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4.xml" ContentType="application/vnd.openxmlformats-officedocument.spreadsheetml.worksheet+xml"/>
  <Override PartName="/xl/charts/style32.xml" ContentType="application/vnd.ms-office.chartstyle+xml"/>
  <Override PartName="/xl/charts/colors32.xml" ContentType="application/vnd.ms-office.chartcolorstyle+xml"/>
  <Override PartName="/xl/pivotTables/pivotTable2.xml" ContentType="application/vnd.openxmlformats-officedocument.spreadsheetml.pivotTable+xml"/>
  <Override PartName="/xl/drawings/drawing23.xml" ContentType="application/vnd.openxmlformats-officedocument.drawing+xml"/>
  <Override PartName="/xl/slicers/slicer2.xml" ContentType="application/vnd.ms-excel.slicer+xml"/>
  <Override PartName="/xl/charts/chart66.xml" ContentType="application/vnd.openxmlformats-officedocument.drawingml.chart+xml"/>
  <Override PartName="/xl/charts/chart65.xml" ContentType="application/vnd.openxmlformats-officedocument.drawingml.chart+xml"/>
  <Override PartName="/xl/slicers/slicer1.xml" ContentType="application/vnd.ms-excel.slicer+xml"/>
  <Override PartName="/xl/drawings/drawing22.xml" ContentType="application/vnd.openxmlformats-officedocument.drawing+xml"/>
  <Override PartName="/xl/charts/chart63.xml" ContentType="application/vnd.openxmlformats-officedocument.drawingml.chart+xml"/>
  <Override PartName="/xl/charts/style30.xml" ContentType="application/vnd.ms-office.chartstyle+xml"/>
  <Override PartName="/xl/charts/colors30.xml" ContentType="application/vnd.ms-office.chartcolorstyle+xml"/>
  <Override PartName="/xl/charts/chart64.xml" ContentType="application/vnd.openxmlformats-officedocument.drawingml.chart+xml"/>
  <Override PartName="/xl/charts/style31.xml" ContentType="application/vnd.ms-office.chartstyle+xml"/>
  <Override PartName="/xl/charts/colors31.xml" ContentType="application/vnd.ms-office.chartcolorstyle+xml"/>
  <Override PartName="/xl/pivotTables/pivotTable1.xml" ContentType="application/vnd.openxmlformats-officedocument.spreadsheetml.pivotTable+xml"/>
  <Override PartName="/xl/charts/style33.xml" ContentType="application/vnd.ms-office.chartstyle+xml"/>
  <Override PartName="/xl/charts/colors33.xml" ContentType="application/vnd.ms-office.chartcolorstyle+xml"/>
  <Override PartName="/xl/drawings/drawing24.xml" ContentType="application/vnd.openxmlformats-officedocument.drawing+xml"/>
  <Override PartName="/xl/charts/chart77.xml" ContentType="application/vnd.openxmlformats-officedocument.drawingml.chart+xml"/>
  <Override PartName="/xl/worksheets/sheet3.xml" ContentType="application/vnd.openxmlformats-officedocument.spreadsheetml.worksheet+xml"/>
  <Override PartName="/xl/worksheets/sheet2.xml" ContentType="application/vnd.openxmlformats-officedocument.spreadsheetml.worksheet+xml"/>
  <Override PartName="/xl/charts/chart76.xml" ContentType="application/vnd.openxmlformats-officedocument.drawingml.chart+xml"/>
  <Override PartName="/xl/charts/chart75.xml" ContentType="application/vnd.openxmlformats-officedocument.drawingml.chart+xml"/>
  <Override PartName="/xl/charts/chart74.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olors29.xml" ContentType="application/vnd.ms-office.chartcolorstyle+xml"/>
  <Override PartName="/xl/charts/style29.xml" ContentType="application/vnd.ms-office.chartstyle+xml"/>
  <Override PartName="/xl/charts/chart62.xml" ContentType="application/vnd.openxmlformats-officedocument.drawingml.chart+xml"/>
  <Override PartName="/xl/charts/chart53.xml" ContentType="application/vnd.openxmlformats-officedocument.drawingml.chart+xml"/>
  <Override PartName="/xl/charts/style20.xml" ContentType="application/vnd.ms-office.chartstyle+xml"/>
  <Override PartName="/xl/charts/colors20.xml" ContentType="application/vnd.ms-office.chartcolorstyle+xml"/>
  <Override PartName="/xl/charts/chart54.xml" ContentType="application/vnd.openxmlformats-officedocument.drawingml.chart+xml"/>
  <Override PartName="/xl/charts/style21.xml" ContentType="application/vnd.ms-office.chartstyle+xml"/>
  <Override PartName="/xl/charts/colors21.xml" ContentType="application/vnd.ms-office.chartcolorstyle+xml"/>
  <Override PartName="/xl/charts/chart55.xml" ContentType="application/vnd.openxmlformats-officedocument.drawingml.chart+xml"/>
  <Override PartName="/xl/drawings/drawing21.xml" ContentType="application/vnd.openxmlformats-officedocument.drawing+xml"/>
  <Override PartName="/xl/charts/colors19.xml" ContentType="application/vnd.ms-office.chartcolorstyle+xml"/>
  <Override PartName="/xl/charts/style17.xml" ContentType="application/vnd.ms-office.chartstyle+xml"/>
  <Override PartName="/xl/worksheets/sheet1.xml" ContentType="application/vnd.openxmlformats-officedocument.spreadsheetml.worksheet+xml"/>
  <Override PartName="/xl/charts/chart51.xml" ContentType="application/vnd.openxmlformats-officedocument.drawingml.chart+xml"/>
  <Override PartName="/xl/charts/style18.xml" ContentType="application/vnd.ms-office.chartstyle+xml"/>
  <Override PartName="/xl/charts/colors18.xml" ContentType="application/vnd.ms-office.chartcolorstyle+xml"/>
  <Override PartName="/xl/charts/chart52.xml" ContentType="application/vnd.openxmlformats-officedocument.drawingml.chart+xml"/>
  <Override PartName="/xl/charts/style19.xml" ContentType="application/vnd.ms-office.chartstyle+xml"/>
  <Override PartName="/xl/charts/style22.xml" ContentType="application/vnd.ms-office.chartstyle+xml"/>
  <Override PartName="/xl/charts/colors22.xml" ContentType="application/vnd.ms-office.chartcolorstyle+xml"/>
  <Override PartName="/xl/charts/chart56.xml" ContentType="application/vnd.openxmlformats-officedocument.drawingml.chart+xml"/>
  <Override PartName="/xl/charts/colors26.xml" ContentType="application/vnd.ms-office.chartcolorstyle+xml"/>
  <Override PartName="/xl/charts/chart60.xml" ContentType="application/vnd.openxmlformats-officedocument.drawingml.chart+xml"/>
  <Override PartName="/xl/charts/style27.xml" ContentType="application/vnd.ms-office.chartstyle+xml"/>
  <Override PartName="/xl/charts/colors27.xml" ContentType="application/vnd.ms-office.chartcolorstyle+xml"/>
  <Override PartName="/xl/charts/chart61.xml" ContentType="application/vnd.openxmlformats-officedocument.drawingml.chart+xml"/>
  <Override PartName="/xl/charts/style28.xml" ContentType="application/vnd.ms-office.chartstyle+xml"/>
  <Override PartName="/xl/charts/colors28.xml" ContentType="application/vnd.ms-office.chartcolorstyle+xml"/>
  <Override PartName="/xl/charts/style26.xml" ContentType="application/vnd.ms-office.chartstyle+xml"/>
  <Override PartName="/xl/charts/chart59.xml" ContentType="application/vnd.openxmlformats-officedocument.drawingml.chart+xml"/>
  <Override PartName="/xl/charts/colors25.xml" ContentType="application/vnd.ms-office.chartcolorstyle+xml"/>
  <Override PartName="/xl/charts/style23.xml" ContentType="application/vnd.ms-office.chartstyle+xml"/>
  <Override PartName="/xl/charts/colors23.xml" ContentType="application/vnd.ms-office.chartcolorstyle+xml"/>
  <Override PartName="/xl/charts/chart57.xml" ContentType="application/vnd.openxmlformats-officedocument.drawingml.chart+xml"/>
  <Override PartName="/xl/charts/style24.xml" ContentType="application/vnd.ms-office.chartstyle+xml"/>
  <Override PartName="/xl/charts/colors24.xml" ContentType="application/vnd.ms-office.chartcolorstyle+xml"/>
  <Override PartName="/xl/charts/chart58.xml" ContentType="application/vnd.openxmlformats-officedocument.drawingml.chart+xml"/>
  <Override PartName="/xl/charts/style25.xml" ContentType="application/vnd.ms-office.chartstyle+xml"/>
  <Override PartName="/xl/charts/chart50.xml" ContentType="application/vnd.openxmlformats-officedocument.drawingml.chart+xml"/>
  <Override PartName="/xl/charts/colors17.xml" ContentType="application/vnd.ms-office.chartcolorstyle+xml"/>
  <Override PartName="/xl/charts/style16.xml" ContentType="application/vnd.ms-office.chartstyle+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slicerCaches/slicerCache6.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olors2.xml" ContentType="application/vnd.ms-office.chartcolorstyle+xml"/>
  <Override PartName="/xl/charts/chart10.xml" ContentType="application/vnd.openxmlformats-officedocument.drawingml.chart+xml"/>
  <Override PartName="/xl/charts/style3.xml" ContentType="application/vnd.ms-office.chartstyle+xml"/>
  <Override PartName="/xl/charts/colors16.xml" ContentType="application/vnd.ms-office.chartcolorstyle+xml"/>
  <Override PartName="/xl/drawings/drawing7.xml" ContentType="application/vnd.openxmlformats-officedocument.drawing+xml"/>
  <Override PartName="/xl/charts/chart11.xml" ContentType="application/vnd.openxmlformats-officedocument.drawingml.chart+xml"/>
  <Override PartName="/xl/charts/style4.xml" ContentType="application/vnd.ms-office.chartstyle+xml"/>
  <Override PartName="/xl/charts/style2.xml" ContentType="application/vnd.ms-office.chartstyle+xml"/>
  <Override PartName="/xl/charts/chart9.xml" ContentType="application/vnd.openxmlformats-officedocument.drawingml.chart+xml"/>
  <Override PartName="/xl/charts/colors1.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style1.xml" ContentType="application/vnd.ms-office.chartstyle+xml"/>
  <Override PartName="/xl/slicerCaches/slicerCache5.xml" ContentType="application/vnd.ms-excel.slicerCache+xml"/>
  <Override PartName="/xl/slicerCaches/slicerCache4.xml" ContentType="application/vnd.ms-excel.slicerCache+xml"/>
  <Override PartName="/xl/slicerCaches/slicerCache3.xml" ContentType="application/vnd.ms-excel.slicerCache+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slicerCaches/slicerCache1.xml" ContentType="application/vnd.ms-excel.slicerCache+xml"/>
  <Override PartName="/xl/slicerCaches/slicerCache2.xml" ContentType="application/vnd.ms-excel.slicerCache+xml"/>
  <Override PartName="/xl/worksheets/sheet33.xml" ContentType="application/vnd.openxmlformats-officedocument.spreadsheetml.worksheet+xml"/>
  <Override PartName="/xl/worksheets/sheet32.xml" ContentType="application/vnd.openxmlformats-officedocument.spreadsheetml.worksheet+xml"/>
  <Override PartName="/xl/worksheets/sheet31.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charts/colors4.xml" ContentType="application/vnd.ms-office.chartcolorstyle+xml"/>
  <Override PartName="/xl/charts/colors3.xml" ContentType="application/vnd.ms-office.chartcolorstyle+xml"/>
  <Override PartName="/xl/charts/style5.xml" ContentType="application/vnd.ms-office.chartstyle+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harts/chart41.xml" ContentType="application/vnd.openxmlformats-officedocument.drawingml.chart+xml"/>
  <Override PartName="/xl/charts/style8.xml" ContentType="application/vnd.ms-office.chartstyle+xml"/>
  <Override PartName="/xl/charts/colors8.xml" ContentType="application/vnd.ms-office.chartcolorstyle+xml"/>
  <Override PartName="/xl/charts/chart42.xml" ContentType="application/vnd.openxmlformats-officedocument.drawingml.chart+xml"/>
  <Override PartName="/xl/charts/style9.xml" ContentType="application/vnd.ms-office.chartstyle+xml"/>
  <Override PartName="/xl/drawings/drawing17.xml" ContentType="application/vnd.openxmlformats-officedocument.drawing+xml"/>
  <Override PartName="/xl/charts/chart40.xml" ContentType="application/vnd.openxmlformats-officedocument.drawingml.chart+xml"/>
  <Override PartName="/xl/drawings/drawing16.xml" ContentType="application/vnd.openxmlformats-officedocument.drawing+xml"/>
  <Override PartName="/xl/drawings/drawing14.xml" ContentType="application/vnd.openxmlformats-officedocument.drawing+xml"/>
  <Override PartName="/xl/charts/chart35.xml" ContentType="application/vnd.openxmlformats-officedocument.drawingml.chart+xml"/>
  <Override PartName="/xl/charts/chart12.xml" ContentType="application/vnd.openxmlformats-officedocument.drawingml.chart+xml"/>
  <Override PartName="/xl/charts/chart37.xml" ContentType="application/vnd.openxmlformats-officedocument.drawingml.chart+xml"/>
  <Override PartName="/xl/drawings/drawing15.xml" ContentType="application/vnd.openxmlformats-officedocument.drawing+xml"/>
  <Override PartName="/xl/charts/chart38.xml" ContentType="application/vnd.openxmlformats-officedocument.drawingml.chart+xml"/>
  <Override PartName="/xl/charts/chart39.xml" ContentType="application/vnd.openxmlformats-officedocument.drawingml.chart+xml"/>
  <Override PartName="/xl/charts/colors9.xml" ContentType="application/vnd.ms-office.chartcolorstyle+xml"/>
  <Override PartName="/xl/charts/chart43.xml" ContentType="application/vnd.openxmlformats-officedocument.drawingml.chart+xml"/>
  <Override PartName="/xl/charts/style10.xml" ContentType="application/vnd.ms-office.chartstyle+xml"/>
  <Override PartName="/xl/charts/chart47.xml" ContentType="application/vnd.openxmlformats-officedocument.drawingml.chart+xml"/>
  <Override PartName="/xl/charts/style14.xml" ContentType="application/vnd.ms-office.chartstyle+xml"/>
  <Override PartName="/xl/charts/colors14.xml" ContentType="application/vnd.ms-office.chartcolorstyle+xml"/>
  <Override PartName="/xl/charts/chart48.xml" ContentType="application/vnd.openxmlformats-officedocument.drawingml.chart+xml"/>
  <Override PartName="/xl/charts/style15.xml" ContentType="application/vnd.ms-office.chartstyle+xml"/>
  <Override PartName="/xl/charts/colors15.xml" ContentType="application/vnd.ms-office.chartcolorstyle+xml"/>
  <Override PartName="/xl/charts/chart49.xml" ContentType="application/vnd.openxmlformats-officedocument.drawingml.chart+xml"/>
  <Override PartName="/xl/charts/colors13.xml" ContentType="application/vnd.ms-office.chartcolorstyle+xml"/>
  <Override PartName="/xl/charts/style13.xml" ContentType="application/vnd.ms-office.chartstyle+xml"/>
  <Override PartName="/xl/charts/chart46.xml" ContentType="application/vnd.openxmlformats-officedocument.drawingml.chart+xml"/>
  <Override PartName="/xl/charts/colors10.xml" ContentType="application/vnd.ms-office.chartcolorstyle+xml"/>
  <Override PartName="/xl/charts/chart44.xml" ContentType="application/vnd.openxmlformats-officedocument.drawingml.chart+xml"/>
  <Override PartName="/xl/charts/style11.xml" ContentType="application/vnd.ms-office.chartstyle+xml"/>
  <Override PartName="/xl/charts/colors11.xml" ContentType="application/vnd.ms-office.chartcolorstyle+xml"/>
  <Override PartName="/xl/charts/chart45.xml" ContentType="application/vnd.openxmlformats-officedocument.drawingml.chart+xml"/>
  <Override PartName="/xl/charts/style12.xml" ContentType="application/vnd.ms-office.chartstyle+xml"/>
  <Override PartName="/xl/charts/colors12.xml" ContentType="application/vnd.ms-office.chartcolorstyle+xml"/>
  <Override PartName="/xl/charts/chart34.xml" ContentType="application/vnd.openxmlformats-officedocument.drawingml.chart+xml"/>
  <Override PartName="/xl/charts/chart36.xml" ContentType="application/vnd.openxmlformats-officedocument.drawingml.chart+xml"/>
  <Override PartName="/xl/charts/chart32.xml" ContentType="application/vnd.openxmlformats-officedocument.drawingml.chart+xml"/>
  <Override PartName="/xl/charts/chart1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9.xml" ContentType="application/vnd.openxmlformats-officedocument.drawing+xml"/>
  <Override PartName="/xl/charts/chart20.xml" ContentType="application/vnd.openxmlformats-officedocument.drawingml.chart+xml"/>
  <Override PartName="/xl/drawings/drawing10.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chart18.xml" ContentType="application/vnd.openxmlformats-officedocument.drawingml.chart+xml"/>
  <Override PartName="/xl/charts/chart17.xml" ContentType="application/vnd.openxmlformats-officedocument.drawingml.chart+xml"/>
  <Override PartName="/xl/charts/chart16.xml" ContentType="application/vnd.openxmlformats-officedocument.drawingml.chart+xml"/>
  <Override PartName="/xl/charts/colors5.xml" ContentType="application/vnd.ms-office.chartcolorstyle+xml"/>
  <Override PartName="/xl/charts/chart13.xml" ContentType="application/vnd.openxmlformats-officedocument.drawingml.chart+xml"/>
  <Override PartName="/xl/charts/style6.xml" ContentType="application/vnd.ms-office.chartstyle+xml"/>
  <Override PartName="/xl/charts/colors6.xml" ContentType="application/vnd.ms-office.chartcolorstyle+xml"/>
  <Override PartName="/xl/drawings/drawing8.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harts/chart23.xml" ContentType="application/vnd.openxmlformats-officedocument.drawingml.chart+xml"/>
  <Override PartName="/xl/charts/chart33.xml" ContentType="application/vnd.openxmlformats-officedocument.drawingml.chart+xml"/>
  <Override PartName="/xl/drawings/drawing13.xml" ContentType="application/vnd.openxmlformats-officedocument.drawing+xml"/>
  <Override PartName="/xl/charts/chart27.xml" ContentType="application/vnd.openxmlformats-officedocument.drawingml.chart+xml"/>
  <Override PartName="/xl/drawings/drawing12.xml" ContentType="application/vnd.openxmlformats-officedocument.drawing+xml"/>
  <Override PartName="/xl/charts/chart26.xml" ContentType="application/vnd.openxmlformats-officedocument.drawingml.chart+xml"/>
  <Override PartName="/xl/charts/chart25.xml" ContentType="application/vnd.openxmlformats-officedocument.drawingml.chart+xml"/>
  <Override PartName="/xl/charts/chart24.xml" ContentType="application/vnd.openxmlformats-officedocument.drawingml.chart+xml"/>
  <Override PartName="/xl/charts/chart29.xml" ContentType="application/vnd.openxmlformats-officedocument.drawingml.chart+xml"/>
  <Override PartName="/xl/charts/chart31.xml" ContentType="application/vnd.openxmlformats-officedocument.drawingml.chart+xml"/>
  <Override PartName="/xl/charts/chart28.xml" ContentType="application/vnd.openxmlformats-officedocument.drawingml.chart+xml"/>
  <Override PartName="/xl/drawings/drawing11.xml" ContentType="application/vnd.openxmlformats-officedocument.drawing+xml"/>
  <Override PartName="/xl/charts/chart30.xml" ContentType="application/vnd.openxmlformats-officedocument.drawingml.chart+xml"/>
  <Override PartName="/xl/pivotCache/pivotCacheRecords2.xml" ContentType="application/vnd.openxmlformats-officedocument.spreadsheetml.pivotCacheRecords+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xl/externalLinks/externalLink2.xml" ContentType="application/vnd.openxmlformats-officedocument.spreadsheetml.externalLink+xml"/>
  <Override PartName="/xl/pivotCache/pivotCacheRecords1.xml" ContentType="application/vnd.openxmlformats-officedocument.spreadsheetml.pivotCacheRecords+xml"/>
  <Override PartName="/xl/tables/table1.xml" ContentType="application/vnd.openxmlformats-officedocument.spreadsheetml.table+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showInkAnnotation="0" codeName="ThisWorkbook" hidePivotFieldList="1" autoCompressPictures="0"/>
  <mc:AlternateContent xmlns:mc="http://schemas.openxmlformats.org/markup-compatibility/2006">
    <mc:Choice Requires="x15">
      <x15ac:absPath xmlns:x15ac="http://schemas.microsoft.com/office/spreadsheetml/2010/11/ac" url="/Users/andreabarreroramirez 1 2/Documents/PARQUES NACIONALES/AÑO 2022/AEMAPPS/INFORME DE EFECTIVIDAD/Informe de Efectividad Ajustado Final/"/>
    </mc:Choice>
  </mc:AlternateContent>
  <xr:revisionPtr revIDLastSave="0" documentId="13_ncr:1_{D7442A1B-2BE8-8F4A-8B85-441CE4356E20}" xr6:coauthVersionLast="36" xr6:coauthVersionMax="47" xr10:uidLastSave="{00000000-0000-0000-0000-000000000000}"/>
  <bookViews>
    <workbookView xWindow="860" yWindow="500" windowWidth="27940" windowHeight="16080" tabRatio="933" activeTab="18" xr2:uid="{00000000-000D-0000-FFFF-FFFF00000000}"/>
  </bookViews>
  <sheets>
    <sheet name="INICIO" sheetId="64" r:id="rId1"/>
    <sheet name="CONTENIDO AEMAPPS" sheetId="14" state="veryHidden" r:id="rId2"/>
    <sheet name="Consolidado General AEMAPPS" sheetId="56" state="veryHidden" r:id="rId3"/>
    <sheet name="Misional-Largo Plazo" sheetId="15" state="veryHidden" r:id="rId4"/>
    <sheet name="Estratégico-Mediano Plazo" sheetId="16" state="veryHidden" r:id="rId5"/>
    <sheet name="Corto Plazo 2016-2020" sheetId="61" state="veryHidden" r:id="rId6"/>
    <sheet name="Mediano Plazo 2016-2018" sheetId="62" state="veryHidden" r:id="rId7"/>
    <sheet name="Operativo-Corto Plazo" sheetId="17" state="veryHidden" r:id="rId8"/>
    <sheet name="Personal de Planta" sheetId="26" state="veryHidden" r:id="rId9"/>
    <sheet name="Consolidado Planta" sheetId="27" state="veryHidden" r:id="rId10"/>
    <sheet name="Personal Adicional" sheetId="23" state="veryHidden" r:id="rId11"/>
    <sheet name="Situación del personal" sheetId="24" state="veryHidden" r:id="rId12"/>
    <sheet name="Estado Infraestructura" sheetId="45" state="veryHidden" r:id="rId13"/>
    <sheet name="ERME" sheetId="49" state="veryHidden" r:id="rId14"/>
    <sheet name="Estado Equipos" sheetId="48" state="veryHidden" r:id="rId15"/>
    <sheet name="GERME" sheetId="43" state="veryHidden" r:id="rId16"/>
    <sheet name="Estado Insumos" sheetId="54" state="veryHidden" r:id="rId17"/>
    <sheet name="Contenido EMAP" sheetId="65" r:id="rId18"/>
    <sheet name="Información General" sheetId="85" r:id="rId19"/>
    <sheet name="Consolidado General EMAP" sheetId="66" r:id="rId20"/>
    <sheet name="EMAP - Categoria" sheetId="71" state="veryHidden" r:id="rId21"/>
    <sheet name="Categoria" sheetId="72" state="veryHidden" r:id="rId22"/>
    <sheet name=" EMAP - Subsistemas" sheetId="83" r:id="rId23"/>
    <sheet name="Subsistema" sheetId="84" state="veryHidden" r:id="rId24"/>
    <sheet name="Consolidado Conflictos APR" sheetId="79" state="veryHidden" r:id="rId25"/>
    <sheet name="Conflictos Socio-Ambientales" sheetId="78" r:id="rId26"/>
    <sheet name="Presiones" sheetId="80" r:id="rId27"/>
    <sheet name="Consolidado Presiones EMAP" sheetId="81" state="veryHidden" r:id="rId28"/>
    <sheet name="Consolidado 2016" sheetId="60" state="veryHidden" r:id="rId29"/>
    <sheet name="Consolidado 2017" sheetId="59" state="veryHidden" r:id="rId30"/>
    <sheet name="Consolidado 2018" sheetId="63" state="veryHidden" r:id="rId31"/>
    <sheet name="Consolidado 2019" sheetId="22" state="veryHidden" r:id="rId32"/>
    <sheet name="Consolidado 2020" sheetId="82" state="veryHidden" r:id="rId33"/>
    <sheet name="GERHU" sheetId="30" state="veryHidden" r:id="rId34"/>
    <sheet name="ERHU" sheetId="29" state="veryHidden" r:id="rId35"/>
    <sheet name="IE" sheetId="39" state="veryHidden" r:id="rId36"/>
    <sheet name="EM" sheetId="40" state="veryHidden" r:id="rId37"/>
    <sheet name="Insumos" sheetId="53" state="veryHidden" r:id="rId38"/>
  </sheets>
  <externalReferences>
    <externalReference r:id="rId39"/>
    <externalReference r:id="rId40"/>
  </externalReferences>
  <definedNames>
    <definedName name="_xlnm._FilterDatabase" localSheetId="29" hidden="1">'Consolidado 2017'!#REF!</definedName>
    <definedName name="_xlnm._FilterDatabase" localSheetId="31" hidden="1">'Consolidado 2019'!#REF!</definedName>
    <definedName name="_xlnm._FilterDatabase" localSheetId="32" hidden="1">'Consolidado 2020'!#REF!</definedName>
    <definedName name="_xlnm._FilterDatabase" localSheetId="24" hidden="1">'Consolidado Conflictos APR'!$A$4:$E$3664</definedName>
    <definedName name="_xlnm._FilterDatabase" localSheetId="2" hidden="1">'Consolidado General AEMAPPS'!#REF!</definedName>
    <definedName name="_xlnm._FilterDatabase" localSheetId="27" hidden="1">'Consolidado Presiones EMAP'!$A$4:$E$3664</definedName>
    <definedName name="_xlnm._FilterDatabase" localSheetId="18" hidden="1">'Información General'!$A$14:$T$14</definedName>
    <definedName name="_ftn4_1" localSheetId="22">[1]INICIO!#REF!</definedName>
    <definedName name="_ftn4_1" localSheetId="32">[1]INICIO!#REF!</definedName>
    <definedName name="_ftn4_1" localSheetId="17">[1]INICIO!#REF!</definedName>
    <definedName name="_ftn4_1" localSheetId="5">[1]INICIO!#REF!</definedName>
    <definedName name="_ftn4_1" localSheetId="14">[1]INICIO!#REF!</definedName>
    <definedName name="_ftn4_1" localSheetId="12">[1]INICIO!#REF!</definedName>
    <definedName name="_ftn4_1" localSheetId="16">[1]INICIO!#REF!</definedName>
    <definedName name="_ftn4_1" localSheetId="6">[1]INICIO!#REF!</definedName>
    <definedName name="_ftn4_1" localSheetId="8">[1]INICIO!#REF!</definedName>
    <definedName name="_ftn4_1">[1]INICIO!#REF!</definedName>
    <definedName name="_ftn5_1" localSheetId="22">[1]INICIO!#REF!</definedName>
    <definedName name="_ftn5_1" localSheetId="32">[1]INICIO!#REF!</definedName>
    <definedName name="_ftn5_1" localSheetId="17">[1]INICIO!#REF!</definedName>
    <definedName name="_ftn5_1" localSheetId="5">[1]INICIO!#REF!</definedName>
    <definedName name="_ftn5_1" localSheetId="14">[1]INICIO!#REF!</definedName>
    <definedName name="_ftn5_1" localSheetId="12">[1]INICIO!#REF!</definedName>
    <definedName name="_ftn5_1" localSheetId="16">[1]INICIO!#REF!</definedName>
    <definedName name="_ftn5_1" localSheetId="6">[1]INICIO!#REF!</definedName>
    <definedName name="_ftn5_1" localSheetId="8">[1]INICIO!#REF!</definedName>
    <definedName name="_ftn5_1">[1]INICIO!#REF!</definedName>
    <definedName name="_ftnref3_1" localSheetId="22">[1]INICIO!#REF!</definedName>
    <definedName name="_ftnref3_1" localSheetId="32">[1]INICIO!#REF!</definedName>
    <definedName name="_ftnref3_1" localSheetId="17">[1]INICIO!#REF!</definedName>
    <definedName name="_ftnref3_1" localSheetId="5">[1]INICIO!#REF!</definedName>
    <definedName name="_ftnref3_1" localSheetId="14">[1]INICIO!#REF!</definedName>
    <definedName name="_ftnref3_1" localSheetId="12">[1]INICIO!#REF!</definedName>
    <definedName name="_ftnref3_1" localSheetId="16">[1]INICIO!#REF!</definedName>
    <definedName name="_ftnref3_1" localSheetId="6">[1]INICIO!#REF!</definedName>
    <definedName name="_ftnref3_1" localSheetId="8">[1]INICIO!#REF!</definedName>
    <definedName name="_ftnref3_1">[1]INICIO!#REF!</definedName>
    <definedName name="_ftnref4_1" localSheetId="22">[1]INICIO!#REF!</definedName>
    <definedName name="_ftnref4_1" localSheetId="32">[1]INICIO!#REF!</definedName>
    <definedName name="_ftnref4_1" localSheetId="17">[1]INICIO!#REF!</definedName>
    <definedName name="_ftnref4_1" localSheetId="5">[1]INICIO!#REF!</definedName>
    <definedName name="_ftnref4_1" localSheetId="14">[1]INICIO!#REF!</definedName>
    <definedName name="_ftnref4_1" localSheetId="12">[1]INICIO!#REF!</definedName>
    <definedName name="_ftnref4_1" localSheetId="16">[1]INICIO!#REF!</definedName>
    <definedName name="_ftnref4_1" localSheetId="6">[1]INICIO!#REF!</definedName>
    <definedName name="_ftnref4_1" localSheetId="8">[1]INICIO!#REF!</definedName>
    <definedName name="_ftnref4_1">[1]INICIO!#REF!</definedName>
    <definedName name="Año_2020">'Corto Plazo 2016-2020'!$DQ$21</definedName>
    <definedName name="_xlnm.Print_Area" localSheetId="29">'Consolidado 2017'!$B$1:$BI$91</definedName>
    <definedName name="_xlnm.Print_Area" localSheetId="31">'Consolidado 2019'!$B$1:$BI$91</definedName>
    <definedName name="_xlnm.Print_Area" localSheetId="32">'Consolidado 2020'!$B$1:$BI$91</definedName>
    <definedName name="EFECT16">OFFSET('Corto Plazo 2016-2020'!$DM$21:$DM$21,0,0,COUNT('Corto Plazo 2016-2020'!$DM:$DM))</definedName>
    <definedName name="EFECT17">OFFSET('Corto Plazo 2016-2020'!$DN$21:$DN$21,0,0,COUNT('Corto Plazo 2016-2020'!$DN:$DN))</definedName>
    <definedName name="EFECT18">OFFSET('Corto Plazo 2016-2020'!$DO$21:$DO$21,0,0,COUNT('Corto Plazo 2016-2020'!$DO:$DO))</definedName>
    <definedName name="EFECT19">OFFSET('Corto Plazo 2016-2020'!$DP$21:$DP$21,0,0,COUNT('Corto Plazo 2016-2020'!$DP:$DP))</definedName>
    <definedName name="EFECT20">OFFSET('Corto Plazo 2016-2020'!$DQ$21:$DQ$21,0,0,COUNT('Corto Plazo 2016-2020'!$DQ:$DMQ))</definedName>
    <definedName name="EFECTIVIDAD16" localSheetId="28">OFFSET(#REF!,0,0,COUNT(#REF!))</definedName>
    <definedName name="EFECTIVIDAD16" localSheetId="29">OFFSET(#REF!,0,0,COUNT(#REF!))</definedName>
    <definedName name="EFECTIVIDAD16" localSheetId="6">OFFSET('Mediano Plazo 2016-2018'!$DB$18,0,0,COUNT('Mediano Plazo 2016-2018'!$DA:$DA))</definedName>
    <definedName name="EFECTIVIDAD16">OFFSET('Corto Plazo 2016-2020'!$DM$21:$DM$21,0,0,COUNT('Corto Plazo 2016-2020'!$DM:$DM))</definedName>
    <definedName name="EFECTIVIDAD17" localSheetId="28">OFFSET(#REF!,0,0,COUNT(#REF!))</definedName>
    <definedName name="EFECTIVIDAD17" localSheetId="29">OFFSET(#REF!,0,0,COUNT(#REF!))</definedName>
    <definedName name="EFECTIVIDAD17" localSheetId="6">OFFSET('Mediano Plazo 2016-2018'!$DA$18,0,0,COUNT('Mediano Plazo 2016-2018'!$DB:$DB))</definedName>
    <definedName name="EFECTIVIDAD17">OFFSET('Corto Plazo 2016-2020'!$DN$21:$DN$21,0,0,COUNT('Corto Plazo 2016-2020'!$DN:$DN))</definedName>
    <definedName name="EFECTIVIDAD18">OFFSET('Corto Plazo 2016-2020'!$DO$21:$DO$21,0,0,COUNT('Corto Plazo 2016-2020'!$DO:$DO))</definedName>
    <definedName name="EFECTIVIDAD19">OFFSET('Corto Plazo 2016-2020'!$DP$21:$DP$21,0,0,COUNT('Corto Plazo 2016-2020'!$DP:$DP))</definedName>
    <definedName name="EFECTIVIDAD20">OFFSET('Corto Plazo 2016-2020'!$DQ$21:$DQ$21,0,0,COUNT('Corto Plazo 2016-2020'!$DQ:$DQ))</definedName>
    <definedName name="EFECTIVIDADMP16">OFFSET('Mediano Plazo 2016-2018'!$DA$18:$DA$18,0,0,COUNT('Mediano Plazo 2016-2018'!$DA:$DA))</definedName>
    <definedName name="EFECTIVIDADMP18">OFFSET('Mediano Plazo 2016-2018'!$DB$18:$DB$18,0,0,COUNT('Mediano Plazo 2016-2018'!$DB:$DB))</definedName>
    <definedName name="EFICACIA16" localSheetId="28">OFFSET(#REF!,0,0,COUNT(#REF!))</definedName>
    <definedName name="EFICACIA16" localSheetId="29">OFFSET(#REF!,0,0,COUNT(#REF!))</definedName>
    <definedName name="EFICACIA16" localSheetId="6">OFFSET('Mediano Plazo 2016-2018'!$CX$18,0,0,COUNT('Mediano Plazo 2016-2018'!$CW:$CW))</definedName>
    <definedName name="EFICACIA16">OFFSET('Corto Plazo 2016-2020'!$DC$21:$DC$21,0,0,COUNT('Corto Plazo 2016-2020'!$DC:$DC))</definedName>
    <definedName name="EFICACIA17" localSheetId="28">OFFSET(#REF!,0,0,COUNT(#REF!))</definedName>
    <definedName name="EFICACIA17" localSheetId="29">OFFSET(#REF!,0,0,COUNT(#REF!))</definedName>
    <definedName name="EFICACIA17" localSheetId="6">OFFSET('Mediano Plazo 2016-2018'!$CW$18,0,0,COUNT('Mediano Plazo 2016-2018'!$CX:$CX))</definedName>
    <definedName name="EFICACIA17">OFFSET('Corto Plazo 2016-2020'!$DD$21:$DD$21,0,0,COUNT('Corto Plazo 2016-2020'!$DD:$DD))</definedName>
    <definedName name="EFICACIA18">OFFSET('Corto Plazo 2016-2020'!$DE$21:$DE$21,0,0,COUNT('Corto Plazo 2016-2020'!$DE:$DE))</definedName>
    <definedName name="EFICACIA19">OFFSET('Corto Plazo 2016-2020'!$DF$21:$DF$21,0,0,COUNT('Corto Plazo 2016-2020'!$DF:$DF))</definedName>
    <definedName name="EFICACIA20">OFFSET('Corto Plazo 2016-2020'!$DG$23:$DG$23,0,0,COUNT('Corto Plazo 2016-2020'!$DG:$DG))</definedName>
    <definedName name="EFICACIACP16">OFFSET('Corto Plazo 2016-2020'!$DC$21:$DC$21,0,0,COUNT('Corto Plazo 2016-2020'!$DC:$DC))</definedName>
    <definedName name="EFICACIACP17">OFFSET('Corto Plazo 2016-2020'!$DD$21:$DD$21,0,0,COUNT('Corto Plazo 2016-2020'!$DD:$DD))</definedName>
    <definedName name="EFICACIACP18">OFFSET('Corto Plazo 2016-2020'!$DE$21:$DE$21,0,0,COUNT('Corto Plazo 2016-2020'!$DE:$DE))</definedName>
    <definedName name="EFICACIACP19">OFFSET('Corto Plazo 2016-2020'!$DF$21:$DF$21,0,0,COUNT('Corto Plazo 2016-2020'!$DF:$DF))</definedName>
    <definedName name="EFICACIACP20">OFFSET('Corto Plazo 2016-2020'!$DG$21:$DG$21,0,0,COUNT('Corto Plazo 2016-2020'!$DG:$DG))</definedName>
    <definedName name="EFICACIAMP16">OFFSET('Mediano Plazo 2016-2018'!$CW$18:$CW$18,0,0,COUNT('Mediano Plazo 2016-2018'!$CW:$CW))</definedName>
    <definedName name="EFICACIAMP2018">OFFSET('Mediano Plazo 2016-2018'!$CX$18:$CX$18,0,0,COUNT('Mediano Plazo 2016-2018'!$CX:$CX))</definedName>
    <definedName name="EFICACIAP17">OFFSET('Mediano Plazo 2016-2018'!$DD$23:$DD$23,0,0,COUNT('Mediano Plazo 2016-2018'!$DD:$DD))</definedName>
    <definedName name="EFICIENCIA16" localSheetId="28">OFFSET(#REF!,0,0,COUNT(#REF!))</definedName>
    <definedName name="EFICIENCIA16" localSheetId="29">OFFSET(#REF!,0,0,COUNT(#REF!))</definedName>
    <definedName name="EFICIENCIA16" localSheetId="6">OFFSET('Mediano Plazo 2016-2018'!$CZ$18,0,0,COUNT('Mediano Plazo 2016-2018'!$CY:$CY))</definedName>
    <definedName name="EFICIENCIA16">OFFSET('Corto Plazo 2016-2020'!$DH$21:$DH$21,0,0,COUNT('Corto Plazo 2016-2020'!$DH:$DH))</definedName>
    <definedName name="EFICIENCIA17" localSheetId="28">OFFSET(#REF!,0,0,COUNT(#REF!))</definedName>
    <definedName name="EFICIENCIA17" localSheetId="29">OFFSET(#REF!,0,0,COUNT(#REF!))</definedName>
    <definedName name="EFICIENCIA17" localSheetId="6">OFFSET('Mediano Plazo 2016-2018'!$CY$18,0,0,COUNT('Mediano Plazo 2016-2018'!$CZ:$CZ))</definedName>
    <definedName name="EFICIENCIA17">OFFSET('Corto Plazo 2016-2020'!$DI$21:$DI$21,0,0,COUNT('Corto Plazo 2016-2020'!$DI:$DI))</definedName>
    <definedName name="EFICIENCIA18">OFFSET('Corto Plazo 2016-2020'!$DJ$21:$DJ$21,0,0,COUNT('Corto Plazo 2016-2020'!$DJ:$DJ))</definedName>
    <definedName name="EFICIENCIA19">OFFSET('Corto Plazo 2016-2020'!$DK$21:$DK$21,0,0,COUNT('Corto Plazo 2016-2020'!$DK:$DK))</definedName>
    <definedName name="EFICIENCIA20">OFFSET('Corto Plazo 2016-2020'!$DL$21:$DL$21,0,0,COUNT('Corto Plazo 2016-2020'!$DL:$DL))</definedName>
    <definedName name="EFICIENCIACP16">OFFSET('Corto Plazo 2016-2020'!$DH$21:$DH$21,0,0,COUNT('Corto Plazo 2016-2020'!$DH:$DH))</definedName>
    <definedName name="EFICIENCIACP17">OFFSET('Corto Plazo 2016-2020'!$DI$21:$DI$21,0,0,COUNT('Corto Plazo 2016-2020'!$DI:$DI))</definedName>
    <definedName name="EFICIENCIACP18">OFFSET('Corto Plazo 2016-2020'!$DJ$21:$DJ$21,0,0,COUNT('Corto Plazo 2016-2020'!$DJ:$DJ))</definedName>
    <definedName name="EFICIENCIACP19">OFFSET('Corto Plazo 2016-2020'!$DK$21:$DK$21,0,0,COUNT('Corto Plazo 2016-2020'!$DK:$DK))</definedName>
    <definedName name="EFICIENCIACP20">OFFSET('Corto Plazo 2016-2020'!$DL$21:$DL$21,0,0,COUNT('Corto Plazo 2016-2020'!$DL:$DL))</definedName>
    <definedName name="EFICIENCIAMP16">OFFSET('Mediano Plazo 2016-2018'!$CY$18:$CY$18,0,0,COUNT('Mediano Plazo 2016-2018'!$CY:$CY))</definedName>
    <definedName name="EFICIENCIAMP18">OFFSET('Mediano Plazo 2016-2018'!$CZ$18:$CZ$18,0,0,COUNT('Mediano Plazo 2016-2018'!$CZ:$CZ))</definedName>
    <definedName name="global">'[2]Do not delete'!$A$3:$A$9</definedName>
    <definedName name="INDICE" localSheetId="5">OFFSET('Corto Plazo 2016-2020'!$CV$23:$CW$23,0,0,COUNT('Corto Plazo 2016-2020'!$CV:$CW))</definedName>
    <definedName name="INDICE" localSheetId="6">OFFSET('Mediano Plazo 2016-2018'!$CP$19:$CQ$19,0,0,COUNT('Mediano Plazo 2016-2018'!$CP:$CQ))</definedName>
    <definedName name="INDICE">OFFSET('Operativo-Corto Plazo'!$CO$28:$CP$28,0,0,COUNT('Operativo-Corto Plazo'!$CO:$CP))</definedName>
    <definedName name="INDICE1" localSheetId="5">OFFSET('Corto Plazo 2016-2020'!$CV$23:$CV$23,0,0,COUNT('Corto Plazo 2016-2020'!$CV:$CV))</definedName>
    <definedName name="INDICE1" localSheetId="6">OFFSET('Mediano Plazo 2016-2018'!$CP$19:$CP$19,0,0,COUNT('Mediano Plazo 2016-2018'!$CP:$CP))</definedName>
    <definedName name="INDICE1">OFFSET('Operativo-Corto Plazo'!$CN$16:$CN$29,0,0,COUNT('Operativo-Corto Plazo'!$CN:$CN))</definedName>
    <definedName name="INDICE2" localSheetId="5">OFFSET('Corto Plazo 2016-2020'!$CW$23:$CW$23,0,0,COUNT('Corto Plazo 2016-2020'!$CW:$CW))</definedName>
    <definedName name="INDICE2" localSheetId="6">OFFSET('Mediano Plazo 2016-2018'!$CQ$19:$CQ$19,0,0,COUNT('Mediano Plazo 2016-2018'!$CQ:$CQ))</definedName>
    <definedName name="INDICE2">OFFSET('Operativo-Corto Plazo'!$CO$16:$CO$29,0,0,COUNT('Operativo-Corto Plazo'!$CO:$CO))</definedName>
    <definedName name="NAME">OFFSET('Corto Plazo 2016-2020'!$DB$21:$DB$21,0,0,COUNT('Corto Plazo 2016-2020'!$DB:$DB))</definedName>
    <definedName name="SegmentaciónDeDatos_Autoridad_Ambiental">#N/A</definedName>
    <definedName name="SegmentaciónDeDatos_Autoridad_Ambiental1">#N/A</definedName>
    <definedName name="SegmentaciónDeDatos_Categoria">#N/A</definedName>
    <definedName name="SegmentaciónDeDatos_Categoria1">#N/A</definedName>
    <definedName name="SegmentaciónDeDatos_Subsistema">#N/A</definedName>
    <definedName name="SegmentaciónDeDatos_Subsistema1">#N/A</definedName>
    <definedName name="_xlnm.Print_Titles" localSheetId="29">'Consolidado 2017'!$1:$3</definedName>
    <definedName name="_xlnm.Print_Titles" localSheetId="31">'Consolidado 2019'!$1:$3</definedName>
    <definedName name="_xlnm.Print_Titles" localSheetId="32">'Consolidado 2020'!$1:$3</definedName>
  </definedNames>
  <calcPr calcId="191029"/>
  <pivotCaches>
    <pivotCache cacheId="327" r:id="rId41"/>
    <pivotCache cacheId="328" r:id="rId42"/>
  </pivotCaches>
  <extLst>
    <ext xmlns:x14="http://schemas.microsoft.com/office/spreadsheetml/2009/9/main" uri="{BBE1A952-AA13-448e-AADC-164F8A28A991}">
      <x14:slicerCaches>
        <x14:slicerCache r:id="rId43"/>
        <x14:slicerCache r:id="rId44"/>
        <x14:slicerCache r:id="rId45"/>
        <x14:slicerCache r:id="rId46"/>
        <x14:slicerCache r:id="rId47"/>
        <x14:slicerCache r:id="rId48"/>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FV"/>
        <xcalcf:feature name="microsoft.com:LAMBDA_WF"/>
        <xcalcf:feature name="microsoft.com:LET_WF"/>
      </xcalcf:calcFeatures>
    </ext>
  </extLst>
</workbook>
</file>

<file path=xl/calcChain.xml><?xml version="1.0" encoding="utf-8"?>
<calcChain xmlns="http://schemas.openxmlformats.org/spreadsheetml/2006/main">
  <c r="U11" i="83" l="1"/>
  <c r="FQ130" i="83" s="1"/>
  <c r="T11" i="83"/>
  <c r="FP134" i="83" s="1"/>
  <c r="S11" i="83"/>
  <c r="R11" i="83"/>
  <c r="FN70" i="83" s="1"/>
  <c r="Q11" i="83"/>
  <c r="P11" i="83"/>
  <c r="FL69" i="83" s="1"/>
  <c r="O11" i="83"/>
  <c r="N11" i="83"/>
  <c r="FJ133" i="83" s="1"/>
  <c r="M11" i="83"/>
  <c r="L11" i="83"/>
  <c r="K11" i="83"/>
  <c r="J11" i="83"/>
  <c r="FF71" i="83" s="1"/>
  <c r="I11" i="83"/>
  <c r="FE297" i="83" s="1"/>
  <c r="AH11" i="83"/>
  <c r="GD296" i="83" s="1"/>
  <c r="AG11" i="83"/>
  <c r="GC238" i="83" s="1"/>
  <c r="AF11" i="83"/>
  <c r="GB293" i="83" s="1"/>
  <c r="AE11" i="83"/>
  <c r="AD11" i="83"/>
  <c r="FZ239" i="83" s="1"/>
  <c r="AC11" i="83"/>
  <c r="FY70" i="83" s="1"/>
  <c r="AB11" i="83"/>
  <c r="FX69" i="83" s="1"/>
  <c r="AA11" i="83"/>
  <c r="Z11" i="83"/>
  <c r="Y11" i="83"/>
  <c r="FU133" i="83" s="1"/>
  <c r="X11" i="83"/>
  <c r="W11" i="83"/>
  <c r="V11" i="83"/>
  <c r="FR71" i="83" s="1"/>
  <c r="H11" i="83"/>
  <c r="FD294" i="83" s="1"/>
  <c r="G11" i="83"/>
  <c r="FC129" i="83" s="1"/>
  <c r="AT11" i="83"/>
  <c r="GP241" i="83" s="1"/>
  <c r="AS11" i="83"/>
  <c r="GO296" i="83" s="1"/>
  <c r="AR11" i="83"/>
  <c r="GN293" i="83" s="1"/>
  <c r="AQ11" i="83"/>
  <c r="GM240" i="83" s="1"/>
  <c r="AP11" i="83"/>
  <c r="GL188" i="83" s="1"/>
  <c r="AO11" i="83"/>
  <c r="GK293" i="83" s="1"/>
  <c r="AN11" i="83"/>
  <c r="GJ294" i="83" s="1"/>
  <c r="AM11" i="83"/>
  <c r="GI240" i="83" s="1"/>
  <c r="AL11" i="83"/>
  <c r="GH238" i="83" s="1"/>
  <c r="AK11" i="83"/>
  <c r="GG293" i="83" s="1"/>
  <c r="AJ11" i="83"/>
  <c r="GF239" i="83" s="1"/>
  <c r="AI11" i="83"/>
  <c r="GE239" i="83" s="1"/>
  <c r="FE293" i="83"/>
  <c r="GA293" i="83"/>
  <c r="GC293" i="83"/>
  <c r="GF293" i="83"/>
  <c r="FE294" i="83"/>
  <c r="FE295" i="83"/>
  <c r="GA295" i="83"/>
  <c r="GG295" i="83"/>
  <c r="GA297" i="83"/>
  <c r="GL297" i="83"/>
  <c r="GP297" i="83"/>
  <c r="GL238" i="83"/>
  <c r="GP238" i="83"/>
  <c r="GA239" i="83"/>
  <c r="GH239" i="83"/>
  <c r="GL239" i="83"/>
  <c r="GP239" i="83"/>
  <c r="GH240" i="83"/>
  <c r="GL240" i="83"/>
  <c r="GP240" i="83"/>
  <c r="FE241" i="83"/>
  <c r="GH241" i="83"/>
  <c r="GK241" i="83"/>
  <c r="GL241" i="83"/>
  <c r="FE187" i="83"/>
  <c r="GH187" i="83"/>
  <c r="GJ187" i="83"/>
  <c r="GL187" i="83"/>
  <c r="GP187" i="83"/>
  <c r="FE188" i="83"/>
  <c r="GD188" i="83"/>
  <c r="GH188" i="83"/>
  <c r="GO188" i="83"/>
  <c r="GP188" i="83"/>
  <c r="GH189" i="83"/>
  <c r="GL189" i="83"/>
  <c r="FE190" i="83"/>
  <c r="GG190" i="83"/>
  <c r="GH190" i="83"/>
  <c r="GL190" i="83"/>
  <c r="FD191" i="83"/>
  <c r="FE191" i="83"/>
  <c r="FZ191" i="83"/>
  <c r="GH191" i="83"/>
  <c r="GL191" i="83"/>
  <c r="GP191" i="83"/>
  <c r="GA192" i="83"/>
  <c r="GL192" i="83"/>
  <c r="GP192" i="83"/>
  <c r="FE193" i="83"/>
  <c r="GH193" i="83"/>
  <c r="GJ193" i="83"/>
  <c r="GL193" i="83"/>
  <c r="GP193" i="83"/>
  <c r="FE125" i="83"/>
  <c r="GF125" i="83"/>
  <c r="GH125" i="83"/>
  <c r="GL125" i="83"/>
  <c r="GP125" i="83"/>
  <c r="FE126" i="83"/>
  <c r="GA126" i="83"/>
  <c r="GD126" i="83"/>
  <c r="GH126" i="83"/>
  <c r="GL126" i="83"/>
  <c r="GO126" i="83"/>
  <c r="GP126" i="83"/>
  <c r="FE127" i="83"/>
  <c r="GG127" i="83"/>
  <c r="GH127" i="83"/>
  <c r="GL127" i="83"/>
  <c r="GO127" i="83"/>
  <c r="GP127" i="83"/>
  <c r="FE128" i="83"/>
  <c r="FQ128" i="83"/>
  <c r="FZ128" i="83"/>
  <c r="GH128" i="83"/>
  <c r="GK128" i="83"/>
  <c r="GL128" i="83"/>
  <c r="GP128" i="83"/>
  <c r="FE129" i="83"/>
  <c r="FZ129" i="83"/>
  <c r="GH129" i="83"/>
  <c r="GK129" i="83"/>
  <c r="GL129" i="83"/>
  <c r="GP129" i="83"/>
  <c r="FE130" i="83"/>
  <c r="FZ130" i="83"/>
  <c r="GH130" i="83"/>
  <c r="GK130" i="83"/>
  <c r="GL130" i="83"/>
  <c r="GP130" i="83"/>
  <c r="FE131" i="83"/>
  <c r="FZ131" i="83"/>
  <c r="GH131" i="83"/>
  <c r="GK131" i="83"/>
  <c r="GL131" i="83"/>
  <c r="GP131" i="83"/>
  <c r="FE132" i="83"/>
  <c r="FQ132" i="83"/>
  <c r="GH132" i="83"/>
  <c r="GL132" i="83"/>
  <c r="GO132" i="83"/>
  <c r="GP132" i="83"/>
  <c r="FE133" i="83"/>
  <c r="GH133" i="83"/>
  <c r="GL133" i="83"/>
  <c r="GP133" i="83"/>
  <c r="FE134" i="83"/>
  <c r="GA134" i="83"/>
  <c r="GH134" i="83"/>
  <c r="GL134" i="83"/>
  <c r="GP134" i="83"/>
  <c r="FE135" i="83"/>
  <c r="GH135" i="83"/>
  <c r="GL135" i="83"/>
  <c r="GP135" i="83"/>
  <c r="FE67" i="83"/>
  <c r="FI67" i="83"/>
  <c r="FQ67" i="83"/>
  <c r="GH67" i="83"/>
  <c r="GJ67" i="83"/>
  <c r="GL67" i="83"/>
  <c r="GN67" i="83"/>
  <c r="GO67" i="83"/>
  <c r="GP67" i="83"/>
  <c r="FE68" i="83"/>
  <c r="FK68" i="83"/>
  <c r="FZ68" i="83"/>
  <c r="GA68" i="83"/>
  <c r="GD68" i="83"/>
  <c r="GH68" i="83"/>
  <c r="GL68" i="83"/>
  <c r="GP68" i="83"/>
  <c r="FE69" i="83"/>
  <c r="GF69" i="83"/>
  <c r="GH69" i="83"/>
  <c r="GL69" i="83"/>
  <c r="GO69" i="83"/>
  <c r="GP69" i="83"/>
  <c r="FE70" i="83"/>
  <c r="FI70" i="83"/>
  <c r="FM70" i="83"/>
  <c r="FQ70" i="83"/>
  <c r="GA70" i="83"/>
  <c r="GC70" i="83"/>
  <c r="GG70" i="83"/>
  <c r="GH70" i="83"/>
  <c r="GK70" i="83"/>
  <c r="GL70" i="83"/>
  <c r="GO70" i="83"/>
  <c r="GP70" i="83"/>
  <c r="FE71" i="83"/>
  <c r="FI71" i="83"/>
  <c r="FM71" i="83"/>
  <c r="FQ71" i="83"/>
  <c r="FS71" i="83"/>
  <c r="FU71" i="83"/>
  <c r="GA71" i="83"/>
  <c r="GH71" i="83"/>
  <c r="GL71" i="83"/>
  <c r="GP71" i="83"/>
  <c r="FY128" i="83"/>
  <c r="FV68" i="83"/>
  <c r="FM133" i="83"/>
  <c r="FI128" i="83"/>
  <c r="FH69" i="83"/>
  <c r="FE21" i="83"/>
  <c r="GG19" i="83"/>
  <c r="BE11" i="83"/>
  <c r="BD11" i="83"/>
  <c r="GZ134" i="83" s="1"/>
  <c r="BC11" i="83"/>
  <c r="GY68" i="83" s="1"/>
  <c r="BB11" i="83"/>
  <c r="BA11" i="83"/>
  <c r="GW70" i="83" s="1"/>
  <c r="AZ11" i="83"/>
  <c r="AY11" i="83"/>
  <c r="AX11" i="83"/>
  <c r="GT70" i="83" s="1"/>
  <c r="AW11" i="83"/>
  <c r="AV11" i="83"/>
  <c r="AU11" i="83"/>
  <c r="AO9" i="83"/>
  <c r="GH19" i="83"/>
  <c r="KL65" i="83"/>
  <c r="KK65" i="83"/>
  <c r="KJ65" i="83"/>
  <c r="KI65" i="83"/>
  <c r="KH65" i="83"/>
  <c r="KG65" i="83"/>
  <c r="KF65" i="83"/>
  <c r="KE65" i="83"/>
  <c r="KD65" i="83"/>
  <c r="KC65" i="83"/>
  <c r="KB65" i="83"/>
  <c r="KA65" i="83"/>
  <c r="JZ65" i="83"/>
  <c r="JY65" i="83"/>
  <c r="JX65" i="83"/>
  <c r="JW65" i="83"/>
  <c r="JV65" i="83"/>
  <c r="JU65" i="83"/>
  <c r="JT65" i="83"/>
  <c r="JS65" i="83"/>
  <c r="JR65" i="83"/>
  <c r="JQ65" i="83"/>
  <c r="JP65" i="83"/>
  <c r="EP11" i="83"/>
  <c r="KL70" i="83" s="1"/>
  <c r="EO11" i="83"/>
  <c r="KK128" i="83" s="1"/>
  <c r="EN11" i="83"/>
  <c r="EM11" i="83"/>
  <c r="EL11" i="83"/>
  <c r="KH135" i="83" s="1"/>
  <c r="EK11" i="83"/>
  <c r="KG134" i="83" s="1"/>
  <c r="EJ11" i="83"/>
  <c r="EI11" i="83"/>
  <c r="EH11" i="83"/>
  <c r="KD70" i="83" s="1"/>
  <c r="EG11" i="83"/>
  <c r="KC133" i="83" s="1"/>
  <c r="EF11" i="83"/>
  <c r="EE11" i="83"/>
  <c r="ED11" i="83"/>
  <c r="EC11" i="83"/>
  <c r="JY70" i="83" s="1"/>
  <c r="EB11" i="83"/>
  <c r="EA11" i="83"/>
  <c r="DZ11" i="83"/>
  <c r="JV70" i="83" s="1"/>
  <c r="DY11" i="83"/>
  <c r="JU69" i="83" s="1"/>
  <c r="DX11" i="83"/>
  <c r="DW11" i="83"/>
  <c r="DV11" i="83"/>
  <c r="JR133" i="83" s="1"/>
  <c r="DU11" i="83"/>
  <c r="JQ70" i="83" s="1"/>
  <c r="DT11" i="83"/>
  <c r="EM12" i="83"/>
  <c r="EM13" i="83" s="1"/>
  <c r="KI15" i="83" s="1"/>
  <c r="FD125" i="83" l="1"/>
  <c r="FD134" i="83"/>
  <c r="GN127" i="83"/>
  <c r="GF191" i="83"/>
  <c r="GJ188" i="83"/>
  <c r="GC297" i="83"/>
  <c r="GO71" i="83"/>
  <c r="GG71" i="83"/>
  <c r="GG69" i="83"/>
  <c r="FZ135" i="83"/>
  <c r="GK134" i="83"/>
  <c r="FZ133" i="83"/>
  <c r="GD127" i="83"/>
  <c r="GK189" i="83"/>
  <c r="GG239" i="83"/>
  <c r="FZ238" i="83"/>
  <c r="GK71" i="83"/>
  <c r="GD69" i="83"/>
  <c r="FZ67" i="83"/>
  <c r="GK135" i="83"/>
  <c r="GK133" i="83"/>
  <c r="GG132" i="83"/>
  <c r="GG126" i="83"/>
  <c r="GO190" i="83"/>
  <c r="GG188" i="83"/>
  <c r="GO297" i="83"/>
  <c r="FZ296" i="83"/>
  <c r="GF71" i="83"/>
  <c r="FD69" i="83"/>
  <c r="FD133" i="83"/>
  <c r="GF133" i="83"/>
  <c r="GN191" i="83"/>
  <c r="GC191" i="83"/>
  <c r="GC189" i="83"/>
  <c r="GF241" i="83"/>
  <c r="GC296" i="83"/>
  <c r="FD126" i="83"/>
  <c r="GF134" i="83"/>
  <c r="GC133" i="83"/>
  <c r="GC193" i="83"/>
  <c r="GC192" i="83"/>
  <c r="GC241" i="83"/>
  <c r="GF297" i="83"/>
  <c r="FC191" i="83"/>
  <c r="GC125" i="83"/>
  <c r="GC190" i="83"/>
  <c r="FD188" i="83"/>
  <c r="FD240" i="83"/>
  <c r="GN294" i="83"/>
  <c r="GJ71" i="83"/>
  <c r="FD70" i="83"/>
  <c r="GJ69" i="83"/>
  <c r="GC68" i="83"/>
  <c r="FD130" i="83"/>
  <c r="GF135" i="83"/>
  <c r="FU134" i="83"/>
  <c r="GF132" i="83"/>
  <c r="GF131" i="83"/>
  <c r="GJ130" i="83"/>
  <c r="GF129" i="83"/>
  <c r="GJ128" i="83"/>
  <c r="GC127" i="83"/>
  <c r="GN21" i="83"/>
  <c r="GC19" i="83"/>
  <c r="GN71" i="83"/>
  <c r="FY71" i="83"/>
  <c r="GJ68" i="83"/>
  <c r="GK67" i="83"/>
  <c r="FY67" i="83"/>
  <c r="FD67" i="83"/>
  <c r="FD129" i="83"/>
  <c r="GC135" i="83"/>
  <c r="GO134" i="83"/>
  <c r="GG134" i="83"/>
  <c r="GJ132" i="83"/>
  <c r="GD132" i="83"/>
  <c r="GC131" i="83"/>
  <c r="GN130" i="83"/>
  <c r="GC129" i="83"/>
  <c r="GN128" i="83"/>
  <c r="FZ126" i="83"/>
  <c r="GK125" i="83"/>
  <c r="FZ125" i="83"/>
  <c r="GO193" i="83"/>
  <c r="GD193" i="83"/>
  <c r="GN192" i="83"/>
  <c r="FZ192" i="83"/>
  <c r="GJ190" i="83"/>
  <c r="GF189" i="83"/>
  <c r="GN188" i="83"/>
  <c r="GF188" i="83"/>
  <c r="FZ187" i="83"/>
  <c r="GD239" i="83"/>
  <c r="GD238" i="83"/>
  <c r="GF296" i="83"/>
  <c r="GF295" i="83"/>
  <c r="GB68" i="83"/>
  <c r="FC69" i="83"/>
  <c r="GF21" i="83"/>
  <c r="FU67" i="83"/>
  <c r="GC71" i="83"/>
  <c r="GN70" i="83"/>
  <c r="GJ70" i="83"/>
  <c r="GF70" i="83"/>
  <c r="GC69" i="83"/>
  <c r="GN68" i="83"/>
  <c r="GF68" i="83"/>
  <c r="FD68" i="83"/>
  <c r="GF67" i="83"/>
  <c r="FC133" i="83"/>
  <c r="FD132" i="83"/>
  <c r="FD128" i="83"/>
  <c r="GJ135" i="83"/>
  <c r="GJ134" i="83"/>
  <c r="GC134" i="83"/>
  <c r="GJ133" i="83"/>
  <c r="GC132" i="83"/>
  <c r="GJ131" i="83"/>
  <c r="GF130" i="83"/>
  <c r="GJ129" i="83"/>
  <c r="GF128" i="83"/>
  <c r="GF127" i="83"/>
  <c r="GI126" i="83"/>
  <c r="GC126" i="83"/>
  <c r="GJ125" i="83"/>
  <c r="GJ191" i="83"/>
  <c r="GN190" i="83"/>
  <c r="FD190" i="83"/>
  <c r="GJ189" i="83"/>
  <c r="GC188" i="83"/>
  <c r="GN187" i="83"/>
  <c r="GF187" i="83"/>
  <c r="FD187" i="83"/>
  <c r="GJ241" i="83"/>
  <c r="GC239" i="83"/>
  <c r="GC295" i="83"/>
  <c r="GC294" i="83"/>
  <c r="GM71" i="83"/>
  <c r="GI71" i="83"/>
  <c r="GE71" i="83"/>
  <c r="GB127" i="83"/>
  <c r="FD71" i="83"/>
  <c r="GM70" i="83"/>
  <c r="GI70" i="83"/>
  <c r="GE70" i="83"/>
  <c r="FU70" i="83"/>
  <c r="GN69" i="83"/>
  <c r="GC67" i="83"/>
  <c r="FD135" i="83"/>
  <c r="FD131" i="83"/>
  <c r="FD127" i="83"/>
  <c r="GN135" i="83"/>
  <c r="FU135" i="83"/>
  <c r="GN134" i="83"/>
  <c r="GN133" i="83"/>
  <c r="GN132" i="83"/>
  <c r="GB132" i="83"/>
  <c r="GN131" i="83"/>
  <c r="GC130" i="83"/>
  <c r="GN129" i="83"/>
  <c r="GC128" i="83"/>
  <c r="GJ127" i="83"/>
  <c r="GN125" i="83"/>
  <c r="GN193" i="83"/>
  <c r="GF193" i="83"/>
  <c r="FD193" i="83"/>
  <c r="GJ192" i="83"/>
  <c r="GF190" i="83"/>
  <c r="GN189" i="83"/>
  <c r="GC187" i="83"/>
  <c r="GN241" i="83"/>
  <c r="FD241" i="83"/>
  <c r="GC240" i="83"/>
  <c r="GN296" i="83"/>
  <c r="FD296" i="83"/>
  <c r="GG193" i="83"/>
  <c r="GB193" i="83"/>
  <c r="GO192" i="83"/>
  <c r="GH192" i="83"/>
  <c r="FE192" i="83"/>
  <c r="GK191" i="83"/>
  <c r="GP190" i="83"/>
  <c r="GD190" i="83"/>
  <c r="GP189" i="83"/>
  <c r="FE189" i="83"/>
  <c r="GK187" i="83"/>
  <c r="FZ241" i="83"/>
  <c r="GO240" i="83"/>
  <c r="FE240" i="83"/>
  <c r="GK239" i="83"/>
  <c r="FE238" i="83"/>
  <c r="GK297" i="83"/>
  <c r="FE296" i="83"/>
  <c r="GI294" i="83"/>
  <c r="KC71" i="83"/>
  <c r="PM71" i="83" s="1"/>
  <c r="EG71" i="83" s="1"/>
  <c r="GO20" i="83"/>
  <c r="FC20" i="83"/>
  <c r="FC70" i="83"/>
  <c r="GD71" i="83"/>
  <c r="FZ71" i="83"/>
  <c r="GD70" i="83"/>
  <c r="FZ70" i="83"/>
  <c r="KC69" i="83"/>
  <c r="PM69" i="83" s="1"/>
  <c r="EG69" i="83" s="1"/>
  <c r="GM68" i="83"/>
  <c r="GI68" i="83"/>
  <c r="GE68" i="83"/>
  <c r="GD67" i="83"/>
  <c r="GO135" i="83"/>
  <c r="GD135" i="83"/>
  <c r="GB134" i="83"/>
  <c r="GG133" i="83"/>
  <c r="GB133" i="83"/>
  <c r="GK132" i="83"/>
  <c r="FZ132" i="83"/>
  <c r="GO131" i="83"/>
  <c r="GD131" i="83"/>
  <c r="GG130" i="83"/>
  <c r="GB130" i="83"/>
  <c r="GO129" i="83"/>
  <c r="GD129" i="83"/>
  <c r="GG128" i="83"/>
  <c r="GB128" i="83"/>
  <c r="GK127" i="83"/>
  <c r="FZ127" i="83"/>
  <c r="GM126" i="83"/>
  <c r="GG125" i="83"/>
  <c r="GB125" i="83"/>
  <c r="GK193" i="83"/>
  <c r="GO191" i="83"/>
  <c r="GD191" i="83"/>
  <c r="GG189" i="83"/>
  <c r="GB189" i="83"/>
  <c r="GG187" i="83"/>
  <c r="GB187" i="83"/>
  <c r="FC240" i="83"/>
  <c r="GG241" i="83"/>
  <c r="GB241" i="83"/>
  <c r="GK240" i="83"/>
  <c r="GB240" i="83"/>
  <c r="GO239" i="83"/>
  <c r="GO238" i="83"/>
  <c r="GG238" i="83"/>
  <c r="GK296" i="83"/>
  <c r="GB296" i="83"/>
  <c r="GO295" i="83"/>
  <c r="GO294" i="83"/>
  <c r="GG294" i="83"/>
  <c r="GO293" i="83"/>
  <c r="GE20" i="83"/>
  <c r="FC71" i="83"/>
  <c r="GB69" i="83"/>
  <c r="KK67" i="83"/>
  <c r="GM67" i="83"/>
  <c r="GI67" i="83"/>
  <c r="FC125" i="83"/>
  <c r="GM134" i="83"/>
  <c r="GI134" i="83"/>
  <c r="GE134" i="83"/>
  <c r="GB126" i="83"/>
  <c r="GE192" i="83"/>
  <c r="GB190" i="83"/>
  <c r="GB188" i="83"/>
  <c r="GM239" i="83"/>
  <c r="FC294" i="83"/>
  <c r="GM295" i="83"/>
  <c r="GM293" i="83"/>
  <c r="GM20" i="83"/>
  <c r="FC67" i="83"/>
  <c r="KH71" i="83"/>
  <c r="GB71" i="83"/>
  <c r="GB70" i="83"/>
  <c r="GK69" i="83"/>
  <c r="GO68" i="83"/>
  <c r="GK68" i="83"/>
  <c r="GG68" i="83"/>
  <c r="GB67" i="83"/>
  <c r="GG135" i="83"/>
  <c r="GB135" i="83"/>
  <c r="GD134" i="83"/>
  <c r="FZ134" i="83"/>
  <c r="GO133" i="83"/>
  <c r="GD133" i="83"/>
  <c r="GG131" i="83"/>
  <c r="GB131" i="83"/>
  <c r="GO130" i="83"/>
  <c r="GD130" i="83"/>
  <c r="GG129" i="83"/>
  <c r="GB129" i="83"/>
  <c r="GO128" i="83"/>
  <c r="GD128" i="83"/>
  <c r="GK126" i="83"/>
  <c r="GE126" i="83"/>
  <c r="GO125" i="83"/>
  <c r="GD125" i="83"/>
  <c r="GK192" i="83"/>
  <c r="GD192" i="83"/>
  <c r="GG191" i="83"/>
  <c r="GB191" i="83"/>
  <c r="GK190" i="83"/>
  <c r="FZ190" i="83"/>
  <c r="GO189" i="83"/>
  <c r="GD189" i="83"/>
  <c r="GK188" i="83"/>
  <c r="FZ188" i="83"/>
  <c r="GO187" i="83"/>
  <c r="GD187" i="83"/>
  <c r="GO241" i="83"/>
  <c r="GD241" i="83"/>
  <c r="GK238" i="83"/>
  <c r="GG297" i="83"/>
  <c r="GK295" i="83"/>
  <c r="GK294" i="83"/>
  <c r="GB294" i="83"/>
  <c r="FE239" i="83"/>
  <c r="JW134" i="83"/>
  <c r="PG134" i="83" s="1"/>
  <c r="EA134" i="83" s="1"/>
  <c r="JW135" i="83"/>
  <c r="PG135" i="83" s="1"/>
  <c r="EA135" i="83" s="1"/>
  <c r="JW132" i="83"/>
  <c r="KA127" i="83"/>
  <c r="KA68" i="83"/>
  <c r="KA69" i="83"/>
  <c r="PK69" i="83" s="1"/>
  <c r="EE69" i="83" s="1"/>
  <c r="KA71" i="83"/>
  <c r="KE132" i="83"/>
  <c r="PO132" i="83" s="1"/>
  <c r="EI132" i="83" s="1"/>
  <c r="KE67" i="83"/>
  <c r="KE69" i="83"/>
  <c r="KI71" i="83"/>
  <c r="KI127" i="83"/>
  <c r="KI129" i="83"/>
  <c r="KI131" i="83"/>
  <c r="KI68" i="83"/>
  <c r="GQ129" i="83"/>
  <c r="GQ131" i="83"/>
  <c r="GQ69" i="83"/>
  <c r="GU135" i="83"/>
  <c r="GU68" i="83"/>
  <c r="GU133" i="83"/>
  <c r="GU67" i="83"/>
  <c r="JW67" i="83"/>
  <c r="GQ68" i="83"/>
  <c r="GQ67" i="83"/>
  <c r="KE71" i="83"/>
  <c r="PO71" i="83" s="1"/>
  <c r="EI71" i="83" s="1"/>
  <c r="JR71" i="83"/>
  <c r="GU69" i="83"/>
  <c r="KE68" i="83"/>
  <c r="PO68" i="83" s="1"/>
  <c r="EI68" i="83" s="1"/>
  <c r="GU134" i="83"/>
  <c r="JW133" i="83"/>
  <c r="GE294" i="83"/>
  <c r="GE238" i="83"/>
  <c r="GE240" i="83"/>
  <c r="GE188" i="83"/>
  <c r="GE191" i="83"/>
  <c r="GE193" i="83"/>
  <c r="GE129" i="83"/>
  <c r="GE131" i="83"/>
  <c r="GE135" i="83"/>
  <c r="GE296" i="83"/>
  <c r="GE187" i="83"/>
  <c r="GE190" i="83"/>
  <c r="GE125" i="83"/>
  <c r="GE127" i="83"/>
  <c r="GE293" i="83"/>
  <c r="GE295" i="83"/>
  <c r="GE297" i="83"/>
  <c r="GE241" i="83"/>
  <c r="GE189" i="83"/>
  <c r="GE128" i="83"/>
  <c r="GE130" i="83"/>
  <c r="GE132" i="83"/>
  <c r="GE133" i="83"/>
  <c r="GE67" i="83"/>
  <c r="GE69" i="83"/>
  <c r="GI295" i="83"/>
  <c r="GI293" i="83"/>
  <c r="GI238" i="83"/>
  <c r="GI188" i="83"/>
  <c r="GI191" i="83"/>
  <c r="GI193" i="83"/>
  <c r="GI129" i="83"/>
  <c r="GI131" i="83"/>
  <c r="GI135" i="83"/>
  <c r="GI187" i="83"/>
  <c r="GI190" i="83"/>
  <c r="GI125" i="83"/>
  <c r="GI127" i="83"/>
  <c r="GI241" i="83"/>
  <c r="GI189" i="83"/>
  <c r="GI192" i="83"/>
  <c r="GI128" i="83"/>
  <c r="GI130" i="83"/>
  <c r="GI132" i="83"/>
  <c r="GI133" i="83"/>
  <c r="GI69" i="83"/>
  <c r="GM297" i="83"/>
  <c r="GM238" i="83"/>
  <c r="GM188" i="83"/>
  <c r="GM191" i="83"/>
  <c r="GM193" i="83"/>
  <c r="GM129" i="83"/>
  <c r="GM131" i="83"/>
  <c r="GM135" i="83"/>
  <c r="GM187" i="83"/>
  <c r="GM190" i="83"/>
  <c r="GM125" i="83"/>
  <c r="GM127" i="83"/>
  <c r="GM294" i="83"/>
  <c r="GM296" i="83"/>
  <c r="GM241" i="83"/>
  <c r="GM189" i="83"/>
  <c r="GM192" i="83"/>
  <c r="GM128" i="83"/>
  <c r="GM130" i="83"/>
  <c r="GM132" i="83"/>
  <c r="GM133" i="83"/>
  <c r="GM69" i="83"/>
  <c r="FC297" i="83"/>
  <c r="FC293" i="83"/>
  <c r="FC239" i="83"/>
  <c r="FC193" i="83"/>
  <c r="FC190" i="83"/>
  <c r="FC132" i="83"/>
  <c r="FC128" i="83"/>
  <c r="FC68" i="83"/>
  <c r="FC135" i="83"/>
  <c r="FC131" i="83"/>
  <c r="FC127" i="83"/>
  <c r="FC296" i="83"/>
  <c r="FC238" i="83"/>
  <c r="FC192" i="83"/>
  <c r="FC188" i="83"/>
  <c r="FC295" i="83"/>
  <c r="FC241" i="83"/>
  <c r="FC189" i="83"/>
  <c r="FC187" i="83"/>
  <c r="FC134" i="83"/>
  <c r="FC130" i="83"/>
  <c r="FC126" i="83"/>
  <c r="GA294" i="83"/>
  <c r="GA238" i="83"/>
  <c r="GA188" i="83"/>
  <c r="GA191" i="83"/>
  <c r="GA193" i="83"/>
  <c r="GA129" i="83"/>
  <c r="GA131" i="83"/>
  <c r="GA135" i="83"/>
  <c r="GA296" i="83"/>
  <c r="GA240" i="83"/>
  <c r="GA187" i="83"/>
  <c r="GA190" i="83"/>
  <c r="GA125" i="83"/>
  <c r="GA127" i="83"/>
  <c r="GA241" i="83"/>
  <c r="GA189" i="83"/>
  <c r="GA128" i="83"/>
  <c r="GA130" i="83"/>
  <c r="GA132" i="83"/>
  <c r="GA133" i="83"/>
  <c r="GA67" i="83"/>
  <c r="GA69" i="83"/>
  <c r="JS67" i="83"/>
  <c r="PC67" i="83" s="1"/>
  <c r="DW67" i="83" s="1"/>
  <c r="JS127" i="83"/>
  <c r="PC127" i="83" s="1"/>
  <c r="DW127" i="83" s="1"/>
  <c r="JS129" i="83"/>
  <c r="PC129" i="83" s="1"/>
  <c r="DW129" i="83" s="1"/>
  <c r="JS131" i="83"/>
  <c r="JS68" i="83"/>
  <c r="PC68" i="83" s="1"/>
  <c r="DW68" i="83" s="1"/>
  <c r="GY127" i="83"/>
  <c r="GY69" i="83"/>
  <c r="GY71" i="83"/>
  <c r="JW71" i="83"/>
  <c r="PG71" i="83" s="1"/>
  <c r="EA71" i="83" s="1"/>
  <c r="GQ71" i="83"/>
  <c r="JS71" i="83"/>
  <c r="PC71" i="83" s="1"/>
  <c r="DW71" i="83" s="1"/>
  <c r="KI69" i="83"/>
  <c r="JS69" i="83"/>
  <c r="PC69" i="83" s="1"/>
  <c r="DW69" i="83" s="1"/>
  <c r="GU71" i="83"/>
  <c r="JW69" i="83"/>
  <c r="PG69" i="83" s="1"/>
  <c r="EA69" i="83" s="1"/>
  <c r="JW68" i="83"/>
  <c r="KI67" i="83"/>
  <c r="GI239" i="83"/>
  <c r="GI296" i="83"/>
  <c r="GF240" i="83"/>
  <c r="GN238" i="83"/>
  <c r="GJ238" i="83"/>
  <c r="GF238" i="83"/>
  <c r="GB238" i="83"/>
  <c r="FD238" i="83"/>
  <c r="GN297" i="83"/>
  <c r="GJ297" i="83"/>
  <c r="FD297" i="83"/>
  <c r="GJ295" i="83"/>
  <c r="FD295" i="83"/>
  <c r="GF294" i="83"/>
  <c r="GJ293" i="83"/>
  <c r="FD293" i="83"/>
  <c r="KG70" i="83"/>
  <c r="KK69" i="83"/>
  <c r="GN126" i="83"/>
  <c r="GJ126" i="83"/>
  <c r="GF126" i="83"/>
  <c r="GF192" i="83"/>
  <c r="GB192" i="83"/>
  <c r="FD192" i="83"/>
  <c r="FD189" i="83"/>
  <c r="GN240" i="83"/>
  <c r="GJ240" i="83"/>
  <c r="GN239" i="83"/>
  <c r="GJ239" i="83"/>
  <c r="GB239" i="83"/>
  <c r="FD239" i="83"/>
  <c r="GB297" i="83"/>
  <c r="GJ296" i="83"/>
  <c r="GN295" i="83"/>
  <c r="GB295" i="83"/>
  <c r="KB294" i="83"/>
  <c r="PL294" i="83" s="1"/>
  <c r="EF294" i="83" s="1"/>
  <c r="KB293" i="83"/>
  <c r="KB295" i="83"/>
  <c r="PL295" i="83" s="1"/>
  <c r="EF295" i="83" s="1"/>
  <c r="KB297" i="83"/>
  <c r="KB239" i="83"/>
  <c r="PL239" i="83" s="1"/>
  <c r="EF239" i="83" s="1"/>
  <c r="KB296" i="83"/>
  <c r="PL296" i="83" s="1"/>
  <c r="EF296" i="83" s="1"/>
  <c r="KB238" i="83"/>
  <c r="PL238" i="83" s="1"/>
  <c r="EF238" i="83" s="1"/>
  <c r="KB240" i="83"/>
  <c r="KB189" i="83"/>
  <c r="PL189" i="83" s="1"/>
  <c r="EF189" i="83" s="1"/>
  <c r="KB241" i="83"/>
  <c r="PL241" i="83" s="1"/>
  <c r="EF241" i="83" s="1"/>
  <c r="KB188" i="83"/>
  <c r="KB187" i="83"/>
  <c r="KB190" i="83"/>
  <c r="KB126" i="83"/>
  <c r="PL126" i="83" s="1"/>
  <c r="EF126" i="83" s="1"/>
  <c r="KB191" i="83"/>
  <c r="PL191" i="83" s="1"/>
  <c r="EF191" i="83" s="1"/>
  <c r="KB193" i="83"/>
  <c r="KB125" i="83"/>
  <c r="PL125" i="83" s="1"/>
  <c r="EF125" i="83" s="1"/>
  <c r="KB192" i="83"/>
  <c r="PL192" i="83" s="1"/>
  <c r="EF192" i="83" s="1"/>
  <c r="KB127" i="83"/>
  <c r="PL127" i="83" s="1"/>
  <c r="EF127" i="83" s="1"/>
  <c r="KB129" i="83"/>
  <c r="KB131" i="83"/>
  <c r="KB133" i="83"/>
  <c r="PL133" i="83" s="1"/>
  <c r="EF133" i="83" s="1"/>
  <c r="KB135" i="83"/>
  <c r="KB67" i="83"/>
  <c r="KB128" i="83"/>
  <c r="PL128" i="83" s="1"/>
  <c r="EF128" i="83" s="1"/>
  <c r="KB130" i="83"/>
  <c r="PL130" i="83" s="1"/>
  <c r="EF130" i="83" s="1"/>
  <c r="KB68" i="83"/>
  <c r="PL68" i="83" s="1"/>
  <c r="EF68" i="83" s="1"/>
  <c r="KB71" i="83"/>
  <c r="KB70" i="83"/>
  <c r="KB69" i="83"/>
  <c r="PL69" i="83" s="1"/>
  <c r="EF69" i="83" s="1"/>
  <c r="FV67" i="83"/>
  <c r="FF67" i="83"/>
  <c r="JR135" i="83"/>
  <c r="PB135" i="83" s="1"/>
  <c r="DV135" i="83" s="1"/>
  <c r="KK130" i="83"/>
  <c r="JP21" i="83"/>
  <c r="JP294" i="83"/>
  <c r="JP293" i="83"/>
  <c r="OZ293" i="83" s="1"/>
  <c r="DT293" i="83" s="1"/>
  <c r="JP295" i="83"/>
  <c r="OZ295" i="83" s="1"/>
  <c r="DT295" i="83" s="1"/>
  <c r="JP297" i="83"/>
  <c r="OZ297" i="83" s="1"/>
  <c r="DT297" i="83" s="1"/>
  <c r="JP239" i="83"/>
  <c r="JP238" i="83"/>
  <c r="JP240" i="83"/>
  <c r="JP189" i="83"/>
  <c r="OZ189" i="83" s="1"/>
  <c r="DT189" i="83" s="1"/>
  <c r="JP241" i="83"/>
  <c r="JP188" i="83"/>
  <c r="OZ188" i="83" s="1"/>
  <c r="DT188" i="83" s="1"/>
  <c r="JP296" i="83"/>
  <c r="JP187" i="83"/>
  <c r="OZ187" i="83" s="1"/>
  <c r="DT187" i="83" s="1"/>
  <c r="JP190" i="83"/>
  <c r="JP126" i="83"/>
  <c r="JP191" i="83"/>
  <c r="JP193" i="83"/>
  <c r="OZ193" i="83" s="1"/>
  <c r="DT193" i="83" s="1"/>
  <c r="JP125" i="83"/>
  <c r="JP192" i="83"/>
  <c r="OZ192" i="83" s="1"/>
  <c r="DT192" i="83" s="1"/>
  <c r="JP127" i="83"/>
  <c r="OZ127" i="83" s="1"/>
  <c r="DT127" i="83" s="1"/>
  <c r="JP129" i="83"/>
  <c r="OZ129" i="83" s="1"/>
  <c r="DT129" i="83" s="1"/>
  <c r="JP131" i="83"/>
  <c r="JP133" i="83"/>
  <c r="JP135" i="83"/>
  <c r="JP67" i="83"/>
  <c r="OZ67" i="83" s="1"/>
  <c r="DT67" i="83" s="1"/>
  <c r="JP128" i="83"/>
  <c r="JP130" i="83"/>
  <c r="OZ130" i="83" s="1"/>
  <c r="DT130" i="83" s="1"/>
  <c r="JP68" i="83"/>
  <c r="JP71" i="83"/>
  <c r="OZ71" i="83" s="1"/>
  <c r="DT71" i="83" s="1"/>
  <c r="JP70" i="83"/>
  <c r="JP132" i="83"/>
  <c r="JP134" i="83"/>
  <c r="JP69" i="83"/>
  <c r="GZ21" i="83"/>
  <c r="GZ294" i="83"/>
  <c r="GZ293" i="83"/>
  <c r="GZ295" i="83"/>
  <c r="GZ297" i="83"/>
  <c r="GZ239" i="83"/>
  <c r="GZ241" i="83"/>
  <c r="GZ296" i="83"/>
  <c r="GZ238" i="83"/>
  <c r="GZ240" i="83"/>
  <c r="GZ189" i="83"/>
  <c r="GZ188" i="83"/>
  <c r="GZ187" i="83"/>
  <c r="GZ190" i="83"/>
  <c r="GZ126" i="83"/>
  <c r="GZ191" i="83"/>
  <c r="GZ193" i="83"/>
  <c r="GZ125" i="83"/>
  <c r="GZ192" i="83"/>
  <c r="GZ127" i="83"/>
  <c r="GZ129" i="83"/>
  <c r="GZ131" i="83"/>
  <c r="GZ133" i="83"/>
  <c r="GZ135" i="83"/>
  <c r="GZ67" i="83"/>
  <c r="GZ128" i="83"/>
  <c r="GZ130" i="83"/>
  <c r="GZ132" i="83"/>
  <c r="GZ68" i="83"/>
  <c r="GZ71" i="83"/>
  <c r="GZ70" i="83"/>
  <c r="GZ69" i="83"/>
  <c r="JQ20" i="83"/>
  <c r="JQ293" i="83"/>
  <c r="JQ296" i="83"/>
  <c r="PA296" i="83" s="1"/>
  <c r="DU296" i="83" s="1"/>
  <c r="JQ294" i="83"/>
  <c r="PA294" i="83" s="1"/>
  <c r="DU294" i="83" s="1"/>
  <c r="JQ297" i="83"/>
  <c r="JQ239" i="83"/>
  <c r="PA239" i="83" s="1"/>
  <c r="DU239" i="83" s="1"/>
  <c r="JQ295" i="83"/>
  <c r="PA295" i="83" s="1"/>
  <c r="DU295" i="83" s="1"/>
  <c r="JQ241" i="83"/>
  <c r="JQ187" i="83"/>
  <c r="JQ189" i="83"/>
  <c r="PA189" i="83" s="1"/>
  <c r="DU189" i="83" s="1"/>
  <c r="JQ240" i="83"/>
  <c r="JQ238" i="83"/>
  <c r="PA238" i="83" s="1"/>
  <c r="DU238" i="83" s="1"/>
  <c r="JQ188" i="83"/>
  <c r="JQ190" i="83"/>
  <c r="PA190" i="83" s="1"/>
  <c r="DU190" i="83" s="1"/>
  <c r="JQ192" i="83"/>
  <c r="PA192" i="83" s="1"/>
  <c r="DU192" i="83" s="1"/>
  <c r="JQ126" i="83"/>
  <c r="JQ191" i="83"/>
  <c r="JQ193" i="83"/>
  <c r="PA193" i="83" s="1"/>
  <c r="DU193" i="83" s="1"/>
  <c r="JQ125" i="83"/>
  <c r="JQ127" i="83"/>
  <c r="PA127" i="83" s="1"/>
  <c r="DU127" i="83" s="1"/>
  <c r="JQ129" i="83"/>
  <c r="JQ131" i="83"/>
  <c r="PA131" i="83" s="1"/>
  <c r="DU131" i="83" s="1"/>
  <c r="JQ67" i="83"/>
  <c r="JQ68" i="83"/>
  <c r="PA68" i="83" s="1"/>
  <c r="DU68" i="83" s="1"/>
  <c r="JQ128" i="83"/>
  <c r="JQ130" i="83"/>
  <c r="JQ133" i="83"/>
  <c r="PA133" i="83" s="1"/>
  <c r="DU133" i="83" s="1"/>
  <c r="JQ135" i="83"/>
  <c r="PA135" i="83" s="1"/>
  <c r="DU135" i="83" s="1"/>
  <c r="JU21" i="83"/>
  <c r="JU293" i="83"/>
  <c r="JU296" i="83"/>
  <c r="PE296" i="83" s="1"/>
  <c r="DY296" i="83" s="1"/>
  <c r="JU294" i="83"/>
  <c r="PE294" i="83" s="1"/>
  <c r="DY294" i="83" s="1"/>
  <c r="JU295" i="83"/>
  <c r="JU239" i="83"/>
  <c r="PE239" i="83" s="1"/>
  <c r="DY239" i="83" s="1"/>
  <c r="JU240" i="83"/>
  <c r="JU241" i="83"/>
  <c r="PE241" i="83" s="1"/>
  <c r="DY241" i="83" s="1"/>
  <c r="JU297" i="83"/>
  <c r="JU238" i="83"/>
  <c r="JU187" i="83"/>
  <c r="PE187" i="83" s="1"/>
  <c r="DY187" i="83" s="1"/>
  <c r="JU189" i="83"/>
  <c r="PE189" i="83" s="1"/>
  <c r="DY189" i="83" s="1"/>
  <c r="JU188" i="83"/>
  <c r="JU192" i="83"/>
  <c r="PE192" i="83" s="1"/>
  <c r="DY192" i="83" s="1"/>
  <c r="JU126" i="83"/>
  <c r="PE126" i="83" s="1"/>
  <c r="DY126" i="83" s="1"/>
  <c r="JU191" i="83"/>
  <c r="JU193" i="83"/>
  <c r="JU190" i="83"/>
  <c r="JU125" i="83"/>
  <c r="JU127" i="83"/>
  <c r="JU129" i="83"/>
  <c r="JU131" i="83"/>
  <c r="JU133" i="83"/>
  <c r="PE133" i="83" s="1"/>
  <c r="DY133" i="83" s="1"/>
  <c r="JU135" i="83"/>
  <c r="PE135" i="83" s="1"/>
  <c r="DY135" i="83" s="1"/>
  <c r="JU68" i="83"/>
  <c r="JU132" i="83"/>
  <c r="PE132" i="83" s="1"/>
  <c r="DY132" i="83" s="1"/>
  <c r="JU134" i="83"/>
  <c r="PE134" i="83" s="1"/>
  <c r="DY134" i="83" s="1"/>
  <c r="JY19" i="83"/>
  <c r="PI19" i="83" s="1"/>
  <c r="EC19" i="83" s="1"/>
  <c r="JY293" i="83"/>
  <c r="JY296" i="83"/>
  <c r="PI296" i="83" s="1"/>
  <c r="EC296" i="83" s="1"/>
  <c r="JY294" i="83"/>
  <c r="PI294" i="83" s="1"/>
  <c r="EC294" i="83" s="1"/>
  <c r="JY239" i="83"/>
  <c r="PI239" i="83" s="1"/>
  <c r="EC239" i="83" s="1"/>
  <c r="JY297" i="83"/>
  <c r="JY241" i="83"/>
  <c r="PI241" i="83" s="1"/>
  <c r="EC241" i="83" s="1"/>
  <c r="JY240" i="83"/>
  <c r="JY187" i="83"/>
  <c r="PI187" i="83" s="1"/>
  <c r="EC187" i="83" s="1"/>
  <c r="JY238" i="83"/>
  <c r="JY189" i="83"/>
  <c r="PI189" i="83" s="1"/>
  <c r="EC189" i="83" s="1"/>
  <c r="JY295" i="83"/>
  <c r="JY188" i="83"/>
  <c r="JY192" i="83"/>
  <c r="JY126" i="83"/>
  <c r="PI126" i="83" s="1"/>
  <c r="EC126" i="83" s="1"/>
  <c r="JY190" i="83"/>
  <c r="PI190" i="83" s="1"/>
  <c r="EC190" i="83" s="1"/>
  <c r="JY191" i="83"/>
  <c r="PI191" i="83" s="1"/>
  <c r="EC191" i="83" s="1"/>
  <c r="JY193" i="83"/>
  <c r="JY125" i="83"/>
  <c r="PI125" i="83" s="1"/>
  <c r="EC125" i="83" s="1"/>
  <c r="JY127" i="83"/>
  <c r="PI127" i="83" s="1"/>
  <c r="EC127" i="83" s="1"/>
  <c r="JY129" i="83"/>
  <c r="PI129" i="83" s="1"/>
  <c r="EC129" i="83" s="1"/>
  <c r="JY131" i="83"/>
  <c r="JY128" i="83"/>
  <c r="JY130" i="83"/>
  <c r="JY133" i="83"/>
  <c r="PI133" i="83" s="1"/>
  <c r="EC133" i="83" s="1"/>
  <c r="JY135" i="83"/>
  <c r="JY68" i="83"/>
  <c r="PI68" i="83" s="1"/>
  <c r="EC68" i="83" s="1"/>
  <c r="JY132" i="83"/>
  <c r="JY134" i="83"/>
  <c r="PI134" i="83" s="1"/>
  <c r="EC134" i="83" s="1"/>
  <c r="JY67" i="83"/>
  <c r="KC21" i="83"/>
  <c r="KC293" i="83"/>
  <c r="KC296" i="83"/>
  <c r="PM296" i="83" s="1"/>
  <c r="EG296" i="83" s="1"/>
  <c r="KC295" i="83"/>
  <c r="KC297" i="83"/>
  <c r="PM297" i="83" s="1"/>
  <c r="EG297" i="83" s="1"/>
  <c r="KC239" i="83"/>
  <c r="PM239" i="83" s="1"/>
  <c r="EG239" i="83" s="1"/>
  <c r="KC294" i="83"/>
  <c r="PM294" i="83" s="1"/>
  <c r="EG294" i="83" s="1"/>
  <c r="KC240" i="83"/>
  <c r="KC241" i="83"/>
  <c r="KC187" i="83"/>
  <c r="KC189" i="83"/>
  <c r="PM189" i="83" s="1"/>
  <c r="EG189" i="83" s="1"/>
  <c r="KC238" i="83"/>
  <c r="KC188" i="83"/>
  <c r="PM188" i="83" s="1"/>
  <c r="EG188" i="83" s="1"/>
  <c r="KC192" i="83"/>
  <c r="PM192" i="83" s="1"/>
  <c r="EG192" i="83" s="1"/>
  <c r="KC190" i="83"/>
  <c r="PM190" i="83" s="1"/>
  <c r="EG190" i="83" s="1"/>
  <c r="KC126" i="83"/>
  <c r="KC191" i="83"/>
  <c r="KC193" i="83"/>
  <c r="KC125" i="83"/>
  <c r="PM125" i="83" s="1"/>
  <c r="EG125" i="83" s="1"/>
  <c r="KC127" i="83"/>
  <c r="KC129" i="83"/>
  <c r="KC131" i="83"/>
  <c r="PM131" i="83" s="1"/>
  <c r="EG131" i="83" s="1"/>
  <c r="KC132" i="83"/>
  <c r="PM132" i="83" s="1"/>
  <c r="EG132" i="83" s="1"/>
  <c r="KC134" i="83"/>
  <c r="KC67" i="83"/>
  <c r="PM67" i="83" s="1"/>
  <c r="EG67" i="83" s="1"/>
  <c r="KC128" i="83"/>
  <c r="KC130" i="83"/>
  <c r="PM130" i="83" s="1"/>
  <c r="EG130" i="83" s="1"/>
  <c r="KC68" i="83"/>
  <c r="KG20" i="83"/>
  <c r="KG293" i="83"/>
  <c r="KG296" i="83"/>
  <c r="KG294" i="83"/>
  <c r="KG297" i="83"/>
  <c r="KG239" i="83"/>
  <c r="KG295" i="83"/>
  <c r="KG238" i="83"/>
  <c r="KG240" i="83"/>
  <c r="KG241" i="83"/>
  <c r="KG187" i="83"/>
  <c r="KG189" i="83"/>
  <c r="KG188" i="83"/>
  <c r="KG190" i="83"/>
  <c r="KG192" i="83"/>
  <c r="KG126" i="83"/>
  <c r="KG191" i="83"/>
  <c r="KG193" i="83"/>
  <c r="KG125" i="83"/>
  <c r="KG127" i="83"/>
  <c r="KG129" i="83"/>
  <c r="KG131" i="83"/>
  <c r="KG67" i="83"/>
  <c r="KG68" i="83"/>
  <c r="KG128" i="83"/>
  <c r="KG130" i="83"/>
  <c r="KG133" i="83"/>
  <c r="KG135" i="83"/>
  <c r="KK21" i="83"/>
  <c r="KK293" i="83"/>
  <c r="KK296" i="83"/>
  <c r="KK294" i="83"/>
  <c r="KK295" i="83"/>
  <c r="KK239" i="83"/>
  <c r="KK240" i="83"/>
  <c r="KK241" i="83"/>
  <c r="KK238" i="83"/>
  <c r="KK187" i="83"/>
  <c r="KK189" i="83"/>
  <c r="KK297" i="83"/>
  <c r="KK188" i="83"/>
  <c r="KK192" i="83"/>
  <c r="KK126" i="83"/>
  <c r="KK191" i="83"/>
  <c r="KK193" i="83"/>
  <c r="KK190" i="83"/>
  <c r="KK125" i="83"/>
  <c r="KK127" i="83"/>
  <c r="KK129" i="83"/>
  <c r="KK131" i="83"/>
  <c r="KK68" i="83"/>
  <c r="KK133" i="83"/>
  <c r="KK135" i="83"/>
  <c r="KK132" i="83"/>
  <c r="KK134" i="83"/>
  <c r="GS293" i="83"/>
  <c r="GS296" i="83"/>
  <c r="GS295" i="83"/>
  <c r="GS294" i="83"/>
  <c r="GS239" i="83"/>
  <c r="GS241" i="83"/>
  <c r="GS240" i="83"/>
  <c r="GS190" i="83"/>
  <c r="GS238" i="83"/>
  <c r="GS189" i="83"/>
  <c r="GS187" i="83"/>
  <c r="GS297" i="83"/>
  <c r="GS188" i="83"/>
  <c r="GS192" i="83"/>
  <c r="GS126" i="83"/>
  <c r="GS191" i="83"/>
  <c r="GS193" i="83"/>
  <c r="GS125" i="83"/>
  <c r="GS127" i="83"/>
  <c r="GS129" i="83"/>
  <c r="GS131" i="83"/>
  <c r="GS71" i="83"/>
  <c r="GS133" i="83"/>
  <c r="GS135" i="83"/>
  <c r="GS68" i="83"/>
  <c r="GS134" i="83"/>
  <c r="GW19" i="83"/>
  <c r="GW293" i="83"/>
  <c r="GW296" i="83"/>
  <c r="GW294" i="83"/>
  <c r="GW295" i="83"/>
  <c r="GW239" i="83"/>
  <c r="GW241" i="83"/>
  <c r="GW297" i="83"/>
  <c r="GW190" i="83"/>
  <c r="GW187" i="83"/>
  <c r="GW189" i="83"/>
  <c r="GW240" i="83"/>
  <c r="GW238" i="83"/>
  <c r="GW188" i="83"/>
  <c r="GW192" i="83"/>
  <c r="GW126" i="83"/>
  <c r="GW191" i="83"/>
  <c r="GW193" i="83"/>
  <c r="GW125" i="83"/>
  <c r="GW127" i="83"/>
  <c r="GW129" i="83"/>
  <c r="GW131" i="83"/>
  <c r="GW128" i="83"/>
  <c r="GW130" i="83"/>
  <c r="GW132" i="83"/>
  <c r="GW133" i="83"/>
  <c r="GW135" i="83"/>
  <c r="GW71" i="83"/>
  <c r="GW134" i="83"/>
  <c r="GW68" i="83"/>
  <c r="GW67" i="83"/>
  <c r="HA21" i="83"/>
  <c r="HA293" i="83"/>
  <c r="HA296" i="83"/>
  <c r="HA295" i="83"/>
  <c r="HA297" i="83"/>
  <c r="HA239" i="83"/>
  <c r="HA241" i="83"/>
  <c r="HA240" i="83"/>
  <c r="HA238" i="83"/>
  <c r="HA187" i="83"/>
  <c r="HA190" i="83"/>
  <c r="HA189" i="83"/>
  <c r="HA294" i="83"/>
  <c r="HA188" i="83"/>
  <c r="HA192" i="83"/>
  <c r="HA126" i="83"/>
  <c r="HA191" i="83"/>
  <c r="HA193" i="83"/>
  <c r="HA125" i="83"/>
  <c r="HA127" i="83"/>
  <c r="HA129" i="83"/>
  <c r="HA131" i="83"/>
  <c r="HA134" i="83"/>
  <c r="HA67" i="83"/>
  <c r="HA68" i="83"/>
  <c r="HA71" i="83"/>
  <c r="HA128" i="83"/>
  <c r="HA130" i="83"/>
  <c r="HA132" i="83"/>
  <c r="FG20" i="83"/>
  <c r="FG294" i="83"/>
  <c r="FG295" i="83"/>
  <c r="FG297" i="83"/>
  <c r="FG238" i="83"/>
  <c r="FG296" i="83"/>
  <c r="FG240" i="83"/>
  <c r="FG293" i="83"/>
  <c r="FG187" i="83"/>
  <c r="FG189" i="83"/>
  <c r="FG239" i="83"/>
  <c r="FG188" i="83"/>
  <c r="FG190" i="83"/>
  <c r="FG241" i="83"/>
  <c r="FG191" i="83"/>
  <c r="FG193" i="83"/>
  <c r="FG125" i="83"/>
  <c r="FG127" i="83"/>
  <c r="FG192" i="83"/>
  <c r="FG126" i="83"/>
  <c r="FG67" i="83"/>
  <c r="FG128" i="83"/>
  <c r="FG130" i="83"/>
  <c r="FG132" i="83"/>
  <c r="FG134" i="83"/>
  <c r="FG68" i="83"/>
  <c r="FG70" i="83"/>
  <c r="FG129" i="83"/>
  <c r="FG131" i="83"/>
  <c r="FG133" i="83"/>
  <c r="FG135" i="83"/>
  <c r="FG69" i="83"/>
  <c r="FK294" i="83"/>
  <c r="FK297" i="83"/>
  <c r="FK295" i="83"/>
  <c r="FK296" i="83"/>
  <c r="FK238" i="83"/>
  <c r="FK293" i="83"/>
  <c r="FK239" i="83"/>
  <c r="FK189" i="83"/>
  <c r="FK241" i="83"/>
  <c r="FK188" i="83"/>
  <c r="FK240" i="83"/>
  <c r="FK190" i="83"/>
  <c r="FK187" i="83"/>
  <c r="FK191" i="83"/>
  <c r="FK193" i="83"/>
  <c r="FK125" i="83"/>
  <c r="FK127" i="83"/>
  <c r="FK192" i="83"/>
  <c r="FK126" i="83"/>
  <c r="FK67" i="83"/>
  <c r="FK128" i="83"/>
  <c r="FK130" i="83"/>
  <c r="FK132" i="83"/>
  <c r="FK133" i="83"/>
  <c r="FK135" i="83"/>
  <c r="FK70" i="83"/>
  <c r="FK129" i="83"/>
  <c r="FK131" i="83"/>
  <c r="FK69" i="83"/>
  <c r="FO20" i="83"/>
  <c r="FO294" i="83"/>
  <c r="FO293" i="83"/>
  <c r="FO295" i="83"/>
  <c r="FO297" i="83"/>
  <c r="FO238" i="83"/>
  <c r="FO240" i="83"/>
  <c r="FO296" i="83"/>
  <c r="FO241" i="83"/>
  <c r="FO189" i="83"/>
  <c r="FO188" i="83"/>
  <c r="FO187" i="83"/>
  <c r="FO190" i="83"/>
  <c r="FO239" i="83"/>
  <c r="FO191" i="83"/>
  <c r="FO193" i="83"/>
  <c r="FO125" i="83"/>
  <c r="FO127" i="83"/>
  <c r="FO192" i="83"/>
  <c r="FO126" i="83"/>
  <c r="FO67" i="83"/>
  <c r="FO128" i="83"/>
  <c r="FO130" i="83"/>
  <c r="FO132" i="83"/>
  <c r="FO70" i="83"/>
  <c r="FO134" i="83"/>
  <c r="FO68" i="83"/>
  <c r="FO69" i="83"/>
  <c r="FS294" i="83"/>
  <c r="FS293" i="83"/>
  <c r="FS297" i="83"/>
  <c r="FS296" i="83"/>
  <c r="FS295" i="83"/>
  <c r="FS239" i="83"/>
  <c r="FS240" i="83"/>
  <c r="FS189" i="83"/>
  <c r="FS238" i="83"/>
  <c r="FS187" i="83"/>
  <c r="FS188" i="83"/>
  <c r="FS190" i="83"/>
  <c r="FS241" i="83"/>
  <c r="FS191" i="83"/>
  <c r="FS193" i="83"/>
  <c r="FS125" i="83"/>
  <c r="FS127" i="83"/>
  <c r="FS192" i="83"/>
  <c r="FS126" i="83"/>
  <c r="FS67" i="83"/>
  <c r="FS128" i="83"/>
  <c r="FS130" i="83"/>
  <c r="FS132" i="83"/>
  <c r="FS129" i="83"/>
  <c r="FS131" i="83"/>
  <c r="FS70" i="83"/>
  <c r="FS68" i="83"/>
  <c r="FS134" i="83"/>
  <c r="FS133" i="83"/>
  <c r="FS135" i="83"/>
  <c r="FS69" i="83"/>
  <c r="FW21" i="83"/>
  <c r="FW294" i="83"/>
  <c r="FW295" i="83"/>
  <c r="FW297" i="83"/>
  <c r="FW293" i="83"/>
  <c r="FW238" i="83"/>
  <c r="FW296" i="83"/>
  <c r="FW240" i="83"/>
  <c r="FW239" i="83"/>
  <c r="FW241" i="83"/>
  <c r="FW187" i="83"/>
  <c r="FW189" i="83"/>
  <c r="FW188" i="83"/>
  <c r="FW190" i="83"/>
  <c r="FW191" i="83"/>
  <c r="FW193" i="83"/>
  <c r="FW125" i="83"/>
  <c r="FW127" i="83"/>
  <c r="FW192" i="83"/>
  <c r="FW126" i="83"/>
  <c r="FW67" i="83"/>
  <c r="FW128" i="83"/>
  <c r="FW130" i="83"/>
  <c r="FW132" i="83"/>
  <c r="FW134" i="83"/>
  <c r="FW68" i="83"/>
  <c r="FW70" i="83"/>
  <c r="FW129" i="83"/>
  <c r="FW131" i="83"/>
  <c r="FW133" i="83"/>
  <c r="FW135" i="83"/>
  <c r="FW69" i="83"/>
  <c r="KL71" i="83"/>
  <c r="KG71" i="83"/>
  <c r="JV71" i="83"/>
  <c r="JQ71" i="83"/>
  <c r="PA71" i="83" s="1"/>
  <c r="DU71" i="83" s="1"/>
  <c r="GT71" i="83"/>
  <c r="FW71" i="83"/>
  <c r="FG71" i="83"/>
  <c r="FV70" i="83"/>
  <c r="FF70" i="83"/>
  <c r="GW69" i="83"/>
  <c r="FF68" i="83"/>
  <c r="JU67" i="83"/>
  <c r="PE67" i="83" s="1"/>
  <c r="DY67" i="83" s="1"/>
  <c r="GS67" i="83"/>
  <c r="HA135" i="83"/>
  <c r="FO135" i="83"/>
  <c r="KB134" i="83"/>
  <c r="PL134" i="83" s="1"/>
  <c r="EF134" i="83" s="1"/>
  <c r="FK134" i="83"/>
  <c r="JQ132" i="83"/>
  <c r="PA132" i="83" s="1"/>
  <c r="DU132" i="83" s="1"/>
  <c r="JU130" i="83"/>
  <c r="JU128" i="83"/>
  <c r="PE128" i="83" s="1"/>
  <c r="DY128" i="83" s="1"/>
  <c r="JX21" i="83"/>
  <c r="PH21" i="83" s="1"/>
  <c r="EB21" i="83" s="1"/>
  <c r="JX294" i="83"/>
  <c r="PH294" i="83" s="1"/>
  <c r="EB294" i="83" s="1"/>
  <c r="JX295" i="83"/>
  <c r="JX297" i="83"/>
  <c r="PH297" i="83" s="1"/>
  <c r="EB297" i="83" s="1"/>
  <c r="JX239" i="83"/>
  <c r="JX238" i="83"/>
  <c r="PH238" i="83" s="1"/>
  <c r="EB238" i="83" s="1"/>
  <c r="JX240" i="83"/>
  <c r="JX293" i="83"/>
  <c r="JX189" i="83"/>
  <c r="PH189" i="83" s="1"/>
  <c r="EB189" i="83" s="1"/>
  <c r="JX296" i="83"/>
  <c r="PH296" i="83" s="1"/>
  <c r="EB296" i="83" s="1"/>
  <c r="JX188" i="83"/>
  <c r="JX241" i="83"/>
  <c r="PH241" i="83" s="1"/>
  <c r="EB241" i="83" s="1"/>
  <c r="JX187" i="83"/>
  <c r="JX190" i="83"/>
  <c r="PH190" i="83" s="1"/>
  <c r="EB190" i="83" s="1"/>
  <c r="JX126" i="83"/>
  <c r="JX191" i="83"/>
  <c r="JX193" i="83"/>
  <c r="PH193" i="83" s="1"/>
  <c r="EB193" i="83" s="1"/>
  <c r="JX125" i="83"/>
  <c r="PH125" i="83" s="1"/>
  <c r="EB125" i="83" s="1"/>
  <c r="JX192" i="83"/>
  <c r="JX127" i="83"/>
  <c r="JX129" i="83"/>
  <c r="PH129" i="83" s="1"/>
  <c r="EB129" i="83" s="1"/>
  <c r="JX131" i="83"/>
  <c r="PH131" i="83" s="1"/>
  <c r="EB131" i="83" s="1"/>
  <c r="JX133" i="83"/>
  <c r="JX135" i="83"/>
  <c r="PH135" i="83" s="1"/>
  <c r="EB135" i="83" s="1"/>
  <c r="JX67" i="83"/>
  <c r="PH67" i="83" s="1"/>
  <c r="EB67" i="83" s="1"/>
  <c r="JX128" i="83"/>
  <c r="PH128" i="83" s="1"/>
  <c r="EB128" i="83" s="1"/>
  <c r="JX130" i="83"/>
  <c r="JX132" i="83"/>
  <c r="JX134" i="83"/>
  <c r="JX68" i="83"/>
  <c r="PH68" i="83" s="1"/>
  <c r="EB68" i="83" s="1"/>
  <c r="JX71" i="83"/>
  <c r="JX70" i="83"/>
  <c r="PH70" i="83" s="1"/>
  <c r="EB70" i="83" s="1"/>
  <c r="JX69" i="83"/>
  <c r="KJ294" i="83"/>
  <c r="KJ295" i="83"/>
  <c r="KJ297" i="83"/>
  <c r="KJ293" i="83"/>
  <c r="KJ239" i="83"/>
  <c r="KJ296" i="83"/>
  <c r="KJ238" i="83"/>
  <c r="KJ240" i="83"/>
  <c r="KJ241" i="83"/>
  <c r="KJ189" i="83"/>
  <c r="KJ188" i="83"/>
  <c r="KJ187" i="83"/>
  <c r="KJ190" i="83"/>
  <c r="KJ126" i="83"/>
  <c r="KJ191" i="83"/>
  <c r="KJ193" i="83"/>
  <c r="KJ125" i="83"/>
  <c r="KJ192" i="83"/>
  <c r="KJ127" i="83"/>
  <c r="KJ129" i="83"/>
  <c r="KJ131" i="83"/>
  <c r="KJ133" i="83"/>
  <c r="KJ135" i="83"/>
  <c r="KJ67" i="83"/>
  <c r="KJ128" i="83"/>
  <c r="KJ130" i="83"/>
  <c r="KJ68" i="83"/>
  <c r="KJ71" i="83"/>
  <c r="KJ70" i="83"/>
  <c r="KJ132" i="83"/>
  <c r="KJ134" i="83"/>
  <c r="KJ69" i="83"/>
  <c r="GV294" i="83"/>
  <c r="GV297" i="83"/>
  <c r="GV239" i="83"/>
  <c r="GV241" i="83"/>
  <c r="GV293" i="83"/>
  <c r="GV238" i="83"/>
  <c r="GV240" i="83"/>
  <c r="GV296" i="83"/>
  <c r="GV187" i="83"/>
  <c r="GV189" i="83"/>
  <c r="GV295" i="83"/>
  <c r="GV188" i="83"/>
  <c r="GV190" i="83"/>
  <c r="GV126" i="83"/>
  <c r="GV191" i="83"/>
  <c r="GV193" i="83"/>
  <c r="GV125" i="83"/>
  <c r="GV192" i="83"/>
  <c r="GV127" i="83"/>
  <c r="GV129" i="83"/>
  <c r="GV131" i="83"/>
  <c r="GV133" i="83"/>
  <c r="GV135" i="83"/>
  <c r="GV67" i="83"/>
  <c r="GV128" i="83"/>
  <c r="GV130" i="83"/>
  <c r="GV132" i="83"/>
  <c r="GV134" i="83"/>
  <c r="GV68" i="83"/>
  <c r="GV71" i="83"/>
  <c r="GV70" i="83"/>
  <c r="GV69" i="83"/>
  <c r="FJ293" i="83"/>
  <c r="FJ297" i="83"/>
  <c r="FJ294" i="83"/>
  <c r="FJ295" i="83"/>
  <c r="FJ240" i="83"/>
  <c r="FJ187" i="83"/>
  <c r="FJ238" i="83"/>
  <c r="FJ241" i="83"/>
  <c r="FJ188" i="83"/>
  <c r="FJ190" i="83"/>
  <c r="FJ296" i="83"/>
  <c r="FJ239" i="83"/>
  <c r="FJ189" i="83"/>
  <c r="FJ193" i="83"/>
  <c r="FJ125" i="83"/>
  <c r="FJ127" i="83"/>
  <c r="FJ192" i="83"/>
  <c r="FJ126" i="83"/>
  <c r="FJ191" i="83"/>
  <c r="FJ128" i="83"/>
  <c r="FJ130" i="83"/>
  <c r="FJ132" i="83"/>
  <c r="FJ134" i="83"/>
  <c r="FJ129" i="83"/>
  <c r="FJ131" i="83"/>
  <c r="FJ69" i="83"/>
  <c r="FJ67" i="83"/>
  <c r="FJ68" i="83"/>
  <c r="FR293" i="83"/>
  <c r="FR294" i="83"/>
  <c r="FR297" i="83"/>
  <c r="FR295" i="83"/>
  <c r="FR238" i="83"/>
  <c r="FR240" i="83"/>
  <c r="FR187" i="83"/>
  <c r="FR239" i="83"/>
  <c r="FR188" i="83"/>
  <c r="FR190" i="83"/>
  <c r="FR241" i="83"/>
  <c r="FR296" i="83"/>
  <c r="FR189" i="83"/>
  <c r="FR193" i="83"/>
  <c r="FR125" i="83"/>
  <c r="FR127" i="83"/>
  <c r="FR192" i="83"/>
  <c r="FR126" i="83"/>
  <c r="FR191" i="83"/>
  <c r="FR128" i="83"/>
  <c r="FR130" i="83"/>
  <c r="FR132" i="83"/>
  <c r="FR134" i="83"/>
  <c r="FR129" i="83"/>
  <c r="FR131" i="83"/>
  <c r="FR67" i="83"/>
  <c r="FR68" i="83"/>
  <c r="FR69" i="83"/>
  <c r="FR133" i="83"/>
  <c r="FR135" i="83"/>
  <c r="JV293" i="83"/>
  <c r="PF293" i="83" s="1"/>
  <c r="DZ293" i="83" s="1"/>
  <c r="JV294" i="83"/>
  <c r="JV296" i="83"/>
  <c r="PF296" i="83" s="1"/>
  <c r="DZ296" i="83" s="1"/>
  <c r="JV297" i="83"/>
  <c r="JV238" i="83"/>
  <c r="PF238" i="83" s="1"/>
  <c r="DZ238" i="83" s="1"/>
  <c r="JV239" i="83"/>
  <c r="JV240" i="83"/>
  <c r="PF240" i="83" s="1"/>
  <c r="DZ240" i="83" s="1"/>
  <c r="JV188" i="83"/>
  <c r="JV295" i="83"/>
  <c r="PF295" i="83" s="1"/>
  <c r="DZ295" i="83" s="1"/>
  <c r="JV241" i="83"/>
  <c r="PF241" i="83" s="1"/>
  <c r="DZ241" i="83" s="1"/>
  <c r="JV187" i="83"/>
  <c r="PF187" i="83" s="1"/>
  <c r="DZ187" i="83" s="1"/>
  <c r="JV189" i="83"/>
  <c r="PF189" i="83" s="1"/>
  <c r="DZ189" i="83" s="1"/>
  <c r="JV190" i="83"/>
  <c r="JV125" i="83"/>
  <c r="PF125" i="83" s="1"/>
  <c r="DZ125" i="83" s="1"/>
  <c r="JV192" i="83"/>
  <c r="PF192" i="83" s="1"/>
  <c r="DZ192" i="83" s="1"/>
  <c r="JV126" i="83"/>
  <c r="PF126" i="83" s="1"/>
  <c r="DZ126" i="83" s="1"/>
  <c r="JV191" i="83"/>
  <c r="PF191" i="83" s="1"/>
  <c r="DZ191" i="83" s="1"/>
  <c r="JV193" i="83"/>
  <c r="JV128" i="83"/>
  <c r="PF128" i="83" s="1"/>
  <c r="DZ128" i="83" s="1"/>
  <c r="JV130" i="83"/>
  <c r="PF130" i="83" s="1"/>
  <c r="DZ130" i="83" s="1"/>
  <c r="JV132" i="83"/>
  <c r="PF132" i="83" s="1"/>
  <c r="DZ132" i="83" s="1"/>
  <c r="JV134" i="83"/>
  <c r="PF134" i="83" s="1"/>
  <c r="DZ134" i="83" s="1"/>
  <c r="JV127" i="83"/>
  <c r="PF127" i="83" s="1"/>
  <c r="DZ127" i="83" s="1"/>
  <c r="JV129" i="83"/>
  <c r="JV131" i="83"/>
  <c r="PF131" i="83" s="1"/>
  <c r="DZ131" i="83" s="1"/>
  <c r="JV67" i="83"/>
  <c r="PF67" i="83" s="1"/>
  <c r="DZ67" i="83" s="1"/>
  <c r="JV69" i="83"/>
  <c r="PF69" i="83" s="1"/>
  <c r="DZ69" i="83" s="1"/>
  <c r="JV133" i="83"/>
  <c r="PF133" i="83" s="1"/>
  <c r="DZ133" i="83" s="1"/>
  <c r="JV135" i="83"/>
  <c r="JV68" i="83"/>
  <c r="PF68" i="83" s="1"/>
  <c r="DZ68" i="83" s="1"/>
  <c r="JZ293" i="83"/>
  <c r="PJ293" i="83" s="1"/>
  <c r="ED293" i="83" s="1"/>
  <c r="JZ296" i="83"/>
  <c r="JZ295" i="83"/>
  <c r="PJ295" i="83" s="1"/>
  <c r="ED295" i="83" s="1"/>
  <c r="JZ294" i="83"/>
  <c r="PJ294" i="83" s="1"/>
  <c r="ED294" i="83" s="1"/>
  <c r="JZ238" i="83"/>
  <c r="PJ238" i="83" s="1"/>
  <c r="ED238" i="83" s="1"/>
  <c r="JZ241" i="83"/>
  <c r="JZ188" i="83"/>
  <c r="PJ188" i="83" s="1"/>
  <c r="ED188" i="83" s="1"/>
  <c r="JZ297" i="83"/>
  <c r="PJ297" i="83" s="1"/>
  <c r="ED297" i="83" s="1"/>
  <c r="JZ240" i="83"/>
  <c r="PJ240" i="83" s="1"/>
  <c r="ED240" i="83" s="1"/>
  <c r="JZ187" i="83"/>
  <c r="PJ187" i="83" s="1"/>
  <c r="ED187" i="83" s="1"/>
  <c r="JZ189" i="83"/>
  <c r="JZ239" i="83"/>
  <c r="PJ239" i="83" s="1"/>
  <c r="ED239" i="83" s="1"/>
  <c r="JZ125" i="83"/>
  <c r="PJ125" i="83" s="1"/>
  <c r="ED125" i="83" s="1"/>
  <c r="JZ192" i="83"/>
  <c r="PJ192" i="83" s="1"/>
  <c r="ED192" i="83" s="1"/>
  <c r="JZ126" i="83"/>
  <c r="JZ190" i="83"/>
  <c r="PJ190" i="83" s="1"/>
  <c r="ED190" i="83" s="1"/>
  <c r="JZ191" i="83"/>
  <c r="PJ191" i="83" s="1"/>
  <c r="ED191" i="83" s="1"/>
  <c r="JZ193" i="83"/>
  <c r="PJ193" i="83" s="1"/>
  <c r="ED193" i="83" s="1"/>
  <c r="JZ128" i="83"/>
  <c r="JZ130" i="83"/>
  <c r="PJ130" i="83" s="1"/>
  <c r="ED130" i="83" s="1"/>
  <c r="JZ132" i="83"/>
  <c r="PJ132" i="83" s="1"/>
  <c r="ED132" i="83" s="1"/>
  <c r="JZ134" i="83"/>
  <c r="JZ127" i="83"/>
  <c r="JZ129" i="83"/>
  <c r="PJ129" i="83" s="1"/>
  <c r="ED129" i="83" s="1"/>
  <c r="JZ131" i="83"/>
  <c r="PJ131" i="83" s="1"/>
  <c r="ED131" i="83" s="1"/>
  <c r="JZ69" i="83"/>
  <c r="JZ133" i="83"/>
  <c r="JZ135" i="83"/>
  <c r="JZ68" i="83"/>
  <c r="PJ68" i="83" s="1"/>
  <c r="ED68" i="83" s="1"/>
  <c r="KD293" i="83"/>
  <c r="KD294" i="83"/>
  <c r="KD296" i="83"/>
  <c r="KD297" i="83"/>
  <c r="PN297" i="83" s="1"/>
  <c r="EH297" i="83" s="1"/>
  <c r="KD239" i="83"/>
  <c r="PN239" i="83" s="1"/>
  <c r="EH239" i="83" s="1"/>
  <c r="KD188" i="83"/>
  <c r="PN188" i="83" s="1"/>
  <c r="EH188" i="83" s="1"/>
  <c r="KD187" i="83"/>
  <c r="PN187" i="83" s="1"/>
  <c r="EH187" i="83" s="1"/>
  <c r="KD240" i="83"/>
  <c r="KD189" i="83"/>
  <c r="PN189" i="83" s="1"/>
  <c r="EH189" i="83" s="1"/>
  <c r="KD295" i="83"/>
  <c r="KD238" i="83"/>
  <c r="KD241" i="83"/>
  <c r="PN241" i="83" s="1"/>
  <c r="EH241" i="83" s="1"/>
  <c r="KD125" i="83"/>
  <c r="KD192" i="83"/>
  <c r="KD190" i="83"/>
  <c r="PN190" i="83" s="1"/>
  <c r="EH190" i="83" s="1"/>
  <c r="KD126" i="83"/>
  <c r="PN126" i="83" s="1"/>
  <c r="EH126" i="83" s="1"/>
  <c r="KD191" i="83"/>
  <c r="KD193" i="83"/>
  <c r="PN193" i="83" s="1"/>
  <c r="EH193" i="83" s="1"/>
  <c r="KD128" i="83"/>
  <c r="PN128" i="83" s="1"/>
  <c r="EH128" i="83" s="1"/>
  <c r="KD130" i="83"/>
  <c r="PN130" i="83" s="1"/>
  <c r="EH130" i="83" s="1"/>
  <c r="KD132" i="83"/>
  <c r="KD134" i="83"/>
  <c r="PN134" i="83" s="1"/>
  <c r="EH134" i="83" s="1"/>
  <c r="KD127" i="83"/>
  <c r="KD129" i="83"/>
  <c r="PN129" i="83" s="1"/>
  <c r="EH129" i="83" s="1"/>
  <c r="KD131" i="83"/>
  <c r="KD133" i="83"/>
  <c r="PN133" i="83" s="1"/>
  <c r="EH133" i="83" s="1"/>
  <c r="KD135" i="83"/>
  <c r="PN135" i="83" s="1"/>
  <c r="EH135" i="83" s="1"/>
  <c r="KD69" i="83"/>
  <c r="KD67" i="83"/>
  <c r="PN67" i="83" s="1"/>
  <c r="EH67" i="83" s="1"/>
  <c r="KD68" i="83"/>
  <c r="PN68" i="83" s="1"/>
  <c r="EH68" i="83" s="1"/>
  <c r="KH293" i="83"/>
  <c r="KH296" i="83"/>
  <c r="KH295" i="83"/>
  <c r="KH297" i="83"/>
  <c r="KH294" i="83"/>
  <c r="KH238" i="83"/>
  <c r="KH188" i="83"/>
  <c r="KH239" i="83"/>
  <c r="KH187" i="83"/>
  <c r="KH241" i="83"/>
  <c r="KH189" i="83"/>
  <c r="KH240" i="83"/>
  <c r="KH125" i="83"/>
  <c r="KH190" i="83"/>
  <c r="KH192" i="83"/>
  <c r="KH126" i="83"/>
  <c r="KH191" i="83"/>
  <c r="KH193" i="83"/>
  <c r="KH128" i="83"/>
  <c r="KH130" i="83"/>
  <c r="KH132" i="83"/>
  <c r="KH134" i="83"/>
  <c r="KH127" i="83"/>
  <c r="KH129" i="83"/>
  <c r="KH131" i="83"/>
  <c r="KH69" i="83"/>
  <c r="KH67" i="83"/>
  <c r="KH68" i="83"/>
  <c r="KL293" i="83"/>
  <c r="KL294" i="83"/>
  <c r="KL296" i="83"/>
  <c r="KL297" i="83"/>
  <c r="KL295" i="83"/>
  <c r="KL240" i="83"/>
  <c r="KL188" i="83"/>
  <c r="KL238" i="83"/>
  <c r="KL241" i="83"/>
  <c r="KL187" i="83"/>
  <c r="KL239" i="83"/>
  <c r="KL189" i="83"/>
  <c r="KL190" i="83"/>
  <c r="KL125" i="83"/>
  <c r="KL192" i="83"/>
  <c r="KL126" i="83"/>
  <c r="KL191" i="83"/>
  <c r="KL193" i="83"/>
  <c r="KL128" i="83"/>
  <c r="KL130" i="83"/>
  <c r="KL132" i="83"/>
  <c r="KL134" i="83"/>
  <c r="KL127" i="83"/>
  <c r="KL129" i="83"/>
  <c r="KL131" i="83"/>
  <c r="KL67" i="83"/>
  <c r="KL69" i="83"/>
  <c r="KL133" i="83"/>
  <c r="KL135" i="83"/>
  <c r="KL68" i="83"/>
  <c r="GT295" i="83"/>
  <c r="GT293" i="83"/>
  <c r="GT294" i="83"/>
  <c r="GT296" i="83"/>
  <c r="GT297" i="83"/>
  <c r="GT241" i="83"/>
  <c r="GT187" i="83"/>
  <c r="GT188" i="83"/>
  <c r="GT240" i="83"/>
  <c r="GT238" i="83"/>
  <c r="GT189" i="83"/>
  <c r="GT239" i="83"/>
  <c r="GT125" i="83"/>
  <c r="GT190" i="83"/>
  <c r="GT192" i="83"/>
  <c r="GT126" i="83"/>
  <c r="GT191" i="83"/>
  <c r="GT193" i="83"/>
  <c r="GT128" i="83"/>
  <c r="GT130" i="83"/>
  <c r="GT132" i="83"/>
  <c r="GT134" i="83"/>
  <c r="GT127" i="83"/>
  <c r="GT129" i="83"/>
  <c r="GT131" i="83"/>
  <c r="GT67" i="83"/>
  <c r="GT69" i="83"/>
  <c r="GT133" i="83"/>
  <c r="GT135" i="83"/>
  <c r="GT68" i="83"/>
  <c r="GX19" i="83"/>
  <c r="GX295" i="83"/>
  <c r="GX293" i="83"/>
  <c r="GX296" i="83"/>
  <c r="GX294" i="83"/>
  <c r="GX238" i="83"/>
  <c r="GX239" i="83"/>
  <c r="GX240" i="83"/>
  <c r="GX187" i="83"/>
  <c r="GX297" i="83"/>
  <c r="GX241" i="83"/>
  <c r="GX188" i="83"/>
  <c r="GX189" i="83"/>
  <c r="GX125" i="83"/>
  <c r="GX192" i="83"/>
  <c r="GX126" i="83"/>
  <c r="GX190" i="83"/>
  <c r="GX191" i="83"/>
  <c r="GX193" i="83"/>
  <c r="GX128" i="83"/>
  <c r="GX130" i="83"/>
  <c r="GX132" i="83"/>
  <c r="GX134" i="83"/>
  <c r="GX127" i="83"/>
  <c r="GX129" i="83"/>
  <c r="GX131" i="83"/>
  <c r="GX69" i="83"/>
  <c r="GX133" i="83"/>
  <c r="GX135" i="83"/>
  <c r="GX68" i="83"/>
  <c r="FH293" i="83"/>
  <c r="FH295" i="83"/>
  <c r="FH294" i="83"/>
  <c r="FH296" i="83"/>
  <c r="FH238" i="83"/>
  <c r="FH297" i="83"/>
  <c r="FH239" i="83"/>
  <c r="FH241" i="83"/>
  <c r="FH240" i="83"/>
  <c r="FH187" i="83"/>
  <c r="FH189" i="83"/>
  <c r="FH188" i="83"/>
  <c r="FH190" i="83"/>
  <c r="FH192" i="83"/>
  <c r="FH126" i="83"/>
  <c r="FH191" i="83"/>
  <c r="FH193" i="83"/>
  <c r="FH125" i="83"/>
  <c r="FH127" i="83"/>
  <c r="FH129" i="83"/>
  <c r="FH131" i="83"/>
  <c r="FH133" i="83"/>
  <c r="FH135" i="83"/>
  <c r="FH128" i="83"/>
  <c r="FH130" i="83"/>
  <c r="FH132" i="83"/>
  <c r="FH67" i="83"/>
  <c r="FH71" i="83"/>
  <c r="FH68" i="83"/>
  <c r="FH134" i="83"/>
  <c r="FH70" i="83"/>
  <c r="FL21" i="83"/>
  <c r="FL293" i="83"/>
  <c r="FL295" i="83"/>
  <c r="FL294" i="83"/>
  <c r="FL296" i="83"/>
  <c r="FL238" i="83"/>
  <c r="FL239" i="83"/>
  <c r="FL241" i="83"/>
  <c r="FL297" i="83"/>
  <c r="FL187" i="83"/>
  <c r="FL189" i="83"/>
  <c r="FL188" i="83"/>
  <c r="FL240" i="83"/>
  <c r="FL190" i="83"/>
  <c r="FL192" i="83"/>
  <c r="FL126" i="83"/>
  <c r="FL191" i="83"/>
  <c r="FL193" i="83"/>
  <c r="FL125" i="83"/>
  <c r="FL127" i="83"/>
  <c r="FL129" i="83"/>
  <c r="FL131" i="83"/>
  <c r="FL133" i="83"/>
  <c r="FL135" i="83"/>
  <c r="FL128" i="83"/>
  <c r="FL130" i="83"/>
  <c r="FL132" i="83"/>
  <c r="FL134" i="83"/>
  <c r="FL68" i="83"/>
  <c r="FL71" i="83"/>
  <c r="FL70" i="83"/>
  <c r="FP293" i="83"/>
  <c r="FP295" i="83"/>
  <c r="FP294" i="83"/>
  <c r="FP296" i="83"/>
  <c r="FP238" i="83"/>
  <c r="FP297" i="83"/>
  <c r="FP239" i="83"/>
  <c r="FP241" i="83"/>
  <c r="FP240" i="83"/>
  <c r="FP189" i="83"/>
  <c r="FP188" i="83"/>
  <c r="FP187" i="83"/>
  <c r="FP190" i="83"/>
  <c r="FP192" i="83"/>
  <c r="FP126" i="83"/>
  <c r="FP191" i="83"/>
  <c r="FP193" i="83"/>
  <c r="FP125" i="83"/>
  <c r="FP127" i="83"/>
  <c r="FP129" i="83"/>
  <c r="FP131" i="83"/>
  <c r="FP133" i="83"/>
  <c r="FP135" i="83"/>
  <c r="FP128" i="83"/>
  <c r="FP130" i="83"/>
  <c r="FP132" i="83"/>
  <c r="FP71" i="83"/>
  <c r="FP70" i="83"/>
  <c r="FP67" i="83"/>
  <c r="FT21" i="83"/>
  <c r="FT293" i="83"/>
  <c r="FT295" i="83"/>
  <c r="FT294" i="83"/>
  <c r="FT296" i="83"/>
  <c r="FT238" i="83"/>
  <c r="FT239" i="83"/>
  <c r="FT241" i="83"/>
  <c r="FT297" i="83"/>
  <c r="FT240" i="83"/>
  <c r="FT189" i="83"/>
  <c r="FT187" i="83"/>
  <c r="FT188" i="83"/>
  <c r="FT190" i="83"/>
  <c r="FT192" i="83"/>
  <c r="FT126" i="83"/>
  <c r="FT191" i="83"/>
  <c r="FT193" i="83"/>
  <c r="FT125" i="83"/>
  <c r="FT127" i="83"/>
  <c r="FT129" i="83"/>
  <c r="FT131" i="83"/>
  <c r="FT133" i="83"/>
  <c r="FT135" i="83"/>
  <c r="FT128" i="83"/>
  <c r="FT130" i="83"/>
  <c r="FT132" i="83"/>
  <c r="FT71" i="83"/>
  <c r="FT67" i="83"/>
  <c r="FT70" i="83"/>
  <c r="FT134" i="83"/>
  <c r="FT68" i="83"/>
  <c r="FX293" i="83"/>
  <c r="FX295" i="83"/>
  <c r="FX294" i="83"/>
  <c r="FX296" i="83"/>
  <c r="FX238" i="83"/>
  <c r="FX297" i="83"/>
  <c r="FX239" i="83"/>
  <c r="FX241" i="83"/>
  <c r="FX187" i="83"/>
  <c r="FX189" i="83"/>
  <c r="FX240" i="83"/>
  <c r="FX188" i="83"/>
  <c r="FX190" i="83"/>
  <c r="FX192" i="83"/>
  <c r="FX126" i="83"/>
  <c r="FX191" i="83"/>
  <c r="FX193" i="83"/>
  <c r="FX125" i="83"/>
  <c r="FX127" i="83"/>
  <c r="FX129" i="83"/>
  <c r="FX131" i="83"/>
  <c r="FX133" i="83"/>
  <c r="FX135" i="83"/>
  <c r="FX128" i="83"/>
  <c r="FX130" i="83"/>
  <c r="FX132" i="83"/>
  <c r="FX67" i="83"/>
  <c r="FX71" i="83"/>
  <c r="FX70" i="83"/>
  <c r="FX134" i="83"/>
  <c r="FX68" i="83"/>
  <c r="KK71" i="83"/>
  <c r="JZ71" i="83"/>
  <c r="PJ71" i="83" s="1"/>
  <c r="ED71" i="83" s="1"/>
  <c r="JU71" i="83"/>
  <c r="FV71" i="83"/>
  <c r="FK71" i="83"/>
  <c r="KK70" i="83"/>
  <c r="KC70" i="83"/>
  <c r="PM70" i="83" s="1"/>
  <c r="EG70" i="83" s="1"/>
  <c r="JU70" i="83"/>
  <c r="PE70" i="83" s="1"/>
  <c r="DY70" i="83" s="1"/>
  <c r="HA70" i="83"/>
  <c r="GS70" i="83"/>
  <c r="KG69" i="83"/>
  <c r="JY69" i="83"/>
  <c r="PI69" i="83" s="1"/>
  <c r="EC69" i="83" s="1"/>
  <c r="JQ69" i="83"/>
  <c r="PA69" i="83" s="1"/>
  <c r="DU69" i="83" s="1"/>
  <c r="FT69" i="83"/>
  <c r="FL67" i="83"/>
  <c r="KC135" i="83"/>
  <c r="PM135" i="83" s="1"/>
  <c r="EG135" i="83" s="1"/>
  <c r="FJ135" i="83"/>
  <c r="KG132" i="83"/>
  <c r="GS132" i="83"/>
  <c r="FO131" i="83"/>
  <c r="GS130" i="83"/>
  <c r="FO129" i="83"/>
  <c r="GS128" i="83"/>
  <c r="JT294" i="83"/>
  <c r="JT295" i="83"/>
  <c r="PD295" i="83" s="1"/>
  <c r="DX295" i="83" s="1"/>
  <c r="JT297" i="83"/>
  <c r="PD297" i="83" s="1"/>
  <c r="DX297" i="83" s="1"/>
  <c r="JT239" i="83"/>
  <c r="JT296" i="83"/>
  <c r="PD296" i="83" s="1"/>
  <c r="DX296" i="83" s="1"/>
  <c r="JT238" i="83"/>
  <c r="PD238" i="83" s="1"/>
  <c r="DX238" i="83" s="1"/>
  <c r="JT240" i="83"/>
  <c r="PD240" i="83" s="1"/>
  <c r="DX240" i="83" s="1"/>
  <c r="JT293" i="83"/>
  <c r="JT241" i="83"/>
  <c r="PD241" i="83" s="1"/>
  <c r="DX241" i="83" s="1"/>
  <c r="JT189" i="83"/>
  <c r="JT188" i="83"/>
  <c r="PD188" i="83" s="1"/>
  <c r="DX188" i="83" s="1"/>
  <c r="JT187" i="83"/>
  <c r="PD187" i="83" s="1"/>
  <c r="DX187" i="83" s="1"/>
  <c r="JT190" i="83"/>
  <c r="PD190" i="83" s="1"/>
  <c r="DX190" i="83" s="1"/>
  <c r="JT126" i="83"/>
  <c r="PD126" i="83" s="1"/>
  <c r="DX126" i="83" s="1"/>
  <c r="JT191" i="83"/>
  <c r="PD191" i="83" s="1"/>
  <c r="DX191" i="83" s="1"/>
  <c r="JT193" i="83"/>
  <c r="JT125" i="83"/>
  <c r="PD125" i="83" s="1"/>
  <c r="DX125" i="83" s="1"/>
  <c r="JT192" i="83"/>
  <c r="JT127" i="83"/>
  <c r="PD127" i="83" s="1"/>
  <c r="DX127" i="83" s="1"/>
  <c r="JT129" i="83"/>
  <c r="JT131" i="83"/>
  <c r="PD131" i="83" s="1"/>
  <c r="DX131" i="83" s="1"/>
  <c r="JT133" i="83"/>
  <c r="PD133" i="83" s="1"/>
  <c r="DX133" i="83" s="1"/>
  <c r="JT135" i="83"/>
  <c r="PD135" i="83" s="1"/>
  <c r="DX135" i="83" s="1"/>
  <c r="JT67" i="83"/>
  <c r="JT128" i="83"/>
  <c r="PD128" i="83" s="1"/>
  <c r="DX128" i="83" s="1"/>
  <c r="JT130" i="83"/>
  <c r="PD130" i="83" s="1"/>
  <c r="DX130" i="83" s="1"/>
  <c r="JT68" i="83"/>
  <c r="PD68" i="83" s="1"/>
  <c r="DX68" i="83" s="1"/>
  <c r="JT71" i="83"/>
  <c r="PD71" i="83" s="1"/>
  <c r="DX71" i="83" s="1"/>
  <c r="JT70" i="83"/>
  <c r="PD70" i="83" s="1"/>
  <c r="DX70" i="83" s="1"/>
  <c r="JT132" i="83"/>
  <c r="JT134" i="83"/>
  <c r="PD134" i="83" s="1"/>
  <c r="DX134" i="83" s="1"/>
  <c r="JT69" i="83"/>
  <c r="KF21" i="83"/>
  <c r="PP21" i="83" s="1"/>
  <c r="EJ21" i="83" s="1"/>
  <c r="KF294" i="83"/>
  <c r="PP294" i="83" s="1"/>
  <c r="EJ294" i="83" s="1"/>
  <c r="KF293" i="83"/>
  <c r="PP293" i="83" s="1"/>
  <c r="EJ293" i="83" s="1"/>
  <c r="KF295" i="83"/>
  <c r="PP295" i="83" s="1"/>
  <c r="EJ295" i="83" s="1"/>
  <c r="KF297" i="83"/>
  <c r="PP297" i="83" s="1"/>
  <c r="EJ297" i="83" s="1"/>
  <c r="KF239" i="83"/>
  <c r="KF238" i="83"/>
  <c r="PP238" i="83" s="1"/>
  <c r="EJ238" i="83" s="1"/>
  <c r="KF240" i="83"/>
  <c r="PP240" i="83" s="1"/>
  <c r="EJ240" i="83" s="1"/>
  <c r="KF296" i="83"/>
  <c r="PP296" i="83" s="1"/>
  <c r="EJ296" i="83" s="1"/>
  <c r="KF189" i="83"/>
  <c r="PP189" i="83" s="1"/>
  <c r="EJ189" i="83" s="1"/>
  <c r="KF241" i="83"/>
  <c r="PP241" i="83" s="1"/>
  <c r="EJ241" i="83" s="1"/>
  <c r="KF188" i="83"/>
  <c r="KF187" i="83"/>
  <c r="PP187" i="83" s="1"/>
  <c r="EJ187" i="83" s="1"/>
  <c r="KF190" i="83"/>
  <c r="KF126" i="83"/>
  <c r="PP126" i="83" s="1"/>
  <c r="EJ126" i="83" s="1"/>
  <c r="KF191" i="83"/>
  <c r="PP191" i="83" s="1"/>
  <c r="EJ191" i="83" s="1"/>
  <c r="KF193" i="83"/>
  <c r="PP193" i="83" s="1"/>
  <c r="EJ193" i="83" s="1"/>
  <c r="KF125" i="83"/>
  <c r="KF192" i="83"/>
  <c r="PP192" i="83" s="1"/>
  <c r="EJ192" i="83" s="1"/>
  <c r="KF127" i="83"/>
  <c r="PP127" i="83" s="1"/>
  <c r="EJ127" i="83" s="1"/>
  <c r="KF129" i="83"/>
  <c r="PP129" i="83" s="1"/>
  <c r="EJ129" i="83" s="1"/>
  <c r="KF131" i="83"/>
  <c r="PP131" i="83" s="1"/>
  <c r="EJ131" i="83" s="1"/>
  <c r="KF133" i="83"/>
  <c r="KF135" i="83"/>
  <c r="KF67" i="83"/>
  <c r="PP67" i="83" s="1"/>
  <c r="EJ67" i="83" s="1"/>
  <c r="KF128" i="83"/>
  <c r="PP128" i="83" s="1"/>
  <c r="EJ128" i="83" s="1"/>
  <c r="KF130" i="83"/>
  <c r="PP130" i="83" s="1"/>
  <c r="EJ130" i="83" s="1"/>
  <c r="KF68" i="83"/>
  <c r="KF71" i="83"/>
  <c r="PP71" i="83" s="1"/>
  <c r="EJ71" i="83" s="1"/>
  <c r="KF70" i="83"/>
  <c r="KF132" i="83"/>
  <c r="PP132" i="83" s="1"/>
  <c r="EJ132" i="83" s="1"/>
  <c r="KF134" i="83"/>
  <c r="KF69" i="83"/>
  <c r="PP69" i="83" s="1"/>
  <c r="EJ69" i="83" s="1"/>
  <c r="GR21" i="83"/>
  <c r="GR294" i="83"/>
  <c r="GR295" i="83"/>
  <c r="GR297" i="83"/>
  <c r="GR293" i="83"/>
  <c r="GR239" i="83"/>
  <c r="GR241" i="83"/>
  <c r="GR296" i="83"/>
  <c r="GR238" i="83"/>
  <c r="GR240" i="83"/>
  <c r="GR189" i="83"/>
  <c r="GR187" i="83"/>
  <c r="GR188" i="83"/>
  <c r="GR190" i="83"/>
  <c r="GR126" i="83"/>
  <c r="GR191" i="83"/>
  <c r="GR193" i="83"/>
  <c r="GR125" i="83"/>
  <c r="GR127" i="83"/>
  <c r="GR192" i="83"/>
  <c r="GR129" i="83"/>
  <c r="GR131" i="83"/>
  <c r="GR133" i="83"/>
  <c r="GR135" i="83"/>
  <c r="GR67" i="83"/>
  <c r="GR128" i="83"/>
  <c r="GR130" i="83"/>
  <c r="GR132" i="83"/>
  <c r="GR68" i="83"/>
  <c r="GR71" i="83"/>
  <c r="GR70" i="83"/>
  <c r="GR134" i="83"/>
  <c r="GR69" i="83"/>
  <c r="FF293" i="83"/>
  <c r="FF294" i="83"/>
  <c r="FF297" i="83"/>
  <c r="FF238" i="83"/>
  <c r="FF296" i="83"/>
  <c r="FF240" i="83"/>
  <c r="FF295" i="83"/>
  <c r="FF241" i="83"/>
  <c r="FF187" i="83"/>
  <c r="FF239" i="83"/>
  <c r="FF188" i="83"/>
  <c r="FF190" i="83"/>
  <c r="FF189" i="83"/>
  <c r="FF193" i="83"/>
  <c r="FF125" i="83"/>
  <c r="FF127" i="83"/>
  <c r="FF192" i="83"/>
  <c r="FF126" i="83"/>
  <c r="FF191" i="83"/>
  <c r="FF128" i="83"/>
  <c r="FF130" i="83"/>
  <c r="FF132" i="83"/>
  <c r="FF134" i="83"/>
  <c r="FF129" i="83"/>
  <c r="FF131" i="83"/>
  <c r="FF133" i="83"/>
  <c r="FF135" i="83"/>
  <c r="FF69" i="83"/>
  <c r="R9" i="83"/>
  <c r="FN293" i="83"/>
  <c r="FN297" i="83"/>
  <c r="FN295" i="83"/>
  <c r="FN296" i="83"/>
  <c r="FN240" i="83"/>
  <c r="FN241" i="83"/>
  <c r="FN238" i="83"/>
  <c r="FN239" i="83"/>
  <c r="FN187" i="83"/>
  <c r="FN188" i="83"/>
  <c r="FN190" i="83"/>
  <c r="FN294" i="83"/>
  <c r="FN189" i="83"/>
  <c r="FN193" i="83"/>
  <c r="FN125" i="83"/>
  <c r="FN127" i="83"/>
  <c r="FN192" i="83"/>
  <c r="FN126" i="83"/>
  <c r="FN191" i="83"/>
  <c r="FN128" i="83"/>
  <c r="FN130" i="83"/>
  <c r="FN132" i="83"/>
  <c r="FN134" i="83"/>
  <c r="FN129" i="83"/>
  <c r="FN131" i="83"/>
  <c r="FN68" i="83"/>
  <c r="FN67" i="83"/>
  <c r="FN69" i="83"/>
  <c r="FN133" i="83"/>
  <c r="FN135" i="83"/>
  <c r="Z9" i="83"/>
  <c r="FV293" i="83"/>
  <c r="FV297" i="83"/>
  <c r="FV294" i="83"/>
  <c r="FV238" i="83"/>
  <c r="FV296" i="83"/>
  <c r="FV240" i="83"/>
  <c r="FV241" i="83"/>
  <c r="FV187" i="83"/>
  <c r="FV188" i="83"/>
  <c r="FV295" i="83"/>
  <c r="FV239" i="83"/>
  <c r="FV190" i="83"/>
  <c r="FV189" i="83"/>
  <c r="FV193" i="83"/>
  <c r="FV125" i="83"/>
  <c r="FV127" i="83"/>
  <c r="FV192" i="83"/>
  <c r="FV126" i="83"/>
  <c r="FV191" i="83"/>
  <c r="FV128" i="83"/>
  <c r="FV130" i="83"/>
  <c r="FV132" i="83"/>
  <c r="FV134" i="83"/>
  <c r="FV129" i="83"/>
  <c r="FV131" i="83"/>
  <c r="FV133" i="83"/>
  <c r="FV135" i="83"/>
  <c r="FV69" i="83"/>
  <c r="FN71" i="83"/>
  <c r="JR293" i="83"/>
  <c r="JR296" i="83"/>
  <c r="JR295" i="83"/>
  <c r="PB295" i="83" s="1"/>
  <c r="DV295" i="83" s="1"/>
  <c r="JR297" i="83"/>
  <c r="PB297" i="83" s="1"/>
  <c r="DV297" i="83" s="1"/>
  <c r="JR238" i="83"/>
  <c r="PB238" i="83" s="1"/>
  <c r="DV238" i="83" s="1"/>
  <c r="JR188" i="83"/>
  <c r="PB188" i="83" s="1"/>
  <c r="DV188" i="83" s="1"/>
  <c r="JR239" i="83"/>
  <c r="PB239" i="83" s="1"/>
  <c r="DV239" i="83" s="1"/>
  <c r="JR187" i="83"/>
  <c r="PB187" i="83" s="1"/>
  <c r="DV187" i="83" s="1"/>
  <c r="JR294" i="83"/>
  <c r="PB294" i="83" s="1"/>
  <c r="DV294" i="83" s="1"/>
  <c r="JR241" i="83"/>
  <c r="PB241" i="83" s="1"/>
  <c r="DV241" i="83" s="1"/>
  <c r="JR189" i="83"/>
  <c r="PB189" i="83" s="1"/>
  <c r="DV189" i="83" s="1"/>
  <c r="JR240" i="83"/>
  <c r="PB240" i="83" s="1"/>
  <c r="DV240" i="83" s="1"/>
  <c r="JR125" i="83"/>
  <c r="JR190" i="83"/>
  <c r="PB190" i="83" s="1"/>
  <c r="DV190" i="83" s="1"/>
  <c r="JR192" i="83"/>
  <c r="PB192" i="83" s="1"/>
  <c r="DV192" i="83" s="1"/>
  <c r="JR126" i="83"/>
  <c r="PB126" i="83" s="1"/>
  <c r="DV126" i="83" s="1"/>
  <c r="JR191" i="83"/>
  <c r="JR193" i="83"/>
  <c r="PB193" i="83" s="1"/>
  <c r="DV193" i="83" s="1"/>
  <c r="JR128" i="83"/>
  <c r="PB128" i="83" s="1"/>
  <c r="DV128" i="83" s="1"/>
  <c r="JR130" i="83"/>
  <c r="PB130" i="83" s="1"/>
  <c r="DV130" i="83" s="1"/>
  <c r="JR132" i="83"/>
  <c r="PB132" i="83" s="1"/>
  <c r="DV132" i="83" s="1"/>
  <c r="JR134" i="83"/>
  <c r="PB134" i="83" s="1"/>
  <c r="DV134" i="83" s="1"/>
  <c r="JR127" i="83"/>
  <c r="PB127" i="83" s="1"/>
  <c r="DV127" i="83" s="1"/>
  <c r="JR129" i="83"/>
  <c r="PB129" i="83" s="1"/>
  <c r="DV129" i="83" s="1"/>
  <c r="JR131" i="83"/>
  <c r="JR69" i="83"/>
  <c r="PB69" i="83" s="1"/>
  <c r="DV69" i="83" s="1"/>
  <c r="JR67" i="83"/>
  <c r="PB67" i="83" s="1"/>
  <c r="DV67" i="83" s="1"/>
  <c r="JR68" i="83"/>
  <c r="PB68" i="83" s="1"/>
  <c r="DV68" i="83" s="1"/>
  <c r="KD71" i="83"/>
  <c r="JY71" i="83"/>
  <c r="PI71" i="83" s="1"/>
  <c r="EC71" i="83" s="1"/>
  <c r="GX71" i="83"/>
  <c r="FO71" i="83"/>
  <c r="FJ71" i="83"/>
  <c r="KH70" i="83"/>
  <c r="JZ70" i="83"/>
  <c r="PJ70" i="83" s="1"/>
  <c r="ED70" i="83" s="1"/>
  <c r="JR70" i="83"/>
  <c r="PB70" i="83" s="1"/>
  <c r="DV70" i="83" s="1"/>
  <c r="GX70" i="83"/>
  <c r="FR70" i="83"/>
  <c r="FJ70" i="83"/>
  <c r="HA69" i="83"/>
  <c r="GS69" i="83"/>
  <c r="FP69" i="83"/>
  <c r="FP68" i="83"/>
  <c r="JZ67" i="83"/>
  <c r="PJ67" i="83" s="1"/>
  <c r="ED67" i="83" s="1"/>
  <c r="GX67" i="83"/>
  <c r="JQ134" i="83"/>
  <c r="PA134" i="83" s="1"/>
  <c r="DU134" i="83" s="1"/>
  <c r="KH133" i="83"/>
  <c r="HA133" i="83"/>
  <c r="FO133" i="83"/>
  <c r="KB132" i="83"/>
  <c r="PL132" i="83" s="1"/>
  <c r="EF132" i="83" s="1"/>
  <c r="KA135" i="83"/>
  <c r="PK135" i="83" s="1"/>
  <c r="EE135" i="83" s="1"/>
  <c r="GY135" i="83"/>
  <c r="FY135" i="83"/>
  <c r="FI135" i="83"/>
  <c r="KA134" i="83"/>
  <c r="PK134" i="83" s="1"/>
  <c r="EE134" i="83" s="1"/>
  <c r="GY134" i="83"/>
  <c r="FY134" i="83"/>
  <c r="FI134" i="83"/>
  <c r="KA133" i="83"/>
  <c r="PK133" i="83" s="1"/>
  <c r="EE133" i="83" s="1"/>
  <c r="GY133" i="83"/>
  <c r="FY133" i="83"/>
  <c r="FI133" i="83"/>
  <c r="KA132" i="83"/>
  <c r="PK132" i="83" s="1"/>
  <c r="EE132" i="83" s="1"/>
  <c r="FM132" i="83"/>
  <c r="KE131" i="83"/>
  <c r="FM130" i="83"/>
  <c r="KE129" i="83"/>
  <c r="FM128" i="83"/>
  <c r="KE127" i="83"/>
  <c r="PO127" i="83" s="1"/>
  <c r="EI127" i="83" s="1"/>
  <c r="KE135" i="83"/>
  <c r="PO135" i="83" s="1"/>
  <c r="EI135" i="83" s="1"/>
  <c r="FM135" i="83"/>
  <c r="KE134" i="83"/>
  <c r="PO134" i="83" s="1"/>
  <c r="EI134" i="83" s="1"/>
  <c r="FM134" i="83"/>
  <c r="KE133" i="83"/>
  <c r="PO133" i="83" s="1"/>
  <c r="EI133" i="83" s="1"/>
  <c r="FY132" i="83"/>
  <c r="FI132" i="83"/>
  <c r="KA131" i="83"/>
  <c r="PK131" i="83" s="1"/>
  <c r="EE131" i="83" s="1"/>
  <c r="GY131" i="83"/>
  <c r="FY130" i="83"/>
  <c r="FI130" i="83"/>
  <c r="KA129" i="83"/>
  <c r="GY129" i="83"/>
  <c r="DW12" i="83"/>
  <c r="DW13" i="83" s="1"/>
  <c r="JS15" i="83" s="1"/>
  <c r="JS294" i="83"/>
  <c r="PC294" i="83" s="1"/>
  <c r="DW294" i="83" s="1"/>
  <c r="JS293" i="83"/>
  <c r="PC293" i="83" s="1"/>
  <c r="DW293" i="83" s="1"/>
  <c r="JS295" i="83"/>
  <c r="PC295" i="83" s="1"/>
  <c r="DW295" i="83" s="1"/>
  <c r="JS296" i="83"/>
  <c r="JS238" i="83"/>
  <c r="PC238" i="83" s="1"/>
  <c r="DW238" i="83" s="1"/>
  <c r="JS240" i="83"/>
  <c r="JS239" i="83"/>
  <c r="PC239" i="83" s="1"/>
  <c r="DW239" i="83" s="1"/>
  <c r="JS188" i="83"/>
  <c r="PC188" i="83" s="1"/>
  <c r="DW188" i="83" s="1"/>
  <c r="JS187" i="83"/>
  <c r="PC187" i="83" s="1"/>
  <c r="DW187" i="83" s="1"/>
  <c r="JS297" i="83"/>
  <c r="JS241" i="83"/>
  <c r="PC241" i="83" s="1"/>
  <c r="DW241" i="83" s="1"/>
  <c r="JS189" i="83"/>
  <c r="PC189" i="83" s="1"/>
  <c r="DW189" i="83" s="1"/>
  <c r="JS191" i="83"/>
  <c r="PC191" i="83" s="1"/>
  <c r="DW191" i="83" s="1"/>
  <c r="JS193" i="83"/>
  <c r="PC193" i="83" s="1"/>
  <c r="DW193" i="83" s="1"/>
  <c r="JS125" i="83"/>
  <c r="PC125" i="83" s="1"/>
  <c r="DW125" i="83" s="1"/>
  <c r="JS190" i="83"/>
  <c r="PC190" i="83" s="1"/>
  <c r="DW190" i="83" s="1"/>
  <c r="JS192" i="83"/>
  <c r="PC192" i="83" s="1"/>
  <c r="DW192" i="83" s="1"/>
  <c r="JS126" i="83"/>
  <c r="JS128" i="83"/>
  <c r="PC128" i="83" s="1"/>
  <c r="DW128" i="83" s="1"/>
  <c r="JS130" i="83"/>
  <c r="PC130" i="83" s="1"/>
  <c r="DW130" i="83" s="1"/>
  <c r="JW20" i="83"/>
  <c r="PG20" i="83" s="1"/>
  <c r="EA20" i="83" s="1"/>
  <c r="JW294" i="83"/>
  <c r="PG294" i="83" s="1"/>
  <c r="EA294" i="83" s="1"/>
  <c r="JW293" i="83"/>
  <c r="PG293" i="83" s="1"/>
  <c r="EA293" i="83" s="1"/>
  <c r="JW295" i="83"/>
  <c r="PG295" i="83" s="1"/>
  <c r="EA295" i="83" s="1"/>
  <c r="JW238" i="83"/>
  <c r="PG238" i="83" s="1"/>
  <c r="EA238" i="83" s="1"/>
  <c r="JW240" i="83"/>
  <c r="PG240" i="83" s="1"/>
  <c r="EA240" i="83" s="1"/>
  <c r="JW297" i="83"/>
  <c r="PG297" i="83" s="1"/>
  <c r="EA297" i="83" s="1"/>
  <c r="JW296" i="83"/>
  <c r="JW188" i="83"/>
  <c r="PG188" i="83" s="1"/>
  <c r="EA188" i="83" s="1"/>
  <c r="JW239" i="83"/>
  <c r="PG239" i="83" s="1"/>
  <c r="EA239" i="83" s="1"/>
  <c r="JW241" i="83"/>
  <c r="PG241" i="83" s="1"/>
  <c r="EA241" i="83" s="1"/>
  <c r="JW187" i="83"/>
  <c r="PG187" i="83" s="1"/>
  <c r="EA187" i="83" s="1"/>
  <c r="JW189" i="83"/>
  <c r="PG189" i="83" s="1"/>
  <c r="EA189" i="83" s="1"/>
  <c r="JW191" i="83"/>
  <c r="JW193" i="83"/>
  <c r="PG193" i="83" s="1"/>
  <c r="EA193" i="83" s="1"/>
  <c r="JW190" i="83"/>
  <c r="PG190" i="83" s="1"/>
  <c r="EA190" i="83" s="1"/>
  <c r="JW125" i="83"/>
  <c r="PG125" i="83" s="1"/>
  <c r="EA125" i="83" s="1"/>
  <c r="JW192" i="83"/>
  <c r="JW126" i="83"/>
  <c r="PG126" i="83" s="1"/>
  <c r="EA126" i="83" s="1"/>
  <c r="JW128" i="83"/>
  <c r="PG128" i="83" s="1"/>
  <c r="EA128" i="83" s="1"/>
  <c r="JW130" i="83"/>
  <c r="PG130" i="83" s="1"/>
  <c r="EA130" i="83" s="1"/>
  <c r="KA294" i="83"/>
  <c r="PK294" i="83" s="1"/>
  <c r="EE294" i="83" s="1"/>
  <c r="KA293" i="83"/>
  <c r="PK293" i="83" s="1"/>
  <c r="EE293" i="83" s="1"/>
  <c r="KA295" i="83"/>
  <c r="PK295" i="83" s="1"/>
  <c r="EE295" i="83" s="1"/>
  <c r="KA296" i="83"/>
  <c r="PK296" i="83" s="1"/>
  <c r="EE296" i="83" s="1"/>
  <c r="KA297" i="83"/>
  <c r="KA238" i="83"/>
  <c r="PK238" i="83" s="1"/>
  <c r="EE238" i="83" s="1"/>
  <c r="KA240" i="83"/>
  <c r="PK240" i="83" s="1"/>
  <c r="EE240" i="83" s="1"/>
  <c r="KA239" i="83"/>
  <c r="PK239" i="83" s="1"/>
  <c r="EE239" i="83" s="1"/>
  <c r="KA241" i="83"/>
  <c r="KA188" i="83"/>
  <c r="PK188" i="83" s="1"/>
  <c r="EE188" i="83" s="1"/>
  <c r="KA187" i="83"/>
  <c r="PK187" i="83" s="1"/>
  <c r="EE187" i="83" s="1"/>
  <c r="KA189" i="83"/>
  <c r="PK189" i="83" s="1"/>
  <c r="EE189" i="83" s="1"/>
  <c r="KA190" i="83"/>
  <c r="PK190" i="83" s="1"/>
  <c r="EE190" i="83" s="1"/>
  <c r="KA191" i="83"/>
  <c r="PK191" i="83" s="1"/>
  <c r="EE191" i="83" s="1"/>
  <c r="KA193" i="83"/>
  <c r="PK193" i="83" s="1"/>
  <c r="EE193" i="83" s="1"/>
  <c r="KA125" i="83"/>
  <c r="PK125" i="83" s="1"/>
  <c r="EE125" i="83" s="1"/>
  <c r="KA192" i="83"/>
  <c r="KA126" i="83"/>
  <c r="PK126" i="83" s="1"/>
  <c r="EE126" i="83" s="1"/>
  <c r="KA128" i="83"/>
  <c r="PK128" i="83" s="1"/>
  <c r="EE128" i="83" s="1"/>
  <c r="KA130" i="83"/>
  <c r="PK130" i="83" s="1"/>
  <c r="EE130" i="83" s="1"/>
  <c r="KE294" i="83"/>
  <c r="PO294" i="83" s="1"/>
  <c r="EI294" i="83" s="1"/>
  <c r="KE293" i="83"/>
  <c r="PO293" i="83" s="1"/>
  <c r="EI293" i="83" s="1"/>
  <c r="KE295" i="83"/>
  <c r="PO295" i="83" s="1"/>
  <c r="EI295" i="83" s="1"/>
  <c r="KE238" i="83"/>
  <c r="PO238" i="83" s="1"/>
  <c r="EI238" i="83" s="1"/>
  <c r="KE240" i="83"/>
  <c r="PO240" i="83" s="1"/>
  <c r="EI240" i="83" s="1"/>
  <c r="KE296" i="83"/>
  <c r="PO296" i="83" s="1"/>
  <c r="EI296" i="83" s="1"/>
  <c r="KE239" i="83"/>
  <c r="PO239" i="83" s="1"/>
  <c r="EI239" i="83" s="1"/>
  <c r="KE241" i="83"/>
  <c r="PO241" i="83" s="1"/>
  <c r="EI241" i="83" s="1"/>
  <c r="KE188" i="83"/>
  <c r="PO188" i="83" s="1"/>
  <c r="EI188" i="83" s="1"/>
  <c r="KE297" i="83"/>
  <c r="PO297" i="83" s="1"/>
  <c r="EI297" i="83" s="1"/>
  <c r="KE187" i="83"/>
  <c r="PO187" i="83" s="1"/>
  <c r="EI187" i="83" s="1"/>
  <c r="KE189" i="83"/>
  <c r="PO189" i="83" s="1"/>
  <c r="EI189" i="83" s="1"/>
  <c r="KE191" i="83"/>
  <c r="KE193" i="83"/>
  <c r="PO193" i="83" s="1"/>
  <c r="EI193" i="83" s="1"/>
  <c r="KE125" i="83"/>
  <c r="KE192" i="83"/>
  <c r="PO192" i="83" s="1"/>
  <c r="EI192" i="83" s="1"/>
  <c r="KE190" i="83"/>
  <c r="KE126" i="83"/>
  <c r="PO126" i="83" s="1"/>
  <c r="EI126" i="83" s="1"/>
  <c r="KE128" i="83"/>
  <c r="PO128" i="83" s="1"/>
  <c r="EI128" i="83" s="1"/>
  <c r="KE130" i="83"/>
  <c r="PO130" i="83" s="1"/>
  <c r="EI130" i="83" s="1"/>
  <c r="KI19" i="83"/>
  <c r="PS19" i="83" s="1"/>
  <c r="EM19" i="83" s="1"/>
  <c r="KI294" i="83"/>
  <c r="KI293" i="83"/>
  <c r="KI295" i="83"/>
  <c r="KI296" i="83"/>
  <c r="KI238" i="83"/>
  <c r="KI240" i="83"/>
  <c r="KI297" i="83"/>
  <c r="KI239" i="83"/>
  <c r="KI188" i="83"/>
  <c r="KI187" i="83"/>
  <c r="KI241" i="83"/>
  <c r="KI189" i="83"/>
  <c r="KI191" i="83"/>
  <c r="KI193" i="83"/>
  <c r="KI125" i="83"/>
  <c r="KI190" i="83"/>
  <c r="KI192" i="83"/>
  <c r="KI126" i="83"/>
  <c r="KI128" i="83"/>
  <c r="KI130" i="83"/>
  <c r="GQ294" i="83"/>
  <c r="GQ295" i="83"/>
  <c r="GQ293" i="83"/>
  <c r="GQ297" i="83"/>
  <c r="GQ296" i="83"/>
  <c r="GQ238" i="83"/>
  <c r="GQ240" i="83"/>
  <c r="GQ239" i="83"/>
  <c r="GQ187" i="83"/>
  <c r="GQ188" i="83"/>
  <c r="GQ241" i="83"/>
  <c r="GQ189" i="83"/>
  <c r="GQ190" i="83"/>
  <c r="GQ191" i="83"/>
  <c r="GQ193" i="83"/>
  <c r="GQ125" i="83"/>
  <c r="GQ192" i="83"/>
  <c r="GQ126" i="83"/>
  <c r="GQ127" i="83"/>
  <c r="GQ128" i="83"/>
  <c r="GQ130" i="83"/>
  <c r="GQ132" i="83"/>
  <c r="GU20" i="83"/>
  <c r="GU294" i="83"/>
  <c r="GU295" i="83"/>
  <c r="GU293" i="83"/>
  <c r="GU238" i="83"/>
  <c r="GU240" i="83"/>
  <c r="GU297" i="83"/>
  <c r="GU239" i="83"/>
  <c r="GU296" i="83"/>
  <c r="GU188" i="83"/>
  <c r="GU241" i="83"/>
  <c r="GU187" i="83"/>
  <c r="GU189" i="83"/>
  <c r="GU191" i="83"/>
  <c r="GU193" i="83"/>
  <c r="GU125" i="83"/>
  <c r="GU190" i="83"/>
  <c r="GU192" i="83"/>
  <c r="GU126" i="83"/>
  <c r="GU128" i="83"/>
  <c r="GU130" i="83"/>
  <c r="GU132" i="83"/>
  <c r="GY294" i="83"/>
  <c r="GY295" i="83"/>
  <c r="GY293" i="83"/>
  <c r="GY296" i="83"/>
  <c r="GY297" i="83"/>
  <c r="GY238" i="83"/>
  <c r="GY240" i="83"/>
  <c r="GY239" i="83"/>
  <c r="GY241" i="83"/>
  <c r="GY188" i="83"/>
  <c r="GY187" i="83"/>
  <c r="GY189" i="83"/>
  <c r="GY190" i="83"/>
  <c r="GY191" i="83"/>
  <c r="GY193" i="83"/>
  <c r="GY125" i="83"/>
  <c r="GY192" i="83"/>
  <c r="GY126" i="83"/>
  <c r="GY128" i="83"/>
  <c r="GY130" i="83"/>
  <c r="GY132" i="83"/>
  <c r="FI20" i="83"/>
  <c r="FI293" i="83"/>
  <c r="FI295" i="83"/>
  <c r="FI294" i="83"/>
  <c r="FI296" i="83"/>
  <c r="FI240" i="83"/>
  <c r="FI297" i="83"/>
  <c r="FI239" i="83"/>
  <c r="FI241" i="83"/>
  <c r="FI190" i="83"/>
  <c r="FI187" i="83"/>
  <c r="FI189" i="83"/>
  <c r="FI238" i="83"/>
  <c r="FI188" i="83"/>
  <c r="FI192" i="83"/>
  <c r="FI126" i="83"/>
  <c r="FI191" i="83"/>
  <c r="FI193" i="83"/>
  <c r="FI125" i="83"/>
  <c r="FI127" i="83"/>
  <c r="FI68" i="83"/>
  <c r="FI129" i="83"/>
  <c r="FI131" i="83"/>
  <c r="FM19" i="83"/>
  <c r="FM293" i="83"/>
  <c r="FM295" i="83"/>
  <c r="FM294" i="83"/>
  <c r="FM296" i="83"/>
  <c r="FM240" i="83"/>
  <c r="FM238" i="83"/>
  <c r="FM239" i="83"/>
  <c r="FM241" i="83"/>
  <c r="FM297" i="83"/>
  <c r="FM190" i="83"/>
  <c r="FM187" i="83"/>
  <c r="FM189" i="83"/>
  <c r="FM188" i="83"/>
  <c r="FM192" i="83"/>
  <c r="FM126" i="83"/>
  <c r="FM191" i="83"/>
  <c r="FM193" i="83"/>
  <c r="FM125" i="83"/>
  <c r="FM127" i="83"/>
  <c r="FM68" i="83"/>
  <c r="FM129" i="83"/>
  <c r="FM131" i="83"/>
  <c r="FQ20" i="83"/>
  <c r="FQ293" i="83"/>
  <c r="FQ295" i="83"/>
  <c r="FQ296" i="83"/>
  <c r="FQ238" i="83"/>
  <c r="FQ240" i="83"/>
  <c r="FQ297" i="83"/>
  <c r="FQ239" i="83"/>
  <c r="FQ241" i="83"/>
  <c r="FQ294" i="83"/>
  <c r="FQ187" i="83"/>
  <c r="FQ190" i="83"/>
  <c r="FQ189" i="83"/>
  <c r="FQ188" i="83"/>
  <c r="FQ192" i="83"/>
  <c r="FQ126" i="83"/>
  <c r="FQ191" i="83"/>
  <c r="FQ193" i="83"/>
  <c r="FQ125" i="83"/>
  <c r="FQ127" i="83"/>
  <c r="FQ68" i="83"/>
  <c r="FQ129" i="83"/>
  <c r="FQ131" i="83"/>
  <c r="FU21" i="83"/>
  <c r="FU293" i="83"/>
  <c r="FU295" i="83"/>
  <c r="FU294" i="83"/>
  <c r="FU296" i="83"/>
  <c r="FU240" i="83"/>
  <c r="FU239" i="83"/>
  <c r="FU241" i="83"/>
  <c r="FU190" i="83"/>
  <c r="FU297" i="83"/>
  <c r="FU238" i="83"/>
  <c r="FU189" i="83"/>
  <c r="FU187" i="83"/>
  <c r="FU188" i="83"/>
  <c r="FU192" i="83"/>
  <c r="FU126" i="83"/>
  <c r="FU191" i="83"/>
  <c r="FU193" i="83"/>
  <c r="FU125" i="83"/>
  <c r="FU127" i="83"/>
  <c r="FU68" i="83"/>
  <c r="FU129" i="83"/>
  <c r="FU131" i="83"/>
  <c r="FY20" i="83"/>
  <c r="FY293" i="83"/>
  <c r="FY295" i="83"/>
  <c r="FY296" i="83"/>
  <c r="FY240" i="83"/>
  <c r="FY294" i="83"/>
  <c r="FY297" i="83"/>
  <c r="FY239" i="83"/>
  <c r="FY241" i="83"/>
  <c r="FY190" i="83"/>
  <c r="FY187" i="83"/>
  <c r="FY189" i="83"/>
  <c r="FY238" i="83"/>
  <c r="FY188" i="83"/>
  <c r="FY192" i="83"/>
  <c r="FY126" i="83"/>
  <c r="FY191" i="83"/>
  <c r="FY193" i="83"/>
  <c r="FY125" i="83"/>
  <c r="FY127" i="83"/>
  <c r="FY68" i="83"/>
  <c r="FY129" i="83"/>
  <c r="FY131" i="83"/>
  <c r="KI70" i="83"/>
  <c r="KE70" i="83"/>
  <c r="PO70" i="83" s="1"/>
  <c r="EI70" i="83" s="1"/>
  <c r="KA70" i="83"/>
  <c r="PK70" i="83" s="1"/>
  <c r="EE70" i="83" s="1"/>
  <c r="JW70" i="83"/>
  <c r="PG70" i="83" s="1"/>
  <c r="EA70" i="83" s="1"/>
  <c r="JS70" i="83"/>
  <c r="PC70" i="83" s="1"/>
  <c r="DW70" i="83" s="1"/>
  <c r="GY70" i="83"/>
  <c r="GU70" i="83"/>
  <c r="GQ70" i="83"/>
  <c r="FY69" i="83"/>
  <c r="FU69" i="83"/>
  <c r="FQ69" i="83"/>
  <c r="FM69" i="83"/>
  <c r="FI69" i="83"/>
  <c r="KA67" i="83"/>
  <c r="PK67" i="83" s="1"/>
  <c r="EE67" i="83" s="1"/>
  <c r="GY67" i="83"/>
  <c r="FM67" i="83"/>
  <c r="KI135" i="83"/>
  <c r="JS135" i="83"/>
  <c r="PC135" i="83" s="1"/>
  <c r="DW135" i="83" s="1"/>
  <c r="GQ135" i="83"/>
  <c r="FQ135" i="83"/>
  <c r="KI134" i="83"/>
  <c r="JS134" i="83"/>
  <c r="PC134" i="83" s="1"/>
  <c r="DW134" i="83" s="1"/>
  <c r="GQ134" i="83"/>
  <c r="FQ134" i="83"/>
  <c r="KI133" i="83"/>
  <c r="JS133" i="83"/>
  <c r="PC133" i="83" s="1"/>
  <c r="DW133" i="83" s="1"/>
  <c r="GQ133" i="83"/>
  <c r="FQ133" i="83"/>
  <c r="KI132" i="83"/>
  <c r="JS132" i="83"/>
  <c r="PC132" i="83" s="1"/>
  <c r="DW132" i="83" s="1"/>
  <c r="FU132" i="83"/>
  <c r="JW131" i="83"/>
  <c r="PG131" i="83" s="1"/>
  <c r="EA131" i="83" s="1"/>
  <c r="GU131" i="83"/>
  <c r="FU130" i="83"/>
  <c r="JW129" i="83"/>
  <c r="PG129" i="83" s="1"/>
  <c r="EA129" i="83" s="1"/>
  <c r="GU129" i="83"/>
  <c r="FU128" i="83"/>
  <c r="JW127" i="83"/>
  <c r="PG127" i="83" s="1"/>
  <c r="EA127" i="83" s="1"/>
  <c r="GU127" i="83"/>
  <c r="FZ295" i="83"/>
  <c r="FZ293" i="83"/>
  <c r="FZ294" i="83"/>
  <c r="FZ297" i="83"/>
  <c r="GD295" i="83"/>
  <c r="GD293" i="83"/>
  <c r="GD297" i="83"/>
  <c r="GD294" i="83"/>
  <c r="GD240" i="83"/>
  <c r="GH293" i="83"/>
  <c r="GH295" i="83"/>
  <c r="GH297" i="83"/>
  <c r="GH296" i="83"/>
  <c r="GL295" i="83"/>
  <c r="GL293" i="83"/>
  <c r="GL296" i="83"/>
  <c r="GP295" i="83"/>
  <c r="GP293" i="83"/>
  <c r="GP296" i="83"/>
  <c r="GP294" i="83"/>
  <c r="GL294" i="83"/>
  <c r="GH294" i="83"/>
  <c r="GI297" i="83"/>
  <c r="GG67" i="83"/>
  <c r="GG192" i="83"/>
  <c r="GG240" i="83"/>
  <c r="GG296" i="83"/>
  <c r="FZ69" i="83"/>
  <c r="FZ193" i="83"/>
  <c r="FZ189" i="83"/>
  <c r="FZ240" i="83"/>
  <c r="Y9" i="83"/>
  <c r="BE9" i="83"/>
  <c r="G9" i="83"/>
  <c r="KH17" i="83"/>
  <c r="PR17" i="83" s="1"/>
  <c r="EL17" i="83" s="1"/>
  <c r="KH18" i="83"/>
  <c r="PR18" i="83" s="1"/>
  <c r="EL18" i="83" s="1"/>
  <c r="KH19" i="83"/>
  <c r="PR19" i="83" s="1"/>
  <c r="EL19" i="83" s="1"/>
  <c r="KH20" i="83"/>
  <c r="PR20" i="83" s="1"/>
  <c r="EL20" i="83" s="1"/>
  <c r="GJ17" i="83"/>
  <c r="GJ18" i="83"/>
  <c r="GJ19" i="83"/>
  <c r="GJ20" i="83"/>
  <c r="GV17" i="83"/>
  <c r="GV18" i="83"/>
  <c r="GV20" i="83"/>
  <c r="GV19" i="83"/>
  <c r="AH9" i="83"/>
  <c r="GD17" i="83"/>
  <c r="GD18" i="83"/>
  <c r="GD19" i="83"/>
  <c r="GD20" i="83"/>
  <c r="FK17" i="83"/>
  <c r="FK18" i="83"/>
  <c r="FK19" i="83"/>
  <c r="JS17" i="83"/>
  <c r="PC17" i="83" s="1"/>
  <c r="DW17" i="83" s="1"/>
  <c r="JS18" i="83"/>
  <c r="PC18" i="83" s="1"/>
  <c r="DW18" i="83" s="1"/>
  <c r="KE17" i="83"/>
  <c r="PO17" i="83" s="1"/>
  <c r="EI17" i="83" s="1"/>
  <c r="KE18" i="83"/>
  <c r="PO18" i="83" s="1"/>
  <c r="EI18" i="83" s="1"/>
  <c r="GK17" i="83"/>
  <c r="GK18" i="83"/>
  <c r="GK19" i="83"/>
  <c r="GS17" i="83"/>
  <c r="GS18" i="83"/>
  <c r="GA17" i="83"/>
  <c r="GA18" i="83"/>
  <c r="GA19" i="83"/>
  <c r="FH17" i="83"/>
  <c r="FH18" i="83"/>
  <c r="FH20" i="83"/>
  <c r="FX17" i="83"/>
  <c r="FX18" i="83"/>
  <c r="FX20" i="83"/>
  <c r="KG21" i="83"/>
  <c r="JY21" i="83"/>
  <c r="PI21" i="83" s="1"/>
  <c r="EC21" i="83" s="1"/>
  <c r="JQ21" i="83"/>
  <c r="PA21" i="83" s="1"/>
  <c r="DU21" i="83" s="1"/>
  <c r="GW21" i="83"/>
  <c r="GS21" i="83"/>
  <c r="GO21" i="83"/>
  <c r="GK21" i="83"/>
  <c r="GG21" i="83"/>
  <c r="GC21" i="83"/>
  <c r="FY21" i="83"/>
  <c r="FQ21" i="83"/>
  <c r="FM21" i="83"/>
  <c r="FI21" i="83"/>
  <c r="JY20" i="83"/>
  <c r="PI20" i="83" s="1"/>
  <c r="EC20" i="83" s="1"/>
  <c r="GW20" i="83"/>
  <c r="GG20" i="83"/>
  <c r="JS19" i="83"/>
  <c r="PC19" i="83" s="1"/>
  <c r="DW19" i="83" s="1"/>
  <c r="GW18" i="83"/>
  <c r="JY17" i="83"/>
  <c r="PI17" i="83" s="1"/>
  <c r="EC17" i="83" s="1"/>
  <c r="JV17" i="83"/>
  <c r="PF17" i="83" s="1"/>
  <c r="DZ17" i="83" s="1"/>
  <c r="JV18" i="83"/>
  <c r="PF18" i="83" s="1"/>
  <c r="DZ18" i="83" s="1"/>
  <c r="JV19" i="83"/>
  <c r="PF19" i="83" s="1"/>
  <c r="DZ19" i="83" s="1"/>
  <c r="JV20" i="83"/>
  <c r="PF20" i="83" s="1"/>
  <c r="DZ20" i="83" s="1"/>
  <c r="KL17" i="83"/>
  <c r="PV17" i="83" s="1"/>
  <c r="EP17" i="83" s="1"/>
  <c r="KL18" i="83"/>
  <c r="PV18" i="83" s="1"/>
  <c r="EP18" i="83" s="1"/>
  <c r="KL19" i="83"/>
  <c r="PV19" i="83" s="1"/>
  <c r="EP19" i="83" s="1"/>
  <c r="KL20" i="83"/>
  <c r="PV20" i="83" s="1"/>
  <c r="EP20" i="83" s="1"/>
  <c r="W9" i="83"/>
  <c r="FS17" i="83"/>
  <c r="FS18" i="83"/>
  <c r="FS19" i="83"/>
  <c r="KA17" i="83"/>
  <c r="PK17" i="83" s="1"/>
  <c r="EE17" i="83" s="1"/>
  <c r="KA18" i="83"/>
  <c r="PK18" i="83" s="1"/>
  <c r="EE18" i="83" s="1"/>
  <c r="AA9" i="83"/>
  <c r="GO19" i="83"/>
  <c r="GO17" i="83"/>
  <c r="GO18" i="83"/>
  <c r="HA17" i="83"/>
  <c r="HA18" i="83"/>
  <c r="HA19" i="83"/>
  <c r="FD17" i="83"/>
  <c r="FD18" i="83"/>
  <c r="FD19" i="83"/>
  <c r="FD20" i="83"/>
  <c r="FD21" i="83"/>
  <c r="FP17" i="83"/>
  <c r="FP18" i="83"/>
  <c r="FP20" i="83"/>
  <c r="FP19" i="83"/>
  <c r="JT17" i="83"/>
  <c r="PD17" i="83" s="1"/>
  <c r="DX17" i="83" s="1"/>
  <c r="JT18" i="83"/>
  <c r="PD18" i="83" s="1"/>
  <c r="DX18" i="83" s="1"/>
  <c r="JT19" i="83"/>
  <c r="PD19" i="83" s="1"/>
  <c r="DX19" i="83" s="1"/>
  <c r="JT20" i="83"/>
  <c r="PD20" i="83" s="1"/>
  <c r="DX20" i="83" s="1"/>
  <c r="KB17" i="83"/>
  <c r="PL17" i="83" s="1"/>
  <c r="EF17" i="83" s="1"/>
  <c r="KB18" i="83"/>
  <c r="PL18" i="83" s="1"/>
  <c r="EF18" i="83" s="1"/>
  <c r="KB19" i="83"/>
  <c r="PL19" i="83" s="1"/>
  <c r="EF19" i="83" s="1"/>
  <c r="KB20" i="83"/>
  <c r="PL20" i="83" s="1"/>
  <c r="EF20" i="83" s="1"/>
  <c r="KJ17" i="83"/>
  <c r="PT17" i="83" s="1"/>
  <c r="EN17" i="83" s="1"/>
  <c r="KJ18" i="83"/>
  <c r="PT18" i="83" s="1"/>
  <c r="EN18" i="83" s="1"/>
  <c r="KJ19" i="83"/>
  <c r="PT19" i="83" s="1"/>
  <c r="EN19" i="83" s="1"/>
  <c r="KJ20" i="83"/>
  <c r="PT20" i="83" s="1"/>
  <c r="EN20" i="83" s="1"/>
  <c r="K9" i="83"/>
  <c r="GT17" i="83"/>
  <c r="GT18" i="83"/>
  <c r="GT19" i="83"/>
  <c r="GT20" i="83"/>
  <c r="GB17" i="83"/>
  <c r="GB18" i="83"/>
  <c r="GB20" i="83"/>
  <c r="GB19" i="83"/>
  <c r="FE17" i="83"/>
  <c r="FE18" i="83"/>
  <c r="FE19" i="83"/>
  <c r="FM17" i="83"/>
  <c r="FM18" i="83"/>
  <c r="FY19" i="83"/>
  <c r="FY17" i="83"/>
  <c r="FY18" i="83"/>
  <c r="KJ21" i="83"/>
  <c r="PT21" i="83" s="1"/>
  <c r="EN21" i="83" s="1"/>
  <c r="KB21" i="83"/>
  <c r="PL21" i="83" s="1"/>
  <c r="EF21" i="83" s="1"/>
  <c r="JT21" i="83"/>
  <c r="PD21" i="83" s="1"/>
  <c r="DX21" i="83" s="1"/>
  <c r="GV21" i="83"/>
  <c r="GJ21" i="83"/>
  <c r="GB21" i="83"/>
  <c r="FX21" i="83"/>
  <c r="FP21" i="83"/>
  <c r="FH21" i="83"/>
  <c r="KE20" i="83"/>
  <c r="PO20" i="83" s="1"/>
  <c r="EI20" i="83" s="1"/>
  <c r="FW20" i="83"/>
  <c r="KE19" i="83"/>
  <c r="PO19" i="83" s="1"/>
  <c r="EI19" i="83" s="1"/>
  <c r="FH19" i="83"/>
  <c r="GG18" i="83"/>
  <c r="GW17" i="83"/>
  <c r="JR17" i="83"/>
  <c r="PB17" i="83" s="1"/>
  <c r="DV17" i="83" s="1"/>
  <c r="JR18" i="83"/>
  <c r="PB18" i="83" s="1"/>
  <c r="DV18" i="83" s="1"/>
  <c r="JR19" i="83"/>
  <c r="PB19" i="83" s="1"/>
  <c r="DV19" i="83" s="1"/>
  <c r="JR20" i="83"/>
  <c r="PB20" i="83" s="1"/>
  <c r="DV20" i="83" s="1"/>
  <c r="KD17" i="83"/>
  <c r="PN17" i="83" s="1"/>
  <c r="EH17" i="83" s="1"/>
  <c r="KD18" i="83"/>
  <c r="PN18" i="83" s="1"/>
  <c r="EH18" i="83" s="1"/>
  <c r="KD19" i="83"/>
  <c r="PN19" i="83" s="1"/>
  <c r="EH19" i="83" s="1"/>
  <c r="KD20" i="83"/>
  <c r="PN20" i="83" s="1"/>
  <c r="EH20" i="83" s="1"/>
  <c r="AR9" i="83"/>
  <c r="GN17" i="83"/>
  <c r="GN18" i="83"/>
  <c r="GN20" i="83"/>
  <c r="GZ17" i="83"/>
  <c r="GZ18" i="83"/>
  <c r="GZ19" i="83"/>
  <c r="GZ20" i="83"/>
  <c r="FG17" i="83"/>
  <c r="FG18" i="83"/>
  <c r="FG19" i="83"/>
  <c r="FO17" i="83"/>
  <c r="FO18" i="83"/>
  <c r="FO19" i="83"/>
  <c r="JW17" i="83"/>
  <c r="PG17" i="83" s="1"/>
  <c r="EA17" i="83" s="1"/>
  <c r="JW18" i="83"/>
  <c r="PG18" i="83" s="1"/>
  <c r="EA18" i="83" s="1"/>
  <c r="KI17" i="83"/>
  <c r="PS17" i="83" s="1"/>
  <c r="EM17" i="83" s="1"/>
  <c r="KI18" i="83"/>
  <c r="PS18" i="83" s="1"/>
  <c r="EM18" i="83" s="1"/>
  <c r="GE17" i="83"/>
  <c r="GE18" i="83"/>
  <c r="GE19" i="83"/>
  <c r="P9" i="83"/>
  <c r="FL17" i="83"/>
  <c r="FL18" i="83"/>
  <c r="FL20" i="83"/>
  <c r="FL19" i="83"/>
  <c r="FT17" i="83"/>
  <c r="FT18" i="83"/>
  <c r="FT19" i="83"/>
  <c r="FT20" i="83"/>
  <c r="JP17" i="83"/>
  <c r="OZ17" i="83" s="1"/>
  <c r="DT17" i="83" s="1"/>
  <c r="JP18" i="83"/>
  <c r="OZ18" i="83" s="1"/>
  <c r="DT18" i="83" s="1"/>
  <c r="JP19" i="83"/>
  <c r="OZ19" i="83" s="1"/>
  <c r="DT19" i="83" s="1"/>
  <c r="JP20" i="83"/>
  <c r="OZ20" i="83" s="1"/>
  <c r="DT20" i="83" s="1"/>
  <c r="JX17" i="83"/>
  <c r="PH17" i="83" s="1"/>
  <c r="EB17" i="83" s="1"/>
  <c r="JX18" i="83"/>
  <c r="PH18" i="83" s="1"/>
  <c r="EB18" i="83" s="1"/>
  <c r="JX19" i="83"/>
  <c r="PH19" i="83" s="1"/>
  <c r="EB19" i="83" s="1"/>
  <c r="JX20" i="83"/>
  <c r="PH20" i="83" s="1"/>
  <c r="EB20" i="83" s="1"/>
  <c r="KF17" i="83"/>
  <c r="PP17" i="83" s="1"/>
  <c r="EJ17" i="83" s="1"/>
  <c r="KF18" i="83"/>
  <c r="KF19" i="83"/>
  <c r="PP19" i="83" s="1"/>
  <c r="EJ19" i="83" s="1"/>
  <c r="KF20" i="83"/>
  <c r="PP20" i="83" s="1"/>
  <c r="EJ20" i="83" s="1"/>
  <c r="AZ9" i="83"/>
  <c r="GL17" i="83"/>
  <c r="GL18" i="83"/>
  <c r="GL19" i="83"/>
  <c r="GL20" i="83"/>
  <c r="GP17" i="83"/>
  <c r="GP18" i="83"/>
  <c r="GP19" i="83"/>
  <c r="GP20" i="83"/>
  <c r="GX17" i="83"/>
  <c r="GX18" i="83"/>
  <c r="GX20" i="83"/>
  <c r="L9" i="83"/>
  <c r="GF17" i="83"/>
  <c r="GF18" i="83"/>
  <c r="GF20" i="83"/>
  <c r="GF19" i="83"/>
  <c r="FI19" i="83"/>
  <c r="FI17" i="83"/>
  <c r="FI18" i="83"/>
  <c r="U9" i="83"/>
  <c r="FQ19" i="83"/>
  <c r="FU17" i="83"/>
  <c r="FU18" i="83"/>
  <c r="FU19" i="83"/>
  <c r="JQ17" i="83"/>
  <c r="PA17" i="83" s="1"/>
  <c r="DU17" i="83" s="1"/>
  <c r="JQ18" i="83"/>
  <c r="PA18" i="83" s="1"/>
  <c r="DU18" i="83" s="1"/>
  <c r="JQ19" i="83"/>
  <c r="PA19" i="83" s="1"/>
  <c r="DU19" i="83" s="1"/>
  <c r="JU19" i="83"/>
  <c r="PE19" i="83" s="1"/>
  <c r="DY19" i="83" s="1"/>
  <c r="JU17" i="83"/>
  <c r="PE17" i="83" s="1"/>
  <c r="DY17" i="83" s="1"/>
  <c r="JU18" i="83"/>
  <c r="PE18" i="83" s="1"/>
  <c r="DY18" i="83" s="1"/>
  <c r="KC17" i="83"/>
  <c r="PM17" i="83" s="1"/>
  <c r="EG17" i="83" s="1"/>
  <c r="KC18" i="83"/>
  <c r="PM18" i="83" s="1"/>
  <c r="EG18" i="83" s="1"/>
  <c r="KC19" i="83"/>
  <c r="PM19" i="83" s="1"/>
  <c r="EG19" i="83" s="1"/>
  <c r="KG17" i="83"/>
  <c r="PQ17" i="83" s="1"/>
  <c r="EK17" i="83" s="1"/>
  <c r="KG18" i="83"/>
  <c r="KG19" i="83"/>
  <c r="KK19" i="83"/>
  <c r="PU19" i="83" s="1"/>
  <c r="EO19" i="83" s="1"/>
  <c r="KK17" i="83"/>
  <c r="PU17" i="83" s="1"/>
  <c r="EO17" i="83" s="1"/>
  <c r="KK18" i="83"/>
  <c r="PU18" i="83" s="1"/>
  <c r="EO18" i="83" s="1"/>
  <c r="GH17" i="83"/>
  <c r="GH18" i="83"/>
  <c r="GH20" i="83"/>
  <c r="AX9" i="83"/>
  <c r="GI17" i="83"/>
  <c r="GI18" i="83"/>
  <c r="GI19" i="83"/>
  <c r="GM17" i="83"/>
  <c r="GM18" i="83"/>
  <c r="GM19" i="83"/>
  <c r="GQ17" i="83"/>
  <c r="GQ18" i="83"/>
  <c r="GQ19" i="83"/>
  <c r="GU17" i="83"/>
  <c r="GU18" i="83"/>
  <c r="GU19" i="83"/>
  <c r="GY17" i="83"/>
  <c r="GY18" i="83"/>
  <c r="GY19" i="83"/>
  <c r="X9" i="83"/>
  <c r="GC17" i="83"/>
  <c r="GC18" i="83"/>
  <c r="FF17" i="83"/>
  <c r="FF18" i="83"/>
  <c r="FF19" i="83"/>
  <c r="FF20" i="83"/>
  <c r="FJ17" i="83"/>
  <c r="FJ18" i="83"/>
  <c r="FJ19" i="83"/>
  <c r="FJ20" i="83"/>
  <c r="FN17" i="83"/>
  <c r="FN18" i="83"/>
  <c r="FN19" i="83"/>
  <c r="FN20" i="83"/>
  <c r="FR17" i="83"/>
  <c r="FR18" i="83"/>
  <c r="FR20" i="83"/>
  <c r="FV17" i="83"/>
  <c r="FV18" i="83"/>
  <c r="FV19" i="83"/>
  <c r="FV20" i="83"/>
  <c r="FC17" i="83"/>
  <c r="KI21" i="83"/>
  <c r="PS21" i="83" s="1"/>
  <c r="EM21" i="83" s="1"/>
  <c r="KE21" i="83"/>
  <c r="PO21" i="83" s="1"/>
  <c r="EI21" i="83" s="1"/>
  <c r="KA21" i="83"/>
  <c r="PK21" i="83" s="1"/>
  <c r="EE21" i="83" s="1"/>
  <c r="JW21" i="83"/>
  <c r="PG21" i="83" s="1"/>
  <c r="EA21" i="83" s="1"/>
  <c r="JS21" i="83"/>
  <c r="PC21" i="83" s="1"/>
  <c r="DW21" i="83" s="1"/>
  <c r="GY21" i="83"/>
  <c r="GU21" i="83"/>
  <c r="GQ21" i="83"/>
  <c r="GM21" i="83"/>
  <c r="GI21" i="83"/>
  <c r="GE21" i="83"/>
  <c r="GA21" i="83"/>
  <c r="FS21" i="83"/>
  <c r="FO21" i="83"/>
  <c r="FK21" i="83"/>
  <c r="FG21" i="83"/>
  <c r="KK20" i="83"/>
  <c r="KC20" i="83"/>
  <c r="PM20" i="83" s="1"/>
  <c r="EG20" i="83" s="1"/>
  <c r="JU20" i="83"/>
  <c r="PE20" i="83" s="1"/>
  <c r="DY20" i="83" s="1"/>
  <c r="HA20" i="83"/>
  <c r="GS20" i="83"/>
  <c r="GK20" i="83"/>
  <c r="GC20" i="83"/>
  <c r="FU20" i="83"/>
  <c r="FM20" i="83"/>
  <c r="FE20" i="83"/>
  <c r="KA19" i="83"/>
  <c r="PK19" i="83" s="1"/>
  <c r="EE19" i="83" s="1"/>
  <c r="GS19" i="83"/>
  <c r="FX19" i="83"/>
  <c r="FQ18" i="83"/>
  <c r="GG17" i="83"/>
  <c r="JZ17" i="83"/>
  <c r="PJ17" i="83" s="1"/>
  <c r="ED17" i="83" s="1"/>
  <c r="JZ18" i="83"/>
  <c r="PJ18" i="83" s="1"/>
  <c r="ED18" i="83" s="1"/>
  <c r="JZ19" i="83"/>
  <c r="PJ19" i="83" s="1"/>
  <c r="ED19" i="83" s="1"/>
  <c r="JZ20" i="83"/>
  <c r="PJ20" i="83" s="1"/>
  <c r="ED20" i="83" s="1"/>
  <c r="GR17" i="83"/>
  <c r="GR18" i="83"/>
  <c r="GR20" i="83"/>
  <c r="GR19" i="83"/>
  <c r="FZ17" i="83"/>
  <c r="FZ18" i="83"/>
  <c r="FZ19" i="83"/>
  <c r="FZ20" i="83"/>
  <c r="FW17" i="83"/>
  <c r="FW18" i="83"/>
  <c r="FW19" i="83"/>
  <c r="KL21" i="83"/>
  <c r="PV21" i="83" s="1"/>
  <c r="EP21" i="83" s="1"/>
  <c r="KH21" i="83"/>
  <c r="PR21" i="83" s="1"/>
  <c r="EL21" i="83" s="1"/>
  <c r="KD21" i="83"/>
  <c r="PN21" i="83" s="1"/>
  <c r="EH21" i="83" s="1"/>
  <c r="JZ21" i="83"/>
  <c r="PJ21" i="83" s="1"/>
  <c r="ED21" i="83" s="1"/>
  <c r="JV21" i="83"/>
  <c r="PF21" i="83" s="1"/>
  <c r="DZ21" i="83" s="1"/>
  <c r="JR21" i="83"/>
  <c r="PB21" i="83" s="1"/>
  <c r="DV21" i="83" s="1"/>
  <c r="GX21" i="83"/>
  <c r="GT21" i="83"/>
  <c r="GP21" i="83"/>
  <c r="GL21" i="83"/>
  <c r="GH21" i="83"/>
  <c r="GD21" i="83"/>
  <c r="FZ21" i="83"/>
  <c r="FV21" i="83"/>
  <c r="FR21" i="83"/>
  <c r="FN21" i="83"/>
  <c r="FJ21" i="83"/>
  <c r="FF21" i="83"/>
  <c r="KI20" i="83"/>
  <c r="PS20" i="83" s="1"/>
  <c r="EM20" i="83" s="1"/>
  <c r="KA20" i="83"/>
  <c r="PK20" i="83" s="1"/>
  <c r="EE20" i="83" s="1"/>
  <c r="JS20" i="83"/>
  <c r="PC20" i="83" s="1"/>
  <c r="DW20" i="83" s="1"/>
  <c r="GY20" i="83"/>
  <c r="GQ20" i="83"/>
  <c r="GI20" i="83"/>
  <c r="GA20" i="83"/>
  <c r="FS20" i="83"/>
  <c r="FK20" i="83"/>
  <c r="JW19" i="83"/>
  <c r="PG19" i="83" s="1"/>
  <c r="EA19" i="83" s="1"/>
  <c r="GN19" i="83"/>
  <c r="FR19" i="83"/>
  <c r="JY18" i="83"/>
  <c r="PI18" i="83" s="1"/>
  <c r="EC18" i="83" s="1"/>
  <c r="FQ17" i="83"/>
  <c r="AE9" i="83"/>
  <c r="AB9" i="83"/>
  <c r="Q9" i="83"/>
  <c r="AC9" i="83"/>
  <c r="OZ21" i="83"/>
  <c r="DT21" i="83" s="1"/>
  <c r="H9" i="83"/>
  <c r="T9" i="83"/>
  <c r="FC21" i="83"/>
  <c r="PA297" i="83"/>
  <c r="DU297" i="83" s="1"/>
  <c r="AK9" i="83"/>
  <c r="J9" i="83"/>
  <c r="V9" i="83"/>
  <c r="AP9" i="83"/>
  <c r="AT9" i="83"/>
  <c r="BB9" i="83"/>
  <c r="PE295" i="83"/>
  <c r="DY295" i="83" s="1"/>
  <c r="AG9" i="83"/>
  <c r="N9" i="83"/>
  <c r="AM9" i="83"/>
  <c r="AU9" i="83"/>
  <c r="BC9" i="83"/>
  <c r="AD9" i="83"/>
  <c r="FC18" i="83"/>
  <c r="PC296" i="83"/>
  <c r="DW296" i="83" s="1"/>
  <c r="PG133" i="83"/>
  <c r="EA133" i="83" s="1"/>
  <c r="AN9" i="83"/>
  <c r="AV9" i="83"/>
  <c r="BD9" i="83"/>
  <c r="M9" i="83"/>
  <c r="AI9" i="83"/>
  <c r="FC19" i="83"/>
  <c r="AQ9" i="83"/>
  <c r="AY9" i="83"/>
  <c r="PL67" i="83"/>
  <c r="EF67" i="83" s="1"/>
  <c r="O9" i="83"/>
  <c r="AL9" i="83"/>
  <c r="S9" i="83"/>
  <c r="AS9" i="83"/>
  <c r="AW9" i="83"/>
  <c r="BA9" i="83"/>
  <c r="AF9" i="83"/>
  <c r="AJ9" i="83"/>
  <c r="I9" i="83"/>
  <c r="PE131" i="83"/>
  <c r="DY131" i="83" s="1"/>
  <c r="DY12" i="83"/>
  <c r="DY13" i="83" s="1"/>
  <c r="JU66" i="83" s="1"/>
  <c r="PE68" i="83"/>
  <c r="DY68" i="83" s="1"/>
  <c r="EE12" i="83"/>
  <c r="EE13" i="83" s="1"/>
  <c r="EE15" i="83" s="1"/>
  <c r="DU12" i="83"/>
  <c r="DU13" i="83" s="1"/>
  <c r="JQ66" i="83" s="1"/>
  <c r="EI12" i="83"/>
  <c r="EI13" i="83" s="1"/>
  <c r="KE15" i="83" s="1"/>
  <c r="OZ125" i="83"/>
  <c r="DT125" i="83" s="1"/>
  <c r="OZ190" i="83"/>
  <c r="DT190" i="83" s="1"/>
  <c r="EB12" i="83"/>
  <c r="EB13" i="83" s="1"/>
  <c r="JX236" i="83" s="1"/>
  <c r="PH126" i="83"/>
  <c r="EB126" i="83" s="1"/>
  <c r="EJ12" i="83"/>
  <c r="EJ13" i="83" s="1"/>
  <c r="KF236" i="83" s="1"/>
  <c r="PP125" i="83"/>
  <c r="EJ125" i="83" s="1"/>
  <c r="DX12" i="83"/>
  <c r="DX13" i="83" s="1"/>
  <c r="JT236" i="83" s="1"/>
  <c r="PD67" i="83"/>
  <c r="DX67" i="83" s="1"/>
  <c r="EF12" i="83"/>
  <c r="EF13" i="83" s="1"/>
  <c r="KB236" i="83" s="1"/>
  <c r="EN12" i="83"/>
  <c r="EN13" i="83" s="1"/>
  <c r="KJ236" i="83" s="1"/>
  <c r="PE21" i="83"/>
  <c r="DY21" i="83" s="1"/>
  <c r="PU21" i="83"/>
  <c r="EO21" i="83" s="1"/>
  <c r="PM68" i="83"/>
  <c r="EG68" i="83" s="1"/>
  <c r="PM21" i="83"/>
  <c r="EG21" i="83" s="1"/>
  <c r="PB293" i="83"/>
  <c r="DV293" i="83" s="1"/>
  <c r="PB296" i="83"/>
  <c r="DV296" i="83" s="1"/>
  <c r="PB191" i="83"/>
  <c r="DV191" i="83" s="1"/>
  <c r="PB133" i="83"/>
  <c r="DV133" i="83" s="1"/>
  <c r="PB131" i="83"/>
  <c r="DV131" i="83" s="1"/>
  <c r="PN293" i="83"/>
  <c r="EH293" i="83" s="1"/>
  <c r="PN238" i="83"/>
  <c r="EH238" i="83" s="1"/>
  <c r="PN295" i="83"/>
  <c r="EH295" i="83" s="1"/>
  <c r="PN294" i="83"/>
  <c r="EH294" i="83" s="1"/>
  <c r="PN240" i="83"/>
  <c r="EH240" i="83" s="1"/>
  <c r="PN192" i="83"/>
  <c r="EH192" i="83" s="1"/>
  <c r="PN191" i="83"/>
  <c r="EH191" i="83" s="1"/>
  <c r="PN71" i="83"/>
  <c r="EH71" i="83" s="1"/>
  <c r="PN131" i="83"/>
  <c r="EH131" i="83" s="1"/>
  <c r="PN127" i="83"/>
  <c r="EH127" i="83" s="1"/>
  <c r="PN132" i="83"/>
  <c r="EH132" i="83" s="1"/>
  <c r="PF294" i="83"/>
  <c r="DZ294" i="83" s="1"/>
  <c r="EP12" i="83"/>
  <c r="EP13" i="83" s="1"/>
  <c r="EP185" i="83" s="1"/>
  <c r="PC240" i="83"/>
  <c r="DW240" i="83" s="1"/>
  <c r="PC126" i="83"/>
  <c r="DW126" i="83" s="1"/>
  <c r="PC131" i="83"/>
  <c r="DW131" i="83" s="1"/>
  <c r="PC297" i="83"/>
  <c r="DW297" i="83" s="1"/>
  <c r="EA12" i="83"/>
  <c r="EA13" i="83" s="1"/>
  <c r="JW15" i="83" s="1"/>
  <c r="PG191" i="83"/>
  <c r="EA191" i="83" s="1"/>
  <c r="PG296" i="83"/>
  <c r="EA296" i="83" s="1"/>
  <c r="PG132" i="83"/>
  <c r="EA132" i="83" s="1"/>
  <c r="PK297" i="83"/>
  <c r="EE297" i="83" s="1"/>
  <c r="PK192" i="83"/>
  <c r="EE192" i="83" s="1"/>
  <c r="PK127" i="83"/>
  <c r="EE127" i="83" s="1"/>
  <c r="PK241" i="83"/>
  <c r="EE241" i="83" s="1"/>
  <c r="PO191" i="83"/>
  <c r="EI191" i="83" s="1"/>
  <c r="PO190" i="83"/>
  <c r="EI190" i="83" s="1"/>
  <c r="PO131" i="83"/>
  <c r="EI131" i="83" s="1"/>
  <c r="PA20" i="83"/>
  <c r="DU20" i="83" s="1"/>
  <c r="PA67" i="83"/>
  <c r="DU67" i="83" s="1"/>
  <c r="PI67" i="83"/>
  <c r="EC67" i="83" s="1"/>
  <c r="PO69" i="83"/>
  <c r="EI69" i="83" s="1"/>
  <c r="OZ70" i="83"/>
  <c r="DT70" i="83" s="1"/>
  <c r="PL70" i="83"/>
  <c r="EF70" i="83" s="1"/>
  <c r="PP70" i="83"/>
  <c r="EJ70" i="83" s="1"/>
  <c r="PE71" i="83"/>
  <c r="DY71" i="83" s="1"/>
  <c r="PK71" i="83"/>
  <c r="EE71" i="83" s="1"/>
  <c r="PB125" i="83"/>
  <c r="DV125" i="83" s="1"/>
  <c r="OZ126" i="83"/>
  <c r="DT126" i="83" s="1"/>
  <c r="PE127" i="83"/>
  <c r="DY127" i="83" s="1"/>
  <c r="PI131" i="83"/>
  <c r="EC131" i="83" s="1"/>
  <c r="PG192" i="83"/>
  <c r="EA192" i="83" s="1"/>
  <c r="PA240" i="83"/>
  <c r="DU240" i="83" s="1"/>
  <c r="PN296" i="83"/>
  <c r="EH296" i="83" s="1"/>
  <c r="ED12" i="83"/>
  <c r="ED13" i="83" s="1"/>
  <c r="JZ123" i="83" s="1"/>
  <c r="PJ134" i="83"/>
  <c r="ED134" i="83" s="1"/>
  <c r="PJ189" i="83"/>
  <c r="ED189" i="83" s="1"/>
  <c r="PJ135" i="83"/>
  <c r="ED135" i="83" s="1"/>
  <c r="PJ296" i="83"/>
  <c r="ED296" i="83" s="1"/>
  <c r="PJ133" i="83"/>
  <c r="ED133" i="83" s="1"/>
  <c r="PJ126" i="83"/>
  <c r="ED126" i="83" s="1"/>
  <c r="PJ127" i="83"/>
  <c r="ED127" i="83" s="1"/>
  <c r="PJ69" i="83"/>
  <c r="ED69" i="83" s="1"/>
  <c r="PN69" i="83"/>
  <c r="EH69" i="83" s="1"/>
  <c r="PJ128" i="83"/>
  <c r="ED128" i="83" s="1"/>
  <c r="EL12" i="83"/>
  <c r="EL13" i="83" s="1"/>
  <c r="KH185" i="83" s="1"/>
  <c r="DT12" i="83"/>
  <c r="DT13" i="83" s="1"/>
  <c r="JP123" i="83" s="1"/>
  <c r="OZ240" i="83"/>
  <c r="DT240" i="83" s="1"/>
  <c r="OZ294" i="83"/>
  <c r="DT294" i="83" s="1"/>
  <c r="OZ296" i="83"/>
  <c r="DT296" i="83" s="1"/>
  <c r="OZ239" i="83"/>
  <c r="DT239" i="83" s="1"/>
  <c r="OZ238" i="83"/>
  <c r="DT238" i="83" s="1"/>
  <c r="OZ134" i="83"/>
  <c r="DT134" i="83" s="1"/>
  <c r="OZ131" i="83"/>
  <c r="DT131" i="83" s="1"/>
  <c r="OZ135" i="83"/>
  <c r="DT135" i="83" s="1"/>
  <c r="OZ132" i="83"/>
  <c r="DT132" i="83" s="1"/>
  <c r="OZ128" i="83"/>
  <c r="DT128" i="83" s="1"/>
  <c r="OZ241" i="83"/>
  <c r="DT241" i="83" s="1"/>
  <c r="OZ191" i="83"/>
  <c r="DT191" i="83" s="1"/>
  <c r="OZ133" i="83"/>
  <c r="DT133" i="83" s="1"/>
  <c r="PD192" i="83"/>
  <c r="DX192" i="83" s="1"/>
  <c r="PD193" i="83"/>
  <c r="DX193" i="83" s="1"/>
  <c r="PD294" i="83"/>
  <c r="DX294" i="83" s="1"/>
  <c r="PD189" i="83"/>
  <c r="DX189" i="83" s="1"/>
  <c r="PD293" i="83"/>
  <c r="DX293" i="83" s="1"/>
  <c r="PD132" i="83"/>
  <c r="DX132" i="83" s="1"/>
  <c r="PD239" i="83"/>
  <c r="DX239" i="83" s="1"/>
  <c r="PD129" i="83"/>
  <c r="DX129" i="83" s="1"/>
  <c r="PH295" i="83"/>
  <c r="EB295" i="83" s="1"/>
  <c r="PH240" i="83"/>
  <c r="EB240" i="83" s="1"/>
  <c r="PH192" i="83"/>
  <c r="EB192" i="83" s="1"/>
  <c r="PH188" i="83"/>
  <c r="EB188" i="83" s="1"/>
  <c r="PH191" i="83"/>
  <c r="EB191" i="83" s="1"/>
  <c r="PH187" i="83"/>
  <c r="EB187" i="83" s="1"/>
  <c r="PH134" i="83"/>
  <c r="EB134" i="83" s="1"/>
  <c r="PH127" i="83"/>
  <c r="EB127" i="83" s="1"/>
  <c r="PH239" i="83"/>
  <c r="EB239" i="83" s="1"/>
  <c r="PH132" i="83"/>
  <c r="EB132" i="83" s="1"/>
  <c r="PH133" i="83"/>
  <c r="EB133" i="83" s="1"/>
  <c r="PL240" i="83"/>
  <c r="EF240" i="83" s="1"/>
  <c r="PL188" i="83"/>
  <c r="EF188" i="83" s="1"/>
  <c r="PL293" i="83"/>
  <c r="EF293" i="83" s="1"/>
  <c r="PL193" i="83"/>
  <c r="EF193" i="83" s="1"/>
  <c r="PL131" i="83"/>
  <c r="EF131" i="83" s="1"/>
  <c r="PL190" i="83"/>
  <c r="EF190" i="83" s="1"/>
  <c r="PL187" i="83"/>
  <c r="EF187" i="83" s="1"/>
  <c r="PL129" i="83"/>
  <c r="EF129" i="83" s="1"/>
  <c r="PP188" i="83"/>
  <c r="EJ188" i="83" s="1"/>
  <c r="PP239" i="83"/>
  <c r="EJ239" i="83" s="1"/>
  <c r="PP133" i="83"/>
  <c r="EJ133" i="83" s="1"/>
  <c r="PP134" i="83"/>
  <c r="EJ134" i="83" s="1"/>
  <c r="PP190" i="83"/>
  <c r="EJ190" i="83" s="1"/>
  <c r="PP135" i="83"/>
  <c r="EJ135" i="83" s="1"/>
  <c r="PP18" i="83"/>
  <c r="EJ18" i="83" s="1"/>
  <c r="PG68" i="83"/>
  <c r="EA68" i="83" s="1"/>
  <c r="PK68" i="83"/>
  <c r="EE68" i="83" s="1"/>
  <c r="OZ69" i="83"/>
  <c r="DT69" i="83" s="1"/>
  <c r="PD69" i="83"/>
  <c r="DX69" i="83" s="1"/>
  <c r="PH69" i="83"/>
  <c r="EB69" i="83" s="1"/>
  <c r="PA70" i="83"/>
  <c r="DU70" i="83" s="1"/>
  <c r="PI70" i="83"/>
  <c r="EC70" i="83" s="1"/>
  <c r="PB71" i="83"/>
  <c r="DV71" i="83" s="1"/>
  <c r="PL71" i="83"/>
  <c r="EF71" i="83" s="1"/>
  <c r="PN125" i="83"/>
  <c r="EH125" i="83" s="1"/>
  <c r="PA126" i="83"/>
  <c r="DU126" i="83" s="1"/>
  <c r="PK129" i="83"/>
  <c r="EE129" i="83" s="1"/>
  <c r="PH293" i="83"/>
  <c r="EB293" i="83" s="1"/>
  <c r="PF297" i="83"/>
  <c r="DZ297" i="83" s="1"/>
  <c r="PF190" i="83"/>
  <c r="DZ190" i="83" s="1"/>
  <c r="PF239" i="83"/>
  <c r="DZ239" i="83" s="1"/>
  <c r="PF188" i="83"/>
  <c r="DZ188" i="83" s="1"/>
  <c r="PF135" i="83"/>
  <c r="DZ135" i="83" s="1"/>
  <c r="PF129" i="83"/>
  <c r="DZ129" i="83" s="1"/>
  <c r="PF71" i="83"/>
  <c r="DZ71" i="83" s="1"/>
  <c r="PJ241" i="83"/>
  <c r="ED241" i="83" s="1"/>
  <c r="DV12" i="83"/>
  <c r="DV13" i="83" s="1"/>
  <c r="JR66" i="83" s="1"/>
  <c r="DZ12" i="83"/>
  <c r="DZ13" i="83" s="1"/>
  <c r="JV66" i="83" s="1"/>
  <c r="EH12" i="83"/>
  <c r="EH13" i="83" s="1"/>
  <c r="KD66" i="83" s="1"/>
  <c r="PA241" i="83"/>
  <c r="DU241" i="83" s="1"/>
  <c r="PA293" i="83"/>
  <c r="DU293" i="83" s="1"/>
  <c r="PA191" i="83"/>
  <c r="DU191" i="83" s="1"/>
  <c r="PA187" i="83"/>
  <c r="DU187" i="83" s="1"/>
  <c r="PA188" i="83"/>
  <c r="DU188" i="83" s="1"/>
  <c r="PA128" i="83"/>
  <c r="DU128" i="83" s="1"/>
  <c r="PA129" i="83"/>
  <c r="DU129" i="83" s="1"/>
  <c r="PA125" i="83"/>
  <c r="DU125" i="83" s="1"/>
  <c r="PA130" i="83"/>
  <c r="DU130" i="83" s="1"/>
  <c r="PE193" i="83"/>
  <c r="DY193" i="83" s="1"/>
  <c r="PE297" i="83"/>
  <c r="DY297" i="83" s="1"/>
  <c r="PE240" i="83"/>
  <c r="DY240" i="83" s="1"/>
  <c r="PE293" i="83"/>
  <c r="DY293" i="83" s="1"/>
  <c r="PE191" i="83"/>
  <c r="DY191" i="83" s="1"/>
  <c r="PE190" i="83"/>
  <c r="DY190" i="83" s="1"/>
  <c r="PE129" i="83"/>
  <c r="DY129" i="83" s="1"/>
  <c r="PE125" i="83"/>
  <c r="DY125" i="83" s="1"/>
  <c r="PE238" i="83"/>
  <c r="DY238" i="83" s="1"/>
  <c r="PE188" i="83"/>
  <c r="DY188" i="83" s="1"/>
  <c r="PE130" i="83"/>
  <c r="DY130" i="83" s="1"/>
  <c r="EC12" i="83"/>
  <c r="EC13" i="83" s="1"/>
  <c r="JY291" i="83" s="1"/>
  <c r="PI193" i="83"/>
  <c r="EC193" i="83" s="1"/>
  <c r="PI295" i="83"/>
  <c r="EC295" i="83" s="1"/>
  <c r="PI297" i="83"/>
  <c r="EC297" i="83" s="1"/>
  <c r="PI240" i="83"/>
  <c r="EC240" i="83" s="1"/>
  <c r="PI135" i="83"/>
  <c r="EC135" i="83" s="1"/>
  <c r="PI132" i="83"/>
  <c r="EC132" i="83" s="1"/>
  <c r="PI128" i="83"/>
  <c r="EC128" i="83" s="1"/>
  <c r="PI238" i="83"/>
  <c r="EC238" i="83" s="1"/>
  <c r="PI188" i="83"/>
  <c r="EC188" i="83" s="1"/>
  <c r="PI293" i="83"/>
  <c r="EC293" i="83" s="1"/>
  <c r="PI192" i="83"/>
  <c r="EC192" i="83" s="1"/>
  <c r="PI130" i="83"/>
  <c r="EC130" i="83" s="1"/>
  <c r="EG12" i="83"/>
  <c r="EG13" i="83" s="1"/>
  <c r="KC291" i="83" s="1"/>
  <c r="PM241" i="83"/>
  <c r="EG241" i="83" s="1"/>
  <c r="PM193" i="83"/>
  <c r="EG193" i="83" s="1"/>
  <c r="PM238" i="83"/>
  <c r="EG238" i="83" s="1"/>
  <c r="PM191" i="83"/>
  <c r="EG191" i="83" s="1"/>
  <c r="PM133" i="83"/>
  <c r="EG133" i="83" s="1"/>
  <c r="PM295" i="83"/>
  <c r="EG295" i="83" s="1"/>
  <c r="PM187" i="83"/>
  <c r="EG187" i="83" s="1"/>
  <c r="PM134" i="83"/>
  <c r="EG134" i="83" s="1"/>
  <c r="PM128" i="83"/>
  <c r="EG128" i="83" s="1"/>
  <c r="PM293" i="83"/>
  <c r="EG293" i="83" s="1"/>
  <c r="PM129" i="83"/>
  <c r="EG129" i="83" s="1"/>
  <c r="PM240" i="83"/>
  <c r="EG240" i="83" s="1"/>
  <c r="PM126" i="83"/>
  <c r="EG126" i="83" s="1"/>
  <c r="EK12" i="83"/>
  <c r="EK13" i="83" s="1"/>
  <c r="KG291" i="83" s="1"/>
  <c r="EO12" i="83"/>
  <c r="EO13" i="83" s="1"/>
  <c r="KK291" i="83" s="1"/>
  <c r="PG67" i="83"/>
  <c r="EA67" i="83" s="1"/>
  <c r="PO67" i="83"/>
  <c r="EI67" i="83" s="1"/>
  <c r="OZ68" i="83"/>
  <c r="DT68" i="83" s="1"/>
  <c r="PP68" i="83"/>
  <c r="EJ68" i="83" s="1"/>
  <c r="PE69" i="83"/>
  <c r="DY69" i="83" s="1"/>
  <c r="PF70" i="83"/>
  <c r="DZ70" i="83" s="1"/>
  <c r="PN70" i="83"/>
  <c r="EH70" i="83" s="1"/>
  <c r="PH71" i="83"/>
  <c r="EB71" i="83" s="1"/>
  <c r="PO125" i="83"/>
  <c r="EI125" i="83" s="1"/>
  <c r="PM127" i="83"/>
  <c r="EG127" i="83" s="1"/>
  <c r="PO129" i="83"/>
  <c r="EI129" i="83" s="1"/>
  <c r="PH130" i="83"/>
  <c r="EB130" i="83" s="1"/>
  <c r="PL135" i="83"/>
  <c r="EF135" i="83" s="1"/>
  <c r="PF193" i="83"/>
  <c r="DZ193" i="83" s="1"/>
  <c r="PL297" i="83"/>
  <c r="EF297" i="83" s="1"/>
  <c r="JS66" i="83"/>
  <c r="KI66" i="83"/>
  <c r="KI291" i="83"/>
  <c r="KI123" i="83"/>
  <c r="JS185" i="83"/>
  <c r="KI185" i="83"/>
  <c r="KI236" i="83"/>
  <c r="DW236" i="83"/>
  <c r="DW123" i="83"/>
  <c r="EM291" i="83"/>
  <c r="EM185" i="83"/>
  <c r="EM236" i="83"/>
  <c r="EM123" i="83"/>
  <c r="EM65" i="83"/>
  <c r="EM15" i="83"/>
  <c r="DW15" i="83" l="1"/>
  <c r="JS291" i="83"/>
  <c r="EE185" i="83"/>
  <c r="EF65" i="83"/>
  <c r="JQ236" i="83"/>
  <c r="EN291" i="83"/>
  <c r="DW185" i="83"/>
  <c r="JQ15" i="83"/>
  <c r="DW65" i="83"/>
  <c r="DW291" i="83"/>
  <c r="JS236" i="83"/>
  <c r="JS123" i="83"/>
  <c r="KA185" i="83"/>
  <c r="KA236" i="83"/>
  <c r="EB185" i="83"/>
  <c r="KA66" i="83"/>
  <c r="KA15" i="83"/>
  <c r="KA123" i="83"/>
  <c r="JU15" i="83"/>
  <c r="EI236" i="83"/>
  <c r="DU185" i="83"/>
  <c r="KJ123" i="83"/>
  <c r="DY123" i="83"/>
  <c r="JU291" i="83"/>
  <c r="DY236" i="83"/>
  <c r="KF185" i="83"/>
  <c r="DU123" i="83"/>
  <c r="EJ185" i="83"/>
  <c r="KB185" i="83"/>
  <c r="KF291" i="83"/>
  <c r="KF66" i="83"/>
  <c r="KF123" i="83"/>
  <c r="JU236" i="83"/>
  <c r="EJ65" i="83"/>
  <c r="JW66" i="83"/>
  <c r="KB15" i="83"/>
  <c r="EN15" i="83"/>
  <c r="KJ185" i="83"/>
  <c r="JT66" i="83"/>
  <c r="EN65" i="83"/>
  <c r="KE236" i="83"/>
  <c r="KE123" i="83"/>
  <c r="JT15" i="83"/>
  <c r="KE185" i="83"/>
  <c r="EN236" i="83"/>
  <c r="KJ291" i="83"/>
  <c r="KJ66" i="83"/>
  <c r="PU20" i="83"/>
  <c r="EO20" i="83" s="1"/>
  <c r="EI185" i="83"/>
  <c r="DY291" i="83"/>
  <c r="EB15" i="83"/>
  <c r="KE291" i="83"/>
  <c r="EI65" i="83"/>
  <c r="EI291" i="83"/>
  <c r="DY65" i="83"/>
  <c r="DU15" i="83"/>
  <c r="DU291" i="83"/>
  <c r="EN123" i="83"/>
  <c r="EJ15" i="83"/>
  <c r="EJ236" i="83"/>
  <c r="EB123" i="83"/>
  <c r="EB291" i="83"/>
  <c r="JX123" i="83"/>
  <c r="JX291" i="83"/>
  <c r="JW123" i="83"/>
  <c r="JX66" i="83"/>
  <c r="KF15" i="83"/>
  <c r="JX15" i="83"/>
  <c r="KE66" i="83"/>
  <c r="EI123" i="83"/>
  <c r="EA185" i="83"/>
  <c r="DY185" i="83"/>
  <c r="DU65" i="83"/>
  <c r="DU236" i="83"/>
  <c r="EN185" i="83"/>
  <c r="EJ123" i="83"/>
  <c r="EJ291" i="83"/>
  <c r="EB65" i="83"/>
  <c r="DT291" i="83"/>
  <c r="JX185" i="83"/>
  <c r="KD123" i="83"/>
  <c r="KC236" i="83"/>
  <c r="JQ123" i="83"/>
  <c r="JU185" i="83"/>
  <c r="PQ71" i="83"/>
  <c r="EK71" i="83" s="1"/>
  <c r="EI15" i="83"/>
  <c r="DY15" i="83"/>
  <c r="EB236" i="83"/>
  <c r="JU123" i="83"/>
  <c r="EG123" i="83"/>
  <c r="DX65" i="83"/>
  <c r="DX291" i="83"/>
  <c r="DX185" i="83"/>
  <c r="DX123" i="83"/>
  <c r="JT185" i="83"/>
  <c r="JT123" i="83"/>
  <c r="DX15" i="83"/>
  <c r="DX236" i="83"/>
  <c r="JT291" i="83"/>
  <c r="PV240" i="83"/>
  <c r="EP240" i="83" s="1"/>
  <c r="PS71" i="83"/>
  <c r="EM71" i="83" s="1"/>
  <c r="PV70" i="83"/>
  <c r="EP70" i="83" s="1"/>
  <c r="PU191" i="83"/>
  <c r="EO191" i="83" s="1"/>
  <c r="PU293" i="83"/>
  <c r="EO293" i="83" s="1"/>
  <c r="PU296" i="83"/>
  <c r="EO296" i="83" s="1"/>
  <c r="PR131" i="83"/>
  <c r="EL131" i="83" s="1"/>
  <c r="PR129" i="83"/>
  <c r="EL129" i="83" s="1"/>
  <c r="PR191" i="83"/>
  <c r="EL191" i="83" s="1"/>
  <c r="PR128" i="83"/>
  <c r="EL128" i="83" s="1"/>
  <c r="PS68" i="83"/>
  <c r="EM68" i="83" s="1"/>
  <c r="PT187" i="83"/>
  <c r="EN187" i="83" s="1"/>
  <c r="PT296" i="83"/>
  <c r="EN296" i="83" s="1"/>
  <c r="PT192" i="83"/>
  <c r="EN192" i="83" s="1"/>
  <c r="PV69" i="83"/>
  <c r="EP69" i="83" s="1"/>
  <c r="PS133" i="83"/>
  <c r="EM133" i="83" s="1"/>
  <c r="PS189" i="83"/>
  <c r="EM189" i="83" s="1"/>
  <c r="PS295" i="83"/>
  <c r="EM295" i="83" s="1"/>
  <c r="PV127" i="83"/>
  <c r="EP127" i="83" s="1"/>
  <c r="PV126" i="83"/>
  <c r="EP126" i="83" s="1"/>
  <c r="PV294" i="83"/>
  <c r="EP294" i="83" s="1"/>
  <c r="PV188" i="83"/>
  <c r="EP188" i="83" s="1"/>
  <c r="PV187" i="83"/>
  <c r="EP187" i="83" s="1"/>
  <c r="PV190" i="83"/>
  <c r="EP190" i="83" s="1"/>
  <c r="PT67" i="83"/>
  <c r="EN67" i="83" s="1"/>
  <c r="PT191" i="83"/>
  <c r="EN191" i="83" s="1"/>
  <c r="PU68" i="83"/>
  <c r="EO68" i="83" s="1"/>
  <c r="PT135" i="83"/>
  <c r="EN135" i="83" s="1"/>
  <c r="PR192" i="83"/>
  <c r="EL192" i="83" s="1"/>
  <c r="PU190" i="83"/>
  <c r="EO190" i="83" s="1"/>
  <c r="PT68" i="83"/>
  <c r="EN68" i="83" s="1"/>
  <c r="PU134" i="83"/>
  <c r="EO134" i="83" s="1"/>
  <c r="PU297" i="83"/>
  <c r="EO297" i="83" s="1"/>
  <c r="PR126" i="83"/>
  <c r="EL126" i="83" s="1"/>
  <c r="PR295" i="83"/>
  <c r="EL295" i="83" s="1"/>
  <c r="PR293" i="83"/>
  <c r="EL293" i="83" s="1"/>
  <c r="PV132" i="83"/>
  <c r="EP132" i="83" s="1"/>
  <c r="PS125" i="83"/>
  <c r="EM125" i="83" s="1"/>
  <c r="PU70" i="83"/>
  <c r="EO70" i="83" s="1"/>
  <c r="PT238" i="83"/>
  <c r="EN238" i="83" s="1"/>
  <c r="PT297" i="83"/>
  <c r="EN297" i="83" s="1"/>
  <c r="PU127" i="83"/>
  <c r="EO127" i="83" s="1"/>
  <c r="PT70" i="83"/>
  <c r="EN70" i="83" s="1"/>
  <c r="PS188" i="83"/>
  <c r="EM188" i="83" s="1"/>
  <c r="PS240" i="83"/>
  <c r="EM240" i="83" s="1"/>
  <c r="EK236" i="83"/>
  <c r="EP236" i="83"/>
  <c r="PS187" i="83"/>
  <c r="EM187" i="83" s="1"/>
  <c r="PT126" i="83"/>
  <c r="EN126" i="83" s="1"/>
  <c r="PR70" i="83"/>
  <c r="EL70" i="83" s="1"/>
  <c r="PU126" i="83"/>
  <c r="EO126" i="83" s="1"/>
  <c r="PU125" i="83"/>
  <c r="EO125" i="83" s="1"/>
  <c r="PU132" i="83"/>
  <c r="EO132" i="83" s="1"/>
  <c r="PU187" i="83"/>
  <c r="EO187" i="83" s="1"/>
  <c r="PU133" i="83"/>
  <c r="EO133" i="83" s="1"/>
  <c r="PU189" i="83"/>
  <c r="EO189" i="83" s="1"/>
  <c r="PR193" i="83"/>
  <c r="EL193" i="83" s="1"/>
  <c r="PR130" i="83"/>
  <c r="EL130" i="83" s="1"/>
  <c r="PR240" i="83"/>
  <c r="EL240" i="83" s="1"/>
  <c r="PR134" i="83"/>
  <c r="EL134" i="83" s="1"/>
  <c r="PR296" i="83"/>
  <c r="EL296" i="83" s="1"/>
  <c r="PR297" i="83"/>
  <c r="EL297" i="83" s="1"/>
  <c r="PT130" i="83"/>
  <c r="EN130" i="83" s="1"/>
  <c r="PV67" i="83"/>
  <c r="EP67" i="83" s="1"/>
  <c r="PT293" i="83"/>
  <c r="EN293" i="83" s="1"/>
  <c r="PT127" i="83"/>
  <c r="EN127" i="83" s="1"/>
  <c r="PT133" i="83"/>
  <c r="EN133" i="83" s="1"/>
  <c r="PT190" i="83"/>
  <c r="EN190" i="83" s="1"/>
  <c r="PT240" i="83"/>
  <c r="EN240" i="83" s="1"/>
  <c r="PR69" i="83"/>
  <c r="EL69" i="83" s="1"/>
  <c r="PS134" i="83"/>
  <c r="EM134" i="83" s="1"/>
  <c r="PS69" i="83"/>
  <c r="EM69" i="83" s="1"/>
  <c r="PS192" i="83"/>
  <c r="EM192" i="83" s="1"/>
  <c r="PS296" i="83"/>
  <c r="EM296" i="83" s="1"/>
  <c r="PS297" i="83"/>
  <c r="EM297" i="83" s="1"/>
  <c r="PS135" i="83"/>
  <c r="EM135" i="83" s="1"/>
  <c r="PS191" i="83"/>
  <c r="EM191" i="83" s="1"/>
  <c r="PV131" i="83"/>
  <c r="EP131" i="83" s="1"/>
  <c r="PV130" i="83"/>
  <c r="EP130" i="83" s="1"/>
  <c r="PV129" i="83"/>
  <c r="EP129" i="83" s="1"/>
  <c r="PV191" i="83"/>
  <c r="EP191" i="83" s="1"/>
  <c r="PV189" i="83"/>
  <c r="EP189" i="83" s="1"/>
  <c r="PV238" i="83"/>
  <c r="EP238" i="83" s="1"/>
  <c r="PT71" i="83"/>
  <c r="EN71" i="83" s="1"/>
  <c r="PT241" i="83"/>
  <c r="EN241" i="83" s="1"/>
  <c r="PR294" i="83"/>
  <c r="EL294" i="83" s="1"/>
  <c r="PR189" i="83"/>
  <c r="EL189" i="83" s="1"/>
  <c r="PR135" i="83"/>
  <c r="EL135" i="83" s="1"/>
  <c r="PR187" i="83"/>
  <c r="EL187" i="83" s="1"/>
  <c r="PR190" i="83"/>
  <c r="EL190" i="83" s="1"/>
  <c r="PT69" i="83"/>
  <c r="EN69" i="83" s="1"/>
  <c r="PR67" i="83"/>
  <c r="EL67" i="83" s="1"/>
  <c r="PT129" i="83"/>
  <c r="EN129" i="83" s="1"/>
  <c r="PT128" i="83"/>
  <c r="EN128" i="83" s="1"/>
  <c r="PT131" i="83"/>
  <c r="EN131" i="83" s="1"/>
  <c r="PT189" i="83"/>
  <c r="EN189" i="83" s="1"/>
  <c r="PT193" i="83"/>
  <c r="EN193" i="83" s="1"/>
  <c r="PT295" i="83"/>
  <c r="EN295" i="83" s="1"/>
  <c r="PV68" i="83"/>
  <c r="EP68" i="83" s="1"/>
  <c r="PS128" i="83"/>
  <c r="EM128" i="83" s="1"/>
  <c r="PS127" i="83"/>
  <c r="EM127" i="83" s="1"/>
  <c r="PS126" i="83"/>
  <c r="EM126" i="83" s="1"/>
  <c r="PS190" i="83"/>
  <c r="EM190" i="83" s="1"/>
  <c r="PS238" i="83"/>
  <c r="EM238" i="83" s="1"/>
  <c r="PS239" i="83"/>
  <c r="EM239" i="83" s="1"/>
  <c r="PV241" i="83"/>
  <c r="EP241" i="83" s="1"/>
  <c r="PV133" i="83"/>
  <c r="EP133" i="83" s="1"/>
  <c r="PV295" i="83"/>
  <c r="EP295" i="83" s="1"/>
  <c r="PV296" i="83"/>
  <c r="EP296" i="83" s="1"/>
  <c r="PV192" i="83"/>
  <c r="EP192" i="83" s="1"/>
  <c r="PV293" i="83"/>
  <c r="EP293" i="83" s="1"/>
  <c r="PU131" i="83"/>
  <c r="EO131" i="83" s="1"/>
  <c r="PS70" i="83"/>
  <c r="EM70" i="83" s="1"/>
  <c r="PS129" i="83"/>
  <c r="EM129" i="83" s="1"/>
  <c r="PU128" i="83"/>
  <c r="EO128" i="83" s="1"/>
  <c r="PV128" i="83"/>
  <c r="EP128" i="83" s="1"/>
  <c r="PU69" i="83"/>
  <c r="EO69" i="83" s="1"/>
  <c r="PS67" i="83"/>
  <c r="EM67" i="83" s="1"/>
  <c r="PU130" i="83"/>
  <c r="EO130" i="83" s="1"/>
  <c r="PU129" i="83"/>
  <c r="EO129" i="83" s="1"/>
  <c r="PU188" i="83"/>
  <c r="EO188" i="83" s="1"/>
  <c r="PU192" i="83"/>
  <c r="EO192" i="83" s="1"/>
  <c r="PU240" i="83"/>
  <c r="EO240" i="83" s="1"/>
  <c r="PU193" i="83"/>
  <c r="EO193" i="83" s="1"/>
  <c r="PS293" i="83"/>
  <c r="EM293" i="83" s="1"/>
  <c r="PT125" i="83"/>
  <c r="EN125" i="83" s="1"/>
  <c r="PU135" i="83"/>
  <c r="EO135" i="83" s="1"/>
  <c r="PU295" i="83"/>
  <c r="EO295" i="83" s="1"/>
  <c r="PU238" i="83"/>
  <c r="EO238" i="83" s="1"/>
  <c r="PU239" i="83"/>
  <c r="EO239" i="83" s="1"/>
  <c r="PU294" i="83"/>
  <c r="EO294" i="83" s="1"/>
  <c r="PU241" i="83"/>
  <c r="EO241" i="83" s="1"/>
  <c r="PR127" i="83"/>
  <c r="EL127" i="83" s="1"/>
  <c r="PR71" i="83"/>
  <c r="EL71" i="83" s="1"/>
  <c r="PR239" i="83"/>
  <c r="EL239" i="83" s="1"/>
  <c r="PR241" i="83"/>
  <c r="EL241" i="83" s="1"/>
  <c r="PR188" i="83"/>
  <c r="EL188" i="83" s="1"/>
  <c r="PR238" i="83"/>
  <c r="EL238" i="83" s="1"/>
  <c r="PR133" i="83"/>
  <c r="EL133" i="83" s="1"/>
  <c r="PT134" i="83"/>
  <c r="EN134" i="83" s="1"/>
  <c r="PT132" i="83"/>
  <c r="EN132" i="83" s="1"/>
  <c r="PT239" i="83"/>
  <c r="EN239" i="83" s="1"/>
  <c r="PT294" i="83"/>
  <c r="EN294" i="83" s="1"/>
  <c r="PT188" i="83"/>
  <c r="EN188" i="83" s="1"/>
  <c r="PV125" i="83"/>
  <c r="EP125" i="83" s="1"/>
  <c r="PR132" i="83"/>
  <c r="EL132" i="83" s="1"/>
  <c r="PR125" i="83"/>
  <c r="EL125" i="83" s="1"/>
  <c r="PU71" i="83"/>
  <c r="EO71" i="83" s="1"/>
  <c r="PR68" i="83"/>
  <c r="EL68" i="83" s="1"/>
  <c r="PU67" i="83"/>
  <c r="EO67" i="83" s="1"/>
  <c r="PS132" i="83"/>
  <c r="EM132" i="83" s="1"/>
  <c r="PS131" i="83"/>
  <c r="EM131" i="83" s="1"/>
  <c r="PS130" i="83"/>
  <c r="EM130" i="83" s="1"/>
  <c r="PS193" i="83"/>
  <c r="EM193" i="83" s="1"/>
  <c r="PS241" i="83"/>
  <c r="EM241" i="83" s="1"/>
  <c r="PS294" i="83"/>
  <c r="EM294" i="83" s="1"/>
  <c r="PV71" i="83"/>
  <c r="EP71" i="83" s="1"/>
  <c r="PV193" i="83"/>
  <c r="EP193" i="83" s="1"/>
  <c r="PV135" i="83"/>
  <c r="EP135" i="83" s="1"/>
  <c r="PV134" i="83"/>
  <c r="EP134" i="83" s="1"/>
  <c r="PV239" i="83"/>
  <c r="EP239" i="83" s="1"/>
  <c r="PV297" i="83"/>
  <c r="EP297" i="83" s="1"/>
  <c r="KJ15" i="83"/>
  <c r="PQ127" i="83"/>
  <c r="EK127" i="83" s="1"/>
  <c r="EE236" i="83"/>
  <c r="KB123" i="83"/>
  <c r="EE123" i="83"/>
  <c r="EE291" i="83"/>
  <c r="EF15" i="83"/>
  <c r="EF236" i="83"/>
  <c r="KB66" i="83"/>
  <c r="EF185" i="83"/>
  <c r="KA291" i="83"/>
  <c r="EE65" i="83"/>
  <c r="EF123" i="83"/>
  <c r="EF291" i="83"/>
  <c r="KB291" i="83"/>
  <c r="EH123" i="83"/>
  <c r="EC185" i="83"/>
  <c r="EA236" i="83"/>
  <c r="EH185" i="83"/>
  <c r="EG236" i="83"/>
  <c r="DT123" i="83"/>
  <c r="JW291" i="83"/>
  <c r="KC123" i="83"/>
  <c r="KD15" i="83"/>
  <c r="DT15" i="83"/>
  <c r="JW236" i="83"/>
  <c r="JP66" i="83"/>
  <c r="EA123" i="83"/>
  <c r="EA291" i="83"/>
  <c r="EA15" i="83"/>
  <c r="EA65" i="83"/>
  <c r="EH65" i="83"/>
  <c r="EG65" i="83"/>
  <c r="DT236" i="83"/>
  <c r="JP185" i="83"/>
  <c r="JW185" i="83"/>
  <c r="KD236" i="83"/>
  <c r="KC66" i="83"/>
  <c r="EH291" i="83"/>
  <c r="EG185" i="83"/>
  <c r="KD185" i="83"/>
  <c r="KC15" i="83"/>
  <c r="JQ291" i="83"/>
  <c r="EH15" i="83"/>
  <c r="EH236" i="83"/>
  <c r="EG15" i="83"/>
  <c r="EG291" i="83"/>
  <c r="JZ185" i="83"/>
  <c r="KK15" i="83"/>
  <c r="KK123" i="83"/>
  <c r="KD291" i="83"/>
  <c r="KC185" i="83"/>
  <c r="JQ185" i="83"/>
  <c r="PQ21" i="83"/>
  <c r="EK21" i="83" s="1"/>
  <c r="EL65" i="83"/>
  <c r="EO123" i="83"/>
  <c r="JR291" i="83"/>
  <c r="KG185" i="83"/>
  <c r="EK65" i="83"/>
  <c r="ED65" i="83"/>
  <c r="DV291" i="83"/>
  <c r="JZ291" i="83"/>
  <c r="PQ68" i="83"/>
  <c r="EK68" i="83" s="1"/>
  <c r="KH236" i="83"/>
  <c r="PQ297" i="83"/>
  <c r="EK297" i="83" s="1"/>
  <c r="PQ241" i="83"/>
  <c r="EK241" i="83" s="1"/>
  <c r="PQ131" i="83"/>
  <c r="EK131" i="83" s="1"/>
  <c r="PQ18" i="83"/>
  <c r="EK18" i="83" s="1"/>
  <c r="PQ128" i="83"/>
  <c r="EK128" i="83" s="1"/>
  <c r="PQ293" i="83"/>
  <c r="EK293" i="83" s="1"/>
  <c r="PQ190" i="83"/>
  <c r="EK190" i="83" s="1"/>
  <c r="PQ239" i="83"/>
  <c r="EK239" i="83" s="1"/>
  <c r="DZ291" i="83"/>
  <c r="JV123" i="83"/>
  <c r="PQ125" i="83"/>
  <c r="EK125" i="83" s="1"/>
  <c r="PQ238" i="83"/>
  <c r="EK238" i="83" s="1"/>
  <c r="PQ296" i="83"/>
  <c r="EK296" i="83" s="1"/>
  <c r="EL123" i="83"/>
  <c r="DV65" i="83"/>
  <c r="EO185" i="83"/>
  <c r="DT65" i="83"/>
  <c r="EP15" i="83"/>
  <c r="ED123" i="83"/>
  <c r="JP291" i="83"/>
  <c r="JV236" i="83"/>
  <c r="KL123" i="83"/>
  <c r="JR123" i="83"/>
  <c r="KL291" i="83"/>
  <c r="KK66" i="83"/>
  <c r="PQ69" i="83"/>
  <c r="EK69" i="83" s="1"/>
  <c r="PQ126" i="83"/>
  <c r="EK126" i="83" s="1"/>
  <c r="PQ129" i="83"/>
  <c r="EK129" i="83" s="1"/>
  <c r="PQ132" i="83"/>
  <c r="EK132" i="83" s="1"/>
  <c r="PQ187" i="83"/>
  <c r="EK187" i="83" s="1"/>
  <c r="PQ133" i="83"/>
  <c r="EK133" i="83" s="1"/>
  <c r="PQ189" i="83"/>
  <c r="EK189" i="83" s="1"/>
  <c r="JV15" i="83"/>
  <c r="PQ134" i="83"/>
  <c r="EK134" i="83" s="1"/>
  <c r="PQ70" i="83"/>
  <c r="EK70" i="83" s="1"/>
  <c r="EL291" i="83"/>
  <c r="DV123" i="83"/>
  <c r="EO236" i="83"/>
  <c r="DT185" i="83"/>
  <c r="EP123" i="83"/>
  <c r="ED291" i="83"/>
  <c r="KL236" i="83"/>
  <c r="JR236" i="83"/>
  <c r="KH123" i="83"/>
  <c r="JY236" i="83"/>
  <c r="PQ130" i="83"/>
  <c r="EK130" i="83" s="1"/>
  <c r="PQ240" i="83"/>
  <c r="EK240" i="83" s="1"/>
  <c r="PQ135" i="83"/>
  <c r="EK135" i="83" s="1"/>
  <c r="PQ188" i="83"/>
  <c r="EK188" i="83" s="1"/>
  <c r="PQ192" i="83"/>
  <c r="EK192" i="83" s="1"/>
  <c r="PQ193" i="83"/>
  <c r="EK193" i="83" s="1"/>
  <c r="PQ294" i="83"/>
  <c r="EK294" i="83" s="1"/>
  <c r="PQ295" i="83"/>
  <c r="EK295" i="83" s="1"/>
  <c r="PQ191" i="83"/>
  <c r="EK191" i="83" s="1"/>
  <c r="PQ19" i="83"/>
  <c r="EK19" i="83" s="1"/>
  <c r="PQ67" i="83"/>
  <c r="EK67" i="83" s="1"/>
  <c r="PQ20" i="83"/>
  <c r="EK20" i="83" s="1"/>
  <c r="EC291" i="83"/>
  <c r="EL185" i="83"/>
  <c r="DV185" i="83"/>
  <c r="EO15" i="83"/>
  <c r="EO291" i="83"/>
  <c r="DZ65" i="83"/>
  <c r="EP65" i="83"/>
  <c r="EP291" i="83"/>
  <c r="ED185" i="83"/>
  <c r="KL185" i="83"/>
  <c r="JV185" i="83"/>
  <c r="KH291" i="83"/>
  <c r="KK236" i="83"/>
  <c r="JY185" i="83"/>
  <c r="EL15" i="83"/>
  <c r="EL236" i="83"/>
  <c r="DV15" i="83"/>
  <c r="DV236" i="83"/>
  <c r="EO65" i="83"/>
  <c r="EC15" i="83"/>
  <c r="DZ123" i="83"/>
  <c r="ED15" i="83"/>
  <c r="ED236" i="83"/>
  <c r="JZ236" i="83"/>
  <c r="JR185" i="83"/>
  <c r="KK185" i="83"/>
  <c r="JR15" i="83"/>
  <c r="EK185" i="83"/>
  <c r="EK15" i="83"/>
  <c r="EK291" i="83"/>
  <c r="EC65" i="83"/>
  <c r="EC236" i="83"/>
  <c r="DZ185" i="83"/>
  <c r="KG15" i="83"/>
  <c r="JY123" i="83"/>
  <c r="JV291" i="83"/>
  <c r="JY66" i="83"/>
  <c r="KH66" i="83"/>
  <c r="KH15" i="83"/>
  <c r="JZ66" i="83"/>
  <c r="JZ15" i="83"/>
  <c r="KL66" i="83"/>
  <c r="KL15" i="83"/>
  <c r="EK123" i="83"/>
  <c r="EC123" i="83"/>
  <c r="DZ15" i="83"/>
  <c r="DZ236" i="83"/>
  <c r="JY15" i="83"/>
  <c r="KG123" i="83"/>
  <c r="KG236" i="83"/>
  <c r="KG66" i="83"/>
  <c r="JP236" i="83"/>
  <c r="JP15" i="83"/>
  <c r="K304" i="85" l="1"/>
  <c r="K23" i="85"/>
  <c r="J23" i="85"/>
  <c r="K16" i="85"/>
  <c r="J16" i="85"/>
  <c r="AK12" i="83" l="1"/>
  <c r="T12" i="83" l="1"/>
  <c r="S12" i="83"/>
  <c r="R12" i="83"/>
  <c r="Q12" i="83"/>
  <c r="P12" i="83"/>
  <c r="O12" i="83"/>
  <c r="N12" i="83"/>
  <c r="M12" i="83"/>
  <c r="L12" i="83"/>
  <c r="K12" i="83"/>
  <c r="J12" i="83"/>
  <c r="I12" i="83"/>
  <c r="H12" i="83"/>
  <c r="G12" i="83"/>
  <c r="G13" i="83" s="1"/>
  <c r="AJ12" i="83"/>
  <c r="AI12" i="83"/>
  <c r="AH12" i="83"/>
  <c r="AG12" i="83"/>
  <c r="AF12" i="83"/>
  <c r="AE12" i="83"/>
  <c r="AD12" i="83"/>
  <c r="AC12" i="83"/>
  <c r="AB12" i="83"/>
  <c r="AA12" i="83"/>
  <c r="Z12" i="83"/>
  <c r="Y12" i="83"/>
  <c r="X12" i="83"/>
  <c r="W12" i="83"/>
  <c r="V12" i="83"/>
  <c r="U12" i="83"/>
  <c r="AX12" i="83"/>
  <c r="AW12" i="83"/>
  <c r="AV12" i="83"/>
  <c r="AU12" i="83"/>
  <c r="AT12" i="83"/>
  <c r="AS12" i="83"/>
  <c r="AR12" i="83"/>
  <c r="AQ12" i="83"/>
  <c r="AP12" i="83"/>
  <c r="AO12" i="83"/>
  <c r="AN12" i="83"/>
  <c r="AM12" i="83"/>
  <c r="AL12" i="83"/>
  <c r="BH11" i="83"/>
  <c r="BG11" i="83"/>
  <c r="BF11" i="83"/>
  <c r="BE12" i="83"/>
  <c r="BD12" i="83"/>
  <c r="BC12" i="83"/>
  <c r="BB12" i="83"/>
  <c r="BA12" i="83"/>
  <c r="AZ12" i="83"/>
  <c r="AY12" i="83"/>
  <c r="HB295" i="83" l="1"/>
  <c r="HB293" i="83"/>
  <c r="HB294" i="83"/>
  <c r="HB296" i="83"/>
  <c r="HB297" i="83"/>
  <c r="HB241" i="83"/>
  <c r="HB187" i="83"/>
  <c r="HB238" i="83"/>
  <c r="HB188" i="83"/>
  <c r="HB239" i="83"/>
  <c r="HB189" i="83"/>
  <c r="HB240" i="83"/>
  <c r="HB125" i="83"/>
  <c r="HB190" i="83"/>
  <c r="HB192" i="83"/>
  <c r="HB126" i="83"/>
  <c r="HB191" i="83"/>
  <c r="HB193" i="83"/>
  <c r="HB128" i="83"/>
  <c r="HB130" i="83"/>
  <c r="HB132" i="83"/>
  <c r="HB134" i="83"/>
  <c r="HB127" i="83"/>
  <c r="HB129" i="83"/>
  <c r="HB131" i="83"/>
  <c r="HB133" i="83"/>
  <c r="HB135" i="83"/>
  <c r="HB69" i="83"/>
  <c r="HB67" i="83"/>
  <c r="HB68" i="83"/>
  <c r="HB70" i="83"/>
  <c r="HB71" i="83"/>
  <c r="HD294" i="83"/>
  <c r="HD293" i="83"/>
  <c r="HD297" i="83"/>
  <c r="HD239" i="83"/>
  <c r="HD241" i="83"/>
  <c r="HD295" i="83"/>
  <c r="HD238" i="83"/>
  <c r="HD240" i="83"/>
  <c r="HD189" i="83"/>
  <c r="HD296" i="83"/>
  <c r="HD187" i="83"/>
  <c r="HD188" i="83"/>
  <c r="HD190" i="83"/>
  <c r="HD126" i="83"/>
  <c r="HD191" i="83"/>
  <c r="HD193" i="83"/>
  <c r="HD125" i="83"/>
  <c r="HD192" i="83"/>
  <c r="HD127" i="83"/>
  <c r="HD129" i="83"/>
  <c r="HD131" i="83"/>
  <c r="HD133" i="83"/>
  <c r="HD135" i="83"/>
  <c r="HD67" i="83"/>
  <c r="HD128" i="83"/>
  <c r="HD130" i="83"/>
  <c r="HD132" i="83"/>
  <c r="HD68" i="83"/>
  <c r="HD71" i="83"/>
  <c r="HD70" i="83"/>
  <c r="HD134" i="83"/>
  <c r="HD69" i="83"/>
  <c r="HC294" i="83"/>
  <c r="HC295" i="83"/>
  <c r="HC293" i="83"/>
  <c r="HC238" i="83"/>
  <c r="HC240" i="83"/>
  <c r="HC296" i="83"/>
  <c r="HC297" i="83"/>
  <c r="HC241" i="83"/>
  <c r="HC187" i="83"/>
  <c r="HC188" i="83"/>
  <c r="HC239" i="83"/>
  <c r="HC189" i="83"/>
  <c r="HC191" i="83"/>
  <c r="HC193" i="83"/>
  <c r="HC125" i="83"/>
  <c r="HC190" i="83"/>
  <c r="HC192" i="83"/>
  <c r="HC126" i="83"/>
  <c r="HC128" i="83"/>
  <c r="HC130" i="83"/>
  <c r="HC132" i="83"/>
  <c r="HC70" i="83"/>
  <c r="HC69" i="83"/>
  <c r="HC133" i="83"/>
  <c r="HC134" i="83"/>
  <c r="HC135" i="83"/>
  <c r="HC127" i="83"/>
  <c r="HC129" i="83"/>
  <c r="HC131" i="83"/>
  <c r="HC67" i="83"/>
  <c r="HC68" i="83"/>
  <c r="HC71" i="83"/>
  <c r="HD17" i="83"/>
  <c r="HD18" i="83"/>
  <c r="HD20" i="83"/>
  <c r="HD21" i="83"/>
  <c r="HD19" i="83"/>
  <c r="HB17" i="83"/>
  <c r="HB18" i="83"/>
  <c r="HB19" i="83"/>
  <c r="HB20" i="83"/>
  <c r="HB21" i="83"/>
  <c r="HC17" i="83"/>
  <c r="HC18" i="83"/>
  <c r="HC19" i="83"/>
  <c r="HC21" i="83"/>
  <c r="HC20" i="83"/>
  <c r="BH12" i="83"/>
  <c r="BF12" i="83"/>
  <c r="BG12" i="83"/>
  <c r="DS11" i="83"/>
  <c r="DR11" i="83"/>
  <c r="DQ11" i="83"/>
  <c r="DP11" i="83"/>
  <c r="DO11" i="83"/>
  <c r="DN11" i="83"/>
  <c r="DM11" i="83"/>
  <c r="DL11" i="83"/>
  <c r="DK11" i="83"/>
  <c r="DJ11" i="83"/>
  <c r="DI11" i="83"/>
  <c r="DH11" i="83"/>
  <c r="DG11" i="83"/>
  <c r="DF11" i="83"/>
  <c r="DE11" i="83"/>
  <c r="DD11" i="83"/>
  <c r="DC11" i="83"/>
  <c r="DB11" i="83"/>
  <c r="DA11" i="83"/>
  <c r="CZ11" i="83"/>
  <c r="CY11" i="83"/>
  <c r="CX11" i="83"/>
  <c r="CW11" i="83"/>
  <c r="CV11" i="83"/>
  <c r="CU11" i="83"/>
  <c r="CT11" i="83"/>
  <c r="CS11" i="83"/>
  <c r="CR11" i="83"/>
  <c r="CQ11" i="83"/>
  <c r="CP11" i="83"/>
  <c r="CO11" i="83"/>
  <c r="CN11" i="83"/>
  <c r="CM11" i="83"/>
  <c r="CL11" i="83"/>
  <c r="CK11" i="83"/>
  <c r="CJ11" i="83"/>
  <c r="CI11" i="83"/>
  <c r="CH11" i="83"/>
  <c r="CG11" i="83"/>
  <c r="CF11" i="83"/>
  <c r="CE11" i="83"/>
  <c r="CD11" i="83"/>
  <c r="CC11" i="83"/>
  <c r="CB11" i="83"/>
  <c r="CA11" i="83"/>
  <c r="BZ11" i="83"/>
  <c r="BY11" i="83"/>
  <c r="BX11" i="83"/>
  <c r="BW11" i="83"/>
  <c r="BV11" i="83"/>
  <c r="BU11" i="83"/>
  <c r="BT11" i="83"/>
  <c r="BS11" i="83"/>
  <c r="BR11" i="83"/>
  <c r="BQ11" i="83"/>
  <c r="BP11" i="83"/>
  <c r="BO11" i="83"/>
  <c r="BN11" i="83"/>
  <c r="BM11" i="83"/>
  <c r="BL11" i="83"/>
  <c r="BK11" i="83"/>
  <c r="BJ11" i="83"/>
  <c r="BI11" i="83"/>
  <c r="HH294" i="83" l="1"/>
  <c r="HH295" i="83"/>
  <c r="HH297" i="83"/>
  <c r="HH239" i="83"/>
  <c r="HH241" i="83"/>
  <c r="HH296" i="83"/>
  <c r="HH238" i="83"/>
  <c r="HH240" i="83"/>
  <c r="HH293" i="83"/>
  <c r="HH189" i="83"/>
  <c r="HH187" i="83"/>
  <c r="HH188" i="83"/>
  <c r="HH190" i="83"/>
  <c r="HH126" i="83"/>
  <c r="HH191" i="83"/>
  <c r="HH193" i="83"/>
  <c r="HH125" i="83"/>
  <c r="HH192" i="83"/>
  <c r="HH127" i="83"/>
  <c r="HH129" i="83"/>
  <c r="HH131" i="83"/>
  <c r="HH133" i="83"/>
  <c r="HH135" i="83"/>
  <c r="HH67" i="83"/>
  <c r="HH128" i="83"/>
  <c r="HH130" i="83"/>
  <c r="HH132" i="83"/>
  <c r="HH68" i="83"/>
  <c r="HH71" i="83"/>
  <c r="HH70" i="83"/>
  <c r="HH134" i="83"/>
  <c r="HH69" i="83"/>
  <c r="HT294" i="83"/>
  <c r="HT295" i="83"/>
  <c r="HT293" i="83"/>
  <c r="HT297" i="83"/>
  <c r="HT239" i="83"/>
  <c r="HT241" i="83"/>
  <c r="HT238" i="83"/>
  <c r="HT240" i="83"/>
  <c r="HT296" i="83"/>
  <c r="HT189" i="83"/>
  <c r="HT187" i="83"/>
  <c r="HT188" i="83"/>
  <c r="HT190" i="83"/>
  <c r="HT126" i="83"/>
  <c r="HT191" i="83"/>
  <c r="HT193" i="83"/>
  <c r="HT125" i="83"/>
  <c r="HT192" i="83"/>
  <c r="HT127" i="83"/>
  <c r="HT129" i="83"/>
  <c r="HT131" i="83"/>
  <c r="HT133" i="83"/>
  <c r="HT135" i="83"/>
  <c r="HT67" i="83"/>
  <c r="HT128" i="83"/>
  <c r="HT130" i="83"/>
  <c r="HT132" i="83"/>
  <c r="HT68" i="83"/>
  <c r="HT71" i="83"/>
  <c r="HT70" i="83"/>
  <c r="HT134" i="83"/>
  <c r="HT69" i="83"/>
  <c r="IF294" i="83"/>
  <c r="IF293" i="83"/>
  <c r="IF295" i="83"/>
  <c r="IF297" i="83"/>
  <c r="IF239" i="83"/>
  <c r="IF241" i="83"/>
  <c r="IF296" i="83"/>
  <c r="IF238" i="83"/>
  <c r="IF240" i="83"/>
  <c r="IF189" i="83"/>
  <c r="IF188" i="83"/>
  <c r="IF187" i="83"/>
  <c r="IF190" i="83"/>
  <c r="IF126" i="83"/>
  <c r="IF191" i="83"/>
  <c r="IF193" i="83"/>
  <c r="IF125" i="83"/>
  <c r="IF192" i="83"/>
  <c r="IF127" i="83"/>
  <c r="IF129" i="83"/>
  <c r="IF131" i="83"/>
  <c r="IF133" i="83"/>
  <c r="IF135" i="83"/>
  <c r="IF67" i="83"/>
  <c r="IF128" i="83"/>
  <c r="IF130" i="83"/>
  <c r="IF132" i="83"/>
  <c r="IF68" i="83"/>
  <c r="IF71" i="83"/>
  <c r="IF70" i="83"/>
  <c r="IF69" i="83"/>
  <c r="IF134" i="83"/>
  <c r="IR294" i="83"/>
  <c r="IR297" i="83"/>
  <c r="IR239" i="83"/>
  <c r="IR238" i="83"/>
  <c r="IR240" i="83"/>
  <c r="IR295" i="83"/>
  <c r="IR296" i="83"/>
  <c r="IR189" i="83"/>
  <c r="IR293" i="83"/>
  <c r="IR188" i="83"/>
  <c r="IR241" i="83"/>
  <c r="IR187" i="83"/>
  <c r="IR190" i="83"/>
  <c r="IR126" i="83"/>
  <c r="IR191" i="83"/>
  <c r="IR193" i="83"/>
  <c r="IR125" i="83"/>
  <c r="IR192" i="83"/>
  <c r="IR127" i="83"/>
  <c r="IR129" i="83"/>
  <c r="IR131" i="83"/>
  <c r="IR133" i="83"/>
  <c r="IR135" i="83"/>
  <c r="IR67" i="83"/>
  <c r="IR128" i="83"/>
  <c r="IR130" i="83"/>
  <c r="IR132" i="83"/>
  <c r="IR134" i="83"/>
  <c r="IR68" i="83"/>
  <c r="IR71" i="83"/>
  <c r="IR70" i="83"/>
  <c r="IR69" i="83"/>
  <c r="JH294" i="83"/>
  <c r="JH295" i="83"/>
  <c r="JH297" i="83"/>
  <c r="JH239" i="83"/>
  <c r="JH293" i="83"/>
  <c r="JH238" i="83"/>
  <c r="JH240" i="83"/>
  <c r="JH296" i="83"/>
  <c r="JH189" i="83"/>
  <c r="JH188" i="83"/>
  <c r="JH241" i="83"/>
  <c r="JH187" i="83"/>
  <c r="JH190" i="83"/>
  <c r="JH126" i="83"/>
  <c r="JH191" i="83"/>
  <c r="JH193" i="83"/>
  <c r="JH125" i="83"/>
  <c r="JH192" i="83"/>
  <c r="JH127" i="83"/>
  <c r="JH129" i="83"/>
  <c r="JH131" i="83"/>
  <c r="JH133" i="83"/>
  <c r="JH135" i="83"/>
  <c r="JH67" i="83"/>
  <c r="JH128" i="83"/>
  <c r="JH130" i="83"/>
  <c r="JH132" i="83"/>
  <c r="JH134" i="83"/>
  <c r="JH68" i="83"/>
  <c r="JH71" i="83"/>
  <c r="JH70" i="83"/>
  <c r="JH69" i="83"/>
  <c r="HJ295" i="83"/>
  <c r="HJ293" i="83"/>
  <c r="HJ294" i="83"/>
  <c r="HJ296" i="83"/>
  <c r="HJ297" i="83"/>
  <c r="HJ241" i="83"/>
  <c r="HJ238" i="83"/>
  <c r="HJ239" i="83"/>
  <c r="HJ240" i="83"/>
  <c r="HJ187" i="83"/>
  <c r="HJ188" i="83"/>
  <c r="HJ189" i="83"/>
  <c r="HJ125" i="83"/>
  <c r="HJ190" i="83"/>
  <c r="HJ192" i="83"/>
  <c r="HJ126" i="83"/>
  <c r="HJ191" i="83"/>
  <c r="HJ193" i="83"/>
  <c r="HJ128" i="83"/>
  <c r="HJ130" i="83"/>
  <c r="HJ132" i="83"/>
  <c r="HJ134" i="83"/>
  <c r="HJ127" i="83"/>
  <c r="HJ129" i="83"/>
  <c r="HJ131" i="83"/>
  <c r="HJ67" i="83"/>
  <c r="HJ69" i="83"/>
  <c r="HJ133" i="83"/>
  <c r="HJ135" i="83"/>
  <c r="HJ68" i="83"/>
  <c r="HJ70" i="83"/>
  <c r="HJ71" i="83"/>
  <c r="HR293" i="83"/>
  <c r="HR294" i="83"/>
  <c r="HR296" i="83"/>
  <c r="HR241" i="83"/>
  <c r="HR295" i="83"/>
  <c r="HR187" i="83"/>
  <c r="HR297" i="83"/>
  <c r="HR240" i="83"/>
  <c r="HR188" i="83"/>
  <c r="HR238" i="83"/>
  <c r="HR239" i="83"/>
  <c r="HR189" i="83"/>
  <c r="HR125" i="83"/>
  <c r="HR190" i="83"/>
  <c r="HR192" i="83"/>
  <c r="HR126" i="83"/>
  <c r="HR191" i="83"/>
  <c r="HR193" i="83"/>
  <c r="HR128" i="83"/>
  <c r="HR130" i="83"/>
  <c r="HR132" i="83"/>
  <c r="HR134" i="83"/>
  <c r="HR127" i="83"/>
  <c r="HR129" i="83"/>
  <c r="HR131" i="83"/>
  <c r="HR133" i="83"/>
  <c r="HR135" i="83"/>
  <c r="HR69" i="83"/>
  <c r="HR67" i="83"/>
  <c r="HR68" i="83"/>
  <c r="HR70" i="83"/>
  <c r="HR71" i="83"/>
  <c r="HV293" i="83"/>
  <c r="HV296" i="83"/>
  <c r="HV297" i="83"/>
  <c r="HV294" i="83"/>
  <c r="HV238" i="83"/>
  <c r="HV241" i="83"/>
  <c r="HV187" i="83"/>
  <c r="HV188" i="83"/>
  <c r="HV240" i="83"/>
  <c r="HV189" i="83"/>
  <c r="HV295" i="83"/>
  <c r="HV239" i="83"/>
  <c r="HV125" i="83"/>
  <c r="HV192" i="83"/>
  <c r="HV126" i="83"/>
  <c r="HV190" i="83"/>
  <c r="HV191" i="83"/>
  <c r="HV193" i="83"/>
  <c r="HV128" i="83"/>
  <c r="HV130" i="83"/>
  <c r="HV132" i="83"/>
  <c r="HV134" i="83"/>
  <c r="HV127" i="83"/>
  <c r="HV129" i="83"/>
  <c r="HV131" i="83"/>
  <c r="HV69" i="83"/>
  <c r="HV67" i="83"/>
  <c r="HV68" i="83"/>
  <c r="HV133" i="83"/>
  <c r="HV70" i="83"/>
  <c r="HV71" i="83"/>
  <c r="HV135" i="83"/>
  <c r="ID293" i="83"/>
  <c r="ID295" i="83"/>
  <c r="ID296" i="83"/>
  <c r="ID294" i="83"/>
  <c r="ID238" i="83"/>
  <c r="ID239" i="83"/>
  <c r="ID240" i="83"/>
  <c r="ID187" i="83"/>
  <c r="ID188" i="83"/>
  <c r="ID241" i="83"/>
  <c r="ID189" i="83"/>
  <c r="ID297" i="83"/>
  <c r="ID125" i="83"/>
  <c r="ID192" i="83"/>
  <c r="ID126" i="83"/>
  <c r="ID190" i="83"/>
  <c r="ID191" i="83"/>
  <c r="ID193" i="83"/>
  <c r="ID128" i="83"/>
  <c r="ID130" i="83"/>
  <c r="ID132" i="83"/>
  <c r="ID134" i="83"/>
  <c r="ID127" i="83"/>
  <c r="ID129" i="83"/>
  <c r="ID131" i="83"/>
  <c r="ID69" i="83"/>
  <c r="ID133" i="83"/>
  <c r="ID135" i="83"/>
  <c r="ID68" i="83"/>
  <c r="ID70" i="83"/>
  <c r="ID71" i="83"/>
  <c r="ID67" i="83"/>
  <c r="IH293" i="83"/>
  <c r="IH294" i="83"/>
  <c r="IH296" i="83"/>
  <c r="IH295" i="83"/>
  <c r="IH297" i="83"/>
  <c r="IH240" i="83"/>
  <c r="IH188" i="83"/>
  <c r="IH238" i="83"/>
  <c r="IH187" i="83"/>
  <c r="IH239" i="83"/>
  <c r="IH241" i="83"/>
  <c r="IH189" i="83"/>
  <c r="IH125" i="83"/>
  <c r="IH190" i="83"/>
  <c r="IH192" i="83"/>
  <c r="IH126" i="83"/>
  <c r="IH191" i="83"/>
  <c r="IH193" i="83"/>
  <c r="IH128" i="83"/>
  <c r="IH130" i="83"/>
  <c r="IH132" i="83"/>
  <c r="IH134" i="83"/>
  <c r="IH127" i="83"/>
  <c r="IH129" i="83"/>
  <c r="IH131" i="83"/>
  <c r="IH133" i="83"/>
  <c r="IH135" i="83"/>
  <c r="IH69" i="83"/>
  <c r="IH67" i="83"/>
  <c r="IH68" i="83"/>
  <c r="IH71" i="83"/>
  <c r="IH70" i="83"/>
  <c r="IL293" i="83"/>
  <c r="IL296" i="83"/>
  <c r="IL295" i="83"/>
  <c r="IL297" i="83"/>
  <c r="IL238" i="83"/>
  <c r="IL294" i="83"/>
  <c r="IL239" i="83"/>
  <c r="IL241" i="83"/>
  <c r="IL188" i="83"/>
  <c r="IL187" i="83"/>
  <c r="IL240" i="83"/>
  <c r="IL189" i="83"/>
  <c r="IL125" i="83"/>
  <c r="IL192" i="83"/>
  <c r="IL126" i="83"/>
  <c r="IL190" i="83"/>
  <c r="IL191" i="83"/>
  <c r="IL193" i="83"/>
  <c r="IL128" i="83"/>
  <c r="IL130" i="83"/>
  <c r="IL132" i="83"/>
  <c r="IL134" i="83"/>
  <c r="IL127" i="83"/>
  <c r="IL129" i="83"/>
  <c r="IL131" i="83"/>
  <c r="IL69" i="83"/>
  <c r="IL67" i="83"/>
  <c r="IL68" i="83"/>
  <c r="IL70" i="83"/>
  <c r="IL135" i="83"/>
  <c r="IL133" i="83"/>
  <c r="IL71" i="83"/>
  <c r="IP293" i="83"/>
  <c r="IP294" i="83"/>
  <c r="IP295" i="83"/>
  <c r="IP296" i="83"/>
  <c r="IP297" i="83"/>
  <c r="IP238" i="83"/>
  <c r="IP239" i="83"/>
  <c r="IP240" i="83"/>
  <c r="IP188" i="83"/>
  <c r="IP241" i="83"/>
  <c r="IP187" i="83"/>
  <c r="IP189" i="83"/>
  <c r="IP125" i="83"/>
  <c r="IP190" i="83"/>
  <c r="IP192" i="83"/>
  <c r="IP126" i="83"/>
  <c r="IP191" i="83"/>
  <c r="IP193" i="83"/>
  <c r="IP128" i="83"/>
  <c r="IP130" i="83"/>
  <c r="IP132" i="83"/>
  <c r="IP134" i="83"/>
  <c r="IP127" i="83"/>
  <c r="IP129" i="83"/>
  <c r="IP131" i="83"/>
  <c r="IP67" i="83"/>
  <c r="IP69" i="83"/>
  <c r="IP133" i="83"/>
  <c r="IP135" i="83"/>
  <c r="IP68" i="83"/>
  <c r="IP70" i="83"/>
  <c r="IP71" i="83"/>
  <c r="IT293" i="83"/>
  <c r="IT295" i="83"/>
  <c r="IT296" i="83"/>
  <c r="IT294" i="83"/>
  <c r="IT238" i="83"/>
  <c r="IT240" i="83"/>
  <c r="IT241" i="83"/>
  <c r="IT188" i="83"/>
  <c r="IT187" i="83"/>
  <c r="IT297" i="83"/>
  <c r="IT239" i="83"/>
  <c r="IT189" i="83"/>
  <c r="IT125" i="83"/>
  <c r="IT192" i="83"/>
  <c r="IT126" i="83"/>
  <c r="IT190" i="83"/>
  <c r="IT191" i="83"/>
  <c r="IT193" i="83"/>
  <c r="IT128" i="83"/>
  <c r="IT130" i="83"/>
  <c r="IT132" i="83"/>
  <c r="IT134" i="83"/>
  <c r="IT127" i="83"/>
  <c r="IT129" i="83"/>
  <c r="IT131" i="83"/>
  <c r="IT69" i="83"/>
  <c r="IT133" i="83"/>
  <c r="IT135" i="83"/>
  <c r="IT68" i="83"/>
  <c r="IT70" i="83"/>
  <c r="IT67" i="83"/>
  <c r="IT71" i="83"/>
  <c r="IX293" i="83"/>
  <c r="IX294" i="83"/>
  <c r="IX296" i="83"/>
  <c r="IX188" i="83"/>
  <c r="IX240" i="83"/>
  <c r="IX187" i="83"/>
  <c r="IX295" i="83"/>
  <c r="IX238" i="83"/>
  <c r="IX189" i="83"/>
  <c r="IX297" i="83"/>
  <c r="IX239" i="83"/>
  <c r="IX241" i="83"/>
  <c r="IX125" i="83"/>
  <c r="IX190" i="83"/>
  <c r="IX192" i="83"/>
  <c r="IX126" i="83"/>
  <c r="IX191" i="83"/>
  <c r="IX193" i="83"/>
  <c r="IX128" i="83"/>
  <c r="IX130" i="83"/>
  <c r="IX132" i="83"/>
  <c r="IX134" i="83"/>
  <c r="IX127" i="83"/>
  <c r="IX129" i="83"/>
  <c r="IX131" i="83"/>
  <c r="IX133" i="83"/>
  <c r="IX135" i="83"/>
  <c r="IX69" i="83"/>
  <c r="IX67" i="83"/>
  <c r="IX68" i="83"/>
  <c r="IX71" i="83"/>
  <c r="IX70" i="83"/>
  <c r="JB293" i="83"/>
  <c r="JB296" i="83"/>
  <c r="JB295" i="83"/>
  <c r="JB297" i="83"/>
  <c r="JB294" i="83"/>
  <c r="JB238" i="83"/>
  <c r="JB239" i="83"/>
  <c r="JB188" i="83"/>
  <c r="JB187" i="83"/>
  <c r="JB240" i="83"/>
  <c r="JB241" i="83"/>
  <c r="JB189" i="83"/>
  <c r="JB125" i="83"/>
  <c r="JB192" i="83"/>
  <c r="JB126" i="83"/>
  <c r="JB190" i="83"/>
  <c r="JB191" i="83"/>
  <c r="JB193" i="83"/>
  <c r="JB128" i="83"/>
  <c r="JB130" i="83"/>
  <c r="JB132" i="83"/>
  <c r="JB134" i="83"/>
  <c r="JB127" i="83"/>
  <c r="JB129" i="83"/>
  <c r="JB131" i="83"/>
  <c r="JB69" i="83"/>
  <c r="JB67" i="83"/>
  <c r="JB68" i="83"/>
  <c r="JB135" i="83"/>
  <c r="JB70" i="83"/>
  <c r="JB133" i="83"/>
  <c r="JB71" i="83"/>
  <c r="JF293" i="83"/>
  <c r="JF294" i="83"/>
  <c r="JF296" i="83"/>
  <c r="JF297" i="83"/>
  <c r="JF238" i="83"/>
  <c r="JF188" i="83"/>
  <c r="JF239" i="83"/>
  <c r="JF241" i="83"/>
  <c r="JF187" i="83"/>
  <c r="JF189" i="83"/>
  <c r="JF295" i="83"/>
  <c r="JF240" i="83"/>
  <c r="JF125" i="83"/>
  <c r="JF190" i="83"/>
  <c r="JF192" i="83"/>
  <c r="JF126" i="83"/>
  <c r="JF191" i="83"/>
  <c r="JF193" i="83"/>
  <c r="JF128" i="83"/>
  <c r="JF130" i="83"/>
  <c r="JF132" i="83"/>
  <c r="JF134" i="83"/>
  <c r="JF127" i="83"/>
  <c r="JF129" i="83"/>
  <c r="JF131" i="83"/>
  <c r="JF67" i="83"/>
  <c r="JF69" i="83"/>
  <c r="JF133" i="83"/>
  <c r="JF135" i="83"/>
  <c r="JF68" i="83"/>
  <c r="JF70" i="83"/>
  <c r="JF71" i="83"/>
  <c r="JJ293" i="83"/>
  <c r="JJ296" i="83"/>
  <c r="JJ295" i="83"/>
  <c r="JJ294" i="83"/>
  <c r="JJ238" i="83"/>
  <c r="JJ239" i="83"/>
  <c r="JJ240" i="83"/>
  <c r="JJ241" i="83"/>
  <c r="JJ188" i="83"/>
  <c r="JJ187" i="83"/>
  <c r="JJ297" i="83"/>
  <c r="JJ189" i="83"/>
  <c r="JJ125" i="83"/>
  <c r="JJ192" i="83"/>
  <c r="JJ126" i="83"/>
  <c r="JJ190" i="83"/>
  <c r="JJ191" i="83"/>
  <c r="JJ193" i="83"/>
  <c r="JJ128" i="83"/>
  <c r="JJ130" i="83"/>
  <c r="JJ132" i="83"/>
  <c r="JJ134" i="83"/>
  <c r="JJ127" i="83"/>
  <c r="JJ129" i="83"/>
  <c r="JJ131" i="83"/>
  <c r="JJ69" i="83"/>
  <c r="JJ133" i="83"/>
  <c r="JJ135" i="83"/>
  <c r="JJ68" i="83"/>
  <c r="JJ67" i="83"/>
  <c r="JJ70" i="83"/>
  <c r="JJ71" i="83"/>
  <c r="JN293" i="83"/>
  <c r="JN294" i="83"/>
  <c r="JN296" i="83"/>
  <c r="JN297" i="83"/>
  <c r="JN295" i="83"/>
  <c r="JN188" i="83"/>
  <c r="JN240" i="83"/>
  <c r="JN187" i="83"/>
  <c r="JN238" i="83"/>
  <c r="JN189" i="83"/>
  <c r="JN239" i="83"/>
  <c r="JN241" i="83"/>
  <c r="JN125" i="83"/>
  <c r="JN192" i="83"/>
  <c r="JN190" i="83"/>
  <c r="JN126" i="83"/>
  <c r="JN191" i="83"/>
  <c r="JN193" i="83"/>
  <c r="JN128" i="83"/>
  <c r="JN130" i="83"/>
  <c r="JN132" i="83"/>
  <c r="JN134" i="83"/>
  <c r="JN127" i="83"/>
  <c r="JN129" i="83"/>
  <c r="JN131" i="83"/>
  <c r="JN133" i="83"/>
  <c r="JN135" i="83"/>
  <c r="JN69" i="83"/>
  <c r="JN67" i="83"/>
  <c r="JN68" i="83"/>
  <c r="JN71" i="83"/>
  <c r="JN70" i="83"/>
  <c r="HL294" i="83"/>
  <c r="HL297" i="83"/>
  <c r="HL239" i="83"/>
  <c r="HL241" i="83"/>
  <c r="HL238" i="83"/>
  <c r="HL240" i="83"/>
  <c r="HL293" i="83"/>
  <c r="HL295" i="83"/>
  <c r="HL296" i="83"/>
  <c r="HL187" i="83"/>
  <c r="HL189" i="83"/>
  <c r="HL188" i="83"/>
  <c r="HL190" i="83"/>
  <c r="HL126" i="83"/>
  <c r="HL191" i="83"/>
  <c r="HL193" i="83"/>
  <c r="HL125" i="83"/>
  <c r="HL192" i="83"/>
  <c r="HL127" i="83"/>
  <c r="HL129" i="83"/>
  <c r="HL131" i="83"/>
  <c r="HL133" i="83"/>
  <c r="HL135" i="83"/>
  <c r="HL67" i="83"/>
  <c r="HL128" i="83"/>
  <c r="HL130" i="83"/>
  <c r="HL132" i="83"/>
  <c r="HL134" i="83"/>
  <c r="HL68" i="83"/>
  <c r="HL71" i="83"/>
  <c r="HL70" i="83"/>
  <c r="HL69" i="83"/>
  <c r="HX294" i="83"/>
  <c r="HX297" i="83"/>
  <c r="HX293" i="83"/>
  <c r="HX295" i="83"/>
  <c r="HX239" i="83"/>
  <c r="HX241" i="83"/>
  <c r="HX296" i="83"/>
  <c r="HX238" i="83"/>
  <c r="HX240" i="83"/>
  <c r="HX189" i="83"/>
  <c r="HX187" i="83"/>
  <c r="HX188" i="83"/>
  <c r="HX190" i="83"/>
  <c r="HX126" i="83"/>
  <c r="HX191" i="83"/>
  <c r="HX193" i="83"/>
  <c r="HX125" i="83"/>
  <c r="HX192" i="83"/>
  <c r="HX127" i="83"/>
  <c r="HX129" i="83"/>
  <c r="HX131" i="83"/>
  <c r="HX133" i="83"/>
  <c r="HX135" i="83"/>
  <c r="HX67" i="83"/>
  <c r="HX128" i="83"/>
  <c r="HX130" i="83"/>
  <c r="HX132" i="83"/>
  <c r="HX68" i="83"/>
  <c r="HX71" i="83"/>
  <c r="HX70" i="83"/>
  <c r="HX134" i="83"/>
  <c r="HX69" i="83"/>
  <c r="IJ294" i="83"/>
  <c r="IJ295" i="83"/>
  <c r="IJ293" i="83"/>
  <c r="IJ297" i="83"/>
  <c r="IJ239" i="83"/>
  <c r="IJ241" i="83"/>
  <c r="IJ238" i="83"/>
  <c r="IJ240" i="83"/>
  <c r="IJ189" i="83"/>
  <c r="IJ188" i="83"/>
  <c r="IJ296" i="83"/>
  <c r="IJ187" i="83"/>
  <c r="IJ190" i="83"/>
  <c r="IJ126" i="83"/>
  <c r="IJ191" i="83"/>
  <c r="IJ193" i="83"/>
  <c r="IJ125" i="83"/>
  <c r="IJ192" i="83"/>
  <c r="IJ127" i="83"/>
  <c r="IJ129" i="83"/>
  <c r="IJ131" i="83"/>
  <c r="IJ133" i="83"/>
  <c r="IJ135" i="83"/>
  <c r="IJ67" i="83"/>
  <c r="IJ128" i="83"/>
  <c r="IJ130" i="83"/>
  <c r="IJ132" i="83"/>
  <c r="IJ68" i="83"/>
  <c r="IJ71" i="83"/>
  <c r="IJ70" i="83"/>
  <c r="IJ134" i="83"/>
  <c r="IJ69" i="83"/>
  <c r="IV294" i="83"/>
  <c r="IV293" i="83"/>
  <c r="IV295" i="83"/>
  <c r="IV297" i="83"/>
  <c r="IV239" i="83"/>
  <c r="IV296" i="83"/>
  <c r="IV238" i="83"/>
  <c r="IV240" i="83"/>
  <c r="IV189" i="83"/>
  <c r="IV241" i="83"/>
  <c r="IV188" i="83"/>
  <c r="IV187" i="83"/>
  <c r="IV190" i="83"/>
  <c r="IV126" i="83"/>
  <c r="IV191" i="83"/>
  <c r="IV193" i="83"/>
  <c r="IV125" i="83"/>
  <c r="IV192" i="83"/>
  <c r="IV127" i="83"/>
  <c r="IV129" i="83"/>
  <c r="IV131" i="83"/>
  <c r="IV133" i="83"/>
  <c r="IV135" i="83"/>
  <c r="IV67" i="83"/>
  <c r="IV128" i="83"/>
  <c r="IV130" i="83"/>
  <c r="IV132" i="83"/>
  <c r="IV68" i="83"/>
  <c r="IV71" i="83"/>
  <c r="IV70" i="83"/>
  <c r="IV69" i="83"/>
  <c r="IV134" i="83"/>
  <c r="JD294" i="83"/>
  <c r="JD295" i="83"/>
  <c r="JD297" i="83"/>
  <c r="JD293" i="83"/>
  <c r="JD239" i="83"/>
  <c r="JD296" i="83"/>
  <c r="JD238" i="83"/>
  <c r="JD240" i="83"/>
  <c r="JD241" i="83"/>
  <c r="JD189" i="83"/>
  <c r="JD188" i="83"/>
  <c r="JD187" i="83"/>
  <c r="JD190" i="83"/>
  <c r="JD126" i="83"/>
  <c r="JD191" i="83"/>
  <c r="JD193" i="83"/>
  <c r="JD125" i="83"/>
  <c r="JD192" i="83"/>
  <c r="JD127" i="83"/>
  <c r="JD129" i="83"/>
  <c r="JD131" i="83"/>
  <c r="JD133" i="83"/>
  <c r="JD135" i="83"/>
  <c r="JD67" i="83"/>
  <c r="JD128" i="83"/>
  <c r="JD130" i="83"/>
  <c r="JD132" i="83"/>
  <c r="JD68" i="83"/>
  <c r="JD71" i="83"/>
  <c r="JD70" i="83"/>
  <c r="JD134" i="83"/>
  <c r="JD69" i="83"/>
  <c r="HF295" i="83"/>
  <c r="HF293" i="83"/>
  <c r="HF296" i="83"/>
  <c r="HF297" i="83"/>
  <c r="HF238" i="83"/>
  <c r="HF187" i="83"/>
  <c r="HF188" i="83"/>
  <c r="HF240" i="83"/>
  <c r="HF241" i="83"/>
  <c r="HF189" i="83"/>
  <c r="HF294" i="83"/>
  <c r="HF239" i="83"/>
  <c r="HF125" i="83"/>
  <c r="HF192" i="83"/>
  <c r="HF126" i="83"/>
  <c r="HF190" i="83"/>
  <c r="HF191" i="83"/>
  <c r="HF193" i="83"/>
  <c r="HF128" i="83"/>
  <c r="HF130" i="83"/>
  <c r="HF132" i="83"/>
  <c r="HF134" i="83"/>
  <c r="HF127" i="83"/>
  <c r="HF129" i="83"/>
  <c r="HF131" i="83"/>
  <c r="HF69" i="83"/>
  <c r="HF67" i="83"/>
  <c r="HF68" i="83"/>
  <c r="HF70" i="83"/>
  <c r="HF71" i="83"/>
  <c r="HF133" i="83"/>
  <c r="HF135" i="83"/>
  <c r="HN293" i="83"/>
  <c r="HN295" i="83"/>
  <c r="HN296" i="83"/>
  <c r="HN294" i="83"/>
  <c r="HN238" i="83"/>
  <c r="HN187" i="83"/>
  <c r="HN241" i="83"/>
  <c r="HN188" i="83"/>
  <c r="HN239" i="83"/>
  <c r="HN189" i="83"/>
  <c r="HN297" i="83"/>
  <c r="HN240" i="83"/>
  <c r="HN125" i="83"/>
  <c r="HN192" i="83"/>
  <c r="HN126" i="83"/>
  <c r="HN190" i="83"/>
  <c r="HN191" i="83"/>
  <c r="HN193" i="83"/>
  <c r="HN128" i="83"/>
  <c r="HN130" i="83"/>
  <c r="HN132" i="83"/>
  <c r="HN134" i="83"/>
  <c r="HN127" i="83"/>
  <c r="HN129" i="83"/>
  <c r="HN131" i="83"/>
  <c r="HN69" i="83"/>
  <c r="HN133" i="83"/>
  <c r="HN135" i="83"/>
  <c r="HN68" i="83"/>
  <c r="HN70" i="83"/>
  <c r="HN71" i="83"/>
  <c r="HN67" i="83"/>
  <c r="HZ293" i="83"/>
  <c r="HZ294" i="83"/>
  <c r="HZ295" i="83"/>
  <c r="HZ296" i="83"/>
  <c r="HZ297" i="83"/>
  <c r="HZ241" i="83"/>
  <c r="HZ187" i="83"/>
  <c r="HZ239" i="83"/>
  <c r="HZ188" i="83"/>
  <c r="HZ240" i="83"/>
  <c r="HZ189" i="83"/>
  <c r="HZ238" i="83"/>
  <c r="HZ125" i="83"/>
  <c r="HZ190" i="83"/>
  <c r="HZ192" i="83"/>
  <c r="HZ126" i="83"/>
  <c r="HZ191" i="83"/>
  <c r="HZ193" i="83"/>
  <c r="HZ128" i="83"/>
  <c r="HZ130" i="83"/>
  <c r="HZ132" i="83"/>
  <c r="HZ134" i="83"/>
  <c r="HZ127" i="83"/>
  <c r="HZ129" i="83"/>
  <c r="HZ131" i="83"/>
  <c r="HZ67" i="83"/>
  <c r="HZ69" i="83"/>
  <c r="HZ133" i="83"/>
  <c r="HZ135" i="83"/>
  <c r="HZ68" i="83"/>
  <c r="HZ70" i="83"/>
  <c r="HZ71" i="83"/>
  <c r="HG294" i="83"/>
  <c r="HG295" i="83"/>
  <c r="HG293" i="83"/>
  <c r="HG296" i="83"/>
  <c r="HG238" i="83"/>
  <c r="HG240" i="83"/>
  <c r="HG239" i="83"/>
  <c r="HG187" i="83"/>
  <c r="HG188" i="83"/>
  <c r="HG297" i="83"/>
  <c r="HG241" i="83"/>
  <c r="HG189" i="83"/>
  <c r="HG190" i="83"/>
  <c r="HG191" i="83"/>
  <c r="HG193" i="83"/>
  <c r="HG125" i="83"/>
  <c r="HG192" i="83"/>
  <c r="HG126" i="83"/>
  <c r="HG128" i="83"/>
  <c r="HG130" i="83"/>
  <c r="HG132" i="83"/>
  <c r="HG133" i="83"/>
  <c r="HG134" i="83"/>
  <c r="HG135" i="83"/>
  <c r="HG70" i="83"/>
  <c r="HG69" i="83"/>
  <c r="HG67" i="83"/>
  <c r="HG127" i="83"/>
  <c r="HG129" i="83"/>
  <c r="HG131" i="83"/>
  <c r="HG71" i="83"/>
  <c r="HG68" i="83"/>
  <c r="HK294" i="83"/>
  <c r="HK295" i="83"/>
  <c r="HK293" i="83"/>
  <c r="HK238" i="83"/>
  <c r="HK240" i="83"/>
  <c r="HK297" i="83"/>
  <c r="HK241" i="83"/>
  <c r="HK239" i="83"/>
  <c r="HK188" i="83"/>
  <c r="HK296" i="83"/>
  <c r="HK187" i="83"/>
  <c r="HK189" i="83"/>
  <c r="HK191" i="83"/>
  <c r="HK193" i="83"/>
  <c r="HK125" i="83"/>
  <c r="HK190" i="83"/>
  <c r="HK192" i="83"/>
  <c r="HK126" i="83"/>
  <c r="HK128" i="83"/>
  <c r="HK130" i="83"/>
  <c r="HK132" i="83"/>
  <c r="HK127" i="83"/>
  <c r="HK129" i="83"/>
  <c r="HK131" i="83"/>
  <c r="HK70" i="83"/>
  <c r="HK67" i="83"/>
  <c r="HK69" i="83"/>
  <c r="HK135" i="83"/>
  <c r="HK68" i="83"/>
  <c r="HK134" i="83"/>
  <c r="HK133" i="83"/>
  <c r="HK71" i="83"/>
  <c r="HO294" i="83"/>
  <c r="HO295" i="83"/>
  <c r="HO293" i="83"/>
  <c r="HO296" i="83"/>
  <c r="HO297" i="83"/>
  <c r="HO238" i="83"/>
  <c r="HO240" i="83"/>
  <c r="HO239" i="83"/>
  <c r="HO241" i="83"/>
  <c r="HO188" i="83"/>
  <c r="HO187" i="83"/>
  <c r="HO189" i="83"/>
  <c r="HO190" i="83"/>
  <c r="HO191" i="83"/>
  <c r="HO193" i="83"/>
  <c r="HO125" i="83"/>
  <c r="HO192" i="83"/>
  <c r="HO126" i="83"/>
  <c r="HO128" i="83"/>
  <c r="HO130" i="83"/>
  <c r="HO132" i="83"/>
  <c r="HO67" i="83"/>
  <c r="HO70" i="83"/>
  <c r="HO69" i="83"/>
  <c r="HO127" i="83"/>
  <c r="HO129" i="83"/>
  <c r="HO131" i="83"/>
  <c r="HO133" i="83"/>
  <c r="HO134" i="83"/>
  <c r="HO135" i="83"/>
  <c r="HO68" i="83"/>
  <c r="HO71" i="83"/>
  <c r="HS294" i="83"/>
  <c r="HS295" i="83"/>
  <c r="HS293" i="83"/>
  <c r="HS238" i="83"/>
  <c r="HS240" i="83"/>
  <c r="HS296" i="83"/>
  <c r="HS239" i="83"/>
  <c r="HS297" i="83"/>
  <c r="HS187" i="83"/>
  <c r="HS188" i="83"/>
  <c r="HS241" i="83"/>
  <c r="HS189" i="83"/>
  <c r="HS191" i="83"/>
  <c r="HS193" i="83"/>
  <c r="HS125" i="83"/>
  <c r="HS190" i="83"/>
  <c r="HS192" i="83"/>
  <c r="HS126" i="83"/>
  <c r="HS128" i="83"/>
  <c r="HS130" i="83"/>
  <c r="HS132" i="83"/>
  <c r="HS70" i="83"/>
  <c r="HS69" i="83"/>
  <c r="HS133" i="83"/>
  <c r="HS134" i="83"/>
  <c r="HS135" i="83"/>
  <c r="HS127" i="83"/>
  <c r="HS129" i="83"/>
  <c r="HS131" i="83"/>
  <c r="HS67" i="83"/>
  <c r="HS68" i="83"/>
  <c r="HS71" i="83"/>
  <c r="HW294" i="83"/>
  <c r="HW295" i="83"/>
  <c r="HW293" i="83"/>
  <c r="HW296" i="83"/>
  <c r="HW238" i="83"/>
  <c r="HW240" i="83"/>
  <c r="HW297" i="83"/>
  <c r="HW239" i="83"/>
  <c r="HW187" i="83"/>
  <c r="HW188" i="83"/>
  <c r="HW241" i="83"/>
  <c r="HW189" i="83"/>
  <c r="HW190" i="83"/>
  <c r="HW191" i="83"/>
  <c r="HW193" i="83"/>
  <c r="HW125" i="83"/>
  <c r="HW192" i="83"/>
  <c r="HW126" i="83"/>
  <c r="HW128" i="83"/>
  <c r="HW130" i="83"/>
  <c r="HW132" i="83"/>
  <c r="HW133" i="83"/>
  <c r="HW134" i="83"/>
  <c r="HW135" i="83"/>
  <c r="HW70" i="83"/>
  <c r="HW69" i="83"/>
  <c r="HW67" i="83"/>
  <c r="HW127" i="83"/>
  <c r="HW129" i="83"/>
  <c r="HW131" i="83"/>
  <c r="HW71" i="83"/>
  <c r="HW68" i="83"/>
  <c r="IA294" i="83"/>
  <c r="IA295" i="83"/>
  <c r="IA293" i="83"/>
  <c r="IA238" i="83"/>
  <c r="IA240" i="83"/>
  <c r="IA297" i="83"/>
  <c r="IA241" i="83"/>
  <c r="IA296" i="83"/>
  <c r="IA239" i="83"/>
  <c r="IA188" i="83"/>
  <c r="IA187" i="83"/>
  <c r="IA189" i="83"/>
  <c r="IA191" i="83"/>
  <c r="IA193" i="83"/>
  <c r="IA125" i="83"/>
  <c r="IA190" i="83"/>
  <c r="IA192" i="83"/>
  <c r="IA126" i="83"/>
  <c r="IA128" i="83"/>
  <c r="IA130" i="83"/>
  <c r="IA132" i="83"/>
  <c r="IA127" i="83"/>
  <c r="IA129" i="83"/>
  <c r="IA131" i="83"/>
  <c r="IA70" i="83"/>
  <c r="IA67" i="83"/>
  <c r="IA69" i="83"/>
  <c r="IA134" i="83"/>
  <c r="IA68" i="83"/>
  <c r="IA133" i="83"/>
  <c r="IA135" i="83"/>
  <c r="IA71" i="83"/>
  <c r="IE294" i="83"/>
  <c r="IE295" i="83"/>
  <c r="IE293" i="83"/>
  <c r="IE296" i="83"/>
  <c r="IE297" i="83"/>
  <c r="IE238" i="83"/>
  <c r="IE240" i="83"/>
  <c r="IE239" i="83"/>
  <c r="IE241" i="83"/>
  <c r="IE188" i="83"/>
  <c r="IE187" i="83"/>
  <c r="IE189" i="83"/>
  <c r="IE190" i="83"/>
  <c r="IE191" i="83"/>
  <c r="IE193" i="83"/>
  <c r="IE125" i="83"/>
  <c r="IE192" i="83"/>
  <c r="IE126" i="83"/>
  <c r="IE128" i="83"/>
  <c r="IE130" i="83"/>
  <c r="IE132" i="83"/>
  <c r="IE67" i="83"/>
  <c r="IE70" i="83"/>
  <c r="IE69" i="83"/>
  <c r="IE127" i="83"/>
  <c r="IE129" i="83"/>
  <c r="IE131" i="83"/>
  <c r="IE133" i="83"/>
  <c r="IE134" i="83"/>
  <c r="IE135" i="83"/>
  <c r="IE68" i="83"/>
  <c r="IE71" i="83"/>
  <c r="II294" i="83"/>
  <c r="II295" i="83"/>
  <c r="II293" i="83"/>
  <c r="II238" i="83"/>
  <c r="II240" i="83"/>
  <c r="II296" i="83"/>
  <c r="II297" i="83"/>
  <c r="II188" i="83"/>
  <c r="II187" i="83"/>
  <c r="II239" i="83"/>
  <c r="II241" i="83"/>
  <c r="II189" i="83"/>
  <c r="II191" i="83"/>
  <c r="II193" i="83"/>
  <c r="II125" i="83"/>
  <c r="II190" i="83"/>
  <c r="II192" i="83"/>
  <c r="II126" i="83"/>
  <c r="II128" i="83"/>
  <c r="II130" i="83"/>
  <c r="II132" i="83"/>
  <c r="II70" i="83"/>
  <c r="II69" i="83"/>
  <c r="II133" i="83"/>
  <c r="II134" i="83"/>
  <c r="II135" i="83"/>
  <c r="II127" i="83"/>
  <c r="II129" i="83"/>
  <c r="II131" i="83"/>
  <c r="II71" i="83"/>
  <c r="II68" i="83"/>
  <c r="II67" i="83"/>
  <c r="IM294" i="83"/>
  <c r="IM295" i="83"/>
  <c r="IM293" i="83"/>
  <c r="IM296" i="83"/>
  <c r="IM238" i="83"/>
  <c r="IM240" i="83"/>
  <c r="IM239" i="83"/>
  <c r="IM297" i="83"/>
  <c r="IM241" i="83"/>
  <c r="IM188" i="83"/>
  <c r="IM187" i="83"/>
  <c r="IM189" i="83"/>
  <c r="IM190" i="83"/>
  <c r="IM191" i="83"/>
  <c r="IM193" i="83"/>
  <c r="IM125" i="83"/>
  <c r="IM192" i="83"/>
  <c r="IM126" i="83"/>
  <c r="IM128" i="83"/>
  <c r="IM130" i="83"/>
  <c r="IM132" i="83"/>
  <c r="IM133" i="83"/>
  <c r="IM134" i="83"/>
  <c r="IM135" i="83"/>
  <c r="IM70" i="83"/>
  <c r="IM69" i="83"/>
  <c r="IM67" i="83"/>
  <c r="IM71" i="83"/>
  <c r="IM127" i="83"/>
  <c r="IM129" i="83"/>
  <c r="IM131" i="83"/>
  <c r="IM68" i="83"/>
  <c r="IQ294" i="83"/>
  <c r="IQ295" i="83"/>
  <c r="IQ293" i="83"/>
  <c r="IQ238" i="83"/>
  <c r="IQ240" i="83"/>
  <c r="IQ297" i="83"/>
  <c r="IQ296" i="83"/>
  <c r="IQ239" i="83"/>
  <c r="IQ188" i="83"/>
  <c r="IQ241" i="83"/>
  <c r="IQ187" i="83"/>
  <c r="IQ189" i="83"/>
  <c r="IQ191" i="83"/>
  <c r="IQ193" i="83"/>
  <c r="IQ125" i="83"/>
  <c r="IQ190" i="83"/>
  <c r="IQ192" i="83"/>
  <c r="IQ126" i="83"/>
  <c r="IQ128" i="83"/>
  <c r="IQ130" i="83"/>
  <c r="IQ132" i="83"/>
  <c r="IQ127" i="83"/>
  <c r="IQ129" i="83"/>
  <c r="IQ131" i="83"/>
  <c r="IQ70" i="83"/>
  <c r="IQ69" i="83"/>
  <c r="IQ67" i="83"/>
  <c r="IQ133" i="83"/>
  <c r="IQ68" i="83"/>
  <c r="IQ135" i="83"/>
  <c r="IQ71" i="83"/>
  <c r="IQ134" i="83"/>
  <c r="IU294" i="83"/>
  <c r="IU295" i="83"/>
  <c r="IU293" i="83"/>
  <c r="IU296" i="83"/>
  <c r="IU297" i="83"/>
  <c r="IU238" i="83"/>
  <c r="IU240" i="83"/>
  <c r="IU239" i="83"/>
  <c r="IU241" i="83"/>
  <c r="IU188" i="83"/>
  <c r="IU187" i="83"/>
  <c r="IU189" i="83"/>
  <c r="IU190" i="83"/>
  <c r="IU191" i="83"/>
  <c r="IU193" i="83"/>
  <c r="IU125" i="83"/>
  <c r="IU192" i="83"/>
  <c r="IU126" i="83"/>
  <c r="IU128" i="83"/>
  <c r="IU130" i="83"/>
  <c r="IU132" i="83"/>
  <c r="IU67" i="83"/>
  <c r="IU70" i="83"/>
  <c r="IU69" i="83"/>
  <c r="IU127" i="83"/>
  <c r="IU129" i="83"/>
  <c r="IU131" i="83"/>
  <c r="IU133" i="83"/>
  <c r="IU134" i="83"/>
  <c r="IU135" i="83"/>
  <c r="IU68" i="83"/>
  <c r="IU71" i="83"/>
  <c r="IY294" i="83"/>
  <c r="IY293" i="83"/>
  <c r="IY295" i="83"/>
  <c r="IY238" i="83"/>
  <c r="IY240" i="83"/>
  <c r="IY296" i="83"/>
  <c r="IY297" i="83"/>
  <c r="IY239" i="83"/>
  <c r="IY241" i="83"/>
  <c r="IY188" i="83"/>
  <c r="IY187" i="83"/>
  <c r="IY189" i="83"/>
  <c r="IY191" i="83"/>
  <c r="IY193" i="83"/>
  <c r="IY125" i="83"/>
  <c r="IY190" i="83"/>
  <c r="IY192" i="83"/>
  <c r="IY126" i="83"/>
  <c r="IY128" i="83"/>
  <c r="IY130" i="83"/>
  <c r="IY132" i="83"/>
  <c r="IY70" i="83"/>
  <c r="IY69" i="83"/>
  <c r="IY133" i="83"/>
  <c r="IY134" i="83"/>
  <c r="IY135" i="83"/>
  <c r="IY127" i="83"/>
  <c r="IY129" i="83"/>
  <c r="IY131" i="83"/>
  <c r="IY71" i="83"/>
  <c r="IY67" i="83"/>
  <c r="IY68" i="83"/>
  <c r="JC294" i="83"/>
  <c r="JC293" i="83"/>
  <c r="JC295" i="83"/>
  <c r="JC296" i="83"/>
  <c r="JC238" i="83"/>
  <c r="JC240" i="83"/>
  <c r="JC297" i="83"/>
  <c r="JC239" i="83"/>
  <c r="JC188" i="83"/>
  <c r="JC187" i="83"/>
  <c r="JC241" i="83"/>
  <c r="JC189" i="83"/>
  <c r="JC190" i="83"/>
  <c r="JC191" i="83"/>
  <c r="JC193" i="83"/>
  <c r="JC125" i="83"/>
  <c r="JC192" i="83"/>
  <c r="JC126" i="83"/>
  <c r="JC128" i="83"/>
  <c r="JC130" i="83"/>
  <c r="JC132" i="83"/>
  <c r="JC133" i="83"/>
  <c r="JC134" i="83"/>
  <c r="JC135" i="83"/>
  <c r="JC70" i="83"/>
  <c r="JC69" i="83"/>
  <c r="JC67" i="83"/>
  <c r="JC71" i="83"/>
  <c r="JC68" i="83"/>
  <c r="JC127" i="83"/>
  <c r="JC129" i="83"/>
  <c r="JC131" i="83"/>
  <c r="JG294" i="83"/>
  <c r="JG293" i="83"/>
  <c r="JG295" i="83"/>
  <c r="JG238" i="83"/>
  <c r="JG240" i="83"/>
  <c r="JG297" i="83"/>
  <c r="JG188" i="83"/>
  <c r="JG296" i="83"/>
  <c r="JG239" i="83"/>
  <c r="JG241" i="83"/>
  <c r="JG187" i="83"/>
  <c r="JG189" i="83"/>
  <c r="JG191" i="83"/>
  <c r="JG193" i="83"/>
  <c r="JG125" i="83"/>
  <c r="JG190" i="83"/>
  <c r="JG192" i="83"/>
  <c r="JG126" i="83"/>
  <c r="JG128" i="83"/>
  <c r="JG130" i="83"/>
  <c r="JG132" i="83"/>
  <c r="JG127" i="83"/>
  <c r="JG129" i="83"/>
  <c r="JG131" i="83"/>
  <c r="JG70" i="83"/>
  <c r="JG67" i="83"/>
  <c r="JG69" i="83"/>
  <c r="JG68" i="83"/>
  <c r="JG135" i="83"/>
  <c r="JG134" i="83"/>
  <c r="JG133" i="83"/>
  <c r="JG71" i="83"/>
  <c r="JK294" i="83"/>
  <c r="JK293" i="83"/>
  <c r="JK295" i="83"/>
  <c r="JK296" i="83"/>
  <c r="JK297" i="83"/>
  <c r="JK238" i="83"/>
  <c r="JK240" i="83"/>
  <c r="JK239" i="83"/>
  <c r="JK241" i="83"/>
  <c r="JK188" i="83"/>
  <c r="JK187" i="83"/>
  <c r="JK189" i="83"/>
  <c r="JK190" i="83"/>
  <c r="JK191" i="83"/>
  <c r="JK193" i="83"/>
  <c r="JK125" i="83"/>
  <c r="JK192" i="83"/>
  <c r="JK126" i="83"/>
  <c r="JK128" i="83"/>
  <c r="JK130" i="83"/>
  <c r="JK132" i="83"/>
  <c r="JK67" i="83"/>
  <c r="JK70" i="83"/>
  <c r="JK69" i="83"/>
  <c r="JK127" i="83"/>
  <c r="JK129" i="83"/>
  <c r="JK131" i="83"/>
  <c r="JK133" i="83"/>
  <c r="JK134" i="83"/>
  <c r="JK135" i="83"/>
  <c r="JK68" i="83"/>
  <c r="JK71" i="83"/>
  <c r="JO294" i="83"/>
  <c r="JO293" i="83"/>
  <c r="JO295" i="83"/>
  <c r="JO238" i="83"/>
  <c r="JO240" i="83"/>
  <c r="JO296" i="83"/>
  <c r="JO297" i="83"/>
  <c r="JO239" i="83"/>
  <c r="JO241" i="83"/>
  <c r="JO188" i="83"/>
  <c r="JO187" i="83"/>
  <c r="OY187" i="83" s="1"/>
  <c r="DS187" i="83" s="1"/>
  <c r="JO189" i="83"/>
  <c r="JO191" i="83"/>
  <c r="JO193" i="83"/>
  <c r="JO125" i="83"/>
  <c r="OY125" i="83" s="1"/>
  <c r="DS125" i="83" s="1"/>
  <c r="JO192" i="83"/>
  <c r="JO190" i="83"/>
  <c r="JO126" i="83"/>
  <c r="JO128" i="83"/>
  <c r="JO130" i="83"/>
  <c r="JO132" i="83"/>
  <c r="JO70" i="83"/>
  <c r="JO69" i="83"/>
  <c r="JO133" i="83"/>
  <c r="JO134" i="83"/>
  <c r="JO135" i="83"/>
  <c r="JO127" i="83"/>
  <c r="JO129" i="83"/>
  <c r="JO131" i="83"/>
  <c r="JO67" i="83"/>
  <c r="JO71" i="83"/>
  <c r="JO68" i="83"/>
  <c r="HP294" i="83"/>
  <c r="HP293" i="83"/>
  <c r="HP295" i="83"/>
  <c r="HP297" i="83"/>
  <c r="HP239" i="83"/>
  <c r="HP241" i="83"/>
  <c r="HP296" i="83"/>
  <c r="HP238" i="83"/>
  <c r="HP240" i="83"/>
  <c r="HP189" i="83"/>
  <c r="HP188" i="83"/>
  <c r="HP187" i="83"/>
  <c r="HP190" i="83"/>
  <c r="HP126" i="83"/>
  <c r="HP191" i="83"/>
  <c r="HP193" i="83"/>
  <c r="HP125" i="83"/>
  <c r="HP192" i="83"/>
  <c r="HP127" i="83"/>
  <c r="HP129" i="83"/>
  <c r="HP131" i="83"/>
  <c r="HP133" i="83"/>
  <c r="HP135" i="83"/>
  <c r="HP67" i="83"/>
  <c r="HP128" i="83"/>
  <c r="HP130" i="83"/>
  <c r="HP132" i="83"/>
  <c r="HP68" i="83"/>
  <c r="HP71" i="83"/>
  <c r="HP70" i="83"/>
  <c r="HP69" i="83"/>
  <c r="HP134" i="83"/>
  <c r="IB294" i="83"/>
  <c r="IB297" i="83"/>
  <c r="IB239" i="83"/>
  <c r="IB241" i="83"/>
  <c r="IB293" i="83"/>
  <c r="IB295" i="83"/>
  <c r="IB238" i="83"/>
  <c r="IB240" i="83"/>
  <c r="IB187" i="83"/>
  <c r="IB189" i="83"/>
  <c r="IB296" i="83"/>
  <c r="IB188" i="83"/>
  <c r="IB190" i="83"/>
  <c r="IB126" i="83"/>
  <c r="IB191" i="83"/>
  <c r="IB193" i="83"/>
  <c r="IB125" i="83"/>
  <c r="IB192" i="83"/>
  <c r="IB127" i="83"/>
  <c r="IB129" i="83"/>
  <c r="IB131" i="83"/>
  <c r="IB133" i="83"/>
  <c r="IB135" i="83"/>
  <c r="IB67" i="83"/>
  <c r="IB128" i="83"/>
  <c r="IB130" i="83"/>
  <c r="IB132" i="83"/>
  <c r="IB134" i="83"/>
  <c r="IB68" i="83"/>
  <c r="IB71" i="83"/>
  <c r="IB70" i="83"/>
  <c r="IB69" i="83"/>
  <c r="IN294" i="83"/>
  <c r="IN297" i="83"/>
  <c r="IN239" i="83"/>
  <c r="IN241" i="83"/>
  <c r="IN296" i="83"/>
  <c r="IN238" i="83"/>
  <c r="IN240" i="83"/>
  <c r="IN293" i="83"/>
  <c r="IN189" i="83"/>
  <c r="IN295" i="83"/>
  <c r="IN188" i="83"/>
  <c r="IN187" i="83"/>
  <c r="IN190" i="83"/>
  <c r="IN126" i="83"/>
  <c r="IN191" i="83"/>
  <c r="IN193" i="83"/>
  <c r="IN125" i="83"/>
  <c r="IN192" i="83"/>
  <c r="IN127" i="83"/>
  <c r="IN129" i="83"/>
  <c r="IN131" i="83"/>
  <c r="IN133" i="83"/>
  <c r="IN135" i="83"/>
  <c r="IN67" i="83"/>
  <c r="IN128" i="83"/>
  <c r="IN130" i="83"/>
  <c r="IN132" i="83"/>
  <c r="IN68" i="83"/>
  <c r="IN71" i="83"/>
  <c r="IN70" i="83"/>
  <c r="IN134" i="83"/>
  <c r="IN69" i="83"/>
  <c r="IZ294" i="83"/>
  <c r="IZ293" i="83"/>
  <c r="IZ295" i="83"/>
  <c r="IZ297" i="83"/>
  <c r="IZ239" i="83"/>
  <c r="IZ238" i="83"/>
  <c r="IZ240" i="83"/>
  <c r="IZ189" i="83"/>
  <c r="IZ296" i="83"/>
  <c r="IZ241" i="83"/>
  <c r="IZ188" i="83"/>
  <c r="IZ187" i="83"/>
  <c r="IZ190" i="83"/>
  <c r="IZ126" i="83"/>
  <c r="IZ191" i="83"/>
  <c r="IZ193" i="83"/>
  <c r="IZ125" i="83"/>
  <c r="IZ192" i="83"/>
  <c r="IZ127" i="83"/>
  <c r="IZ129" i="83"/>
  <c r="IZ131" i="83"/>
  <c r="IZ133" i="83"/>
  <c r="IZ135" i="83"/>
  <c r="IZ67" i="83"/>
  <c r="IZ128" i="83"/>
  <c r="IZ130" i="83"/>
  <c r="IZ132" i="83"/>
  <c r="IZ68" i="83"/>
  <c r="IZ71" i="83"/>
  <c r="IZ70" i="83"/>
  <c r="IZ134" i="83"/>
  <c r="IZ69" i="83"/>
  <c r="JL294" i="83"/>
  <c r="JL293" i="83"/>
  <c r="JL295" i="83"/>
  <c r="JL297" i="83"/>
  <c r="JL239" i="83"/>
  <c r="JL296" i="83"/>
  <c r="JL238" i="83"/>
  <c r="JL240" i="83"/>
  <c r="JL189" i="83"/>
  <c r="JL241" i="83"/>
  <c r="JL188" i="83"/>
  <c r="JL187" i="83"/>
  <c r="JL190" i="83"/>
  <c r="JL126" i="83"/>
  <c r="JL191" i="83"/>
  <c r="JL193" i="83"/>
  <c r="JL125" i="83"/>
  <c r="JL192" i="83"/>
  <c r="JL127" i="83"/>
  <c r="JL129" i="83"/>
  <c r="JL131" i="83"/>
  <c r="JL133" i="83"/>
  <c r="JL135" i="83"/>
  <c r="JL67" i="83"/>
  <c r="JL128" i="83"/>
  <c r="JL130" i="83"/>
  <c r="JL132" i="83"/>
  <c r="JL68" i="83"/>
  <c r="JL71" i="83"/>
  <c r="JL70" i="83"/>
  <c r="JL69" i="83"/>
  <c r="JL134" i="83"/>
  <c r="HE293" i="83"/>
  <c r="HE296" i="83"/>
  <c r="HE294" i="83"/>
  <c r="HE297" i="83"/>
  <c r="HE239" i="83"/>
  <c r="HE241" i="83"/>
  <c r="HE240" i="83"/>
  <c r="HE190" i="83"/>
  <c r="HE238" i="83"/>
  <c r="HE189" i="83"/>
  <c r="HE295" i="83"/>
  <c r="HE187" i="83"/>
  <c r="HE188" i="83"/>
  <c r="HE192" i="83"/>
  <c r="HE126" i="83"/>
  <c r="HE191" i="83"/>
  <c r="HE193" i="83"/>
  <c r="HE125" i="83"/>
  <c r="HE127" i="83"/>
  <c r="HE129" i="83"/>
  <c r="HE131" i="83"/>
  <c r="HE67" i="83"/>
  <c r="HE71" i="83"/>
  <c r="HE68" i="83"/>
  <c r="HE128" i="83"/>
  <c r="HE130" i="83"/>
  <c r="HE132" i="83"/>
  <c r="HE133" i="83"/>
  <c r="HE135" i="83"/>
  <c r="HE134" i="83"/>
  <c r="HE69" i="83"/>
  <c r="HE70" i="83"/>
  <c r="HI293" i="83"/>
  <c r="HI296" i="83"/>
  <c r="HI295" i="83"/>
  <c r="HI294" i="83"/>
  <c r="HI239" i="83"/>
  <c r="HI241" i="83"/>
  <c r="HI240" i="83"/>
  <c r="HI297" i="83"/>
  <c r="HI190" i="83"/>
  <c r="HI189" i="83"/>
  <c r="HI238" i="83"/>
  <c r="HI187" i="83"/>
  <c r="HI188" i="83"/>
  <c r="HI192" i="83"/>
  <c r="HI126" i="83"/>
  <c r="HI191" i="83"/>
  <c r="HI193" i="83"/>
  <c r="HI125" i="83"/>
  <c r="HI127" i="83"/>
  <c r="HI129" i="83"/>
  <c r="HI131" i="83"/>
  <c r="HI68" i="83"/>
  <c r="HI71" i="83"/>
  <c r="HI133" i="83"/>
  <c r="HI135" i="83"/>
  <c r="HI134" i="83"/>
  <c r="HI70" i="83"/>
  <c r="HI128" i="83"/>
  <c r="HI130" i="83"/>
  <c r="HI132" i="83"/>
  <c r="HI67" i="83"/>
  <c r="HI69" i="83"/>
  <c r="HM293" i="83"/>
  <c r="HM296" i="83"/>
  <c r="HM294" i="83"/>
  <c r="HM295" i="83"/>
  <c r="HM239" i="83"/>
  <c r="HM241" i="83"/>
  <c r="HM297" i="83"/>
  <c r="HM190" i="83"/>
  <c r="HM187" i="83"/>
  <c r="HM189" i="83"/>
  <c r="HM240" i="83"/>
  <c r="HM238" i="83"/>
  <c r="HM188" i="83"/>
  <c r="HM192" i="83"/>
  <c r="HM126" i="83"/>
  <c r="HM191" i="83"/>
  <c r="HM193" i="83"/>
  <c r="HM125" i="83"/>
  <c r="HM127" i="83"/>
  <c r="HM129" i="83"/>
  <c r="HM131" i="83"/>
  <c r="HM128" i="83"/>
  <c r="HM130" i="83"/>
  <c r="HM132" i="83"/>
  <c r="HM133" i="83"/>
  <c r="HM135" i="83"/>
  <c r="HM71" i="83"/>
  <c r="HM134" i="83"/>
  <c r="HM68" i="83"/>
  <c r="HM67" i="83"/>
  <c r="HM69" i="83"/>
  <c r="HM70" i="83"/>
  <c r="HQ293" i="83"/>
  <c r="HQ296" i="83"/>
  <c r="HQ295" i="83"/>
  <c r="HQ297" i="83"/>
  <c r="HQ239" i="83"/>
  <c r="HQ241" i="83"/>
  <c r="HQ294" i="83"/>
  <c r="HQ240" i="83"/>
  <c r="HQ238" i="83"/>
  <c r="HQ187" i="83"/>
  <c r="HQ190" i="83"/>
  <c r="HQ189" i="83"/>
  <c r="HQ188" i="83"/>
  <c r="HQ192" i="83"/>
  <c r="HQ126" i="83"/>
  <c r="HQ191" i="83"/>
  <c r="HQ193" i="83"/>
  <c r="HQ125" i="83"/>
  <c r="HQ127" i="83"/>
  <c r="HQ129" i="83"/>
  <c r="HQ131" i="83"/>
  <c r="HQ134" i="83"/>
  <c r="HQ68" i="83"/>
  <c r="HQ71" i="83"/>
  <c r="HQ128" i="83"/>
  <c r="HQ130" i="83"/>
  <c r="HQ132" i="83"/>
  <c r="HQ67" i="83"/>
  <c r="HQ69" i="83"/>
  <c r="HQ135" i="83"/>
  <c r="HQ70" i="83"/>
  <c r="HQ133" i="83"/>
  <c r="HU293" i="83"/>
  <c r="HU296" i="83"/>
  <c r="HU294" i="83"/>
  <c r="HU295" i="83"/>
  <c r="HU297" i="83"/>
  <c r="HU239" i="83"/>
  <c r="HU241" i="83"/>
  <c r="HU238" i="83"/>
  <c r="HU240" i="83"/>
  <c r="HU190" i="83"/>
  <c r="HU189" i="83"/>
  <c r="HU187" i="83"/>
  <c r="HU188" i="83"/>
  <c r="HU192" i="83"/>
  <c r="HU126" i="83"/>
  <c r="HU191" i="83"/>
  <c r="HU193" i="83"/>
  <c r="HU125" i="83"/>
  <c r="HU127" i="83"/>
  <c r="HU129" i="83"/>
  <c r="HU131" i="83"/>
  <c r="HU67" i="83"/>
  <c r="HU71" i="83"/>
  <c r="HU68" i="83"/>
  <c r="HU128" i="83"/>
  <c r="HU130" i="83"/>
  <c r="HU132" i="83"/>
  <c r="HU133" i="83"/>
  <c r="HU135" i="83"/>
  <c r="HU69" i="83"/>
  <c r="HU70" i="83"/>
  <c r="HU134" i="83"/>
  <c r="HY293" i="83"/>
  <c r="HY295" i="83"/>
  <c r="HY296" i="83"/>
  <c r="HY294" i="83"/>
  <c r="HY239" i="83"/>
  <c r="HY241" i="83"/>
  <c r="HY240" i="83"/>
  <c r="HY297" i="83"/>
  <c r="HY190" i="83"/>
  <c r="HY189" i="83"/>
  <c r="HY238" i="83"/>
  <c r="HY187" i="83"/>
  <c r="HY188" i="83"/>
  <c r="HY192" i="83"/>
  <c r="HY126" i="83"/>
  <c r="HY191" i="83"/>
  <c r="HY193" i="83"/>
  <c r="HY125" i="83"/>
  <c r="HY127" i="83"/>
  <c r="HY129" i="83"/>
  <c r="HY131" i="83"/>
  <c r="HY68" i="83"/>
  <c r="HY71" i="83"/>
  <c r="HY133" i="83"/>
  <c r="HY135" i="83"/>
  <c r="HY134" i="83"/>
  <c r="HY67" i="83"/>
  <c r="HY70" i="83"/>
  <c r="HY69" i="83"/>
  <c r="HY128" i="83"/>
  <c r="HY130" i="83"/>
  <c r="HY132" i="83"/>
  <c r="IC293" i="83"/>
  <c r="IC296" i="83"/>
  <c r="IC294" i="83"/>
  <c r="IC239" i="83"/>
  <c r="IC241" i="83"/>
  <c r="IC295" i="83"/>
  <c r="IC238" i="83"/>
  <c r="IC190" i="83"/>
  <c r="IC187" i="83"/>
  <c r="IC189" i="83"/>
  <c r="IC297" i="83"/>
  <c r="IC240" i="83"/>
  <c r="IC188" i="83"/>
  <c r="IC192" i="83"/>
  <c r="IC126" i="83"/>
  <c r="IC191" i="83"/>
  <c r="IC193" i="83"/>
  <c r="IC125" i="83"/>
  <c r="IC127" i="83"/>
  <c r="IC129" i="83"/>
  <c r="IC131" i="83"/>
  <c r="IC128" i="83"/>
  <c r="IC130" i="83"/>
  <c r="IC132" i="83"/>
  <c r="IC133" i="83"/>
  <c r="IC135" i="83"/>
  <c r="IC134" i="83"/>
  <c r="IC68" i="83"/>
  <c r="IC67" i="83"/>
  <c r="IC71" i="83"/>
  <c r="IC69" i="83"/>
  <c r="IC70" i="83"/>
  <c r="IG293" i="83"/>
  <c r="IG296" i="83"/>
  <c r="IG297" i="83"/>
  <c r="IG239" i="83"/>
  <c r="IG241" i="83"/>
  <c r="IG295" i="83"/>
  <c r="IG240" i="83"/>
  <c r="IG294" i="83"/>
  <c r="IG238" i="83"/>
  <c r="IG187" i="83"/>
  <c r="IG190" i="83"/>
  <c r="IG189" i="83"/>
  <c r="IG188" i="83"/>
  <c r="IG192" i="83"/>
  <c r="IG126" i="83"/>
  <c r="IG191" i="83"/>
  <c r="IG193" i="83"/>
  <c r="IG125" i="83"/>
  <c r="IG127" i="83"/>
  <c r="IG129" i="83"/>
  <c r="IG131" i="83"/>
  <c r="IG134" i="83"/>
  <c r="IG68" i="83"/>
  <c r="IG128" i="83"/>
  <c r="IG130" i="83"/>
  <c r="IG132" i="83"/>
  <c r="IG67" i="83"/>
  <c r="IG135" i="83"/>
  <c r="IG69" i="83"/>
  <c r="IG70" i="83"/>
  <c r="IG133" i="83"/>
  <c r="IG71" i="83"/>
  <c r="IK293" i="83"/>
  <c r="IK296" i="83"/>
  <c r="IK294" i="83"/>
  <c r="IK295" i="83"/>
  <c r="IK297" i="83"/>
  <c r="IK239" i="83"/>
  <c r="IK241" i="83"/>
  <c r="IK187" i="83"/>
  <c r="IK190" i="83"/>
  <c r="IK240" i="83"/>
  <c r="IK189" i="83"/>
  <c r="IK238" i="83"/>
  <c r="IK188" i="83"/>
  <c r="IK192" i="83"/>
  <c r="IK126" i="83"/>
  <c r="IK191" i="83"/>
  <c r="IK193" i="83"/>
  <c r="IK125" i="83"/>
  <c r="IK127" i="83"/>
  <c r="IK129" i="83"/>
  <c r="IK131" i="83"/>
  <c r="IK67" i="83"/>
  <c r="IK68" i="83"/>
  <c r="IK128" i="83"/>
  <c r="IK130" i="83"/>
  <c r="IK132" i="83"/>
  <c r="IK133" i="83"/>
  <c r="IK135" i="83"/>
  <c r="IK69" i="83"/>
  <c r="IK70" i="83"/>
  <c r="IK134" i="83"/>
  <c r="IK71" i="83"/>
  <c r="IO293" i="83"/>
  <c r="IO295" i="83"/>
  <c r="IO296" i="83"/>
  <c r="IO294" i="83"/>
  <c r="IO239" i="83"/>
  <c r="IO241" i="83"/>
  <c r="IO240" i="83"/>
  <c r="IO187" i="83"/>
  <c r="IO190" i="83"/>
  <c r="IO297" i="83"/>
  <c r="IO189" i="83"/>
  <c r="IO238" i="83"/>
  <c r="IO188" i="83"/>
  <c r="IO192" i="83"/>
  <c r="IO126" i="83"/>
  <c r="IO191" i="83"/>
  <c r="IO193" i="83"/>
  <c r="IO125" i="83"/>
  <c r="IO127" i="83"/>
  <c r="IO129" i="83"/>
  <c r="IO131" i="83"/>
  <c r="IO68" i="83"/>
  <c r="IO133" i="83"/>
  <c r="IO135" i="83"/>
  <c r="IO134" i="83"/>
  <c r="IO128" i="83"/>
  <c r="IO130" i="83"/>
  <c r="IO132" i="83"/>
  <c r="IO67" i="83"/>
  <c r="IO70" i="83"/>
  <c r="IO71" i="83"/>
  <c r="IO69" i="83"/>
  <c r="IS293" i="83"/>
  <c r="IS296" i="83"/>
  <c r="IS294" i="83"/>
  <c r="IS295" i="83"/>
  <c r="IS239" i="83"/>
  <c r="IS297" i="83"/>
  <c r="IS241" i="83"/>
  <c r="IS238" i="83"/>
  <c r="IS187" i="83"/>
  <c r="IS190" i="83"/>
  <c r="IS189" i="83"/>
  <c r="IS240" i="83"/>
  <c r="IS188" i="83"/>
  <c r="IS192" i="83"/>
  <c r="IS126" i="83"/>
  <c r="IS191" i="83"/>
  <c r="IS193" i="83"/>
  <c r="IS125" i="83"/>
  <c r="IS127" i="83"/>
  <c r="IS129" i="83"/>
  <c r="IS131" i="83"/>
  <c r="IS128" i="83"/>
  <c r="IS130" i="83"/>
  <c r="IS132" i="83"/>
  <c r="IS133" i="83"/>
  <c r="IS135" i="83"/>
  <c r="IS134" i="83"/>
  <c r="IS68" i="83"/>
  <c r="IS67" i="83"/>
  <c r="IS71" i="83"/>
  <c r="IS69" i="83"/>
  <c r="IS70" i="83"/>
  <c r="IW293" i="83"/>
  <c r="IW296" i="83"/>
  <c r="IW295" i="83"/>
  <c r="IW297" i="83"/>
  <c r="IW239" i="83"/>
  <c r="IW294" i="83"/>
  <c r="IW240" i="83"/>
  <c r="IW241" i="83"/>
  <c r="IW187" i="83"/>
  <c r="IW190" i="83"/>
  <c r="IW238" i="83"/>
  <c r="IW189" i="83"/>
  <c r="IW188" i="83"/>
  <c r="IW192" i="83"/>
  <c r="IW126" i="83"/>
  <c r="IW191" i="83"/>
  <c r="IW193" i="83"/>
  <c r="IW125" i="83"/>
  <c r="IW127" i="83"/>
  <c r="IW129" i="83"/>
  <c r="IW131" i="83"/>
  <c r="IW134" i="83"/>
  <c r="IW67" i="83"/>
  <c r="IW68" i="83"/>
  <c r="IW128" i="83"/>
  <c r="IW130" i="83"/>
  <c r="IW132" i="83"/>
  <c r="IW69" i="83"/>
  <c r="IW133" i="83"/>
  <c r="IW70" i="83"/>
  <c r="IW135" i="83"/>
  <c r="IW71" i="83"/>
  <c r="JA293" i="83"/>
  <c r="JA296" i="83"/>
  <c r="JA294" i="83"/>
  <c r="JA297" i="83"/>
  <c r="JA239" i="83"/>
  <c r="JA295" i="83"/>
  <c r="JA238" i="83"/>
  <c r="JA240" i="83"/>
  <c r="JA241" i="83"/>
  <c r="JA187" i="83"/>
  <c r="JA190" i="83"/>
  <c r="JA189" i="83"/>
  <c r="JA188" i="83"/>
  <c r="JA192" i="83"/>
  <c r="JA126" i="83"/>
  <c r="JA191" i="83"/>
  <c r="JA193" i="83"/>
  <c r="JA125" i="83"/>
  <c r="JA127" i="83"/>
  <c r="JA129" i="83"/>
  <c r="JA131" i="83"/>
  <c r="JA67" i="83"/>
  <c r="JA68" i="83"/>
  <c r="JA128" i="83"/>
  <c r="JA130" i="83"/>
  <c r="JA132" i="83"/>
  <c r="JA133" i="83"/>
  <c r="JA135" i="83"/>
  <c r="JA134" i="83"/>
  <c r="JA69" i="83"/>
  <c r="JA70" i="83"/>
  <c r="JA71" i="83"/>
  <c r="JE293" i="83"/>
  <c r="JE296" i="83"/>
  <c r="JE294" i="83"/>
  <c r="JE295" i="83"/>
  <c r="JE239" i="83"/>
  <c r="JE240" i="83"/>
  <c r="JE241" i="83"/>
  <c r="JE297" i="83"/>
  <c r="JE187" i="83"/>
  <c r="JE190" i="83"/>
  <c r="JE189" i="83"/>
  <c r="JE238" i="83"/>
  <c r="JE188" i="83"/>
  <c r="JE192" i="83"/>
  <c r="JE126" i="83"/>
  <c r="JE191" i="83"/>
  <c r="JE193" i="83"/>
  <c r="JE125" i="83"/>
  <c r="JE127" i="83"/>
  <c r="JE129" i="83"/>
  <c r="JE131" i="83"/>
  <c r="JE133" i="83"/>
  <c r="JE135" i="83"/>
  <c r="JE68" i="83"/>
  <c r="JE134" i="83"/>
  <c r="JE128" i="83"/>
  <c r="JE130" i="83"/>
  <c r="JE132" i="83"/>
  <c r="JE70" i="83"/>
  <c r="JE71" i="83"/>
  <c r="JE69" i="83"/>
  <c r="JE67" i="83"/>
  <c r="JI293" i="83"/>
  <c r="JI296" i="83"/>
  <c r="JI294" i="83"/>
  <c r="JI239" i="83"/>
  <c r="JI241" i="83"/>
  <c r="JI295" i="83"/>
  <c r="JI240" i="83"/>
  <c r="JI187" i="83"/>
  <c r="JI190" i="83"/>
  <c r="JI297" i="83"/>
  <c r="JI238" i="83"/>
  <c r="JI189" i="83"/>
  <c r="JI188" i="83"/>
  <c r="JI192" i="83"/>
  <c r="JI126" i="83"/>
  <c r="JI191" i="83"/>
  <c r="JI193" i="83"/>
  <c r="JI125" i="83"/>
  <c r="JI127" i="83"/>
  <c r="JI129" i="83"/>
  <c r="JI131" i="83"/>
  <c r="JI128" i="83"/>
  <c r="JI130" i="83"/>
  <c r="JI132" i="83"/>
  <c r="JI133" i="83"/>
  <c r="JI135" i="83"/>
  <c r="JI68" i="83"/>
  <c r="JI134" i="83"/>
  <c r="JI67" i="83"/>
  <c r="JI71" i="83"/>
  <c r="JI69" i="83"/>
  <c r="JI70" i="83"/>
  <c r="JM293" i="83"/>
  <c r="JM296" i="83"/>
  <c r="JM295" i="83"/>
  <c r="JM297" i="83"/>
  <c r="JM239" i="83"/>
  <c r="JM240" i="83"/>
  <c r="JM238" i="83"/>
  <c r="JM241" i="83"/>
  <c r="JM187" i="83"/>
  <c r="JM294" i="83"/>
  <c r="JM189" i="83"/>
  <c r="JM188" i="83"/>
  <c r="JM192" i="83"/>
  <c r="JM190" i="83"/>
  <c r="JM126" i="83"/>
  <c r="JM191" i="83"/>
  <c r="JM193" i="83"/>
  <c r="JM125" i="83"/>
  <c r="JM127" i="83"/>
  <c r="JM129" i="83"/>
  <c r="JM131" i="83"/>
  <c r="JM134" i="83"/>
  <c r="JM128" i="83"/>
  <c r="JM130" i="83"/>
  <c r="JM132" i="83"/>
  <c r="JM67" i="83"/>
  <c r="JM68" i="83"/>
  <c r="JM133" i="83"/>
  <c r="JM69" i="83"/>
  <c r="JM70" i="83"/>
  <c r="JM135" i="83"/>
  <c r="JM71" i="83"/>
  <c r="HN17" i="83"/>
  <c r="HN18" i="83"/>
  <c r="HN20" i="83"/>
  <c r="HN21" i="83"/>
  <c r="HN19" i="83"/>
  <c r="ID17" i="83"/>
  <c r="ID18" i="83"/>
  <c r="ID19" i="83"/>
  <c r="ID20" i="83"/>
  <c r="ID21" i="83"/>
  <c r="IT17" i="83"/>
  <c r="IT18" i="83"/>
  <c r="IT19" i="83"/>
  <c r="IT20" i="83"/>
  <c r="IT21" i="83"/>
  <c r="JJ17" i="83"/>
  <c r="JJ18" i="83"/>
  <c r="JJ19" i="83"/>
  <c r="JJ20" i="83"/>
  <c r="JJ21" i="83"/>
  <c r="HR17" i="83"/>
  <c r="HR18" i="83"/>
  <c r="HR19" i="83"/>
  <c r="HR20" i="83"/>
  <c r="HR21" i="83"/>
  <c r="IH17" i="83"/>
  <c r="IH18" i="83"/>
  <c r="IH19" i="83"/>
  <c r="IH20" i="83"/>
  <c r="IH21" i="83"/>
  <c r="JB17" i="83"/>
  <c r="JB18" i="83"/>
  <c r="JB19" i="83"/>
  <c r="JB20" i="83"/>
  <c r="JB21" i="83"/>
  <c r="HG17" i="83"/>
  <c r="HG18" i="83"/>
  <c r="HG19" i="83"/>
  <c r="HG20" i="83"/>
  <c r="HG21" i="83"/>
  <c r="HS17" i="83"/>
  <c r="HS18" i="83"/>
  <c r="HS21" i="83"/>
  <c r="HS19" i="83"/>
  <c r="HS20" i="83"/>
  <c r="IE17" i="83"/>
  <c r="IE18" i="83"/>
  <c r="IE20" i="83"/>
  <c r="IE19" i="83"/>
  <c r="IE21" i="83"/>
  <c r="IU17" i="83"/>
  <c r="IU18" i="83"/>
  <c r="IU20" i="83"/>
  <c r="IU19" i="83"/>
  <c r="IU21" i="83"/>
  <c r="JK17" i="83"/>
  <c r="JK18" i="83"/>
  <c r="JK20" i="83"/>
  <c r="JK19" i="83"/>
  <c r="JK21" i="83"/>
  <c r="HF17" i="83"/>
  <c r="HF18" i="83"/>
  <c r="HF19" i="83"/>
  <c r="HF20" i="83"/>
  <c r="HF21" i="83"/>
  <c r="HV17" i="83"/>
  <c r="HV18" i="83"/>
  <c r="HV19" i="83"/>
  <c r="HV20" i="83"/>
  <c r="HV21" i="83"/>
  <c r="IL17" i="83"/>
  <c r="IL18" i="83"/>
  <c r="IL19" i="83"/>
  <c r="IL20" i="83"/>
  <c r="IL21" i="83"/>
  <c r="JF17" i="83"/>
  <c r="JF18" i="83"/>
  <c r="JF19" i="83"/>
  <c r="JF20" i="83"/>
  <c r="JF21" i="83"/>
  <c r="HK17" i="83"/>
  <c r="HK18" i="83"/>
  <c r="HK19" i="83"/>
  <c r="HK21" i="83"/>
  <c r="HK20" i="83"/>
  <c r="HW17" i="83"/>
  <c r="HW18" i="83"/>
  <c r="HW20" i="83"/>
  <c r="HW21" i="83"/>
  <c r="HW19" i="83"/>
  <c r="II17" i="83"/>
  <c r="II18" i="83"/>
  <c r="II21" i="83"/>
  <c r="II19" i="83"/>
  <c r="II20" i="83"/>
  <c r="IQ17" i="83"/>
  <c r="IQ18" i="83"/>
  <c r="IQ19" i="83"/>
  <c r="IQ21" i="83"/>
  <c r="IQ20" i="83"/>
  <c r="JC17" i="83"/>
  <c r="JC18" i="83"/>
  <c r="JC20" i="83"/>
  <c r="JC21" i="83"/>
  <c r="JC19" i="83"/>
  <c r="HH17" i="83"/>
  <c r="HH18" i="83"/>
  <c r="HH20" i="83"/>
  <c r="HH19" i="83"/>
  <c r="HH21" i="83"/>
  <c r="HL17" i="83"/>
  <c r="HL18" i="83"/>
  <c r="HL20" i="83"/>
  <c r="HL19" i="83"/>
  <c r="HL21" i="83"/>
  <c r="HP17" i="83"/>
  <c r="HP18" i="83"/>
  <c r="HP19" i="83"/>
  <c r="HP20" i="83"/>
  <c r="HP21" i="83"/>
  <c r="HT17" i="83"/>
  <c r="HT18" i="83"/>
  <c r="HT19" i="83"/>
  <c r="HT20" i="83"/>
  <c r="HT21" i="83"/>
  <c r="HX17" i="83"/>
  <c r="HX18" i="83"/>
  <c r="HX19" i="83"/>
  <c r="HX20" i="83"/>
  <c r="HX21" i="83"/>
  <c r="IB17" i="83"/>
  <c r="IB18" i="83"/>
  <c r="IB19" i="83"/>
  <c r="IB20" i="83"/>
  <c r="IB21" i="83"/>
  <c r="IF17" i="83"/>
  <c r="IF18" i="83"/>
  <c r="IF19" i="83"/>
  <c r="IF20" i="83"/>
  <c r="IF21" i="83"/>
  <c r="IJ17" i="83"/>
  <c r="IJ18" i="83"/>
  <c r="IJ19" i="83"/>
  <c r="IJ20" i="83"/>
  <c r="IJ21" i="83"/>
  <c r="IN17" i="83"/>
  <c r="IN18" i="83"/>
  <c r="IN19" i="83"/>
  <c r="IN20" i="83"/>
  <c r="IN21" i="83"/>
  <c r="IR17" i="83"/>
  <c r="IR18" i="83"/>
  <c r="IR19" i="83"/>
  <c r="IR20" i="83"/>
  <c r="IR21" i="83"/>
  <c r="IV17" i="83"/>
  <c r="IV18" i="83"/>
  <c r="IV19" i="83"/>
  <c r="IV20" i="83"/>
  <c r="IV21" i="83"/>
  <c r="IZ17" i="83"/>
  <c r="IZ18" i="83"/>
  <c r="IZ19" i="83"/>
  <c r="IZ20" i="83"/>
  <c r="IZ21" i="83"/>
  <c r="JD17" i="83"/>
  <c r="JD18" i="83"/>
  <c r="JD19" i="83"/>
  <c r="JD20" i="83"/>
  <c r="JD21" i="83"/>
  <c r="JH17" i="83"/>
  <c r="JH18" i="83"/>
  <c r="JH19" i="83"/>
  <c r="JH20" i="83"/>
  <c r="JH21" i="83"/>
  <c r="JL17" i="83"/>
  <c r="JL18" i="83"/>
  <c r="JL19" i="83"/>
  <c r="JL20" i="83"/>
  <c r="JL21" i="83"/>
  <c r="HJ17" i="83"/>
  <c r="HJ18" i="83"/>
  <c r="HJ19" i="83"/>
  <c r="HJ20" i="83"/>
  <c r="HJ21" i="83"/>
  <c r="HZ17" i="83"/>
  <c r="HZ18" i="83"/>
  <c r="HZ19" i="83"/>
  <c r="HZ20" i="83"/>
  <c r="HZ21" i="83"/>
  <c r="IP17" i="83"/>
  <c r="IP18" i="83"/>
  <c r="IP19" i="83"/>
  <c r="IP20" i="83"/>
  <c r="IP21" i="83"/>
  <c r="IX17" i="83"/>
  <c r="IX18" i="83"/>
  <c r="IX19" i="83"/>
  <c r="IX20" i="83"/>
  <c r="IX21" i="83"/>
  <c r="JN17" i="83"/>
  <c r="JN18" i="83"/>
  <c r="JN19" i="83"/>
  <c r="JN20" i="83"/>
  <c r="JN21" i="83"/>
  <c r="HO17" i="83"/>
  <c r="HO18" i="83"/>
  <c r="HO19" i="83"/>
  <c r="HO20" i="83"/>
  <c r="HO21" i="83"/>
  <c r="IA17" i="83"/>
  <c r="IA18" i="83"/>
  <c r="IA19" i="83"/>
  <c r="IA21" i="83"/>
  <c r="IA20" i="83"/>
  <c r="IM17" i="83"/>
  <c r="IM18" i="83"/>
  <c r="IM20" i="83"/>
  <c r="IM21" i="83"/>
  <c r="IM19" i="83"/>
  <c r="IY17" i="83"/>
  <c r="IY18" i="83"/>
  <c r="IY21" i="83"/>
  <c r="IY19" i="83"/>
  <c r="IY20" i="83"/>
  <c r="JG17" i="83"/>
  <c r="JG18" i="83"/>
  <c r="JG19" i="83"/>
  <c r="JG21" i="83"/>
  <c r="JG20" i="83"/>
  <c r="JO17" i="83"/>
  <c r="OY17" i="83" s="1"/>
  <c r="DS17" i="83" s="1"/>
  <c r="JO18" i="83"/>
  <c r="JO21" i="83"/>
  <c r="JO19" i="83"/>
  <c r="JO20" i="83"/>
  <c r="HE19" i="83"/>
  <c r="HE17" i="83"/>
  <c r="HE18" i="83"/>
  <c r="HE20" i="83"/>
  <c r="HE21" i="83"/>
  <c r="HI17" i="83"/>
  <c r="HI18" i="83"/>
  <c r="HI19" i="83"/>
  <c r="HI20" i="83"/>
  <c r="HI21" i="83"/>
  <c r="HM19" i="83"/>
  <c r="HM18" i="83"/>
  <c r="HM17" i="83"/>
  <c r="HM20" i="83"/>
  <c r="HM21" i="83"/>
  <c r="HQ17" i="83"/>
  <c r="HQ18" i="83"/>
  <c r="HQ19" i="83"/>
  <c r="HQ20" i="83"/>
  <c r="HQ21" i="83"/>
  <c r="HU17" i="83"/>
  <c r="HU18" i="83"/>
  <c r="HU19" i="83"/>
  <c r="HU20" i="83"/>
  <c r="HU21" i="83"/>
  <c r="HY19" i="83"/>
  <c r="HY17" i="83"/>
  <c r="HY18" i="83"/>
  <c r="HY20" i="83"/>
  <c r="HY21" i="83"/>
  <c r="IC19" i="83"/>
  <c r="IC17" i="83"/>
  <c r="IC18" i="83"/>
  <c r="IC20" i="83"/>
  <c r="IC21" i="83"/>
  <c r="IG17" i="83"/>
  <c r="IG18" i="83"/>
  <c r="IG19" i="83"/>
  <c r="IG20" i="83"/>
  <c r="IG21" i="83"/>
  <c r="IK17" i="83"/>
  <c r="IK18" i="83"/>
  <c r="IK19" i="83"/>
  <c r="IK20" i="83"/>
  <c r="IK21" i="83"/>
  <c r="IO19" i="83"/>
  <c r="IO17" i="83"/>
  <c r="IO18" i="83"/>
  <c r="IO20" i="83"/>
  <c r="IO21" i="83"/>
  <c r="IS19" i="83"/>
  <c r="IS17" i="83"/>
  <c r="IS18" i="83"/>
  <c r="IS20" i="83"/>
  <c r="IS21" i="83"/>
  <c r="IW17" i="83"/>
  <c r="IW18" i="83"/>
  <c r="IW19" i="83"/>
  <c r="IW20" i="83"/>
  <c r="IW21" i="83"/>
  <c r="JA17" i="83"/>
  <c r="JA18" i="83"/>
  <c r="JA19" i="83"/>
  <c r="JA20" i="83"/>
  <c r="JA21" i="83"/>
  <c r="JE19" i="83"/>
  <c r="JE17" i="83"/>
  <c r="JE18" i="83"/>
  <c r="JE20" i="83"/>
  <c r="JE21" i="83"/>
  <c r="JI19" i="83"/>
  <c r="JI17" i="83"/>
  <c r="JI18" i="83"/>
  <c r="JI20" i="83"/>
  <c r="JI21" i="83"/>
  <c r="JM17" i="83"/>
  <c r="JM18" i="83"/>
  <c r="JM19" i="83"/>
  <c r="JM20" i="83"/>
  <c r="JM21" i="83"/>
  <c r="BJ12" i="83"/>
  <c r="BJ13" i="83" s="1"/>
  <c r="BZ12" i="83"/>
  <c r="BZ13" i="83" s="1"/>
  <c r="CP12" i="83"/>
  <c r="CP13" i="83" s="1"/>
  <c r="DF12" i="83"/>
  <c r="DF13" i="83" s="1"/>
  <c r="BN12" i="83"/>
  <c r="BN13" i="83" s="1"/>
  <c r="BN236" i="83" s="1"/>
  <c r="CD12" i="83"/>
  <c r="CD13" i="83" s="1"/>
  <c r="CT12" i="83"/>
  <c r="CT13" i="83" s="1"/>
  <c r="DN12" i="83"/>
  <c r="DN13" i="83" s="1"/>
  <c r="BO12" i="83"/>
  <c r="BO13" i="83" s="1"/>
  <c r="BO236" i="83" s="1"/>
  <c r="BW12" i="83"/>
  <c r="BW13" i="83" s="1"/>
  <c r="CE12" i="83"/>
  <c r="CE13" i="83" s="1"/>
  <c r="CI12" i="83"/>
  <c r="CI13" i="83" s="1"/>
  <c r="CM12" i="83"/>
  <c r="CM13" i="83" s="1"/>
  <c r="CQ12" i="83"/>
  <c r="CQ13" i="83" s="1"/>
  <c r="CU12" i="83"/>
  <c r="CU13" i="83" s="1"/>
  <c r="CY12" i="83"/>
  <c r="CY13" i="83" s="1"/>
  <c r="DC12" i="83"/>
  <c r="DC13" i="83" s="1"/>
  <c r="DG12" i="83"/>
  <c r="DG13" i="83" s="1"/>
  <c r="DK12" i="83"/>
  <c r="DK13" i="83" s="1"/>
  <c r="DO12" i="83"/>
  <c r="DO13" i="83" s="1"/>
  <c r="DS12" i="83"/>
  <c r="DS13" i="83" s="1"/>
  <c r="BR12" i="83"/>
  <c r="BR13" i="83" s="1"/>
  <c r="CH12" i="83"/>
  <c r="CH13" i="83" s="1"/>
  <c r="CX12" i="83"/>
  <c r="CX13" i="83" s="1"/>
  <c r="DJ12" i="83"/>
  <c r="DJ13" i="83" s="1"/>
  <c r="BK12" i="83"/>
  <c r="BK13" i="83" s="1"/>
  <c r="BS12" i="83"/>
  <c r="BS13" i="83" s="1"/>
  <c r="BL12" i="83"/>
  <c r="BL13" i="83" s="1"/>
  <c r="BT12" i="83"/>
  <c r="BT13" i="83" s="1"/>
  <c r="CB12" i="83"/>
  <c r="CB13" i="83" s="1"/>
  <c r="CJ12" i="83"/>
  <c r="CJ13" i="83" s="1"/>
  <c r="CR12" i="83"/>
  <c r="CR13" i="83" s="1"/>
  <c r="CV12" i="83"/>
  <c r="CV13" i="83" s="1"/>
  <c r="CZ12" i="83"/>
  <c r="CZ13" i="83" s="1"/>
  <c r="DD12" i="83"/>
  <c r="DD13" i="83" s="1"/>
  <c r="DH12" i="83"/>
  <c r="DH13" i="83" s="1"/>
  <c r="DL12" i="83"/>
  <c r="DL13" i="83" s="1"/>
  <c r="DP12" i="83"/>
  <c r="DP13" i="83" s="1"/>
  <c r="BV12" i="83"/>
  <c r="BV13" i="83" s="1"/>
  <c r="CL12" i="83"/>
  <c r="CL13" i="83" s="1"/>
  <c r="DB12" i="83"/>
  <c r="DB13" i="83" s="1"/>
  <c r="DR12" i="83"/>
  <c r="DR13" i="83" s="1"/>
  <c r="CA12" i="83"/>
  <c r="CA13" i="83" s="1"/>
  <c r="BP12" i="83"/>
  <c r="BP13" i="83" s="1"/>
  <c r="BX12" i="83"/>
  <c r="BX13" i="83" s="1"/>
  <c r="CF12" i="83"/>
  <c r="CF13" i="83" s="1"/>
  <c r="CN12" i="83"/>
  <c r="CN13" i="83" s="1"/>
  <c r="BI12" i="83"/>
  <c r="BI13" i="83" s="1"/>
  <c r="BM12" i="83"/>
  <c r="BM13" i="83" s="1"/>
  <c r="BQ12" i="83"/>
  <c r="BQ13" i="83" s="1"/>
  <c r="BU12" i="83"/>
  <c r="BU13" i="83" s="1"/>
  <c r="BY12" i="83"/>
  <c r="BY13" i="83" s="1"/>
  <c r="CC12" i="83"/>
  <c r="CC13" i="83" s="1"/>
  <c r="CG12" i="83"/>
  <c r="CG13" i="83" s="1"/>
  <c r="CK12" i="83"/>
  <c r="CK13" i="83" s="1"/>
  <c r="CO12" i="83"/>
  <c r="CO13" i="83" s="1"/>
  <c r="CS12" i="83"/>
  <c r="CS13" i="83" s="1"/>
  <c r="CW12" i="83"/>
  <c r="CW13" i="83" s="1"/>
  <c r="DA12" i="83"/>
  <c r="DA13" i="83" s="1"/>
  <c r="DE12" i="83"/>
  <c r="DE13" i="83" s="1"/>
  <c r="DI12" i="83"/>
  <c r="DI13" i="83" s="1"/>
  <c r="DM12" i="83"/>
  <c r="DM13" i="83" s="1"/>
  <c r="DQ12" i="83"/>
  <c r="DQ13" i="83" s="1"/>
  <c r="OY293" i="83"/>
  <c r="DS293" i="83" s="1"/>
  <c r="OY238" i="83"/>
  <c r="DS238" i="83" s="1"/>
  <c r="OY67" i="83"/>
  <c r="DS67" i="83" s="1"/>
  <c r="H13" i="83"/>
  <c r="I13" i="83"/>
  <c r="J13" i="83"/>
  <c r="K13" i="83"/>
  <c r="L13" i="83"/>
  <c r="M13" i="83"/>
  <c r="N13" i="83"/>
  <c r="O13" i="83"/>
  <c r="P13" i="83"/>
  <c r="Q13" i="83"/>
  <c r="R13" i="83"/>
  <c r="S13" i="83"/>
  <c r="T13" i="83"/>
  <c r="U13" i="83"/>
  <c r="V13" i="83"/>
  <c r="W13" i="83"/>
  <c r="X13" i="83"/>
  <c r="Y13" i="83"/>
  <c r="Z13" i="83"/>
  <c r="AA13" i="83"/>
  <c r="AB13" i="83"/>
  <c r="AC13" i="83"/>
  <c r="AD13" i="83"/>
  <c r="AE13" i="83"/>
  <c r="AF13" i="83"/>
  <c r="AG13" i="83"/>
  <c r="AH13" i="83"/>
  <c r="AI13" i="83"/>
  <c r="AJ13" i="83"/>
  <c r="AK13" i="83"/>
  <c r="AL13" i="83"/>
  <c r="AM13" i="83"/>
  <c r="AN13" i="83"/>
  <c r="AO13" i="83"/>
  <c r="AP13" i="83"/>
  <c r="AQ13" i="83"/>
  <c r="AR13" i="83"/>
  <c r="AS13" i="83"/>
  <c r="AT13" i="83"/>
  <c r="AU13" i="83"/>
  <c r="AV13" i="83"/>
  <c r="AW13" i="83"/>
  <c r="AX13" i="83"/>
  <c r="AY13" i="83"/>
  <c r="AZ13" i="83"/>
  <c r="BA13" i="83"/>
  <c r="BB13" i="83"/>
  <c r="BC13" i="83"/>
  <c r="BD13" i="83"/>
  <c r="BE13" i="83"/>
  <c r="BF13" i="83"/>
  <c r="BG13" i="83"/>
  <c r="BH13" i="83"/>
  <c r="DS236" i="83" l="1"/>
  <c r="DS291" i="83"/>
  <c r="DO236" i="83"/>
  <c r="DO291" i="83"/>
  <c r="DK236" i="83"/>
  <c r="DK291" i="83"/>
  <c r="DG236" i="83"/>
  <c r="DG291" i="83"/>
  <c r="DC236" i="83"/>
  <c r="DC291" i="83"/>
  <c r="CY236" i="83"/>
  <c r="CY291" i="83"/>
  <c r="CU236" i="83"/>
  <c r="CU291" i="83"/>
  <c r="CQ236" i="83"/>
  <c r="CQ291" i="83"/>
  <c r="CM236" i="83"/>
  <c r="CM291" i="83"/>
  <c r="CI236" i="83"/>
  <c r="CI291" i="83"/>
  <c r="CE236" i="83"/>
  <c r="CE291" i="83"/>
  <c r="CA236" i="83"/>
  <c r="CA291" i="83"/>
  <c r="BW236" i="83"/>
  <c r="BW291" i="83"/>
  <c r="BS236" i="83"/>
  <c r="BS291" i="83"/>
  <c r="DR236" i="83"/>
  <c r="DR291" i="83"/>
  <c r="DN236" i="83"/>
  <c r="DN291" i="83"/>
  <c r="DJ236" i="83"/>
  <c r="DJ291" i="83"/>
  <c r="DF236" i="83"/>
  <c r="DF291" i="83"/>
  <c r="DB236" i="83"/>
  <c r="DB291" i="83"/>
  <c r="CX236" i="83"/>
  <c r="CX291" i="83"/>
  <c r="CT236" i="83"/>
  <c r="CT291" i="83"/>
  <c r="CP236" i="83"/>
  <c r="CP291" i="83"/>
  <c r="CL236" i="83"/>
  <c r="CL291" i="83"/>
  <c r="CH236" i="83"/>
  <c r="CH291" i="83"/>
  <c r="CD236" i="83"/>
  <c r="CD291" i="83"/>
  <c r="BZ236" i="83"/>
  <c r="BZ291" i="83"/>
  <c r="BV236" i="83"/>
  <c r="BV291" i="83"/>
  <c r="BR236" i="83"/>
  <c r="BR291" i="83"/>
  <c r="DQ236" i="83"/>
  <c r="DQ291" i="83"/>
  <c r="DM236" i="83"/>
  <c r="DM291" i="83"/>
  <c r="DI236" i="83"/>
  <c r="DI291" i="83"/>
  <c r="DE236" i="83"/>
  <c r="DE291" i="83"/>
  <c r="DA236" i="83"/>
  <c r="DA291" i="83"/>
  <c r="CW236" i="83"/>
  <c r="CW291" i="83"/>
  <c r="CS236" i="83"/>
  <c r="CS291" i="83"/>
  <c r="CO236" i="83"/>
  <c r="CO291" i="83"/>
  <c r="CK236" i="83"/>
  <c r="CK291" i="83"/>
  <c r="CG236" i="83"/>
  <c r="CG291" i="83"/>
  <c r="CC236" i="83"/>
  <c r="CC291" i="83"/>
  <c r="BY236" i="83"/>
  <c r="BY291" i="83"/>
  <c r="BU236" i="83"/>
  <c r="BU291" i="83"/>
  <c r="BQ236" i="83"/>
  <c r="BQ291" i="83"/>
  <c r="DP236" i="83"/>
  <c r="DP291" i="83"/>
  <c r="DL236" i="83"/>
  <c r="DL291" i="83"/>
  <c r="DH236" i="83"/>
  <c r="DH291" i="83"/>
  <c r="DD236" i="83"/>
  <c r="DD291" i="83"/>
  <c r="CZ236" i="83"/>
  <c r="CZ291" i="83"/>
  <c r="CV236" i="83"/>
  <c r="CV291" i="83"/>
  <c r="CR236" i="83"/>
  <c r="CR291" i="83"/>
  <c r="CN236" i="83"/>
  <c r="CN291" i="83"/>
  <c r="CJ236" i="83"/>
  <c r="CJ291" i="83"/>
  <c r="CF236" i="83"/>
  <c r="CF291" i="83"/>
  <c r="CB236" i="83"/>
  <c r="CB291" i="83"/>
  <c r="BX236" i="83"/>
  <c r="BX291" i="83"/>
  <c r="BT236" i="83"/>
  <c r="BT291" i="83"/>
  <c r="BP236" i="83"/>
  <c r="BP291" i="83"/>
  <c r="DS123" i="83"/>
  <c r="DS185" i="83"/>
  <c r="DO123" i="83"/>
  <c r="DO185" i="83"/>
  <c r="DK123" i="83"/>
  <c r="DK185" i="83"/>
  <c r="DG123" i="83"/>
  <c r="DG185" i="83"/>
  <c r="DC123" i="83"/>
  <c r="DC185" i="83"/>
  <c r="CY123" i="83"/>
  <c r="CY185" i="83"/>
  <c r="CU123" i="83"/>
  <c r="CU185" i="83"/>
  <c r="CQ123" i="83"/>
  <c r="CQ185" i="83"/>
  <c r="CM123" i="83"/>
  <c r="CM185" i="83"/>
  <c r="CI123" i="83"/>
  <c r="CI185" i="83"/>
  <c r="CE123" i="83"/>
  <c r="CE185" i="83"/>
  <c r="CA123" i="83"/>
  <c r="CA185" i="83"/>
  <c r="BW123" i="83"/>
  <c r="BW185" i="83"/>
  <c r="BS123" i="83"/>
  <c r="BS185" i="83"/>
  <c r="BO123" i="83"/>
  <c r="BO185" i="83"/>
  <c r="DR123" i="83"/>
  <c r="DR185" i="83"/>
  <c r="DN123" i="83"/>
  <c r="DN185" i="83"/>
  <c r="DJ123" i="83"/>
  <c r="DJ185" i="83"/>
  <c r="DF123" i="83"/>
  <c r="DF185" i="83"/>
  <c r="DB123" i="83"/>
  <c r="DB185" i="83"/>
  <c r="CX123" i="83"/>
  <c r="CX185" i="83"/>
  <c r="CT123" i="83"/>
  <c r="CT185" i="83"/>
  <c r="CP123" i="83"/>
  <c r="CP185" i="83"/>
  <c r="CL123" i="83"/>
  <c r="CL185" i="83"/>
  <c r="CH123" i="83"/>
  <c r="CH185" i="83"/>
  <c r="CD123" i="83"/>
  <c r="CD185" i="83"/>
  <c r="BZ123" i="83"/>
  <c r="BZ185" i="83"/>
  <c r="BV123" i="83"/>
  <c r="BV185" i="83"/>
  <c r="BR123" i="83"/>
  <c r="BR185" i="83"/>
  <c r="BN123" i="83"/>
  <c r="BN185" i="83"/>
  <c r="DQ123" i="83"/>
  <c r="DQ185" i="83"/>
  <c r="DM123" i="83"/>
  <c r="DM185" i="83"/>
  <c r="DI123" i="83"/>
  <c r="DI185" i="83"/>
  <c r="DE123" i="83"/>
  <c r="DE185" i="83"/>
  <c r="DA123" i="83"/>
  <c r="DA185" i="83"/>
  <c r="CW123" i="83"/>
  <c r="CW185" i="83"/>
  <c r="CS123" i="83"/>
  <c r="CS185" i="83"/>
  <c r="CO123" i="83"/>
  <c r="CO185" i="83"/>
  <c r="CK123" i="83"/>
  <c r="CK185" i="83"/>
  <c r="CG123" i="83"/>
  <c r="CG185" i="83"/>
  <c r="CC123" i="83"/>
  <c r="CC185" i="83"/>
  <c r="BY123" i="83"/>
  <c r="BY185" i="83"/>
  <c r="BU123" i="83"/>
  <c r="BU185" i="83"/>
  <c r="BQ123" i="83"/>
  <c r="BQ185" i="83"/>
  <c r="DP123" i="83"/>
  <c r="DP185" i="83"/>
  <c r="DL123" i="83"/>
  <c r="DL185" i="83"/>
  <c r="DH123" i="83"/>
  <c r="DH185" i="83"/>
  <c r="DD123" i="83"/>
  <c r="DD185" i="83"/>
  <c r="CZ123" i="83"/>
  <c r="CZ185" i="83"/>
  <c r="CV123" i="83"/>
  <c r="CV185" i="83"/>
  <c r="CR123" i="83"/>
  <c r="CR185" i="83"/>
  <c r="CN123" i="83"/>
  <c r="CN185" i="83"/>
  <c r="CJ123" i="83"/>
  <c r="CJ185" i="83"/>
  <c r="CF123" i="83"/>
  <c r="CF185" i="83"/>
  <c r="CB123" i="83"/>
  <c r="CB185" i="83"/>
  <c r="BX123" i="83"/>
  <c r="BX185" i="83"/>
  <c r="BT123" i="83"/>
  <c r="BT185" i="83"/>
  <c r="BP123" i="83"/>
  <c r="BP185" i="83"/>
  <c r="DM65" i="83"/>
  <c r="DM15" i="83"/>
  <c r="DA65" i="83"/>
  <c r="DA15" i="83"/>
  <c r="CO65" i="83"/>
  <c r="CO15" i="83"/>
  <c r="CC65" i="83"/>
  <c r="CC15" i="83"/>
  <c r="BQ65" i="83"/>
  <c r="BQ15" i="83"/>
  <c r="DS65" i="83"/>
  <c r="DS15" i="83"/>
  <c r="DO65" i="83"/>
  <c r="DO15" i="83"/>
  <c r="DK65" i="83"/>
  <c r="DK15" i="83"/>
  <c r="DG65" i="83"/>
  <c r="DG15" i="83"/>
  <c r="DC65" i="83"/>
  <c r="DC15" i="83"/>
  <c r="CY65" i="83"/>
  <c r="CY15" i="83"/>
  <c r="CU65" i="83"/>
  <c r="CU15" i="83"/>
  <c r="CQ65" i="83"/>
  <c r="CQ15" i="83"/>
  <c r="CM65" i="83"/>
  <c r="CM15" i="83"/>
  <c r="CI65" i="83"/>
  <c r="CI15" i="83"/>
  <c r="CE65" i="83"/>
  <c r="CE15" i="83"/>
  <c r="CA65" i="83"/>
  <c r="CA15" i="83"/>
  <c r="BW65" i="83"/>
  <c r="BW15" i="83"/>
  <c r="BS65" i="83"/>
  <c r="BS15" i="83"/>
  <c r="DI65" i="83"/>
  <c r="DI15" i="83"/>
  <c r="CW65" i="83"/>
  <c r="CW15" i="83"/>
  <c r="CK65" i="83"/>
  <c r="CK15" i="83"/>
  <c r="BY65" i="83"/>
  <c r="BY15" i="83"/>
  <c r="DR65" i="83"/>
  <c r="DR15" i="83"/>
  <c r="DN65" i="83"/>
  <c r="DN15" i="83"/>
  <c r="DJ65" i="83"/>
  <c r="DJ15" i="83"/>
  <c r="DF65" i="83"/>
  <c r="DF15" i="83"/>
  <c r="DB65" i="83"/>
  <c r="DB15" i="83"/>
  <c r="CX65" i="83"/>
  <c r="CX15" i="83"/>
  <c r="CT65" i="83"/>
  <c r="CT15" i="83"/>
  <c r="CP65" i="83"/>
  <c r="CP15" i="83"/>
  <c r="CL65" i="83"/>
  <c r="CL15" i="83"/>
  <c r="CH65" i="83"/>
  <c r="CH15" i="83"/>
  <c r="CD65" i="83"/>
  <c r="CD15" i="83"/>
  <c r="BZ65" i="83"/>
  <c r="BZ15" i="83"/>
  <c r="BV65" i="83"/>
  <c r="BV15" i="83"/>
  <c r="BR65" i="83"/>
  <c r="BR15" i="83"/>
  <c r="DQ65" i="83"/>
  <c r="DQ15" i="83"/>
  <c r="DE65" i="83"/>
  <c r="DE15" i="83"/>
  <c r="CS65" i="83"/>
  <c r="CS15" i="83"/>
  <c r="CG65" i="83"/>
  <c r="CG15" i="83"/>
  <c r="BU65" i="83"/>
  <c r="BU15" i="83"/>
  <c r="DP65" i="83"/>
  <c r="DP15" i="83"/>
  <c r="DL65" i="83"/>
  <c r="DL15" i="83"/>
  <c r="DH65" i="83"/>
  <c r="DH15" i="83"/>
  <c r="DD65" i="83"/>
  <c r="DD15" i="83"/>
  <c r="CZ65" i="83"/>
  <c r="CZ15" i="83"/>
  <c r="CV65" i="83"/>
  <c r="CV15" i="83"/>
  <c r="CR65" i="83"/>
  <c r="CR15" i="83"/>
  <c r="CN65" i="83"/>
  <c r="CN15" i="83"/>
  <c r="CJ65" i="83"/>
  <c r="CJ15" i="83"/>
  <c r="CF65" i="83"/>
  <c r="CF15" i="83"/>
  <c r="CB65" i="83"/>
  <c r="CB15" i="83"/>
  <c r="BX65" i="83"/>
  <c r="BX15" i="83"/>
  <c r="BT65" i="83"/>
  <c r="BT15" i="83"/>
  <c r="BP65" i="83"/>
  <c r="BP15" i="83"/>
  <c r="MT71" i="83"/>
  <c r="BN71" i="83" s="1"/>
  <c r="OY297" i="83"/>
  <c r="DS297" i="83" s="1"/>
  <c r="OX297" i="83"/>
  <c r="DR297" i="83" s="1"/>
  <c r="OW297" i="83"/>
  <c r="DQ297" i="83" s="1"/>
  <c r="OV297" i="83"/>
  <c r="DP297" i="83" s="1"/>
  <c r="OU297" i="83"/>
  <c r="DO297" i="83" s="1"/>
  <c r="OT297" i="83"/>
  <c r="DN297" i="83" s="1"/>
  <c r="OS297" i="83"/>
  <c r="DM297" i="83" s="1"/>
  <c r="OR297" i="83"/>
  <c r="DL297" i="83" s="1"/>
  <c r="OQ297" i="83"/>
  <c r="DK297" i="83" s="1"/>
  <c r="OP297" i="83"/>
  <c r="DJ297" i="83" s="1"/>
  <c r="OO297" i="83"/>
  <c r="DI297" i="83" s="1"/>
  <c r="ON297" i="83"/>
  <c r="DH297" i="83" s="1"/>
  <c r="OM297" i="83"/>
  <c r="DG297" i="83" s="1"/>
  <c r="OL297" i="83"/>
  <c r="DF297" i="83" s="1"/>
  <c r="OK297" i="83"/>
  <c r="DE297" i="83" s="1"/>
  <c r="OJ297" i="83"/>
  <c r="DD297" i="83" s="1"/>
  <c r="OI297" i="83"/>
  <c r="DC297" i="83" s="1"/>
  <c r="OH297" i="83"/>
  <c r="DB297" i="83" s="1"/>
  <c r="OY296" i="83"/>
  <c r="DS296" i="83" s="1"/>
  <c r="OX296" i="83"/>
  <c r="DR296" i="83" s="1"/>
  <c r="OW296" i="83"/>
  <c r="DQ296" i="83" s="1"/>
  <c r="OV296" i="83"/>
  <c r="DP296" i="83" s="1"/>
  <c r="OU296" i="83"/>
  <c r="DO296" i="83" s="1"/>
  <c r="OT296" i="83"/>
  <c r="DN296" i="83" s="1"/>
  <c r="OS296" i="83"/>
  <c r="DM296" i="83" s="1"/>
  <c r="OR296" i="83"/>
  <c r="DL296" i="83" s="1"/>
  <c r="OQ296" i="83"/>
  <c r="DK296" i="83" s="1"/>
  <c r="OP296" i="83"/>
  <c r="DJ296" i="83" s="1"/>
  <c r="OO296" i="83"/>
  <c r="DI296" i="83" s="1"/>
  <c r="ON296" i="83"/>
  <c r="DH296" i="83" s="1"/>
  <c r="OM296" i="83"/>
  <c r="DG296" i="83" s="1"/>
  <c r="OL296" i="83"/>
  <c r="DF296" i="83" s="1"/>
  <c r="OK296" i="83"/>
  <c r="DE296" i="83" s="1"/>
  <c r="OJ296" i="83"/>
  <c r="DD296" i="83" s="1"/>
  <c r="OI296" i="83"/>
  <c r="DC296" i="83" s="1"/>
  <c r="OH296" i="83"/>
  <c r="DB296" i="83" s="1"/>
  <c r="OY295" i="83"/>
  <c r="DS295" i="83" s="1"/>
  <c r="OX295" i="83"/>
  <c r="DR295" i="83" s="1"/>
  <c r="OW295" i="83"/>
  <c r="DQ295" i="83" s="1"/>
  <c r="OV295" i="83"/>
  <c r="DP295" i="83" s="1"/>
  <c r="OU295" i="83"/>
  <c r="DO295" i="83" s="1"/>
  <c r="OT295" i="83"/>
  <c r="DN295" i="83" s="1"/>
  <c r="OS295" i="83"/>
  <c r="DM295" i="83" s="1"/>
  <c r="OR295" i="83"/>
  <c r="DL295" i="83" s="1"/>
  <c r="OQ295" i="83"/>
  <c r="DK295" i="83" s="1"/>
  <c r="OP295" i="83"/>
  <c r="DJ295" i="83" s="1"/>
  <c r="OO295" i="83"/>
  <c r="DI295" i="83" s="1"/>
  <c r="ON295" i="83"/>
  <c r="DH295" i="83" s="1"/>
  <c r="OM295" i="83"/>
  <c r="DG295" i="83" s="1"/>
  <c r="OL295" i="83"/>
  <c r="DF295" i="83" s="1"/>
  <c r="OK295" i="83"/>
  <c r="DE295" i="83" s="1"/>
  <c r="OJ295" i="83"/>
  <c r="DD295" i="83" s="1"/>
  <c r="OI295" i="83"/>
  <c r="DC295" i="83" s="1"/>
  <c r="OH295" i="83"/>
  <c r="DB295" i="83" s="1"/>
  <c r="OY294" i="83"/>
  <c r="DS294" i="83" s="1"/>
  <c r="OX294" i="83"/>
  <c r="DR294" i="83" s="1"/>
  <c r="OW294" i="83"/>
  <c r="DQ294" i="83" s="1"/>
  <c r="OV294" i="83"/>
  <c r="DP294" i="83" s="1"/>
  <c r="OU294" i="83"/>
  <c r="DO294" i="83" s="1"/>
  <c r="OT294" i="83"/>
  <c r="DN294" i="83" s="1"/>
  <c r="OS294" i="83"/>
  <c r="DM294" i="83" s="1"/>
  <c r="OR294" i="83"/>
  <c r="DL294" i="83" s="1"/>
  <c r="OQ294" i="83"/>
  <c r="DK294" i="83" s="1"/>
  <c r="OP294" i="83"/>
  <c r="DJ294" i="83" s="1"/>
  <c r="OO294" i="83"/>
  <c r="DI294" i="83" s="1"/>
  <c r="ON294" i="83"/>
  <c r="DH294" i="83" s="1"/>
  <c r="OM294" i="83"/>
  <c r="DG294" i="83" s="1"/>
  <c r="OL294" i="83"/>
  <c r="DF294" i="83" s="1"/>
  <c r="OK294" i="83"/>
  <c r="DE294" i="83" s="1"/>
  <c r="OJ294" i="83"/>
  <c r="DD294" i="83" s="1"/>
  <c r="OI294" i="83"/>
  <c r="DC294" i="83" s="1"/>
  <c r="OH294" i="83"/>
  <c r="DB294" i="83" s="1"/>
  <c r="OX293" i="83"/>
  <c r="DR293" i="83" s="1"/>
  <c r="OW293" i="83"/>
  <c r="DQ293" i="83" s="1"/>
  <c r="OV293" i="83"/>
  <c r="DP293" i="83" s="1"/>
  <c r="OU293" i="83"/>
  <c r="DO293" i="83" s="1"/>
  <c r="OT293" i="83"/>
  <c r="DN293" i="83" s="1"/>
  <c r="OS293" i="83"/>
  <c r="DM293" i="83" s="1"/>
  <c r="OR293" i="83"/>
  <c r="DL293" i="83" s="1"/>
  <c r="OQ293" i="83"/>
  <c r="DK293" i="83" s="1"/>
  <c r="OP293" i="83"/>
  <c r="DJ293" i="83" s="1"/>
  <c r="OO293" i="83"/>
  <c r="DI293" i="83" s="1"/>
  <c r="ON293" i="83"/>
  <c r="DH293" i="83" s="1"/>
  <c r="OM293" i="83"/>
  <c r="DG293" i="83" s="1"/>
  <c r="OL293" i="83"/>
  <c r="DF293" i="83" s="1"/>
  <c r="OK293" i="83"/>
  <c r="DE293" i="83" s="1"/>
  <c r="OJ293" i="83"/>
  <c r="DD293" i="83" s="1"/>
  <c r="OI293" i="83"/>
  <c r="DC293" i="83" s="1"/>
  <c r="OH293" i="83"/>
  <c r="DB293" i="83" s="1"/>
  <c r="JO291" i="83"/>
  <c r="JN291" i="83"/>
  <c r="JM291" i="83"/>
  <c r="JL291" i="83"/>
  <c r="JK291" i="83"/>
  <c r="JJ291" i="83"/>
  <c r="JI291" i="83"/>
  <c r="JH291" i="83"/>
  <c r="JG291" i="83"/>
  <c r="JF291" i="83"/>
  <c r="JE291" i="83"/>
  <c r="JD291" i="83"/>
  <c r="JC291" i="83"/>
  <c r="JB291" i="83"/>
  <c r="JA291" i="83"/>
  <c r="IZ291" i="83"/>
  <c r="IY291" i="83"/>
  <c r="IX291" i="83"/>
  <c r="OY241" i="83"/>
  <c r="DS241" i="83" s="1"/>
  <c r="OX241" i="83"/>
  <c r="DR241" i="83" s="1"/>
  <c r="OW241" i="83"/>
  <c r="DQ241" i="83" s="1"/>
  <c r="OV241" i="83"/>
  <c r="DP241" i="83" s="1"/>
  <c r="OU241" i="83"/>
  <c r="DO241" i="83" s="1"/>
  <c r="OT241" i="83"/>
  <c r="DN241" i="83" s="1"/>
  <c r="OS241" i="83"/>
  <c r="DM241" i="83" s="1"/>
  <c r="OR241" i="83"/>
  <c r="DL241" i="83" s="1"/>
  <c r="OQ241" i="83"/>
  <c r="DK241" i="83" s="1"/>
  <c r="OP241" i="83"/>
  <c r="DJ241" i="83" s="1"/>
  <c r="OO241" i="83"/>
  <c r="DI241" i="83" s="1"/>
  <c r="ON241" i="83"/>
  <c r="DH241" i="83" s="1"/>
  <c r="OM241" i="83"/>
  <c r="DG241" i="83" s="1"/>
  <c r="OL241" i="83"/>
  <c r="DF241" i="83" s="1"/>
  <c r="OK241" i="83"/>
  <c r="DE241" i="83" s="1"/>
  <c r="OJ241" i="83"/>
  <c r="DD241" i="83" s="1"/>
  <c r="OI241" i="83"/>
  <c r="DC241" i="83" s="1"/>
  <c r="OH241" i="83"/>
  <c r="DB241" i="83" s="1"/>
  <c r="OY240" i="83"/>
  <c r="DS240" i="83" s="1"/>
  <c r="OX240" i="83"/>
  <c r="DR240" i="83" s="1"/>
  <c r="OW240" i="83"/>
  <c r="DQ240" i="83" s="1"/>
  <c r="OV240" i="83"/>
  <c r="DP240" i="83" s="1"/>
  <c r="OU240" i="83"/>
  <c r="DO240" i="83" s="1"/>
  <c r="OT240" i="83"/>
  <c r="DN240" i="83" s="1"/>
  <c r="OS240" i="83"/>
  <c r="DM240" i="83" s="1"/>
  <c r="OR240" i="83"/>
  <c r="DL240" i="83" s="1"/>
  <c r="OQ240" i="83"/>
  <c r="DK240" i="83" s="1"/>
  <c r="OP240" i="83"/>
  <c r="DJ240" i="83" s="1"/>
  <c r="OO240" i="83"/>
  <c r="DI240" i="83" s="1"/>
  <c r="ON240" i="83"/>
  <c r="DH240" i="83" s="1"/>
  <c r="OM240" i="83"/>
  <c r="DG240" i="83" s="1"/>
  <c r="OL240" i="83"/>
  <c r="DF240" i="83" s="1"/>
  <c r="OK240" i="83"/>
  <c r="DE240" i="83" s="1"/>
  <c r="OJ240" i="83"/>
  <c r="DD240" i="83" s="1"/>
  <c r="OI240" i="83"/>
  <c r="DC240" i="83" s="1"/>
  <c r="OH240" i="83"/>
  <c r="DB240" i="83" s="1"/>
  <c r="OY239" i="83"/>
  <c r="DS239" i="83" s="1"/>
  <c r="OX239" i="83"/>
  <c r="DR239" i="83" s="1"/>
  <c r="OW239" i="83"/>
  <c r="DQ239" i="83" s="1"/>
  <c r="OV239" i="83"/>
  <c r="DP239" i="83" s="1"/>
  <c r="OU239" i="83"/>
  <c r="DO239" i="83" s="1"/>
  <c r="OT239" i="83"/>
  <c r="DN239" i="83" s="1"/>
  <c r="OS239" i="83"/>
  <c r="DM239" i="83" s="1"/>
  <c r="OR239" i="83"/>
  <c r="DL239" i="83" s="1"/>
  <c r="OQ239" i="83"/>
  <c r="DK239" i="83" s="1"/>
  <c r="OP239" i="83"/>
  <c r="DJ239" i="83" s="1"/>
  <c r="OO239" i="83"/>
  <c r="DI239" i="83" s="1"/>
  <c r="ON239" i="83"/>
  <c r="DH239" i="83" s="1"/>
  <c r="OM239" i="83"/>
  <c r="DG239" i="83" s="1"/>
  <c r="OL239" i="83"/>
  <c r="DF239" i="83" s="1"/>
  <c r="OK239" i="83"/>
  <c r="DE239" i="83" s="1"/>
  <c r="OJ239" i="83"/>
  <c r="DD239" i="83" s="1"/>
  <c r="OI239" i="83"/>
  <c r="DC239" i="83" s="1"/>
  <c r="OH239" i="83"/>
  <c r="DB239" i="83" s="1"/>
  <c r="OX238" i="83"/>
  <c r="DR238" i="83" s="1"/>
  <c r="OW238" i="83"/>
  <c r="DQ238" i="83" s="1"/>
  <c r="OV238" i="83"/>
  <c r="DP238" i="83" s="1"/>
  <c r="OU238" i="83"/>
  <c r="DO238" i="83" s="1"/>
  <c r="OT238" i="83"/>
  <c r="DN238" i="83" s="1"/>
  <c r="OS238" i="83"/>
  <c r="DM238" i="83" s="1"/>
  <c r="OR238" i="83"/>
  <c r="DL238" i="83" s="1"/>
  <c r="OQ238" i="83"/>
  <c r="DK238" i="83" s="1"/>
  <c r="OP238" i="83"/>
  <c r="DJ238" i="83" s="1"/>
  <c r="OO238" i="83"/>
  <c r="DI238" i="83" s="1"/>
  <c r="ON238" i="83"/>
  <c r="DH238" i="83" s="1"/>
  <c r="OM238" i="83"/>
  <c r="DG238" i="83" s="1"/>
  <c r="OL238" i="83"/>
  <c r="DF238" i="83" s="1"/>
  <c r="OK238" i="83"/>
  <c r="DE238" i="83" s="1"/>
  <c r="OJ238" i="83"/>
  <c r="DD238" i="83" s="1"/>
  <c r="OI238" i="83"/>
  <c r="DC238" i="83" s="1"/>
  <c r="OH238" i="83"/>
  <c r="DB238" i="83" s="1"/>
  <c r="JO236" i="83"/>
  <c r="JN236" i="83"/>
  <c r="JM236" i="83"/>
  <c r="JL236" i="83"/>
  <c r="JK236" i="83"/>
  <c r="JJ236" i="83"/>
  <c r="JI236" i="83"/>
  <c r="JH236" i="83"/>
  <c r="JG236" i="83"/>
  <c r="JF236" i="83"/>
  <c r="JE236" i="83"/>
  <c r="JD236" i="83"/>
  <c r="JC236" i="83"/>
  <c r="JB236" i="83"/>
  <c r="JA236" i="83"/>
  <c r="IZ236" i="83"/>
  <c r="IY236" i="83"/>
  <c r="IX236" i="83"/>
  <c r="OY193" i="83"/>
  <c r="DS193" i="83" s="1"/>
  <c r="OX193" i="83"/>
  <c r="DR193" i="83" s="1"/>
  <c r="OW193" i="83"/>
  <c r="DQ193" i="83" s="1"/>
  <c r="OV193" i="83"/>
  <c r="DP193" i="83" s="1"/>
  <c r="OU193" i="83"/>
  <c r="DO193" i="83" s="1"/>
  <c r="OT193" i="83"/>
  <c r="DN193" i="83" s="1"/>
  <c r="OS193" i="83"/>
  <c r="DM193" i="83" s="1"/>
  <c r="OR193" i="83"/>
  <c r="DL193" i="83" s="1"/>
  <c r="OQ193" i="83"/>
  <c r="DK193" i="83" s="1"/>
  <c r="OP193" i="83"/>
  <c r="DJ193" i="83" s="1"/>
  <c r="OO193" i="83"/>
  <c r="DI193" i="83" s="1"/>
  <c r="ON193" i="83"/>
  <c r="DH193" i="83" s="1"/>
  <c r="OM193" i="83"/>
  <c r="DG193" i="83" s="1"/>
  <c r="OL193" i="83"/>
  <c r="DF193" i="83" s="1"/>
  <c r="OK193" i="83"/>
  <c r="DE193" i="83" s="1"/>
  <c r="OJ193" i="83"/>
  <c r="DD193" i="83" s="1"/>
  <c r="OI193" i="83"/>
  <c r="DC193" i="83" s="1"/>
  <c r="OH193" i="83"/>
  <c r="DB193" i="83" s="1"/>
  <c r="OY192" i="83"/>
  <c r="DS192" i="83" s="1"/>
  <c r="OX192" i="83"/>
  <c r="DR192" i="83" s="1"/>
  <c r="OW192" i="83"/>
  <c r="DQ192" i="83" s="1"/>
  <c r="OV192" i="83"/>
  <c r="DP192" i="83" s="1"/>
  <c r="OU192" i="83"/>
  <c r="DO192" i="83" s="1"/>
  <c r="OT192" i="83"/>
  <c r="DN192" i="83" s="1"/>
  <c r="OS192" i="83"/>
  <c r="DM192" i="83" s="1"/>
  <c r="OR192" i="83"/>
  <c r="DL192" i="83" s="1"/>
  <c r="OQ192" i="83"/>
  <c r="DK192" i="83" s="1"/>
  <c r="OP192" i="83"/>
  <c r="DJ192" i="83" s="1"/>
  <c r="OO192" i="83"/>
  <c r="DI192" i="83" s="1"/>
  <c r="ON192" i="83"/>
  <c r="DH192" i="83" s="1"/>
  <c r="OM192" i="83"/>
  <c r="DG192" i="83" s="1"/>
  <c r="OL192" i="83"/>
  <c r="DF192" i="83" s="1"/>
  <c r="OK192" i="83"/>
  <c r="DE192" i="83" s="1"/>
  <c r="OJ192" i="83"/>
  <c r="DD192" i="83" s="1"/>
  <c r="OI192" i="83"/>
  <c r="DC192" i="83" s="1"/>
  <c r="OH192" i="83"/>
  <c r="DB192" i="83" s="1"/>
  <c r="OY191" i="83"/>
  <c r="DS191" i="83" s="1"/>
  <c r="OX191" i="83"/>
  <c r="DR191" i="83" s="1"/>
  <c r="OW191" i="83"/>
  <c r="DQ191" i="83" s="1"/>
  <c r="OV191" i="83"/>
  <c r="DP191" i="83" s="1"/>
  <c r="OU191" i="83"/>
  <c r="DO191" i="83" s="1"/>
  <c r="OT191" i="83"/>
  <c r="DN191" i="83" s="1"/>
  <c r="OS191" i="83"/>
  <c r="DM191" i="83" s="1"/>
  <c r="OR191" i="83"/>
  <c r="DL191" i="83" s="1"/>
  <c r="OQ191" i="83"/>
  <c r="DK191" i="83" s="1"/>
  <c r="OP191" i="83"/>
  <c r="DJ191" i="83" s="1"/>
  <c r="OO191" i="83"/>
  <c r="DI191" i="83" s="1"/>
  <c r="ON191" i="83"/>
  <c r="DH191" i="83" s="1"/>
  <c r="OM191" i="83"/>
  <c r="DG191" i="83" s="1"/>
  <c r="OL191" i="83"/>
  <c r="DF191" i="83" s="1"/>
  <c r="OK191" i="83"/>
  <c r="DE191" i="83" s="1"/>
  <c r="OJ191" i="83"/>
  <c r="DD191" i="83" s="1"/>
  <c r="OI191" i="83"/>
  <c r="DC191" i="83" s="1"/>
  <c r="OH191" i="83"/>
  <c r="DB191" i="83" s="1"/>
  <c r="OY190" i="83"/>
  <c r="DS190" i="83" s="1"/>
  <c r="OX190" i="83"/>
  <c r="DR190" i="83" s="1"/>
  <c r="OW190" i="83"/>
  <c r="DQ190" i="83" s="1"/>
  <c r="OV190" i="83"/>
  <c r="DP190" i="83" s="1"/>
  <c r="OU190" i="83"/>
  <c r="DO190" i="83" s="1"/>
  <c r="OT190" i="83"/>
  <c r="DN190" i="83" s="1"/>
  <c r="OS190" i="83"/>
  <c r="DM190" i="83" s="1"/>
  <c r="OR190" i="83"/>
  <c r="DL190" i="83" s="1"/>
  <c r="OQ190" i="83"/>
  <c r="DK190" i="83" s="1"/>
  <c r="OP190" i="83"/>
  <c r="DJ190" i="83" s="1"/>
  <c r="OO190" i="83"/>
  <c r="DI190" i="83" s="1"/>
  <c r="ON190" i="83"/>
  <c r="DH190" i="83" s="1"/>
  <c r="OM190" i="83"/>
  <c r="DG190" i="83" s="1"/>
  <c r="OL190" i="83"/>
  <c r="DF190" i="83" s="1"/>
  <c r="OK190" i="83"/>
  <c r="DE190" i="83" s="1"/>
  <c r="OJ190" i="83"/>
  <c r="DD190" i="83" s="1"/>
  <c r="OI190" i="83"/>
  <c r="DC190" i="83" s="1"/>
  <c r="OH190" i="83"/>
  <c r="DB190" i="83" s="1"/>
  <c r="OY189" i="83"/>
  <c r="DS189" i="83" s="1"/>
  <c r="OX189" i="83"/>
  <c r="DR189" i="83" s="1"/>
  <c r="OW189" i="83"/>
  <c r="DQ189" i="83" s="1"/>
  <c r="OV189" i="83"/>
  <c r="DP189" i="83" s="1"/>
  <c r="OU189" i="83"/>
  <c r="DO189" i="83" s="1"/>
  <c r="OT189" i="83"/>
  <c r="DN189" i="83" s="1"/>
  <c r="OS189" i="83"/>
  <c r="DM189" i="83" s="1"/>
  <c r="OR189" i="83"/>
  <c r="DL189" i="83" s="1"/>
  <c r="OQ189" i="83"/>
  <c r="DK189" i="83" s="1"/>
  <c r="OP189" i="83"/>
  <c r="DJ189" i="83" s="1"/>
  <c r="OO189" i="83"/>
  <c r="DI189" i="83" s="1"/>
  <c r="ON189" i="83"/>
  <c r="DH189" i="83" s="1"/>
  <c r="OM189" i="83"/>
  <c r="DG189" i="83" s="1"/>
  <c r="OL189" i="83"/>
  <c r="DF189" i="83" s="1"/>
  <c r="OK189" i="83"/>
  <c r="DE189" i="83" s="1"/>
  <c r="OJ189" i="83"/>
  <c r="DD189" i="83" s="1"/>
  <c r="OI189" i="83"/>
  <c r="DC189" i="83" s="1"/>
  <c r="OH189" i="83"/>
  <c r="DB189" i="83" s="1"/>
  <c r="OY188" i="83"/>
  <c r="DS188" i="83" s="1"/>
  <c r="OX188" i="83"/>
  <c r="DR188" i="83" s="1"/>
  <c r="OW188" i="83"/>
  <c r="DQ188" i="83" s="1"/>
  <c r="OV188" i="83"/>
  <c r="DP188" i="83" s="1"/>
  <c r="OU188" i="83"/>
  <c r="DO188" i="83" s="1"/>
  <c r="OT188" i="83"/>
  <c r="DN188" i="83" s="1"/>
  <c r="OS188" i="83"/>
  <c r="DM188" i="83" s="1"/>
  <c r="OR188" i="83"/>
  <c r="DL188" i="83" s="1"/>
  <c r="OQ188" i="83"/>
  <c r="DK188" i="83" s="1"/>
  <c r="OP188" i="83"/>
  <c r="DJ188" i="83" s="1"/>
  <c r="OO188" i="83"/>
  <c r="DI188" i="83" s="1"/>
  <c r="ON188" i="83"/>
  <c r="DH188" i="83" s="1"/>
  <c r="OM188" i="83"/>
  <c r="DG188" i="83" s="1"/>
  <c r="OL188" i="83"/>
  <c r="DF188" i="83" s="1"/>
  <c r="OK188" i="83"/>
  <c r="DE188" i="83" s="1"/>
  <c r="OJ188" i="83"/>
  <c r="DD188" i="83" s="1"/>
  <c r="OI188" i="83"/>
  <c r="DC188" i="83" s="1"/>
  <c r="OH188" i="83"/>
  <c r="DB188" i="83" s="1"/>
  <c r="OX187" i="83"/>
  <c r="DR187" i="83" s="1"/>
  <c r="OW187" i="83"/>
  <c r="DQ187" i="83" s="1"/>
  <c r="OV187" i="83"/>
  <c r="DP187" i="83" s="1"/>
  <c r="OU187" i="83"/>
  <c r="DO187" i="83" s="1"/>
  <c r="OT187" i="83"/>
  <c r="DN187" i="83" s="1"/>
  <c r="OS187" i="83"/>
  <c r="DM187" i="83" s="1"/>
  <c r="OR187" i="83"/>
  <c r="DL187" i="83" s="1"/>
  <c r="OQ187" i="83"/>
  <c r="DK187" i="83" s="1"/>
  <c r="OP187" i="83"/>
  <c r="DJ187" i="83" s="1"/>
  <c r="OO187" i="83"/>
  <c r="DI187" i="83" s="1"/>
  <c r="ON187" i="83"/>
  <c r="DH187" i="83" s="1"/>
  <c r="OM187" i="83"/>
  <c r="DG187" i="83" s="1"/>
  <c r="OL187" i="83"/>
  <c r="DF187" i="83" s="1"/>
  <c r="OK187" i="83"/>
  <c r="DE187" i="83" s="1"/>
  <c r="OJ187" i="83"/>
  <c r="DD187" i="83" s="1"/>
  <c r="OI187" i="83"/>
  <c r="DC187" i="83" s="1"/>
  <c r="OH187" i="83"/>
  <c r="DB187" i="83" s="1"/>
  <c r="JO185" i="83"/>
  <c r="JN185" i="83"/>
  <c r="JM185" i="83"/>
  <c r="JL185" i="83"/>
  <c r="JK185" i="83"/>
  <c r="JJ185" i="83"/>
  <c r="JI185" i="83"/>
  <c r="JH185" i="83"/>
  <c r="JG185" i="83"/>
  <c r="JF185" i="83"/>
  <c r="JE185" i="83"/>
  <c r="JD185" i="83"/>
  <c r="JC185" i="83"/>
  <c r="JB185" i="83"/>
  <c r="JA185" i="83"/>
  <c r="IZ185" i="83"/>
  <c r="IY185" i="83"/>
  <c r="IX185" i="83"/>
  <c r="OY135" i="83"/>
  <c r="DS135" i="83" s="1"/>
  <c r="OX135" i="83"/>
  <c r="DR135" i="83" s="1"/>
  <c r="OW135" i="83"/>
  <c r="DQ135" i="83" s="1"/>
  <c r="OV135" i="83"/>
  <c r="DP135" i="83" s="1"/>
  <c r="OU135" i="83"/>
  <c r="DO135" i="83" s="1"/>
  <c r="OT135" i="83"/>
  <c r="DN135" i="83" s="1"/>
  <c r="OS135" i="83"/>
  <c r="DM135" i="83" s="1"/>
  <c r="OR135" i="83"/>
  <c r="DL135" i="83" s="1"/>
  <c r="OQ135" i="83"/>
  <c r="DK135" i="83" s="1"/>
  <c r="OP135" i="83"/>
  <c r="DJ135" i="83" s="1"/>
  <c r="OO135" i="83"/>
  <c r="DI135" i="83" s="1"/>
  <c r="ON135" i="83"/>
  <c r="DH135" i="83" s="1"/>
  <c r="OM135" i="83"/>
  <c r="DG135" i="83" s="1"/>
  <c r="OL135" i="83"/>
  <c r="DF135" i="83" s="1"/>
  <c r="OK135" i="83"/>
  <c r="DE135" i="83" s="1"/>
  <c r="OJ135" i="83"/>
  <c r="DD135" i="83" s="1"/>
  <c r="OI135" i="83"/>
  <c r="DC135" i="83" s="1"/>
  <c r="OH135" i="83"/>
  <c r="DB135" i="83" s="1"/>
  <c r="OY134" i="83"/>
  <c r="DS134" i="83" s="1"/>
  <c r="OX134" i="83"/>
  <c r="DR134" i="83" s="1"/>
  <c r="OW134" i="83"/>
  <c r="DQ134" i="83" s="1"/>
  <c r="OV134" i="83"/>
  <c r="DP134" i="83" s="1"/>
  <c r="OU134" i="83"/>
  <c r="DO134" i="83" s="1"/>
  <c r="OT134" i="83"/>
  <c r="DN134" i="83" s="1"/>
  <c r="OS134" i="83"/>
  <c r="DM134" i="83" s="1"/>
  <c r="OR134" i="83"/>
  <c r="DL134" i="83" s="1"/>
  <c r="OQ134" i="83"/>
  <c r="DK134" i="83" s="1"/>
  <c r="OP134" i="83"/>
  <c r="DJ134" i="83" s="1"/>
  <c r="OO134" i="83"/>
  <c r="DI134" i="83" s="1"/>
  <c r="ON134" i="83"/>
  <c r="DH134" i="83" s="1"/>
  <c r="OM134" i="83"/>
  <c r="DG134" i="83" s="1"/>
  <c r="OL134" i="83"/>
  <c r="DF134" i="83" s="1"/>
  <c r="OK134" i="83"/>
  <c r="DE134" i="83" s="1"/>
  <c r="OJ134" i="83"/>
  <c r="DD134" i="83" s="1"/>
  <c r="OI134" i="83"/>
  <c r="DC134" i="83" s="1"/>
  <c r="OH134" i="83"/>
  <c r="DB134" i="83" s="1"/>
  <c r="OY133" i="83"/>
  <c r="DS133" i="83" s="1"/>
  <c r="OX133" i="83"/>
  <c r="DR133" i="83" s="1"/>
  <c r="OW133" i="83"/>
  <c r="DQ133" i="83" s="1"/>
  <c r="OV133" i="83"/>
  <c r="DP133" i="83" s="1"/>
  <c r="OU133" i="83"/>
  <c r="DO133" i="83" s="1"/>
  <c r="OT133" i="83"/>
  <c r="DN133" i="83" s="1"/>
  <c r="OS133" i="83"/>
  <c r="DM133" i="83" s="1"/>
  <c r="OR133" i="83"/>
  <c r="DL133" i="83" s="1"/>
  <c r="OQ133" i="83"/>
  <c r="DK133" i="83" s="1"/>
  <c r="OP133" i="83"/>
  <c r="DJ133" i="83" s="1"/>
  <c r="OO133" i="83"/>
  <c r="DI133" i="83" s="1"/>
  <c r="ON133" i="83"/>
  <c r="DH133" i="83" s="1"/>
  <c r="OM133" i="83"/>
  <c r="DG133" i="83" s="1"/>
  <c r="OL133" i="83"/>
  <c r="DF133" i="83" s="1"/>
  <c r="OK133" i="83"/>
  <c r="DE133" i="83" s="1"/>
  <c r="OJ133" i="83"/>
  <c r="DD133" i="83" s="1"/>
  <c r="OI133" i="83"/>
  <c r="DC133" i="83" s="1"/>
  <c r="OH133" i="83"/>
  <c r="DB133" i="83" s="1"/>
  <c r="OY132" i="83"/>
  <c r="DS132" i="83" s="1"/>
  <c r="OX132" i="83"/>
  <c r="DR132" i="83" s="1"/>
  <c r="OW132" i="83"/>
  <c r="DQ132" i="83" s="1"/>
  <c r="OV132" i="83"/>
  <c r="DP132" i="83" s="1"/>
  <c r="OU132" i="83"/>
  <c r="DO132" i="83" s="1"/>
  <c r="OT132" i="83"/>
  <c r="DN132" i="83" s="1"/>
  <c r="OS132" i="83"/>
  <c r="DM132" i="83" s="1"/>
  <c r="OR132" i="83"/>
  <c r="DL132" i="83" s="1"/>
  <c r="OQ132" i="83"/>
  <c r="DK132" i="83" s="1"/>
  <c r="OP132" i="83"/>
  <c r="DJ132" i="83" s="1"/>
  <c r="OO132" i="83"/>
  <c r="DI132" i="83" s="1"/>
  <c r="ON132" i="83"/>
  <c r="DH132" i="83" s="1"/>
  <c r="OM132" i="83"/>
  <c r="DG132" i="83" s="1"/>
  <c r="OL132" i="83"/>
  <c r="DF132" i="83" s="1"/>
  <c r="OK132" i="83"/>
  <c r="DE132" i="83" s="1"/>
  <c r="OJ132" i="83"/>
  <c r="DD132" i="83" s="1"/>
  <c r="OI132" i="83"/>
  <c r="DC132" i="83" s="1"/>
  <c r="OH132" i="83"/>
  <c r="DB132" i="83" s="1"/>
  <c r="OY131" i="83"/>
  <c r="DS131" i="83" s="1"/>
  <c r="OX131" i="83"/>
  <c r="DR131" i="83" s="1"/>
  <c r="OW131" i="83"/>
  <c r="DQ131" i="83" s="1"/>
  <c r="OV131" i="83"/>
  <c r="DP131" i="83" s="1"/>
  <c r="OU131" i="83"/>
  <c r="DO131" i="83" s="1"/>
  <c r="OT131" i="83"/>
  <c r="DN131" i="83" s="1"/>
  <c r="OS131" i="83"/>
  <c r="DM131" i="83" s="1"/>
  <c r="OR131" i="83"/>
  <c r="DL131" i="83" s="1"/>
  <c r="OQ131" i="83"/>
  <c r="DK131" i="83" s="1"/>
  <c r="OP131" i="83"/>
  <c r="DJ131" i="83" s="1"/>
  <c r="OO131" i="83"/>
  <c r="DI131" i="83" s="1"/>
  <c r="ON131" i="83"/>
  <c r="DH131" i="83" s="1"/>
  <c r="OM131" i="83"/>
  <c r="DG131" i="83" s="1"/>
  <c r="OL131" i="83"/>
  <c r="DF131" i="83" s="1"/>
  <c r="OK131" i="83"/>
  <c r="DE131" i="83" s="1"/>
  <c r="OJ131" i="83"/>
  <c r="DD131" i="83" s="1"/>
  <c r="OI131" i="83"/>
  <c r="DC131" i="83" s="1"/>
  <c r="OH131" i="83"/>
  <c r="DB131" i="83" s="1"/>
  <c r="OY130" i="83"/>
  <c r="DS130" i="83" s="1"/>
  <c r="OX130" i="83"/>
  <c r="DR130" i="83" s="1"/>
  <c r="OW130" i="83"/>
  <c r="DQ130" i="83" s="1"/>
  <c r="OV130" i="83"/>
  <c r="DP130" i="83" s="1"/>
  <c r="OU130" i="83"/>
  <c r="DO130" i="83" s="1"/>
  <c r="OT130" i="83"/>
  <c r="DN130" i="83" s="1"/>
  <c r="OS130" i="83"/>
  <c r="DM130" i="83" s="1"/>
  <c r="OR130" i="83"/>
  <c r="DL130" i="83" s="1"/>
  <c r="OQ130" i="83"/>
  <c r="DK130" i="83" s="1"/>
  <c r="OP130" i="83"/>
  <c r="DJ130" i="83" s="1"/>
  <c r="OO130" i="83"/>
  <c r="DI130" i="83" s="1"/>
  <c r="ON130" i="83"/>
  <c r="DH130" i="83" s="1"/>
  <c r="OM130" i="83"/>
  <c r="DG130" i="83" s="1"/>
  <c r="OL130" i="83"/>
  <c r="DF130" i="83" s="1"/>
  <c r="OK130" i="83"/>
  <c r="DE130" i="83" s="1"/>
  <c r="OJ130" i="83"/>
  <c r="DD130" i="83" s="1"/>
  <c r="OI130" i="83"/>
  <c r="DC130" i="83" s="1"/>
  <c r="OH130" i="83"/>
  <c r="DB130" i="83" s="1"/>
  <c r="OY129" i="83"/>
  <c r="DS129" i="83" s="1"/>
  <c r="OX129" i="83"/>
  <c r="DR129" i="83" s="1"/>
  <c r="OW129" i="83"/>
  <c r="DQ129" i="83" s="1"/>
  <c r="OV129" i="83"/>
  <c r="DP129" i="83" s="1"/>
  <c r="OU129" i="83"/>
  <c r="DO129" i="83" s="1"/>
  <c r="OT129" i="83"/>
  <c r="DN129" i="83" s="1"/>
  <c r="OS129" i="83"/>
  <c r="DM129" i="83" s="1"/>
  <c r="OR129" i="83"/>
  <c r="DL129" i="83" s="1"/>
  <c r="OQ129" i="83"/>
  <c r="DK129" i="83" s="1"/>
  <c r="OP129" i="83"/>
  <c r="DJ129" i="83" s="1"/>
  <c r="OO129" i="83"/>
  <c r="DI129" i="83" s="1"/>
  <c r="ON129" i="83"/>
  <c r="DH129" i="83" s="1"/>
  <c r="OM129" i="83"/>
  <c r="DG129" i="83" s="1"/>
  <c r="OL129" i="83"/>
  <c r="DF129" i="83" s="1"/>
  <c r="OK129" i="83"/>
  <c r="DE129" i="83" s="1"/>
  <c r="OJ129" i="83"/>
  <c r="DD129" i="83" s="1"/>
  <c r="OI129" i="83"/>
  <c r="DC129" i="83" s="1"/>
  <c r="OH129" i="83"/>
  <c r="DB129" i="83" s="1"/>
  <c r="OY128" i="83"/>
  <c r="DS128" i="83" s="1"/>
  <c r="OX128" i="83"/>
  <c r="DR128" i="83" s="1"/>
  <c r="OW128" i="83"/>
  <c r="DQ128" i="83" s="1"/>
  <c r="OV128" i="83"/>
  <c r="DP128" i="83" s="1"/>
  <c r="OU128" i="83"/>
  <c r="DO128" i="83" s="1"/>
  <c r="OT128" i="83"/>
  <c r="DN128" i="83" s="1"/>
  <c r="OS128" i="83"/>
  <c r="DM128" i="83" s="1"/>
  <c r="OR128" i="83"/>
  <c r="DL128" i="83" s="1"/>
  <c r="OQ128" i="83"/>
  <c r="DK128" i="83" s="1"/>
  <c r="OP128" i="83"/>
  <c r="DJ128" i="83" s="1"/>
  <c r="OO128" i="83"/>
  <c r="DI128" i="83" s="1"/>
  <c r="ON128" i="83"/>
  <c r="DH128" i="83" s="1"/>
  <c r="OM128" i="83"/>
  <c r="DG128" i="83" s="1"/>
  <c r="OL128" i="83"/>
  <c r="DF128" i="83" s="1"/>
  <c r="OK128" i="83"/>
  <c r="DE128" i="83" s="1"/>
  <c r="OJ128" i="83"/>
  <c r="DD128" i="83" s="1"/>
  <c r="OI128" i="83"/>
  <c r="DC128" i="83" s="1"/>
  <c r="OH128" i="83"/>
  <c r="DB128" i="83" s="1"/>
  <c r="OY127" i="83"/>
  <c r="DS127" i="83" s="1"/>
  <c r="OX127" i="83"/>
  <c r="DR127" i="83" s="1"/>
  <c r="OW127" i="83"/>
  <c r="DQ127" i="83" s="1"/>
  <c r="OV127" i="83"/>
  <c r="DP127" i="83" s="1"/>
  <c r="OU127" i="83"/>
  <c r="DO127" i="83" s="1"/>
  <c r="OT127" i="83"/>
  <c r="DN127" i="83" s="1"/>
  <c r="OS127" i="83"/>
  <c r="DM127" i="83" s="1"/>
  <c r="OR127" i="83"/>
  <c r="DL127" i="83" s="1"/>
  <c r="OQ127" i="83"/>
  <c r="DK127" i="83" s="1"/>
  <c r="OP127" i="83"/>
  <c r="DJ127" i="83" s="1"/>
  <c r="OO127" i="83"/>
  <c r="DI127" i="83" s="1"/>
  <c r="ON127" i="83"/>
  <c r="DH127" i="83" s="1"/>
  <c r="OM127" i="83"/>
  <c r="DG127" i="83" s="1"/>
  <c r="OL127" i="83"/>
  <c r="DF127" i="83" s="1"/>
  <c r="OK127" i="83"/>
  <c r="DE127" i="83" s="1"/>
  <c r="OJ127" i="83"/>
  <c r="DD127" i="83" s="1"/>
  <c r="OI127" i="83"/>
  <c r="DC127" i="83" s="1"/>
  <c r="OH127" i="83"/>
  <c r="DB127" i="83" s="1"/>
  <c r="OY126" i="83"/>
  <c r="DS126" i="83" s="1"/>
  <c r="OX126" i="83"/>
  <c r="DR126" i="83" s="1"/>
  <c r="OW126" i="83"/>
  <c r="DQ126" i="83" s="1"/>
  <c r="OV126" i="83"/>
  <c r="DP126" i="83" s="1"/>
  <c r="OU126" i="83"/>
  <c r="DO126" i="83" s="1"/>
  <c r="OT126" i="83"/>
  <c r="DN126" i="83" s="1"/>
  <c r="OS126" i="83"/>
  <c r="DM126" i="83" s="1"/>
  <c r="OR126" i="83"/>
  <c r="DL126" i="83" s="1"/>
  <c r="OQ126" i="83"/>
  <c r="DK126" i="83" s="1"/>
  <c r="OP126" i="83"/>
  <c r="DJ126" i="83" s="1"/>
  <c r="OO126" i="83"/>
  <c r="DI126" i="83" s="1"/>
  <c r="ON126" i="83"/>
  <c r="DH126" i="83" s="1"/>
  <c r="OM126" i="83"/>
  <c r="DG126" i="83" s="1"/>
  <c r="OL126" i="83"/>
  <c r="DF126" i="83" s="1"/>
  <c r="OK126" i="83"/>
  <c r="DE126" i="83" s="1"/>
  <c r="OJ126" i="83"/>
  <c r="DD126" i="83" s="1"/>
  <c r="OI126" i="83"/>
  <c r="DC126" i="83" s="1"/>
  <c r="OH126" i="83"/>
  <c r="DB126" i="83" s="1"/>
  <c r="OX125" i="83"/>
  <c r="DR125" i="83" s="1"/>
  <c r="OW125" i="83"/>
  <c r="DQ125" i="83" s="1"/>
  <c r="OV125" i="83"/>
  <c r="DP125" i="83" s="1"/>
  <c r="OU125" i="83"/>
  <c r="DO125" i="83" s="1"/>
  <c r="OT125" i="83"/>
  <c r="DN125" i="83" s="1"/>
  <c r="OS125" i="83"/>
  <c r="DM125" i="83" s="1"/>
  <c r="OR125" i="83"/>
  <c r="DL125" i="83" s="1"/>
  <c r="OQ125" i="83"/>
  <c r="DK125" i="83" s="1"/>
  <c r="OP125" i="83"/>
  <c r="DJ125" i="83" s="1"/>
  <c r="OO125" i="83"/>
  <c r="DI125" i="83" s="1"/>
  <c r="ON125" i="83"/>
  <c r="DH125" i="83" s="1"/>
  <c r="OM125" i="83"/>
  <c r="DG125" i="83" s="1"/>
  <c r="OL125" i="83"/>
  <c r="DF125" i="83" s="1"/>
  <c r="OK125" i="83"/>
  <c r="DE125" i="83" s="1"/>
  <c r="OJ125" i="83"/>
  <c r="DD125" i="83" s="1"/>
  <c r="OI125" i="83"/>
  <c r="DC125" i="83" s="1"/>
  <c r="OH125" i="83"/>
  <c r="DB125" i="83" s="1"/>
  <c r="JO123" i="83"/>
  <c r="JN123" i="83"/>
  <c r="JM123" i="83"/>
  <c r="JL123" i="83"/>
  <c r="JK123" i="83"/>
  <c r="JJ123" i="83"/>
  <c r="JI123" i="83"/>
  <c r="JH123" i="83"/>
  <c r="JG123" i="83"/>
  <c r="JF123" i="83"/>
  <c r="JE123" i="83"/>
  <c r="JD123" i="83"/>
  <c r="JC123" i="83"/>
  <c r="JB123" i="83"/>
  <c r="JA123" i="83"/>
  <c r="IZ123" i="83"/>
  <c r="IY123" i="83"/>
  <c r="IX123" i="83"/>
  <c r="OY71" i="83"/>
  <c r="DS71" i="83" s="1"/>
  <c r="OX71" i="83"/>
  <c r="DR71" i="83" s="1"/>
  <c r="OW71" i="83"/>
  <c r="DQ71" i="83" s="1"/>
  <c r="OV71" i="83"/>
  <c r="DP71" i="83" s="1"/>
  <c r="OU71" i="83"/>
  <c r="DO71" i="83" s="1"/>
  <c r="OT71" i="83"/>
  <c r="DN71" i="83" s="1"/>
  <c r="OS71" i="83"/>
  <c r="DM71" i="83" s="1"/>
  <c r="OR71" i="83"/>
  <c r="DL71" i="83" s="1"/>
  <c r="OQ71" i="83"/>
  <c r="DK71" i="83" s="1"/>
  <c r="OP71" i="83"/>
  <c r="DJ71" i="83" s="1"/>
  <c r="OO71" i="83"/>
  <c r="DI71" i="83" s="1"/>
  <c r="ON71" i="83"/>
  <c r="DH71" i="83" s="1"/>
  <c r="OM71" i="83"/>
  <c r="DG71" i="83" s="1"/>
  <c r="OL71" i="83"/>
  <c r="DF71" i="83" s="1"/>
  <c r="OK71" i="83"/>
  <c r="DE71" i="83" s="1"/>
  <c r="OJ71" i="83"/>
  <c r="DD71" i="83" s="1"/>
  <c r="OI71" i="83"/>
  <c r="DC71" i="83" s="1"/>
  <c r="OH71" i="83"/>
  <c r="DB71" i="83" s="1"/>
  <c r="OY70" i="83"/>
  <c r="DS70" i="83" s="1"/>
  <c r="OX70" i="83"/>
  <c r="DR70" i="83" s="1"/>
  <c r="OW70" i="83"/>
  <c r="DQ70" i="83" s="1"/>
  <c r="OV70" i="83"/>
  <c r="DP70" i="83" s="1"/>
  <c r="OU70" i="83"/>
  <c r="DO70" i="83" s="1"/>
  <c r="OT70" i="83"/>
  <c r="DN70" i="83" s="1"/>
  <c r="OS70" i="83"/>
  <c r="DM70" i="83" s="1"/>
  <c r="OR70" i="83"/>
  <c r="DL70" i="83" s="1"/>
  <c r="OQ70" i="83"/>
  <c r="DK70" i="83" s="1"/>
  <c r="OP70" i="83"/>
  <c r="DJ70" i="83" s="1"/>
  <c r="OO70" i="83"/>
  <c r="DI70" i="83" s="1"/>
  <c r="ON70" i="83"/>
  <c r="DH70" i="83" s="1"/>
  <c r="OM70" i="83"/>
  <c r="DG70" i="83" s="1"/>
  <c r="OL70" i="83"/>
  <c r="DF70" i="83" s="1"/>
  <c r="OK70" i="83"/>
  <c r="DE70" i="83" s="1"/>
  <c r="OJ70" i="83"/>
  <c r="DD70" i="83" s="1"/>
  <c r="OI70" i="83"/>
  <c r="DC70" i="83" s="1"/>
  <c r="OH70" i="83"/>
  <c r="DB70" i="83" s="1"/>
  <c r="OY69" i="83"/>
  <c r="DS69" i="83" s="1"/>
  <c r="OX69" i="83"/>
  <c r="DR69" i="83" s="1"/>
  <c r="OW69" i="83"/>
  <c r="DQ69" i="83" s="1"/>
  <c r="OV69" i="83"/>
  <c r="DP69" i="83" s="1"/>
  <c r="OU69" i="83"/>
  <c r="DO69" i="83" s="1"/>
  <c r="OT69" i="83"/>
  <c r="DN69" i="83" s="1"/>
  <c r="OS69" i="83"/>
  <c r="DM69" i="83" s="1"/>
  <c r="OR69" i="83"/>
  <c r="DL69" i="83" s="1"/>
  <c r="OQ69" i="83"/>
  <c r="DK69" i="83" s="1"/>
  <c r="OP69" i="83"/>
  <c r="DJ69" i="83" s="1"/>
  <c r="OO69" i="83"/>
  <c r="DI69" i="83" s="1"/>
  <c r="ON69" i="83"/>
  <c r="DH69" i="83" s="1"/>
  <c r="OM69" i="83"/>
  <c r="DG69" i="83" s="1"/>
  <c r="OL69" i="83"/>
  <c r="DF69" i="83" s="1"/>
  <c r="OK69" i="83"/>
  <c r="DE69" i="83" s="1"/>
  <c r="OJ69" i="83"/>
  <c r="DD69" i="83" s="1"/>
  <c r="OI69" i="83"/>
  <c r="DC69" i="83" s="1"/>
  <c r="OH69" i="83"/>
  <c r="DB69" i="83" s="1"/>
  <c r="OY68" i="83"/>
  <c r="DS68" i="83" s="1"/>
  <c r="OX68" i="83"/>
  <c r="DR68" i="83" s="1"/>
  <c r="OW68" i="83"/>
  <c r="DQ68" i="83" s="1"/>
  <c r="OV68" i="83"/>
  <c r="DP68" i="83" s="1"/>
  <c r="OU68" i="83"/>
  <c r="DO68" i="83" s="1"/>
  <c r="OT68" i="83"/>
  <c r="DN68" i="83" s="1"/>
  <c r="OS68" i="83"/>
  <c r="DM68" i="83" s="1"/>
  <c r="OR68" i="83"/>
  <c r="DL68" i="83" s="1"/>
  <c r="OQ68" i="83"/>
  <c r="DK68" i="83" s="1"/>
  <c r="OP68" i="83"/>
  <c r="DJ68" i="83" s="1"/>
  <c r="OO68" i="83"/>
  <c r="DI68" i="83" s="1"/>
  <c r="ON68" i="83"/>
  <c r="DH68" i="83" s="1"/>
  <c r="OM68" i="83"/>
  <c r="DG68" i="83" s="1"/>
  <c r="OL68" i="83"/>
  <c r="DF68" i="83" s="1"/>
  <c r="OK68" i="83"/>
  <c r="DE68" i="83" s="1"/>
  <c r="OJ68" i="83"/>
  <c r="DD68" i="83" s="1"/>
  <c r="OI68" i="83"/>
  <c r="DC68" i="83" s="1"/>
  <c r="OH68" i="83"/>
  <c r="DB68" i="83" s="1"/>
  <c r="OX67" i="83"/>
  <c r="DR67" i="83" s="1"/>
  <c r="OW67" i="83"/>
  <c r="DQ67" i="83" s="1"/>
  <c r="OV67" i="83"/>
  <c r="DP67" i="83" s="1"/>
  <c r="OU67" i="83"/>
  <c r="DO67" i="83" s="1"/>
  <c r="OT67" i="83"/>
  <c r="DN67" i="83" s="1"/>
  <c r="OS67" i="83"/>
  <c r="DM67" i="83" s="1"/>
  <c r="OR67" i="83"/>
  <c r="DL67" i="83" s="1"/>
  <c r="OQ67" i="83"/>
  <c r="DK67" i="83" s="1"/>
  <c r="OP67" i="83"/>
  <c r="DJ67" i="83" s="1"/>
  <c r="OO67" i="83"/>
  <c r="DI67" i="83" s="1"/>
  <c r="ON67" i="83"/>
  <c r="DH67" i="83" s="1"/>
  <c r="OM67" i="83"/>
  <c r="DG67" i="83" s="1"/>
  <c r="OL67" i="83"/>
  <c r="DF67" i="83" s="1"/>
  <c r="OK67" i="83"/>
  <c r="DE67" i="83" s="1"/>
  <c r="OJ67" i="83"/>
  <c r="DD67" i="83" s="1"/>
  <c r="OI67" i="83"/>
  <c r="DC67" i="83" s="1"/>
  <c r="OH67" i="83"/>
  <c r="DB67" i="83" s="1"/>
  <c r="JO66" i="83"/>
  <c r="JN66" i="83"/>
  <c r="JM66" i="83"/>
  <c r="JL66" i="83"/>
  <c r="JK66" i="83"/>
  <c r="JJ66" i="83"/>
  <c r="JI66" i="83"/>
  <c r="JH66" i="83"/>
  <c r="JG66" i="83"/>
  <c r="JF66" i="83"/>
  <c r="JE66" i="83"/>
  <c r="JD66" i="83"/>
  <c r="JC66" i="83"/>
  <c r="JB66" i="83"/>
  <c r="JA66" i="83"/>
  <c r="IZ66" i="83"/>
  <c r="IY66" i="83"/>
  <c r="IX66" i="83"/>
  <c r="JO65" i="83"/>
  <c r="JN65" i="83"/>
  <c r="JM65" i="83"/>
  <c r="JL65" i="83"/>
  <c r="JK65" i="83"/>
  <c r="JJ65" i="83"/>
  <c r="JI65" i="83"/>
  <c r="JH65" i="83"/>
  <c r="JG65" i="83"/>
  <c r="JF65" i="83"/>
  <c r="JE65" i="83"/>
  <c r="JD65" i="83"/>
  <c r="JC65" i="83"/>
  <c r="JB65" i="83"/>
  <c r="JA65" i="83"/>
  <c r="IZ65" i="83"/>
  <c r="IY65" i="83"/>
  <c r="IX65" i="83"/>
  <c r="OY21" i="83"/>
  <c r="DS21" i="83" s="1"/>
  <c r="OX21" i="83"/>
  <c r="DR21" i="83" s="1"/>
  <c r="OW21" i="83"/>
  <c r="DQ21" i="83" s="1"/>
  <c r="OV21" i="83"/>
  <c r="DP21" i="83" s="1"/>
  <c r="OU21" i="83"/>
  <c r="DO21" i="83" s="1"/>
  <c r="OT21" i="83"/>
  <c r="DN21" i="83" s="1"/>
  <c r="OS21" i="83"/>
  <c r="DM21" i="83" s="1"/>
  <c r="OR21" i="83"/>
  <c r="DL21" i="83" s="1"/>
  <c r="OQ21" i="83"/>
  <c r="DK21" i="83" s="1"/>
  <c r="OP21" i="83"/>
  <c r="DJ21" i="83" s="1"/>
  <c r="OO21" i="83"/>
  <c r="DI21" i="83" s="1"/>
  <c r="ON21" i="83"/>
  <c r="DH21" i="83" s="1"/>
  <c r="OM21" i="83"/>
  <c r="DG21" i="83" s="1"/>
  <c r="OL21" i="83"/>
  <c r="DF21" i="83" s="1"/>
  <c r="OK21" i="83"/>
  <c r="DE21" i="83" s="1"/>
  <c r="OJ21" i="83"/>
  <c r="DD21" i="83" s="1"/>
  <c r="OI21" i="83"/>
  <c r="DC21" i="83" s="1"/>
  <c r="OH21" i="83"/>
  <c r="DB21" i="83" s="1"/>
  <c r="OY20" i="83"/>
  <c r="DS20" i="83" s="1"/>
  <c r="OX20" i="83"/>
  <c r="DR20" i="83" s="1"/>
  <c r="OW20" i="83"/>
  <c r="DQ20" i="83" s="1"/>
  <c r="OV20" i="83"/>
  <c r="DP20" i="83" s="1"/>
  <c r="OU20" i="83"/>
  <c r="DO20" i="83" s="1"/>
  <c r="OT20" i="83"/>
  <c r="DN20" i="83" s="1"/>
  <c r="OS20" i="83"/>
  <c r="DM20" i="83" s="1"/>
  <c r="OR20" i="83"/>
  <c r="DL20" i="83" s="1"/>
  <c r="OQ20" i="83"/>
  <c r="DK20" i="83" s="1"/>
  <c r="OP20" i="83"/>
  <c r="DJ20" i="83" s="1"/>
  <c r="OO20" i="83"/>
  <c r="DI20" i="83" s="1"/>
  <c r="ON20" i="83"/>
  <c r="DH20" i="83" s="1"/>
  <c r="OM20" i="83"/>
  <c r="DG20" i="83" s="1"/>
  <c r="OL20" i="83"/>
  <c r="DF20" i="83" s="1"/>
  <c r="OK20" i="83"/>
  <c r="DE20" i="83" s="1"/>
  <c r="OJ20" i="83"/>
  <c r="DD20" i="83" s="1"/>
  <c r="OI20" i="83"/>
  <c r="DC20" i="83" s="1"/>
  <c r="OH20" i="83"/>
  <c r="DB20" i="83" s="1"/>
  <c r="OY19" i="83"/>
  <c r="DS19" i="83" s="1"/>
  <c r="OX19" i="83"/>
  <c r="DR19" i="83" s="1"/>
  <c r="OW19" i="83"/>
  <c r="DQ19" i="83" s="1"/>
  <c r="OV19" i="83"/>
  <c r="DP19" i="83" s="1"/>
  <c r="OU19" i="83"/>
  <c r="DO19" i="83" s="1"/>
  <c r="OT19" i="83"/>
  <c r="DN19" i="83" s="1"/>
  <c r="OS19" i="83"/>
  <c r="DM19" i="83" s="1"/>
  <c r="OR19" i="83"/>
  <c r="DL19" i="83" s="1"/>
  <c r="OQ19" i="83"/>
  <c r="DK19" i="83" s="1"/>
  <c r="OP19" i="83"/>
  <c r="DJ19" i="83" s="1"/>
  <c r="OO19" i="83"/>
  <c r="DI19" i="83" s="1"/>
  <c r="ON19" i="83"/>
  <c r="DH19" i="83" s="1"/>
  <c r="OM19" i="83"/>
  <c r="DG19" i="83" s="1"/>
  <c r="OL19" i="83"/>
  <c r="DF19" i="83" s="1"/>
  <c r="OK19" i="83"/>
  <c r="DE19" i="83" s="1"/>
  <c r="OJ19" i="83"/>
  <c r="DD19" i="83" s="1"/>
  <c r="OI19" i="83"/>
  <c r="DC19" i="83" s="1"/>
  <c r="OH19" i="83"/>
  <c r="DB19" i="83" s="1"/>
  <c r="OY18" i="83"/>
  <c r="DS18" i="83" s="1"/>
  <c r="OX18" i="83"/>
  <c r="DR18" i="83" s="1"/>
  <c r="OW18" i="83"/>
  <c r="DQ18" i="83" s="1"/>
  <c r="OV18" i="83"/>
  <c r="DP18" i="83" s="1"/>
  <c r="OU18" i="83"/>
  <c r="DO18" i="83" s="1"/>
  <c r="OT18" i="83"/>
  <c r="DN18" i="83" s="1"/>
  <c r="OS18" i="83"/>
  <c r="DM18" i="83" s="1"/>
  <c r="OR18" i="83"/>
  <c r="DL18" i="83" s="1"/>
  <c r="OQ18" i="83"/>
  <c r="DK18" i="83" s="1"/>
  <c r="OP18" i="83"/>
  <c r="DJ18" i="83" s="1"/>
  <c r="OO18" i="83"/>
  <c r="DI18" i="83" s="1"/>
  <c r="ON18" i="83"/>
  <c r="DH18" i="83" s="1"/>
  <c r="OM18" i="83"/>
  <c r="DG18" i="83" s="1"/>
  <c r="OL18" i="83"/>
  <c r="DF18" i="83" s="1"/>
  <c r="OK18" i="83"/>
  <c r="DE18" i="83" s="1"/>
  <c r="OJ18" i="83"/>
  <c r="DD18" i="83" s="1"/>
  <c r="OI18" i="83"/>
  <c r="DC18" i="83" s="1"/>
  <c r="OH18" i="83"/>
  <c r="DB18" i="83" s="1"/>
  <c r="OX17" i="83"/>
  <c r="DR17" i="83" s="1"/>
  <c r="OW17" i="83"/>
  <c r="DQ17" i="83" s="1"/>
  <c r="OV17" i="83"/>
  <c r="DP17" i="83" s="1"/>
  <c r="OU17" i="83"/>
  <c r="DO17" i="83" s="1"/>
  <c r="OT17" i="83"/>
  <c r="DN17" i="83" s="1"/>
  <c r="OS17" i="83"/>
  <c r="DM17" i="83" s="1"/>
  <c r="OR17" i="83"/>
  <c r="DL17" i="83" s="1"/>
  <c r="OQ17" i="83"/>
  <c r="DK17" i="83" s="1"/>
  <c r="OP17" i="83"/>
  <c r="DJ17" i="83" s="1"/>
  <c r="OO17" i="83"/>
  <c r="DI17" i="83" s="1"/>
  <c r="ON17" i="83"/>
  <c r="DH17" i="83" s="1"/>
  <c r="OM17" i="83"/>
  <c r="DG17" i="83" s="1"/>
  <c r="OL17" i="83"/>
  <c r="DF17" i="83" s="1"/>
  <c r="OK17" i="83"/>
  <c r="DE17" i="83" s="1"/>
  <c r="OJ17" i="83"/>
  <c r="DD17" i="83" s="1"/>
  <c r="OI17" i="83"/>
  <c r="DC17" i="83" s="1"/>
  <c r="OH17" i="83"/>
  <c r="DB17" i="83" s="1"/>
  <c r="JO15" i="83"/>
  <c r="JN15" i="83"/>
  <c r="JM15" i="83"/>
  <c r="JL15" i="83"/>
  <c r="JK15" i="83"/>
  <c r="JJ15" i="83"/>
  <c r="JI15" i="83"/>
  <c r="JH15" i="83"/>
  <c r="JG15" i="83"/>
  <c r="JF15" i="83"/>
  <c r="JE15" i="83"/>
  <c r="JD15" i="83"/>
  <c r="JC15" i="83"/>
  <c r="JB15" i="83"/>
  <c r="JA15" i="83"/>
  <c r="IZ15" i="83"/>
  <c r="IY15" i="83"/>
  <c r="IX15" i="83"/>
  <c r="OG297" i="83"/>
  <c r="DA297" i="83" s="1"/>
  <c r="OF297" i="83"/>
  <c r="CZ297" i="83" s="1"/>
  <c r="OE297" i="83"/>
  <c r="CY297" i="83" s="1"/>
  <c r="OD297" i="83"/>
  <c r="CX297" i="83" s="1"/>
  <c r="OC297" i="83"/>
  <c r="CW297" i="83" s="1"/>
  <c r="OB297" i="83"/>
  <c r="CV297" i="83" s="1"/>
  <c r="OA297" i="83"/>
  <c r="CU297" i="83" s="1"/>
  <c r="NZ297" i="83"/>
  <c r="CT297" i="83" s="1"/>
  <c r="NY297" i="83"/>
  <c r="CS297" i="83" s="1"/>
  <c r="NX297" i="83"/>
  <c r="CR297" i="83" s="1"/>
  <c r="NW297" i="83"/>
  <c r="CQ297" i="83" s="1"/>
  <c r="NV297" i="83"/>
  <c r="CP297" i="83" s="1"/>
  <c r="NU297" i="83"/>
  <c r="CO297" i="83" s="1"/>
  <c r="NT297" i="83"/>
  <c r="CN297" i="83" s="1"/>
  <c r="NS297" i="83"/>
  <c r="CM297" i="83" s="1"/>
  <c r="NR297" i="83"/>
  <c r="CL297" i="83" s="1"/>
  <c r="NQ297" i="83"/>
  <c r="CK297" i="83" s="1"/>
  <c r="NP297" i="83"/>
  <c r="CJ297" i="83" s="1"/>
  <c r="NO297" i="83"/>
  <c r="CI297" i="83" s="1"/>
  <c r="NN297" i="83"/>
  <c r="CH297" i="83" s="1"/>
  <c r="NM297" i="83"/>
  <c r="CG297" i="83" s="1"/>
  <c r="NL297" i="83"/>
  <c r="CF297" i="83" s="1"/>
  <c r="NK297" i="83"/>
  <c r="CE297" i="83" s="1"/>
  <c r="NJ297" i="83"/>
  <c r="CD297" i="83" s="1"/>
  <c r="NI297" i="83"/>
  <c r="CC297" i="83" s="1"/>
  <c r="NH297" i="83"/>
  <c r="CB297" i="83" s="1"/>
  <c r="NG297" i="83"/>
  <c r="CA297" i="83" s="1"/>
  <c r="NF297" i="83"/>
  <c r="BZ297" i="83" s="1"/>
  <c r="NE297" i="83"/>
  <c r="BY297" i="83" s="1"/>
  <c r="ND297" i="83"/>
  <c r="BX297" i="83" s="1"/>
  <c r="NC297" i="83"/>
  <c r="BW297" i="83" s="1"/>
  <c r="NB297" i="83"/>
  <c r="BV297" i="83" s="1"/>
  <c r="NA297" i="83"/>
  <c r="BU297" i="83" s="1"/>
  <c r="MZ297" i="83"/>
  <c r="BT297" i="83" s="1"/>
  <c r="MY297" i="83"/>
  <c r="BS297" i="83" s="1"/>
  <c r="MX297" i="83"/>
  <c r="BR297" i="83" s="1"/>
  <c r="MW297" i="83"/>
  <c r="BQ297" i="83" s="1"/>
  <c r="MV297" i="83"/>
  <c r="BP297" i="83" s="1"/>
  <c r="MU297" i="83"/>
  <c r="BO297" i="83" s="1"/>
  <c r="MT297" i="83"/>
  <c r="BN297" i="83" s="1"/>
  <c r="OG296" i="83"/>
  <c r="DA296" i="83" s="1"/>
  <c r="OF296" i="83"/>
  <c r="CZ296" i="83" s="1"/>
  <c r="OE296" i="83"/>
  <c r="CY296" i="83" s="1"/>
  <c r="OD296" i="83"/>
  <c r="CX296" i="83" s="1"/>
  <c r="OC296" i="83"/>
  <c r="CW296" i="83" s="1"/>
  <c r="OB296" i="83"/>
  <c r="CV296" i="83" s="1"/>
  <c r="OA296" i="83"/>
  <c r="CU296" i="83" s="1"/>
  <c r="NZ296" i="83"/>
  <c r="CT296" i="83" s="1"/>
  <c r="NY296" i="83"/>
  <c r="CS296" i="83" s="1"/>
  <c r="NX296" i="83"/>
  <c r="CR296" i="83" s="1"/>
  <c r="NW296" i="83"/>
  <c r="CQ296" i="83" s="1"/>
  <c r="NV296" i="83"/>
  <c r="CP296" i="83" s="1"/>
  <c r="NU296" i="83"/>
  <c r="CO296" i="83" s="1"/>
  <c r="NT296" i="83"/>
  <c r="CN296" i="83" s="1"/>
  <c r="NS296" i="83"/>
  <c r="CM296" i="83" s="1"/>
  <c r="NR296" i="83"/>
  <c r="CL296" i="83" s="1"/>
  <c r="NQ296" i="83"/>
  <c r="CK296" i="83" s="1"/>
  <c r="NP296" i="83"/>
  <c r="CJ296" i="83" s="1"/>
  <c r="NO296" i="83"/>
  <c r="CI296" i="83" s="1"/>
  <c r="NN296" i="83"/>
  <c r="CH296" i="83" s="1"/>
  <c r="NM296" i="83"/>
  <c r="CG296" i="83" s="1"/>
  <c r="NL296" i="83"/>
  <c r="CF296" i="83" s="1"/>
  <c r="NK296" i="83"/>
  <c r="CE296" i="83" s="1"/>
  <c r="NJ296" i="83"/>
  <c r="CD296" i="83" s="1"/>
  <c r="NI296" i="83"/>
  <c r="CC296" i="83" s="1"/>
  <c r="NH296" i="83"/>
  <c r="CB296" i="83" s="1"/>
  <c r="NG296" i="83"/>
  <c r="CA296" i="83" s="1"/>
  <c r="NF296" i="83"/>
  <c r="BZ296" i="83" s="1"/>
  <c r="NE296" i="83"/>
  <c r="BY296" i="83" s="1"/>
  <c r="ND296" i="83"/>
  <c r="BX296" i="83" s="1"/>
  <c r="NC296" i="83"/>
  <c r="BW296" i="83" s="1"/>
  <c r="NB296" i="83"/>
  <c r="BV296" i="83" s="1"/>
  <c r="NA296" i="83"/>
  <c r="BU296" i="83" s="1"/>
  <c r="MZ296" i="83"/>
  <c r="BT296" i="83" s="1"/>
  <c r="MY296" i="83"/>
  <c r="BS296" i="83" s="1"/>
  <c r="MX296" i="83"/>
  <c r="BR296" i="83" s="1"/>
  <c r="MW296" i="83"/>
  <c r="BQ296" i="83" s="1"/>
  <c r="MV296" i="83"/>
  <c r="BP296" i="83" s="1"/>
  <c r="MU296" i="83"/>
  <c r="BO296" i="83" s="1"/>
  <c r="MT296" i="83"/>
  <c r="BN296" i="83" s="1"/>
  <c r="OG295" i="83"/>
  <c r="DA295" i="83" s="1"/>
  <c r="OF295" i="83"/>
  <c r="CZ295" i="83" s="1"/>
  <c r="OE295" i="83"/>
  <c r="CY295" i="83" s="1"/>
  <c r="OD295" i="83"/>
  <c r="CX295" i="83" s="1"/>
  <c r="OC295" i="83"/>
  <c r="CW295" i="83" s="1"/>
  <c r="OB295" i="83"/>
  <c r="CV295" i="83" s="1"/>
  <c r="OA295" i="83"/>
  <c r="CU295" i="83" s="1"/>
  <c r="NZ295" i="83"/>
  <c r="CT295" i="83" s="1"/>
  <c r="NY295" i="83"/>
  <c r="CS295" i="83" s="1"/>
  <c r="NX295" i="83"/>
  <c r="CR295" i="83" s="1"/>
  <c r="NW295" i="83"/>
  <c r="CQ295" i="83" s="1"/>
  <c r="NV295" i="83"/>
  <c r="CP295" i="83" s="1"/>
  <c r="NU295" i="83"/>
  <c r="CO295" i="83" s="1"/>
  <c r="NT295" i="83"/>
  <c r="CN295" i="83" s="1"/>
  <c r="NS295" i="83"/>
  <c r="CM295" i="83" s="1"/>
  <c r="NR295" i="83"/>
  <c r="CL295" i="83" s="1"/>
  <c r="NQ295" i="83"/>
  <c r="CK295" i="83" s="1"/>
  <c r="NP295" i="83"/>
  <c r="CJ295" i="83" s="1"/>
  <c r="NO295" i="83"/>
  <c r="CI295" i="83" s="1"/>
  <c r="NN295" i="83"/>
  <c r="CH295" i="83" s="1"/>
  <c r="NM295" i="83"/>
  <c r="CG295" i="83" s="1"/>
  <c r="NL295" i="83"/>
  <c r="CF295" i="83" s="1"/>
  <c r="NK295" i="83"/>
  <c r="CE295" i="83" s="1"/>
  <c r="NJ295" i="83"/>
  <c r="CD295" i="83" s="1"/>
  <c r="NI295" i="83"/>
  <c r="CC295" i="83" s="1"/>
  <c r="NH295" i="83"/>
  <c r="CB295" i="83" s="1"/>
  <c r="NG295" i="83"/>
  <c r="CA295" i="83" s="1"/>
  <c r="NF295" i="83"/>
  <c r="BZ295" i="83" s="1"/>
  <c r="NE295" i="83"/>
  <c r="BY295" i="83" s="1"/>
  <c r="ND295" i="83"/>
  <c r="BX295" i="83" s="1"/>
  <c r="NC295" i="83"/>
  <c r="BW295" i="83" s="1"/>
  <c r="NB295" i="83"/>
  <c r="BV295" i="83" s="1"/>
  <c r="NA295" i="83"/>
  <c r="BU295" i="83" s="1"/>
  <c r="MZ295" i="83"/>
  <c r="BT295" i="83" s="1"/>
  <c r="MY295" i="83"/>
  <c r="BS295" i="83" s="1"/>
  <c r="MX295" i="83"/>
  <c r="BR295" i="83" s="1"/>
  <c r="MW295" i="83"/>
  <c r="BQ295" i="83" s="1"/>
  <c r="MV295" i="83"/>
  <c r="BP295" i="83" s="1"/>
  <c r="MU295" i="83"/>
  <c r="BO295" i="83" s="1"/>
  <c r="MT295" i="83"/>
  <c r="BN295" i="83" s="1"/>
  <c r="OG294" i="83"/>
  <c r="DA294" i="83" s="1"/>
  <c r="OF294" i="83"/>
  <c r="CZ294" i="83" s="1"/>
  <c r="OE294" i="83"/>
  <c r="CY294" i="83" s="1"/>
  <c r="OD294" i="83"/>
  <c r="CX294" i="83" s="1"/>
  <c r="OC294" i="83"/>
  <c r="CW294" i="83" s="1"/>
  <c r="OB294" i="83"/>
  <c r="CV294" i="83" s="1"/>
  <c r="OA294" i="83"/>
  <c r="CU294" i="83" s="1"/>
  <c r="NZ294" i="83"/>
  <c r="CT294" i="83" s="1"/>
  <c r="NY294" i="83"/>
  <c r="CS294" i="83" s="1"/>
  <c r="NX294" i="83"/>
  <c r="CR294" i="83" s="1"/>
  <c r="NW294" i="83"/>
  <c r="CQ294" i="83" s="1"/>
  <c r="NV294" i="83"/>
  <c r="CP294" i="83" s="1"/>
  <c r="NU294" i="83"/>
  <c r="CO294" i="83" s="1"/>
  <c r="NT294" i="83"/>
  <c r="CN294" i="83" s="1"/>
  <c r="NS294" i="83"/>
  <c r="CM294" i="83" s="1"/>
  <c r="NR294" i="83"/>
  <c r="CL294" i="83" s="1"/>
  <c r="NQ294" i="83"/>
  <c r="CK294" i="83" s="1"/>
  <c r="NP294" i="83"/>
  <c r="CJ294" i="83" s="1"/>
  <c r="NO294" i="83"/>
  <c r="CI294" i="83" s="1"/>
  <c r="NN294" i="83"/>
  <c r="CH294" i="83" s="1"/>
  <c r="NM294" i="83"/>
  <c r="CG294" i="83" s="1"/>
  <c r="NL294" i="83"/>
  <c r="CF294" i="83" s="1"/>
  <c r="NK294" i="83"/>
  <c r="CE294" i="83" s="1"/>
  <c r="NJ294" i="83"/>
  <c r="CD294" i="83" s="1"/>
  <c r="NI294" i="83"/>
  <c r="CC294" i="83" s="1"/>
  <c r="NH294" i="83"/>
  <c r="CB294" i="83" s="1"/>
  <c r="NG294" i="83"/>
  <c r="CA294" i="83" s="1"/>
  <c r="NF294" i="83"/>
  <c r="BZ294" i="83" s="1"/>
  <c r="NE294" i="83"/>
  <c r="BY294" i="83" s="1"/>
  <c r="ND294" i="83"/>
  <c r="BX294" i="83" s="1"/>
  <c r="NC294" i="83"/>
  <c r="BW294" i="83" s="1"/>
  <c r="NB294" i="83"/>
  <c r="BV294" i="83" s="1"/>
  <c r="NA294" i="83"/>
  <c r="BU294" i="83" s="1"/>
  <c r="MZ294" i="83"/>
  <c r="BT294" i="83" s="1"/>
  <c r="MY294" i="83"/>
  <c r="BS294" i="83" s="1"/>
  <c r="MX294" i="83"/>
  <c r="BR294" i="83" s="1"/>
  <c r="MW294" i="83"/>
  <c r="BQ294" i="83" s="1"/>
  <c r="MV294" i="83"/>
  <c r="BP294" i="83" s="1"/>
  <c r="MU294" i="83"/>
  <c r="BO294" i="83" s="1"/>
  <c r="MT294" i="83"/>
  <c r="BN294" i="83" s="1"/>
  <c r="OG293" i="83"/>
  <c r="DA293" i="83" s="1"/>
  <c r="OF293" i="83"/>
  <c r="CZ293" i="83" s="1"/>
  <c r="OE293" i="83"/>
  <c r="CY293" i="83" s="1"/>
  <c r="OD293" i="83"/>
  <c r="CX293" i="83" s="1"/>
  <c r="OC293" i="83"/>
  <c r="CW293" i="83" s="1"/>
  <c r="OB293" i="83"/>
  <c r="CV293" i="83" s="1"/>
  <c r="OA293" i="83"/>
  <c r="CU293" i="83" s="1"/>
  <c r="NZ293" i="83"/>
  <c r="CT293" i="83" s="1"/>
  <c r="NY293" i="83"/>
  <c r="CS293" i="83" s="1"/>
  <c r="NX293" i="83"/>
  <c r="CR293" i="83" s="1"/>
  <c r="NW293" i="83"/>
  <c r="CQ293" i="83" s="1"/>
  <c r="NV293" i="83"/>
  <c r="CP293" i="83" s="1"/>
  <c r="NU293" i="83"/>
  <c r="CO293" i="83" s="1"/>
  <c r="NT293" i="83"/>
  <c r="CN293" i="83" s="1"/>
  <c r="NS293" i="83"/>
  <c r="CM293" i="83" s="1"/>
  <c r="NR293" i="83"/>
  <c r="CL293" i="83" s="1"/>
  <c r="NQ293" i="83"/>
  <c r="CK293" i="83" s="1"/>
  <c r="NP293" i="83"/>
  <c r="CJ293" i="83" s="1"/>
  <c r="NO293" i="83"/>
  <c r="CI293" i="83" s="1"/>
  <c r="NN293" i="83"/>
  <c r="CH293" i="83" s="1"/>
  <c r="NM293" i="83"/>
  <c r="CG293" i="83" s="1"/>
  <c r="NL293" i="83"/>
  <c r="CF293" i="83" s="1"/>
  <c r="NK293" i="83"/>
  <c r="CE293" i="83" s="1"/>
  <c r="NJ293" i="83"/>
  <c r="CD293" i="83" s="1"/>
  <c r="NI293" i="83"/>
  <c r="CC293" i="83" s="1"/>
  <c r="NH293" i="83"/>
  <c r="CB293" i="83" s="1"/>
  <c r="NG293" i="83"/>
  <c r="CA293" i="83" s="1"/>
  <c r="NF293" i="83"/>
  <c r="BZ293" i="83" s="1"/>
  <c r="NE293" i="83"/>
  <c r="BY293" i="83" s="1"/>
  <c r="ND293" i="83"/>
  <c r="BX293" i="83" s="1"/>
  <c r="NC293" i="83"/>
  <c r="BW293" i="83" s="1"/>
  <c r="NB293" i="83"/>
  <c r="BV293" i="83" s="1"/>
  <c r="NA293" i="83"/>
  <c r="BU293" i="83" s="1"/>
  <c r="MZ293" i="83"/>
  <c r="BT293" i="83" s="1"/>
  <c r="MY293" i="83"/>
  <c r="BS293" i="83" s="1"/>
  <c r="MX293" i="83"/>
  <c r="BR293" i="83" s="1"/>
  <c r="MW293" i="83"/>
  <c r="BQ293" i="83" s="1"/>
  <c r="MV293" i="83"/>
  <c r="BP293" i="83" s="1"/>
  <c r="MU293" i="83"/>
  <c r="BO293" i="83" s="1"/>
  <c r="MT293" i="83"/>
  <c r="BN293" i="83" s="1"/>
  <c r="IW291" i="83"/>
  <c r="IV291" i="83"/>
  <c r="IU291" i="83"/>
  <c r="IT291" i="83"/>
  <c r="IS291" i="83"/>
  <c r="IR291" i="83"/>
  <c r="IQ291" i="83"/>
  <c r="IP291" i="83"/>
  <c r="IO291" i="83"/>
  <c r="IN291" i="83"/>
  <c r="IM291" i="83"/>
  <c r="IL291" i="83"/>
  <c r="IK291" i="83"/>
  <c r="IJ291" i="83"/>
  <c r="II291" i="83"/>
  <c r="IH291" i="83"/>
  <c r="IG291" i="83"/>
  <c r="IF291" i="83"/>
  <c r="IE291" i="83"/>
  <c r="ID291" i="83"/>
  <c r="IC291" i="83"/>
  <c r="IB291" i="83"/>
  <c r="IA291" i="83"/>
  <c r="HZ291" i="83"/>
  <c r="HY291" i="83"/>
  <c r="HX291" i="83"/>
  <c r="HW291" i="83"/>
  <c r="HV291" i="83"/>
  <c r="HU291" i="83"/>
  <c r="HT291" i="83"/>
  <c r="HS291" i="83"/>
  <c r="HR291" i="83"/>
  <c r="HQ291" i="83"/>
  <c r="HP291" i="83"/>
  <c r="HO291" i="83"/>
  <c r="HN291" i="83"/>
  <c r="HM291" i="83"/>
  <c r="HL291" i="83"/>
  <c r="OG241" i="83"/>
  <c r="DA241" i="83" s="1"/>
  <c r="OF241" i="83"/>
  <c r="CZ241" i="83" s="1"/>
  <c r="OE241" i="83"/>
  <c r="CY241" i="83" s="1"/>
  <c r="OD241" i="83"/>
  <c r="CX241" i="83" s="1"/>
  <c r="OC241" i="83"/>
  <c r="CW241" i="83" s="1"/>
  <c r="OB241" i="83"/>
  <c r="CV241" i="83" s="1"/>
  <c r="OA241" i="83"/>
  <c r="CU241" i="83" s="1"/>
  <c r="NZ241" i="83"/>
  <c r="CT241" i="83" s="1"/>
  <c r="NY241" i="83"/>
  <c r="CS241" i="83" s="1"/>
  <c r="NX241" i="83"/>
  <c r="CR241" i="83" s="1"/>
  <c r="NW241" i="83"/>
  <c r="CQ241" i="83" s="1"/>
  <c r="NV241" i="83"/>
  <c r="CP241" i="83" s="1"/>
  <c r="NU241" i="83"/>
  <c r="CO241" i="83" s="1"/>
  <c r="NT241" i="83"/>
  <c r="CN241" i="83" s="1"/>
  <c r="NS241" i="83"/>
  <c r="CM241" i="83" s="1"/>
  <c r="NR241" i="83"/>
  <c r="CL241" i="83" s="1"/>
  <c r="NQ241" i="83"/>
  <c r="CK241" i="83" s="1"/>
  <c r="NP241" i="83"/>
  <c r="CJ241" i="83" s="1"/>
  <c r="NO241" i="83"/>
  <c r="CI241" i="83" s="1"/>
  <c r="NN241" i="83"/>
  <c r="CH241" i="83" s="1"/>
  <c r="NM241" i="83"/>
  <c r="CG241" i="83" s="1"/>
  <c r="NL241" i="83"/>
  <c r="CF241" i="83" s="1"/>
  <c r="NK241" i="83"/>
  <c r="CE241" i="83" s="1"/>
  <c r="NJ241" i="83"/>
  <c r="CD241" i="83" s="1"/>
  <c r="NI241" i="83"/>
  <c r="CC241" i="83" s="1"/>
  <c r="NH241" i="83"/>
  <c r="CB241" i="83" s="1"/>
  <c r="NG241" i="83"/>
  <c r="CA241" i="83" s="1"/>
  <c r="NF241" i="83"/>
  <c r="BZ241" i="83" s="1"/>
  <c r="NE241" i="83"/>
  <c r="BY241" i="83" s="1"/>
  <c r="ND241" i="83"/>
  <c r="BX241" i="83" s="1"/>
  <c r="NC241" i="83"/>
  <c r="BW241" i="83" s="1"/>
  <c r="NB241" i="83"/>
  <c r="BV241" i="83" s="1"/>
  <c r="NA241" i="83"/>
  <c r="BU241" i="83" s="1"/>
  <c r="MZ241" i="83"/>
  <c r="BT241" i="83" s="1"/>
  <c r="MY241" i="83"/>
  <c r="BS241" i="83" s="1"/>
  <c r="MX241" i="83"/>
  <c r="BR241" i="83" s="1"/>
  <c r="MW241" i="83"/>
  <c r="BQ241" i="83" s="1"/>
  <c r="MV241" i="83"/>
  <c r="BP241" i="83" s="1"/>
  <c r="OG240" i="83"/>
  <c r="DA240" i="83" s="1"/>
  <c r="OF240" i="83"/>
  <c r="CZ240" i="83" s="1"/>
  <c r="OE240" i="83"/>
  <c r="CY240" i="83" s="1"/>
  <c r="OD240" i="83"/>
  <c r="CX240" i="83" s="1"/>
  <c r="OC240" i="83"/>
  <c r="CW240" i="83" s="1"/>
  <c r="OB240" i="83"/>
  <c r="CV240" i="83" s="1"/>
  <c r="OA240" i="83"/>
  <c r="CU240" i="83" s="1"/>
  <c r="NZ240" i="83"/>
  <c r="CT240" i="83" s="1"/>
  <c r="NY240" i="83"/>
  <c r="CS240" i="83" s="1"/>
  <c r="NX240" i="83"/>
  <c r="CR240" i="83" s="1"/>
  <c r="NW240" i="83"/>
  <c r="CQ240" i="83" s="1"/>
  <c r="NV240" i="83"/>
  <c r="CP240" i="83" s="1"/>
  <c r="NU240" i="83"/>
  <c r="CO240" i="83" s="1"/>
  <c r="NT240" i="83"/>
  <c r="CN240" i="83" s="1"/>
  <c r="NS240" i="83"/>
  <c r="CM240" i="83" s="1"/>
  <c r="NR240" i="83"/>
  <c r="CL240" i="83" s="1"/>
  <c r="NQ240" i="83"/>
  <c r="CK240" i="83" s="1"/>
  <c r="NP240" i="83"/>
  <c r="CJ240" i="83" s="1"/>
  <c r="NO240" i="83"/>
  <c r="CI240" i="83" s="1"/>
  <c r="NN240" i="83"/>
  <c r="CH240" i="83" s="1"/>
  <c r="NM240" i="83"/>
  <c r="CG240" i="83" s="1"/>
  <c r="NL240" i="83"/>
  <c r="CF240" i="83" s="1"/>
  <c r="NK240" i="83"/>
  <c r="CE240" i="83" s="1"/>
  <c r="NJ240" i="83"/>
  <c r="CD240" i="83" s="1"/>
  <c r="NI240" i="83"/>
  <c r="CC240" i="83" s="1"/>
  <c r="NH240" i="83"/>
  <c r="CB240" i="83" s="1"/>
  <c r="NG240" i="83"/>
  <c r="CA240" i="83" s="1"/>
  <c r="NF240" i="83"/>
  <c r="BZ240" i="83" s="1"/>
  <c r="NE240" i="83"/>
  <c r="BY240" i="83" s="1"/>
  <c r="ND240" i="83"/>
  <c r="BX240" i="83" s="1"/>
  <c r="NC240" i="83"/>
  <c r="BW240" i="83" s="1"/>
  <c r="NB240" i="83"/>
  <c r="BV240" i="83" s="1"/>
  <c r="NA240" i="83"/>
  <c r="BU240" i="83" s="1"/>
  <c r="MZ240" i="83"/>
  <c r="BT240" i="83" s="1"/>
  <c r="MY240" i="83"/>
  <c r="BS240" i="83" s="1"/>
  <c r="MX240" i="83"/>
  <c r="BR240" i="83" s="1"/>
  <c r="MW240" i="83"/>
  <c r="BQ240" i="83" s="1"/>
  <c r="MV240" i="83"/>
  <c r="BP240" i="83" s="1"/>
  <c r="OG239" i="83"/>
  <c r="DA239" i="83" s="1"/>
  <c r="OF239" i="83"/>
  <c r="CZ239" i="83" s="1"/>
  <c r="OE239" i="83"/>
  <c r="CY239" i="83" s="1"/>
  <c r="OD239" i="83"/>
  <c r="CX239" i="83" s="1"/>
  <c r="OC239" i="83"/>
  <c r="CW239" i="83" s="1"/>
  <c r="OB239" i="83"/>
  <c r="CV239" i="83" s="1"/>
  <c r="OA239" i="83"/>
  <c r="CU239" i="83" s="1"/>
  <c r="NZ239" i="83"/>
  <c r="CT239" i="83" s="1"/>
  <c r="NY239" i="83"/>
  <c r="CS239" i="83" s="1"/>
  <c r="NX239" i="83"/>
  <c r="CR239" i="83" s="1"/>
  <c r="NW239" i="83"/>
  <c r="CQ239" i="83" s="1"/>
  <c r="NV239" i="83"/>
  <c r="CP239" i="83" s="1"/>
  <c r="NU239" i="83"/>
  <c r="CO239" i="83" s="1"/>
  <c r="NT239" i="83"/>
  <c r="CN239" i="83" s="1"/>
  <c r="NS239" i="83"/>
  <c r="CM239" i="83" s="1"/>
  <c r="NR239" i="83"/>
  <c r="CL239" i="83" s="1"/>
  <c r="NQ239" i="83"/>
  <c r="CK239" i="83" s="1"/>
  <c r="NP239" i="83"/>
  <c r="CJ239" i="83" s="1"/>
  <c r="NO239" i="83"/>
  <c r="CI239" i="83" s="1"/>
  <c r="NN239" i="83"/>
  <c r="CH239" i="83" s="1"/>
  <c r="NM239" i="83"/>
  <c r="CG239" i="83" s="1"/>
  <c r="NL239" i="83"/>
  <c r="CF239" i="83" s="1"/>
  <c r="NK239" i="83"/>
  <c r="CE239" i="83" s="1"/>
  <c r="NJ239" i="83"/>
  <c r="CD239" i="83" s="1"/>
  <c r="NI239" i="83"/>
  <c r="CC239" i="83" s="1"/>
  <c r="NH239" i="83"/>
  <c r="CB239" i="83" s="1"/>
  <c r="NG239" i="83"/>
  <c r="CA239" i="83" s="1"/>
  <c r="NF239" i="83"/>
  <c r="BZ239" i="83" s="1"/>
  <c r="NE239" i="83"/>
  <c r="BY239" i="83" s="1"/>
  <c r="ND239" i="83"/>
  <c r="BX239" i="83" s="1"/>
  <c r="NC239" i="83"/>
  <c r="BW239" i="83" s="1"/>
  <c r="NB239" i="83"/>
  <c r="BV239" i="83" s="1"/>
  <c r="NA239" i="83"/>
  <c r="BU239" i="83" s="1"/>
  <c r="MZ239" i="83"/>
  <c r="BT239" i="83" s="1"/>
  <c r="MY239" i="83"/>
  <c r="BS239" i="83" s="1"/>
  <c r="MX239" i="83"/>
  <c r="BR239" i="83" s="1"/>
  <c r="MW239" i="83"/>
  <c r="BQ239" i="83" s="1"/>
  <c r="MV239" i="83"/>
  <c r="BP239" i="83" s="1"/>
  <c r="OG238" i="83"/>
  <c r="DA238" i="83" s="1"/>
  <c r="OF238" i="83"/>
  <c r="CZ238" i="83" s="1"/>
  <c r="OE238" i="83"/>
  <c r="CY238" i="83" s="1"/>
  <c r="OD238" i="83"/>
  <c r="CX238" i="83" s="1"/>
  <c r="OC238" i="83"/>
  <c r="CW238" i="83" s="1"/>
  <c r="OB238" i="83"/>
  <c r="CV238" i="83" s="1"/>
  <c r="OA238" i="83"/>
  <c r="CU238" i="83" s="1"/>
  <c r="NZ238" i="83"/>
  <c r="CT238" i="83" s="1"/>
  <c r="NY238" i="83"/>
  <c r="CS238" i="83" s="1"/>
  <c r="NX238" i="83"/>
  <c r="CR238" i="83" s="1"/>
  <c r="NW238" i="83"/>
  <c r="CQ238" i="83" s="1"/>
  <c r="NV238" i="83"/>
  <c r="CP238" i="83" s="1"/>
  <c r="NU238" i="83"/>
  <c r="CO238" i="83" s="1"/>
  <c r="NT238" i="83"/>
  <c r="CN238" i="83" s="1"/>
  <c r="NS238" i="83"/>
  <c r="CM238" i="83" s="1"/>
  <c r="NR238" i="83"/>
  <c r="CL238" i="83" s="1"/>
  <c r="NQ238" i="83"/>
  <c r="CK238" i="83" s="1"/>
  <c r="NP238" i="83"/>
  <c r="CJ238" i="83" s="1"/>
  <c r="NO238" i="83"/>
  <c r="CI238" i="83" s="1"/>
  <c r="NN238" i="83"/>
  <c r="CH238" i="83" s="1"/>
  <c r="NM238" i="83"/>
  <c r="CG238" i="83" s="1"/>
  <c r="NL238" i="83"/>
  <c r="CF238" i="83" s="1"/>
  <c r="NK238" i="83"/>
  <c r="CE238" i="83" s="1"/>
  <c r="NJ238" i="83"/>
  <c r="CD238" i="83" s="1"/>
  <c r="NI238" i="83"/>
  <c r="CC238" i="83" s="1"/>
  <c r="NH238" i="83"/>
  <c r="CB238" i="83" s="1"/>
  <c r="NG238" i="83"/>
  <c r="CA238" i="83" s="1"/>
  <c r="NF238" i="83"/>
  <c r="BZ238" i="83" s="1"/>
  <c r="NE238" i="83"/>
  <c r="BY238" i="83" s="1"/>
  <c r="ND238" i="83"/>
  <c r="BX238" i="83" s="1"/>
  <c r="NC238" i="83"/>
  <c r="BW238" i="83" s="1"/>
  <c r="NB238" i="83"/>
  <c r="BV238" i="83" s="1"/>
  <c r="NA238" i="83"/>
  <c r="BU238" i="83" s="1"/>
  <c r="MZ238" i="83"/>
  <c r="BT238" i="83" s="1"/>
  <c r="MY238" i="83"/>
  <c r="BS238" i="83" s="1"/>
  <c r="MX238" i="83"/>
  <c r="BR238" i="83" s="1"/>
  <c r="MW238" i="83"/>
  <c r="BQ238" i="83" s="1"/>
  <c r="MV238" i="83"/>
  <c r="BP238" i="83" s="1"/>
  <c r="IW236" i="83"/>
  <c r="IV236" i="83"/>
  <c r="IU236" i="83"/>
  <c r="IT236" i="83"/>
  <c r="IS236" i="83"/>
  <c r="IR236" i="83"/>
  <c r="IQ236" i="83"/>
  <c r="IP236" i="83"/>
  <c r="IO236" i="83"/>
  <c r="IN236" i="83"/>
  <c r="IM236" i="83"/>
  <c r="IL236" i="83"/>
  <c r="IK236" i="83"/>
  <c r="IJ236" i="83"/>
  <c r="II236" i="83"/>
  <c r="IH236" i="83"/>
  <c r="IG236" i="83"/>
  <c r="IF236" i="83"/>
  <c r="IE236" i="83"/>
  <c r="ID236" i="83"/>
  <c r="IC236" i="83"/>
  <c r="IB236" i="83"/>
  <c r="IA236" i="83"/>
  <c r="HZ236" i="83"/>
  <c r="HY236" i="83"/>
  <c r="HX236" i="83"/>
  <c r="HW236" i="83"/>
  <c r="HV236" i="83"/>
  <c r="HU236" i="83"/>
  <c r="HT236" i="83"/>
  <c r="HS236" i="83"/>
  <c r="HR236" i="83"/>
  <c r="HQ236" i="83"/>
  <c r="HP236" i="83"/>
  <c r="HO236" i="83"/>
  <c r="HN236" i="83"/>
  <c r="HM236" i="83"/>
  <c r="HL236" i="83"/>
  <c r="OG193" i="83"/>
  <c r="DA193" i="83" s="1"/>
  <c r="OF193" i="83"/>
  <c r="CZ193" i="83" s="1"/>
  <c r="OE193" i="83"/>
  <c r="CY193" i="83" s="1"/>
  <c r="OD193" i="83"/>
  <c r="CX193" i="83" s="1"/>
  <c r="OC193" i="83"/>
  <c r="CW193" i="83" s="1"/>
  <c r="OB193" i="83"/>
  <c r="CV193" i="83" s="1"/>
  <c r="OA193" i="83"/>
  <c r="CU193" i="83" s="1"/>
  <c r="NZ193" i="83"/>
  <c r="CT193" i="83" s="1"/>
  <c r="NY193" i="83"/>
  <c r="CS193" i="83" s="1"/>
  <c r="NX193" i="83"/>
  <c r="CR193" i="83" s="1"/>
  <c r="NW193" i="83"/>
  <c r="CQ193" i="83" s="1"/>
  <c r="NV193" i="83"/>
  <c r="CP193" i="83" s="1"/>
  <c r="NU193" i="83"/>
  <c r="CO193" i="83" s="1"/>
  <c r="NT193" i="83"/>
  <c r="CN193" i="83" s="1"/>
  <c r="NS193" i="83"/>
  <c r="CM193" i="83" s="1"/>
  <c r="NR193" i="83"/>
  <c r="CL193" i="83" s="1"/>
  <c r="NQ193" i="83"/>
  <c r="CK193" i="83" s="1"/>
  <c r="NP193" i="83"/>
  <c r="CJ193" i="83" s="1"/>
  <c r="NO193" i="83"/>
  <c r="CI193" i="83" s="1"/>
  <c r="NN193" i="83"/>
  <c r="CH193" i="83" s="1"/>
  <c r="NM193" i="83"/>
  <c r="CG193" i="83" s="1"/>
  <c r="NL193" i="83"/>
  <c r="CF193" i="83" s="1"/>
  <c r="NK193" i="83"/>
  <c r="CE193" i="83" s="1"/>
  <c r="NJ193" i="83"/>
  <c r="CD193" i="83" s="1"/>
  <c r="NI193" i="83"/>
  <c r="CC193" i="83" s="1"/>
  <c r="NH193" i="83"/>
  <c r="CB193" i="83" s="1"/>
  <c r="NG193" i="83"/>
  <c r="CA193" i="83" s="1"/>
  <c r="NF193" i="83"/>
  <c r="BZ193" i="83" s="1"/>
  <c r="NE193" i="83"/>
  <c r="BY193" i="83" s="1"/>
  <c r="ND193" i="83"/>
  <c r="BX193" i="83" s="1"/>
  <c r="NC193" i="83"/>
  <c r="BW193" i="83" s="1"/>
  <c r="NB193" i="83"/>
  <c r="BV193" i="83" s="1"/>
  <c r="NA193" i="83"/>
  <c r="BU193" i="83" s="1"/>
  <c r="MZ193" i="83"/>
  <c r="BT193" i="83" s="1"/>
  <c r="MY193" i="83"/>
  <c r="BS193" i="83" s="1"/>
  <c r="MX193" i="83"/>
  <c r="BR193" i="83" s="1"/>
  <c r="MW193" i="83"/>
  <c r="BQ193" i="83" s="1"/>
  <c r="MV193" i="83"/>
  <c r="BP193" i="83" s="1"/>
  <c r="MU193" i="83"/>
  <c r="BO193" i="83" s="1"/>
  <c r="MT193" i="83"/>
  <c r="BN193" i="83" s="1"/>
  <c r="OG192" i="83"/>
  <c r="DA192" i="83" s="1"/>
  <c r="OF192" i="83"/>
  <c r="CZ192" i="83" s="1"/>
  <c r="OE192" i="83"/>
  <c r="CY192" i="83" s="1"/>
  <c r="OD192" i="83"/>
  <c r="CX192" i="83" s="1"/>
  <c r="OC192" i="83"/>
  <c r="CW192" i="83" s="1"/>
  <c r="OB192" i="83"/>
  <c r="CV192" i="83" s="1"/>
  <c r="OA192" i="83"/>
  <c r="CU192" i="83" s="1"/>
  <c r="NZ192" i="83"/>
  <c r="CT192" i="83" s="1"/>
  <c r="NY192" i="83"/>
  <c r="CS192" i="83" s="1"/>
  <c r="NX192" i="83"/>
  <c r="CR192" i="83" s="1"/>
  <c r="NW192" i="83"/>
  <c r="CQ192" i="83" s="1"/>
  <c r="NV192" i="83"/>
  <c r="CP192" i="83" s="1"/>
  <c r="NU192" i="83"/>
  <c r="CO192" i="83" s="1"/>
  <c r="NT192" i="83"/>
  <c r="CN192" i="83" s="1"/>
  <c r="NS192" i="83"/>
  <c r="CM192" i="83" s="1"/>
  <c r="NR192" i="83"/>
  <c r="CL192" i="83" s="1"/>
  <c r="NQ192" i="83"/>
  <c r="CK192" i="83" s="1"/>
  <c r="NP192" i="83"/>
  <c r="CJ192" i="83" s="1"/>
  <c r="NO192" i="83"/>
  <c r="CI192" i="83" s="1"/>
  <c r="NN192" i="83"/>
  <c r="CH192" i="83" s="1"/>
  <c r="NM192" i="83"/>
  <c r="CG192" i="83" s="1"/>
  <c r="NL192" i="83"/>
  <c r="CF192" i="83" s="1"/>
  <c r="NK192" i="83"/>
  <c r="CE192" i="83" s="1"/>
  <c r="NJ192" i="83"/>
  <c r="CD192" i="83" s="1"/>
  <c r="NI192" i="83"/>
  <c r="CC192" i="83" s="1"/>
  <c r="NH192" i="83"/>
  <c r="CB192" i="83" s="1"/>
  <c r="NG192" i="83"/>
  <c r="CA192" i="83" s="1"/>
  <c r="NF192" i="83"/>
  <c r="BZ192" i="83" s="1"/>
  <c r="NE192" i="83"/>
  <c r="BY192" i="83" s="1"/>
  <c r="ND192" i="83"/>
  <c r="BX192" i="83" s="1"/>
  <c r="NC192" i="83"/>
  <c r="BW192" i="83" s="1"/>
  <c r="NB192" i="83"/>
  <c r="BV192" i="83" s="1"/>
  <c r="NA192" i="83"/>
  <c r="BU192" i="83" s="1"/>
  <c r="MZ192" i="83"/>
  <c r="BT192" i="83" s="1"/>
  <c r="MY192" i="83"/>
  <c r="BS192" i="83" s="1"/>
  <c r="MX192" i="83"/>
  <c r="BR192" i="83" s="1"/>
  <c r="MW192" i="83"/>
  <c r="BQ192" i="83" s="1"/>
  <c r="MV192" i="83"/>
  <c r="BP192" i="83" s="1"/>
  <c r="MU192" i="83"/>
  <c r="BO192" i="83" s="1"/>
  <c r="MT192" i="83"/>
  <c r="BN192" i="83" s="1"/>
  <c r="OG191" i="83"/>
  <c r="DA191" i="83" s="1"/>
  <c r="OF191" i="83"/>
  <c r="CZ191" i="83" s="1"/>
  <c r="OE191" i="83"/>
  <c r="CY191" i="83" s="1"/>
  <c r="OD191" i="83"/>
  <c r="CX191" i="83" s="1"/>
  <c r="OC191" i="83"/>
  <c r="CW191" i="83" s="1"/>
  <c r="OB191" i="83"/>
  <c r="CV191" i="83" s="1"/>
  <c r="OA191" i="83"/>
  <c r="CU191" i="83" s="1"/>
  <c r="NZ191" i="83"/>
  <c r="CT191" i="83" s="1"/>
  <c r="NY191" i="83"/>
  <c r="CS191" i="83" s="1"/>
  <c r="NX191" i="83"/>
  <c r="CR191" i="83" s="1"/>
  <c r="NW191" i="83"/>
  <c r="CQ191" i="83" s="1"/>
  <c r="NV191" i="83"/>
  <c r="CP191" i="83" s="1"/>
  <c r="NU191" i="83"/>
  <c r="CO191" i="83" s="1"/>
  <c r="NT191" i="83"/>
  <c r="CN191" i="83" s="1"/>
  <c r="NS191" i="83"/>
  <c r="CM191" i="83" s="1"/>
  <c r="NR191" i="83"/>
  <c r="CL191" i="83" s="1"/>
  <c r="NQ191" i="83"/>
  <c r="CK191" i="83" s="1"/>
  <c r="NP191" i="83"/>
  <c r="CJ191" i="83" s="1"/>
  <c r="NO191" i="83"/>
  <c r="CI191" i="83" s="1"/>
  <c r="NN191" i="83"/>
  <c r="CH191" i="83" s="1"/>
  <c r="NM191" i="83"/>
  <c r="CG191" i="83" s="1"/>
  <c r="NL191" i="83"/>
  <c r="CF191" i="83" s="1"/>
  <c r="NK191" i="83"/>
  <c r="CE191" i="83" s="1"/>
  <c r="NJ191" i="83"/>
  <c r="CD191" i="83" s="1"/>
  <c r="NI191" i="83"/>
  <c r="CC191" i="83" s="1"/>
  <c r="NH191" i="83"/>
  <c r="CB191" i="83" s="1"/>
  <c r="NG191" i="83"/>
  <c r="CA191" i="83" s="1"/>
  <c r="NF191" i="83"/>
  <c r="BZ191" i="83" s="1"/>
  <c r="NE191" i="83"/>
  <c r="BY191" i="83" s="1"/>
  <c r="ND191" i="83"/>
  <c r="BX191" i="83" s="1"/>
  <c r="NC191" i="83"/>
  <c r="BW191" i="83" s="1"/>
  <c r="NB191" i="83"/>
  <c r="BV191" i="83" s="1"/>
  <c r="NA191" i="83"/>
  <c r="BU191" i="83" s="1"/>
  <c r="MZ191" i="83"/>
  <c r="BT191" i="83" s="1"/>
  <c r="MY191" i="83"/>
  <c r="BS191" i="83" s="1"/>
  <c r="MX191" i="83"/>
  <c r="BR191" i="83" s="1"/>
  <c r="MW191" i="83"/>
  <c r="BQ191" i="83" s="1"/>
  <c r="MV191" i="83"/>
  <c r="BP191" i="83" s="1"/>
  <c r="MU191" i="83"/>
  <c r="BO191" i="83" s="1"/>
  <c r="MT191" i="83"/>
  <c r="BN191" i="83" s="1"/>
  <c r="OG190" i="83"/>
  <c r="DA190" i="83" s="1"/>
  <c r="OF190" i="83"/>
  <c r="CZ190" i="83" s="1"/>
  <c r="OE190" i="83"/>
  <c r="CY190" i="83" s="1"/>
  <c r="OD190" i="83"/>
  <c r="CX190" i="83" s="1"/>
  <c r="OC190" i="83"/>
  <c r="CW190" i="83" s="1"/>
  <c r="OB190" i="83"/>
  <c r="CV190" i="83" s="1"/>
  <c r="OA190" i="83"/>
  <c r="CU190" i="83" s="1"/>
  <c r="NZ190" i="83"/>
  <c r="CT190" i="83" s="1"/>
  <c r="NY190" i="83"/>
  <c r="CS190" i="83" s="1"/>
  <c r="NX190" i="83"/>
  <c r="CR190" i="83" s="1"/>
  <c r="NW190" i="83"/>
  <c r="CQ190" i="83" s="1"/>
  <c r="NV190" i="83"/>
  <c r="CP190" i="83" s="1"/>
  <c r="NU190" i="83"/>
  <c r="CO190" i="83" s="1"/>
  <c r="NT190" i="83"/>
  <c r="CN190" i="83" s="1"/>
  <c r="NS190" i="83"/>
  <c r="CM190" i="83" s="1"/>
  <c r="NR190" i="83"/>
  <c r="CL190" i="83" s="1"/>
  <c r="NQ190" i="83"/>
  <c r="CK190" i="83" s="1"/>
  <c r="NP190" i="83"/>
  <c r="CJ190" i="83" s="1"/>
  <c r="NO190" i="83"/>
  <c r="CI190" i="83" s="1"/>
  <c r="NN190" i="83"/>
  <c r="CH190" i="83" s="1"/>
  <c r="NM190" i="83"/>
  <c r="CG190" i="83" s="1"/>
  <c r="NL190" i="83"/>
  <c r="CF190" i="83" s="1"/>
  <c r="NK190" i="83"/>
  <c r="CE190" i="83" s="1"/>
  <c r="NJ190" i="83"/>
  <c r="CD190" i="83" s="1"/>
  <c r="NI190" i="83"/>
  <c r="CC190" i="83" s="1"/>
  <c r="NH190" i="83"/>
  <c r="CB190" i="83" s="1"/>
  <c r="NG190" i="83"/>
  <c r="CA190" i="83" s="1"/>
  <c r="NF190" i="83"/>
  <c r="BZ190" i="83" s="1"/>
  <c r="NE190" i="83"/>
  <c r="BY190" i="83" s="1"/>
  <c r="ND190" i="83"/>
  <c r="BX190" i="83" s="1"/>
  <c r="NC190" i="83"/>
  <c r="BW190" i="83" s="1"/>
  <c r="NB190" i="83"/>
  <c r="BV190" i="83" s="1"/>
  <c r="NA190" i="83"/>
  <c r="BU190" i="83" s="1"/>
  <c r="MZ190" i="83"/>
  <c r="BT190" i="83" s="1"/>
  <c r="MY190" i="83"/>
  <c r="BS190" i="83" s="1"/>
  <c r="MX190" i="83"/>
  <c r="BR190" i="83" s="1"/>
  <c r="MW190" i="83"/>
  <c r="BQ190" i="83" s="1"/>
  <c r="MV190" i="83"/>
  <c r="BP190" i="83" s="1"/>
  <c r="MU190" i="83"/>
  <c r="BO190" i="83" s="1"/>
  <c r="MT190" i="83"/>
  <c r="BN190" i="83" s="1"/>
  <c r="OG189" i="83"/>
  <c r="DA189" i="83" s="1"/>
  <c r="OF189" i="83"/>
  <c r="CZ189" i="83" s="1"/>
  <c r="OE189" i="83"/>
  <c r="CY189" i="83" s="1"/>
  <c r="OD189" i="83"/>
  <c r="CX189" i="83" s="1"/>
  <c r="OC189" i="83"/>
  <c r="CW189" i="83" s="1"/>
  <c r="OB189" i="83"/>
  <c r="CV189" i="83" s="1"/>
  <c r="OA189" i="83"/>
  <c r="CU189" i="83" s="1"/>
  <c r="NZ189" i="83"/>
  <c r="CT189" i="83" s="1"/>
  <c r="NY189" i="83"/>
  <c r="CS189" i="83" s="1"/>
  <c r="NX189" i="83"/>
  <c r="CR189" i="83" s="1"/>
  <c r="NW189" i="83"/>
  <c r="CQ189" i="83" s="1"/>
  <c r="NV189" i="83"/>
  <c r="CP189" i="83" s="1"/>
  <c r="NU189" i="83"/>
  <c r="CO189" i="83" s="1"/>
  <c r="NT189" i="83"/>
  <c r="CN189" i="83" s="1"/>
  <c r="NS189" i="83"/>
  <c r="CM189" i="83" s="1"/>
  <c r="NR189" i="83"/>
  <c r="CL189" i="83" s="1"/>
  <c r="NQ189" i="83"/>
  <c r="CK189" i="83" s="1"/>
  <c r="NP189" i="83"/>
  <c r="CJ189" i="83" s="1"/>
  <c r="NO189" i="83"/>
  <c r="CI189" i="83" s="1"/>
  <c r="NN189" i="83"/>
  <c r="CH189" i="83" s="1"/>
  <c r="NM189" i="83"/>
  <c r="CG189" i="83" s="1"/>
  <c r="NL189" i="83"/>
  <c r="CF189" i="83" s="1"/>
  <c r="NK189" i="83"/>
  <c r="CE189" i="83" s="1"/>
  <c r="NJ189" i="83"/>
  <c r="CD189" i="83" s="1"/>
  <c r="NI189" i="83"/>
  <c r="CC189" i="83" s="1"/>
  <c r="NH189" i="83"/>
  <c r="CB189" i="83" s="1"/>
  <c r="NG189" i="83"/>
  <c r="CA189" i="83" s="1"/>
  <c r="NF189" i="83"/>
  <c r="BZ189" i="83" s="1"/>
  <c r="NE189" i="83"/>
  <c r="BY189" i="83" s="1"/>
  <c r="ND189" i="83"/>
  <c r="BX189" i="83" s="1"/>
  <c r="NC189" i="83"/>
  <c r="BW189" i="83" s="1"/>
  <c r="NB189" i="83"/>
  <c r="BV189" i="83" s="1"/>
  <c r="NA189" i="83"/>
  <c r="BU189" i="83" s="1"/>
  <c r="MZ189" i="83"/>
  <c r="BT189" i="83" s="1"/>
  <c r="MY189" i="83"/>
  <c r="BS189" i="83" s="1"/>
  <c r="MX189" i="83"/>
  <c r="BR189" i="83" s="1"/>
  <c r="MW189" i="83"/>
  <c r="BQ189" i="83" s="1"/>
  <c r="MV189" i="83"/>
  <c r="BP189" i="83" s="1"/>
  <c r="MU189" i="83"/>
  <c r="BO189" i="83" s="1"/>
  <c r="MT189" i="83"/>
  <c r="BN189" i="83" s="1"/>
  <c r="OG188" i="83"/>
  <c r="DA188" i="83" s="1"/>
  <c r="OF188" i="83"/>
  <c r="CZ188" i="83" s="1"/>
  <c r="OE188" i="83"/>
  <c r="CY188" i="83" s="1"/>
  <c r="OD188" i="83"/>
  <c r="CX188" i="83" s="1"/>
  <c r="OC188" i="83"/>
  <c r="CW188" i="83" s="1"/>
  <c r="OB188" i="83"/>
  <c r="CV188" i="83" s="1"/>
  <c r="OA188" i="83"/>
  <c r="CU188" i="83" s="1"/>
  <c r="NZ188" i="83"/>
  <c r="CT188" i="83" s="1"/>
  <c r="NY188" i="83"/>
  <c r="CS188" i="83" s="1"/>
  <c r="NX188" i="83"/>
  <c r="CR188" i="83" s="1"/>
  <c r="NW188" i="83"/>
  <c r="CQ188" i="83" s="1"/>
  <c r="NV188" i="83"/>
  <c r="CP188" i="83" s="1"/>
  <c r="NU188" i="83"/>
  <c r="CO188" i="83" s="1"/>
  <c r="NT188" i="83"/>
  <c r="CN188" i="83" s="1"/>
  <c r="NS188" i="83"/>
  <c r="CM188" i="83" s="1"/>
  <c r="NR188" i="83"/>
  <c r="CL188" i="83" s="1"/>
  <c r="NQ188" i="83"/>
  <c r="CK188" i="83" s="1"/>
  <c r="NP188" i="83"/>
  <c r="CJ188" i="83" s="1"/>
  <c r="NO188" i="83"/>
  <c r="CI188" i="83" s="1"/>
  <c r="NN188" i="83"/>
  <c r="CH188" i="83" s="1"/>
  <c r="NM188" i="83"/>
  <c r="CG188" i="83" s="1"/>
  <c r="NL188" i="83"/>
  <c r="CF188" i="83" s="1"/>
  <c r="NK188" i="83"/>
  <c r="CE188" i="83" s="1"/>
  <c r="NJ188" i="83"/>
  <c r="CD188" i="83" s="1"/>
  <c r="NI188" i="83"/>
  <c r="CC188" i="83" s="1"/>
  <c r="NH188" i="83"/>
  <c r="CB188" i="83" s="1"/>
  <c r="NG188" i="83"/>
  <c r="CA188" i="83" s="1"/>
  <c r="NF188" i="83"/>
  <c r="BZ188" i="83" s="1"/>
  <c r="NE188" i="83"/>
  <c r="BY188" i="83" s="1"/>
  <c r="ND188" i="83"/>
  <c r="BX188" i="83" s="1"/>
  <c r="NC188" i="83"/>
  <c r="BW188" i="83" s="1"/>
  <c r="NB188" i="83"/>
  <c r="BV188" i="83" s="1"/>
  <c r="NA188" i="83"/>
  <c r="BU188" i="83" s="1"/>
  <c r="MZ188" i="83"/>
  <c r="BT188" i="83" s="1"/>
  <c r="MY188" i="83"/>
  <c r="BS188" i="83" s="1"/>
  <c r="MX188" i="83"/>
  <c r="BR188" i="83" s="1"/>
  <c r="MW188" i="83"/>
  <c r="BQ188" i="83" s="1"/>
  <c r="MV188" i="83"/>
  <c r="BP188" i="83" s="1"/>
  <c r="MU188" i="83"/>
  <c r="BO188" i="83" s="1"/>
  <c r="MT188" i="83"/>
  <c r="BN188" i="83" s="1"/>
  <c r="OG187" i="83"/>
  <c r="DA187" i="83" s="1"/>
  <c r="OF187" i="83"/>
  <c r="CZ187" i="83" s="1"/>
  <c r="OE187" i="83"/>
  <c r="CY187" i="83" s="1"/>
  <c r="OD187" i="83"/>
  <c r="CX187" i="83" s="1"/>
  <c r="OC187" i="83"/>
  <c r="CW187" i="83" s="1"/>
  <c r="OB187" i="83"/>
  <c r="CV187" i="83" s="1"/>
  <c r="OA187" i="83"/>
  <c r="CU187" i="83" s="1"/>
  <c r="NZ187" i="83"/>
  <c r="CT187" i="83" s="1"/>
  <c r="NY187" i="83"/>
  <c r="CS187" i="83" s="1"/>
  <c r="NX187" i="83"/>
  <c r="CR187" i="83" s="1"/>
  <c r="NW187" i="83"/>
  <c r="CQ187" i="83" s="1"/>
  <c r="NV187" i="83"/>
  <c r="CP187" i="83" s="1"/>
  <c r="NU187" i="83"/>
  <c r="CO187" i="83" s="1"/>
  <c r="NT187" i="83"/>
  <c r="CN187" i="83" s="1"/>
  <c r="NS187" i="83"/>
  <c r="CM187" i="83" s="1"/>
  <c r="NR187" i="83"/>
  <c r="CL187" i="83" s="1"/>
  <c r="NQ187" i="83"/>
  <c r="CK187" i="83" s="1"/>
  <c r="NP187" i="83"/>
  <c r="CJ187" i="83" s="1"/>
  <c r="NO187" i="83"/>
  <c r="CI187" i="83" s="1"/>
  <c r="NN187" i="83"/>
  <c r="CH187" i="83" s="1"/>
  <c r="NM187" i="83"/>
  <c r="CG187" i="83" s="1"/>
  <c r="NL187" i="83"/>
  <c r="CF187" i="83" s="1"/>
  <c r="NK187" i="83"/>
  <c r="CE187" i="83" s="1"/>
  <c r="NJ187" i="83"/>
  <c r="CD187" i="83" s="1"/>
  <c r="NI187" i="83"/>
  <c r="CC187" i="83" s="1"/>
  <c r="NH187" i="83"/>
  <c r="CB187" i="83" s="1"/>
  <c r="NG187" i="83"/>
  <c r="CA187" i="83" s="1"/>
  <c r="NF187" i="83"/>
  <c r="BZ187" i="83" s="1"/>
  <c r="NE187" i="83"/>
  <c r="BY187" i="83" s="1"/>
  <c r="ND187" i="83"/>
  <c r="BX187" i="83" s="1"/>
  <c r="NC187" i="83"/>
  <c r="BW187" i="83" s="1"/>
  <c r="NB187" i="83"/>
  <c r="BV187" i="83" s="1"/>
  <c r="NA187" i="83"/>
  <c r="BU187" i="83" s="1"/>
  <c r="MZ187" i="83"/>
  <c r="BT187" i="83" s="1"/>
  <c r="MY187" i="83"/>
  <c r="BS187" i="83" s="1"/>
  <c r="MX187" i="83"/>
  <c r="BR187" i="83" s="1"/>
  <c r="MW187" i="83"/>
  <c r="BQ187" i="83" s="1"/>
  <c r="MV187" i="83"/>
  <c r="BP187" i="83" s="1"/>
  <c r="MU187" i="83"/>
  <c r="BO187" i="83" s="1"/>
  <c r="MT187" i="83"/>
  <c r="BN187" i="83" s="1"/>
  <c r="IW185" i="83"/>
  <c r="IV185" i="83"/>
  <c r="IU185" i="83"/>
  <c r="IT185" i="83"/>
  <c r="IS185" i="83"/>
  <c r="IR185" i="83"/>
  <c r="IQ185" i="83"/>
  <c r="IP185" i="83"/>
  <c r="IO185" i="83"/>
  <c r="IN185" i="83"/>
  <c r="IM185" i="83"/>
  <c r="IL185" i="83"/>
  <c r="IK185" i="83"/>
  <c r="IJ185" i="83"/>
  <c r="II185" i="83"/>
  <c r="IH185" i="83"/>
  <c r="IG185" i="83"/>
  <c r="IF185" i="83"/>
  <c r="IE185" i="83"/>
  <c r="ID185" i="83"/>
  <c r="IC185" i="83"/>
  <c r="IB185" i="83"/>
  <c r="IA185" i="83"/>
  <c r="HZ185" i="83"/>
  <c r="HY185" i="83"/>
  <c r="HX185" i="83"/>
  <c r="HW185" i="83"/>
  <c r="HV185" i="83"/>
  <c r="HU185" i="83"/>
  <c r="HT185" i="83"/>
  <c r="HS185" i="83"/>
  <c r="HR185" i="83"/>
  <c r="HQ185" i="83"/>
  <c r="HP185" i="83"/>
  <c r="HO185" i="83"/>
  <c r="HN185" i="83"/>
  <c r="HM185" i="83"/>
  <c r="HL185" i="83"/>
  <c r="OG135" i="83"/>
  <c r="DA135" i="83" s="1"/>
  <c r="OF135" i="83"/>
  <c r="CZ135" i="83" s="1"/>
  <c r="OE135" i="83"/>
  <c r="CY135" i="83" s="1"/>
  <c r="OD135" i="83"/>
  <c r="CX135" i="83" s="1"/>
  <c r="OC135" i="83"/>
  <c r="CW135" i="83" s="1"/>
  <c r="OB135" i="83"/>
  <c r="CV135" i="83" s="1"/>
  <c r="OA135" i="83"/>
  <c r="CU135" i="83" s="1"/>
  <c r="NZ135" i="83"/>
  <c r="CT135" i="83" s="1"/>
  <c r="NY135" i="83"/>
  <c r="CS135" i="83" s="1"/>
  <c r="NX135" i="83"/>
  <c r="CR135" i="83" s="1"/>
  <c r="NW135" i="83"/>
  <c r="CQ135" i="83" s="1"/>
  <c r="NV135" i="83"/>
  <c r="CP135" i="83" s="1"/>
  <c r="NU135" i="83"/>
  <c r="CO135" i="83" s="1"/>
  <c r="NT135" i="83"/>
  <c r="CN135" i="83" s="1"/>
  <c r="NS135" i="83"/>
  <c r="CM135" i="83" s="1"/>
  <c r="NR135" i="83"/>
  <c r="CL135" i="83" s="1"/>
  <c r="NQ135" i="83"/>
  <c r="CK135" i="83" s="1"/>
  <c r="NP135" i="83"/>
  <c r="CJ135" i="83" s="1"/>
  <c r="NO135" i="83"/>
  <c r="CI135" i="83" s="1"/>
  <c r="NN135" i="83"/>
  <c r="CH135" i="83" s="1"/>
  <c r="NM135" i="83"/>
  <c r="CG135" i="83" s="1"/>
  <c r="NL135" i="83"/>
  <c r="CF135" i="83" s="1"/>
  <c r="NK135" i="83"/>
  <c r="CE135" i="83" s="1"/>
  <c r="NJ135" i="83"/>
  <c r="CD135" i="83" s="1"/>
  <c r="NI135" i="83"/>
  <c r="CC135" i="83" s="1"/>
  <c r="NH135" i="83"/>
  <c r="CB135" i="83" s="1"/>
  <c r="NG135" i="83"/>
  <c r="CA135" i="83" s="1"/>
  <c r="NF135" i="83"/>
  <c r="BZ135" i="83" s="1"/>
  <c r="NE135" i="83"/>
  <c r="BY135" i="83" s="1"/>
  <c r="ND135" i="83"/>
  <c r="BX135" i="83" s="1"/>
  <c r="NC135" i="83"/>
  <c r="BW135" i="83" s="1"/>
  <c r="NB135" i="83"/>
  <c r="BV135" i="83" s="1"/>
  <c r="NA135" i="83"/>
  <c r="BU135" i="83" s="1"/>
  <c r="MZ135" i="83"/>
  <c r="BT135" i="83" s="1"/>
  <c r="MY135" i="83"/>
  <c r="BS135" i="83" s="1"/>
  <c r="MX135" i="83"/>
  <c r="BR135" i="83" s="1"/>
  <c r="MW135" i="83"/>
  <c r="BQ135" i="83" s="1"/>
  <c r="MV135" i="83"/>
  <c r="BP135" i="83" s="1"/>
  <c r="OG134" i="83"/>
  <c r="DA134" i="83" s="1"/>
  <c r="OF134" i="83"/>
  <c r="CZ134" i="83" s="1"/>
  <c r="OE134" i="83"/>
  <c r="CY134" i="83" s="1"/>
  <c r="OD134" i="83"/>
  <c r="CX134" i="83" s="1"/>
  <c r="OC134" i="83"/>
  <c r="CW134" i="83" s="1"/>
  <c r="OB134" i="83"/>
  <c r="CV134" i="83" s="1"/>
  <c r="OA134" i="83"/>
  <c r="CU134" i="83" s="1"/>
  <c r="NZ134" i="83"/>
  <c r="CT134" i="83" s="1"/>
  <c r="NY134" i="83"/>
  <c r="CS134" i="83" s="1"/>
  <c r="NX134" i="83"/>
  <c r="CR134" i="83" s="1"/>
  <c r="NW134" i="83"/>
  <c r="CQ134" i="83" s="1"/>
  <c r="NV134" i="83"/>
  <c r="CP134" i="83" s="1"/>
  <c r="NU134" i="83"/>
  <c r="CO134" i="83" s="1"/>
  <c r="NT134" i="83"/>
  <c r="CN134" i="83" s="1"/>
  <c r="NS134" i="83"/>
  <c r="CM134" i="83" s="1"/>
  <c r="NR134" i="83"/>
  <c r="CL134" i="83" s="1"/>
  <c r="NQ134" i="83"/>
  <c r="CK134" i="83" s="1"/>
  <c r="NP134" i="83"/>
  <c r="CJ134" i="83" s="1"/>
  <c r="NO134" i="83"/>
  <c r="CI134" i="83" s="1"/>
  <c r="NN134" i="83"/>
  <c r="CH134" i="83" s="1"/>
  <c r="NM134" i="83"/>
  <c r="CG134" i="83" s="1"/>
  <c r="NL134" i="83"/>
  <c r="CF134" i="83" s="1"/>
  <c r="NK134" i="83"/>
  <c r="CE134" i="83" s="1"/>
  <c r="NJ134" i="83"/>
  <c r="CD134" i="83" s="1"/>
  <c r="NI134" i="83"/>
  <c r="CC134" i="83" s="1"/>
  <c r="NH134" i="83"/>
  <c r="CB134" i="83" s="1"/>
  <c r="NG134" i="83"/>
  <c r="CA134" i="83" s="1"/>
  <c r="NF134" i="83"/>
  <c r="BZ134" i="83" s="1"/>
  <c r="NE134" i="83"/>
  <c r="BY134" i="83" s="1"/>
  <c r="ND134" i="83"/>
  <c r="BX134" i="83" s="1"/>
  <c r="NC134" i="83"/>
  <c r="BW134" i="83" s="1"/>
  <c r="NB134" i="83"/>
  <c r="BV134" i="83" s="1"/>
  <c r="NA134" i="83"/>
  <c r="BU134" i="83" s="1"/>
  <c r="MZ134" i="83"/>
  <c r="BT134" i="83" s="1"/>
  <c r="MY134" i="83"/>
  <c r="BS134" i="83" s="1"/>
  <c r="MX134" i="83"/>
  <c r="BR134" i="83" s="1"/>
  <c r="MW134" i="83"/>
  <c r="BQ134" i="83" s="1"/>
  <c r="MV134" i="83"/>
  <c r="BP134" i="83" s="1"/>
  <c r="OG133" i="83"/>
  <c r="DA133" i="83" s="1"/>
  <c r="OF133" i="83"/>
  <c r="CZ133" i="83" s="1"/>
  <c r="OE133" i="83"/>
  <c r="CY133" i="83" s="1"/>
  <c r="OD133" i="83"/>
  <c r="CX133" i="83" s="1"/>
  <c r="OC133" i="83"/>
  <c r="CW133" i="83" s="1"/>
  <c r="OB133" i="83"/>
  <c r="CV133" i="83" s="1"/>
  <c r="OA133" i="83"/>
  <c r="CU133" i="83" s="1"/>
  <c r="NZ133" i="83"/>
  <c r="CT133" i="83" s="1"/>
  <c r="NY133" i="83"/>
  <c r="CS133" i="83" s="1"/>
  <c r="NX133" i="83"/>
  <c r="CR133" i="83" s="1"/>
  <c r="NW133" i="83"/>
  <c r="CQ133" i="83" s="1"/>
  <c r="NV133" i="83"/>
  <c r="CP133" i="83" s="1"/>
  <c r="NU133" i="83"/>
  <c r="CO133" i="83" s="1"/>
  <c r="NT133" i="83"/>
  <c r="CN133" i="83" s="1"/>
  <c r="NS133" i="83"/>
  <c r="CM133" i="83" s="1"/>
  <c r="NR133" i="83"/>
  <c r="CL133" i="83" s="1"/>
  <c r="NQ133" i="83"/>
  <c r="CK133" i="83" s="1"/>
  <c r="NP133" i="83"/>
  <c r="CJ133" i="83" s="1"/>
  <c r="NO133" i="83"/>
  <c r="CI133" i="83" s="1"/>
  <c r="NN133" i="83"/>
  <c r="CH133" i="83" s="1"/>
  <c r="NM133" i="83"/>
  <c r="CG133" i="83" s="1"/>
  <c r="NL133" i="83"/>
  <c r="CF133" i="83" s="1"/>
  <c r="NK133" i="83"/>
  <c r="CE133" i="83" s="1"/>
  <c r="NJ133" i="83"/>
  <c r="CD133" i="83" s="1"/>
  <c r="NI133" i="83"/>
  <c r="CC133" i="83" s="1"/>
  <c r="NH133" i="83"/>
  <c r="CB133" i="83" s="1"/>
  <c r="NG133" i="83"/>
  <c r="CA133" i="83" s="1"/>
  <c r="NF133" i="83"/>
  <c r="BZ133" i="83" s="1"/>
  <c r="NE133" i="83"/>
  <c r="BY133" i="83" s="1"/>
  <c r="ND133" i="83"/>
  <c r="BX133" i="83" s="1"/>
  <c r="NC133" i="83"/>
  <c r="BW133" i="83" s="1"/>
  <c r="NB133" i="83"/>
  <c r="BV133" i="83" s="1"/>
  <c r="NA133" i="83"/>
  <c r="BU133" i="83" s="1"/>
  <c r="MZ133" i="83"/>
  <c r="BT133" i="83" s="1"/>
  <c r="MY133" i="83"/>
  <c r="BS133" i="83" s="1"/>
  <c r="MX133" i="83"/>
  <c r="BR133" i="83" s="1"/>
  <c r="MW133" i="83"/>
  <c r="BQ133" i="83" s="1"/>
  <c r="MV133" i="83"/>
  <c r="BP133" i="83" s="1"/>
  <c r="OG132" i="83"/>
  <c r="DA132" i="83" s="1"/>
  <c r="OF132" i="83"/>
  <c r="CZ132" i="83" s="1"/>
  <c r="OE132" i="83"/>
  <c r="CY132" i="83" s="1"/>
  <c r="OD132" i="83"/>
  <c r="CX132" i="83" s="1"/>
  <c r="OC132" i="83"/>
  <c r="CW132" i="83" s="1"/>
  <c r="OB132" i="83"/>
  <c r="CV132" i="83" s="1"/>
  <c r="OA132" i="83"/>
  <c r="CU132" i="83" s="1"/>
  <c r="NZ132" i="83"/>
  <c r="CT132" i="83" s="1"/>
  <c r="NY132" i="83"/>
  <c r="CS132" i="83" s="1"/>
  <c r="NX132" i="83"/>
  <c r="CR132" i="83" s="1"/>
  <c r="NW132" i="83"/>
  <c r="CQ132" i="83" s="1"/>
  <c r="NV132" i="83"/>
  <c r="CP132" i="83" s="1"/>
  <c r="NU132" i="83"/>
  <c r="CO132" i="83" s="1"/>
  <c r="NT132" i="83"/>
  <c r="CN132" i="83" s="1"/>
  <c r="NS132" i="83"/>
  <c r="CM132" i="83" s="1"/>
  <c r="NR132" i="83"/>
  <c r="CL132" i="83" s="1"/>
  <c r="NQ132" i="83"/>
  <c r="CK132" i="83" s="1"/>
  <c r="NP132" i="83"/>
  <c r="CJ132" i="83" s="1"/>
  <c r="NO132" i="83"/>
  <c r="CI132" i="83" s="1"/>
  <c r="NN132" i="83"/>
  <c r="CH132" i="83" s="1"/>
  <c r="NM132" i="83"/>
  <c r="CG132" i="83" s="1"/>
  <c r="NL132" i="83"/>
  <c r="CF132" i="83" s="1"/>
  <c r="NK132" i="83"/>
  <c r="CE132" i="83" s="1"/>
  <c r="NJ132" i="83"/>
  <c r="CD132" i="83" s="1"/>
  <c r="NI132" i="83"/>
  <c r="CC132" i="83" s="1"/>
  <c r="NH132" i="83"/>
  <c r="CB132" i="83" s="1"/>
  <c r="NG132" i="83"/>
  <c r="CA132" i="83" s="1"/>
  <c r="NF132" i="83"/>
  <c r="BZ132" i="83" s="1"/>
  <c r="NE132" i="83"/>
  <c r="BY132" i="83" s="1"/>
  <c r="ND132" i="83"/>
  <c r="BX132" i="83" s="1"/>
  <c r="NC132" i="83"/>
  <c r="BW132" i="83" s="1"/>
  <c r="NB132" i="83"/>
  <c r="BV132" i="83" s="1"/>
  <c r="NA132" i="83"/>
  <c r="BU132" i="83" s="1"/>
  <c r="MZ132" i="83"/>
  <c r="BT132" i="83" s="1"/>
  <c r="MY132" i="83"/>
  <c r="BS132" i="83" s="1"/>
  <c r="MX132" i="83"/>
  <c r="BR132" i="83" s="1"/>
  <c r="MW132" i="83"/>
  <c r="BQ132" i="83" s="1"/>
  <c r="MV132" i="83"/>
  <c r="BP132" i="83" s="1"/>
  <c r="OG131" i="83"/>
  <c r="DA131" i="83" s="1"/>
  <c r="OF131" i="83"/>
  <c r="CZ131" i="83" s="1"/>
  <c r="OE131" i="83"/>
  <c r="CY131" i="83" s="1"/>
  <c r="OD131" i="83"/>
  <c r="CX131" i="83" s="1"/>
  <c r="OC131" i="83"/>
  <c r="CW131" i="83" s="1"/>
  <c r="OB131" i="83"/>
  <c r="CV131" i="83" s="1"/>
  <c r="OA131" i="83"/>
  <c r="CU131" i="83" s="1"/>
  <c r="NZ131" i="83"/>
  <c r="CT131" i="83" s="1"/>
  <c r="NY131" i="83"/>
  <c r="CS131" i="83" s="1"/>
  <c r="NX131" i="83"/>
  <c r="CR131" i="83" s="1"/>
  <c r="NW131" i="83"/>
  <c r="CQ131" i="83" s="1"/>
  <c r="NV131" i="83"/>
  <c r="CP131" i="83" s="1"/>
  <c r="NU131" i="83"/>
  <c r="CO131" i="83" s="1"/>
  <c r="NT131" i="83"/>
  <c r="CN131" i="83" s="1"/>
  <c r="NS131" i="83"/>
  <c r="CM131" i="83" s="1"/>
  <c r="NR131" i="83"/>
  <c r="CL131" i="83" s="1"/>
  <c r="NQ131" i="83"/>
  <c r="CK131" i="83" s="1"/>
  <c r="NP131" i="83"/>
  <c r="CJ131" i="83" s="1"/>
  <c r="NO131" i="83"/>
  <c r="CI131" i="83" s="1"/>
  <c r="NN131" i="83"/>
  <c r="CH131" i="83" s="1"/>
  <c r="NM131" i="83"/>
  <c r="CG131" i="83" s="1"/>
  <c r="NL131" i="83"/>
  <c r="CF131" i="83" s="1"/>
  <c r="NK131" i="83"/>
  <c r="CE131" i="83" s="1"/>
  <c r="NJ131" i="83"/>
  <c r="CD131" i="83" s="1"/>
  <c r="NI131" i="83"/>
  <c r="CC131" i="83" s="1"/>
  <c r="NH131" i="83"/>
  <c r="CB131" i="83" s="1"/>
  <c r="NG131" i="83"/>
  <c r="CA131" i="83" s="1"/>
  <c r="NF131" i="83"/>
  <c r="BZ131" i="83" s="1"/>
  <c r="NE131" i="83"/>
  <c r="BY131" i="83" s="1"/>
  <c r="ND131" i="83"/>
  <c r="BX131" i="83" s="1"/>
  <c r="NC131" i="83"/>
  <c r="BW131" i="83" s="1"/>
  <c r="NB131" i="83"/>
  <c r="BV131" i="83" s="1"/>
  <c r="NA131" i="83"/>
  <c r="BU131" i="83" s="1"/>
  <c r="MZ131" i="83"/>
  <c r="BT131" i="83" s="1"/>
  <c r="MY131" i="83"/>
  <c r="BS131" i="83" s="1"/>
  <c r="MX131" i="83"/>
  <c r="BR131" i="83" s="1"/>
  <c r="MW131" i="83"/>
  <c r="BQ131" i="83" s="1"/>
  <c r="MV131" i="83"/>
  <c r="BP131" i="83" s="1"/>
  <c r="OG130" i="83"/>
  <c r="DA130" i="83" s="1"/>
  <c r="OF130" i="83"/>
  <c r="CZ130" i="83" s="1"/>
  <c r="OE130" i="83"/>
  <c r="CY130" i="83" s="1"/>
  <c r="OD130" i="83"/>
  <c r="CX130" i="83" s="1"/>
  <c r="OC130" i="83"/>
  <c r="CW130" i="83" s="1"/>
  <c r="OB130" i="83"/>
  <c r="CV130" i="83" s="1"/>
  <c r="OA130" i="83"/>
  <c r="CU130" i="83" s="1"/>
  <c r="NZ130" i="83"/>
  <c r="CT130" i="83" s="1"/>
  <c r="NY130" i="83"/>
  <c r="CS130" i="83" s="1"/>
  <c r="NX130" i="83"/>
  <c r="CR130" i="83" s="1"/>
  <c r="NW130" i="83"/>
  <c r="CQ130" i="83" s="1"/>
  <c r="NV130" i="83"/>
  <c r="CP130" i="83" s="1"/>
  <c r="NU130" i="83"/>
  <c r="CO130" i="83" s="1"/>
  <c r="NT130" i="83"/>
  <c r="CN130" i="83" s="1"/>
  <c r="NS130" i="83"/>
  <c r="CM130" i="83" s="1"/>
  <c r="NR130" i="83"/>
  <c r="CL130" i="83" s="1"/>
  <c r="NQ130" i="83"/>
  <c r="CK130" i="83" s="1"/>
  <c r="NP130" i="83"/>
  <c r="CJ130" i="83" s="1"/>
  <c r="NO130" i="83"/>
  <c r="CI130" i="83" s="1"/>
  <c r="NN130" i="83"/>
  <c r="CH130" i="83" s="1"/>
  <c r="NM130" i="83"/>
  <c r="CG130" i="83" s="1"/>
  <c r="NL130" i="83"/>
  <c r="CF130" i="83" s="1"/>
  <c r="NK130" i="83"/>
  <c r="CE130" i="83" s="1"/>
  <c r="NJ130" i="83"/>
  <c r="CD130" i="83" s="1"/>
  <c r="NI130" i="83"/>
  <c r="CC130" i="83" s="1"/>
  <c r="NH130" i="83"/>
  <c r="CB130" i="83" s="1"/>
  <c r="NG130" i="83"/>
  <c r="CA130" i="83" s="1"/>
  <c r="NF130" i="83"/>
  <c r="BZ130" i="83" s="1"/>
  <c r="NE130" i="83"/>
  <c r="BY130" i="83" s="1"/>
  <c r="ND130" i="83"/>
  <c r="BX130" i="83" s="1"/>
  <c r="NC130" i="83"/>
  <c r="BW130" i="83" s="1"/>
  <c r="NB130" i="83"/>
  <c r="BV130" i="83" s="1"/>
  <c r="NA130" i="83"/>
  <c r="BU130" i="83" s="1"/>
  <c r="MZ130" i="83"/>
  <c r="BT130" i="83" s="1"/>
  <c r="MY130" i="83"/>
  <c r="BS130" i="83" s="1"/>
  <c r="MX130" i="83"/>
  <c r="BR130" i="83" s="1"/>
  <c r="MW130" i="83"/>
  <c r="BQ130" i="83" s="1"/>
  <c r="MV130" i="83"/>
  <c r="BP130" i="83" s="1"/>
  <c r="OG129" i="83"/>
  <c r="DA129" i="83" s="1"/>
  <c r="OF129" i="83"/>
  <c r="CZ129" i="83" s="1"/>
  <c r="OE129" i="83"/>
  <c r="CY129" i="83" s="1"/>
  <c r="OD129" i="83"/>
  <c r="CX129" i="83" s="1"/>
  <c r="OC129" i="83"/>
  <c r="CW129" i="83" s="1"/>
  <c r="OB129" i="83"/>
  <c r="CV129" i="83" s="1"/>
  <c r="OA129" i="83"/>
  <c r="CU129" i="83" s="1"/>
  <c r="NZ129" i="83"/>
  <c r="CT129" i="83" s="1"/>
  <c r="NY129" i="83"/>
  <c r="CS129" i="83" s="1"/>
  <c r="NX129" i="83"/>
  <c r="CR129" i="83" s="1"/>
  <c r="NW129" i="83"/>
  <c r="CQ129" i="83" s="1"/>
  <c r="NV129" i="83"/>
  <c r="CP129" i="83" s="1"/>
  <c r="NU129" i="83"/>
  <c r="CO129" i="83" s="1"/>
  <c r="NT129" i="83"/>
  <c r="CN129" i="83" s="1"/>
  <c r="NS129" i="83"/>
  <c r="CM129" i="83" s="1"/>
  <c r="NR129" i="83"/>
  <c r="CL129" i="83" s="1"/>
  <c r="NQ129" i="83"/>
  <c r="CK129" i="83" s="1"/>
  <c r="NP129" i="83"/>
  <c r="CJ129" i="83" s="1"/>
  <c r="NO129" i="83"/>
  <c r="CI129" i="83" s="1"/>
  <c r="NN129" i="83"/>
  <c r="CH129" i="83" s="1"/>
  <c r="NM129" i="83"/>
  <c r="CG129" i="83" s="1"/>
  <c r="NL129" i="83"/>
  <c r="CF129" i="83" s="1"/>
  <c r="NK129" i="83"/>
  <c r="CE129" i="83" s="1"/>
  <c r="NJ129" i="83"/>
  <c r="CD129" i="83" s="1"/>
  <c r="NI129" i="83"/>
  <c r="CC129" i="83" s="1"/>
  <c r="NH129" i="83"/>
  <c r="CB129" i="83" s="1"/>
  <c r="NG129" i="83"/>
  <c r="CA129" i="83" s="1"/>
  <c r="NF129" i="83"/>
  <c r="BZ129" i="83" s="1"/>
  <c r="NE129" i="83"/>
  <c r="BY129" i="83" s="1"/>
  <c r="ND129" i="83"/>
  <c r="BX129" i="83" s="1"/>
  <c r="NC129" i="83"/>
  <c r="BW129" i="83" s="1"/>
  <c r="NB129" i="83"/>
  <c r="BV129" i="83" s="1"/>
  <c r="NA129" i="83"/>
  <c r="BU129" i="83" s="1"/>
  <c r="MZ129" i="83"/>
  <c r="BT129" i="83" s="1"/>
  <c r="MY129" i="83"/>
  <c r="BS129" i="83" s="1"/>
  <c r="MX129" i="83"/>
  <c r="BR129" i="83" s="1"/>
  <c r="MW129" i="83"/>
  <c r="BQ129" i="83" s="1"/>
  <c r="MV129" i="83"/>
  <c r="BP129" i="83" s="1"/>
  <c r="OG128" i="83"/>
  <c r="DA128" i="83" s="1"/>
  <c r="OF128" i="83"/>
  <c r="CZ128" i="83" s="1"/>
  <c r="OE128" i="83"/>
  <c r="CY128" i="83" s="1"/>
  <c r="OD128" i="83"/>
  <c r="CX128" i="83" s="1"/>
  <c r="OC128" i="83"/>
  <c r="CW128" i="83" s="1"/>
  <c r="OB128" i="83"/>
  <c r="CV128" i="83" s="1"/>
  <c r="OA128" i="83"/>
  <c r="CU128" i="83" s="1"/>
  <c r="NZ128" i="83"/>
  <c r="CT128" i="83" s="1"/>
  <c r="NY128" i="83"/>
  <c r="CS128" i="83" s="1"/>
  <c r="NX128" i="83"/>
  <c r="CR128" i="83" s="1"/>
  <c r="NW128" i="83"/>
  <c r="CQ128" i="83" s="1"/>
  <c r="NV128" i="83"/>
  <c r="CP128" i="83" s="1"/>
  <c r="NU128" i="83"/>
  <c r="CO128" i="83" s="1"/>
  <c r="NT128" i="83"/>
  <c r="CN128" i="83" s="1"/>
  <c r="NS128" i="83"/>
  <c r="CM128" i="83" s="1"/>
  <c r="NR128" i="83"/>
  <c r="CL128" i="83" s="1"/>
  <c r="NQ128" i="83"/>
  <c r="CK128" i="83" s="1"/>
  <c r="NP128" i="83"/>
  <c r="CJ128" i="83" s="1"/>
  <c r="NO128" i="83"/>
  <c r="CI128" i="83" s="1"/>
  <c r="NN128" i="83"/>
  <c r="CH128" i="83" s="1"/>
  <c r="NM128" i="83"/>
  <c r="CG128" i="83" s="1"/>
  <c r="NL128" i="83"/>
  <c r="CF128" i="83" s="1"/>
  <c r="NK128" i="83"/>
  <c r="CE128" i="83" s="1"/>
  <c r="NJ128" i="83"/>
  <c r="CD128" i="83" s="1"/>
  <c r="NI128" i="83"/>
  <c r="CC128" i="83" s="1"/>
  <c r="NH128" i="83"/>
  <c r="CB128" i="83" s="1"/>
  <c r="NG128" i="83"/>
  <c r="CA128" i="83" s="1"/>
  <c r="NF128" i="83"/>
  <c r="BZ128" i="83" s="1"/>
  <c r="NE128" i="83"/>
  <c r="BY128" i="83" s="1"/>
  <c r="ND128" i="83"/>
  <c r="BX128" i="83" s="1"/>
  <c r="NC128" i="83"/>
  <c r="BW128" i="83" s="1"/>
  <c r="NB128" i="83"/>
  <c r="BV128" i="83" s="1"/>
  <c r="NA128" i="83"/>
  <c r="BU128" i="83" s="1"/>
  <c r="MZ128" i="83"/>
  <c r="BT128" i="83" s="1"/>
  <c r="MY128" i="83"/>
  <c r="BS128" i="83" s="1"/>
  <c r="MX128" i="83"/>
  <c r="BR128" i="83" s="1"/>
  <c r="MW128" i="83"/>
  <c r="BQ128" i="83" s="1"/>
  <c r="MV128" i="83"/>
  <c r="BP128" i="83" s="1"/>
  <c r="OG127" i="83"/>
  <c r="DA127" i="83" s="1"/>
  <c r="OF127" i="83"/>
  <c r="CZ127" i="83" s="1"/>
  <c r="OE127" i="83"/>
  <c r="CY127" i="83" s="1"/>
  <c r="OD127" i="83"/>
  <c r="CX127" i="83" s="1"/>
  <c r="OC127" i="83"/>
  <c r="CW127" i="83" s="1"/>
  <c r="OB127" i="83"/>
  <c r="CV127" i="83" s="1"/>
  <c r="OA127" i="83"/>
  <c r="CU127" i="83" s="1"/>
  <c r="NZ127" i="83"/>
  <c r="CT127" i="83" s="1"/>
  <c r="NY127" i="83"/>
  <c r="CS127" i="83" s="1"/>
  <c r="NX127" i="83"/>
  <c r="CR127" i="83" s="1"/>
  <c r="NW127" i="83"/>
  <c r="CQ127" i="83" s="1"/>
  <c r="NV127" i="83"/>
  <c r="CP127" i="83" s="1"/>
  <c r="NU127" i="83"/>
  <c r="CO127" i="83" s="1"/>
  <c r="NT127" i="83"/>
  <c r="CN127" i="83" s="1"/>
  <c r="NS127" i="83"/>
  <c r="CM127" i="83" s="1"/>
  <c r="NR127" i="83"/>
  <c r="CL127" i="83" s="1"/>
  <c r="NQ127" i="83"/>
  <c r="CK127" i="83" s="1"/>
  <c r="NP127" i="83"/>
  <c r="CJ127" i="83" s="1"/>
  <c r="NO127" i="83"/>
  <c r="CI127" i="83" s="1"/>
  <c r="NN127" i="83"/>
  <c r="CH127" i="83" s="1"/>
  <c r="NM127" i="83"/>
  <c r="CG127" i="83" s="1"/>
  <c r="NL127" i="83"/>
  <c r="CF127" i="83" s="1"/>
  <c r="NK127" i="83"/>
  <c r="CE127" i="83" s="1"/>
  <c r="NJ127" i="83"/>
  <c r="CD127" i="83" s="1"/>
  <c r="NI127" i="83"/>
  <c r="CC127" i="83" s="1"/>
  <c r="NH127" i="83"/>
  <c r="CB127" i="83" s="1"/>
  <c r="NG127" i="83"/>
  <c r="CA127" i="83" s="1"/>
  <c r="NF127" i="83"/>
  <c r="BZ127" i="83" s="1"/>
  <c r="NE127" i="83"/>
  <c r="BY127" i="83" s="1"/>
  <c r="ND127" i="83"/>
  <c r="BX127" i="83" s="1"/>
  <c r="NC127" i="83"/>
  <c r="BW127" i="83" s="1"/>
  <c r="NB127" i="83"/>
  <c r="BV127" i="83" s="1"/>
  <c r="NA127" i="83"/>
  <c r="BU127" i="83" s="1"/>
  <c r="MZ127" i="83"/>
  <c r="BT127" i="83" s="1"/>
  <c r="MY127" i="83"/>
  <c r="BS127" i="83" s="1"/>
  <c r="MX127" i="83"/>
  <c r="BR127" i="83" s="1"/>
  <c r="MW127" i="83"/>
  <c r="BQ127" i="83" s="1"/>
  <c r="MV127" i="83"/>
  <c r="BP127" i="83" s="1"/>
  <c r="OG126" i="83"/>
  <c r="DA126" i="83" s="1"/>
  <c r="OF126" i="83"/>
  <c r="CZ126" i="83" s="1"/>
  <c r="OE126" i="83"/>
  <c r="CY126" i="83" s="1"/>
  <c r="OD126" i="83"/>
  <c r="CX126" i="83" s="1"/>
  <c r="OC126" i="83"/>
  <c r="CW126" i="83" s="1"/>
  <c r="OB126" i="83"/>
  <c r="CV126" i="83" s="1"/>
  <c r="OA126" i="83"/>
  <c r="CU126" i="83" s="1"/>
  <c r="NZ126" i="83"/>
  <c r="CT126" i="83" s="1"/>
  <c r="NY126" i="83"/>
  <c r="CS126" i="83" s="1"/>
  <c r="NX126" i="83"/>
  <c r="CR126" i="83" s="1"/>
  <c r="NW126" i="83"/>
  <c r="CQ126" i="83" s="1"/>
  <c r="NV126" i="83"/>
  <c r="CP126" i="83" s="1"/>
  <c r="NU126" i="83"/>
  <c r="CO126" i="83" s="1"/>
  <c r="NT126" i="83"/>
  <c r="CN126" i="83" s="1"/>
  <c r="NS126" i="83"/>
  <c r="CM126" i="83" s="1"/>
  <c r="NR126" i="83"/>
  <c r="CL126" i="83" s="1"/>
  <c r="NQ126" i="83"/>
  <c r="CK126" i="83" s="1"/>
  <c r="NP126" i="83"/>
  <c r="CJ126" i="83" s="1"/>
  <c r="NO126" i="83"/>
  <c r="CI126" i="83" s="1"/>
  <c r="NN126" i="83"/>
  <c r="CH126" i="83" s="1"/>
  <c r="NM126" i="83"/>
  <c r="CG126" i="83" s="1"/>
  <c r="NL126" i="83"/>
  <c r="CF126" i="83" s="1"/>
  <c r="NK126" i="83"/>
  <c r="CE126" i="83" s="1"/>
  <c r="NJ126" i="83"/>
  <c r="CD126" i="83" s="1"/>
  <c r="NI126" i="83"/>
  <c r="CC126" i="83" s="1"/>
  <c r="NH126" i="83"/>
  <c r="CB126" i="83" s="1"/>
  <c r="NG126" i="83"/>
  <c r="CA126" i="83" s="1"/>
  <c r="NF126" i="83"/>
  <c r="BZ126" i="83" s="1"/>
  <c r="NE126" i="83"/>
  <c r="BY126" i="83" s="1"/>
  <c r="ND126" i="83"/>
  <c r="BX126" i="83" s="1"/>
  <c r="NC126" i="83"/>
  <c r="BW126" i="83" s="1"/>
  <c r="NB126" i="83"/>
  <c r="BV126" i="83" s="1"/>
  <c r="NA126" i="83"/>
  <c r="BU126" i="83" s="1"/>
  <c r="MZ126" i="83"/>
  <c r="BT126" i="83" s="1"/>
  <c r="MY126" i="83"/>
  <c r="BS126" i="83" s="1"/>
  <c r="MX126" i="83"/>
  <c r="BR126" i="83" s="1"/>
  <c r="MW126" i="83"/>
  <c r="BQ126" i="83" s="1"/>
  <c r="MV126" i="83"/>
  <c r="BP126" i="83" s="1"/>
  <c r="OG125" i="83"/>
  <c r="DA125" i="83" s="1"/>
  <c r="OF125" i="83"/>
  <c r="CZ125" i="83" s="1"/>
  <c r="OE125" i="83"/>
  <c r="CY125" i="83" s="1"/>
  <c r="OD125" i="83"/>
  <c r="CX125" i="83" s="1"/>
  <c r="OC125" i="83"/>
  <c r="CW125" i="83" s="1"/>
  <c r="OB125" i="83"/>
  <c r="CV125" i="83" s="1"/>
  <c r="OA125" i="83"/>
  <c r="CU125" i="83" s="1"/>
  <c r="NZ125" i="83"/>
  <c r="CT125" i="83" s="1"/>
  <c r="NY125" i="83"/>
  <c r="CS125" i="83" s="1"/>
  <c r="NX125" i="83"/>
  <c r="CR125" i="83" s="1"/>
  <c r="NW125" i="83"/>
  <c r="CQ125" i="83" s="1"/>
  <c r="NV125" i="83"/>
  <c r="CP125" i="83" s="1"/>
  <c r="NU125" i="83"/>
  <c r="CO125" i="83" s="1"/>
  <c r="NT125" i="83"/>
  <c r="CN125" i="83" s="1"/>
  <c r="NS125" i="83"/>
  <c r="CM125" i="83" s="1"/>
  <c r="NR125" i="83"/>
  <c r="CL125" i="83" s="1"/>
  <c r="NQ125" i="83"/>
  <c r="CK125" i="83" s="1"/>
  <c r="NP125" i="83"/>
  <c r="CJ125" i="83" s="1"/>
  <c r="NO125" i="83"/>
  <c r="CI125" i="83" s="1"/>
  <c r="NN125" i="83"/>
  <c r="CH125" i="83" s="1"/>
  <c r="NM125" i="83"/>
  <c r="CG125" i="83" s="1"/>
  <c r="NL125" i="83"/>
  <c r="CF125" i="83" s="1"/>
  <c r="NK125" i="83"/>
  <c r="CE125" i="83" s="1"/>
  <c r="NJ125" i="83"/>
  <c r="CD125" i="83" s="1"/>
  <c r="NI125" i="83"/>
  <c r="CC125" i="83" s="1"/>
  <c r="NH125" i="83"/>
  <c r="CB125" i="83" s="1"/>
  <c r="NG125" i="83"/>
  <c r="CA125" i="83" s="1"/>
  <c r="NF125" i="83"/>
  <c r="BZ125" i="83" s="1"/>
  <c r="NE125" i="83"/>
  <c r="BY125" i="83" s="1"/>
  <c r="ND125" i="83"/>
  <c r="BX125" i="83" s="1"/>
  <c r="NC125" i="83"/>
  <c r="BW125" i="83" s="1"/>
  <c r="NB125" i="83"/>
  <c r="BV125" i="83" s="1"/>
  <c r="NA125" i="83"/>
  <c r="BU125" i="83" s="1"/>
  <c r="MZ125" i="83"/>
  <c r="BT125" i="83" s="1"/>
  <c r="MY125" i="83"/>
  <c r="BS125" i="83" s="1"/>
  <c r="MX125" i="83"/>
  <c r="BR125" i="83" s="1"/>
  <c r="MW125" i="83"/>
  <c r="BQ125" i="83" s="1"/>
  <c r="MV125" i="83"/>
  <c r="BP125" i="83" s="1"/>
  <c r="IW123" i="83"/>
  <c r="IV123" i="83"/>
  <c r="IU123" i="83"/>
  <c r="IT123" i="83"/>
  <c r="IS123" i="83"/>
  <c r="IR123" i="83"/>
  <c r="IQ123" i="83"/>
  <c r="IP123" i="83"/>
  <c r="IO123" i="83"/>
  <c r="IN123" i="83"/>
  <c r="IM123" i="83"/>
  <c r="IL123" i="83"/>
  <c r="IK123" i="83"/>
  <c r="IJ123" i="83"/>
  <c r="II123" i="83"/>
  <c r="IH123" i="83"/>
  <c r="IG123" i="83"/>
  <c r="IF123" i="83"/>
  <c r="IE123" i="83"/>
  <c r="ID123" i="83"/>
  <c r="IC123" i="83"/>
  <c r="IB123" i="83"/>
  <c r="IA123" i="83"/>
  <c r="HZ123" i="83"/>
  <c r="HY123" i="83"/>
  <c r="HX123" i="83"/>
  <c r="HW123" i="83"/>
  <c r="HV123" i="83"/>
  <c r="HU123" i="83"/>
  <c r="HT123" i="83"/>
  <c r="HS123" i="83"/>
  <c r="HR123" i="83"/>
  <c r="HQ123" i="83"/>
  <c r="HP123" i="83"/>
  <c r="HO123" i="83"/>
  <c r="HN123" i="83"/>
  <c r="HM123" i="83"/>
  <c r="HL123" i="83"/>
  <c r="OG71" i="83"/>
  <c r="DA71" i="83" s="1"/>
  <c r="OF71" i="83"/>
  <c r="CZ71" i="83" s="1"/>
  <c r="OE71" i="83"/>
  <c r="CY71" i="83" s="1"/>
  <c r="OD71" i="83"/>
  <c r="CX71" i="83" s="1"/>
  <c r="OC71" i="83"/>
  <c r="CW71" i="83" s="1"/>
  <c r="OB71" i="83"/>
  <c r="CV71" i="83" s="1"/>
  <c r="OA71" i="83"/>
  <c r="CU71" i="83" s="1"/>
  <c r="NZ71" i="83"/>
  <c r="CT71" i="83" s="1"/>
  <c r="NY71" i="83"/>
  <c r="CS71" i="83" s="1"/>
  <c r="NX71" i="83"/>
  <c r="CR71" i="83" s="1"/>
  <c r="NW71" i="83"/>
  <c r="CQ71" i="83" s="1"/>
  <c r="NV71" i="83"/>
  <c r="CP71" i="83" s="1"/>
  <c r="NU71" i="83"/>
  <c r="CO71" i="83" s="1"/>
  <c r="NT71" i="83"/>
  <c r="CN71" i="83" s="1"/>
  <c r="NS71" i="83"/>
  <c r="CM71" i="83" s="1"/>
  <c r="NR71" i="83"/>
  <c r="CL71" i="83" s="1"/>
  <c r="NQ71" i="83"/>
  <c r="CK71" i="83" s="1"/>
  <c r="NP71" i="83"/>
  <c r="CJ71" i="83" s="1"/>
  <c r="NO71" i="83"/>
  <c r="CI71" i="83" s="1"/>
  <c r="NN71" i="83"/>
  <c r="CH71" i="83" s="1"/>
  <c r="NM71" i="83"/>
  <c r="CG71" i="83" s="1"/>
  <c r="NL71" i="83"/>
  <c r="CF71" i="83" s="1"/>
  <c r="NK71" i="83"/>
  <c r="CE71" i="83" s="1"/>
  <c r="NJ71" i="83"/>
  <c r="CD71" i="83" s="1"/>
  <c r="NI71" i="83"/>
  <c r="CC71" i="83" s="1"/>
  <c r="NH71" i="83"/>
  <c r="CB71" i="83" s="1"/>
  <c r="NG71" i="83"/>
  <c r="CA71" i="83" s="1"/>
  <c r="NF71" i="83"/>
  <c r="BZ71" i="83" s="1"/>
  <c r="NE71" i="83"/>
  <c r="BY71" i="83" s="1"/>
  <c r="ND71" i="83"/>
  <c r="BX71" i="83" s="1"/>
  <c r="NC71" i="83"/>
  <c r="BW71" i="83" s="1"/>
  <c r="NB71" i="83"/>
  <c r="BV71" i="83" s="1"/>
  <c r="NA71" i="83"/>
  <c r="BU71" i="83" s="1"/>
  <c r="MZ71" i="83"/>
  <c r="BT71" i="83" s="1"/>
  <c r="MY71" i="83"/>
  <c r="BS71" i="83" s="1"/>
  <c r="MX71" i="83"/>
  <c r="BR71" i="83" s="1"/>
  <c r="MW71" i="83"/>
  <c r="BQ71" i="83" s="1"/>
  <c r="MV71" i="83"/>
  <c r="BP71" i="83" s="1"/>
  <c r="MU71" i="83"/>
  <c r="BO71" i="83" s="1"/>
  <c r="OG70" i="83"/>
  <c r="DA70" i="83" s="1"/>
  <c r="OF70" i="83"/>
  <c r="CZ70" i="83" s="1"/>
  <c r="OE70" i="83"/>
  <c r="CY70" i="83" s="1"/>
  <c r="OD70" i="83"/>
  <c r="CX70" i="83" s="1"/>
  <c r="OC70" i="83"/>
  <c r="CW70" i="83" s="1"/>
  <c r="OB70" i="83"/>
  <c r="CV70" i="83" s="1"/>
  <c r="OA70" i="83"/>
  <c r="CU70" i="83" s="1"/>
  <c r="NZ70" i="83"/>
  <c r="CT70" i="83" s="1"/>
  <c r="NY70" i="83"/>
  <c r="CS70" i="83" s="1"/>
  <c r="NX70" i="83"/>
  <c r="CR70" i="83" s="1"/>
  <c r="NW70" i="83"/>
  <c r="CQ70" i="83" s="1"/>
  <c r="NV70" i="83"/>
  <c r="CP70" i="83" s="1"/>
  <c r="NU70" i="83"/>
  <c r="CO70" i="83" s="1"/>
  <c r="NT70" i="83"/>
  <c r="CN70" i="83" s="1"/>
  <c r="NS70" i="83"/>
  <c r="CM70" i="83" s="1"/>
  <c r="NR70" i="83"/>
  <c r="CL70" i="83" s="1"/>
  <c r="NQ70" i="83"/>
  <c r="CK70" i="83" s="1"/>
  <c r="NP70" i="83"/>
  <c r="CJ70" i="83" s="1"/>
  <c r="NO70" i="83"/>
  <c r="CI70" i="83" s="1"/>
  <c r="NN70" i="83"/>
  <c r="CH70" i="83" s="1"/>
  <c r="NM70" i="83"/>
  <c r="CG70" i="83" s="1"/>
  <c r="NL70" i="83"/>
  <c r="CF70" i="83" s="1"/>
  <c r="NK70" i="83"/>
  <c r="CE70" i="83" s="1"/>
  <c r="NJ70" i="83"/>
  <c r="CD70" i="83" s="1"/>
  <c r="NI70" i="83"/>
  <c r="CC70" i="83" s="1"/>
  <c r="NH70" i="83"/>
  <c r="CB70" i="83" s="1"/>
  <c r="NG70" i="83"/>
  <c r="CA70" i="83" s="1"/>
  <c r="NF70" i="83"/>
  <c r="BZ70" i="83" s="1"/>
  <c r="NE70" i="83"/>
  <c r="BY70" i="83" s="1"/>
  <c r="ND70" i="83"/>
  <c r="BX70" i="83" s="1"/>
  <c r="NC70" i="83"/>
  <c r="BW70" i="83" s="1"/>
  <c r="NB70" i="83"/>
  <c r="BV70" i="83" s="1"/>
  <c r="NA70" i="83"/>
  <c r="BU70" i="83" s="1"/>
  <c r="MZ70" i="83"/>
  <c r="BT70" i="83" s="1"/>
  <c r="MY70" i="83"/>
  <c r="BS70" i="83" s="1"/>
  <c r="MX70" i="83"/>
  <c r="BR70" i="83" s="1"/>
  <c r="MW70" i="83"/>
  <c r="BQ70" i="83" s="1"/>
  <c r="MV70" i="83"/>
  <c r="BP70" i="83" s="1"/>
  <c r="MU70" i="83"/>
  <c r="BO70" i="83" s="1"/>
  <c r="OG69" i="83"/>
  <c r="DA69" i="83" s="1"/>
  <c r="OF69" i="83"/>
  <c r="CZ69" i="83" s="1"/>
  <c r="OE69" i="83"/>
  <c r="CY69" i="83" s="1"/>
  <c r="OD69" i="83"/>
  <c r="CX69" i="83" s="1"/>
  <c r="OC69" i="83"/>
  <c r="CW69" i="83" s="1"/>
  <c r="OB69" i="83"/>
  <c r="CV69" i="83" s="1"/>
  <c r="OA69" i="83"/>
  <c r="CU69" i="83" s="1"/>
  <c r="NZ69" i="83"/>
  <c r="CT69" i="83" s="1"/>
  <c r="NY69" i="83"/>
  <c r="CS69" i="83" s="1"/>
  <c r="NX69" i="83"/>
  <c r="CR69" i="83" s="1"/>
  <c r="NW69" i="83"/>
  <c r="CQ69" i="83" s="1"/>
  <c r="NV69" i="83"/>
  <c r="CP69" i="83" s="1"/>
  <c r="NU69" i="83"/>
  <c r="CO69" i="83" s="1"/>
  <c r="NT69" i="83"/>
  <c r="CN69" i="83" s="1"/>
  <c r="NS69" i="83"/>
  <c r="CM69" i="83" s="1"/>
  <c r="NR69" i="83"/>
  <c r="CL69" i="83" s="1"/>
  <c r="NQ69" i="83"/>
  <c r="CK69" i="83" s="1"/>
  <c r="NP69" i="83"/>
  <c r="CJ69" i="83" s="1"/>
  <c r="NO69" i="83"/>
  <c r="CI69" i="83" s="1"/>
  <c r="NN69" i="83"/>
  <c r="CH69" i="83" s="1"/>
  <c r="NM69" i="83"/>
  <c r="CG69" i="83" s="1"/>
  <c r="NL69" i="83"/>
  <c r="CF69" i="83" s="1"/>
  <c r="NK69" i="83"/>
  <c r="CE69" i="83" s="1"/>
  <c r="NJ69" i="83"/>
  <c r="CD69" i="83" s="1"/>
  <c r="NI69" i="83"/>
  <c r="CC69" i="83" s="1"/>
  <c r="NH69" i="83"/>
  <c r="CB69" i="83" s="1"/>
  <c r="NG69" i="83"/>
  <c r="CA69" i="83" s="1"/>
  <c r="NF69" i="83"/>
  <c r="BZ69" i="83" s="1"/>
  <c r="NE69" i="83"/>
  <c r="BY69" i="83" s="1"/>
  <c r="ND69" i="83"/>
  <c r="BX69" i="83" s="1"/>
  <c r="NC69" i="83"/>
  <c r="BW69" i="83" s="1"/>
  <c r="NB69" i="83"/>
  <c r="BV69" i="83" s="1"/>
  <c r="NA69" i="83"/>
  <c r="BU69" i="83" s="1"/>
  <c r="MZ69" i="83"/>
  <c r="BT69" i="83" s="1"/>
  <c r="MY69" i="83"/>
  <c r="BS69" i="83" s="1"/>
  <c r="MX69" i="83"/>
  <c r="BR69" i="83" s="1"/>
  <c r="MW69" i="83"/>
  <c r="BQ69" i="83" s="1"/>
  <c r="MV69" i="83"/>
  <c r="BP69" i="83" s="1"/>
  <c r="MU69" i="83"/>
  <c r="BO69" i="83" s="1"/>
  <c r="OG68" i="83"/>
  <c r="DA68" i="83" s="1"/>
  <c r="OF68" i="83"/>
  <c r="CZ68" i="83" s="1"/>
  <c r="OE68" i="83"/>
  <c r="CY68" i="83" s="1"/>
  <c r="OD68" i="83"/>
  <c r="CX68" i="83" s="1"/>
  <c r="OC68" i="83"/>
  <c r="CW68" i="83" s="1"/>
  <c r="OB68" i="83"/>
  <c r="CV68" i="83" s="1"/>
  <c r="OA68" i="83"/>
  <c r="CU68" i="83" s="1"/>
  <c r="NZ68" i="83"/>
  <c r="CT68" i="83" s="1"/>
  <c r="NY68" i="83"/>
  <c r="CS68" i="83" s="1"/>
  <c r="NX68" i="83"/>
  <c r="CR68" i="83" s="1"/>
  <c r="NW68" i="83"/>
  <c r="CQ68" i="83" s="1"/>
  <c r="NV68" i="83"/>
  <c r="CP68" i="83" s="1"/>
  <c r="NU68" i="83"/>
  <c r="CO68" i="83" s="1"/>
  <c r="NT68" i="83"/>
  <c r="CN68" i="83" s="1"/>
  <c r="NS68" i="83"/>
  <c r="CM68" i="83" s="1"/>
  <c r="NR68" i="83"/>
  <c r="CL68" i="83" s="1"/>
  <c r="NQ68" i="83"/>
  <c r="CK68" i="83" s="1"/>
  <c r="NP68" i="83"/>
  <c r="CJ68" i="83" s="1"/>
  <c r="NO68" i="83"/>
  <c r="CI68" i="83" s="1"/>
  <c r="NN68" i="83"/>
  <c r="CH68" i="83" s="1"/>
  <c r="NM68" i="83"/>
  <c r="CG68" i="83" s="1"/>
  <c r="NL68" i="83"/>
  <c r="CF68" i="83" s="1"/>
  <c r="NK68" i="83"/>
  <c r="CE68" i="83" s="1"/>
  <c r="NJ68" i="83"/>
  <c r="CD68" i="83" s="1"/>
  <c r="NI68" i="83"/>
  <c r="CC68" i="83" s="1"/>
  <c r="NH68" i="83"/>
  <c r="CB68" i="83" s="1"/>
  <c r="NG68" i="83"/>
  <c r="CA68" i="83" s="1"/>
  <c r="NF68" i="83"/>
  <c r="BZ68" i="83" s="1"/>
  <c r="NE68" i="83"/>
  <c r="BY68" i="83" s="1"/>
  <c r="ND68" i="83"/>
  <c r="BX68" i="83" s="1"/>
  <c r="NC68" i="83"/>
  <c r="BW68" i="83" s="1"/>
  <c r="NB68" i="83"/>
  <c r="BV68" i="83" s="1"/>
  <c r="NA68" i="83"/>
  <c r="BU68" i="83" s="1"/>
  <c r="MZ68" i="83"/>
  <c r="BT68" i="83" s="1"/>
  <c r="MY68" i="83"/>
  <c r="BS68" i="83" s="1"/>
  <c r="MX68" i="83"/>
  <c r="BR68" i="83" s="1"/>
  <c r="MW68" i="83"/>
  <c r="BQ68" i="83" s="1"/>
  <c r="MV68" i="83"/>
  <c r="BP68" i="83" s="1"/>
  <c r="MU68" i="83"/>
  <c r="BO68" i="83" s="1"/>
  <c r="OG67" i="83"/>
  <c r="DA67" i="83" s="1"/>
  <c r="OF67" i="83"/>
  <c r="CZ67" i="83" s="1"/>
  <c r="OE67" i="83"/>
  <c r="CY67" i="83" s="1"/>
  <c r="OD67" i="83"/>
  <c r="CX67" i="83" s="1"/>
  <c r="OC67" i="83"/>
  <c r="CW67" i="83" s="1"/>
  <c r="OB67" i="83"/>
  <c r="CV67" i="83" s="1"/>
  <c r="OA67" i="83"/>
  <c r="CU67" i="83" s="1"/>
  <c r="NZ67" i="83"/>
  <c r="CT67" i="83" s="1"/>
  <c r="NY67" i="83"/>
  <c r="CS67" i="83" s="1"/>
  <c r="NX67" i="83"/>
  <c r="CR67" i="83" s="1"/>
  <c r="NW67" i="83"/>
  <c r="CQ67" i="83" s="1"/>
  <c r="NV67" i="83"/>
  <c r="CP67" i="83" s="1"/>
  <c r="NU67" i="83"/>
  <c r="CO67" i="83" s="1"/>
  <c r="NT67" i="83"/>
  <c r="CN67" i="83" s="1"/>
  <c r="NS67" i="83"/>
  <c r="CM67" i="83" s="1"/>
  <c r="NR67" i="83"/>
  <c r="CL67" i="83" s="1"/>
  <c r="NQ67" i="83"/>
  <c r="CK67" i="83" s="1"/>
  <c r="NP67" i="83"/>
  <c r="CJ67" i="83" s="1"/>
  <c r="NO67" i="83"/>
  <c r="CI67" i="83" s="1"/>
  <c r="NN67" i="83"/>
  <c r="CH67" i="83" s="1"/>
  <c r="NM67" i="83"/>
  <c r="CG67" i="83" s="1"/>
  <c r="NL67" i="83"/>
  <c r="CF67" i="83" s="1"/>
  <c r="NK67" i="83"/>
  <c r="CE67" i="83" s="1"/>
  <c r="NJ67" i="83"/>
  <c r="CD67" i="83" s="1"/>
  <c r="NI67" i="83"/>
  <c r="CC67" i="83" s="1"/>
  <c r="NH67" i="83"/>
  <c r="CB67" i="83" s="1"/>
  <c r="NG67" i="83"/>
  <c r="CA67" i="83" s="1"/>
  <c r="NF67" i="83"/>
  <c r="BZ67" i="83" s="1"/>
  <c r="NE67" i="83"/>
  <c r="BY67" i="83" s="1"/>
  <c r="ND67" i="83"/>
  <c r="BX67" i="83" s="1"/>
  <c r="NC67" i="83"/>
  <c r="BW67" i="83" s="1"/>
  <c r="NB67" i="83"/>
  <c r="BV67" i="83" s="1"/>
  <c r="NA67" i="83"/>
  <c r="BU67" i="83" s="1"/>
  <c r="MZ67" i="83"/>
  <c r="BT67" i="83" s="1"/>
  <c r="MY67" i="83"/>
  <c r="BS67" i="83" s="1"/>
  <c r="MX67" i="83"/>
  <c r="BR67" i="83" s="1"/>
  <c r="MW67" i="83"/>
  <c r="BQ67" i="83" s="1"/>
  <c r="MV67" i="83"/>
  <c r="BP67" i="83" s="1"/>
  <c r="MU67" i="83"/>
  <c r="BO67" i="83" s="1"/>
  <c r="IW66" i="83"/>
  <c r="IV66" i="83"/>
  <c r="IU66" i="83"/>
  <c r="IT66" i="83"/>
  <c r="IS66" i="83"/>
  <c r="IR66" i="83"/>
  <c r="IQ66" i="83"/>
  <c r="IP66" i="83"/>
  <c r="IO66" i="83"/>
  <c r="IN66" i="83"/>
  <c r="IM66" i="83"/>
  <c r="IL66" i="83"/>
  <c r="IK66" i="83"/>
  <c r="IJ66" i="83"/>
  <c r="II66" i="83"/>
  <c r="IH66" i="83"/>
  <c r="IG66" i="83"/>
  <c r="IF66" i="83"/>
  <c r="IE66" i="83"/>
  <c r="ID66" i="83"/>
  <c r="IC66" i="83"/>
  <c r="IB66" i="83"/>
  <c r="IA66" i="83"/>
  <c r="HZ66" i="83"/>
  <c r="HY66" i="83"/>
  <c r="HX66" i="83"/>
  <c r="HW66" i="83"/>
  <c r="HV66" i="83"/>
  <c r="HU66" i="83"/>
  <c r="HT66" i="83"/>
  <c r="HS66" i="83"/>
  <c r="HR66" i="83"/>
  <c r="HQ66" i="83"/>
  <c r="HP66" i="83"/>
  <c r="HO66" i="83"/>
  <c r="HN66" i="83"/>
  <c r="HM66" i="83"/>
  <c r="HL66" i="83"/>
  <c r="IW65" i="83"/>
  <c r="IV65" i="83"/>
  <c r="IU65" i="83"/>
  <c r="IT65" i="83"/>
  <c r="IS65" i="83"/>
  <c r="IR65" i="83"/>
  <c r="IQ65" i="83"/>
  <c r="IP65" i="83"/>
  <c r="IO65" i="83"/>
  <c r="IN65" i="83"/>
  <c r="IM65" i="83"/>
  <c r="IL65" i="83"/>
  <c r="IK65" i="83"/>
  <c r="IJ65" i="83"/>
  <c r="II65" i="83"/>
  <c r="IH65" i="83"/>
  <c r="IG65" i="83"/>
  <c r="IF65" i="83"/>
  <c r="IE65" i="83"/>
  <c r="ID65" i="83"/>
  <c r="IC65" i="83"/>
  <c r="IB65" i="83"/>
  <c r="IA65" i="83"/>
  <c r="HZ65" i="83"/>
  <c r="HY65" i="83"/>
  <c r="HX65" i="83"/>
  <c r="HW65" i="83"/>
  <c r="HV65" i="83"/>
  <c r="HU65" i="83"/>
  <c r="HT65" i="83"/>
  <c r="HS65" i="83"/>
  <c r="HR65" i="83"/>
  <c r="HQ65" i="83"/>
  <c r="HP65" i="83"/>
  <c r="HO65" i="83"/>
  <c r="HN65" i="83"/>
  <c r="HM65" i="83"/>
  <c r="HL65" i="83"/>
  <c r="HK65" i="83"/>
  <c r="HJ65" i="83"/>
  <c r="OG21" i="83"/>
  <c r="DA21" i="83" s="1"/>
  <c r="OF21" i="83"/>
  <c r="CZ21" i="83" s="1"/>
  <c r="OE21" i="83"/>
  <c r="CY21" i="83" s="1"/>
  <c r="OD21" i="83"/>
  <c r="CX21" i="83" s="1"/>
  <c r="OC21" i="83"/>
  <c r="CW21" i="83" s="1"/>
  <c r="OB21" i="83"/>
  <c r="CV21" i="83" s="1"/>
  <c r="OA21" i="83"/>
  <c r="CU21" i="83" s="1"/>
  <c r="NZ21" i="83"/>
  <c r="CT21" i="83" s="1"/>
  <c r="NY21" i="83"/>
  <c r="CS21" i="83" s="1"/>
  <c r="NX21" i="83"/>
  <c r="CR21" i="83" s="1"/>
  <c r="NW21" i="83"/>
  <c r="CQ21" i="83" s="1"/>
  <c r="NV21" i="83"/>
  <c r="CP21" i="83" s="1"/>
  <c r="NU21" i="83"/>
  <c r="CO21" i="83" s="1"/>
  <c r="NT21" i="83"/>
  <c r="CN21" i="83" s="1"/>
  <c r="NS21" i="83"/>
  <c r="CM21" i="83" s="1"/>
  <c r="NR21" i="83"/>
  <c r="CL21" i="83" s="1"/>
  <c r="NQ21" i="83"/>
  <c r="CK21" i="83" s="1"/>
  <c r="NP21" i="83"/>
  <c r="CJ21" i="83" s="1"/>
  <c r="NO21" i="83"/>
  <c r="CI21" i="83" s="1"/>
  <c r="NN21" i="83"/>
  <c r="CH21" i="83" s="1"/>
  <c r="NM21" i="83"/>
  <c r="CG21" i="83" s="1"/>
  <c r="NL21" i="83"/>
  <c r="CF21" i="83" s="1"/>
  <c r="NK21" i="83"/>
  <c r="CE21" i="83" s="1"/>
  <c r="NJ21" i="83"/>
  <c r="CD21" i="83" s="1"/>
  <c r="NI21" i="83"/>
  <c r="CC21" i="83" s="1"/>
  <c r="NH21" i="83"/>
  <c r="CB21" i="83" s="1"/>
  <c r="NG21" i="83"/>
  <c r="CA21" i="83" s="1"/>
  <c r="NF21" i="83"/>
  <c r="BZ21" i="83" s="1"/>
  <c r="NE21" i="83"/>
  <c r="BY21" i="83" s="1"/>
  <c r="ND21" i="83"/>
  <c r="BX21" i="83" s="1"/>
  <c r="NC21" i="83"/>
  <c r="BW21" i="83" s="1"/>
  <c r="NB21" i="83"/>
  <c r="BV21" i="83" s="1"/>
  <c r="NA21" i="83"/>
  <c r="BU21" i="83" s="1"/>
  <c r="MZ21" i="83"/>
  <c r="BT21" i="83" s="1"/>
  <c r="MY21" i="83"/>
  <c r="BS21" i="83" s="1"/>
  <c r="MX21" i="83"/>
  <c r="BR21" i="83" s="1"/>
  <c r="MW21" i="83"/>
  <c r="BQ21" i="83" s="1"/>
  <c r="MV21" i="83"/>
  <c r="BP21" i="83" s="1"/>
  <c r="OG20" i="83"/>
  <c r="DA20" i="83" s="1"/>
  <c r="OF20" i="83"/>
  <c r="CZ20" i="83" s="1"/>
  <c r="OE20" i="83"/>
  <c r="CY20" i="83" s="1"/>
  <c r="OD20" i="83"/>
  <c r="CX20" i="83" s="1"/>
  <c r="OC20" i="83"/>
  <c r="CW20" i="83" s="1"/>
  <c r="OB20" i="83"/>
  <c r="CV20" i="83" s="1"/>
  <c r="OA20" i="83"/>
  <c r="CU20" i="83" s="1"/>
  <c r="NZ20" i="83"/>
  <c r="CT20" i="83" s="1"/>
  <c r="NY20" i="83"/>
  <c r="CS20" i="83" s="1"/>
  <c r="NX20" i="83"/>
  <c r="CR20" i="83" s="1"/>
  <c r="NW20" i="83"/>
  <c r="CQ20" i="83" s="1"/>
  <c r="NV20" i="83"/>
  <c r="CP20" i="83" s="1"/>
  <c r="NU20" i="83"/>
  <c r="CO20" i="83" s="1"/>
  <c r="NT20" i="83"/>
  <c r="CN20" i="83" s="1"/>
  <c r="NS20" i="83"/>
  <c r="CM20" i="83" s="1"/>
  <c r="NR20" i="83"/>
  <c r="CL20" i="83" s="1"/>
  <c r="NQ20" i="83"/>
  <c r="CK20" i="83" s="1"/>
  <c r="NP20" i="83"/>
  <c r="CJ20" i="83" s="1"/>
  <c r="NO20" i="83"/>
  <c r="CI20" i="83" s="1"/>
  <c r="NN20" i="83"/>
  <c r="CH20" i="83" s="1"/>
  <c r="NM20" i="83"/>
  <c r="CG20" i="83" s="1"/>
  <c r="NL20" i="83"/>
  <c r="CF20" i="83" s="1"/>
  <c r="NK20" i="83"/>
  <c r="CE20" i="83" s="1"/>
  <c r="NJ20" i="83"/>
  <c r="CD20" i="83" s="1"/>
  <c r="NI20" i="83"/>
  <c r="CC20" i="83" s="1"/>
  <c r="NH20" i="83"/>
  <c r="CB20" i="83" s="1"/>
  <c r="NG20" i="83"/>
  <c r="CA20" i="83" s="1"/>
  <c r="NF20" i="83"/>
  <c r="BZ20" i="83" s="1"/>
  <c r="NE20" i="83"/>
  <c r="BY20" i="83" s="1"/>
  <c r="ND20" i="83"/>
  <c r="BX20" i="83" s="1"/>
  <c r="NC20" i="83"/>
  <c r="BW20" i="83" s="1"/>
  <c r="NB20" i="83"/>
  <c r="BV20" i="83" s="1"/>
  <c r="NA20" i="83"/>
  <c r="BU20" i="83" s="1"/>
  <c r="MZ20" i="83"/>
  <c r="BT20" i="83" s="1"/>
  <c r="MY20" i="83"/>
  <c r="BS20" i="83" s="1"/>
  <c r="MX20" i="83"/>
  <c r="BR20" i="83" s="1"/>
  <c r="MW20" i="83"/>
  <c r="BQ20" i="83" s="1"/>
  <c r="MV20" i="83"/>
  <c r="BP20" i="83" s="1"/>
  <c r="OG19" i="83"/>
  <c r="DA19" i="83" s="1"/>
  <c r="OF19" i="83"/>
  <c r="CZ19" i="83" s="1"/>
  <c r="OE19" i="83"/>
  <c r="CY19" i="83" s="1"/>
  <c r="OD19" i="83"/>
  <c r="CX19" i="83" s="1"/>
  <c r="OC19" i="83"/>
  <c r="CW19" i="83" s="1"/>
  <c r="OB19" i="83"/>
  <c r="CV19" i="83" s="1"/>
  <c r="OA19" i="83"/>
  <c r="CU19" i="83" s="1"/>
  <c r="NZ19" i="83"/>
  <c r="CT19" i="83" s="1"/>
  <c r="NY19" i="83"/>
  <c r="CS19" i="83" s="1"/>
  <c r="NX19" i="83"/>
  <c r="CR19" i="83" s="1"/>
  <c r="NW19" i="83"/>
  <c r="CQ19" i="83" s="1"/>
  <c r="NV19" i="83"/>
  <c r="CP19" i="83" s="1"/>
  <c r="NU19" i="83"/>
  <c r="CO19" i="83" s="1"/>
  <c r="NT19" i="83"/>
  <c r="CN19" i="83" s="1"/>
  <c r="NS19" i="83"/>
  <c r="CM19" i="83" s="1"/>
  <c r="NR19" i="83"/>
  <c r="CL19" i="83" s="1"/>
  <c r="NQ19" i="83"/>
  <c r="CK19" i="83" s="1"/>
  <c r="NP19" i="83"/>
  <c r="CJ19" i="83" s="1"/>
  <c r="NO19" i="83"/>
  <c r="CI19" i="83" s="1"/>
  <c r="NN19" i="83"/>
  <c r="CH19" i="83" s="1"/>
  <c r="NM19" i="83"/>
  <c r="CG19" i="83" s="1"/>
  <c r="NL19" i="83"/>
  <c r="CF19" i="83" s="1"/>
  <c r="NK19" i="83"/>
  <c r="CE19" i="83" s="1"/>
  <c r="NJ19" i="83"/>
  <c r="CD19" i="83" s="1"/>
  <c r="NI19" i="83"/>
  <c r="CC19" i="83" s="1"/>
  <c r="NH19" i="83"/>
  <c r="CB19" i="83" s="1"/>
  <c r="NG19" i="83"/>
  <c r="CA19" i="83" s="1"/>
  <c r="NF19" i="83"/>
  <c r="BZ19" i="83" s="1"/>
  <c r="NE19" i="83"/>
  <c r="BY19" i="83" s="1"/>
  <c r="ND19" i="83"/>
  <c r="BX19" i="83" s="1"/>
  <c r="NC19" i="83"/>
  <c r="BW19" i="83" s="1"/>
  <c r="NB19" i="83"/>
  <c r="BV19" i="83" s="1"/>
  <c r="NA19" i="83"/>
  <c r="BU19" i="83" s="1"/>
  <c r="MZ19" i="83"/>
  <c r="BT19" i="83" s="1"/>
  <c r="MY19" i="83"/>
  <c r="BS19" i="83" s="1"/>
  <c r="MX19" i="83"/>
  <c r="BR19" i="83" s="1"/>
  <c r="MW19" i="83"/>
  <c r="BQ19" i="83" s="1"/>
  <c r="MV19" i="83"/>
  <c r="BP19" i="83" s="1"/>
  <c r="OG18" i="83"/>
  <c r="DA18" i="83" s="1"/>
  <c r="OF18" i="83"/>
  <c r="CZ18" i="83" s="1"/>
  <c r="OE18" i="83"/>
  <c r="CY18" i="83" s="1"/>
  <c r="OD18" i="83"/>
  <c r="CX18" i="83" s="1"/>
  <c r="OC18" i="83"/>
  <c r="CW18" i="83" s="1"/>
  <c r="OB18" i="83"/>
  <c r="CV18" i="83" s="1"/>
  <c r="OA18" i="83"/>
  <c r="CU18" i="83" s="1"/>
  <c r="NZ18" i="83"/>
  <c r="CT18" i="83" s="1"/>
  <c r="NY18" i="83"/>
  <c r="CS18" i="83" s="1"/>
  <c r="NX18" i="83"/>
  <c r="CR18" i="83" s="1"/>
  <c r="NW18" i="83"/>
  <c r="CQ18" i="83" s="1"/>
  <c r="NV18" i="83"/>
  <c r="CP18" i="83" s="1"/>
  <c r="NU18" i="83"/>
  <c r="CO18" i="83" s="1"/>
  <c r="NT18" i="83"/>
  <c r="CN18" i="83" s="1"/>
  <c r="NS18" i="83"/>
  <c r="CM18" i="83" s="1"/>
  <c r="NR18" i="83"/>
  <c r="CL18" i="83" s="1"/>
  <c r="NQ18" i="83"/>
  <c r="CK18" i="83" s="1"/>
  <c r="NP18" i="83"/>
  <c r="CJ18" i="83" s="1"/>
  <c r="NO18" i="83"/>
  <c r="CI18" i="83" s="1"/>
  <c r="NN18" i="83"/>
  <c r="CH18" i="83" s="1"/>
  <c r="NM18" i="83"/>
  <c r="CG18" i="83" s="1"/>
  <c r="NL18" i="83"/>
  <c r="CF18" i="83" s="1"/>
  <c r="NK18" i="83"/>
  <c r="CE18" i="83" s="1"/>
  <c r="NJ18" i="83"/>
  <c r="CD18" i="83" s="1"/>
  <c r="NI18" i="83"/>
  <c r="CC18" i="83" s="1"/>
  <c r="NH18" i="83"/>
  <c r="CB18" i="83" s="1"/>
  <c r="NG18" i="83"/>
  <c r="CA18" i="83" s="1"/>
  <c r="NF18" i="83"/>
  <c r="BZ18" i="83" s="1"/>
  <c r="NE18" i="83"/>
  <c r="BY18" i="83" s="1"/>
  <c r="ND18" i="83"/>
  <c r="BX18" i="83" s="1"/>
  <c r="NC18" i="83"/>
  <c r="BW18" i="83" s="1"/>
  <c r="NB18" i="83"/>
  <c r="BV18" i="83" s="1"/>
  <c r="NA18" i="83"/>
  <c r="BU18" i="83" s="1"/>
  <c r="MZ18" i="83"/>
  <c r="BT18" i="83" s="1"/>
  <c r="MY18" i="83"/>
  <c r="BS18" i="83" s="1"/>
  <c r="MX18" i="83"/>
  <c r="BR18" i="83" s="1"/>
  <c r="MW18" i="83"/>
  <c r="BQ18" i="83" s="1"/>
  <c r="MV18" i="83"/>
  <c r="BP18" i="83" s="1"/>
  <c r="OG17" i="83"/>
  <c r="DA17" i="83" s="1"/>
  <c r="OF17" i="83"/>
  <c r="CZ17" i="83" s="1"/>
  <c r="OE17" i="83"/>
  <c r="CY17" i="83" s="1"/>
  <c r="OD17" i="83"/>
  <c r="CX17" i="83" s="1"/>
  <c r="OC17" i="83"/>
  <c r="CW17" i="83" s="1"/>
  <c r="OB17" i="83"/>
  <c r="CV17" i="83" s="1"/>
  <c r="OA17" i="83"/>
  <c r="CU17" i="83" s="1"/>
  <c r="NZ17" i="83"/>
  <c r="CT17" i="83" s="1"/>
  <c r="NY17" i="83"/>
  <c r="CS17" i="83" s="1"/>
  <c r="NX17" i="83"/>
  <c r="CR17" i="83" s="1"/>
  <c r="NW17" i="83"/>
  <c r="CQ17" i="83" s="1"/>
  <c r="NV17" i="83"/>
  <c r="CP17" i="83" s="1"/>
  <c r="NU17" i="83"/>
  <c r="CO17" i="83" s="1"/>
  <c r="NT17" i="83"/>
  <c r="CN17" i="83" s="1"/>
  <c r="NS17" i="83"/>
  <c r="CM17" i="83" s="1"/>
  <c r="NR17" i="83"/>
  <c r="CL17" i="83" s="1"/>
  <c r="NQ17" i="83"/>
  <c r="CK17" i="83" s="1"/>
  <c r="NP17" i="83"/>
  <c r="CJ17" i="83" s="1"/>
  <c r="NO17" i="83"/>
  <c r="CI17" i="83" s="1"/>
  <c r="NN17" i="83"/>
  <c r="CH17" i="83" s="1"/>
  <c r="NM17" i="83"/>
  <c r="CG17" i="83" s="1"/>
  <c r="NL17" i="83"/>
  <c r="CF17" i="83" s="1"/>
  <c r="NK17" i="83"/>
  <c r="CE17" i="83" s="1"/>
  <c r="NJ17" i="83"/>
  <c r="CD17" i="83" s="1"/>
  <c r="NI17" i="83"/>
  <c r="CC17" i="83" s="1"/>
  <c r="NH17" i="83"/>
  <c r="CB17" i="83" s="1"/>
  <c r="NG17" i="83"/>
  <c r="CA17" i="83" s="1"/>
  <c r="NF17" i="83"/>
  <c r="BZ17" i="83" s="1"/>
  <c r="NE17" i="83"/>
  <c r="BY17" i="83" s="1"/>
  <c r="ND17" i="83"/>
  <c r="BX17" i="83" s="1"/>
  <c r="NC17" i="83"/>
  <c r="BW17" i="83" s="1"/>
  <c r="NB17" i="83"/>
  <c r="BV17" i="83" s="1"/>
  <c r="NA17" i="83"/>
  <c r="BU17" i="83" s="1"/>
  <c r="MZ17" i="83"/>
  <c r="BT17" i="83" s="1"/>
  <c r="MY17" i="83"/>
  <c r="BS17" i="83" s="1"/>
  <c r="MX17" i="83"/>
  <c r="BR17" i="83" s="1"/>
  <c r="MW17" i="83"/>
  <c r="BQ17" i="83" s="1"/>
  <c r="MV17" i="83"/>
  <c r="BP17" i="83" s="1"/>
  <c r="IW15" i="83"/>
  <c r="IV15" i="83"/>
  <c r="IU15" i="83"/>
  <c r="IT15" i="83"/>
  <c r="IS15" i="83"/>
  <c r="IR15" i="83"/>
  <c r="IQ15" i="83"/>
  <c r="IP15" i="83"/>
  <c r="IO15" i="83"/>
  <c r="IN15" i="83"/>
  <c r="IM15" i="83"/>
  <c r="IL15" i="83"/>
  <c r="IK15" i="83"/>
  <c r="IJ15" i="83"/>
  <c r="II15" i="83"/>
  <c r="IH15" i="83"/>
  <c r="IG15" i="83"/>
  <c r="IF15" i="83"/>
  <c r="IE15" i="83"/>
  <c r="ID15" i="83"/>
  <c r="IC15" i="83"/>
  <c r="IB15" i="83"/>
  <c r="IA15" i="83"/>
  <c r="HZ15" i="83"/>
  <c r="HY15" i="83"/>
  <c r="HX15" i="83"/>
  <c r="HW15" i="83"/>
  <c r="HV15" i="83"/>
  <c r="HU15" i="83"/>
  <c r="HT15" i="83"/>
  <c r="HS15" i="83"/>
  <c r="HR15" i="83"/>
  <c r="HQ15" i="83"/>
  <c r="HP15" i="83"/>
  <c r="HO15" i="83"/>
  <c r="HN15" i="83"/>
  <c r="HM15" i="83"/>
  <c r="HL15" i="83"/>
  <c r="HK291" i="83"/>
  <c r="HJ291" i="83" l="1"/>
  <c r="MT67" i="83"/>
  <c r="BN67" i="83" s="1"/>
  <c r="MT68" i="83"/>
  <c r="BN68" i="83" s="1"/>
  <c r="MT69" i="83"/>
  <c r="BN69" i="83" s="1"/>
  <c r="MT70" i="83"/>
  <c r="BN70" i="83" s="1"/>
  <c r="MT17" i="83"/>
  <c r="BN17" i="83" s="1"/>
  <c r="MT20" i="83"/>
  <c r="BN20" i="83" s="1"/>
  <c r="MT125" i="83"/>
  <c r="BN125" i="83" s="1"/>
  <c r="MT127" i="83"/>
  <c r="BN127" i="83" s="1"/>
  <c r="MT128" i="83"/>
  <c r="BN128" i="83" s="1"/>
  <c r="MT129" i="83"/>
  <c r="BN129" i="83" s="1"/>
  <c r="MT130" i="83"/>
  <c r="BN130" i="83" s="1"/>
  <c r="MT131" i="83"/>
  <c r="BN131" i="83" s="1"/>
  <c r="MT132" i="83"/>
  <c r="BN132" i="83" s="1"/>
  <c r="MT133" i="83"/>
  <c r="BN133" i="83" s="1"/>
  <c r="MT134" i="83"/>
  <c r="BN134" i="83" s="1"/>
  <c r="MT135" i="83"/>
  <c r="BN135" i="83" s="1"/>
  <c r="MT238" i="83"/>
  <c r="BN238" i="83" s="1"/>
  <c r="MT239" i="83"/>
  <c r="BN239" i="83" s="1"/>
  <c r="MT240" i="83"/>
  <c r="BN240" i="83" s="1"/>
  <c r="MT241" i="83"/>
  <c r="BN241" i="83" s="1"/>
  <c r="MT18" i="83"/>
  <c r="BN18" i="83" s="1"/>
  <c r="MT19" i="83"/>
  <c r="BN19" i="83" s="1"/>
  <c r="MT21" i="83"/>
  <c r="BN21" i="83" s="1"/>
  <c r="MT126" i="83"/>
  <c r="BN126" i="83" s="1"/>
  <c r="MU17" i="83"/>
  <c r="BO17" i="83" s="1"/>
  <c r="MU18" i="83"/>
  <c r="BO18" i="83" s="1"/>
  <c r="MU19" i="83"/>
  <c r="BO19" i="83" s="1"/>
  <c r="MU20" i="83"/>
  <c r="BO20" i="83" s="1"/>
  <c r="MU21" i="83"/>
  <c r="BO21" i="83" s="1"/>
  <c r="MU125" i="83"/>
  <c r="BO125" i="83" s="1"/>
  <c r="MU126" i="83"/>
  <c r="BO126" i="83" s="1"/>
  <c r="MU127" i="83"/>
  <c r="BO127" i="83" s="1"/>
  <c r="MU128" i="83"/>
  <c r="BO128" i="83" s="1"/>
  <c r="MU129" i="83"/>
  <c r="BO129" i="83" s="1"/>
  <c r="MU130" i="83"/>
  <c r="BO130" i="83" s="1"/>
  <c r="MU131" i="83"/>
  <c r="BO131" i="83" s="1"/>
  <c r="MU132" i="83"/>
  <c r="BO132" i="83" s="1"/>
  <c r="MU133" i="83"/>
  <c r="BO133" i="83" s="1"/>
  <c r="MU134" i="83"/>
  <c r="BO134" i="83" s="1"/>
  <c r="MU135" i="83"/>
  <c r="BO135" i="83" s="1"/>
  <c r="MU238" i="83"/>
  <c r="BO238" i="83" s="1"/>
  <c r="MU239" i="83"/>
  <c r="BO239" i="83" s="1"/>
  <c r="MU240" i="83"/>
  <c r="BO240" i="83" s="1"/>
  <c r="MU241" i="83"/>
  <c r="BO241" i="83" s="1"/>
  <c r="HK15" i="83"/>
  <c r="HK66" i="83"/>
  <c r="HK123" i="83"/>
  <c r="HK185" i="83"/>
  <c r="HK236" i="83"/>
  <c r="BO65" i="83"/>
  <c r="BO15" i="83"/>
  <c r="BO291" i="83"/>
  <c r="BN291" i="83" l="1"/>
  <c r="HJ185" i="83"/>
  <c r="BN15" i="83"/>
  <c r="HJ123" i="83"/>
  <c r="BN65" i="83"/>
  <c r="HJ66" i="83"/>
  <c r="HJ236" i="83"/>
  <c r="HJ15" i="83"/>
  <c r="G311" i="83" l="1"/>
  <c r="G310" i="83"/>
  <c r="G309" i="83"/>
  <c r="G308" i="83"/>
  <c r="G307" i="83"/>
  <c r="EX297" i="83"/>
  <c r="EY296" i="83"/>
  <c r="EX296" i="83"/>
  <c r="EY295" i="83"/>
  <c r="EX295" i="83"/>
  <c r="EY294" i="83"/>
  <c r="EX294" i="83"/>
  <c r="EY293" i="83"/>
  <c r="EX293" i="83"/>
  <c r="G252" i="83"/>
  <c r="G251" i="83"/>
  <c r="G250" i="83"/>
  <c r="G249" i="83"/>
  <c r="EX241" i="83"/>
  <c r="EY240" i="83"/>
  <c r="EX240" i="83"/>
  <c r="EY239" i="83"/>
  <c r="EX239" i="83"/>
  <c r="EY238" i="83"/>
  <c r="EX238" i="83"/>
  <c r="V234" i="83"/>
  <c r="U234" i="83"/>
  <c r="T234" i="83"/>
  <c r="S234" i="83"/>
  <c r="R234" i="83"/>
  <c r="Q234" i="83"/>
  <c r="P234" i="83"/>
  <c r="O234" i="83"/>
  <c r="N234" i="83"/>
  <c r="M234" i="83"/>
  <c r="L234" i="83"/>
  <c r="K234" i="83"/>
  <c r="J234" i="83"/>
  <c r="I234" i="83"/>
  <c r="H234" i="83"/>
  <c r="G234" i="83"/>
  <c r="G208" i="83"/>
  <c r="G207" i="83"/>
  <c r="G206" i="83"/>
  <c r="G205" i="83"/>
  <c r="G204" i="83"/>
  <c r="G203" i="83"/>
  <c r="G202" i="83"/>
  <c r="EX193" i="83"/>
  <c r="EY192" i="83"/>
  <c r="EX192" i="83"/>
  <c r="EY191" i="83"/>
  <c r="EX191" i="83"/>
  <c r="EY190" i="83"/>
  <c r="EX190" i="83"/>
  <c r="EY189" i="83"/>
  <c r="EX189" i="83"/>
  <c r="EY188" i="83"/>
  <c r="EX188" i="83"/>
  <c r="EY187" i="83"/>
  <c r="EX187" i="83"/>
  <c r="G151" i="83"/>
  <c r="G150" i="83"/>
  <c r="G149" i="83"/>
  <c r="G148" i="83"/>
  <c r="G147" i="83"/>
  <c r="G146" i="83"/>
  <c r="G145" i="83"/>
  <c r="G144" i="83"/>
  <c r="G143" i="83"/>
  <c r="G142" i="83"/>
  <c r="G141" i="83"/>
  <c r="EX135" i="83"/>
  <c r="EY134" i="83"/>
  <c r="EX134" i="83"/>
  <c r="EY133" i="83"/>
  <c r="EX133" i="83"/>
  <c r="EY132" i="83"/>
  <c r="EX132" i="83"/>
  <c r="EY131" i="83"/>
  <c r="EX131" i="83"/>
  <c r="EY130" i="83"/>
  <c r="EX130" i="83"/>
  <c r="EY129" i="83"/>
  <c r="EX129" i="83"/>
  <c r="EY128" i="83"/>
  <c r="EX128" i="83"/>
  <c r="EY127" i="83"/>
  <c r="EX127" i="83"/>
  <c r="EY126" i="83"/>
  <c r="EX126" i="83"/>
  <c r="EY125" i="83"/>
  <c r="EX125" i="83"/>
  <c r="G84" i="83"/>
  <c r="G83" i="83"/>
  <c r="G82" i="83"/>
  <c r="G81" i="83"/>
  <c r="G80" i="83"/>
  <c r="EX71" i="83"/>
  <c r="EY70" i="83"/>
  <c r="EX70" i="83"/>
  <c r="EY69" i="83"/>
  <c r="EX69" i="83"/>
  <c r="EY68" i="83"/>
  <c r="EX68" i="83"/>
  <c r="EY67" i="83"/>
  <c r="EX67" i="83"/>
  <c r="HI65" i="83"/>
  <c r="HH65" i="83"/>
  <c r="HG65" i="83"/>
  <c r="HF65" i="83"/>
  <c r="HE65" i="83"/>
  <c r="HD65" i="83"/>
  <c r="HC65" i="83"/>
  <c r="HB65" i="83"/>
  <c r="HA65" i="83"/>
  <c r="GZ65" i="83"/>
  <c r="GY65" i="83"/>
  <c r="GX65" i="83"/>
  <c r="GW65" i="83"/>
  <c r="GV65" i="83"/>
  <c r="GU65" i="83"/>
  <c r="GT65" i="83"/>
  <c r="GS65" i="83"/>
  <c r="GR65" i="83"/>
  <c r="GQ65" i="83"/>
  <c r="GP65" i="83"/>
  <c r="GO65" i="83"/>
  <c r="GN65" i="83"/>
  <c r="GM65" i="83"/>
  <c r="GL65" i="83"/>
  <c r="GK65" i="83"/>
  <c r="GJ65" i="83"/>
  <c r="GI65" i="83"/>
  <c r="GH65" i="83"/>
  <c r="GG65" i="83"/>
  <c r="GF65" i="83"/>
  <c r="GE65" i="83"/>
  <c r="GD65" i="83"/>
  <c r="GC65" i="83"/>
  <c r="GB65" i="83"/>
  <c r="GA65" i="83"/>
  <c r="FZ65" i="83"/>
  <c r="FY65" i="83"/>
  <c r="FX65" i="83"/>
  <c r="FW65" i="83"/>
  <c r="FV65" i="83"/>
  <c r="FU65" i="83"/>
  <c r="FT65" i="83"/>
  <c r="FS65" i="83"/>
  <c r="FR65" i="83"/>
  <c r="FQ65" i="83"/>
  <c r="FP65" i="83"/>
  <c r="FO65" i="83"/>
  <c r="FN65" i="83"/>
  <c r="FM65" i="83"/>
  <c r="FL65" i="83"/>
  <c r="FK65" i="83"/>
  <c r="FJ65" i="83"/>
  <c r="FI65" i="83"/>
  <c r="FH65" i="83"/>
  <c r="FG65" i="83"/>
  <c r="FF65" i="83"/>
  <c r="FE65" i="83"/>
  <c r="FD65" i="83"/>
  <c r="FC65" i="83"/>
  <c r="G33" i="83"/>
  <c r="G32" i="83"/>
  <c r="G31" i="83"/>
  <c r="G30" i="83"/>
  <c r="G29" i="83"/>
  <c r="EX21" i="83"/>
  <c r="EY20" i="83"/>
  <c r="EX20" i="83"/>
  <c r="EY19" i="83"/>
  <c r="EX19" i="83"/>
  <c r="EY18" i="83"/>
  <c r="EX18" i="83"/>
  <c r="EY17" i="83"/>
  <c r="EX17" i="83"/>
  <c r="MS18" i="83"/>
  <c r="BM18" i="83" s="1"/>
  <c r="BA15" i="83"/>
  <c r="AK15" i="83"/>
  <c r="U15" i="83"/>
  <c r="LA21" i="83" l="1"/>
  <c r="LU18" i="83"/>
  <c r="AO18" i="83" s="1"/>
  <c r="KP20" i="83"/>
  <c r="LV20" i="83"/>
  <c r="AP20" i="83" s="1"/>
  <c r="LM18" i="83"/>
  <c r="MC18" i="83"/>
  <c r="AW18" i="83" s="1"/>
  <c r="KM18" i="83"/>
  <c r="KY70" i="83"/>
  <c r="LG18" i="83"/>
  <c r="LW188" i="83"/>
  <c r="AQ188" i="83" s="1"/>
  <c r="KQ188" i="83"/>
  <c r="KU131" i="83"/>
  <c r="MA131" i="83"/>
  <c r="AU131" i="83" s="1"/>
  <c r="FC236" i="83"/>
  <c r="FK291" i="83"/>
  <c r="GM291" i="83"/>
  <c r="MQ131" i="83"/>
  <c r="BK131" i="83" s="1"/>
  <c r="FG291" i="83"/>
  <c r="GQ291" i="83"/>
  <c r="FO291" i="83"/>
  <c r="AA185" i="83"/>
  <c r="GE291" i="83"/>
  <c r="AI291" i="83"/>
  <c r="GE236" i="83"/>
  <c r="AI185" i="83"/>
  <c r="AI236" i="83"/>
  <c r="GE185" i="83"/>
  <c r="AI123" i="83"/>
  <c r="GE123" i="83"/>
  <c r="AI65" i="83"/>
  <c r="GE66" i="83"/>
  <c r="AI15" i="83"/>
  <c r="GE15" i="83"/>
  <c r="GY291" i="83"/>
  <c r="BC291" i="83"/>
  <c r="GY236" i="83"/>
  <c r="BC236" i="83"/>
  <c r="BC185" i="83"/>
  <c r="GY185" i="83"/>
  <c r="BC123" i="83"/>
  <c r="GY123" i="83"/>
  <c r="BC65" i="83"/>
  <c r="BC15" i="83"/>
  <c r="GY66" i="83"/>
  <c r="GY15" i="83"/>
  <c r="GI291" i="83"/>
  <c r="AM291" i="83"/>
  <c r="GI236" i="83"/>
  <c r="AM236" i="83"/>
  <c r="AM185" i="83"/>
  <c r="GI185" i="83"/>
  <c r="AM123" i="83"/>
  <c r="GI123" i="83"/>
  <c r="AM65" i="83"/>
  <c r="AM15" i="83"/>
  <c r="GI66" i="83"/>
  <c r="GI15" i="83"/>
  <c r="FS291" i="83"/>
  <c r="FS236" i="83"/>
  <c r="W236" i="83"/>
  <c r="W291" i="83"/>
  <c r="W185" i="83"/>
  <c r="FS185" i="83"/>
  <c r="W123" i="83"/>
  <c r="FS123" i="83"/>
  <c r="W65" i="83"/>
  <c r="W15" i="83"/>
  <c r="FS66" i="83"/>
  <c r="FS15" i="83"/>
  <c r="GA291" i="83"/>
  <c r="AE291" i="83"/>
  <c r="GA236" i="83"/>
  <c r="AE236" i="83"/>
  <c r="AE185" i="83"/>
  <c r="GA185" i="83"/>
  <c r="AE123" i="83"/>
  <c r="GA123" i="83"/>
  <c r="AE65" i="83"/>
  <c r="AE15" i="83"/>
  <c r="GA66" i="83"/>
  <c r="GA15" i="83"/>
  <c r="GU291" i="83"/>
  <c r="AY291" i="83"/>
  <c r="AY236" i="83"/>
  <c r="AY185" i="83"/>
  <c r="GU185" i="83"/>
  <c r="GU236" i="83"/>
  <c r="AY123" i="83"/>
  <c r="GU123" i="83"/>
  <c r="AY65" i="83"/>
  <c r="GU66" i="83"/>
  <c r="AY15" i="83"/>
  <c r="GU15" i="83"/>
  <c r="HC291" i="83"/>
  <c r="BG291" i="83"/>
  <c r="HC236" i="83"/>
  <c r="BG236" i="83"/>
  <c r="BG185" i="83"/>
  <c r="HC185" i="83"/>
  <c r="BG123" i="83"/>
  <c r="HC123" i="83"/>
  <c r="BG65" i="83"/>
  <c r="HC66" i="83"/>
  <c r="BG15" i="83"/>
  <c r="HC15" i="83"/>
  <c r="MP297" i="83"/>
  <c r="BJ297" i="83" s="1"/>
  <c r="MP296" i="83"/>
  <c r="BJ296" i="83" s="1"/>
  <c r="MP294" i="83"/>
  <c r="BJ294" i="83" s="1"/>
  <c r="MP295" i="83"/>
  <c r="BJ295" i="83" s="1"/>
  <c r="MP293" i="83"/>
  <c r="BJ293" i="83" s="1"/>
  <c r="MP191" i="83"/>
  <c r="BJ191" i="83" s="1"/>
  <c r="MP239" i="83"/>
  <c r="BJ239" i="83" s="1"/>
  <c r="MP238" i="83"/>
  <c r="BJ238" i="83" s="1"/>
  <c r="MP240" i="83"/>
  <c r="BJ240" i="83" s="1"/>
  <c r="MP192" i="83"/>
  <c r="BJ192" i="83" s="1"/>
  <c r="MP190" i="83"/>
  <c r="BJ190" i="83" s="1"/>
  <c r="MP135" i="83"/>
  <c r="BJ135" i="83" s="1"/>
  <c r="MP241" i="83"/>
  <c r="BJ241" i="83" s="1"/>
  <c r="MP134" i="83"/>
  <c r="BJ134" i="83" s="1"/>
  <c r="MP131" i="83"/>
  <c r="BJ131" i="83" s="1"/>
  <c r="MP127" i="83"/>
  <c r="BJ127" i="83" s="1"/>
  <c r="MP71" i="83"/>
  <c r="BJ71" i="83" s="1"/>
  <c r="MP193" i="83"/>
  <c r="BJ193" i="83" s="1"/>
  <c r="MP188" i="83"/>
  <c r="BJ188" i="83" s="1"/>
  <c r="MP132" i="83"/>
  <c r="BJ132" i="83" s="1"/>
  <c r="MP128" i="83"/>
  <c r="BJ128" i="83" s="1"/>
  <c r="MP189" i="83"/>
  <c r="BJ189" i="83" s="1"/>
  <c r="MP187" i="83"/>
  <c r="BJ187" i="83" s="1"/>
  <c r="MP129" i="83"/>
  <c r="BJ129" i="83" s="1"/>
  <c r="MP126" i="83"/>
  <c r="BJ126" i="83" s="1"/>
  <c r="MP67" i="83"/>
  <c r="BJ67" i="83" s="1"/>
  <c r="MP68" i="83"/>
  <c r="BJ68" i="83" s="1"/>
  <c r="MP21" i="83"/>
  <c r="BJ21" i="83" s="1"/>
  <c r="MP18" i="83"/>
  <c r="BJ18" i="83" s="1"/>
  <c r="MP69" i="83"/>
  <c r="BJ69" i="83" s="1"/>
  <c r="MP125" i="83"/>
  <c r="BJ125" i="83" s="1"/>
  <c r="MP70" i="83"/>
  <c r="BJ70" i="83" s="1"/>
  <c r="MP20" i="83"/>
  <c r="BJ20" i="83" s="1"/>
  <c r="MP130" i="83"/>
  <c r="BJ130" i="83" s="1"/>
  <c r="MP133" i="83"/>
  <c r="BJ133" i="83" s="1"/>
  <c r="MP17" i="83"/>
  <c r="BJ17" i="83" s="1"/>
  <c r="FI291" i="83"/>
  <c r="FI236" i="83"/>
  <c r="M291" i="83"/>
  <c r="M236" i="83"/>
  <c r="FI185" i="83"/>
  <c r="M185" i="83"/>
  <c r="M123" i="83"/>
  <c r="FI66" i="83"/>
  <c r="FI123" i="83"/>
  <c r="M65" i="83"/>
  <c r="FI15" i="83"/>
  <c r="FY291" i="83"/>
  <c r="FY236" i="83"/>
  <c r="AC236" i="83"/>
  <c r="AC291" i="83"/>
  <c r="FY185" i="83"/>
  <c r="AC185" i="83"/>
  <c r="AC123" i="83"/>
  <c r="FY66" i="83"/>
  <c r="FY123" i="83"/>
  <c r="AC65" i="83"/>
  <c r="FY15" i="83"/>
  <c r="GO291" i="83"/>
  <c r="GO236" i="83"/>
  <c r="AS236" i="83"/>
  <c r="AS291" i="83"/>
  <c r="GO185" i="83"/>
  <c r="AS185" i="83"/>
  <c r="AS123" i="83"/>
  <c r="GO66" i="83"/>
  <c r="GO123" i="83"/>
  <c r="AS65" i="83"/>
  <c r="GO15" i="83"/>
  <c r="HE291" i="83"/>
  <c r="HE236" i="83"/>
  <c r="BI291" i="83"/>
  <c r="BI236" i="83"/>
  <c r="HE185" i="83"/>
  <c r="BI185" i="83"/>
  <c r="BI123" i="83"/>
  <c r="HE66" i="83"/>
  <c r="HE123" i="83"/>
  <c r="BI65" i="83"/>
  <c r="HE15" i="83"/>
  <c r="FE291" i="83"/>
  <c r="I291" i="83"/>
  <c r="FE236" i="83"/>
  <c r="I236" i="83"/>
  <c r="FE185" i="83"/>
  <c r="FE123" i="83"/>
  <c r="FE66" i="83"/>
  <c r="I185" i="83"/>
  <c r="FE15" i="83"/>
  <c r="I65" i="83"/>
  <c r="I123" i="83"/>
  <c r="FU291" i="83"/>
  <c r="FU236" i="83"/>
  <c r="Y291" i="83"/>
  <c r="Y236" i="83"/>
  <c r="FU185" i="83"/>
  <c r="FU123" i="83"/>
  <c r="FU66" i="83"/>
  <c r="FU15" i="83"/>
  <c r="Y185" i="83"/>
  <c r="Y65" i="83"/>
  <c r="Y123" i="83"/>
  <c r="GK291" i="83"/>
  <c r="AO291" i="83"/>
  <c r="GK236" i="83"/>
  <c r="AO236" i="83"/>
  <c r="GK185" i="83"/>
  <c r="GK123" i="83"/>
  <c r="GK66" i="83"/>
  <c r="AO185" i="83"/>
  <c r="GK15" i="83"/>
  <c r="AO65" i="83"/>
  <c r="AO123" i="83"/>
  <c r="HA291" i="83"/>
  <c r="HA236" i="83"/>
  <c r="BE291" i="83"/>
  <c r="BE236" i="83"/>
  <c r="HA185" i="83"/>
  <c r="HA123" i="83"/>
  <c r="HA66" i="83"/>
  <c r="HA15" i="83"/>
  <c r="BE185" i="83"/>
  <c r="BE65" i="83"/>
  <c r="BE123" i="83"/>
  <c r="MR296" i="83"/>
  <c r="BL296" i="83" s="1"/>
  <c r="MR297" i="83"/>
  <c r="BL297" i="83" s="1"/>
  <c r="MR294" i="83"/>
  <c r="BL294" i="83" s="1"/>
  <c r="MR295" i="83"/>
  <c r="BL295" i="83" s="1"/>
  <c r="MR239" i="83"/>
  <c r="BL239" i="83" s="1"/>
  <c r="MR241" i="83"/>
  <c r="BL241" i="83" s="1"/>
  <c r="MR191" i="83"/>
  <c r="BL191" i="83" s="1"/>
  <c r="MR238" i="83"/>
  <c r="BL238" i="83" s="1"/>
  <c r="MR293" i="83"/>
  <c r="BL293" i="83" s="1"/>
  <c r="MR193" i="83"/>
  <c r="BL193" i="83" s="1"/>
  <c r="MR190" i="83"/>
  <c r="BL190" i="83" s="1"/>
  <c r="MR192" i="83"/>
  <c r="BL192" i="83" s="1"/>
  <c r="MR240" i="83"/>
  <c r="BL240" i="83" s="1"/>
  <c r="MR187" i="83"/>
  <c r="BL187" i="83" s="1"/>
  <c r="MR134" i="83"/>
  <c r="BL134" i="83" s="1"/>
  <c r="MR189" i="83"/>
  <c r="BL189" i="83" s="1"/>
  <c r="MR188" i="83"/>
  <c r="BL188" i="83" s="1"/>
  <c r="MR133" i="83"/>
  <c r="BL133" i="83" s="1"/>
  <c r="MR129" i="83"/>
  <c r="BL129" i="83" s="1"/>
  <c r="MR125" i="83"/>
  <c r="BL125" i="83" s="1"/>
  <c r="MR70" i="83"/>
  <c r="BL70" i="83" s="1"/>
  <c r="MR135" i="83"/>
  <c r="BL135" i="83" s="1"/>
  <c r="MR130" i="83"/>
  <c r="BL130" i="83" s="1"/>
  <c r="MR126" i="83"/>
  <c r="BL126" i="83" s="1"/>
  <c r="MR69" i="83"/>
  <c r="BL69" i="83" s="1"/>
  <c r="MR19" i="83"/>
  <c r="BL19" i="83" s="1"/>
  <c r="MR131" i="83"/>
  <c r="BL131" i="83" s="1"/>
  <c r="MR128" i="83"/>
  <c r="BL128" i="83" s="1"/>
  <c r="MR20" i="83"/>
  <c r="BL20" i="83" s="1"/>
  <c r="MR132" i="83"/>
  <c r="BL132" i="83" s="1"/>
  <c r="MR18" i="83"/>
  <c r="BL18" i="83" s="1"/>
  <c r="MR68" i="83"/>
  <c r="BL68" i="83" s="1"/>
  <c r="MR17" i="83"/>
  <c r="BL17" i="83" s="1"/>
  <c r="MR21" i="83"/>
  <c r="BL21" i="83" s="1"/>
  <c r="MR127" i="83"/>
  <c r="BL127" i="83" s="1"/>
  <c r="MR71" i="83"/>
  <c r="BL71" i="83" s="1"/>
  <c r="MR67" i="83"/>
  <c r="BL67" i="83" s="1"/>
  <c r="FQ291" i="83"/>
  <c r="U291" i="83"/>
  <c r="FQ236" i="83"/>
  <c r="U236" i="83"/>
  <c r="FQ185" i="83"/>
  <c r="U185" i="83"/>
  <c r="U123" i="83"/>
  <c r="FQ66" i="83"/>
  <c r="U65" i="83"/>
  <c r="FQ15" i="83"/>
  <c r="FQ123" i="83"/>
  <c r="GG291" i="83"/>
  <c r="GG236" i="83"/>
  <c r="AK236" i="83"/>
  <c r="AK291" i="83"/>
  <c r="GG185" i="83"/>
  <c r="AK185" i="83"/>
  <c r="AK123" i="83"/>
  <c r="GG66" i="83"/>
  <c r="AK65" i="83"/>
  <c r="GG15" i="83"/>
  <c r="GG123" i="83"/>
  <c r="HG291" i="83"/>
  <c r="BK291" i="83"/>
  <c r="HG236" i="83"/>
  <c r="BK236" i="83"/>
  <c r="BK185" i="83"/>
  <c r="HG185" i="83"/>
  <c r="BK123" i="83"/>
  <c r="HG123" i="83"/>
  <c r="BK65" i="83"/>
  <c r="BK15" i="83"/>
  <c r="HG66" i="83"/>
  <c r="HG15" i="83"/>
  <c r="I15" i="83"/>
  <c r="Y15" i="83"/>
  <c r="AO15" i="83"/>
  <c r="BE15" i="83"/>
  <c r="GW291" i="83"/>
  <c r="BA291" i="83"/>
  <c r="GW236" i="83"/>
  <c r="BA236" i="83"/>
  <c r="GW185" i="83"/>
  <c r="BA185" i="83"/>
  <c r="BA123" i="83"/>
  <c r="GW66" i="83"/>
  <c r="BA65" i="83"/>
  <c r="GW15" i="83"/>
  <c r="GW123" i="83"/>
  <c r="MO297" i="83"/>
  <c r="BI297" i="83" s="1"/>
  <c r="MO296" i="83"/>
  <c r="BI296" i="83" s="1"/>
  <c r="MO295" i="83"/>
  <c r="BI295" i="83" s="1"/>
  <c r="MO293" i="83"/>
  <c r="BI293" i="83" s="1"/>
  <c r="MO240" i="83"/>
  <c r="BI240" i="83" s="1"/>
  <c r="MO238" i="83"/>
  <c r="BI238" i="83" s="1"/>
  <c r="MO192" i="83"/>
  <c r="BI192" i="83" s="1"/>
  <c r="MO193" i="83"/>
  <c r="BI193" i="83" s="1"/>
  <c r="MO241" i="83"/>
  <c r="BI241" i="83" s="1"/>
  <c r="MO239" i="83"/>
  <c r="BI239" i="83" s="1"/>
  <c r="MO188" i="83"/>
  <c r="BI188" i="83" s="1"/>
  <c r="MO294" i="83"/>
  <c r="BI294" i="83" s="1"/>
  <c r="MO190" i="83"/>
  <c r="BI190" i="83" s="1"/>
  <c r="MO135" i="83"/>
  <c r="BI135" i="83" s="1"/>
  <c r="MO191" i="83"/>
  <c r="BI191" i="83" s="1"/>
  <c r="MO187" i="83"/>
  <c r="BI187" i="83" s="1"/>
  <c r="MO130" i="83"/>
  <c r="BI130" i="83" s="1"/>
  <c r="MO126" i="83"/>
  <c r="BI126" i="83" s="1"/>
  <c r="MO134" i="83"/>
  <c r="BI134" i="83" s="1"/>
  <c r="MO131" i="83"/>
  <c r="BI131" i="83" s="1"/>
  <c r="MO127" i="83"/>
  <c r="BI127" i="83" s="1"/>
  <c r="MO71" i="83"/>
  <c r="BI71" i="83" s="1"/>
  <c r="MO132" i="83"/>
  <c r="BI132" i="83" s="1"/>
  <c r="MO20" i="83"/>
  <c r="BI20" i="83" s="1"/>
  <c r="MO189" i="83"/>
  <c r="BI189" i="83" s="1"/>
  <c r="MO129" i="83"/>
  <c r="BI129" i="83" s="1"/>
  <c r="MO67" i="83"/>
  <c r="BI67" i="83" s="1"/>
  <c r="MO133" i="83"/>
  <c r="BI133" i="83" s="1"/>
  <c r="MO19" i="83"/>
  <c r="BI19" i="83" s="1"/>
  <c r="MO17" i="83"/>
  <c r="BI17" i="83" s="1"/>
  <c r="MO69" i="83"/>
  <c r="BI69" i="83" s="1"/>
  <c r="MO18" i="83"/>
  <c r="BI18" i="83" s="1"/>
  <c r="MO128" i="83"/>
  <c r="BI128" i="83" s="1"/>
  <c r="MO125" i="83"/>
  <c r="BI125" i="83" s="1"/>
  <c r="MO70" i="83"/>
  <c r="BI70" i="83" s="1"/>
  <c r="MO68" i="83"/>
  <c r="BI68" i="83" s="1"/>
  <c r="MO21" i="83"/>
  <c r="BI21" i="83" s="1"/>
  <c r="MS297" i="83"/>
  <c r="BM297" i="83" s="1"/>
  <c r="MS296" i="83"/>
  <c r="BM296" i="83" s="1"/>
  <c r="MS295" i="83"/>
  <c r="BM295" i="83" s="1"/>
  <c r="MS293" i="83"/>
  <c r="BM293" i="83" s="1"/>
  <c r="MS241" i="83"/>
  <c r="BM241" i="83" s="1"/>
  <c r="MS240" i="83"/>
  <c r="BM240" i="83" s="1"/>
  <c r="MS239" i="83"/>
  <c r="BM239" i="83" s="1"/>
  <c r="MS238" i="83"/>
  <c r="BM238" i="83" s="1"/>
  <c r="MS192" i="83"/>
  <c r="BM192" i="83" s="1"/>
  <c r="MS294" i="83"/>
  <c r="BM294" i="83" s="1"/>
  <c r="MS191" i="83"/>
  <c r="BM191" i="83" s="1"/>
  <c r="MS193" i="83"/>
  <c r="BM193" i="83" s="1"/>
  <c r="MS190" i="83"/>
  <c r="BM190" i="83" s="1"/>
  <c r="MS189" i="83"/>
  <c r="BM189" i="83" s="1"/>
  <c r="MS188" i="83"/>
  <c r="BM188" i="83" s="1"/>
  <c r="MS135" i="83"/>
  <c r="BM135" i="83" s="1"/>
  <c r="MS130" i="83"/>
  <c r="BM130" i="83" s="1"/>
  <c r="MS126" i="83"/>
  <c r="BM126" i="83" s="1"/>
  <c r="MS131" i="83"/>
  <c r="BM131" i="83" s="1"/>
  <c r="MS127" i="83"/>
  <c r="BM127" i="83" s="1"/>
  <c r="MS71" i="83"/>
  <c r="BM71" i="83" s="1"/>
  <c r="MS128" i="83"/>
  <c r="BM128" i="83" s="1"/>
  <c r="MS20" i="83"/>
  <c r="BM20" i="83" s="1"/>
  <c r="MS133" i="83"/>
  <c r="BM133" i="83" s="1"/>
  <c r="MS125" i="83"/>
  <c r="BM125" i="83" s="1"/>
  <c r="MS70" i="83"/>
  <c r="BM70" i="83" s="1"/>
  <c r="MS67" i="83"/>
  <c r="BM67" i="83" s="1"/>
  <c r="MS134" i="83"/>
  <c r="BM134" i="83" s="1"/>
  <c r="MS68" i="83"/>
  <c r="BM68" i="83" s="1"/>
  <c r="MS17" i="83"/>
  <c r="BM17" i="83" s="1"/>
  <c r="MS21" i="83"/>
  <c r="BM21" i="83" s="1"/>
  <c r="MS187" i="83"/>
  <c r="BM187" i="83" s="1"/>
  <c r="MS19" i="83"/>
  <c r="BM19" i="83" s="1"/>
  <c r="MS129" i="83"/>
  <c r="BM129" i="83" s="1"/>
  <c r="MS69" i="83"/>
  <c r="BM69" i="83" s="1"/>
  <c r="MS132" i="83"/>
  <c r="BM132" i="83" s="1"/>
  <c r="M15" i="83"/>
  <c r="AC15" i="83"/>
  <c r="AS15" i="83"/>
  <c r="BI15" i="83"/>
  <c r="MP19" i="83"/>
  <c r="BJ19" i="83" s="1"/>
  <c r="MQ296" i="83"/>
  <c r="BK296" i="83" s="1"/>
  <c r="MQ297" i="83"/>
  <c r="BK297" i="83" s="1"/>
  <c r="MQ295" i="83"/>
  <c r="BK295" i="83" s="1"/>
  <c r="MQ294" i="83"/>
  <c r="BK294" i="83" s="1"/>
  <c r="MQ293" i="83"/>
  <c r="BK293" i="83" s="1"/>
  <c r="MQ241" i="83"/>
  <c r="BK241" i="83" s="1"/>
  <c r="MQ193" i="83"/>
  <c r="BK193" i="83" s="1"/>
  <c r="MQ240" i="83"/>
  <c r="BK240" i="83" s="1"/>
  <c r="MQ192" i="83"/>
  <c r="BK192" i="83" s="1"/>
  <c r="MQ189" i="83"/>
  <c r="BK189" i="83" s="1"/>
  <c r="MQ238" i="83"/>
  <c r="BK238" i="83" s="1"/>
  <c r="MQ190" i="83"/>
  <c r="BK190" i="83" s="1"/>
  <c r="MQ191" i="83"/>
  <c r="BK191" i="83" s="1"/>
  <c r="MQ239" i="83"/>
  <c r="BK239" i="83" s="1"/>
  <c r="MQ187" i="83"/>
  <c r="BK187" i="83" s="1"/>
  <c r="MQ134" i="83"/>
  <c r="BK134" i="83" s="1"/>
  <c r="MQ188" i="83"/>
  <c r="BK188" i="83" s="1"/>
  <c r="MQ132" i="83"/>
  <c r="BK132" i="83" s="1"/>
  <c r="MQ128" i="83"/>
  <c r="BK128" i="83" s="1"/>
  <c r="MQ133" i="83"/>
  <c r="BK133" i="83" s="1"/>
  <c r="MQ129" i="83"/>
  <c r="BK129" i="83" s="1"/>
  <c r="MQ125" i="83"/>
  <c r="BK125" i="83" s="1"/>
  <c r="MQ70" i="83"/>
  <c r="BK70" i="83" s="1"/>
  <c r="MQ127" i="83"/>
  <c r="BK127" i="83" s="1"/>
  <c r="MQ71" i="83"/>
  <c r="BK71" i="83" s="1"/>
  <c r="MQ68" i="83"/>
  <c r="BK68" i="83" s="1"/>
  <c r="MQ21" i="83"/>
  <c r="BK21" i="83" s="1"/>
  <c r="MQ18" i="83"/>
  <c r="BK18" i="83" s="1"/>
  <c r="MQ130" i="83"/>
  <c r="BK130" i="83" s="1"/>
  <c r="MQ69" i="83"/>
  <c r="BK69" i="83" s="1"/>
  <c r="MQ19" i="83"/>
  <c r="BK19" i="83" s="1"/>
  <c r="MQ17" i="83"/>
  <c r="BK17" i="83" s="1"/>
  <c r="MQ126" i="83"/>
  <c r="BK126" i="83" s="1"/>
  <c r="MQ20" i="83"/>
  <c r="BK20" i="83" s="1"/>
  <c r="MQ67" i="83"/>
  <c r="BK67" i="83" s="1"/>
  <c r="MQ135" i="83"/>
  <c r="BK135" i="83" s="1"/>
  <c r="G290" i="71"/>
  <c r="G287" i="71"/>
  <c r="G288" i="71"/>
  <c r="G289" i="71"/>
  <c r="G286" i="71"/>
  <c r="G239" i="71"/>
  <c r="G237" i="71"/>
  <c r="G238" i="71"/>
  <c r="G236" i="71"/>
  <c r="G198" i="71"/>
  <c r="G193" i="71"/>
  <c r="G194" i="71"/>
  <c r="G195" i="71"/>
  <c r="G196" i="71"/>
  <c r="G197" i="71"/>
  <c r="G192" i="71"/>
  <c r="G33" i="71"/>
  <c r="G84" i="71"/>
  <c r="G144" i="71"/>
  <c r="G143" i="71"/>
  <c r="G135" i="71"/>
  <c r="G136" i="71"/>
  <c r="G137" i="71"/>
  <c r="G138" i="71"/>
  <c r="G139" i="71"/>
  <c r="G140" i="71"/>
  <c r="G141" i="71"/>
  <c r="G142" i="71"/>
  <c r="G134" i="71"/>
  <c r="G81" i="71"/>
  <c r="G82" i="71"/>
  <c r="G83" i="71"/>
  <c r="G80" i="71"/>
  <c r="G30" i="71"/>
  <c r="G31" i="71"/>
  <c r="G32" i="71"/>
  <c r="G29" i="71"/>
  <c r="EH65" i="71"/>
  <c r="EG65" i="71"/>
  <c r="EF65" i="71"/>
  <c r="EE65" i="71"/>
  <c r="ED65" i="71"/>
  <c r="EC65" i="71"/>
  <c r="EB65" i="71"/>
  <c r="EA65" i="71"/>
  <c r="DZ65" i="71"/>
  <c r="DY65" i="71"/>
  <c r="DX65" i="71"/>
  <c r="DW65" i="71"/>
  <c r="DV65" i="71"/>
  <c r="DU65" i="71"/>
  <c r="DT65" i="71"/>
  <c r="DS65" i="71"/>
  <c r="DR65" i="71"/>
  <c r="DQ65" i="71"/>
  <c r="DP65" i="71"/>
  <c r="DO65" i="71"/>
  <c r="DN65" i="71"/>
  <c r="DM65" i="71"/>
  <c r="DL65" i="71"/>
  <c r="DK65" i="71"/>
  <c r="DJ65" i="71"/>
  <c r="DI65" i="71"/>
  <c r="DH65" i="71"/>
  <c r="DG65" i="71"/>
  <c r="DF65" i="71"/>
  <c r="DE65" i="71"/>
  <c r="DD65" i="71"/>
  <c r="DC65" i="71"/>
  <c r="DB65" i="71"/>
  <c r="DA65" i="71"/>
  <c r="CZ65" i="71"/>
  <c r="CY65" i="71"/>
  <c r="CX65" i="71"/>
  <c r="CW65" i="71"/>
  <c r="CV65" i="71"/>
  <c r="CU65" i="71"/>
  <c r="CT65" i="71"/>
  <c r="CS65" i="71"/>
  <c r="CR65" i="71"/>
  <c r="I11" i="71"/>
  <c r="CD275" i="71" s="1"/>
  <c r="EK275" i="71" s="1"/>
  <c r="I275" i="71" s="1"/>
  <c r="H11" i="71"/>
  <c r="CC272" i="71" s="1"/>
  <c r="EJ272" i="71" s="1"/>
  <c r="H272" i="71" s="1"/>
  <c r="G11" i="71"/>
  <c r="CB274" i="71" s="1"/>
  <c r="J20" i="83" l="1"/>
  <c r="O131" i="83"/>
  <c r="S70" i="83"/>
  <c r="K188" i="83"/>
  <c r="G18" i="83"/>
  <c r="AA18" i="83"/>
  <c r="AG18" i="83"/>
  <c r="U21" i="83"/>
  <c r="L30" i="83"/>
  <c r="FC291" i="83"/>
  <c r="FW123" i="83"/>
  <c r="FW236" i="83"/>
  <c r="AA291" i="83"/>
  <c r="AA65" i="83"/>
  <c r="AA15" i="83"/>
  <c r="AA123" i="83"/>
  <c r="FW291" i="83"/>
  <c r="FW66" i="83"/>
  <c r="FW185" i="83"/>
  <c r="AQ236" i="83"/>
  <c r="K185" i="83"/>
  <c r="AQ291" i="83"/>
  <c r="S236" i="83"/>
  <c r="AQ15" i="83"/>
  <c r="S123" i="83"/>
  <c r="GM66" i="83"/>
  <c r="FO185" i="83"/>
  <c r="AQ123" i="83"/>
  <c r="FG15" i="83"/>
  <c r="G65" i="83"/>
  <c r="K65" i="83"/>
  <c r="FC185" i="83"/>
  <c r="AU15" i="83"/>
  <c r="FW15" i="83"/>
  <c r="AA236" i="83"/>
  <c r="S15" i="83"/>
  <c r="O291" i="83"/>
  <c r="K15" i="83"/>
  <c r="FG123" i="83"/>
  <c r="K236" i="83"/>
  <c r="FO66" i="83"/>
  <c r="S291" i="83"/>
  <c r="GM185" i="83"/>
  <c r="FC15" i="83"/>
  <c r="FC123" i="83"/>
  <c r="G185" i="83"/>
  <c r="FG66" i="83"/>
  <c r="K123" i="83"/>
  <c r="K291" i="83"/>
  <c r="FC66" i="83"/>
  <c r="G291" i="83"/>
  <c r="G236" i="83"/>
  <c r="FG236" i="83"/>
  <c r="FG185" i="83"/>
  <c r="G15" i="83"/>
  <c r="G123" i="83"/>
  <c r="ME71" i="83"/>
  <c r="AY71" i="83" s="1"/>
  <c r="KY67" i="83"/>
  <c r="LW20" i="83"/>
  <c r="AQ20" i="83" s="1"/>
  <c r="ME17" i="83"/>
  <c r="AY17" i="83" s="1"/>
  <c r="KY17" i="83"/>
  <c r="MM69" i="83"/>
  <c r="BG69" i="83" s="1"/>
  <c r="MM68" i="83"/>
  <c r="BG68" i="83" s="1"/>
  <c r="MM129" i="83"/>
  <c r="BG129" i="83" s="1"/>
  <c r="MM192" i="83"/>
  <c r="BG192" i="83" s="1"/>
  <c r="MM238" i="83"/>
  <c r="BG238" i="83" s="1"/>
  <c r="MM296" i="83"/>
  <c r="BG296" i="83" s="1"/>
  <c r="MI71" i="83"/>
  <c r="BC71" i="83" s="1"/>
  <c r="MI125" i="83"/>
  <c r="BC125" i="83" s="1"/>
  <c r="MI187" i="83"/>
  <c r="BC187" i="83" s="1"/>
  <c r="MI293" i="83"/>
  <c r="BC293" i="83" s="1"/>
  <c r="MI296" i="83"/>
  <c r="BC296" i="83" s="1"/>
  <c r="ME188" i="83"/>
  <c r="AY188" i="83" s="1"/>
  <c r="ME135" i="83"/>
  <c r="AY135" i="83" s="1"/>
  <c r="ME192" i="83"/>
  <c r="AY192" i="83" s="1"/>
  <c r="ME295" i="83"/>
  <c r="AY295" i="83" s="1"/>
  <c r="MA68" i="83"/>
  <c r="AU68" i="83" s="1"/>
  <c r="MA125" i="83"/>
  <c r="AU125" i="83" s="1"/>
  <c r="MA134" i="83"/>
  <c r="AU134" i="83" s="1"/>
  <c r="MA241" i="83"/>
  <c r="AU241" i="83" s="1"/>
  <c r="LW126" i="83"/>
  <c r="AQ126" i="83" s="1"/>
  <c r="LW129" i="83"/>
  <c r="AQ129" i="83" s="1"/>
  <c r="LW135" i="83"/>
  <c r="AQ135" i="83" s="1"/>
  <c r="LW193" i="83"/>
  <c r="AQ193" i="83" s="1"/>
  <c r="LS19" i="83"/>
  <c r="AM19" i="83" s="1"/>
  <c r="LS21" i="83"/>
  <c r="AM21" i="83" s="1"/>
  <c r="LS129" i="83"/>
  <c r="AM129" i="83" s="1"/>
  <c r="LS187" i="83"/>
  <c r="AM187" i="83" s="1"/>
  <c r="LS193" i="83"/>
  <c r="AM193" i="83" s="1"/>
  <c r="LO19" i="83"/>
  <c r="AI19" i="83" s="1"/>
  <c r="LO70" i="83"/>
  <c r="AI70" i="83" s="1"/>
  <c r="LO134" i="83"/>
  <c r="AI134" i="83" s="1"/>
  <c r="LO238" i="83"/>
  <c r="AI238" i="83" s="1"/>
  <c r="LO297" i="83"/>
  <c r="AI297" i="83" s="1"/>
  <c r="LK71" i="83"/>
  <c r="LK132" i="83"/>
  <c r="LK190" i="83"/>
  <c r="LK293" i="83"/>
  <c r="LK296" i="83"/>
  <c r="LG190" i="83"/>
  <c r="LG134" i="83"/>
  <c r="LG240" i="83"/>
  <c r="LG296" i="83"/>
  <c r="LC127" i="83"/>
  <c r="LC188" i="83"/>
  <c r="LC240" i="83"/>
  <c r="LC295" i="83"/>
  <c r="KY131" i="83"/>
  <c r="KY134" i="83"/>
  <c r="KY239" i="83"/>
  <c r="KY295" i="83"/>
  <c r="KU71" i="83"/>
  <c r="KU132" i="83"/>
  <c r="KQ19" i="83"/>
  <c r="MK21" i="83"/>
  <c r="BE21" i="83" s="1"/>
  <c r="MK128" i="83"/>
  <c r="BE128" i="83" s="1"/>
  <c r="MK191" i="83"/>
  <c r="BE191" i="83" s="1"/>
  <c r="MG19" i="83"/>
  <c r="BA19" i="83" s="1"/>
  <c r="MG126" i="83"/>
  <c r="BA126" i="83" s="1"/>
  <c r="MC69" i="83"/>
  <c r="AW69" i="83" s="1"/>
  <c r="MC71" i="83"/>
  <c r="AW71" i="83" s="1"/>
  <c r="MC293" i="83"/>
  <c r="AW293" i="83" s="1"/>
  <c r="LY19" i="83"/>
  <c r="AS19" i="83" s="1"/>
  <c r="LY130" i="83"/>
  <c r="AS130" i="83" s="1"/>
  <c r="LY293" i="83"/>
  <c r="AS293" i="83" s="1"/>
  <c r="LU67" i="83"/>
  <c r="AO67" i="83" s="1"/>
  <c r="LU190" i="83"/>
  <c r="AO190" i="83" s="1"/>
  <c r="LU293" i="83"/>
  <c r="AO293" i="83" s="1"/>
  <c r="LQ125" i="83"/>
  <c r="AK125" i="83" s="1"/>
  <c r="LQ191" i="83"/>
  <c r="AK191" i="83" s="1"/>
  <c r="LQ297" i="83"/>
  <c r="AK297" i="83" s="1"/>
  <c r="LM71" i="83"/>
  <c r="LM192" i="83"/>
  <c r="LI19" i="83"/>
  <c r="LI190" i="83"/>
  <c r="LI296" i="83"/>
  <c r="LE70" i="83"/>
  <c r="LE238" i="83"/>
  <c r="LA17" i="83"/>
  <c r="LA135" i="83"/>
  <c r="LA295" i="83"/>
  <c r="KW20" i="83"/>
  <c r="KW193" i="83"/>
  <c r="KS69" i="83"/>
  <c r="KS131" i="83"/>
  <c r="KS293" i="83"/>
  <c r="KO187" i="83"/>
  <c r="KO188" i="83"/>
  <c r="LB19" i="83"/>
  <c r="MN67" i="83"/>
  <c r="BH67" i="83" s="1"/>
  <c r="MN70" i="83"/>
  <c r="BH70" i="83" s="1"/>
  <c r="MN239" i="83"/>
  <c r="BH239" i="83" s="1"/>
  <c r="MJ127" i="83"/>
  <c r="BD127" i="83" s="1"/>
  <c r="MJ188" i="83"/>
  <c r="BD188" i="83" s="1"/>
  <c r="MF68" i="83"/>
  <c r="AZ68" i="83" s="1"/>
  <c r="MF135" i="83"/>
  <c r="AZ135" i="83" s="1"/>
  <c r="MF240" i="83"/>
  <c r="AZ240" i="83" s="1"/>
  <c r="MB68" i="83"/>
  <c r="AV68" i="83" s="1"/>
  <c r="MB125" i="83"/>
  <c r="AV125" i="83" s="1"/>
  <c r="MB240" i="83"/>
  <c r="AV240" i="83" s="1"/>
  <c r="LX17" i="83"/>
  <c r="AR17" i="83" s="1"/>
  <c r="LX126" i="83"/>
  <c r="AR126" i="83" s="1"/>
  <c r="LX192" i="83"/>
  <c r="AR192" i="83" s="1"/>
  <c r="LT132" i="83"/>
  <c r="AN132" i="83" s="1"/>
  <c r="LT126" i="83"/>
  <c r="AN126" i="83" s="1"/>
  <c r="LT192" i="83"/>
  <c r="AN192" i="83" s="1"/>
  <c r="LT294" i="83"/>
  <c r="AN294" i="83" s="1"/>
  <c r="LP21" i="83"/>
  <c r="AJ21" i="83" s="1"/>
  <c r="LP129" i="83"/>
  <c r="AJ129" i="83" s="1"/>
  <c r="LP190" i="83"/>
  <c r="AJ190" i="83" s="1"/>
  <c r="LL70" i="83"/>
  <c r="LH192" i="83"/>
  <c r="LD21" i="83"/>
  <c r="LD126" i="83"/>
  <c r="LD192" i="83"/>
  <c r="KZ68" i="83"/>
  <c r="KZ132" i="83"/>
  <c r="KZ190" i="83"/>
  <c r="KZ296" i="83"/>
  <c r="KV128" i="83"/>
  <c r="KV192" i="83"/>
  <c r="KV294" i="83"/>
  <c r="KR71" i="83"/>
  <c r="KR240" i="83"/>
  <c r="ML187" i="83"/>
  <c r="BF187" i="83" s="1"/>
  <c r="ML193" i="83"/>
  <c r="BF193" i="83" s="1"/>
  <c r="MH69" i="83"/>
  <c r="BB69" i="83" s="1"/>
  <c r="MH127" i="83"/>
  <c r="BB127" i="83" s="1"/>
  <c r="MH241" i="83"/>
  <c r="BB241" i="83" s="1"/>
  <c r="MD70" i="83"/>
  <c r="AX70" i="83" s="1"/>
  <c r="MD191" i="83"/>
  <c r="AX191" i="83" s="1"/>
  <c r="MD297" i="83"/>
  <c r="AX297" i="83" s="1"/>
  <c r="LV130" i="83"/>
  <c r="AP130" i="83" s="1"/>
  <c r="LV295" i="83"/>
  <c r="AP295" i="83" s="1"/>
  <c r="LN126" i="83"/>
  <c r="LN187" i="83"/>
  <c r="LN293" i="83"/>
  <c r="LF70" i="83"/>
  <c r="LF135" i="83"/>
  <c r="LF294" i="83"/>
  <c r="KX67" i="83"/>
  <c r="KX189" i="83"/>
  <c r="KX297" i="83"/>
  <c r="KP130" i="83"/>
  <c r="KP190" i="83"/>
  <c r="LZ19" i="83"/>
  <c r="AT19" i="83" s="1"/>
  <c r="LZ129" i="83"/>
  <c r="AT129" i="83" s="1"/>
  <c r="LZ240" i="83"/>
  <c r="AT240" i="83" s="1"/>
  <c r="LR187" i="83"/>
  <c r="AL187" i="83" s="1"/>
  <c r="LR71" i="83"/>
  <c r="AL71" i="83" s="1"/>
  <c r="LR239" i="83"/>
  <c r="AL239" i="83" s="1"/>
  <c r="LJ69" i="83"/>
  <c r="LJ127" i="83"/>
  <c r="LJ239" i="83"/>
  <c r="LB18" i="83"/>
  <c r="LB127" i="83"/>
  <c r="LB293" i="83"/>
  <c r="KT132" i="83"/>
  <c r="LC126" i="83"/>
  <c r="MA67" i="83"/>
  <c r="AU67" i="83" s="1"/>
  <c r="MA20" i="83"/>
  <c r="AU20" i="83" s="1"/>
  <c r="KU20" i="83"/>
  <c r="KU70" i="83"/>
  <c r="KM128" i="83"/>
  <c r="KM191" i="83"/>
  <c r="MK133" i="83"/>
  <c r="BE133" i="83" s="1"/>
  <c r="MK188" i="83"/>
  <c r="BE188" i="83" s="1"/>
  <c r="MK296" i="83"/>
  <c r="BE296" i="83" s="1"/>
  <c r="MG133" i="83"/>
  <c r="BA133" i="83" s="1"/>
  <c r="MG71" i="83"/>
  <c r="BA71" i="83" s="1"/>
  <c r="MG190" i="83"/>
  <c r="BA190" i="83" s="1"/>
  <c r="MG192" i="83"/>
  <c r="BA192" i="83" s="1"/>
  <c r="MC21" i="83"/>
  <c r="AW21" i="83" s="1"/>
  <c r="MC187" i="83"/>
  <c r="AW187" i="83" s="1"/>
  <c r="MC130" i="83"/>
  <c r="AW130" i="83" s="1"/>
  <c r="MC239" i="83"/>
  <c r="AW239" i="83" s="1"/>
  <c r="LY68" i="83"/>
  <c r="AS68" i="83" s="1"/>
  <c r="LY129" i="83"/>
  <c r="AS129" i="83" s="1"/>
  <c r="LY189" i="83"/>
  <c r="AS189" i="83" s="1"/>
  <c r="LU193" i="83"/>
  <c r="AO193" i="83" s="1"/>
  <c r="LU134" i="83"/>
  <c r="AO134" i="83" s="1"/>
  <c r="LU130" i="83"/>
  <c r="AO130" i="83" s="1"/>
  <c r="LU192" i="83"/>
  <c r="AO192" i="83" s="1"/>
  <c r="LQ69" i="83"/>
  <c r="AK69" i="83" s="1"/>
  <c r="LQ20" i="83"/>
  <c r="AK20" i="83" s="1"/>
  <c r="LQ187" i="83"/>
  <c r="AK187" i="83" s="1"/>
  <c r="LQ240" i="83"/>
  <c r="AK240" i="83" s="1"/>
  <c r="LM68" i="83"/>
  <c r="LM125" i="83"/>
  <c r="LM190" i="83"/>
  <c r="LM241" i="83"/>
  <c r="LI128" i="83"/>
  <c r="LI127" i="83"/>
  <c r="LI130" i="83"/>
  <c r="LI294" i="83"/>
  <c r="LE18" i="83"/>
  <c r="LE133" i="83"/>
  <c r="LE189" i="83"/>
  <c r="LE190" i="83"/>
  <c r="LA68" i="83"/>
  <c r="LA132" i="83"/>
  <c r="LA134" i="83"/>
  <c r="LA238" i="83"/>
  <c r="KW69" i="83"/>
  <c r="KW187" i="83"/>
  <c r="KW190" i="83"/>
  <c r="KW192" i="83"/>
  <c r="KS68" i="83"/>
  <c r="KS132" i="83"/>
  <c r="KS130" i="83"/>
  <c r="KS193" i="83"/>
  <c r="KO69" i="83"/>
  <c r="KO67" i="83"/>
  <c r="KO130" i="83"/>
  <c r="KO241" i="83"/>
  <c r="KO297" i="83"/>
  <c r="MN128" i="83"/>
  <c r="BH128" i="83" s="1"/>
  <c r="MN20" i="83"/>
  <c r="BH20" i="83" s="1"/>
  <c r="MN188" i="83"/>
  <c r="BH188" i="83" s="1"/>
  <c r="MN193" i="83"/>
  <c r="BH193" i="83" s="1"/>
  <c r="MN297" i="83"/>
  <c r="BH297" i="83" s="1"/>
  <c r="MJ131" i="83"/>
  <c r="BD131" i="83" s="1"/>
  <c r="MJ126" i="83"/>
  <c r="BD126" i="83" s="1"/>
  <c r="MJ190" i="83"/>
  <c r="BD190" i="83" s="1"/>
  <c r="MJ294" i="83"/>
  <c r="BD294" i="83" s="1"/>
  <c r="MF17" i="83"/>
  <c r="AZ17" i="83" s="1"/>
  <c r="MF130" i="83"/>
  <c r="AZ130" i="83" s="1"/>
  <c r="MF134" i="83"/>
  <c r="AZ134" i="83" s="1"/>
  <c r="MF295" i="83"/>
  <c r="AZ295" i="83" s="1"/>
  <c r="MB127" i="83"/>
  <c r="AV127" i="83" s="1"/>
  <c r="MB128" i="83"/>
  <c r="AV128" i="83" s="1"/>
  <c r="MB188" i="83"/>
  <c r="AV188" i="83" s="1"/>
  <c r="MB294" i="83"/>
  <c r="AV294" i="83" s="1"/>
  <c r="LX20" i="83"/>
  <c r="AR20" i="83" s="1"/>
  <c r="LX129" i="83"/>
  <c r="AR129" i="83" s="1"/>
  <c r="LX239" i="83"/>
  <c r="AR239" i="83" s="1"/>
  <c r="LT127" i="83"/>
  <c r="AN127" i="83" s="1"/>
  <c r="LT125" i="83"/>
  <c r="AN125" i="83" s="1"/>
  <c r="LP126" i="83"/>
  <c r="AJ126" i="83" s="1"/>
  <c r="LL128" i="83"/>
  <c r="LL126" i="83"/>
  <c r="LL129" i="83"/>
  <c r="LL134" i="83"/>
  <c r="LL241" i="83"/>
  <c r="LL294" i="83"/>
  <c r="LH128" i="83"/>
  <c r="LH67" i="83"/>
  <c r="LH132" i="83"/>
  <c r="LH129" i="83"/>
  <c r="LH296" i="83"/>
  <c r="LD128" i="83"/>
  <c r="LD129" i="83"/>
  <c r="LD240" i="83"/>
  <c r="KZ20" i="83"/>
  <c r="KZ125" i="83"/>
  <c r="KV126" i="83"/>
  <c r="KV191" i="83"/>
  <c r="KR295" i="83"/>
  <c r="KR69" i="83"/>
  <c r="KR188" i="83"/>
  <c r="KN128" i="83"/>
  <c r="KN134" i="83"/>
  <c r="ML126" i="83"/>
  <c r="BF126" i="83" s="1"/>
  <c r="ML67" i="83"/>
  <c r="BF67" i="83" s="1"/>
  <c r="ML127" i="83"/>
  <c r="BF127" i="83" s="1"/>
  <c r="ML295" i="83"/>
  <c r="BF295" i="83" s="1"/>
  <c r="MH68" i="83"/>
  <c r="BB68" i="83" s="1"/>
  <c r="MH135" i="83"/>
  <c r="BB135" i="83" s="1"/>
  <c r="MH296" i="83"/>
  <c r="BB296" i="83" s="1"/>
  <c r="MD128" i="83"/>
  <c r="AX128" i="83" s="1"/>
  <c r="MD192" i="83"/>
  <c r="AX192" i="83" s="1"/>
  <c r="LV129" i="83"/>
  <c r="AP129" i="83" s="1"/>
  <c r="LV132" i="83"/>
  <c r="AP132" i="83" s="1"/>
  <c r="LV192" i="83"/>
  <c r="AP192" i="83" s="1"/>
  <c r="LN188" i="83"/>
  <c r="LN131" i="83"/>
  <c r="LN294" i="83"/>
  <c r="LF134" i="83"/>
  <c r="LF191" i="83"/>
  <c r="KX19" i="83"/>
  <c r="KX128" i="83"/>
  <c r="KX293" i="83"/>
  <c r="KP21" i="83"/>
  <c r="KP131" i="83"/>
  <c r="KP295" i="83"/>
  <c r="LZ70" i="83"/>
  <c r="AT70" i="83" s="1"/>
  <c r="LZ188" i="83"/>
  <c r="AT188" i="83" s="1"/>
  <c r="LZ190" i="83"/>
  <c r="AT190" i="83" s="1"/>
  <c r="LR70" i="83"/>
  <c r="AL70" i="83" s="1"/>
  <c r="LR129" i="83"/>
  <c r="AL129" i="83" s="1"/>
  <c r="LR193" i="83"/>
  <c r="AL193" i="83" s="1"/>
  <c r="LJ70" i="83"/>
  <c r="LJ128" i="83"/>
  <c r="LJ192" i="83"/>
  <c r="LB70" i="83"/>
  <c r="LB128" i="83"/>
  <c r="LB192" i="83"/>
  <c r="KT20" i="83"/>
  <c r="KT192" i="83"/>
  <c r="KT131" i="83"/>
  <c r="KT189" i="83"/>
  <c r="KT295" i="83"/>
  <c r="LW130" i="83"/>
  <c r="AQ130" i="83" s="1"/>
  <c r="LG70" i="83"/>
  <c r="KQ127" i="83"/>
  <c r="LS67" i="83"/>
  <c r="AM67" i="83" s="1"/>
  <c r="KM20" i="83"/>
  <c r="KM70" i="83"/>
  <c r="LO71" i="83"/>
  <c r="AI71" i="83" s="1"/>
  <c r="KQ67" i="83"/>
  <c r="LO20" i="83"/>
  <c r="AI20" i="83" s="1"/>
  <c r="MA17" i="83"/>
  <c r="AU17" i="83" s="1"/>
  <c r="LK17" i="83"/>
  <c r="KU17" i="83"/>
  <c r="MM126" i="83"/>
  <c r="BG126" i="83" s="1"/>
  <c r="MM131" i="83"/>
  <c r="BG131" i="83" s="1"/>
  <c r="MM133" i="83"/>
  <c r="BG133" i="83" s="1"/>
  <c r="MM190" i="83"/>
  <c r="BG190" i="83" s="1"/>
  <c r="MM189" i="83"/>
  <c r="BG189" i="83" s="1"/>
  <c r="MM193" i="83"/>
  <c r="BG193" i="83" s="1"/>
  <c r="MM294" i="83"/>
  <c r="BG294" i="83" s="1"/>
  <c r="MI19" i="83"/>
  <c r="BC19" i="83" s="1"/>
  <c r="MI18" i="83"/>
  <c r="BC18" i="83" s="1"/>
  <c r="MI127" i="83"/>
  <c r="BC127" i="83" s="1"/>
  <c r="MI129" i="83"/>
  <c r="BC129" i="83" s="1"/>
  <c r="MI132" i="83"/>
  <c r="BC132" i="83" s="1"/>
  <c r="MI191" i="83"/>
  <c r="BC191" i="83" s="1"/>
  <c r="MI193" i="83"/>
  <c r="BC193" i="83" s="1"/>
  <c r="MI294" i="83"/>
  <c r="BC294" i="83" s="1"/>
  <c r="ME19" i="83"/>
  <c r="AY19" i="83" s="1"/>
  <c r="ME21" i="83"/>
  <c r="AY21" i="83" s="1"/>
  <c r="ME70" i="83"/>
  <c r="AY70" i="83" s="1"/>
  <c r="ME240" i="83"/>
  <c r="AY240" i="83" s="1"/>
  <c r="ME134" i="83"/>
  <c r="AY134" i="83" s="1"/>
  <c r="ME238" i="83"/>
  <c r="AY238" i="83" s="1"/>
  <c r="ME241" i="83"/>
  <c r="AY241" i="83" s="1"/>
  <c r="ME297" i="83"/>
  <c r="AY297" i="83" s="1"/>
  <c r="MA130" i="83"/>
  <c r="AU130" i="83" s="1"/>
  <c r="MA71" i="83"/>
  <c r="AU71" i="83" s="1"/>
  <c r="MA129" i="83"/>
  <c r="AU129" i="83" s="1"/>
  <c r="MA128" i="83"/>
  <c r="AU128" i="83" s="1"/>
  <c r="MA187" i="83"/>
  <c r="AU187" i="83" s="1"/>
  <c r="MA239" i="83"/>
  <c r="AU239" i="83" s="1"/>
  <c r="MA293" i="83"/>
  <c r="AU293" i="83" s="1"/>
  <c r="MA296" i="83"/>
  <c r="AU296" i="83" s="1"/>
  <c r="LW189" i="83"/>
  <c r="AQ189" i="83" s="1"/>
  <c r="LW131" i="83"/>
  <c r="AQ131" i="83" s="1"/>
  <c r="LW133" i="83"/>
  <c r="AQ133" i="83" s="1"/>
  <c r="LW134" i="83"/>
  <c r="AQ134" i="83" s="1"/>
  <c r="LW192" i="83"/>
  <c r="AQ192" i="83" s="1"/>
  <c r="LW239" i="83"/>
  <c r="AQ239" i="83" s="1"/>
  <c r="LW295" i="83"/>
  <c r="AQ295" i="83" s="1"/>
  <c r="LS69" i="83"/>
  <c r="AM69" i="83" s="1"/>
  <c r="LS68" i="83"/>
  <c r="AM68" i="83" s="1"/>
  <c r="LS191" i="83"/>
  <c r="AM191" i="83" s="1"/>
  <c r="LS133" i="83"/>
  <c r="AM133" i="83" s="1"/>
  <c r="LS132" i="83"/>
  <c r="AM132" i="83" s="1"/>
  <c r="LS190" i="83"/>
  <c r="AM190" i="83" s="1"/>
  <c r="LS240" i="83"/>
  <c r="AM240" i="83" s="1"/>
  <c r="LS295" i="83"/>
  <c r="AM295" i="83" s="1"/>
  <c r="LO69" i="83"/>
  <c r="AI69" i="83" s="1"/>
  <c r="LO68" i="83"/>
  <c r="AI68" i="83" s="1"/>
  <c r="LO125" i="83"/>
  <c r="AI125" i="83" s="1"/>
  <c r="LO132" i="83"/>
  <c r="AI132" i="83" s="1"/>
  <c r="LO187" i="83"/>
  <c r="AI187" i="83" s="1"/>
  <c r="LO191" i="83"/>
  <c r="AI191" i="83" s="1"/>
  <c r="LO293" i="83"/>
  <c r="AI293" i="83" s="1"/>
  <c r="LO296" i="83"/>
  <c r="AI296" i="83" s="1"/>
  <c r="LK18" i="83"/>
  <c r="LK127" i="83"/>
  <c r="LK133" i="83"/>
  <c r="LK188" i="83"/>
  <c r="LK238" i="83"/>
  <c r="LK192" i="83"/>
  <c r="LK294" i="83"/>
  <c r="LG19" i="83"/>
  <c r="LG21" i="83"/>
  <c r="LG125" i="83"/>
  <c r="LG128" i="83"/>
  <c r="LG187" i="83"/>
  <c r="LG193" i="83"/>
  <c r="LG294" i="83"/>
  <c r="LC19" i="83"/>
  <c r="LC21" i="83"/>
  <c r="LC135" i="83"/>
  <c r="LC189" i="83"/>
  <c r="LC134" i="83"/>
  <c r="LC191" i="83"/>
  <c r="LC241" i="83"/>
  <c r="LC297" i="83"/>
  <c r="KY126" i="83"/>
  <c r="KY188" i="83"/>
  <c r="KY128" i="83"/>
  <c r="KY187" i="83"/>
  <c r="KY240" i="83"/>
  <c r="KY241" i="83"/>
  <c r="KY297" i="83"/>
  <c r="KU130" i="83"/>
  <c r="KU127" i="83"/>
  <c r="KU189" i="83"/>
  <c r="KU188" i="83"/>
  <c r="KU190" i="83"/>
  <c r="KU297" i="83"/>
  <c r="KU294" i="83"/>
  <c r="KQ69" i="83"/>
  <c r="KQ68" i="83"/>
  <c r="KQ133" i="83"/>
  <c r="KQ240" i="83"/>
  <c r="KQ239" i="83"/>
  <c r="KQ193" i="83"/>
  <c r="KQ295" i="83"/>
  <c r="KM69" i="83"/>
  <c r="KM71" i="83"/>
  <c r="KM129" i="83"/>
  <c r="KM132" i="83"/>
  <c r="KM190" i="83"/>
  <c r="KM239" i="83"/>
  <c r="KM241" i="83"/>
  <c r="KM296" i="83"/>
  <c r="LJ19" i="83"/>
  <c r="LB17" i="83"/>
  <c r="MK129" i="83"/>
  <c r="BE129" i="83" s="1"/>
  <c r="MK67" i="83"/>
  <c r="BE67" i="83" s="1"/>
  <c r="MK134" i="83"/>
  <c r="BE134" i="83" s="1"/>
  <c r="MK71" i="83"/>
  <c r="BE71" i="83" s="1"/>
  <c r="MK130" i="83"/>
  <c r="BE130" i="83" s="1"/>
  <c r="MK190" i="83"/>
  <c r="BE190" i="83" s="1"/>
  <c r="MK192" i="83"/>
  <c r="BE192" i="83" s="1"/>
  <c r="MK294" i="83"/>
  <c r="BE294" i="83" s="1"/>
  <c r="MK297" i="83"/>
  <c r="BE297" i="83" s="1"/>
  <c r="MG18" i="83"/>
  <c r="BA18" i="83" s="1"/>
  <c r="MG70" i="83"/>
  <c r="BA70" i="83" s="1"/>
  <c r="MG129" i="83"/>
  <c r="BA129" i="83" s="1"/>
  <c r="MG127" i="83"/>
  <c r="BA127" i="83" s="1"/>
  <c r="MG130" i="83"/>
  <c r="BA130" i="83" s="1"/>
  <c r="MG239" i="83"/>
  <c r="BA239" i="83" s="1"/>
  <c r="MG241" i="83"/>
  <c r="BA241" i="83" s="1"/>
  <c r="MG238" i="83"/>
  <c r="BA238" i="83" s="1"/>
  <c r="MG296" i="83"/>
  <c r="BA296" i="83" s="1"/>
  <c r="MC129" i="83"/>
  <c r="AW129" i="83" s="1"/>
  <c r="MC190" i="83"/>
  <c r="AW190" i="83" s="1"/>
  <c r="MC67" i="83"/>
  <c r="AW67" i="83" s="1"/>
  <c r="MC193" i="83"/>
  <c r="AW193" i="83" s="1"/>
  <c r="MC127" i="83"/>
  <c r="AW127" i="83" s="1"/>
  <c r="MC135" i="83"/>
  <c r="AW135" i="83" s="1"/>
  <c r="MC191" i="83"/>
  <c r="AW191" i="83" s="1"/>
  <c r="MC294" i="83"/>
  <c r="AW294" i="83" s="1"/>
  <c r="MC295" i="83"/>
  <c r="AW295" i="83" s="1"/>
  <c r="LY70" i="83"/>
  <c r="AS70" i="83" s="1"/>
  <c r="LY18" i="83"/>
  <c r="AS18" i="83" s="1"/>
  <c r="LY133" i="83"/>
  <c r="AS133" i="83" s="1"/>
  <c r="LY20" i="83"/>
  <c r="AS20" i="83" s="1"/>
  <c r="LY131" i="83"/>
  <c r="AS131" i="83" s="1"/>
  <c r="LY187" i="83"/>
  <c r="AS187" i="83" s="1"/>
  <c r="LY188" i="83"/>
  <c r="AS188" i="83" s="1"/>
  <c r="LY192" i="83"/>
  <c r="AS192" i="83" s="1"/>
  <c r="LY295" i="83"/>
  <c r="AS295" i="83" s="1"/>
  <c r="LU69" i="83"/>
  <c r="AO69" i="83" s="1"/>
  <c r="LU132" i="83"/>
  <c r="AO132" i="83" s="1"/>
  <c r="LU70" i="83"/>
  <c r="AO70" i="83" s="1"/>
  <c r="LU187" i="83"/>
  <c r="AO187" i="83" s="1"/>
  <c r="LU127" i="83"/>
  <c r="AO127" i="83" s="1"/>
  <c r="LU135" i="83"/>
  <c r="AO135" i="83" s="1"/>
  <c r="LU239" i="83"/>
  <c r="AO239" i="83" s="1"/>
  <c r="LU238" i="83"/>
  <c r="AO238" i="83" s="1"/>
  <c r="LU295" i="83"/>
  <c r="AO295" i="83" s="1"/>
  <c r="LQ68" i="83"/>
  <c r="AK68" i="83" s="1"/>
  <c r="LQ17" i="83"/>
  <c r="AK17" i="83" s="1"/>
  <c r="LQ128" i="83"/>
  <c r="AK128" i="83" s="1"/>
  <c r="LQ132" i="83"/>
  <c r="AK132" i="83" s="1"/>
  <c r="LQ134" i="83"/>
  <c r="AK134" i="83" s="1"/>
  <c r="LQ135" i="83"/>
  <c r="AK135" i="83" s="1"/>
  <c r="LQ190" i="83"/>
  <c r="AK190" i="83" s="1"/>
  <c r="LQ241" i="83"/>
  <c r="AK241" i="83" s="1"/>
  <c r="LQ293" i="83"/>
  <c r="AK293" i="83" s="1"/>
  <c r="LM132" i="83"/>
  <c r="LM187" i="83"/>
  <c r="LM134" i="83"/>
  <c r="LM133" i="83"/>
  <c r="LM127" i="83"/>
  <c r="LM135" i="83"/>
  <c r="LM193" i="83"/>
  <c r="LM238" i="83"/>
  <c r="LM293" i="83"/>
  <c r="LI21" i="83"/>
  <c r="LI18" i="83"/>
  <c r="LI133" i="83"/>
  <c r="LI70" i="83"/>
  <c r="LI131" i="83"/>
  <c r="LI187" i="83"/>
  <c r="LI188" i="83"/>
  <c r="LI192" i="83"/>
  <c r="LI240" i="83"/>
  <c r="LI297" i="83"/>
  <c r="LE21" i="83"/>
  <c r="LE68" i="83"/>
  <c r="LE134" i="83"/>
  <c r="LE128" i="83"/>
  <c r="LE126" i="83"/>
  <c r="LE239" i="83"/>
  <c r="LE193" i="83"/>
  <c r="LE240" i="83"/>
  <c r="LE296" i="83"/>
  <c r="LA133" i="83"/>
  <c r="LA19" i="83"/>
  <c r="LA129" i="83"/>
  <c r="LA71" i="83"/>
  <c r="LA126" i="83"/>
  <c r="LA189" i="83"/>
  <c r="LA193" i="83"/>
  <c r="LA241" i="83"/>
  <c r="LA296" i="83"/>
  <c r="KW129" i="83"/>
  <c r="KW21" i="83"/>
  <c r="KW67" i="83"/>
  <c r="KW70" i="83"/>
  <c r="KW131" i="83"/>
  <c r="KW135" i="83"/>
  <c r="KW294" i="83"/>
  <c r="KW238" i="83"/>
  <c r="KW296" i="83"/>
  <c r="KS125" i="83"/>
  <c r="KS17" i="83"/>
  <c r="KS129" i="83"/>
  <c r="KS239" i="83"/>
  <c r="KS134" i="83"/>
  <c r="KS187" i="83"/>
  <c r="KS191" i="83"/>
  <c r="KS192" i="83"/>
  <c r="KS295" i="83"/>
  <c r="KO19" i="83"/>
  <c r="KO132" i="83"/>
  <c r="KO125" i="83"/>
  <c r="KO20" i="83"/>
  <c r="KO127" i="83"/>
  <c r="KO135" i="83"/>
  <c r="KO190" i="83"/>
  <c r="KO192" i="83"/>
  <c r="KO293" i="83"/>
  <c r="MD20" i="83"/>
  <c r="AX20" i="83" s="1"/>
  <c r="MD17" i="83"/>
  <c r="AX17" i="83" s="1"/>
  <c r="MN135" i="83"/>
  <c r="BH135" i="83" s="1"/>
  <c r="MN71" i="83"/>
  <c r="BH71" i="83" s="1"/>
  <c r="MN69" i="83"/>
  <c r="BH69" i="83" s="1"/>
  <c r="MN125" i="83"/>
  <c r="BH125" i="83" s="1"/>
  <c r="MN134" i="83"/>
  <c r="BH134" i="83" s="1"/>
  <c r="MN238" i="83"/>
  <c r="BH238" i="83" s="1"/>
  <c r="MN191" i="83"/>
  <c r="BH191" i="83" s="1"/>
  <c r="MN241" i="83"/>
  <c r="BH241" i="83" s="1"/>
  <c r="MJ67" i="83"/>
  <c r="BD67" i="83" s="1"/>
  <c r="MJ17" i="83"/>
  <c r="BD17" i="83" s="1"/>
  <c r="MJ18" i="83"/>
  <c r="BD18" i="83" s="1"/>
  <c r="MJ192" i="83"/>
  <c r="BD192" i="83" s="1"/>
  <c r="MJ130" i="83"/>
  <c r="BD130" i="83" s="1"/>
  <c r="MJ125" i="83"/>
  <c r="BD125" i="83" s="1"/>
  <c r="MJ134" i="83"/>
  <c r="BD134" i="83" s="1"/>
  <c r="MJ238" i="83"/>
  <c r="BD238" i="83" s="1"/>
  <c r="MJ293" i="83"/>
  <c r="BD293" i="83" s="1"/>
  <c r="MJ296" i="83"/>
  <c r="BD296" i="83" s="1"/>
  <c r="MF67" i="83"/>
  <c r="AZ67" i="83" s="1"/>
  <c r="MF71" i="83"/>
  <c r="AZ71" i="83" s="1"/>
  <c r="MF19" i="83"/>
  <c r="AZ19" i="83" s="1"/>
  <c r="MF70" i="83"/>
  <c r="AZ70" i="83" s="1"/>
  <c r="MF188" i="83"/>
  <c r="AZ188" i="83" s="1"/>
  <c r="MF187" i="83"/>
  <c r="AZ187" i="83" s="1"/>
  <c r="MF241" i="83"/>
  <c r="AZ241" i="83" s="1"/>
  <c r="MF239" i="83"/>
  <c r="AZ239" i="83" s="1"/>
  <c r="MB192" i="83"/>
  <c r="AV192" i="83" s="1"/>
  <c r="MB18" i="83"/>
  <c r="AV18" i="83" s="1"/>
  <c r="MB131" i="83"/>
  <c r="AV131" i="83" s="1"/>
  <c r="MB130" i="83"/>
  <c r="AV130" i="83" s="1"/>
  <c r="MB129" i="83"/>
  <c r="AV129" i="83" s="1"/>
  <c r="MB134" i="83"/>
  <c r="AV134" i="83" s="1"/>
  <c r="MB193" i="83"/>
  <c r="AV193" i="83" s="1"/>
  <c r="MB191" i="83"/>
  <c r="AV191" i="83" s="1"/>
  <c r="MB297" i="83"/>
  <c r="AV297" i="83" s="1"/>
  <c r="LX128" i="83"/>
  <c r="AR128" i="83" s="1"/>
  <c r="LX67" i="83"/>
  <c r="AR67" i="83" s="1"/>
  <c r="LX71" i="83"/>
  <c r="AR71" i="83" s="1"/>
  <c r="LX69" i="83"/>
  <c r="AR69" i="83" s="1"/>
  <c r="LX130" i="83"/>
  <c r="AR130" i="83" s="1"/>
  <c r="LX133" i="83"/>
  <c r="AR133" i="83" s="1"/>
  <c r="LX187" i="83"/>
  <c r="AR187" i="83" s="1"/>
  <c r="LX295" i="83"/>
  <c r="AR295" i="83" s="1"/>
  <c r="LX241" i="83"/>
  <c r="AR241" i="83" s="1"/>
  <c r="LT67" i="83"/>
  <c r="AN67" i="83" s="1"/>
  <c r="LT17" i="83"/>
  <c r="AN17" i="83" s="1"/>
  <c r="LT18" i="83"/>
  <c r="AN18" i="83" s="1"/>
  <c r="LT131" i="83"/>
  <c r="AN131" i="83" s="1"/>
  <c r="LT130" i="83"/>
  <c r="AN130" i="83" s="1"/>
  <c r="LT129" i="83"/>
  <c r="AN129" i="83" s="1"/>
  <c r="LT134" i="83"/>
  <c r="AN134" i="83" s="1"/>
  <c r="LT295" i="83"/>
  <c r="AN295" i="83" s="1"/>
  <c r="LT191" i="83"/>
  <c r="AN191" i="83" s="1"/>
  <c r="LT296" i="83"/>
  <c r="AN296" i="83" s="1"/>
  <c r="LP18" i="83"/>
  <c r="AJ18" i="83" s="1"/>
  <c r="LP128" i="83"/>
  <c r="AJ128" i="83" s="1"/>
  <c r="LP20" i="83"/>
  <c r="AJ20" i="83" s="1"/>
  <c r="LP135" i="83"/>
  <c r="AJ135" i="83" s="1"/>
  <c r="LP130" i="83"/>
  <c r="AJ130" i="83" s="1"/>
  <c r="LP133" i="83"/>
  <c r="AJ133" i="83" s="1"/>
  <c r="LP240" i="83"/>
  <c r="AJ240" i="83" s="1"/>
  <c r="LP192" i="83"/>
  <c r="AJ192" i="83" s="1"/>
  <c r="LP297" i="83"/>
  <c r="AJ297" i="83" s="1"/>
  <c r="LL67" i="83"/>
  <c r="LL21" i="83"/>
  <c r="LL18" i="83"/>
  <c r="LL131" i="83"/>
  <c r="LL130" i="83"/>
  <c r="LL133" i="83"/>
  <c r="LL187" i="83"/>
  <c r="LL240" i="83"/>
  <c r="LL238" i="83"/>
  <c r="LL297" i="83"/>
  <c r="LH135" i="83"/>
  <c r="LH70" i="83"/>
  <c r="LH191" i="83"/>
  <c r="LH126" i="83"/>
  <c r="LH133" i="83"/>
  <c r="LH187" i="83"/>
  <c r="LH240" i="83"/>
  <c r="LH239" i="83"/>
  <c r="LD67" i="83"/>
  <c r="LD132" i="83"/>
  <c r="LD127" i="83"/>
  <c r="LD131" i="83"/>
  <c r="LD130" i="83"/>
  <c r="LD133" i="83"/>
  <c r="LD295" i="83"/>
  <c r="LD191" i="83"/>
  <c r="LD241" i="83"/>
  <c r="LD296" i="83"/>
  <c r="KZ67" i="83"/>
  <c r="KZ70" i="83"/>
  <c r="KZ135" i="83"/>
  <c r="KZ126" i="83"/>
  <c r="KZ129" i="83"/>
  <c r="KZ187" i="83"/>
  <c r="KZ239" i="83"/>
  <c r="KZ240" i="83"/>
  <c r="KV67" i="83"/>
  <c r="KV18" i="83"/>
  <c r="KV132" i="83"/>
  <c r="KV131" i="83"/>
  <c r="KV130" i="83"/>
  <c r="KV133" i="83"/>
  <c r="KV134" i="83"/>
  <c r="KV239" i="83"/>
  <c r="KV240" i="83"/>
  <c r="KV297" i="83"/>
  <c r="KR68" i="83"/>
  <c r="KR238" i="83"/>
  <c r="KR131" i="83"/>
  <c r="KR127" i="83"/>
  <c r="KR189" i="83"/>
  <c r="KR125" i="83"/>
  <c r="KR134" i="83"/>
  <c r="KR192" i="83"/>
  <c r="KR241" i="83"/>
  <c r="KN67" i="83"/>
  <c r="KN132" i="83"/>
  <c r="KN127" i="83"/>
  <c r="KN131" i="83"/>
  <c r="KN130" i="83"/>
  <c r="KN133" i="83"/>
  <c r="KN187" i="83"/>
  <c r="KN239" i="83"/>
  <c r="KN241" i="83"/>
  <c r="KN296" i="83"/>
  <c r="ML17" i="83"/>
  <c r="BF17" i="83" s="1"/>
  <c r="ML69" i="83"/>
  <c r="BF69" i="83" s="1"/>
  <c r="ML18" i="83"/>
  <c r="BF18" i="83" s="1"/>
  <c r="ML70" i="83"/>
  <c r="BF70" i="83" s="1"/>
  <c r="ML134" i="83"/>
  <c r="BF134" i="83" s="1"/>
  <c r="ML238" i="83"/>
  <c r="BF238" i="83" s="1"/>
  <c r="ML131" i="83"/>
  <c r="BF131" i="83" s="1"/>
  <c r="ML240" i="83"/>
  <c r="BF240" i="83" s="1"/>
  <c r="ML192" i="83"/>
  <c r="BF192" i="83" s="1"/>
  <c r="ML294" i="83"/>
  <c r="BF294" i="83" s="1"/>
  <c r="MH125" i="83"/>
  <c r="BB125" i="83" s="1"/>
  <c r="MH130" i="83"/>
  <c r="BB130" i="83" s="1"/>
  <c r="MH67" i="83"/>
  <c r="BB67" i="83" s="1"/>
  <c r="MH132" i="83"/>
  <c r="BB132" i="83" s="1"/>
  <c r="MH131" i="83"/>
  <c r="BB131" i="83" s="1"/>
  <c r="MH189" i="83"/>
  <c r="BB189" i="83" s="1"/>
  <c r="MH191" i="83"/>
  <c r="BB191" i="83" s="1"/>
  <c r="MH293" i="83"/>
  <c r="BB293" i="83" s="1"/>
  <c r="MH297" i="83"/>
  <c r="BB297" i="83" s="1"/>
  <c r="MD126" i="83"/>
  <c r="AX126" i="83" s="1"/>
  <c r="MD68" i="83"/>
  <c r="AX68" i="83" s="1"/>
  <c r="MD125" i="83"/>
  <c r="AX125" i="83" s="1"/>
  <c r="MD132" i="83"/>
  <c r="AX132" i="83" s="1"/>
  <c r="MD131" i="83"/>
  <c r="AX131" i="83" s="1"/>
  <c r="MD135" i="83"/>
  <c r="AX135" i="83" s="1"/>
  <c r="MD193" i="83"/>
  <c r="AX193" i="83" s="1"/>
  <c r="MD295" i="83"/>
  <c r="AX295" i="83" s="1"/>
  <c r="LV126" i="83"/>
  <c r="AP126" i="83" s="1"/>
  <c r="LV188" i="83"/>
  <c r="AP188" i="83" s="1"/>
  <c r="LV67" i="83"/>
  <c r="AP67" i="83" s="1"/>
  <c r="LV133" i="83"/>
  <c r="AP133" i="83" s="1"/>
  <c r="LV187" i="83"/>
  <c r="AP187" i="83" s="1"/>
  <c r="LV135" i="83"/>
  <c r="AP135" i="83" s="1"/>
  <c r="LV190" i="83"/>
  <c r="AP190" i="83" s="1"/>
  <c r="LV240" i="83"/>
  <c r="AP240" i="83" s="1"/>
  <c r="LV294" i="83"/>
  <c r="AP294" i="83" s="1"/>
  <c r="LN69" i="83"/>
  <c r="LN18" i="83"/>
  <c r="LN67" i="83"/>
  <c r="LN133" i="83"/>
  <c r="LN190" i="83"/>
  <c r="LN238" i="83"/>
  <c r="LN241" i="83"/>
  <c r="LN193" i="83"/>
  <c r="LN296" i="83"/>
  <c r="LF188" i="83"/>
  <c r="LF129" i="83"/>
  <c r="LF125" i="83"/>
  <c r="LF128" i="83"/>
  <c r="LF127" i="83"/>
  <c r="LF189" i="83"/>
  <c r="LF193" i="83"/>
  <c r="LF293" i="83"/>
  <c r="LF296" i="83"/>
  <c r="KX126" i="83"/>
  <c r="KX21" i="83"/>
  <c r="KX125" i="83"/>
  <c r="KX132" i="83"/>
  <c r="KX131" i="83"/>
  <c r="KX238" i="83"/>
  <c r="KX241" i="83"/>
  <c r="KX295" i="83"/>
  <c r="KP126" i="83"/>
  <c r="KP70" i="83"/>
  <c r="KP68" i="83"/>
  <c r="KP133" i="83"/>
  <c r="KP187" i="83"/>
  <c r="KP135" i="83"/>
  <c r="KP191" i="83"/>
  <c r="KP240" i="83"/>
  <c r="KP297" i="83"/>
  <c r="KT19" i="83"/>
  <c r="KT17" i="83"/>
  <c r="LZ133" i="83"/>
  <c r="AT133" i="83" s="1"/>
  <c r="LZ125" i="83"/>
  <c r="AT125" i="83" s="1"/>
  <c r="LZ68" i="83"/>
  <c r="AT68" i="83" s="1"/>
  <c r="LZ187" i="83"/>
  <c r="AT187" i="83" s="1"/>
  <c r="LZ71" i="83"/>
  <c r="AT71" i="83" s="1"/>
  <c r="LZ135" i="83"/>
  <c r="AT135" i="83" s="1"/>
  <c r="LZ193" i="83"/>
  <c r="AT193" i="83" s="1"/>
  <c r="LZ191" i="83"/>
  <c r="AT191" i="83" s="1"/>
  <c r="LZ294" i="83"/>
  <c r="AT294" i="83" s="1"/>
  <c r="LR125" i="83"/>
  <c r="AL125" i="83" s="1"/>
  <c r="LR69" i="83"/>
  <c r="AL69" i="83" s="1"/>
  <c r="LR68" i="83"/>
  <c r="AL68" i="83" s="1"/>
  <c r="LR128" i="83"/>
  <c r="AL128" i="83" s="1"/>
  <c r="LR127" i="83"/>
  <c r="AL127" i="83" s="1"/>
  <c r="LR192" i="83"/>
  <c r="AL192" i="83" s="1"/>
  <c r="LR191" i="83"/>
  <c r="AL191" i="83" s="1"/>
  <c r="LR241" i="83"/>
  <c r="AL241" i="83" s="1"/>
  <c r="LR294" i="83"/>
  <c r="AL294" i="83" s="1"/>
  <c r="LJ130" i="83"/>
  <c r="LJ18" i="83"/>
  <c r="LJ126" i="83"/>
  <c r="LJ132" i="83"/>
  <c r="LJ131" i="83"/>
  <c r="LJ135" i="83"/>
  <c r="LJ240" i="83"/>
  <c r="LJ293" i="83"/>
  <c r="LJ297" i="83"/>
  <c r="LB20" i="83"/>
  <c r="LB69" i="83"/>
  <c r="LB67" i="83"/>
  <c r="LB132" i="83"/>
  <c r="LB131" i="83"/>
  <c r="LB189" i="83"/>
  <c r="LB238" i="83"/>
  <c r="LB295" i="83"/>
  <c r="KT133" i="83"/>
  <c r="KT125" i="83"/>
  <c r="KT21" i="83"/>
  <c r="KT129" i="83"/>
  <c r="KT188" i="83"/>
  <c r="KT134" i="83"/>
  <c r="KT190" i="83"/>
  <c r="KT239" i="83"/>
  <c r="KT294" i="83"/>
  <c r="GQ185" i="83"/>
  <c r="FK236" i="83"/>
  <c r="KY18" i="83"/>
  <c r="MM130" i="83"/>
  <c r="BG130" i="83" s="1"/>
  <c r="KS21" i="83"/>
  <c r="LH20" i="83"/>
  <c r="LH189" i="83"/>
  <c r="LH134" i="83"/>
  <c r="LH297" i="83"/>
  <c r="LD71" i="83"/>
  <c r="LD188" i="83"/>
  <c r="LD294" i="83"/>
  <c r="KZ17" i="83"/>
  <c r="KZ241" i="83"/>
  <c r="KZ134" i="83"/>
  <c r="KZ192" i="83"/>
  <c r="KV68" i="83"/>
  <c r="KV129" i="83"/>
  <c r="KV193" i="83"/>
  <c r="KR18" i="83"/>
  <c r="KR21" i="83"/>
  <c r="KR191" i="83"/>
  <c r="KR190" i="83"/>
  <c r="KR297" i="83"/>
  <c r="KN21" i="83"/>
  <c r="KN71" i="83"/>
  <c r="KN126" i="83"/>
  <c r="KN129" i="83"/>
  <c r="KN192" i="83"/>
  <c r="KN193" i="83"/>
  <c r="KN294" i="83"/>
  <c r="LR19" i="83"/>
  <c r="AL19" i="83" s="1"/>
  <c r="KP17" i="83"/>
  <c r="ML129" i="83"/>
  <c r="BF129" i="83" s="1"/>
  <c r="ML133" i="83"/>
  <c r="BF133" i="83" s="1"/>
  <c r="ML191" i="83"/>
  <c r="BF191" i="83" s="1"/>
  <c r="MH70" i="83"/>
  <c r="BB70" i="83" s="1"/>
  <c r="MH128" i="83"/>
  <c r="BB128" i="83" s="1"/>
  <c r="MH192" i="83"/>
  <c r="BB192" i="83" s="1"/>
  <c r="MD19" i="83"/>
  <c r="AX19" i="83" s="1"/>
  <c r="MD21" i="83"/>
  <c r="AX21" i="83" s="1"/>
  <c r="MD127" i="83"/>
  <c r="AX127" i="83" s="1"/>
  <c r="MD293" i="83"/>
  <c r="AX293" i="83" s="1"/>
  <c r="LV68" i="83"/>
  <c r="AP68" i="83" s="1"/>
  <c r="LV131" i="83"/>
  <c r="AP131" i="83" s="1"/>
  <c r="LV239" i="83"/>
  <c r="AP239" i="83" s="1"/>
  <c r="LN134" i="83"/>
  <c r="LN130" i="83"/>
  <c r="LN191" i="83"/>
  <c r="LF69" i="83"/>
  <c r="LF67" i="83"/>
  <c r="LF71" i="83"/>
  <c r="LF241" i="83"/>
  <c r="KX70" i="83"/>
  <c r="KX127" i="83"/>
  <c r="KX193" i="83"/>
  <c r="KP18" i="83"/>
  <c r="KP132" i="83"/>
  <c r="KP193" i="83"/>
  <c r="LJ17" i="83"/>
  <c r="LZ21" i="83"/>
  <c r="AT21" i="83" s="1"/>
  <c r="LZ134" i="83"/>
  <c r="AT134" i="83" s="1"/>
  <c r="LZ295" i="83"/>
  <c r="AT295" i="83" s="1"/>
  <c r="LR21" i="83"/>
  <c r="AL21" i="83" s="1"/>
  <c r="LR190" i="83"/>
  <c r="AL190" i="83" s="1"/>
  <c r="LR295" i="83"/>
  <c r="AL295" i="83" s="1"/>
  <c r="LJ67" i="83"/>
  <c r="LJ193" i="83"/>
  <c r="LJ296" i="83"/>
  <c r="LB68" i="83"/>
  <c r="LB135" i="83"/>
  <c r="LB297" i="83"/>
  <c r="KT126" i="83"/>
  <c r="LK131" i="83"/>
  <c r="KM126" i="83"/>
  <c r="KM67" i="83"/>
  <c r="LS131" i="83"/>
  <c r="AM131" i="83" s="1"/>
  <c r="MA126" i="83"/>
  <c r="AU126" i="83" s="1"/>
  <c r="ME189" i="83"/>
  <c r="AY189" i="83" s="1"/>
  <c r="MI126" i="83"/>
  <c r="BC126" i="83" s="1"/>
  <c r="MM71" i="83"/>
  <c r="BG71" i="83" s="1"/>
  <c r="MM188" i="83"/>
  <c r="BG188" i="83" s="1"/>
  <c r="KY130" i="83"/>
  <c r="LO127" i="83"/>
  <c r="AI127" i="83" s="1"/>
  <c r="KY71" i="83"/>
  <c r="LG20" i="83"/>
  <c r="LW17" i="83"/>
  <c r="AQ17" i="83" s="1"/>
  <c r="MM18" i="83"/>
  <c r="BG18" i="83" s="1"/>
  <c r="MM70" i="83"/>
  <c r="BG70" i="83" s="1"/>
  <c r="MM128" i="83"/>
  <c r="BG128" i="83" s="1"/>
  <c r="MM134" i="83"/>
  <c r="BG134" i="83" s="1"/>
  <c r="MM191" i="83"/>
  <c r="BG191" i="83" s="1"/>
  <c r="MM239" i="83"/>
  <c r="BG239" i="83" s="1"/>
  <c r="MM295" i="83"/>
  <c r="BG295" i="83" s="1"/>
  <c r="MI69" i="83"/>
  <c r="BC69" i="83" s="1"/>
  <c r="MI21" i="83"/>
  <c r="BC21" i="83" s="1"/>
  <c r="MI135" i="83"/>
  <c r="BC135" i="83" s="1"/>
  <c r="MI133" i="83"/>
  <c r="BC133" i="83" s="1"/>
  <c r="MI188" i="83"/>
  <c r="BC188" i="83" s="1"/>
  <c r="MI189" i="83"/>
  <c r="BC189" i="83" s="1"/>
  <c r="MI240" i="83"/>
  <c r="BC240" i="83" s="1"/>
  <c r="MI295" i="83"/>
  <c r="BC295" i="83" s="1"/>
  <c r="ME69" i="83"/>
  <c r="AY69" i="83" s="1"/>
  <c r="ME68" i="83"/>
  <c r="AY68" i="83" s="1"/>
  <c r="ME125" i="83"/>
  <c r="AY125" i="83" s="1"/>
  <c r="ME128" i="83"/>
  <c r="AY128" i="83" s="1"/>
  <c r="ME187" i="83"/>
  <c r="AY187" i="83" s="1"/>
  <c r="ME191" i="83"/>
  <c r="AY191" i="83" s="1"/>
  <c r="ME293" i="83"/>
  <c r="AY293" i="83" s="1"/>
  <c r="ME296" i="83"/>
  <c r="AY296" i="83" s="1"/>
  <c r="MA18" i="83"/>
  <c r="AU18" i="83" s="1"/>
  <c r="MA127" i="83"/>
  <c r="AU127" i="83" s="1"/>
  <c r="MA133" i="83"/>
  <c r="AU133" i="83" s="1"/>
  <c r="MA132" i="83"/>
  <c r="AU132" i="83" s="1"/>
  <c r="MA238" i="83"/>
  <c r="AU238" i="83" s="1"/>
  <c r="MA192" i="83"/>
  <c r="AU192" i="83" s="1"/>
  <c r="MA294" i="83"/>
  <c r="AU294" i="83" s="1"/>
  <c r="LW19" i="83"/>
  <c r="AQ19" i="83" s="1"/>
  <c r="LW18" i="83"/>
  <c r="AQ18" i="83" s="1"/>
  <c r="LW70" i="83"/>
  <c r="AQ70" i="83" s="1"/>
  <c r="LW128" i="83"/>
  <c r="AQ128" i="83" s="1"/>
  <c r="LW187" i="83"/>
  <c r="AQ187" i="83" s="1"/>
  <c r="LW191" i="83"/>
  <c r="AQ191" i="83" s="1"/>
  <c r="LW241" i="83"/>
  <c r="AQ241" i="83" s="1"/>
  <c r="LW297" i="83"/>
  <c r="AQ297" i="83" s="1"/>
  <c r="LS130" i="83"/>
  <c r="AM130" i="83" s="1"/>
  <c r="LS71" i="83"/>
  <c r="AM71" i="83" s="1"/>
  <c r="LS70" i="83"/>
  <c r="AM70" i="83" s="1"/>
  <c r="LS189" i="83"/>
  <c r="AM189" i="83" s="1"/>
  <c r="LS188" i="83"/>
  <c r="AM188" i="83" s="1"/>
  <c r="LS238" i="83"/>
  <c r="AM238" i="83" s="1"/>
  <c r="LS241" i="83"/>
  <c r="AM241" i="83" s="1"/>
  <c r="LS297" i="83"/>
  <c r="AM297" i="83" s="1"/>
  <c r="LO126" i="83"/>
  <c r="AI126" i="83" s="1"/>
  <c r="LO131" i="83"/>
  <c r="AI131" i="83" s="1"/>
  <c r="LO129" i="83"/>
  <c r="AI129" i="83" s="1"/>
  <c r="LO135" i="83"/>
  <c r="AI135" i="83" s="1"/>
  <c r="LO239" i="83"/>
  <c r="AI239" i="83" s="1"/>
  <c r="LO240" i="83"/>
  <c r="AI240" i="83" s="1"/>
  <c r="LO294" i="83"/>
  <c r="AI294" i="83" s="1"/>
  <c r="LK19" i="83"/>
  <c r="LK21" i="83"/>
  <c r="LK70" i="83"/>
  <c r="LK189" i="83"/>
  <c r="LK134" i="83"/>
  <c r="LK239" i="83"/>
  <c r="LK193" i="83"/>
  <c r="LK297" i="83"/>
  <c r="LG69" i="83"/>
  <c r="LG68" i="83"/>
  <c r="LG129" i="83"/>
  <c r="LG132" i="83"/>
  <c r="LG191" i="83"/>
  <c r="LG239" i="83"/>
  <c r="LG295" i="83"/>
  <c r="LC69" i="83"/>
  <c r="LC68" i="83"/>
  <c r="LC125" i="83"/>
  <c r="LC128" i="83"/>
  <c r="LC187" i="83"/>
  <c r="LC239" i="83"/>
  <c r="LC293" i="83"/>
  <c r="LC296" i="83"/>
  <c r="KY21" i="83"/>
  <c r="KY125" i="83"/>
  <c r="KY132" i="83"/>
  <c r="KY190" i="83"/>
  <c r="KY238" i="83"/>
  <c r="KY293" i="83"/>
  <c r="KY296" i="83"/>
  <c r="KU21" i="83"/>
  <c r="KU125" i="83"/>
  <c r="KU238" i="83"/>
  <c r="KU134" i="83"/>
  <c r="KU239" i="83"/>
  <c r="KU193" i="83"/>
  <c r="KU295" i="83"/>
  <c r="KQ126" i="83"/>
  <c r="KQ131" i="83"/>
  <c r="KQ128" i="83"/>
  <c r="KQ134" i="83"/>
  <c r="KQ192" i="83"/>
  <c r="KQ241" i="83"/>
  <c r="KQ297" i="83"/>
  <c r="KM130" i="83"/>
  <c r="KM127" i="83"/>
  <c r="KM133" i="83"/>
  <c r="KM188" i="83"/>
  <c r="KM238" i="83"/>
  <c r="KM193" i="83"/>
  <c r="KM293" i="83"/>
  <c r="ML20" i="83"/>
  <c r="BF20" i="83" s="1"/>
  <c r="MK18" i="83"/>
  <c r="BE18" i="83" s="1"/>
  <c r="MK69" i="83"/>
  <c r="BE69" i="83" s="1"/>
  <c r="MK132" i="83"/>
  <c r="BE132" i="83" s="1"/>
  <c r="MK70" i="83"/>
  <c r="BE70" i="83" s="1"/>
  <c r="MK187" i="83"/>
  <c r="BE187" i="83" s="1"/>
  <c r="MK127" i="83"/>
  <c r="BE127" i="83" s="1"/>
  <c r="MK189" i="83"/>
  <c r="BE189" i="83" s="1"/>
  <c r="MK239" i="83"/>
  <c r="BE239" i="83" s="1"/>
  <c r="MK238" i="83"/>
  <c r="BE238" i="83" s="1"/>
  <c r="MK293" i="83"/>
  <c r="BE293" i="83" s="1"/>
  <c r="MG21" i="83"/>
  <c r="BA21" i="83" s="1"/>
  <c r="MG69" i="83"/>
  <c r="BA69" i="83" s="1"/>
  <c r="MG125" i="83"/>
  <c r="BA125" i="83" s="1"/>
  <c r="MG20" i="83"/>
  <c r="BA20" i="83" s="1"/>
  <c r="MG131" i="83"/>
  <c r="BA131" i="83" s="1"/>
  <c r="MG187" i="83"/>
  <c r="BA187" i="83" s="1"/>
  <c r="MG188" i="83"/>
  <c r="BA188" i="83" s="1"/>
  <c r="MG193" i="83"/>
  <c r="BA193" i="83" s="1"/>
  <c r="MG240" i="83"/>
  <c r="BA240" i="83" s="1"/>
  <c r="MG297" i="83"/>
  <c r="BA297" i="83" s="1"/>
  <c r="MC19" i="83"/>
  <c r="AW19" i="83" s="1"/>
  <c r="MC17" i="83"/>
  <c r="AW17" i="83" s="1"/>
  <c r="MC70" i="83"/>
  <c r="AW70" i="83" s="1"/>
  <c r="MC20" i="83"/>
  <c r="AW20" i="83" s="1"/>
  <c r="MC131" i="83"/>
  <c r="AW131" i="83" s="1"/>
  <c r="MC189" i="83"/>
  <c r="AW189" i="83" s="1"/>
  <c r="MC192" i="83"/>
  <c r="AW192" i="83" s="1"/>
  <c r="MC240" i="83"/>
  <c r="AW240" i="83" s="1"/>
  <c r="MC297" i="83"/>
  <c r="AW297" i="83" s="1"/>
  <c r="LY125" i="83"/>
  <c r="AS125" i="83" s="1"/>
  <c r="LY69" i="83"/>
  <c r="AS69" i="83" s="1"/>
  <c r="LY241" i="83"/>
  <c r="AS241" i="83" s="1"/>
  <c r="LY132" i="83"/>
  <c r="AS132" i="83" s="1"/>
  <c r="LY134" i="83"/>
  <c r="AS134" i="83" s="1"/>
  <c r="LY294" i="83"/>
  <c r="AS294" i="83" s="1"/>
  <c r="LY191" i="83"/>
  <c r="AS191" i="83" s="1"/>
  <c r="LY238" i="83"/>
  <c r="AS238" i="83" s="1"/>
  <c r="LY296" i="83"/>
  <c r="AS296" i="83" s="1"/>
  <c r="LU19" i="83"/>
  <c r="AO19" i="83" s="1"/>
  <c r="LU17" i="83"/>
  <c r="AO17" i="83" s="1"/>
  <c r="LU125" i="83"/>
  <c r="AO125" i="83" s="1"/>
  <c r="LU20" i="83"/>
  <c r="AO20" i="83" s="1"/>
  <c r="LU131" i="83"/>
  <c r="AO131" i="83" s="1"/>
  <c r="LU189" i="83"/>
  <c r="AO189" i="83" s="1"/>
  <c r="LU241" i="83"/>
  <c r="AO241" i="83" s="1"/>
  <c r="LU240" i="83"/>
  <c r="AO240" i="83" s="1"/>
  <c r="LU296" i="83"/>
  <c r="AO296" i="83" s="1"/>
  <c r="LQ133" i="83"/>
  <c r="AK133" i="83" s="1"/>
  <c r="LQ19" i="83"/>
  <c r="AK19" i="83" s="1"/>
  <c r="LQ67" i="83"/>
  <c r="AK67" i="83" s="1"/>
  <c r="LQ71" i="83"/>
  <c r="AK71" i="83" s="1"/>
  <c r="LQ126" i="83"/>
  <c r="AK126" i="83" s="1"/>
  <c r="LQ189" i="83"/>
  <c r="AK189" i="83" s="1"/>
  <c r="LQ193" i="83"/>
  <c r="AK193" i="83" s="1"/>
  <c r="LQ192" i="83"/>
  <c r="AK192" i="83" s="1"/>
  <c r="LQ295" i="83"/>
  <c r="AK295" i="83" s="1"/>
  <c r="LM69" i="83"/>
  <c r="LM21" i="83"/>
  <c r="LM67" i="83"/>
  <c r="LM20" i="83"/>
  <c r="LM131" i="83"/>
  <c r="LM189" i="83"/>
  <c r="LM294" i="83"/>
  <c r="LM239" i="83"/>
  <c r="LM295" i="83"/>
  <c r="LI68" i="83"/>
  <c r="LI69" i="83"/>
  <c r="LI67" i="83"/>
  <c r="LI132" i="83"/>
  <c r="LI134" i="83"/>
  <c r="LI135" i="83"/>
  <c r="LI239" i="83"/>
  <c r="LI238" i="83"/>
  <c r="LI293" i="83"/>
  <c r="LE69" i="83"/>
  <c r="LE129" i="83"/>
  <c r="LE67" i="83"/>
  <c r="LE187" i="83"/>
  <c r="LE71" i="83"/>
  <c r="LE130" i="83"/>
  <c r="LE241" i="83"/>
  <c r="LE191" i="83"/>
  <c r="LE294" i="83"/>
  <c r="LE297" i="83"/>
  <c r="LA18" i="83"/>
  <c r="LA125" i="83"/>
  <c r="LA20" i="83"/>
  <c r="LA127" i="83"/>
  <c r="LA130" i="83"/>
  <c r="LA188" i="83"/>
  <c r="LA294" i="83"/>
  <c r="LA240" i="83"/>
  <c r="LA297" i="83"/>
  <c r="KW19" i="83"/>
  <c r="KW17" i="83"/>
  <c r="KW125" i="83"/>
  <c r="KW128" i="83"/>
  <c r="KW126" i="83"/>
  <c r="KW189" i="83"/>
  <c r="KW191" i="83"/>
  <c r="KW240" i="83"/>
  <c r="KW295" i="83"/>
  <c r="KS128" i="83"/>
  <c r="KS19" i="83"/>
  <c r="KS20" i="83"/>
  <c r="KS71" i="83"/>
  <c r="KS190" i="83"/>
  <c r="KS135" i="83"/>
  <c r="KS241" i="83"/>
  <c r="KS238" i="83"/>
  <c r="KS296" i="83"/>
  <c r="KO18" i="83"/>
  <c r="KO17" i="83"/>
  <c r="KO133" i="83"/>
  <c r="KO70" i="83"/>
  <c r="KO131" i="83"/>
  <c r="KO189" i="83"/>
  <c r="KO191" i="83"/>
  <c r="KO238" i="83"/>
  <c r="KO295" i="83"/>
  <c r="KX20" i="83"/>
  <c r="LN17" i="83"/>
  <c r="MN18" i="83"/>
  <c r="BH18" i="83" s="1"/>
  <c r="MN21" i="83"/>
  <c r="BH21" i="83" s="1"/>
  <c r="MN127" i="83"/>
  <c r="BH127" i="83" s="1"/>
  <c r="MN126" i="83"/>
  <c r="BH126" i="83" s="1"/>
  <c r="MN129" i="83"/>
  <c r="BH129" i="83" s="1"/>
  <c r="MN187" i="83"/>
  <c r="BH187" i="83" s="1"/>
  <c r="MN190" i="83"/>
  <c r="BH190" i="83" s="1"/>
  <c r="MN240" i="83"/>
  <c r="BH240" i="83" s="1"/>
  <c r="MN296" i="83"/>
  <c r="BH296" i="83" s="1"/>
  <c r="MJ68" i="83"/>
  <c r="BD68" i="83" s="1"/>
  <c r="MJ20" i="83"/>
  <c r="BD20" i="83" s="1"/>
  <c r="MJ19" i="83"/>
  <c r="BD19" i="83" s="1"/>
  <c r="MJ135" i="83"/>
  <c r="BD135" i="83" s="1"/>
  <c r="MJ129" i="83"/>
  <c r="BD129" i="83" s="1"/>
  <c r="MJ187" i="83"/>
  <c r="BD187" i="83" s="1"/>
  <c r="MJ193" i="83"/>
  <c r="BD193" i="83" s="1"/>
  <c r="MJ191" i="83"/>
  <c r="BD191" i="83" s="1"/>
  <c r="MJ297" i="83"/>
  <c r="BD297" i="83" s="1"/>
  <c r="MF18" i="83"/>
  <c r="AZ18" i="83" s="1"/>
  <c r="MF128" i="83"/>
  <c r="AZ128" i="83" s="1"/>
  <c r="MF127" i="83"/>
  <c r="AZ127" i="83" s="1"/>
  <c r="MF69" i="83"/>
  <c r="AZ69" i="83" s="1"/>
  <c r="MF125" i="83"/>
  <c r="AZ125" i="83" s="1"/>
  <c r="MF193" i="83"/>
  <c r="AZ193" i="83" s="1"/>
  <c r="MF238" i="83"/>
  <c r="AZ238" i="83" s="1"/>
  <c r="MF192" i="83"/>
  <c r="AZ192" i="83" s="1"/>
  <c r="MF294" i="83"/>
  <c r="AZ294" i="83" s="1"/>
  <c r="MB67" i="83"/>
  <c r="AV67" i="83" s="1"/>
  <c r="MB21" i="83"/>
  <c r="AV21" i="83" s="1"/>
  <c r="MB132" i="83"/>
  <c r="AV132" i="83" s="1"/>
  <c r="MB19" i="83"/>
  <c r="AV19" i="83" s="1"/>
  <c r="MB135" i="83"/>
  <c r="AV135" i="83" s="1"/>
  <c r="MB133" i="83"/>
  <c r="AV133" i="83" s="1"/>
  <c r="MB187" i="83"/>
  <c r="AV187" i="83" s="1"/>
  <c r="MB293" i="83"/>
  <c r="AV293" i="83" s="1"/>
  <c r="MB239" i="83"/>
  <c r="AV239" i="83" s="1"/>
  <c r="MB296" i="83"/>
  <c r="AV296" i="83" s="1"/>
  <c r="LX21" i="83"/>
  <c r="AR21" i="83" s="1"/>
  <c r="LX127" i="83"/>
  <c r="AR127" i="83" s="1"/>
  <c r="LX189" i="83"/>
  <c r="AR189" i="83" s="1"/>
  <c r="LX70" i="83"/>
  <c r="AR70" i="83" s="1"/>
  <c r="LX188" i="83"/>
  <c r="AR188" i="83" s="1"/>
  <c r="LX193" i="83"/>
  <c r="AR193" i="83" s="1"/>
  <c r="LX191" i="83"/>
  <c r="AR191" i="83" s="1"/>
  <c r="LX294" i="83"/>
  <c r="AR294" i="83" s="1"/>
  <c r="LT68" i="83"/>
  <c r="AN68" i="83" s="1"/>
  <c r="LT240" i="83"/>
  <c r="AN240" i="83" s="1"/>
  <c r="LT19" i="83"/>
  <c r="AN19" i="83" s="1"/>
  <c r="LT135" i="83"/>
  <c r="AN135" i="83" s="1"/>
  <c r="LT133" i="83"/>
  <c r="AN133" i="83" s="1"/>
  <c r="LT187" i="83"/>
  <c r="AN187" i="83" s="1"/>
  <c r="LT190" i="83"/>
  <c r="AN190" i="83" s="1"/>
  <c r="LT293" i="83"/>
  <c r="AN293" i="83" s="1"/>
  <c r="LT297" i="83"/>
  <c r="AN297" i="83" s="1"/>
  <c r="LP131" i="83"/>
  <c r="AJ131" i="83" s="1"/>
  <c r="LP189" i="83"/>
  <c r="AJ189" i="83" s="1"/>
  <c r="LP71" i="83"/>
  <c r="AJ71" i="83" s="1"/>
  <c r="LP19" i="83"/>
  <c r="AJ19" i="83" s="1"/>
  <c r="LP70" i="83"/>
  <c r="AJ70" i="83" s="1"/>
  <c r="LP188" i="83"/>
  <c r="AJ188" i="83" s="1"/>
  <c r="LP193" i="83"/>
  <c r="AJ193" i="83" s="1"/>
  <c r="LP295" i="83"/>
  <c r="AJ295" i="83" s="1"/>
  <c r="LP239" i="83"/>
  <c r="AJ239" i="83" s="1"/>
  <c r="LL71" i="83"/>
  <c r="LL17" i="83"/>
  <c r="LL132" i="83"/>
  <c r="LL19" i="83"/>
  <c r="LL135" i="83"/>
  <c r="LL189" i="83"/>
  <c r="LL191" i="83"/>
  <c r="LL190" i="83"/>
  <c r="LL239" i="83"/>
  <c r="LL296" i="83"/>
  <c r="LH18" i="83"/>
  <c r="LH21" i="83"/>
  <c r="LH71" i="83"/>
  <c r="LH19" i="83"/>
  <c r="LH130" i="83"/>
  <c r="LH193" i="83"/>
  <c r="LH238" i="83"/>
  <c r="LH293" i="83"/>
  <c r="LH241" i="83"/>
  <c r="LD17" i="83"/>
  <c r="LD20" i="83"/>
  <c r="LD19" i="83"/>
  <c r="LD135" i="83"/>
  <c r="LD189" i="83"/>
  <c r="LD134" i="83"/>
  <c r="LD190" i="83"/>
  <c r="LD193" i="83"/>
  <c r="LD297" i="83"/>
  <c r="KZ18" i="83"/>
  <c r="KZ128" i="83"/>
  <c r="KZ71" i="83"/>
  <c r="KZ19" i="83"/>
  <c r="KZ130" i="83"/>
  <c r="KZ133" i="83"/>
  <c r="KZ191" i="83"/>
  <c r="KZ293" i="83"/>
  <c r="KZ294" i="83"/>
  <c r="KV71" i="83"/>
  <c r="KV21" i="83"/>
  <c r="KV20" i="83"/>
  <c r="KV19" i="83"/>
  <c r="KV135" i="83"/>
  <c r="KV189" i="83"/>
  <c r="KV187" i="83"/>
  <c r="KV241" i="83"/>
  <c r="KV238" i="83"/>
  <c r="KV296" i="83"/>
  <c r="KR128" i="83"/>
  <c r="KR17" i="83"/>
  <c r="KR20" i="83"/>
  <c r="KR132" i="83"/>
  <c r="KR126" i="83"/>
  <c r="KR129" i="83"/>
  <c r="KR187" i="83"/>
  <c r="KR239" i="83"/>
  <c r="KR294" i="83"/>
  <c r="KN17" i="83"/>
  <c r="KN20" i="83"/>
  <c r="KN19" i="83"/>
  <c r="KN135" i="83"/>
  <c r="KN189" i="83"/>
  <c r="KN240" i="83"/>
  <c r="KN190" i="83"/>
  <c r="KN293" i="83"/>
  <c r="KN297" i="83"/>
  <c r="LV17" i="83"/>
  <c r="AP17" i="83" s="1"/>
  <c r="ML188" i="83"/>
  <c r="BF188" i="83" s="1"/>
  <c r="ML21" i="83"/>
  <c r="BF21" i="83" s="1"/>
  <c r="ML125" i="83"/>
  <c r="BF125" i="83" s="1"/>
  <c r="ML128" i="83"/>
  <c r="BF128" i="83" s="1"/>
  <c r="ML241" i="83"/>
  <c r="BF241" i="83" s="1"/>
  <c r="ML189" i="83"/>
  <c r="BF189" i="83" s="1"/>
  <c r="ML293" i="83"/>
  <c r="BF293" i="83" s="1"/>
  <c r="ML239" i="83"/>
  <c r="BF239" i="83" s="1"/>
  <c r="ML296" i="83"/>
  <c r="BF296" i="83" s="1"/>
  <c r="MH20" i="83"/>
  <c r="BB20" i="83" s="1"/>
  <c r="MH18" i="83"/>
  <c r="BB18" i="83" s="1"/>
  <c r="MH126" i="83"/>
  <c r="BB126" i="83" s="1"/>
  <c r="MH188" i="83"/>
  <c r="BB188" i="83" s="1"/>
  <c r="MH134" i="83"/>
  <c r="BB134" i="83" s="1"/>
  <c r="MH190" i="83"/>
  <c r="BB190" i="83" s="1"/>
  <c r="MH238" i="83"/>
  <c r="BB238" i="83" s="1"/>
  <c r="MH295" i="83"/>
  <c r="BB295" i="83" s="1"/>
  <c r="MD69" i="83"/>
  <c r="AX69" i="83" s="1"/>
  <c r="MD134" i="83"/>
  <c r="AX134" i="83" s="1"/>
  <c r="MD188" i="83"/>
  <c r="AX188" i="83" s="1"/>
  <c r="MD130" i="83"/>
  <c r="AX130" i="83" s="1"/>
  <c r="MD187" i="83"/>
  <c r="AX187" i="83" s="1"/>
  <c r="MD239" i="83"/>
  <c r="AX239" i="83" s="1"/>
  <c r="MD189" i="83"/>
  <c r="AX189" i="83" s="1"/>
  <c r="MD240" i="83"/>
  <c r="AX240" i="83" s="1"/>
  <c r="MD294" i="83"/>
  <c r="AX294" i="83" s="1"/>
  <c r="LV69" i="83"/>
  <c r="AP69" i="83" s="1"/>
  <c r="LV18" i="83"/>
  <c r="AP18" i="83" s="1"/>
  <c r="LV70" i="83"/>
  <c r="AP70" i="83" s="1"/>
  <c r="LV134" i="83"/>
  <c r="AP134" i="83" s="1"/>
  <c r="LV71" i="83"/>
  <c r="AP71" i="83" s="1"/>
  <c r="LV189" i="83"/>
  <c r="AP189" i="83" s="1"/>
  <c r="LV238" i="83"/>
  <c r="AP238" i="83" s="1"/>
  <c r="LV293" i="83"/>
  <c r="AP293" i="83" s="1"/>
  <c r="LV297" i="83"/>
  <c r="AP297" i="83" s="1"/>
  <c r="LN129" i="83"/>
  <c r="LN21" i="83"/>
  <c r="LN70" i="83"/>
  <c r="LN128" i="83"/>
  <c r="LN71" i="83"/>
  <c r="LN135" i="83"/>
  <c r="LN192" i="83"/>
  <c r="LN240" i="83"/>
  <c r="LN297" i="83"/>
  <c r="LF19" i="83"/>
  <c r="LF21" i="83"/>
  <c r="LF130" i="83"/>
  <c r="LF132" i="83"/>
  <c r="LF131" i="83"/>
  <c r="LF238" i="83"/>
  <c r="LF239" i="83"/>
  <c r="LF295" i="83"/>
  <c r="KX69" i="83"/>
  <c r="KX134" i="83"/>
  <c r="KX68" i="83"/>
  <c r="KX130" i="83"/>
  <c r="KX187" i="83"/>
  <c r="KX190" i="83"/>
  <c r="KX191" i="83"/>
  <c r="KX239" i="83"/>
  <c r="KX294" i="83"/>
  <c r="KP69" i="83"/>
  <c r="KP129" i="83"/>
  <c r="KP67" i="83"/>
  <c r="KP134" i="83"/>
  <c r="KP71" i="83"/>
  <c r="KP189" i="83"/>
  <c r="KP238" i="83"/>
  <c r="KP192" i="83"/>
  <c r="KP294" i="83"/>
  <c r="LZ130" i="83"/>
  <c r="AT130" i="83" s="1"/>
  <c r="LZ69" i="83"/>
  <c r="AT69" i="83" s="1"/>
  <c r="LZ67" i="83"/>
  <c r="AT67" i="83" s="1"/>
  <c r="LZ128" i="83"/>
  <c r="AT128" i="83" s="1"/>
  <c r="LZ127" i="83"/>
  <c r="AT127" i="83" s="1"/>
  <c r="LZ189" i="83"/>
  <c r="AT189" i="83" s="1"/>
  <c r="LZ239" i="83"/>
  <c r="AT239" i="83" s="1"/>
  <c r="LZ241" i="83"/>
  <c r="AT241" i="83" s="1"/>
  <c r="LZ296" i="83"/>
  <c r="AT296" i="83" s="1"/>
  <c r="LR20" i="83"/>
  <c r="AL20" i="83" s="1"/>
  <c r="LR130" i="83"/>
  <c r="AL130" i="83" s="1"/>
  <c r="LR67" i="83"/>
  <c r="AL67" i="83" s="1"/>
  <c r="LR132" i="83"/>
  <c r="AL132" i="83" s="1"/>
  <c r="LR131" i="83"/>
  <c r="AL131" i="83" s="1"/>
  <c r="LR135" i="83"/>
  <c r="AL135" i="83" s="1"/>
  <c r="LR240" i="83"/>
  <c r="AL240" i="83" s="1"/>
  <c r="LR293" i="83"/>
  <c r="AL293" i="83" s="1"/>
  <c r="LR297" i="83"/>
  <c r="AL297" i="83" s="1"/>
  <c r="LJ20" i="83"/>
  <c r="LJ21" i="83"/>
  <c r="LJ129" i="83"/>
  <c r="LJ188" i="83"/>
  <c r="LJ134" i="83"/>
  <c r="LJ189" i="83"/>
  <c r="LJ241" i="83"/>
  <c r="LJ295" i="83"/>
  <c r="LB187" i="83"/>
  <c r="LB133" i="83"/>
  <c r="LB130" i="83"/>
  <c r="LB126" i="83"/>
  <c r="LB188" i="83"/>
  <c r="LB134" i="83"/>
  <c r="LB190" i="83"/>
  <c r="LB239" i="83"/>
  <c r="LB296" i="83"/>
  <c r="KT70" i="83"/>
  <c r="KT18" i="83"/>
  <c r="KT68" i="83"/>
  <c r="KT187" i="83"/>
  <c r="KT71" i="83"/>
  <c r="KT191" i="83"/>
  <c r="KT193" i="83"/>
  <c r="KT241" i="83"/>
  <c r="KT296" i="83"/>
  <c r="GQ236" i="83"/>
  <c r="KQ130" i="83"/>
  <c r="KQ70" i="83"/>
  <c r="KU18" i="83"/>
  <c r="LG127" i="83"/>
  <c r="LG71" i="83"/>
  <c r="KU67" i="83"/>
  <c r="MI131" i="83"/>
  <c r="BC131" i="83" s="1"/>
  <c r="ME130" i="83"/>
  <c r="AY130" i="83" s="1"/>
  <c r="KU135" i="83"/>
  <c r="ME67" i="83"/>
  <c r="AY67" i="83" s="1"/>
  <c r="KQ20" i="83"/>
  <c r="LO17" i="83"/>
  <c r="AI17" i="83" s="1"/>
  <c r="MM135" i="83"/>
  <c r="BG135" i="83" s="1"/>
  <c r="MM293" i="83"/>
  <c r="BG293" i="83" s="1"/>
  <c r="MI238" i="83"/>
  <c r="BC238" i="83" s="1"/>
  <c r="MI128" i="83"/>
  <c r="BC128" i="83" s="1"/>
  <c r="MI239" i="83"/>
  <c r="BC239" i="83" s="1"/>
  <c r="ME18" i="83"/>
  <c r="AY18" i="83" s="1"/>
  <c r="ME133" i="83"/>
  <c r="AY133" i="83" s="1"/>
  <c r="ME193" i="83"/>
  <c r="AY193" i="83" s="1"/>
  <c r="MA69" i="83"/>
  <c r="AU69" i="83" s="1"/>
  <c r="MA191" i="83"/>
  <c r="AU191" i="83" s="1"/>
  <c r="MA240" i="83"/>
  <c r="AU240" i="83" s="1"/>
  <c r="MA295" i="83"/>
  <c r="AU295" i="83" s="1"/>
  <c r="LW68" i="83"/>
  <c r="AQ68" i="83" s="1"/>
  <c r="LW240" i="83"/>
  <c r="AQ240" i="83" s="1"/>
  <c r="LW294" i="83"/>
  <c r="AQ294" i="83" s="1"/>
  <c r="LS135" i="83"/>
  <c r="AM135" i="83" s="1"/>
  <c r="LS128" i="83"/>
  <c r="AM128" i="83" s="1"/>
  <c r="LS294" i="83"/>
  <c r="AM294" i="83" s="1"/>
  <c r="LO21" i="83"/>
  <c r="AI21" i="83" s="1"/>
  <c r="LO128" i="83"/>
  <c r="AI128" i="83" s="1"/>
  <c r="LO241" i="83"/>
  <c r="AI241" i="83" s="1"/>
  <c r="LK130" i="83"/>
  <c r="LK129" i="83"/>
  <c r="LK191" i="83"/>
  <c r="LG189" i="83"/>
  <c r="LG192" i="83"/>
  <c r="LG293" i="83"/>
  <c r="LC190" i="83"/>
  <c r="LC133" i="83"/>
  <c r="LC192" i="83"/>
  <c r="KY69" i="83"/>
  <c r="KY133" i="83"/>
  <c r="KY193" i="83"/>
  <c r="KU69" i="83"/>
  <c r="KU133" i="83"/>
  <c r="KU240" i="83"/>
  <c r="KU192" i="83"/>
  <c r="KU293" i="83"/>
  <c r="KQ21" i="83"/>
  <c r="KQ129" i="83"/>
  <c r="KQ135" i="83"/>
  <c r="KQ190" i="83"/>
  <c r="KQ238" i="83"/>
  <c r="KQ294" i="83"/>
  <c r="KM19" i="83"/>
  <c r="KM68" i="83"/>
  <c r="KM125" i="83"/>
  <c r="KM187" i="83"/>
  <c r="KM294" i="83"/>
  <c r="KM297" i="83"/>
  <c r="LR17" i="83"/>
  <c r="AL17" i="83" s="1"/>
  <c r="MK68" i="83"/>
  <c r="BE68" i="83" s="1"/>
  <c r="MK126" i="83"/>
  <c r="BE126" i="83" s="1"/>
  <c r="MK240" i="83"/>
  <c r="BE240" i="83" s="1"/>
  <c r="MG67" i="83"/>
  <c r="BA67" i="83" s="1"/>
  <c r="MG189" i="83"/>
  <c r="BA189" i="83" s="1"/>
  <c r="MG295" i="83"/>
  <c r="BA295" i="83" s="1"/>
  <c r="MC133" i="83"/>
  <c r="AW133" i="83" s="1"/>
  <c r="MC296" i="83"/>
  <c r="AW296" i="83" s="1"/>
  <c r="LY190" i="83"/>
  <c r="AS190" i="83" s="1"/>
  <c r="LY127" i="83"/>
  <c r="AS127" i="83" s="1"/>
  <c r="LY239" i="83"/>
  <c r="AS239" i="83" s="1"/>
  <c r="LU129" i="83"/>
  <c r="AO129" i="83" s="1"/>
  <c r="LU71" i="83"/>
  <c r="AO71" i="83" s="1"/>
  <c r="LQ21" i="83"/>
  <c r="AK21" i="83" s="1"/>
  <c r="LQ131" i="83"/>
  <c r="AK131" i="83" s="1"/>
  <c r="LQ239" i="83"/>
  <c r="AK239" i="83" s="1"/>
  <c r="LM19" i="83"/>
  <c r="LM130" i="83"/>
  <c r="LM297" i="83"/>
  <c r="LI20" i="83"/>
  <c r="LI193" i="83"/>
  <c r="LE17" i="83"/>
  <c r="LE131" i="83"/>
  <c r="LE295" i="83"/>
  <c r="LA67" i="83"/>
  <c r="LA191" i="83"/>
  <c r="KW18" i="83"/>
  <c r="KW127" i="83"/>
  <c r="KW293" i="83"/>
  <c r="KS67" i="83"/>
  <c r="KS188" i="83"/>
  <c r="KO129" i="83"/>
  <c r="KO71" i="83"/>
  <c r="KO294" i="83"/>
  <c r="MN19" i="83"/>
  <c r="BH19" i="83" s="1"/>
  <c r="MN295" i="83"/>
  <c r="BH295" i="83" s="1"/>
  <c r="MJ132" i="83"/>
  <c r="BD132" i="83" s="1"/>
  <c r="MJ70" i="83"/>
  <c r="BD70" i="83" s="1"/>
  <c r="MJ241" i="83"/>
  <c r="BD241" i="83" s="1"/>
  <c r="MF20" i="83"/>
  <c r="AZ20" i="83" s="1"/>
  <c r="MF133" i="83"/>
  <c r="AZ133" i="83" s="1"/>
  <c r="MF296" i="83"/>
  <c r="AZ296" i="83" s="1"/>
  <c r="MB126" i="83"/>
  <c r="AV126" i="83" s="1"/>
  <c r="MB190" i="83"/>
  <c r="AV190" i="83" s="1"/>
  <c r="LX68" i="83"/>
  <c r="AR68" i="83" s="1"/>
  <c r="LX19" i="83"/>
  <c r="AR19" i="83" s="1"/>
  <c r="LX134" i="83"/>
  <c r="AR134" i="83" s="1"/>
  <c r="LX297" i="83"/>
  <c r="AR297" i="83" s="1"/>
  <c r="LT128" i="83"/>
  <c r="AN128" i="83" s="1"/>
  <c r="LT188" i="83"/>
  <c r="AN188" i="83" s="1"/>
  <c r="LT193" i="83"/>
  <c r="AN193" i="83" s="1"/>
  <c r="LP67" i="83"/>
  <c r="AJ67" i="83" s="1"/>
  <c r="LP132" i="83"/>
  <c r="AJ132" i="83" s="1"/>
  <c r="LP187" i="83"/>
  <c r="AJ187" i="83" s="1"/>
  <c r="LP241" i="83"/>
  <c r="AJ241" i="83" s="1"/>
  <c r="LP296" i="83"/>
  <c r="AJ296" i="83" s="1"/>
  <c r="LL192" i="83"/>
  <c r="KT240" i="83"/>
  <c r="LK135" i="83"/>
  <c r="KQ71" i="83"/>
  <c r="LS20" i="83"/>
  <c r="AM20" i="83" s="1"/>
  <c r="LO130" i="83"/>
  <c r="AI130" i="83" s="1"/>
  <c r="ME127" i="83"/>
  <c r="AY127" i="83" s="1"/>
  <c r="LW67" i="83"/>
  <c r="AQ67" i="83" s="1"/>
  <c r="MM127" i="83"/>
  <c r="BG127" i="83" s="1"/>
  <c r="LK67" i="83"/>
  <c r="LK20" i="83"/>
  <c r="LC131" i="83"/>
  <c r="LO189" i="83"/>
  <c r="AI189" i="83" s="1"/>
  <c r="LK126" i="83"/>
  <c r="LO67" i="83"/>
  <c r="AI67" i="83" s="1"/>
  <c r="MM20" i="83"/>
  <c r="BG20" i="83" s="1"/>
  <c r="MM17" i="83"/>
  <c r="BG17" i="83" s="1"/>
  <c r="LG17" i="83"/>
  <c r="KQ17" i="83"/>
  <c r="KY189" i="83"/>
  <c r="LW127" i="83"/>
  <c r="AQ127" i="83" s="1"/>
  <c r="LS126" i="83"/>
  <c r="AM126" i="83" s="1"/>
  <c r="LW71" i="83"/>
  <c r="AQ71" i="83" s="1"/>
  <c r="MI67" i="83"/>
  <c r="BC67" i="83" s="1"/>
  <c r="LC67" i="83"/>
  <c r="MI20" i="83"/>
  <c r="BC20" i="83" s="1"/>
  <c r="LC20" i="83"/>
  <c r="LG188" i="83"/>
  <c r="KM131" i="83"/>
  <c r="LC70" i="83"/>
  <c r="MA135" i="83"/>
  <c r="AU135" i="83" s="1"/>
  <c r="KY127" i="83"/>
  <c r="KU126" i="83"/>
  <c r="MM67" i="83"/>
  <c r="BG67" i="83" s="1"/>
  <c r="LG67" i="83"/>
  <c r="ME20" i="83"/>
  <c r="AY20" i="83" s="1"/>
  <c r="KY20" i="83"/>
  <c r="MI17" i="83"/>
  <c r="BC17" i="83" s="1"/>
  <c r="LS17" i="83"/>
  <c r="AM17" i="83" s="1"/>
  <c r="LC17" i="83"/>
  <c r="KM17" i="83"/>
  <c r="MM19" i="83"/>
  <c r="BG19" i="83" s="1"/>
  <c r="MM21" i="83"/>
  <c r="BG21" i="83" s="1"/>
  <c r="MM125" i="83"/>
  <c r="BG125" i="83" s="1"/>
  <c r="MM132" i="83"/>
  <c r="BG132" i="83" s="1"/>
  <c r="MM187" i="83"/>
  <c r="BG187" i="83" s="1"/>
  <c r="MM240" i="83"/>
  <c r="BG240" i="83" s="1"/>
  <c r="MM241" i="83"/>
  <c r="BG241" i="83" s="1"/>
  <c r="MM297" i="83"/>
  <c r="BG297" i="83" s="1"/>
  <c r="MI130" i="83"/>
  <c r="BC130" i="83" s="1"/>
  <c r="MI68" i="83"/>
  <c r="BC68" i="83" s="1"/>
  <c r="MI70" i="83"/>
  <c r="BC70" i="83" s="1"/>
  <c r="MI190" i="83"/>
  <c r="BC190" i="83" s="1"/>
  <c r="MI134" i="83"/>
  <c r="BC134" i="83" s="1"/>
  <c r="MI192" i="83"/>
  <c r="BC192" i="83" s="1"/>
  <c r="MI241" i="83"/>
  <c r="BC241" i="83" s="1"/>
  <c r="MI297" i="83"/>
  <c r="BC297" i="83" s="1"/>
  <c r="ME126" i="83"/>
  <c r="AY126" i="83" s="1"/>
  <c r="ME131" i="83"/>
  <c r="AY131" i="83" s="1"/>
  <c r="ME129" i="83"/>
  <c r="AY129" i="83" s="1"/>
  <c r="ME132" i="83"/>
  <c r="AY132" i="83" s="1"/>
  <c r="ME190" i="83"/>
  <c r="AY190" i="83" s="1"/>
  <c r="ME239" i="83"/>
  <c r="AY239" i="83" s="1"/>
  <c r="ME294" i="83"/>
  <c r="AY294" i="83" s="1"/>
  <c r="MA19" i="83"/>
  <c r="AU19" i="83" s="1"/>
  <c r="MA21" i="83"/>
  <c r="AU21" i="83" s="1"/>
  <c r="MA70" i="83"/>
  <c r="AU70" i="83" s="1"/>
  <c r="MA189" i="83"/>
  <c r="AU189" i="83" s="1"/>
  <c r="MA188" i="83"/>
  <c r="AU188" i="83" s="1"/>
  <c r="MA190" i="83"/>
  <c r="AU190" i="83" s="1"/>
  <c r="MA193" i="83"/>
  <c r="AU193" i="83" s="1"/>
  <c r="MA297" i="83"/>
  <c r="AU297" i="83" s="1"/>
  <c r="LW69" i="83"/>
  <c r="AQ69" i="83" s="1"/>
  <c r="LW21" i="83"/>
  <c r="AQ21" i="83" s="1"/>
  <c r="LW125" i="83"/>
  <c r="AQ125" i="83" s="1"/>
  <c r="LW132" i="83"/>
  <c r="AQ132" i="83" s="1"/>
  <c r="LW190" i="83"/>
  <c r="AQ190" i="83" s="1"/>
  <c r="LW238" i="83"/>
  <c r="AQ238" i="83" s="1"/>
  <c r="LW293" i="83"/>
  <c r="AQ293" i="83" s="1"/>
  <c r="LW296" i="83"/>
  <c r="AQ296" i="83" s="1"/>
  <c r="LS18" i="83"/>
  <c r="AM18" i="83" s="1"/>
  <c r="LS127" i="83"/>
  <c r="AM127" i="83" s="1"/>
  <c r="LS125" i="83"/>
  <c r="AM125" i="83" s="1"/>
  <c r="LS239" i="83"/>
  <c r="AM239" i="83" s="1"/>
  <c r="LS134" i="83"/>
  <c r="AM134" i="83" s="1"/>
  <c r="LS192" i="83"/>
  <c r="AM192" i="83" s="1"/>
  <c r="LS293" i="83"/>
  <c r="AM293" i="83" s="1"/>
  <c r="LS296" i="83"/>
  <c r="AM296" i="83" s="1"/>
  <c r="LO18" i="83"/>
  <c r="AI18" i="83" s="1"/>
  <c r="LO188" i="83"/>
  <c r="AI188" i="83" s="1"/>
  <c r="LO133" i="83"/>
  <c r="AI133" i="83" s="1"/>
  <c r="LO192" i="83"/>
  <c r="AI192" i="83" s="1"/>
  <c r="LO190" i="83"/>
  <c r="AI190" i="83" s="1"/>
  <c r="LO193" i="83"/>
  <c r="AI193" i="83" s="1"/>
  <c r="LO295" i="83"/>
  <c r="AI295" i="83" s="1"/>
  <c r="LK69" i="83"/>
  <c r="LK68" i="83"/>
  <c r="LK125" i="83"/>
  <c r="LK128" i="83"/>
  <c r="LK187" i="83"/>
  <c r="LK240" i="83"/>
  <c r="LK241" i="83"/>
  <c r="LK295" i="83"/>
  <c r="LG126" i="83"/>
  <c r="LG131" i="83"/>
  <c r="LG133" i="83"/>
  <c r="LG135" i="83"/>
  <c r="LG238" i="83"/>
  <c r="LG241" i="83"/>
  <c r="LG297" i="83"/>
  <c r="LC130" i="83"/>
  <c r="LC71" i="83"/>
  <c r="LC129" i="83"/>
  <c r="LC132" i="83"/>
  <c r="LC238" i="83"/>
  <c r="LC193" i="83"/>
  <c r="LC294" i="83"/>
  <c r="KY19" i="83"/>
  <c r="KY68" i="83"/>
  <c r="KY129" i="83"/>
  <c r="KY135" i="83"/>
  <c r="KY192" i="83"/>
  <c r="KY191" i="83"/>
  <c r="KY294" i="83"/>
  <c r="KU19" i="83"/>
  <c r="KU68" i="83"/>
  <c r="KU129" i="83"/>
  <c r="KU128" i="83"/>
  <c r="KU187" i="83"/>
  <c r="KU191" i="83"/>
  <c r="KU241" i="83"/>
  <c r="KU296" i="83"/>
  <c r="KQ189" i="83"/>
  <c r="KQ125" i="83"/>
  <c r="KQ132" i="83"/>
  <c r="KQ187" i="83"/>
  <c r="KQ191" i="83"/>
  <c r="KQ293" i="83"/>
  <c r="KQ296" i="83"/>
  <c r="KM21" i="83"/>
  <c r="KM135" i="83"/>
  <c r="KM189" i="83"/>
  <c r="KM134" i="83"/>
  <c r="KM192" i="83"/>
  <c r="KM240" i="83"/>
  <c r="KM295" i="83"/>
  <c r="LF20" i="83"/>
  <c r="MH17" i="83"/>
  <c r="BB17" i="83" s="1"/>
  <c r="MK19" i="83"/>
  <c r="BE19" i="83" s="1"/>
  <c r="MK17" i="83"/>
  <c r="BE17" i="83" s="1"/>
  <c r="MK125" i="83"/>
  <c r="BE125" i="83" s="1"/>
  <c r="MK20" i="83"/>
  <c r="BE20" i="83" s="1"/>
  <c r="MK131" i="83"/>
  <c r="BE131" i="83" s="1"/>
  <c r="MK135" i="83"/>
  <c r="BE135" i="83" s="1"/>
  <c r="MK193" i="83"/>
  <c r="BE193" i="83" s="1"/>
  <c r="MK241" i="83"/>
  <c r="BE241" i="83" s="1"/>
  <c r="MK295" i="83"/>
  <c r="BE295" i="83" s="1"/>
  <c r="MG68" i="83"/>
  <c r="BA68" i="83" s="1"/>
  <c r="MG17" i="83"/>
  <c r="BA17" i="83" s="1"/>
  <c r="MG128" i="83"/>
  <c r="BA128" i="83" s="1"/>
  <c r="MG132" i="83"/>
  <c r="BA132" i="83" s="1"/>
  <c r="MG134" i="83"/>
  <c r="BA134" i="83" s="1"/>
  <c r="MG135" i="83"/>
  <c r="BA135" i="83" s="1"/>
  <c r="MG191" i="83"/>
  <c r="BA191" i="83" s="1"/>
  <c r="MG294" i="83"/>
  <c r="BA294" i="83" s="1"/>
  <c r="MG293" i="83"/>
  <c r="BA293" i="83" s="1"/>
  <c r="MC132" i="83"/>
  <c r="AW132" i="83" s="1"/>
  <c r="MC134" i="83"/>
  <c r="AW134" i="83" s="1"/>
  <c r="MC68" i="83"/>
  <c r="AW68" i="83" s="1"/>
  <c r="MC125" i="83"/>
  <c r="AW125" i="83" s="1"/>
  <c r="MC128" i="83"/>
  <c r="AW128" i="83" s="1"/>
  <c r="MC126" i="83"/>
  <c r="AW126" i="83" s="1"/>
  <c r="MC188" i="83"/>
  <c r="AW188" i="83" s="1"/>
  <c r="MC238" i="83"/>
  <c r="AW238" i="83" s="1"/>
  <c r="MC241" i="83"/>
  <c r="AW241" i="83" s="1"/>
  <c r="LY21" i="83"/>
  <c r="AS21" i="83" s="1"/>
  <c r="LY128" i="83"/>
  <c r="AS128" i="83" s="1"/>
  <c r="LY17" i="83"/>
  <c r="AS17" i="83" s="1"/>
  <c r="LY67" i="83"/>
  <c r="AS67" i="83" s="1"/>
  <c r="LY71" i="83"/>
  <c r="AS71" i="83" s="1"/>
  <c r="LY126" i="83"/>
  <c r="AS126" i="83" s="1"/>
  <c r="LY135" i="83"/>
  <c r="AS135" i="83" s="1"/>
  <c r="LY193" i="83"/>
  <c r="AS193" i="83" s="1"/>
  <c r="LY240" i="83"/>
  <c r="AS240" i="83" s="1"/>
  <c r="LY297" i="83"/>
  <c r="AS297" i="83" s="1"/>
  <c r="LU21" i="83"/>
  <c r="AO21" i="83" s="1"/>
  <c r="LU68" i="83"/>
  <c r="AO68" i="83" s="1"/>
  <c r="LU133" i="83"/>
  <c r="AO133" i="83" s="1"/>
  <c r="LU128" i="83"/>
  <c r="AO128" i="83" s="1"/>
  <c r="LU126" i="83"/>
  <c r="AO126" i="83" s="1"/>
  <c r="LU188" i="83"/>
  <c r="AO188" i="83" s="1"/>
  <c r="LU191" i="83"/>
  <c r="AO191" i="83" s="1"/>
  <c r="LU294" i="83"/>
  <c r="AO294" i="83" s="1"/>
  <c r="LU297" i="83"/>
  <c r="AO297" i="83" s="1"/>
  <c r="LQ18" i="83"/>
  <c r="AK18" i="83" s="1"/>
  <c r="LQ70" i="83"/>
  <c r="AK70" i="83" s="1"/>
  <c r="LQ129" i="83"/>
  <c r="AK129" i="83" s="1"/>
  <c r="LQ127" i="83"/>
  <c r="AK127" i="83" s="1"/>
  <c r="LQ130" i="83"/>
  <c r="AK130" i="83" s="1"/>
  <c r="LQ188" i="83"/>
  <c r="AK188" i="83" s="1"/>
  <c r="LQ294" i="83"/>
  <c r="AK294" i="83" s="1"/>
  <c r="LQ238" i="83"/>
  <c r="AK238" i="83" s="1"/>
  <c r="LQ296" i="83"/>
  <c r="AK296" i="83" s="1"/>
  <c r="LM129" i="83"/>
  <c r="LM17" i="83"/>
  <c r="LM70" i="83"/>
  <c r="LM128" i="83"/>
  <c r="LM126" i="83"/>
  <c r="LM188" i="83"/>
  <c r="LM191" i="83"/>
  <c r="LM240" i="83"/>
  <c r="LM296" i="83"/>
  <c r="LI125" i="83"/>
  <c r="LI17" i="83"/>
  <c r="LI129" i="83"/>
  <c r="LI71" i="83"/>
  <c r="LI126" i="83"/>
  <c r="LI189" i="83"/>
  <c r="LI191" i="83"/>
  <c r="LI241" i="83"/>
  <c r="LI295" i="83"/>
  <c r="LE19" i="83"/>
  <c r="LE132" i="83"/>
  <c r="LE125" i="83"/>
  <c r="LE20" i="83"/>
  <c r="LE127" i="83"/>
  <c r="LE135" i="83"/>
  <c r="LE188" i="83"/>
  <c r="LE192" i="83"/>
  <c r="LE293" i="83"/>
  <c r="LA239" i="83"/>
  <c r="LA69" i="83"/>
  <c r="LA128" i="83"/>
  <c r="LA70" i="83"/>
  <c r="LA131" i="83"/>
  <c r="LA187" i="83"/>
  <c r="LA190" i="83"/>
  <c r="LA192" i="83"/>
  <c r="LA293" i="83"/>
  <c r="KW132" i="83"/>
  <c r="KW134" i="83"/>
  <c r="KW68" i="83"/>
  <c r="KW133" i="83"/>
  <c r="KW71" i="83"/>
  <c r="KW130" i="83"/>
  <c r="KW188" i="83"/>
  <c r="KW239" i="83"/>
  <c r="KW241" i="83"/>
  <c r="KW297" i="83"/>
  <c r="KS18" i="83"/>
  <c r="KS133" i="83"/>
  <c r="KS70" i="83"/>
  <c r="KS127" i="83"/>
  <c r="KS126" i="83"/>
  <c r="KS189" i="83"/>
  <c r="KS294" i="83"/>
  <c r="KS240" i="83"/>
  <c r="KS297" i="83"/>
  <c r="KO21" i="83"/>
  <c r="KO68" i="83"/>
  <c r="KO134" i="83"/>
  <c r="KO128" i="83"/>
  <c r="KO126" i="83"/>
  <c r="KO193" i="83"/>
  <c r="KO239" i="83"/>
  <c r="KO240" i="83"/>
  <c r="KO296" i="83"/>
  <c r="MH19" i="83"/>
  <c r="BB19" i="83" s="1"/>
  <c r="KX17" i="83"/>
  <c r="MN68" i="83"/>
  <c r="BH68" i="83" s="1"/>
  <c r="MN17" i="83"/>
  <c r="BH17" i="83" s="1"/>
  <c r="MN131" i="83"/>
  <c r="BH131" i="83" s="1"/>
  <c r="MN132" i="83"/>
  <c r="BH132" i="83" s="1"/>
  <c r="MN130" i="83"/>
  <c r="BH130" i="83" s="1"/>
  <c r="MN133" i="83"/>
  <c r="BH133" i="83" s="1"/>
  <c r="MN189" i="83"/>
  <c r="BH189" i="83" s="1"/>
  <c r="MN192" i="83"/>
  <c r="BH192" i="83" s="1"/>
  <c r="MN293" i="83"/>
  <c r="BH293" i="83" s="1"/>
  <c r="MN294" i="83"/>
  <c r="BH294" i="83" s="1"/>
  <c r="MJ21" i="83"/>
  <c r="BD21" i="83" s="1"/>
  <c r="MJ71" i="83"/>
  <c r="BD71" i="83" s="1"/>
  <c r="MJ128" i="83"/>
  <c r="BD128" i="83" s="1"/>
  <c r="MJ69" i="83"/>
  <c r="BD69" i="83" s="1"/>
  <c r="MJ189" i="83"/>
  <c r="BD189" i="83" s="1"/>
  <c r="MJ133" i="83"/>
  <c r="BD133" i="83" s="1"/>
  <c r="MJ295" i="83"/>
  <c r="BD295" i="83" s="1"/>
  <c r="MJ240" i="83"/>
  <c r="BD240" i="83" s="1"/>
  <c r="MJ239" i="83"/>
  <c r="BD239" i="83" s="1"/>
  <c r="MF189" i="83"/>
  <c r="AZ189" i="83" s="1"/>
  <c r="MF131" i="83"/>
  <c r="AZ131" i="83" s="1"/>
  <c r="MF21" i="83"/>
  <c r="AZ21" i="83" s="1"/>
  <c r="MF132" i="83"/>
  <c r="AZ132" i="83" s="1"/>
  <c r="MF126" i="83"/>
  <c r="AZ126" i="83" s="1"/>
  <c r="MF129" i="83"/>
  <c r="AZ129" i="83" s="1"/>
  <c r="MF293" i="83"/>
  <c r="AZ293" i="83" s="1"/>
  <c r="MF190" i="83"/>
  <c r="AZ190" i="83" s="1"/>
  <c r="MF191" i="83"/>
  <c r="AZ191" i="83" s="1"/>
  <c r="MF297" i="83"/>
  <c r="AZ297" i="83" s="1"/>
  <c r="MB71" i="83"/>
  <c r="AV71" i="83" s="1"/>
  <c r="MB17" i="83"/>
  <c r="AV17" i="83" s="1"/>
  <c r="MB20" i="83"/>
  <c r="AV20" i="83" s="1"/>
  <c r="MB69" i="83"/>
  <c r="AV69" i="83" s="1"/>
  <c r="MB70" i="83"/>
  <c r="AV70" i="83" s="1"/>
  <c r="MB189" i="83"/>
  <c r="AV189" i="83" s="1"/>
  <c r="MB241" i="83"/>
  <c r="AV241" i="83" s="1"/>
  <c r="MB238" i="83"/>
  <c r="AV238" i="83" s="1"/>
  <c r="MB295" i="83"/>
  <c r="AV295" i="83" s="1"/>
  <c r="LX135" i="83"/>
  <c r="AR135" i="83" s="1"/>
  <c r="LX18" i="83"/>
  <c r="AR18" i="83" s="1"/>
  <c r="LX131" i="83"/>
  <c r="AR131" i="83" s="1"/>
  <c r="LX132" i="83"/>
  <c r="AR132" i="83" s="1"/>
  <c r="LX293" i="83"/>
  <c r="AR293" i="83" s="1"/>
  <c r="LX125" i="83"/>
  <c r="AR125" i="83" s="1"/>
  <c r="LX238" i="83"/>
  <c r="AR238" i="83" s="1"/>
  <c r="LX190" i="83"/>
  <c r="AR190" i="83" s="1"/>
  <c r="LX240" i="83"/>
  <c r="AR240" i="83" s="1"/>
  <c r="LX296" i="83"/>
  <c r="AR296" i="83" s="1"/>
  <c r="LT21" i="83"/>
  <c r="AN21" i="83" s="1"/>
  <c r="LT71" i="83"/>
  <c r="AN71" i="83" s="1"/>
  <c r="LT20" i="83"/>
  <c r="AN20" i="83" s="1"/>
  <c r="LT69" i="83"/>
  <c r="AN69" i="83" s="1"/>
  <c r="LT70" i="83"/>
  <c r="AN70" i="83" s="1"/>
  <c r="LT189" i="83"/>
  <c r="AN189" i="83" s="1"/>
  <c r="LT241" i="83"/>
  <c r="AN241" i="83" s="1"/>
  <c r="LT238" i="83"/>
  <c r="AN238" i="83" s="1"/>
  <c r="LT239" i="83"/>
  <c r="AN239" i="83" s="1"/>
  <c r="LP68" i="83"/>
  <c r="AJ68" i="83" s="1"/>
  <c r="LP17" i="83"/>
  <c r="AJ17" i="83" s="1"/>
  <c r="LP238" i="83"/>
  <c r="AJ238" i="83" s="1"/>
  <c r="LP127" i="83"/>
  <c r="AJ127" i="83" s="1"/>
  <c r="LP69" i="83"/>
  <c r="AJ69" i="83" s="1"/>
  <c r="LP125" i="83"/>
  <c r="AJ125" i="83" s="1"/>
  <c r="LP134" i="83"/>
  <c r="AJ134" i="83" s="1"/>
  <c r="LP293" i="83"/>
  <c r="AJ293" i="83" s="1"/>
  <c r="LP191" i="83"/>
  <c r="AJ191" i="83" s="1"/>
  <c r="LP294" i="83"/>
  <c r="AJ294" i="83" s="1"/>
  <c r="LL127" i="83"/>
  <c r="LL68" i="83"/>
  <c r="LL20" i="83"/>
  <c r="LL69" i="83"/>
  <c r="LL125" i="83"/>
  <c r="LL188" i="83"/>
  <c r="LL293" i="83"/>
  <c r="LL193" i="83"/>
  <c r="LL295" i="83"/>
  <c r="LH68" i="83"/>
  <c r="LH17" i="83"/>
  <c r="LH131" i="83"/>
  <c r="LH127" i="83"/>
  <c r="LH69" i="83"/>
  <c r="LH125" i="83"/>
  <c r="LH188" i="83"/>
  <c r="LH190" i="83"/>
  <c r="LH295" i="83"/>
  <c r="LH294" i="83"/>
  <c r="LD18" i="83"/>
  <c r="LD68" i="83"/>
  <c r="LD70" i="83"/>
  <c r="LD69" i="83"/>
  <c r="LD125" i="83"/>
  <c r="LD293" i="83"/>
  <c r="LD187" i="83"/>
  <c r="LD238" i="83"/>
  <c r="LD239" i="83"/>
  <c r="KZ189" i="83"/>
  <c r="KZ131" i="83"/>
  <c r="KZ21" i="83"/>
  <c r="KZ127" i="83"/>
  <c r="KZ69" i="83"/>
  <c r="KZ193" i="83"/>
  <c r="KZ188" i="83"/>
  <c r="KZ238" i="83"/>
  <c r="KZ295" i="83"/>
  <c r="KZ297" i="83"/>
  <c r="KV127" i="83"/>
  <c r="KV17" i="83"/>
  <c r="KV70" i="83"/>
  <c r="KV69" i="83"/>
  <c r="KV125" i="83"/>
  <c r="KV188" i="83"/>
  <c r="KV293" i="83"/>
  <c r="KV190" i="83"/>
  <c r="KV295" i="83"/>
  <c r="KR135" i="83"/>
  <c r="KR67" i="83"/>
  <c r="KR70" i="83"/>
  <c r="KR19" i="83"/>
  <c r="KR130" i="83"/>
  <c r="KR133" i="83"/>
  <c r="KR193" i="83"/>
  <c r="KR293" i="83"/>
  <c r="KR296" i="83"/>
  <c r="KN18" i="83"/>
  <c r="KN68" i="83"/>
  <c r="KN70" i="83"/>
  <c r="KN69" i="83"/>
  <c r="KN125" i="83"/>
  <c r="KN188" i="83"/>
  <c r="KN191" i="83"/>
  <c r="KN238" i="83"/>
  <c r="KN295" i="83"/>
  <c r="LN20" i="83"/>
  <c r="LF17" i="83"/>
  <c r="ML19" i="83"/>
  <c r="BF19" i="83" s="1"/>
  <c r="ML68" i="83"/>
  <c r="BF68" i="83" s="1"/>
  <c r="ML130" i="83"/>
  <c r="BF130" i="83" s="1"/>
  <c r="ML132" i="83"/>
  <c r="BF132" i="83" s="1"/>
  <c r="ML71" i="83"/>
  <c r="BF71" i="83" s="1"/>
  <c r="ML135" i="83"/>
  <c r="BF135" i="83" s="1"/>
  <c r="ML190" i="83"/>
  <c r="BF190" i="83" s="1"/>
  <c r="ML297" i="83"/>
  <c r="BF297" i="83" s="1"/>
  <c r="MH187" i="83"/>
  <c r="BB187" i="83" s="1"/>
  <c r="MH133" i="83"/>
  <c r="BB133" i="83" s="1"/>
  <c r="MH21" i="83"/>
  <c r="BB21" i="83" s="1"/>
  <c r="MH129" i="83"/>
  <c r="BB129" i="83" s="1"/>
  <c r="MH71" i="83"/>
  <c r="BB71" i="83" s="1"/>
  <c r="MH240" i="83"/>
  <c r="BB240" i="83" s="1"/>
  <c r="MH193" i="83"/>
  <c r="BB193" i="83" s="1"/>
  <c r="MH239" i="83"/>
  <c r="BB239" i="83" s="1"/>
  <c r="MH294" i="83"/>
  <c r="BB294" i="83" s="1"/>
  <c r="MD129" i="83"/>
  <c r="AX129" i="83" s="1"/>
  <c r="MD18" i="83"/>
  <c r="AX18" i="83" s="1"/>
  <c r="MD67" i="83"/>
  <c r="AX67" i="83" s="1"/>
  <c r="MD133" i="83"/>
  <c r="AX133" i="83" s="1"/>
  <c r="MD71" i="83"/>
  <c r="AX71" i="83" s="1"/>
  <c r="MD190" i="83"/>
  <c r="AX190" i="83" s="1"/>
  <c r="MD238" i="83"/>
  <c r="AX238" i="83" s="1"/>
  <c r="MD241" i="83"/>
  <c r="AX241" i="83" s="1"/>
  <c r="MD296" i="83"/>
  <c r="AX296" i="83" s="1"/>
  <c r="LV19" i="83"/>
  <c r="AP19" i="83" s="1"/>
  <c r="LV21" i="83"/>
  <c r="AP21" i="83" s="1"/>
  <c r="LV125" i="83"/>
  <c r="AP125" i="83" s="1"/>
  <c r="LV128" i="83"/>
  <c r="AP128" i="83" s="1"/>
  <c r="LV127" i="83"/>
  <c r="AP127" i="83" s="1"/>
  <c r="LV191" i="83"/>
  <c r="AP191" i="83" s="1"/>
  <c r="LV193" i="83"/>
  <c r="AP193" i="83" s="1"/>
  <c r="LV241" i="83"/>
  <c r="AP241" i="83" s="1"/>
  <c r="LV296" i="83"/>
  <c r="AP296" i="83" s="1"/>
  <c r="LN19" i="83"/>
  <c r="LN68" i="83"/>
  <c r="LN125" i="83"/>
  <c r="LN132" i="83"/>
  <c r="LN127" i="83"/>
  <c r="LN189" i="83"/>
  <c r="LN239" i="83"/>
  <c r="LN295" i="83"/>
  <c r="LF126" i="83"/>
  <c r="LF18" i="83"/>
  <c r="LF68" i="83"/>
  <c r="LF133" i="83"/>
  <c r="LF187" i="83"/>
  <c r="LF240" i="83"/>
  <c r="LF190" i="83"/>
  <c r="LF192" i="83"/>
  <c r="LF297" i="83"/>
  <c r="KX129" i="83"/>
  <c r="KX18" i="83"/>
  <c r="KX188" i="83"/>
  <c r="KX133" i="83"/>
  <c r="KX71" i="83"/>
  <c r="KX135" i="83"/>
  <c r="KX192" i="83"/>
  <c r="KX240" i="83"/>
  <c r="KX296" i="83"/>
  <c r="KP19" i="83"/>
  <c r="KP188" i="83"/>
  <c r="KP125" i="83"/>
  <c r="KP128" i="83"/>
  <c r="KP127" i="83"/>
  <c r="KP241" i="83"/>
  <c r="KP293" i="83"/>
  <c r="KP239" i="83"/>
  <c r="KP296" i="83"/>
  <c r="LZ17" i="83"/>
  <c r="AT17" i="83" s="1"/>
  <c r="LZ20" i="83"/>
  <c r="AT20" i="83" s="1"/>
  <c r="LZ18" i="83"/>
  <c r="AT18" i="83" s="1"/>
  <c r="LZ126" i="83"/>
  <c r="AT126" i="83" s="1"/>
  <c r="LZ132" i="83"/>
  <c r="AT132" i="83" s="1"/>
  <c r="LZ131" i="83"/>
  <c r="AT131" i="83" s="1"/>
  <c r="LZ192" i="83"/>
  <c r="AT192" i="83" s="1"/>
  <c r="LZ238" i="83"/>
  <c r="AT238" i="83" s="1"/>
  <c r="LZ293" i="83"/>
  <c r="AT293" i="83" s="1"/>
  <c r="LZ297" i="83"/>
  <c r="AT297" i="83" s="1"/>
  <c r="LR133" i="83"/>
  <c r="AL133" i="83" s="1"/>
  <c r="LR18" i="83"/>
  <c r="AL18" i="83" s="1"/>
  <c r="LR126" i="83"/>
  <c r="AL126" i="83" s="1"/>
  <c r="LR188" i="83"/>
  <c r="AL188" i="83" s="1"/>
  <c r="LR134" i="83"/>
  <c r="AL134" i="83" s="1"/>
  <c r="LR189" i="83"/>
  <c r="AL189" i="83" s="1"/>
  <c r="LR238" i="83"/>
  <c r="AL238" i="83" s="1"/>
  <c r="LR296" i="83"/>
  <c r="AL296" i="83" s="1"/>
  <c r="LJ133" i="83"/>
  <c r="LJ125" i="83"/>
  <c r="LJ68" i="83"/>
  <c r="LJ187" i="83"/>
  <c r="LJ71" i="83"/>
  <c r="LJ191" i="83"/>
  <c r="LJ190" i="83"/>
  <c r="LJ238" i="83"/>
  <c r="LJ294" i="83"/>
  <c r="LB125" i="83"/>
  <c r="LB240" i="83"/>
  <c r="LB21" i="83"/>
  <c r="LB129" i="83"/>
  <c r="LB71" i="83"/>
  <c r="LB191" i="83"/>
  <c r="LB193" i="83"/>
  <c r="LB241" i="83"/>
  <c r="LB294" i="83"/>
  <c r="KT130" i="83"/>
  <c r="KT69" i="83"/>
  <c r="KT67" i="83"/>
  <c r="KT128" i="83"/>
  <c r="KT127" i="83"/>
  <c r="KT135" i="83"/>
  <c r="KT238" i="83"/>
  <c r="KT293" i="83"/>
  <c r="KT297" i="83"/>
  <c r="O15" i="83"/>
  <c r="KQ18" i="83"/>
  <c r="LC18" i="83"/>
  <c r="LG130" i="83"/>
  <c r="GQ15" i="83"/>
  <c r="GQ123" i="83"/>
  <c r="AU291" i="83"/>
  <c r="FO15" i="83"/>
  <c r="FO123" i="83"/>
  <c r="S185" i="83"/>
  <c r="GM15" i="83"/>
  <c r="GM123" i="83"/>
  <c r="GM236" i="83"/>
  <c r="FK15" i="83"/>
  <c r="FK123" i="83"/>
  <c r="O185" i="83"/>
  <c r="GQ66" i="83"/>
  <c r="AU123" i="83"/>
  <c r="AU236" i="83"/>
  <c r="FK66" i="83"/>
  <c r="O123" i="83"/>
  <c r="O236" i="83"/>
  <c r="AU65" i="83"/>
  <c r="AU185" i="83"/>
  <c r="S65" i="83"/>
  <c r="FO236" i="83"/>
  <c r="AQ65" i="83"/>
  <c r="AQ185" i="83"/>
  <c r="O65" i="83"/>
  <c r="FK185" i="83"/>
  <c r="BH291" i="83"/>
  <c r="BH236" i="83"/>
  <c r="HD291" i="83"/>
  <c r="HD236" i="83"/>
  <c r="HD185" i="83"/>
  <c r="HD123" i="83"/>
  <c r="BH65" i="83"/>
  <c r="BH123" i="83"/>
  <c r="BH15" i="83"/>
  <c r="BH185" i="83"/>
  <c r="HD15" i="83"/>
  <c r="HD66" i="83"/>
  <c r="AZ291" i="83"/>
  <c r="AZ236" i="83"/>
  <c r="GV291" i="83"/>
  <c r="GV236" i="83"/>
  <c r="GV185" i="83"/>
  <c r="GV123" i="83"/>
  <c r="AZ185" i="83"/>
  <c r="AZ65" i="83"/>
  <c r="AZ123" i="83"/>
  <c r="AZ15" i="83"/>
  <c r="GV15" i="83"/>
  <c r="GV66" i="83"/>
  <c r="AV291" i="83"/>
  <c r="GR291" i="83"/>
  <c r="AV236" i="83"/>
  <c r="GR236" i="83"/>
  <c r="GR185" i="83"/>
  <c r="AV185" i="83"/>
  <c r="GR123" i="83"/>
  <c r="AV65" i="83"/>
  <c r="AV15" i="83"/>
  <c r="GR66" i="83"/>
  <c r="GR15" i="83"/>
  <c r="AV123" i="83"/>
  <c r="AB291" i="83"/>
  <c r="AB236" i="83"/>
  <c r="FX236" i="83"/>
  <c r="FX291" i="83"/>
  <c r="FX185" i="83"/>
  <c r="FX123" i="83"/>
  <c r="AB65" i="83"/>
  <c r="AB123" i="83"/>
  <c r="AB15" i="83"/>
  <c r="AB185" i="83"/>
  <c r="FX15" i="83"/>
  <c r="FX66" i="83"/>
  <c r="T291" i="83"/>
  <c r="T236" i="83"/>
  <c r="FP236" i="83"/>
  <c r="FP291" i="83"/>
  <c r="FP185" i="83"/>
  <c r="FP123" i="83"/>
  <c r="T185" i="83"/>
  <c r="T65" i="83"/>
  <c r="T123" i="83"/>
  <c r="T15" i="83"/>
  <c r="FP15" i="83"/>
  <c r="FP66" i="83"/>
  <c r="AL291" i="83"/>
  <c r="GH291" i="83"/>
  <c r="GH236" i="83"/>
  <c r="AL236" i="83"/>
  <c r="AL185" i="83"/>
  <c r="AL123" i="83"/>
  <c r="GH66" i="83"/>
  <c r="GH185" i="83"/>
  <c r="GH123" i="83"/>
  <c r="AL15" i="83"/>
  <c r="AL65" i="83"/>
  <c r="GH15" i="83"/>
  <c r="BF291" i="83"/>
  <c r="HB291" i="83"/>
  <c r="HB236" i="83"/>
  <c r="BF236" i="83"/>
  <c r="BF185" i="83"/>
  <c r="HB185" i="83"/>
  <c r="BF123" i="83"/>
  <c r="HB123" i="83"/>
  <c r="HB66" i="83"/>
  <c r="BF65" i="83"/>
  <c r="BF15" i="83"/>
  <c r="HB15" i="83"/>
  <c r="AP291" i="83"/>
  <c r="GL236" i="83"/>
  <c r="AP236" i="83"/>
  <c r="GL291" i="83"/>
  <c r="AP185" i="83"/>
  <c r="GL185" i="83"/>
  <c r="AP123" i="83"/>
  <c r="GL123" i="83"/>
  <c r="GL66" i="83"/>
  <c r="AP65" i="83"/>
  <c r="AP15" i="83"/>
  <c r="GL15" i="83"/>
  <c r="Z291" i="83"/>
  <c r="FV291" i="83"/>
  <c r="FV236" i="83"/>
  <c r="Z236" i="83"/>
  <c r="Z185" i="83"/>
  <c r="FV185" i="83"/>
  <c r="Z123" i="83"/>
  <c r="FV123" i="83"/>
  <c r="FV66" i="83"/>
  <c r="Z65" i="83"/>
  <c r="Z15" i="83"/>
  <c r="FV15" i="83"/>
  <c r="J291" i="83"/>
  <c r="FF291" i="83"/>
  <c r="FF236" i="83"/>
  <c r="J236" i="83"/>
  <c r="J185" i="83"/>
  <c r="FF185" i="83"/>
  <c r="J123" i="83"/>
  <c r="FF123" i="83"/>
  <c r="FF66" i="83"/>
  <c r="J65" i="83"/>
  <c r="J15" i="83"/>
  <c r="FF15" i="83"/>
  <c r="BL291" i="83"/>
  <c r="HH291" i="83"/>
  <c r="BL236" i="83"/>
  <c r="HH236" i="83"/>
  <c r="HH185" i="83"/>
  <c r="BL185" i="83"/>
  <c r="HH123" i="83"/>
  <c r="BL65" i="83"/>
  <c r="BL15" i="83"/>
  <c r="HH66" i="83"/>
  <c r="HH15" i="83"/>
  <c r="BL123" i="83"/>
  <c r="AJ291" i="83"/>
  <c r="GF291" i="83"/>
  <c r="AJ236" i="83"/>
  <c r="GF236" i="83"/>
  <c r="GF185" i="83"/>
  <c r="GF123" i="83"/>
  <c r="AJ185" i="83"/>
  <c r="AJ65" i="83"/>
  <c r="AJ123" i="83"/>
  <c r="AJ15" i="83"/>
  <c r="GF15" i="83"/>
  <c r="GF66" i="83"/>
  <c r="AF291" i="83"/>
  <c r="GB291" i="83"/>
  <c r="AF236" i="83"/>
  <c r="GB185" i="83"/>
  <c r="AF185" i="83"/>
  <c r="GB123" i="83"/>
  <c r="GB236" i="83"/>
  <c r="AF65" i="83"/>
  <c r="AF15" i="83"/>
  <c r="GB66" i="83"/>
  <c r="GB15" i="83"/>
  <c r="AF123" i="83"/>
  <c r="P291" i="83"/>
  <c r="FL291" i="83"/>
  <c r="P236" i="83"/>
  <c r="FL236" i="83"/>
  <c r="FL185" i="83"/>
  <c r="P185" i="83"/>
  <c r="FL123" i="83"/>
  <c r="P65" i="83"/>
  <c r="P15" i="83"/>
  <c r="FL66" i="83"/>
  <c r="FL15" i="83"/>
  <c r="P123" i="83"/>
  <c r="AX291" i="83"/>
  <c r="GT236" i="83"/>
  <c r="AX236" i="83"/>
  <c r="GT291" i="83"/>
  <c r="AX185" i="83"/>
  <c r="GT185" i="83"/>
  <c r="AX123" i="83"/>
  <c r="GT123" i="83"/>
  <c r="GT66" i="83"/>
  <c r="AX65" i="83"/>
  <c r="AX15" i="83"/>
  <c r="GT15" i="83"/>
  <c r="AH291" i="83"/>
  <c r="GD236" i="83"/>
  <c r="AH236" i="83"/>
  <c r="GD291" i="83"/>
  <c r="AH185" i="83"/>
  <c r="GD185" i="83"/>
  <c r="AH123" i="83"/>
  <c r="GD123" i="83"/>
  <c r="GD66" i="83"/>
  <c r="AH65" i="83"/>
  <c r="AH15" i="83"/>
  <c r="GD15" i="83"/>
  <c r="R291" i="83"/>
  <c r="FN291" i="83"/>
  <c r="FN236" i="83"/>
  <c r="R236" i="83"/>
  <c r="R185" i="83"/>
  <c r="FN185" i="83"/>
  <c r="R123" i="83"/>
  <c r="FN123" i="83"/>
  <c r="FN66" i="83"/>
  <c r="R65" i="83"/>
  <c r="R15" i="83"/>
  <c r="FN15" i="83"/>
  <c r="GC291" i="83"/>
  <c r="GC236" i="83"/>
  <c r="AG291" i="83"/>
  <c r="AG236" i="83"/>
  <c r="AG185" i="83"/>
  <c r="GC123" i="83"/>
  <c r="GC66" i="83"/>
  <c r="GC15" i="83"/>
  <c r="GC185" i="83"/>
  <c r="AG123" i="83"/>
  <c r="AG65" i="83"/>
  <c r="AG15" i="83"/>
  <c r="BB291" i="83"/>
  <c r="GX291" i="83"/>
  <c r="BB236" i="83"/>
  <c r="BB185" i="83"/>
  <c r="BB123" i="83"/>
  <c r="GX66" i="83"/>
  <c r="GX236" i="83"/>
  <c r="GX185" i="83"/>
  <c r="GX123" i="83"/>
  <c r="BB15" i="83"/>
  <c r="BB65" i="83"/>
  <c r="GX15" i="83"/>
  <c r="BD291" i="83"/>
  <c r="GZ291" i="83"/>
  <c r="BD236" i="83"/>
  <c r="GZ236" i="83"/>
  <c r="GZ185" i="83"/>
  <c r="BD185" i="83"/>
  <c r="GZ123" i="83"/>
  <c r="BD65" i="83"/>
  <c r="BD123" i="83"/>
  <c r="BD15" i="83"/>
  <c r="GZ66" i="83"/>
  <c r="GZ15" i="83"/>
  <c r="AR291" i="83"/>
  <c r="AR236" i="83"/>
  <c r="GN291" i="83"/>
  <c r="GN236" i="83"/>
  <c r="GN185" i="83"/>
  <c r="GN123" i="83"/>
  <c r="AR65" i="83"/>
  <c r="AR123" i="83"/>
  <c r="AR15" i="83"/>
  <c r="GN15" i="83"/>
  <c r="GN66" i="83"/>
  <c r="AR185" i="83"/>
  <c r="H291" i="83"/>
  <c r="FD291" i="83"/>
  <c r="H236" i="83"/>
  <c r="FD185" i="83"/>
  <c r="FD236" i="83"/>
  <c r="H185" i="83"/>
  <c r="FD123" i="83"/>
  <c r="H65" i="83"/>
  <c r="H123" i="83"/>
  <c r="H15" i="83"/>
  <c r="FD66" i="83"/>
  <c r="FD15" i="83"/>
  <c r="HI291" i="83"/>
  <c r="HI236" i="83"/>
  <c r="BM236" i="83"/>
  <c r="BM291" i="83"/>
  <c r="BM185" i="83"/>
  <c r="HI123" i="83"/>
  <c r="HI66" i="83"/>
  <c r="HI15" i="83"/>
  <c r="HI185" i="83"/>
  <c r="BM123" i="83"/>
  <c r="BM65" i="83"/>
  <c r="BM15" i="83"/>
  <c r="V291" i="83"/>
  <c r="FR291" i="83"/>
  <c r="V236" i="83"/>
  <c r="FR236" i="83"/>
  <c r="V185" i="83"/>
  <c r="V123" i="83"/>
  <c r="FR66" i="83"/>
  <c r="FR185" i="83"/>
  <c r="FR123" i="83"/>
  <c r="V15" i="83"/>
  <c r="V65" i="83"/>
  <c r="FR15" i="83"/>
  <c r="AN291" i="83"/>
  <c r="GJ291" i="83"/>
  <c r="AN236" i="83"/>
  <c r="GJ185" i="83"/>
  <c r="GJ236" i="83"/>
  <c r="AN185" i="83"/>
  <c r="GJ123" i="83"/>
  <c r="AN65" i="83"/>
  <c r="AN123" i="83"/>
  <c r="AN15" i="83"/>
  <c r="GJ66" i="83"/>
  <c r="GJ15" i="83"/>
  <c r="X291" i="83"/>
  <c r="FT291" i="83"/>
  <c r="X236" i="83"/>
  <c r="FT236" i="83"/>
  <c r="FT185" i="83"/>
  <c r="X185" i="83"/>
  <c r="FT123" i="83"/>
  <c r="X65" i="83"/>
  <c r="X123" i="83"/>
  <c r="X15" i="83"/>
  <c r="FT66" i="83"/>
  <c r="FT15" i="83"/>
  <c r="GS291" i="83"/>
  <c r="GS236" i="83"/>
  <c r="AW291" i="83"/>
  <c r="AW236" i="83"/>
  <c r="AW185" i="83"/>
  <c r="GS123" i="83"/>
  <c r="GS66" i="83"/>
  <c r="GS15" i="83"/>
  <c r="AW123" i="83"/>
  <c r="AW65" i="83"/>
  <c r="GS185" i="83"/>
  <c r="AW15" i="83"/>
  <c r="FM291" i="83"/>
  <c r="FM236" i="83"/>
  <c r="Q291" i="83"/>
  <c r="Q236" i="83"/>
  <c r="Q185" i="83"/>
  <c r="FM123" i="83"/>
  <c r="FM66" i="83"/>
  <c r="FM15" i="83"/>
  <c r="Q123" i="83"/>
  <c r="Q65" i="83"/>
  <c r="FM185" i="83"/>
  <c r="Q15" i="83"/>
  <c r="L291" i="83"/>
  <c r="L236" i="83"/>
  <c r="FH236" i="83"/>
  <c r="FH185" i="83"/>
  <c r="FH123" i="83"/>
  <c r="FH291" i="83"/>
  <c r="L65" i="83"/>
  <c r="L123" i="83"/>
  <c r="L15" i="83"/>
  <c r="FH15" i="83"/>
  <c r="FH66" i="83"/>
  <c r="L185" i="83"/>
  <c r="BJ291" i="83"/>
  <c r="BJ236" i="83"/>
  <c r="HF236" i="83"/>
  <c r="BJ185" i="83"/>
  <c r="HF291" i="83"/>
  <c r="BJ123" i="83"/>
  <c r="HF66" i="83"/>
  <c r="HF185" i="83"/>
  <c r="BJ15" i="83"/>
  <c r="HF123" i="83"/>
  <c r="BJ65" i="83"/>
  <c r="HF15" i="83"/>
  <c r="AT291" i="83"/>
  <c r="GP291" i="83"/>
  <c r="GP236" i="83"/>
  <c r="AT185" i="83"/>
  <c r="AT123" i="83"/>
  <c r="AT236" i="83"/>
  <c r="GP66" i="83"/>
  <c r="GP185" i="83"/>
  <c r="AT15" i="83"/>
  <c r="GP123" i="83"/>
  <c r="AT65" i="83"/>
  <c r="GP15" i="83"/>
  <c r="AD291" i="83"/>
  <c r="FZ291" i="83"/>
  <c r="AD236" i="83"/>
  <c r="AD185" i="83"/>
  <c r="AD123" i="83"/>
  <c r="FZ66" i="83"/>
  <c r="FZ185" i="83"/>
  <c r="AD15" i="83"/>
  <c r="FZ123" i="83"/>
  <c r="AD65" i="83"/>
  <c r="FZ236" i="83"/>
  <c r="FZ15" i="83"/>
  <c r="N291" i="83"/>
  <c r="FJ291" i="83"/>
  <c r="FJ236" i="83"/>
  <c r="N236" i="83"/>
  <c r="N185" i="83"/>
  <c r="N123" i="83"/>
  <c r="FJ66" i="83"/>
  <c r="FJ185" i="83"/>
  <c r="N15" i="83"/>
  <c r="FJ123" i="83"/>
  <c r="N65" i="83"/>
  <c r="FJ15" i="83"/>
  <c r="CB273" i="71"/>
  <c r="CC275" i="71"/>
  <c r="EJ275" i="71" s="1"/>
  <c r="H275" i="71" s="1"/>
  <c r="CC274" i="71"/>
  <c r="EJ274" i="71" s="1"/>
  <c r="H274" i="71" s="1"/>
  <c r="CC276" i="71"/>
  <c r="EJ276" i="71" s="1"/>
  <c r="H276" i="71" s="1"/>
  <c r="CC273" i="71"/>
  <c r="EJ273" i="71" s="1"/>
  <c r="H273" i="71" s="1"/>
  <c r="CB226" i="71"/>
  <c r="CB275" i="71"/>
  <c r="CB276" i="71"/>
  <c r="CD272" i="71"/>
  <c r="EK272" i="71" s="1"/>
  <c r="I272" i="71" s="1"/>
  <c r="CD274" i="71"/>
  <c r="EK274" i="71" s="1"/>
  <c r="I274" i="71" s="1"/>
  <c r="CD276" i="71"/>
  <c r="EK276" i="71" s="1"/>
  <c r="I276" i="71" s="1"/>
  <c r="CD273" i="71"/>
  <c r="EK273" i="71" s="1"/>
  <c r="I273" i="71" s="1"/>
  <c r="CB272" i="71"/>
  <c r="CC118" i="71"/>
  <c r="EJ118" i="71" s="1"/>
  <c r="H118" i="71" s="1"/>
  <c r="CC225" i="71"/>
  <c r="EJ225" i="71" s="1"/>
  <c r="H225" i="71" s="1"/>
  <c r="CC227" i="71"/>
  <c r="EJ227" i="71" s="1"/>
  <c r="H227" i="71" s="1"/>
  <c r="CC226" i="71"/>
  <c r="EJ226" i="71" s="1"/>
  <c r="H226" i="71" s="1"/>
  <c r="CD225" i="71"/>
  <c r="EK225" i="71" s="1"/>
  <c r="I225" i="71" s="1"/>
  <c r="CD227" i="71"/>
  <c r="EK227" i="71" s="1"/>
  <c r="I227" i="71" s="1"/>
  <c r="CD226" i="71"/>
  <c r="EK226" i="71" s="1"/>
  <c r="I226" i="71" s="1"/>
  <c r="CD228" i="71"/>
  <c r="EK228" i="71" s="1"/>
  <c r="I228" i="71" s="1"/>
  <c r="CB180" i="71"/>
  <c r="CC125" i="71"/>
  <c r="EJ125" i="71" s="1"/>
  <c r="H125" i="71" s="1"/>
  <c r="CB126" i="71"/>
  <c r="CB228" i="71"/>
  <c r="CB125" i="71"/>
  <c r="CB225" i="71"/>
  <c r="CB121" i="71"/>
  <c r="CB227" i="71"/>
  <c r="CC228" i="71"/>
  <c r="EJ228" i="71" s="1"/>
  <c r="H228" i="71" s="1"/>
  <c r="CD21" i="71"/>
  <c r="EK21" i="71" s="1"/>
  <c r="CD180" i="71"/>
  <c r="EK180" i="71" s="1"/>
  <c r="I180" i="71" s="1"/>
  <c r="CD181" i="71"/>
  <c r="EK181" i="71" s="1"/>
  <c r="I181" i="71" s="1"/>
  <c r="CD182" i="71"/>
  <c r="EK182" i="71" s="1"/>
  <c r="I182" i="71" s="1"/>
  <c r="CD178" i="71"/>
  <c r="EK178" i="71" s="1"/>
  <c r="I178" i="71" s="1"/>
  <c r="CD179" i="71"/>
  <c r="EK179" i="71" s="1"/>
  <c r="I179" i="71" s="1"/>
  <c r="CD177" i="71"/>
  <c r="EK177" i="71" s="1"/>
  <c r="I177" i="71" s="1"/>
  <c r="CD118" i="71"/>
  <c r="EK118" i="71" s="1"/>
  <c r="I118" i="71" s="1"/>
  <c r="CD120" i="71"/>
  <c r="EK120" i="71" s="1"/>
  <c r="I120" i="71" s="1"/>
  <c r="CD122" i="71"/>
  <c r="EK122" i="71" s="1"/>
  <c r="I122" i="71" s="1"/>
  <c r="CD183" i="71"/>
  <c r="EK183" i="71" s="1"/>
  <c r="I183" i="71" s="1"/>
  <c r="CD121" i="71"/>
  <c r="EK121" i="71" s="1"/>
  <c r="I121" i="71" s="1"/>
  <c r="CD119" i="71"/>
  <c r="EK119" i="71" s="1"/>
  <c r="I119" i="71" s="1"/>
  <c r="CD123" i="71"/>
  <c r="EK123" i="71" s="1"/>
  <c r="I123" i="71" s="1"/>
  <c r="CD124" i="71"/>
  <c r="EK124" i="71" s="1"/>
  <c r="I124" i="71" s="1"/>
  <c r="CD126" i="71"/>
  <c r="EK126" i="71" s="1"/>
  <c r="I126" i="71" s="1"/>
  <c r="CD128" i="71"/>
  <c r="EK128" i="71" s="1"/>
  <c r="I128" i="71" s="1"/>
  <c r="CD125" i="71"/>
  <c r="EK125" i="71" s="1"/>
  <c r="I125" i="71" s="1"/>
  <c r="CD127" i="71"/>
  <c r="EK127" i="71" s="1"/>
  <c r="I127" i="71" s="1"/>
  <c r="CB118" i="71"/>
  <c r="CB122" i="71"/>
  <c r="CC128" i="71"/>
  <c r="EJ128" i="71" s="1"/>
  <c r="H128" i="71" s="1"/>
  <c r="CC127" i="71"/>
  <c r="EJ127" i="71" s="1"/>
  <c r="H127" i="71" s="1"/>
  <c r="CB67" i="71"/>
  <c r="CB182" i="71"/>
  <c r="CB178" i="71"/>
  <c r="CB179" i="71"/>
  <c r="CB183" i="71"/>
  <c r="CB177" i="71"/>
  <c r="CB181" i="71"/>
  <c r="CB119" i="71"/>
  <c r="CB123" i="71"/>
  <c r="CB127" i="71"/>
  <c r="CC17" i="71"/>
  <c r="EJ17" i="71" s="1"/>
  <c r="CC178" i="71"/>
  <c r="EJ178" i="71" s="1"/>
  <c r="H178" i="71" s="1"/>
  <c r="CC180" i="71"/>
  <c r="EJ180" i="71" s="1"/>
  <c r="H180" i="71" s="1"/>
  <c r="CC179" i="71"/>
  <c r="EJ179" i="71" s="1"/>
  <c r="H179" i="71" s="1"/>
  <c r="CC177" i="71"/>
  <c r="EJ177" i="71" s="1"/>
  <c r="H177" i="71" s="1"/>
  <c r="CC183" i="71"/>
  <c r="EJ183" i="71" s="1"/>
  <c r="H183" i="71" s="1"/>
  <c r="CC119" i="71"/>
  <c r="EJ119" i="71" s="1"/>
  <c r="H119" i="71" s="1"/>
  <c r="CC121" i="71"/>
  <c r="EJ121" i="71" s="1"/>
  <c r="H121" i="71" s="1"/>
  <c r="CC123" i="71"/>
  <c r="EJ123" i="71" s="1"/>
  <c r="H123" i="71" s="1"/>
  <c r="CC181" i="71"/>
  <c r="EJ181" i="71" s="1"/>
  <c r="H181" i="71" s="1"/>
  <c r="CC120" i="71"/>
  <c r="EJ120" i="71" s="1"/>
  <c r="H120" i="71" s="1"/>
  <c r="CC182" i="71"/>
  <c r="EJ182" i="71" s="1"/>
  <c r="H182" i="71" s="1"/>
  <c r="CC122" i="71"/>
  <c r="EJ122" i="71" s="1"/>
  <c r="H122" i="71" s="1"/>
  <c r="CC124" i="71"/>
  <c r="EJ124" i="71" s="1"/>
  <c r="H124" i="71" s="1"/>
  <c r="CC126" i="71"/>
  <c r="EJ126" i="71" s="1"/>
  <c r="H126" i="71" s="1"/>
  <c r="CB120" i="71"/>
  <c r="CB124" i="71"/>
  <c r="CB128" i="71"/>
  <c r="CC70" i="71"/>
  <c r="EJ70" i="71" s="1"/>
  <c r="H70" i="71" s="1"/>
  <c r="CD69" i="71"/>
  <c r="EK69" i="71" s="1"/>
  <c r="I69" i="71" s="1"/>
  <c r="CC68" i="71"/>
  <c r="EJ68" i="71" s="1"/>
  <c r="H68" i="71" s="1"/>
  <c r="CD71" i="71"/>
  <c r="EK71" i="71" s="1"/>
  <c r="I71" i="71" s="1"/>
  <c r="CD67" i="71"/>
  <c r="EK67" i="71" s="1"/>
  <c r="I67" i="71" s="1"/>
  <c r="CB71" i="71"/>
  <c r="CB70" i="71"/>
  <c r="CB69" i="71"/>
  <c r="CB68" i="71"/>
  <c r="CC71" i="71"/>
  <c r="EJ71" i="71" s="1"/>
  <c r="H71" i="71" s="1"/>
  <c r="CC69" i="71"/>
  <c r="EJ69" i="71" s="1"/>
  <c r="H69" i="71" s="1"/>
  <c r="CC67" i="71"/>
  <c r="EJ67" i="71" s="1"/>
  <c r="H67" i="71" s="1"/>
  <c r="CD70" i="71"/>
  <c r="EK70" i="71" s="1"/>
  <c r="I70" i="71" s="1"/>
  <c r="CD68" i="71"/>
  <c r="EK68" i="71" s="1"/>
  <c r="I68" i="71" s="1"/>
  <c r="CC20" i="71"/>
  <c r="EJ20" i="71" s="1"/>
  <c r="CD19" i="71"/>
  <c r="EK19" i="71" s="1"/>
  <c r="CD18" i="71"/>
  <c r="EK18" i="71" s="1"/>
  <c r="G12" i="71"/>
  <c r="CB17" i="71"/>
  <c r="EI17" i="71" s="1"/>
  <c r="CB21" i="71"/>
  <c r="CB18" i="71"/>
  <c r="CB20" i="71"/>
  <c r="CB19" i="71"/>
  <c r="H12" i="71"/>
  <c r="CC18" i="71"/>
  <c r="EJ18" i="71" s="1"/>
  <c r="CC19" i="71"/>
  <c r="EJ19" i="71" s="1"/>
  <c r="I12" i="71"/>
  <c r="CD17" i="71"/>
  <c r="EK17" i="71" s="1"/>
  <c r="CC21" i="71"/>
  <c r="EJ21" i="71" s="1"/>
  <c r="CD20" i="71"/>
  <c r="EK20" i="71" s="1"/>
  <c r="N128" i="83" l="1"/>
  <c r="AD191" i="83"/>
  <c r="J19" i="83"/>
  <c r="Z68" i="83"/>
  <c r="L133" i="83"/>
  <c r="T69" i="83"/>
  <c r="AB190" i="83"/>
  <c r="I134" i="83"/>
  <c r="Q134" i="83"/>
  <c r="AC295" i="83"/>
  <c r="K191" i="83"/>
  <c r="O19" i="83"/>
  <c r="W129" i="83"/>
  <c r="AA131" i="83"/>
  <c r="AE68" i="83"/>
  <c r="G17" i="83"/>
  <c r="W67" i="83"/>
  <c r="U67" i="83"/>
  <c r="AG19" i="83"/>
  <c r="K129" i="83"/>
  <c r="AE191" i="83"/>
  <c r="N191" i="83"/>
  <c r="V130" i="83"/>
  <c r="J129" i="83"/>
  <c r="AH240" i="83"/>
  <c r="H17" i="83"/>
  <c r="P19" i="83"/>
  <c r="X134" i="83"/>
  <c r="AF239" i="83"/>
  <c r="M71" i="83"/>
  <c r="U188" i="83"/>
  <c r="AC293" i="83"/>
  <c r="AG189" i="83"/>
  <c r="K126" i="83"/>
  <c r="W125" i="83"/>
  <c r="AA20" i="83"/>
  <c r="AE131" i="83"/>
  <c r="V68" i="83"/>
  <c r="J132" i="83"/>
  <c r="R70" i="83"/>
  <c r="Z69" i="83"/>
  <c r="H193" i="83"/>
  <c r="H71" i="83"/>
  <c r="L191" i="83"/>
  <c r="P129" i="83"/>
  <c r="T241" i="83"/>
  <c r="X71" i="83"/>
  <c r="AB20" i="83"/>
  <c r="N190" i="83"/>
  <c r="V67" i="83"/>
  <c r="AD293" i="83"/>
  <c r="AD132" i="83"/>
  <c r="J297" i="83"/>
  <c r="J187" i="83"/>
  <c r="J126" i="83"/>
  <c r="R131" i="83"/>
  <c r="R126" i="83"/>
  <c r="Z189" i="83"/>
  <c r="Z129" i="83"/>
  <c r="AH241" i="83"/>
  <c r="AH67" i="83"/>
  <c r="H241" i="83"/>
  <c r="H130" i="83"/>
  <c r="H67" i="83"/>
  <c r="L125" i="83"/>
  <c r="L238" i="83"/>
  <c r="P239" i="83"/>
  <c r="P131" i="83"/>
  <c r="T240" i="83"/>
  <c r="T126" i="83"/>
  <c r="X296" i="83"/>
  <c r="X133" i="83"/>
  <c r="X132" i="83"/>
  <c r="AB187" i="83"/>
  <c r="AB70" i="83"/>
  <c r="AF240" i="83"/>
  <c r="AF131" i="83"/>
  <c r="I135" i="83"/>
  <c r="I132" i="83"/>
  <c r="M191" i="83"/>
  <c r="M129" i="83"/>
  <c r="Q238" i="83"/>
  <c r="Q70" i="83"/>
  <c r="U296" i="83"/>
  <c r="U126" i="83"/>
  <c r="U133" i="83"/>
  <c r="Y239" i="83"/>
  <c r="Y68" i="83"/>
  <c r="AC192" i="83"/>
  <c r="AC70" i="83"/>
  <c r="AG293" i="83"/>
  <c r="AG127" i="83"/>
  <c r="AG132" i="83"/>
  <c r="AD19" i="83"/>
  <c r="G190" i="83"/>
  <c r="G69" i="83"/>
  <c r="K240" i="83"/>
  <c r="O294" i="83"/>
  <c r="O189" i="83"/>
  <c r="S241" i="83"/>
  <c r="S188" i="83"/>
  <c r="W191" i="83"/>
  <c r="W21" i="83"/>
  <c r="AA187" i="83"/>
  <c r="AA19" i="83"/>
  <c r="AE188" i="83"/>
  <c r="G70" i="83"/>
  <c r="AA70" i="83"/>
  <c r="N131" i="83"/>
  <c r="V128" i="83"/>
  <c r="AD70" i="83"/>
  <c r="J131" i="83"/>
  <c r="R19" i="83"/>
  <c r="AH131" i="83"/>
  <c r="L188" i="83"/>
  <c r="P126" i="83"/>
  <c r="X129" i="83"/>
  <c r="AB132" i="83"/>
  <c r="AF241" i="83"/>
  <c r="AF128" i="83"/>
  <c r="I297" i="83"/>
  <c r="I69" i="83"/>
  <c r="M68" i="83"/>
  <c r="Q69" i="83"/>
  <c r="U68" i="83"/>
  <c r="Y18" i="83"/>
  <c r="AC128" i="83"/>
  <c r="AG68" i="83"/>
  <c r="G128" i="83"/>
  <c r="V127" i="83"/>
  <c r="AD69" i="83"/>
  <c r="J130" i="83"/>
  <c r="Z294" i="83"/>
  <c r="AH187" i="83"/>
  <c r="L240" i="83"/>
  <c r="P128" i="83"/>
  <c r="T68" i="83"/>
  <c r="AB192" i="83"/>
  <c r="I188" i="83"/>
  <c r="M69" i="83"/>
  <c r="U135" i="83"/>
  <c r="AC296" i="83"/>
  <c r="AG71" i="83"/>
  <c r="O71" i="83"/>
  <c r="S131" i="83"/>
  <c r="W127" i="83"/>
  <c r="AA190" i="83"/>
  <c r="AE132" i="83"/>
  <c r="K18" i="83"/>
  <c r="N238" i="83"/>
  <c r="N67" i="83"/>
  <c r="V241" i="83"/>
  <c r="V129" i="83"/>
  <c r="AD294" i="83"/>
  <c r="AD71" i="83"/>
  <c r="AD133" i="83"/>
  <c r="J239" i="83"/>
  <c r="J128" i="83"/>
  <c r="R296" i="83"/>
  <c r="R71" i="83"/>
  <c r="R129" i="83"/>
  <c r="Z240" i="83"/>
  <c r="Z18" i="83"/>
  <c r="AH189" i="83"/>
  <c r="AH68" i="83"/>
  <c r="H238" i="83"/>
  <c r="H69" i="83"/>
  <c r="L296" i="83"/>
  <c r="L130" i="83"/>
  <c r="L135" i="83"/>
  <c r="P188" i="83"/>
  <c r="P17" i="83"/>
  <c r="T238" i="83"/>
  <c r="T127" i="83"/>
  <c r="X239" i="83"/>
  <c r="X125" i="83"/>
  <c r="X18" i="83"/>
  <c r="AB188" i="83"/>
  <c r="AB131" i="83"/>
  <c r="AF193" i="83"/>
  <c r="AF69" i="83"/>
  <c r="I193" i="83"/>
  <c r="I68" i="83"/>
  <c r="M294" i="83"/>
  <c r="M70" i="83"/>
  <c r="Q241" i="83"/>
  <c r="Q71" i="83"/>
  <c r="Q132" i="83"/>
  <c r="U187" i="83"/>
  <c r="U69" i="83"/>
  <c r="Y188" i="83"/>
  <c r="Y125" i="83"/>
  <c r="AC241" i="83"/>
  <c r="AC71" i="83"/>
  <c r="AG296" i="83"/>
  <c r="AG126" i="83"/>
  <c r="AG129" i="83"/>
  <c r="G192" i="83"/>
  <c r="K187" i="83"/>
  <c r="O296" i="83"/>
  <c r="O128" i="83"/>
  <c r="S294" i="83"/>
  <c r="S129" i="83"/>
  <c r="W193" i="83"/>
  <c r="W71" i="83"/>
  <c r="AA238" i="83"/>
  <c r="AA126" i="83"/>
  <c r="AE187" i="83"/>
  <c r="AE69" i="83"/>
  <c r="W17" i="83"/>
  <c r="S127" i="83"/>
  <c r="AA188" i="83"/>
  <c r="S189" i="83"/>
  <c r="W131" i="83"/>
  <c r="K71" i="83"/>
  <c r="I129" i="83"/>
  <c r="Q127" i="83"/>
  <c r="Y295" i="83"/>
  <c r="AC20" i="83"/>
  <c r="K238" i="83"/>
  <c r="K21" i="83"/>
  <c r="O133" i="83"/>
  <c r="S69" i="83"/>
  <c r="AA293" i="83"/>
  <c r="AE129" i="83"/>
  <c r="K20" i="83"/>
  <c r="O18" i="83"/>
  <c r="N296" i="83"/>
  <c r="N71" i="83"/>
  <c r="N70" i="83"/>
  <c r="V134" i="83"/>
  <c r="V133" i="83"/>
  <c r="AD189" i="83"/>
  <c r="AD21" i="83"/>
  <c r="J294" i="83"/>
  <c r="J71" i="83"/>
  <c r="J69" i="83"/>
  <c r="R190" i="83"/>
  <c r="R134" i="83"/>
  <c r="Z238" i="83"/>
  <c r="Z21" i="83"/>
  <c r="AH192" i="83"/>
  <c r="AH70" i="83"/>
  <c r="H293" i="83"/>
  <c r="H135" i="83"/>
  <c r="L294" i="83"/>
  <c r="L126" i="83"/>
  <c r="L128" i="83"/>
  <c r="P187" i="83"/>
  <c r="P20" i="83"/>
  <c r="T293" i="83"/>
  <c r="T19" i="83"/>
  <c r="X297" i="83"/>
  <c r="X189" i="83"/>
  <c r="X17" i="83"/>
  <c r="AB193" i="83"/>
  <c r="AB21" i="83"/>
  <c r="AF190" i="83"/>
  <c r="AF19" i="83"/>
  <c r="R20" i="83"/>
  <c r="I189" i="83"/>
  <c r="I17" i="83"/>
  <c r="M241" i="83"/>
  <c r="M20" i="83"/>
  <c r="Q240" i="83"/>
  <c r="Q128" i="83"/>
  <c r="U297" i="83"/>
  <c r="U130" i="83"/>
  <c r="U18" i="83"/>
  <c r="Y241" i="83"/>
  <c r="Y67" i="83"/>
  <c r="AC238" i="83"/>
  <c r="AC132" i="83"/>
  <c r="AG295" i="83"/>
  <c r="AG131" i="83"/>
  <c r="AG69" i="83"/>
  <c r="G130" i="83"/>
  <c r="K134" i="83"/>
  <c r="O295" i="83"/>
  <c r="O238" i="83"/>
  <c r="S293" i="83"/>
  <c r="S125" i="83"/>
  <c r="W239" i="83"/>
  <c r="W68" i="83"/>
  <c r="AA191" i="83"/>
  <c r="AA69" i="83"/>
  <c r="AE134" i="83"/>
  <c r="AE19" i="83"/>
  <c r="S71" i="83"/>
  <c r="N126" i="83"/>
  <c r="AD296" i="83"/>
  <c r="J18" i="83"/>
  <c r="Z241" i="83"/>
  <c r="AH191" i="83"/>
  <c r="J17" i="83"/>
  <c r="H192" i="83"/>
  <c r="H21" i="83"/>
  <c r="L21" i="83"/>
  <c r="P68" i="83"/>
  <c r="T17" i="83"/>
  <c r="AB297" i="83"/>
  <c r="M21" i="83"/>
  <c r="N134" i="83"/>
  <c r="N125" i="83"/>
  <c r="V189" i="83"/>
  <c r="V69" i="83"/>
  <c r="AD240" i="83"/>
  <c r="AD126" i="83"/>
  <c r="J240" i="83"/>
  <c r="J133" i="83"/>
  <c r="R295" i="83"/>
  <c r="R132" i="83"/>
  <c r="Z296" i="83"/>
  <c r="Z127" i="83"/>
  <c r="Z188" i="83"/>
  <c r="AH238" i="83"/>
  <c r="AH18" i="83"/>
  <c r="H239" i="83"/>
  <c r="H131" i="83"/>
  <c r="L241" i="83"/>
  <c r="L189" i="83"/>
  <c r="L68" i="83"/>
  <c r="P134" i="83"/>
  <c r="P132" i="83"/>
  <c r="T239" i="83"/>
  <c r="T135" i="83"/>
  <c r="X241" i="83"/>
  <c r="X130" i="83"/>
  <c r="X67" i="83"/>
  <c r="AB133" i="83"/>
  <c r="AB135" i="83"/>
  <c r="AF187" i="83"/>
  <c r="AF18" i="83"/>
  <c r="I293" i="83"/>
  <c r="I127" i="83"/>
  <c r="I19" i="83"/>
  <c r="M187" i="83"/>
  <c r="M17" i="83"/>
  <c r="Q294" i="83"/>
  <c r="Q67" i="83"/>
  <c r="U241" i="83"/>
  <c r="U71" i="83"/>
  <c r="Y296" i="83"/>
  <c r="Y126" i="83"/>
  <c r="Y21" i="83"/>
  <c r="AC188" i="83"/>
  <c r="AC133" i="83"/>
  <c r="AG238" i="83"/>
  <c r="AG133" i="83"/>
  <c r="G132" i="83"/>
  <c r="K295" i="83"/>
  <c r="K133" i="83"/>
  <c r="O297" i="83"/>
  <c r="O127" i="83"/>
  <c r="S240" i="83"/>
  <c r="S126" i="83"/>
  <c r="W134" i="83"/>
  <c r="W19" i="83"/>
  <c r="AA128" i="83"/>
  <c r="AE294" i="83"/>
  <c r="AE133" i="83"/>
  <c r="G20" i="83"/>
  <c r="N192" i="83"/>
  <c r="V70" i="83"/>
  <c r="J21" i="83"/>
  <c r="Z191" i="83"/>
  <c r="AH188" i="83"/>
  <c r="L69" i="83"/>
  <c r="T125" i="83"/>
  <c r="X128" i="83"/>
  <c r="AB67" i="83"/>
  <c r="AF134" i="83"/>
  <c r="I241" i="83"/>
  <c r="M193" i="83"/>
  <c r="Q192" i="83"/>
  <c r="U238" i="83"/>
  <c r="Y190" i="83"/>
  <c r="AC294" i="83"/>
  <c r="AG241" i="83"/>
  <c r="O70" i="83"/>
  <c r="W126" i="83"/>
  <c r="V18" i="83"/>
  <c r="R297" i="83"/>
  <c r="Z135" i="83"/>
  <c r="AH126" i="83"/>
  <c r="L71" i="83"/>
  <c r="T296" i="83"/>
  <c r="X192" i="83"/>
  <c r="AF70" i="83"/>
  <c r="I187" i="83"/>
  <c r="Q193" i="83"/>
  <c r="U17" i="83"/>
  <c r="AC190" i="83"/>
  <c r="S295" i="83"/>
  <c r="W295" i="83"/>
  <c r="AA296" i="83"/>
  <c r="AE296" i="83"/>
  <c r="AE71" i="83"/>
  <c r="W18" i="83"/>
  <c r="V71" i="83"/>
  <c r="J296" i="83"/>
  <c r="R135" i="83"/>
  <c r="Z190" i="83"/>
  <c r="AH125" i="83"/>
  <c r="H125" i="83"/>
  <c r="L67" i="83"/>
  <c r="P70" i="83"/>
  <c r="T189" i="83"/>
  <c r="X68" i="83"/>
  <c r="AF295" i="83"/>
  <c r="AF127" i="83"/>
  <c r="R17" i="83"/>
  <c r="M240" i="83"/>
  <c r="Q297" i="83"/>
  <c r="U190" i="83"/>
  <c r="Y192" i="83"/>
  <c r="AC126" i="83"/>
  <c r="AG188" i="83"/>
  <c r="G135" i="83"/>
  <c r="O187" i="83"/>
  <c r="W294" i="83"/>
  <c r="AE240" i="83"/>
  <c r="O126" i="83"/>
  <c r="Q293" i="83"/>
  <c r="AC193" i="83"/>
  <c r="K294" i="83"/>
  <c r="S133" i="83"/>
  <c r="W190" i="83"/>
  <c r="V190" i="83"/>
  <c r="J189" i="83"/>
  <c r="R68" i="83"/>
  <c r="Z130" i="83"/>
  <c r="AH128" i="83"/>
  <c r="H189" i="83"/>
  <c r="L17" i="83"/>
  <c r="T294" i="83"/>
  <c r="T18" i="83"/>
  <c r="AB238" i="83"/>
  <c r="AF135" i="83"/>
  <c r="I191" i="83"/>
  <c r="M238" i="83"/>
  <c r="Q126" i="83"/>
  <c r="U125" i="83"/>
  <c r="Y187" i="83"/>
  <c r="AC68" i="83"/>
  <c r="G193" i="83"/>
  <c r="K192" i="83"/>
  <c r="S296" i="83"/>
  <c r="W293" i="83"/>
  <c r="AA68" i="83"/>
  <c r="AE21" i="83"/>
  <c r="N21" i="83"/>
  <c r="N135" i="83"/>
  <c r="V193" i="83"/>
  <c r="V21" i="83"/>
  <c r="AD187" i="83"/>
  <c r="J293" i="83"/>
  <c r="R240" i="83"/>
  <c r="Z297" i="83"/>
  <c r="Z126" i="83"/>
  <c r="AH19" i="83"/>
  <c r="Z17" i="83"/>
  <c r="H70" i="83"/>
  <c r="L19" i="83"/>
  <c r="P125" i="83"/>
  <c r="T188" i="83"/>
  <c r="X69" i="83"/>
  <c r="AB125" i="83"/>
  <c r="AF293" i="83"/>
  <c r="AF20" i="83"/>
  <c r="I296" i="83"/>
  <c r="I21" i="83"/>
  <c r="M133" i="83"/>
  <c r="Q133" i="83"/>
  <c r="U131" i="83"/>
  <c r="Y135" i="83"/>
  <c r="AC191" i="83"/>
  <c r="AG240" i="83"/>
  <c r="AG128" i="83"/>
  <c r="G134" i="83"/>
  <c r="K132" i="83"/>
  <c r="O129" i="83"/>
  <c r="S68" i="83"/>
  <c r="W130" i="83"/>
  <c r="AE295" i="83"/>
  <c r="W20" i="83"/>
  <c r="AE20" i="83"/>
  <c r="AE135" i="83"/>
  <c r="M188" i="83"/>
  <c r="Y131" i="83"/>
  <c r="AG297" i="83"/>
  <c r="K190" i="83"/>
  <c r="O69" i="83"/>
  <c r="AA192" i="83"/>
  <c r="O67" i="83"/>
  <c r="N241" i="83"/>
  <c r="V296" i="83"/>
  <c r="V187" i="83"/>
  <c r="AD20" i="83"/>
  <c r="J134" i="83"/>
  <c r="R187" i="83"/>
  <c r="Z131" i="83"/>
  <c r="AH135" i="83"/>
  <c r="H19" i="83"/>
  <c r="L132" i="83"/>
  <c r="P189" i="83"/>
  <c r="T191" i="83"/>
  <c r="T71" i="83"/>
  <c r="X193" i="83"/>
  <c r="X135" i="83"/>
  <c r="AB241" i="83"/>
  <c r="AB130" i="83"/>
  <c r="AB18" i="83"/>
  <c r="AF191" i="83"/>
  <c r="AF132" i="83"/>
  <c r="I295" i="83"/>
  <c r="I131" i="83"/>
  <c r="I18" i="83"/>
  <c r="M135" i="83"/>
  <c r="M19" i="83"/>
  <c r="Q191" i="83"/>
  <c r="Q125" i="83"/>
  <c r="U240" i="83"/>
  <c r="U127" i="83"/>
  <c r="Y297" i="83"/>
  <c r="Y130" i="83"/>
  <c r="Y129" i="83"/>
  <c r="AC239" i="83"/>
  <c r="AC67" i="83"/>
  <c r="AG239" i="83"/>
  <c r="AG20" i="83"/>
  <c r="G188" i="83"/>
  <c r="K297" i="83"/>
  <c r="K128" i="83"/>
  <c r="O193" i="83"/>
  <c r="O125" i="83"/>
  <c r="S238" i="83"/>
  <c r="S21" i="83"/>
  <c r="W187" i="83"/>
  <c r="W69" i="83"/>
  <c r="AA132" i="83"/>
  <c r="AE297" i="83"/>
  <c r="AE189" i="83"/>
  <c r="V297" i="83"/>
  <c r="AD193" i="83"/>
  <c r="AD17" i="83"/>
  <c r="R193" i="83"/>
  <c r="Z71" i="83"/>
  <c r="AH130" i="83"/>
  <c r="H129" i="83"/>
  <c r="L297" i="83"/>
  <c r="L18" i="83"/>
  <c r="T192" i="83"/>
  <c r="X294" i="83"/>
  <c r="AB134" i="83"/>
  <c r="N294" i="83"/>
  <c r="N188" i="83"/>
  <c r="N133" i="83"/>
  <c r="V131" i="83"/>
  <c r="V20" i="83"/>
  <c r="AD135" i="83"/>
  <c r="AD18" i="83"/>
  <c r="N17" i="83"/>
  <c r="J191" i="83"/>
  <c r="J68" i="83"/>
  <c r="R241" i="83"/>
  <c r="R125" i="83"/>
  <c r="Z293" i="83"/>
  <c r="Z128" i="83"/>
  <c r="AH296" i="83"/>
  <c r="AH190" i="83"/>
  <c r="AH69" i="83"/>
  <c r="H187" i="83"/>
  <c r="H127" i="83"/>
  <c r="L192" i="83"/>
  <c r="L127" i="83"/>
  <c r="P297" i="83"/>
  <c r="P133" i="83"/>
  <c r="P18" i="83"/>
  <c r="T187" i="83"/>
  <c r="T70" i="83"/>
  <c r="X191" i="83"/>
  <c r="X131" i="83"/>
  <c r="AB239" i="83"/>
  <c r="AB126" i="83"/>
  <c r="AF297" i="83"/>
  <c r="AF133" i="83"/>
  <c r="AF21" i="83"/>
  <c r="I192" i="83"/>
  <c r="I20" i="83"/>
  <c r="M295" i="83"/>
  <c r="M134" i="83"/>
  <c r="M125" i="83"/>
  <c r="Q135" i="83"/>
  <c r="Q21" i="83"/>
  <c r="U193" i="83"/>
  <c r="U129" i="83"/>
  <c r="Y240" i="83"/>
  <c r="Y128" i="83"/>
  <c r="AC297" i="83"/>
  <c r="AC187" i="83"/>
  <c r="AC18" i="83"/>
  <c r="AG193" i="83"/>
  <c r="AG134" i="83"/>
  <c r="G241" i="83"/>
  <c r="G129" i="83"/>
  <c r="K193" i="83"/>
  <c r="K68" i="83"/>
  <c r="O190" i="83"/>
  <c r="O130" i="83"/>
  <c r="S187" i="83"/>
  <c r="W297" i="83"/>
  <c r="W189" i="83"/>
  <c r="AA294" i="83"/>
  <c r="AA125" i="83"/>
  <c r="AE192" i="83"/>
  <c r="AE127" i="83"/>
  <c r="O17" i="83"/>
  <c r="K67" i="83"/>
  <c r="N295" i="83"/>
  <c r="N20" i="83"/>
  <c r="AD192" i="83"/>
  <c r="R293" i="83"/>
  <c r="Z134" i="83"/>
  <c r="H134" i="83"/>
  <c r="L295" i="83"/>
  <c r="T20" i="83"/>
  <c r="AB296" i="83"/>
  <c r="AB128" i="83"/>
  <c r="AF129" i="83"/>
  <c r="I130" i="83"/>
  <c r="M130" i="83"/>
  <c r="Q190" i="83"/>
  <c r="U134" i="83"/>
  <c r="Y189" i="83"/>
  <c r="AC130" i="83"/>
  <c r="AG190" i="83"/>
  <c r="O20" i="83"/>
  <c r="N132" i="83"/>
  <c r="AD239" i="83"/>
  <c r="R189" i="83"/>
  <c r="Z70" i="83"/>
  <c r="P294" i="83"/>
  <c r="T190" i="83"/>
  <c r="X126" i="83"/>
  <c r="M293" i="83"/>
  <c r="Q20" i="83"/>
  <c r="Y238" i="83"/>
  <c r="AC19" i="83"/>
  <c r="K19" i="83"/>
  <c r="S239" i="83"/>
  <c r="W240" i="83"/>
  <c r="AA240" i="83"/>
  <c r="AE293" i="83"/>
  <c r="S67" i="83"/>
  <c r="N293" i="83"/>
  <c r="V294" i="83"/>
  <c r="V125" i="83"/>
  <c r="AD125" i="83"/>
  <c r="J127" i="83"/>
  <c r="R18" i="83"/>
  <c r="AH239" i="83"/>
  <c r="H295" i="83"/>
  <c r="H18" i="83"/>
  <c r="P293" i="83"/>
  <c r="T295" i="83"/>
  <c r="X293" i="83"/>
  <c r="AB127" i="83"/>
  <c r="AF125" i="83"/>
  <c r="I239" i="83"/>
  <c r="M127" i="83"/>
  <c r="Q130" i="83"/>
  <c r="U128" i="83"/>
  <c r="Y20" i="83"/>
  <c r="AC125" i="83"/>
  <c r="AG17" i="83"/>
  <c r="G240" i="83"/>
  <c r="K189" i="83"/>
  <c r="S135" i="83"/>
  <c r="AA241" i="83"/>
  <c r="S20" i="83"/>
  <c r="G131" i="83"/>
  <c r="AF192" i="83"/>
  <c r="I71" i="83"/>
  <c r="O240" i="83"/>
  <c r="AA127" i="83"/>
  <c r="N18" i="83"/>
  <c r="AD241" i="83"/>
  <c r="AD129" i="83"/>
  <c r="R191" i="83"/>
  <c r="Z239" i="83"/>
  <c r="H297" i="83"/>
  <c r="L129" i="83"/>
  <c r="P241" i="83"/>
  <c r="T130" i="83"/>
  <c r="X20" i="83"/>
  <c r="AB71" i="83"/>
  <c r="AF71" i="83"/>
  <c r="AH17" i="83"/>
  <c r="I133" i="83"/>
  <c r="Q295" i="83"/>
  <c r="Q19" i="83"/>
  <c r="Y191" i="83"/>
  <c r="AC134" i="83"/>
  <c r="AG21" i="83"/>
  <c r="G127" i="83"/>
  <c r="O134" i="83"/>
  <c r="S132" i="83"/>
  <c r="AA239" i="83"/>
  <c r="AE239" i="83"/>
  <c r="V238" i="83"/>
  <c r="N69" i="83"/>
  <c r="AD238" i="83"/>
  <c r="J125" i="83"/>
  <c r="R133" i="83"/>
  <c r="Z187" i="83"/>
  <c r="AH127" i="83"/>
  <c r="H191" i="83"/>
  <c r="L293" i="83"/>
  <c r="P295" i="83"/>
  <c r="P127" i="83"/>
  <c r="T21" i="83"/>
  <c r="X238" i="83"/>
  <c r="AB294" i="83"/>
  <c r="AB17" i="83"/>
  <c r="I126" i="83"/>
  <c r="M189" i="83"/>
  <c r="Q239" i="83"/>
  <c r="U293" i="83"/>
  <c r="U239" i="83"/>
  <c r="Y132" i="83"/>
  <c r="AC129" i="83"/>
  <c r="Z20" i="83"/>
  <c r="K296" i="83"/>
  <c r="O241" i="83"/>
  <c r="S191" i="83"/>
  <c r="W238" i="83"/>
  <c r="AA135" i="83"/>
  <c r="AE128" i="83"/>
  <c r="AA67" i="83"/>
  <c r="K17" i="83"/>
  <c r="Q18" i="83"/>
  <c r="G68" i="83"/>
  <c r="O293" i="83"/>
  <c r="W192" i="83"/>
  <c r="AE130" i="83"/>
  <c r="K70" i="83"/>
  <c r="N187" i="83"/>
  <c r="V188" i="83"/>
  <c r="AD134" i="83"/>
  <c r="J192" i="83"/>
  <c r="R294" i="83"/>
  <c r="R69" i="83"/>
  <c r="Z19" i="83"/>
  <c r="AH21" i="83"/>
  <c r="H190" i="83"/>
  <c r="L239" i="83"/>
  <c r="P296" i="83"/>
  <c r="P21" i="83"/>
  <c r="AA130" i="83"/>
  <c r="N297" i="83"/>
  <c r="N127" i="83"/>
  <c r="N130" i="83"/>
  <c r="V191" i="83"/>
  <c r="V240" i="83"/>
  <c r="AD190" i="83"/>
  <c r="AD68" i="83"/>
  <c r="J241" i="83"/>
  <c r="J188" i="83"/>
  <c r="R192" i="83"/>
  <c r="R188" i="83"/>
  <c r="Z192" i="83"/>
  <c r="Z133" i="83"/>
  <c r="AH295" i="83"/>
  <c r="AH132" i="83"/>
  <c r="AH20" i="83"/>
  <c r="H188" i="83"/>
  <c r="H68" i="83"/>
  <c r="L193" i="83"/>
  <c r="L70" i="83"/>
  <c r="P190" i="83"/>
  <c r="P69" i="83"/>
  <c r="T297" i="83"/>
  <c r="T193" i="83"/>
  <c r="T131" i="83"/>
  <c r="X187" i="83"/>
  <c r="X70" i="83"/>
  <c r="AB295" i="83"/>
  <c r="AB69" i="83"/>
  <c r="AB68" i="83"/>
  <c r="AF188" i="83"/>
  <c r="AF68" i="83"/>
  <c r="I240" i="83"/>
  <c r="I128" i="83"/>
  <c r="M297" i="83"/>
  <c r="M126" i="83"/>
  <c r="M18" i="83"/>
  <c r="Q188" i="83"/>
  <c r="Q68" i="83"/>
  <c r="U192" i="83"/>
  <c r="U70" i="83"/>
  <c r="Y293" i="83"/>
  <c r="Y127" i="83"/>
  <c r="Y19" i="83"/>
  <c r="AC189" i="83"/>
  <c r="AC17" i="83"/>
  <c r="AG191" i="83"/>
  <c r="AG70" i="83"/>
  <c r="G189" i="83"/>
  <c r="K293" i="83"/>
  <c r="K125" i="83"/>
  <c r="O191" i="83"/>
  <c r="O68" i="83"/>
  <c r="S192" i="83"/>
  <c r="S19" i="83"/>
  <c r="W132" i="83"/>
  <c r="AA297" i="83"/>
  <c r="AA133" i="83"/>
  <c r="AE241" i="83"/>
  <c r="AE125" i="83"/>
  <c r="W70" i="83"/>
  <c r="AA17" i="83"/>
  <c r="AE126" i="83"/>
  <c r="AE67" i="83"/>
  <c r="N240" i="83"/>
  <c r="I294" i="83"/>
  <c r="M67" i="83"/>
  <c r="U191" i="83"/>
  <c r="Y17" i="83"/>
  <c r="AG130" i="83"/>
  <c r="G19" i="83"/>
  <c r="L31" i="83" s="1"/>
  <c r="K135" i="83"/>
  <c r="O192" i="83"/>
  <c r="S193" i="83"/>
  <c r="W133" i="83"/>
  <c r="AA189" i="83"/>
  <c r="O135" i="83"/>
  <c r="AA71" i="83"/>
  <c r="K130" i="83"/>
  <c r="N193" i="83"/>
  <c r="N68" i="83"/>
  <c r="V239" i="83"/>
  <c r="V126" i="83"/>
  <c r="AD295" i="83"/>
  <c r="AD188" i="83"/>
  <c r="J238" i="83"/>
  <c r="J67" i="83"/>
  <c r="R239" i="83"/>
  <c r="R130" i="83"/>
  <c r="Z295" i="83"/>
  <c r="Z132" i="83"/>
  <c r="AH297" i="83"/>
  <c r="AH71" i="83"/>
  <c r="AH129" i="83"/>
  <c r="H240" i="83"/>
  <c r="H20" i="83"/>
  <c r="L187" i="83"/>
  <c r="L20" i="83"/>
  <c r="P238" i="83"/>
  <c r="P135" i="83"/>
  <c r="P71" i="83"/>
  <c r="T133" i="83"/>
  <c r="T128" i="83"/>
  <c r="X190" i="83"/>
  <c r="X19" i="83"/>
  <c r="AB293" i="83"/>
  <c r="AB19" i="83"/>
  <c r="AF296" i="83"/>
  <c r="AF189" i="83"/>
  <c r="AF17" i="83"/>
  <c r="I238" i="83"/>
  <c r="I70" i="83"/>
  <c r="M296" i="83"/>
  <c r="M190" i="83"/>
  <c r="M128" i="83"/>
  <c r="Q189" i="83"/>
  <c r="Q17" i="83"/>
  <c r="U294" i="83"/>
  <c r="U20" i="83"/>
  <c r="Y294" i="83"/>
  <c r="Y71" i="83"/>
  <c r="Y69" i="83"/>
  <c r="AC135" i="83"/>
  <c r="AC69" i="83"/>
  <c r="AG294" i="83"/>
  <c r="AG67" i="83"/>
  <c r="G133" i="83"/>
  <c r="K241" i="83"/>
  <c r="K131" i="83"/>
  <c r="O239" i="83"/>
  <c r="O21" i="83"/>
  <c r="S190" i="83"/>
  <c r="W296" i="83"/>
  <c r="W128" i="83"/>
  <c r="AA295" i="83"/>
  <c r="AA129" i="83"/>
  <c r="AE193" i="83"/>
  <c r="AE70" i="83"/>
  <c r="S130" i="83"/>
  <c r="G126" i="83"/>
  <c r="V135" i="83"/>
  <c r="AD67" i="83"/>
  <c r="J193" i="83"/>
  <c r="R127" i="83"/>
  <c r="Z67" i="83"/>
  <c r="AH134" i="83"/>
  <c r="H294" i="83"/>
  <c r="H126" i="83"/>
  <c r="L190" i="83"/>
  <c r="P193" i="83"/>
  <c r="T134" i="83"/>
  <c r="X188" i="83"/>
  <c r="AB189" i="83"/>
  <c r="S18" i="83"/>
  <c r="N239" i="83"/>
  <c r="N129" i="83"/>
  <c r="V295" i="83"/>
  <c r="V132" i="83"/>
  <c r="AD297" i="83"/>
  <c r="AD131" i="83"/>
  <c r="AD130" i="83"/>
  <c r="N19" i="83"/>
  <c r="J135" i="83"/>
  <c r="J70" i="83"/>
  <c r="R238" i="83"/>
  <c r="R21" i="83"/>
  <c r="Z193" i="83"/>
  <c r="Z125" i="83"/>
  <c r="AH193" i="83"/>
  <c r="AH133" i="83"/>
  <c r="H296" i="83"/>
  <c r="H133" i="83"/>
  <c r="H132" i="83"/>
  <c r="L134" i="83"/>
  <c r="L131" i="83"/>
  <c r="P240" i="83"/>
  <c r="P130" i="83"/>
  <c r="P67" i="83"/>
  <c r="T129" i="83"/>
  <c r="T67" i="83"/>
  <c r="X295" i="83"/>
  <c r="X127" i="83"/>
  <c r="AB240" i="83"/>
  <c r="AB191" i="83"/>
  <c r="AF238" i="83"/>
  <c r="AF130" i="83"/>
  <c r="AF67" i="83"/>
  <c r="I190" i="83"/>
  <c r="I125" i="83"/>
  <c r="M192" i="83"/>
  <c r="M239" i="83"/>
  <c r="Q296" i="83"/>
  <c r="Q131" i="83"/>
  <c r="Q129" i="83"/>
  <c r="U189" i="83"/>
  <c r="U19" i="83"/>
  <c r="Y193" i="83"/>
  <c r="Y134" i="83"/>
  <c r="AC240" i="83"/>
  <c r="AC131" i="83"/>
  <c r="AC21" i="83"/>
  <c r="AG135" i="83"/>
  <c r="AG187" i="83"/>
  <c r="V17" i="83"/>
  <c r="G239" i="83"/>
  <c r="G71" i="83"/>
  <c r="K239" i="83"/>
  <c r="K69" i="83"/>
  <c r="O188" i="83"/>
  <c r="S297" i="83"/>
  <c r="S128" i="83"/>
  <c r="W241" i="83"/>
  <c r="W135" i="83"/>
  <c r="AA193" i="83"/>
  <c r="AA21" i="83"/>
  <c r="AE238" i="83"/>
  <c r="AE18" i="83"/>
  <c r="AE17" i="83"/>
  <c r="K127" i="83"/>
  <c r="N189" i="83"/>
  <c r="V192" i="83"/>
  <c r="AD128" i="83"/>
  <c r="J295" i="83"/>
  <c r="R128" i="83"/>
  <c r="AH294" i="83"/>
  <c r="H128" i="83"/>
  <c r="P191" i="83"/>
  <c r="X240" i="83"/>
  <c r="AB129" i="83"/>
  <c r="AF294" i="83"/>
  <c r="AF126" i="83"/>
  <c r="I67" i="83"/>
  <c r="M132" i="83"/>
  <c r="Q187" i="83"/>
  <c r="U132" i="83"/>
  <c r="Y133" i="83"/>
  <c r="AC127" i="83"/>
  <c r="AG125" i="83"/>
  <c r="G191" i="83"/>
  <c r="V293" i="83"/>
  <c r="AD127" i="83"/>
  <c r="J190" i="83"/>
  <c r="R67" i="83"/>
  <c r="AH293" i="83"/>
  <c r="P192" i="83"/>
  <c r="T132" i="83"/>
  <c r="X21" i="83"/>
  <c r="V19" i="83"/>
  <c r="M131" i="83"/>
  <c r="U295" i="83"/>
  <c r="Y70" i="83"/>
  <c r="AG192" i="83"/>
  <c r="O132" i="83"/>
  <c r="S134" i="83"/>
  <c r="W188" i="83"/>
  <c r="AA134" i="83"/>
  <c r="AE190" i="83"/>
  <c r="S17" i="83"/>
  <c r="G297" i="83"/>
  <c r="G67" i="83"/>
  <c r="G295" i="83"/>
  <c r="G294" i="83"/>
  <c r="G293" i="83"/>
  <c r="G187" i="83"/>
  <c r="G21" i="83"/>
  <c r="G125" i="83"/>
  <c r="G238" i="83"/>
  <c r="G296" i="83"/>
  <c r="AE11" i="71"/>
  <c r="AD11" i="71"/>
  <c r="AC11" i="71"/>
  <c r="AB11" i="71"/>
  <c r="AA11" i="71"/>
  <c r="Z11" i="71"/>
  <c r="Y11" i="71"/>
  <c r="X11" i="71"/>
  <c r="S11" i="71"/>
  <c r="R11" i="71"/>
  <c r="Q11" i="71"/>
  <c r="P11" i="71"/>
  <c r="O11" i="71"/>
  <c r="N11" i="71"/>
  <c r="M11" i="71"/>
  <c r="L11" i="71"/>
  <c r="K11" i="71"/>
  <c r="J11" i="71"/>
  <c r="AK11" i="71"/>
  <c r="AJ11" i="71"/>
  <c r="AI11" i="71"/>
  <c r="AH11" i="71"/>
  <c r="AG11" i="71"/>
  <c r="AF11" i="71"/>
  <c r="V11" i="71"/>
  <c r="U11" i="71"/>
  <c r="T11" i="71"/>
  <c r="AL11" i="71"/>
  <c r="W11" i="71"/>
  <c r="BK11" i="71"/>
  <c r="BJ11" i="71"/>
  <c r="BI11" i="71"/>
  <c r="BH11" i="71"/>
  <c r="BG11" i="71"/>
  <c r="BF11" i="71"/>
  <c r="BE11" i="71"/>
  <c r="BD11" i="71"/>
  <c r="BC11" i="71"/>
  <c r="BB11" i="71"/>
  <c r="BA11" i="71"/>
  <c r="AZ11" i="71"/>
  <c r="AY11" i="71"/>
  <c r="AX11" i="71"/>
  <c r="AW11" i="71"/>
  <c r="AV11" i="71"/>
  <c r="AU11" i="71"/>
  <c r="AT11" i="71"/>
  <c r="AS11" i="71"/>
  <c r="AR11" i="71"/>
  <c r="AQ11" i="71"/>
  <c r="AP11" i="71"/>
  <c r="AO11" i="71"/>
  <c r="AN11" i="71"/>
  <c r="AM11" i="71"/>
  <c r="BM11" i="71"/>
  <c r="BL11" i="71"/>
  <c r="BW276" i="71"/>
  <c r="BX275" i="71"/>
  <c r="BW275" i="71"/>
  <c r="BX274" i="71"/>
  <c r="BW274" i="71"/>
  <c r="BX273" i="71"/>
  <c r="BW273" i="71"/>
  <c r="BX272" i="71"/>
  <c r="BW272" i="71"/>
  <c r="EI276" i="71"/>
  <c r="BW228" i="71"/>
  <c r="BX227" i="71"/>
  <c r="BW227" i="71"/>
  <c r="BX226" i="71"/>
  <c r="BW226" i="71"/>
  <c r="BX225" i="71"/>
  <c r="BW225" i="71"/>
  <c r="V221" i="71"/>
  <c r="U221" i="71"/>
  <c r="T221" i="71"/>
  <c r="S221" i="71"/>
  <c r="R221" i="71"/>
  <c r="Q221" i="71"/>
  <c r="P221" i="71"/>
  <c r="O221" i="71"/>
  <c r="N221" i="71"/>
  <c r="M221" i="71"/>
  <c r="L221" i="71"/>
  <c r="K221" i="71"/>
  <c r="J221" i="71"/>
  <c r="I221" i="71"/>
  <c r="H221" i="71"/>
  <c r="G221" i="71"/>
  <c r="BW183" i="71"/>
  <c r="BX182" i="71"/>
  <c r="BW182" i="71"/>
  <c r="BX181" i="71"/>
  <c r="BW181" i="71"/>
  <c r="BX180" i="71"/>
  <c r="BW180" i="71"/>
  <c r="BX179" i="71"/>
  <c r="BW179" i="71"/>
  <c r="BX178" i="71"/>
  <c r="BW178" i="71"/>
  <c r="BX177" i="71"/>
  <c r="BW177" i="71"/>
  <c r="EI183" i="71"/>
  <c r="EI128" i="71"/>
  <c r="BW128" i="71"/>
  <c r="BX127" i="71"/>
  <c r="BW127" i="71"/>
  <c r="BX126" i="71"/>
  <c r="BW126" i="71"/>
  <c r="BX125" i="71"/>
  <c r="BW125" i="71"/>
  <c r="BX124" i="71"/>
  <c r="BW124" i="71"/>
  <c r="BX123" i="71"/>
  <c r="BW123" i="71"/>
  <c r="BX122" i="71"/>
  <c r="BW122" i="71"/>
  <c r="BX121" i="71"/>
  <c r="BW121" i="71"/>
  <c r="BX120" i="71"/>
  <c r="BW120" i="71"/>
  <c r="BX119" i="71"/>
  <c r="BW119" i="71"/>
  <c r="BX118" i="71"/>
  <c r="BW118" i="71"/>
  <c r="EI71" i="71"/>
  <c r="BW71" i="71"/>
  <c r="EI70" i="71"/>
  <c r="BX70" i="71"/>
  <c r="BW70" i="71"/>
  <c r="EI69" i="71"/>
  <c r="BX69" i="71"/>
  <c r="BW69" i="71"/>
  <c r="EI68" i="71"/>
  <c r="BX68" i="71"/>
  <c r="BW68" i="71"/>
  <c r="EI67" i="71"/>
  <c r="G67" i="71" s="1"/>
  <c r="BX67" i="71"/>
  <c r="BW67" i="71"/>
  <c r="CQ65" i="71"/>
  <c r="CP65" i="71"/>
  <c r="CO65" i="71"/>
  <c r="CN65" i="71"/>
  <c r="CM65" i="71"/>
  <c r="CL65" i="71"/>
  <c r="CK65" i="71"/>
  <c r="CJ65" i="71"/>
  <c r="CI65" i="71"/>
  <c r="CH65" i="71"/>
  <c r="CG65" i="71"/>
  <c r="CF65" i="71"/>
  <c r="CE65" i="71"/>
  <c r="CD65" i="71"/>
  <c r="CC65" i="71"/>
  <c r="CB65" i="71"/>
  <c r="K307" i="83" l="1"/>
  <c r="J307" i="83"/>
  <c r="I307" i="83"/>
  <c r="L307" i="83"/>
  <c r="H307" i="83"/>
  <c r="P311" i="83"/>
  <c r="O311" i="83"/>
  <c r="N311" i="83"/>
  <c r="M311" i="83"/>
  <c r="J310" i="83"/>
  <c r="K310" i="83"/>
  <c r="H310" i="83"/>
  <c r="L310" i="83"/>
  <c r="I310" i="83"/>
  <c r="H308" i="83"/>
  <c r="L308" i="83"/>
  <c r="I308" i="83"/>
  <c r="J308" i="83"/>
  <c r="K308" i="83"/>
  <c r="K309" i="83"/>
  <c r="H309" i="83"/>
  <c r="L309" i="83"/>
  <c r="I309" i="83"/>
  <c r="J309" i="83"/>
  <c r="H80" i="83"/>
  <c r="I203" i="83"/>
  <c r="J203" i="83"/>
  <c r="K203" i="83"/>
  <c r="H203" i="83"/>
  <c r="L203" i="83"/>
  <c r="K82" i="83"/>
  <c r="H82" i="83"/>
  <c r="L82" i="83"/>
  <c r="I82" i="83"/>
  <c r="J82" i="83"/>
  <c r="J202" i="83"/>
  <c r="I202" i="83"/>
  <c r="H202" i="83"/>
  <c r="K202" i="83"/>
  <c r="L202" i="83"/>
  <c r="J249" i="83"/>
  <c r="I249" i="83"/>
  <c r="L249" i="83"/>
  <c r="H249" i="83"/>
  <c r="K249" i="83"/>
  <c r="J206" i="83"/>
  <c r="K206" i="83"/>
  <c r="H206" i="83"/>
  <c r="L206" i="83"/>
  <c r="I206" i="83"/>
  <c r="H81" i="83"/>
  <c r="L81" i="83"/>
  <c r="I81" i="83"/>
  <c r="J81" i="83"/>
  <c r="K81" i="83"/>
  <c r="J83" i="83"/>
  <c r="K83" i="83"/>
  <c r="H83" i="83"/>
  <c r="L83" i="83"/>
  <c r="I83" i="83"/>
  <c r="K205" i="83"/>
  <c r="H205" i="83"/>
  <c r="L205" i="83"/>
  <c r="I205" i="83"/>
  <c r="J205" i="83"/>
  <c r="I207" i="83"/>
  <c r="J207" i="83"/>
  <c r="K207" i="83"/>
  <c r="H207" i="83"/>
  <c r="L207" i="83"/>
  <c r="H250" i="83"/>
  <c r="L250" i="83"/>
  <c r="I250" i="83"/>
  <c r="J250" i="83"/>
  <c r="K250" i="83"/>
  <c r="H204" i="83"/>
  <c r="L204" i="83"/>
  <c r="I204" i="83"/>
  <c r="J204" i="83"/>
  <c r="K204" i="83"/>
  <c r="K251" i="83"/>
  <c r="H251" i="83"/>
  <c r="L251" i="83"/>
  <c r="I251" i="83"/>
  <c r="J251" i="83"/>
  <c r="O252" i="83"/>
  <c r="N252" i="83"/>
  <c r="M252" i="83"/>
  <c r="K142" i="83"/>
  <c r="H145" i="83"/>
  <c r="H148" i="83"/>
  <c r="K149" i="83"/>
  <c r="H150" i="83"/>
  <c r="L143" i="83"/>
  <c r="K30" i="83"/>
  <c r="H142" i="83"/>
  <c r="J32" i="83"/>
  <c r="M151" i="83"/>
  <c r="H30" i="83"/>
  <c r="H143" i="83"/>
  <c r="K150" i="83"/>
  <c r="J148" i="83"/>
  <c r="H144" i="83"/>
  <c r="J145" i="83"/>
  <c r="L149" i="83"/>
  <c r="P151" i="83"/>
  <c r="I147" i="83"/>
  <c r="I148" i="83"/>
  <c r="L146" i="83"/>
  <c r="M84" i="83"/>
  <c r="I31" i="83"/>
  <c r="I146" i="83"/>
  <c r="K29" i="83"/>
  <c r="H31" i="83"/>
  <c r="I142" i="83"/>
  <c r="L144" i="83"/>
  <c r="K32" i="83"/>
  <c r="L29" i="83"/>
  <c r="O84" i="83"/>
  <c r="H147" i="83"/>
  <c r="J146" i="83"/>
  <c r="K144" i="83"/>
  <c r="N84" i="83"/>
  <c r="K143" i="83"/>
  <c r="L147" i="83"/>
  <c r="I145" i="83"/>
  <c r="H32" i="83"/>
  <c r="L148" i="83"/>
  <c r="O151" i="83"/>
  <c r="J149" i="83"/>
  <c r="L142" i="83"/>
  <c r="J150" i="83"/>
  <c r="I32" i="83"/>
  <c r="J30" i="83"/>
  <c r="I149" i="83"/>
  <c r="I29" i="83"/>
  <c r="L150" i="83"/>
  <c r="L32" i="83"/>
  <c r="J31" i="83"/>
  <c r="K31" i="83"/>
  <c r="J29" i="83"/>
  <c r="I30" i="83"/>
  <c r="P84" i="83"/>
  <c r="J142" i="83"/>
  <c r="H149" i="83"/>
  <c r="J147" i="83"/>
  <c r="K147" i="83"/>
  <c r="K145" i="83"/>
  <c r="I150" i="83"/>
  <c r="I144" i="83"/>
  <c r="J144" i="83"/>
  <c r="N151" i="83"/>
  <c r="K148" i="83"/>
  <c r="K146" i="83"/>
  <c r="H146" i="83"/>
  <c r="I143" i="83"/>
  <c r="H29" i="83"/>
  <c r="L145" i="83"/>
  <c r="J143" i="83"/>
  <c r="I141" i="83"/>
  <c r="K141" i="83"/>
  <c r="L141" i="83"/>
  <c r="H141" i="83"/>
  <c r="J141" i="83"/>
  <c r="I80" i="83"/>
  <c r="K80" i="83"/>
  <c r="L80" i="83"/>
  <c r="J80" i="83"/>
  <c r="O33" i="83"/>
  <c r="N33" i="83"/>
  <c r="M33" i="83"/>
  <c r="P208" i="83"/>
  <c r="P252" i="83"/>
  <c r="M208" i="83"/>
  <c r="O208" i="83"/>
  <c r="N208" i="83"/>
  <c r="P33" i="83"/>
  <c r="DM274" i="71"/>
  <c r="FT274" i="71" s="1"/>
  <c r="AR274" i="71" s="1"/>
  <c r="DM275" i="71"/>
  <c r="FT275" i="71" s="1"/>
  <c r="AR275" i="71" s="1"/>
  <c r="DM276" i="71"/>
  <c r="FT276" i="71" s="1"/>
  <c r="AR276" i="71" s="1"/>
  <c r="DM273" i="71"/>
  <c r="FT273" i="71" s="1"/>
  <c r="AR273" i="71" s="1"/>
  <c r="DM272" i="71"/>
  <c r="FT272" i="71" s="1"/>
  <c r="AR272" i="71" s="1"/>
  <c r="DY272" i="71"/>
  <c r="GF272" i="71" s="1"/>
  <c r="BD272" i="71" s="1"/>
  <c r="DY273" i="71"/>
  <c r="GF273" i="71" s="1"/>
  <c r="BD273" i="71" s="1"/>
  <c r="DY274" i="71"/>
  <c r="GF274" i="71" s="1"/>
  <c r="BD274" i="71" s="1"/>
  <c r="DY276" i="71"/>
  <c r="GF276" i="71" s="1"/>
  <c r="BD276" i="71" s="1"/>
  <c r="DY275" i="71"/>
  <c r="GF275" i="71" s="1"/>
  <c r="BD275" i="71" s="1"/>
  <c r="CR273" i="71"/>
  <c r="EY273" i="71" s="1"/>
  <c r="W273" i="71" s="1"/>
  <c r="CR275" i="71"/>
  <c r="EY275" i="71" s="1"/>
  <c r="W275" i="71" s="1"/>
  <c r="CR274" i="71"/>
  <c r="EY274" i="71" s="1"/>
  <c r="W274" i="71" s="1"/>
  <c r="CR276" i="71"/>
  <c r="EY276" i="71" s="1"/>
  <c r="W276" i="71" s="1"/>
  <c r="CR272" i="71"/>
  <c r="EY272" i="71" s="1"/>
  <c r="W272" i="71" s="1"/>
  <c r="CQ276" i="71"/>
  <c r="EX276" i="71" s="1"/>
  <c r="V276" i="71" s="1"/>
  <c r="CQ275" i="71"/>
  <c r="EX275" i="71" s="1"/>
  <c r="V275" i="71" s="1"/>
  <c r="CQ274" i="71"/>
  <c r="EX274" i="71" s="1"/>
  <c r="V274" i="71" s="1"/>
  <c r="CQ272" i="71"/>
  <c r="EX272" i="71" s="1"/>
  <c r="V272" i="71" s="1"/>
  <c r="CQ273" i="71"/>
  <c r="EX273" i="71" s="1"/>
  <c r="V273" i="71" s="1"/>
  <c r="CJ273" i="71"/>
  <c r="EQ273" i="71" s="1"/>
  <c r="O273" i="71" s="1"/>
  <c r="CJ275" i="71"/>
  <c r="EQ275" i="71" s="1"/>
  <c r="O275" i="71" s="1"/>
  <c r="CJ274" i="71"/>
  <c r="EQ274" i="71" s="1"/>
  <c r="O274" i="71" s="1"/>
  <c r="CJ272" i="71"/>
  <c r="EQ272" i="71" s="1"/>
  <c r="O272" i="71" s="1"/>
  <c r="CJ276" i="71"/>
  <c r="EQ276" i="71" s="1"/>
  <c r="O276" i="71" s="1"/>
  <c r="CV273" i="71"/>
  <c r="FC273" i="71" s="1"/>
  <c r="AA273" i="71" s="1"/>
  <c r="CV275" i="71"/>
  <c r="FC275" i="71" s="1"/>
  <c r="AA275" i="71" s="1"/>
  <c r="CV276" i="71"/>
  <c r="FC276" i="71" s="1"/>
  <c r="AA276" i="71" s="1"/>
  <c r="CV274" i="71"/>
  <c r="FC274" i="71" s="1"/>
  <c r="AA274" i="71" s="1"/>
  <c r="CV272" i="71"/>
  <c r="FC272" i="71" s="1"/>
  <c r="AA272" i="71" s="1"/>
  <c r="EG275" i="71"/>
  <c r="GN275" i="71" s="1"/>
  <c r="BL275" i="71" s="1"/>
  <c r="EG274" i="71"/>
  <c r="GN274" i="71" s="1"/>
  <c r="BL274" i="71" s="1"/>
  <c r="EG273" i="71"/>
  <c r="GN273" i="71" s="1"/>
  <c r="BL273" i="71" s="1"/>
  <c r="EG272" i="71"/>
  <c r="GN272" i="71" s="1"/>
  <c r="BL272" i="71" s="1"/>
  <c r="EG276" i="71"/>
  <c r="GN276" i="71" s="1"/>
  <c r="BL276" i="71" s="1"/>
  <c r="DJ272" i="71"/>
  <c r="FQ272" i="71" s="1"/>
  <c r="AO272" i="71" s="1"/>
  <c r="DJ274" i="71"/>
  <c r="FQ274" i="71" s="1"/>
  <c r="AO274" i="71" s="1"/>
  <c r="DJ273" i="71"/>
  <c r="FQ273" i="71" s="1"/>
  <c r="AO273" i="71" s="1"/>
  <c r="DJ275" i="71"/>
  <c r="FQ275" i="71" s="1"/>
  <c r="AO275" i="71" s="1"/>
  <c r="DJ276" i="71"/>
  <c r="FQ276" i="71" s="1"/>
  <c r="AO276" i="71" s="1"/>
  <c r="DN272" i="71"/>
  <c r="FU272" i="71" s="1"/>
  <c r="AS272" i="71" s="1"/>
  <c r="DN274" i="71"/>
  <c r="FU274" i="71" s="1"/>
  <c r="AS274" i="71" s="1"/>
  <c r="DN273" i="71"/>
  <c r="FU273" i="71" s="1"/>
  <c r="AS273" i="71" s="1"/>
  <c r="DN275" i="71"/>
  <c r="FU275" i="71" s="1"/>
  <c r="AS275" i="71" s="1"/>
  <c r="DN276" i="71"/>
  <c r="FU276" i="71" s="1"/>
  <c r="AS276" i="71" s="1"/>
  <c r="DR272" i="71"/>
  <c r="FY272" i="71" s="1"/>
  <c r="AW272" i="71" s="1"/>
  <c r="DR274" i="71"/>
  <c r="FY274" i="71" s="1"/>
  <c r="AW274" i="71" s="1"/>
  <c r="DR273" i="71"/>
  <c r="FY273" i="71" s="1"/>
  <c r="AW273" i="71" s="1"/>
  <c r="DR276" i="71"/>
  <c r="FY276" i="71" s="1"/>
  <c r="AW276" i="71" s="1"/>
  <c r="DR275" i="71"/>
  <c r="FY275" i="71" s="1"/>
  <c r="AW275" i="71" s="1"/>
  <c r="DV272" i="71"/>
  <c r="GC272" i="71" s="1"/>
  <c r="BA272" i="71" s="1"/>
  <c r="DV274" i="71"/>
  <c r="GC274" i="71" s="1"/>
  <c r="BA274" i="71" s="1"/>
  <c r="DV275" i="71"/>
  <c r="GC275" i="71" s="1"/>
  <c r="BA275" i="71" s="1"/>
  <c r="DV273" i="71"/>
  <c r="GC273" i="71" s="1"/>
  <c r="BA273" i="71" s="1"/>
  <c r="DV276" i="71"/>
  <c r="GC276" i="71" s="1"/>
  <c r="BA276" i="71" s="1"/>
  <c r="DZ272" i="71"/>
  <c r="GG272" i="71" s="1"/>
  <c r="BE272" i="71" s="1"/>
  <c r="DZ274" i="71"/>
  <c r="GG274" i="71" s="1"/>
  <c r="BE274" i="71" s="1"/>
  <c r="DZ273" i="71"/>
  <c r="GG273" i="71" s="1"/>
  <c r="BE273" i="71" s="1"/>
  <c r="DZ275" i="71"/>
  <c r="GG275" i="71" s="1"/>
  <c r="BE275" i="71" s="1"/>
  <c r="DZ276" i="71"/>
  <c r="GG276" i="71" s="1"/>
  <c r="BE276" i="71" s="1"/>
  <c r="ED272" i="71"/>
  <c r="GK272" i="71" s="1"/>
  <c r="BI272" i="71" s="1"/>
  <c r="ED274" i="71"/>
  <c r="GK274" i="71" s="1"/>
  <c r="BI274" i="71" s="1"/>
  <c r="ED273" i="71"/>
  <c r="GK273" i="71" s="1"/>
  <c r="BI273" i="71" s="1"/>
  <c r="ED276" i="71"/>
  <c r="GK276" i="71" s="1"/>
  <c r="BI276" i="71" s="1"/>
  <c r="ED275" i="71"/>
  <c r="GK275" i="71" s="1"/>
  <c r="BI275" i="71" s="1"/>
  <c r="DG274" i="71"/>
  <c r="FN274" i="71" s="1"/>
  <c r="AL274" i="71" s="1"/>
  <c r="DG273" i="71"/>
  <c r="FN273" i="71" s="1"/>
  <c r="AL273" i="71" s="1"/>
  <c r="DG276" i="71"/>
  <c r="FN276" i="71" s="1"/>
  <c r="AL276" i="71" s="1"/>
  <c r="DG275" i="71"/>
  <c r="FN275" i="71" s="1"/>
  <c r="AL275" i="71" s="1"/>
  <c r="DG272" i="71"/>
  <c r="FN272" i="71" s="1"/>
  <c r="AL272" i="71" s="1"/>
  <c r="DA275" i="71"/>
  <c r="FH275" i="71" s="1"/>
  <c r="AF275" i="71" s="1"/>
  <c r="DA274" i="71"/>
  <c r="FH274" i="71" s="1"/>
  <c r="AF274" i="71" s="1"/>
  <c r="DA273" i="71"/>
  <c r="FH273" i="71" s="1"/>
  <c r="AF273" i="71" s="1"/>
  <c r="DA272" i="71"/>
  <c r="FH272" i="71" s="1"/>
  <c r="AF272" i="71" s="1"/>
  <c r="DA276" i="71"/>
  <c r="FH276" i="71" s="1"/>
  <c r="AF276" i="71" s="1"/>
  <c r="DE273" i="71"/>
  <c r="FL273" i="71" s="1"/>
  <c r="AJ273" i="71" s="1"/>
  <c r="DE274" i="71"/>
  <c r="FL274" i="71" s="1"/>
  <c r="AJ274" i="71" s="1"/>
  <c r="DE272" i="71"/>
  <c r="FL272" i="71" s="1"/>
  <c r="AJ272" i="71" s="1"/>
  <c r="DE275" i="71"/>
  <c r="FL275" i="71" s="1"/>
  <c r="AJ275" i="71" s="1"/>
  <c r="DE276" i="71"/>
  <c r="FL276" i="71" s="1"/>
  <c r="AJ276" i="71" s="1"/>
  <c r="CG275" i="71"/>
  <c r="EN275" i="71" s="1"/>
  <c r="L275" i="71" s="1"/>
  <c r="CG274" i="71"/>
  <c r="EN274" i="71" s="1"/>
  <c r="L274" i="71" s="1"/>
  <c r="CG276" i="71"/>
  <c r="EN276" i="71" s="1"/>
  <c r="L276" i="71" s="1"/>
  <c r="CG272" i="71"/>
  <c r="EN272" i="71" s="1"/>
  <c r="L272" i="71" s="1"/>
  <c r="CG273" i="71"/>
  <c r="EN273" i="71" s="1"/>
  <c r="L273" i="71" s="1"/>
  <c r="CK275" i="71"/>
  <c r="ER275" i="71" s="1"/>
  <c r="P275" i="71" s="1"/>
  <c r="CK276" i="71"/>
  <c r="ER276" i="71" s="1"/>
  <c r="P276" i="71" s="1"/>
  <c r="CK273" i="71"/>
  <c r="ER273" i="71" s="1"/>
  <c r="P273" i="71" s="1"/>
  <c r="CK274" i="71"/>
  <c r="ER274" i="71" s="1"/>
  <c r="P274" i="71" s="1"/>
  <c r="CK272" i="71"/>
  <c r="ER272" i="71" s="1"/>
  <c r="P272" i="71" s="1"/>
  <c r="CS272" i="71"/>
  <c r="EZ272" i="71" s="1"/>
  <c r="X272" i="71" s="1"/>
  <c r="CS273" i="71"/>
  <c r="EZ273" i="71" s="1"/>
  <c r="X273" i="71" s="1"/>
  <c r="CS274" i="71"/>
  <c r="EZ274" i="71" s="1"/>
  <c r="X274" i="71" s="1"/>
  <c r="CS276" i="71"/>
  <c r="EZ276" i="71" s="1"/>
  <c r="X276" i="71" s="1"/>
  <c r="CS275" i="71"/>
  <c r="EZ275" i="71" s="1"/>
  <c r="X275" i="71" s="1"/>
  <c r="CW275" i="71"/>
  <c r="FD275" i="71" s="1"/>
  <c r="AB275" i="71" s="1"/>
  <c r="CW272" i="71"/>
  <c r="FD272" i="71" s="1"/>
  <c r="AB272" i="71" s="1"/>
  <c r="CW273" i="71"/>
  <c r="FD273" i="71" s="1"/>
  <c r="AB273" i="71" s="1"/>
  <c r="CW276" i="71"/>
  <c r="FD276" i="71" s="1"/>
  <c r="AB276" i="71" s="1"/>
  <c r="CW274" i="71"/>
  <c r="FD274" i="71" s="1"/>
  <c r="AB274" i="71" s="1"/>
  <c r="DI272" i="71"/>
  <c r="FP272" i="71" s="1"/>
  <c r="AN272" i="71" s="1"/>
  <c r="DI273" i="71"/>
  <c r="FP273" i="71" s="1"/>
  <c r="AN273" i="71" s="1"/>
  <c r="DI276" i="71"/>
  <c r="FP276" i="71" s="1"/>
  <c r="AN276" i="71" s="1"/>
  <c r="DI275" i="71"/>
  <c r="FP275" i="71" s="1"/>
  <c r="AN275" i="71" s="1"/>
  <c r="DI274" i="71"/>
  <c r="FP274" i="71" s="1"/>
  <c r="AN274" i="71" s="1"/>
  <c r="DQ275" i="71"/>
  <c r="FX275" i="71" s="1"/>
  <c r="AV275" i="71" s="1"/>
  <c r="DQ274" i="71"/>
  <c r="FX274" i="71" s="1"/>
  <c r="AV274" i="71" s="1"/>
  <c r="DQ273" i="71"/>
  <c r="FX273" i="71" s="1"/>
  <c r="AV273" i="71" s="1"/>
  <c r="DQ276" i="71"/>
  <c r="FX276" i="71" s="1"/>
  <c r="AV276" i="71" s="1"/>
  <c r="DQ272" i="71"/>
  <c r="FX272" i="71" s="1"/>
  <c r="AV272" i="71" s="1"/>
  <c r="EC272" i="71"/>
  <c r="GJ272" i="71" s="1"/>
  <c r="BH272" i="71" s="1"/>
  <c r="EC273" i="71"/>
  <c r="GJ273" i="71" s="1"/>
  <c r="BH273" i="71" s="1"/>
  <c r="EC276" i="71"/>
  <c r="GJ276" i="71" s="1"/>
  <c r="BH276" i="71" s="1"/>
  <c r="EC275" i="71"/>
  <c r="GJ275" i="71" s="1"/>
  <c r="BH275" i="71" s="1"/>
  <c r="EC274" i="71"/>
  <c r="GJ274" i="71" s="1"/>
  <c r="BH274" i="71" s="1"/>
  <c r="DD273" i="71"/>
  <c r="FK273" i="71" s="1"/>
  <c r="AI273" i="71" s="1"/>
  <c r="DD275" i="71"/>
  <c r="FK275" i="71" s="1"/>
  <c r="AI275" i="71" s="1"/>
  <c r="DD272" i="71"/>
  <c r="FK272" i="71" s="1"/>
  <c r="AI272" i="71" s="1"/>
  <c r="DD276" i="71"/>
  <c r="FK276" i="71" s="1"/>
  <c r="AI276" i="71" s="1"/>
  <c r="DD274" i="71"/>
  <c r="FK274" i="71" s="1"/>
  <c r="AI274" i="71" s="1"/>
  <c r="CF273" i="71"/>
  <c r="EM273" i="71" s="1"/>
  <c r="K273" i="71" s="1"/>
  <c r="CF275" i="71"/>
  <c r="EM275" i="71" s="1"/>
  <c r="K275" i="71" s="1"/>
  <c r="CF276" i="71"/>
  <c r="EM276" i="71" s="1"/>
  <c r="K276" i="71" s="1"/>
  <c r="CF274" i="71"/>
  <c r="EM274" i="71" s="1"/>
  <c r="K274" i="71" s="1"/>
  <c r="CF272" i="71"/>
  <c r="EM272" i="71" s="1"/>
  <c r="K272" i="71" s="1"/>
  <c r="CN273" i="71"/>
  <c r="EU273" i="71" s="1"/>
  <c r="S273" i="71" s="1"/>
  <c r="CN275" i="71"/>
  <c r="EU275" i="71" s="1"/>
  <c r="S275" i="71" s="1"/>
  <c r="CN272" i="71"/>
  <c r="EU272" i="71" s="1"/>
  <c r="S272" i="71" s="1"/>
  <c r="CN274" i="71"/>
  <c r="EU274" i="71" s="1"/>
  <c r="S274" i="71" s="1"/>
  <c r="CN276" i="71"/>
  <c r="EU276" i="71" s="1"/>
  <c r="S276" i="71" s="1"/>
  <c r="CZ273" i="71"/>
  <c r="FG273" i="71" s="1"/>
  <c r="AE273" i="71" s="1"/>
  <c r="CZ275" i="71"/>
  <c r="FG275" i="71" s="1"/>
  <c r="AE275" i="71" s="1"/>
  <c r="CZ274" i="71"/>
  <c r="FG274" i="71" s="1"/>
  <c r="AE274" i="71" s="1"/>
  <c r="CZ276" i="71"/>
  <c r="FG276" i="71" s="1"/>
  <c r="AE276" i="71" s="1"/>
  <c r="CZ272" i="71"/>
  <c r="FG272" i="71" s="1"/>
  <c r="AE272" i="71" s="1"/>
  <c r="EH272" i="71"/>
  <c r="GO272" i="71" s="1"/>
  <c r="BM272" i="71" s="1"/>
  <c r="EH274" i="71"/>
  <c r="GO274" i="71" s="1"/>
  <c r="BM274" i="71" s="1"/>
  <c r="EH275" i="71"/>
  <c r="GO275" i="71" s="1"/>
  <c r="BM275" i="71" s="1"/>
  <c r="EH276" i="71"/>
  <c r="GO276" i="71" s="1"/>
  <c r="BM276" i="71" s="1"/>
  <c r="EH273" i="71"/>
  <c r="GO273" i="71" s="1"/>
  <c r="BM273" i="71" s="1"/>
  <c r="DK274" i="71"/>
  <c r="FR274" i="71" s="1"/>
  <c r="AP274" i="71" s="1"/>
  <c r="DK275" i="71"/>
  <c r="FR275" i="71" s="1"/>
  <c r="AP275" i="71" s="1"/>
  <c r="DK272" i="71"/>
  <c r="FR272" i="71" s="1"/>
  <c r="AP272" i="71" s="1"/>
  <c r="DK273" i="71"/>
  <c r="FR273" i="71" s="1"/>
  <c r="AP273" i="71" s="1"/>
  <c r="DK276" i="71"/>
  <c r="FR276" i="71" s="1"/>
  <c r="AP276" i="71" s="1"/>
  <c r="DO272" i="71"/>
  <c r="FV272" i="71" s="1"/>
  <c r="AT272" i="71" s="1"/>
  <c r="DO273" i="71"/>
  <c r="FV273" i="71" s="1"/>
  <c r="AT273" i="71" s="1"/>
  <c r="DO274" i="71"/>
  <c r="FV274" i="71" s="1"/>
  <c r="AT274" i="71" s="1"/>
  <c r="DO275" i="71"/>
  <c r="FV275" i="71" s="1"/>
  <c r="AT275" i="71" s="1"/>
  <c r="DO276" i="71"/>
  <c r="FV276" i="71" s="1"/>
  <c r="AT276" i="71" s="1"/>
  <c r="DS272" i="71"/>
  <c r="FZ272" i="71" s="1"/>
  <c r="AX272" i="71" s="1"/>
  <c r="DS275" i="71"/>
  <c r="FZ275" i="71" s="1"/>
  <c r="AX275" i="71" s="1"/>
  <c r="DS273" i="71"/>
  <c r="FZ273" i="71" s="1"/>
  <c r="AX273" i="71" s="1"/>
  <c r="DS276" i="71"/>
  <c r="FZ276" i="71" s="1"/>
  <c r="AX276" i="71" s="1"/>
  <c r="DS274" i="71"/>
  <c r="FZ274" i="71" s="1"/>
  <c r="AX274" i="71" s="1"/>
  <c r="DW274" i="71"/>
  <c r="GD274" i="71" s="1"/>
  <c r="BB274" i="71" s="1"/>
  <c r="DW272" i="71"/>
  <c r="GD272" i="71" s="1"/>
  <c r="BB272" i="71" s="1"/>
  <c r="DW276" i="71"/>
  <c r="GD276" i="71" s="1"/>
  <c r="BB276" i="71" s="1"/>
  <c r="DW273" i="71"/>
  <c r="GD273" i="71" s="1"/>
  <c r="BB273" i="71" s="1"/>
  <c r="DW275" i="71"/>
  <c r="GD275" i="71" s="1"/>
  <c r="BB275" i="71" s="1"/>
  <c r="EA274" i="71"/>
  <c r="GH274" i="71" s="1"/>
  <c r="BF274" i="71" s="1"/>
  <c r="EA275" i="71"/>
  <c r="GH275" i="71" s="1"/>
  <c r="BF275" i="71" s="1"/>
  <c r="EA273" i="71"/>
  <c r="GH273" i="71" s="1"/>
  <c r="BF273" i="71" s="1"/>
  <c r="EA272" i="71"/>
  <c r="GH272" i="71" s="1"/>
  <c r="BF272" i="71" s="1"/>
  <c r="EA276" i="71"/>
  <c r="GH276" i="71" s="1"/>
  <c r="BF276" i="71" s="1"/>
  <c r="EE272" i="71"/>
  <c r="GL272" i="71" s="1"/>
  <c r="BJ272" i="71" s="1"/>
  <c r="EE273" i="71"/>
  <c r="GL273" i="71" s="1"/>
  <c r="BJ273" i="71" s="1"/>
  <c r="EE276" i="71"/>
  <c r="GL276" i="71" s="1"/>
  <c r="BJ276" i="71" s="1"/>
  <c r="EE274" i="71"/>
  <c r="GL274" i="71" s="1"/>
  <c r="BJ274" i="71" s="1"/>
  <c r="EE275" i="71"/>
  <c r="GL275" i="71" s="1"/>
  <c r="BJ275" i="71" s="1"/>
  <c r="CO273" i="71"/>
  <c r="EV273" i="71" s="1"/>
  <c r="T273" i="71" s="1"/>
  <c r="CO274" i="71"/>
  <c r="EV274" i="71" s="1"/>
  <c r="T274" i="71" s="1"/>
  <c r="CO272" i="71"/>
  <c r="EV272" i="71" s="1"/>
  <c r="T272" i="71" s="1"/>
  <c r="CO276" i="71"/>
  <c r="EV276" i="71" s="1"/>
  <c r="T276" i="71" s="1"/>
  <c r="CO275" i="71"/>
  <c r="EV275" i="71" s="1"/>
  <c r="T275" i="71" s="1"/>
  <c r="DB272" i="71"/>
  <c r="FI272" i="71" s="1"/>
  <c r="AG272" i="71" s="1"/>
  <c r="DB274" i="71"/>
  <c r="FI274" i="71" s="1"/>
  <c r="AG274" i="71" s="1"/>
  <c r="DB276" i="71"/>
  <c r="FI276" i="71" s="1"/>
  <c r="AG276" i="71" s="1"/>
  <c r="DB275" i="71"/>
  <c r="FI275" i="71" s="1"/>
  <c r="AG275" i="71" s="1"/>
  <c r="DB273" i="71"/>
  <c r="FI273" i="71" s="1"/>
  <c r="AG273" i="71" s="1"/>
  <c r="DF272" i="71"/>
  <c r="FM272" i="71" s="1"/>
  <c r="AK272" i="71" s="1"/>
  <c r="DF274" i="71"/>
  <c r="FM274" i="71" s="1"/>
  <c r="AK274" i="71" s="1"/>
  <c r="DF275" i="71"/>
  <c r="FM275" i="71" s="1"/>
  <c r="AK275" i="71" s="1"/>
  <c r="DF273" i="71"/>
  <c r="FM273" i="71" s="1"/>
  <c r="AK273" i="71" s="1"/>
  <c r="DF276" i="71"/>
  <c r="FM276" i="71" s="1"/>
  <c r="AK276" i="71" s="1"/>
  <c r="CH272" i="71"/>
  <c r="EO272" i="71" s="1"/>
  <c r="M272" i="71" s="1"/>
  <c r="CH274" i="71"/>
  <c r="EO274" i="71" s="1"/>
  <c r="M274" i="71" s="1"/>
  <c r="CH276" i="71"/>
  <c r="EO276" i="71" s="1"/>
  <c r="M276" i="71" s="1"/>
  <c r="CH273" i="71"/>
  <c r="EO273" i="71" s="1"/>
  <c r="M273" i="71" s="1"/>
  <c r="CH275" i="71"/>
  <c r="EO275" i="71" s="1"/>
  <c r="M275" i="71" s="1"/>
  <c r="CL272" i="71"/>
  <c r="ES272" i="71" s="1"/>
  <c r="Q272" i="71" s="1"/>
  <c r="CL274" i="71"/>
  <c r="ES274" i="71" s="1"/>
  <c r="Q274" i="71" s="1"/>
  <c r="CL276" i="71"/>
  <c r="ES276" i="71" s="1"/>
  <c r="Q276" i="71" s="1"/>
  <c r="CL275" i="71"/>
  <c r="ES275" i="71" s="1"/>
  <c r="Q275" i="71" s="1"/>
  <c r="CL273" i="71"/>
  <c r="ES273" i="71" s="1"/>
  <c r="Q273" i="71" s="1"/>
  <c r="CT272" i="71"/>
  <c r="FA272" i="71" s="1"/>
  <c r="Y272" i="71" s="1"/>
  <c r="CT274" i="71"/>
  <c r="FA274" i="71" s="1"/>
  <c r="Y274" i="71" s="1"/>
  <c r="CT276" i="71"/>
  <c r="FA276" i="71" s="1"/>
  <c r="Y276" i="71" s="1"/>
  <c r="CT273" i="71"/>
  <c r="FA273" i="71" s="1"/>
  <c r="Y273" i="71" s="1"/>
  <c r="CT275" i="71"/>
  <c r="FA275" i="71" s="1"/>
  <c r="Y275" i="71" s="1"/>
  <c r="CX272" i="71"/>
  <c r="FE272" i="71" s="1"/>
  <c r="AC272" i="71" s="1"/>
  <c r="CX274" i="71"/>
  <c r="FE274" i="71" s="1"/>
  <c r="AC274" i="71" s="1"/>
  <c r="CX275" i="71"/>
  <c r="FE275" i="71" s="1"/>
  <c r="AC275" i="71" s="1"/>
  <c r="CX273" i="71"/>
  <c r="FE273" i="71" s="1"/>
  <c r="AC273" i="71" s="1"/>
  <c r="CX276" i="71"/>
  <c r="FE276" i="71" s="1"/>
  <c r="AC276" i="71" s="1"/>
  <c r="DU273" i="71"/>
  <c r="GB273" i="71" s="1"/>
  <c r="AZ273" i="71" s="1"/>
  <c r="DU274" i="71"/>
  <c r="GB274" i="71" s="1"/>
  <c r="AZ274" i="71" s="1"/>
  <c r="DU272" i="71"/>
  <c r="GB272" i="71" s="1"/>
  <c r="AZ272" i="71" s="1"/>
  <c r="DU275" i="71"/>
  <c r="GB275" i="71" s="1"/>
  <c r="AZ275" i="71" s="1"/>
  <c r="DU276" i="71"/>
  <c r="GB276" i="71" s="1"/>
  <c r="AZ276" i="71" s="1"/>
  <c r="DH273" i="71"/>
  <c r="FO273" i="71" s="1"/>
  <c r="AM273" i="71" s="1"/>
  <c r="DH275" i="71"/>
  <c r="FO275" i="71" s="1"/>
  <c r="AM275" i="71" s="1"/>
  <c r="DH276" i="71"/>
  <c r="FO276" i="71" s="1"/>
  <c r="AM276" i="71" s="1"/>
  <c r="DH272" i="71"/>
  <c r="FO272" i="71" s="1"/>
  <c r="AM272" i="71" s="1"/>
  <c r="DH274" i="71"/>
  <c r="FO274" i="71" s="1"/>
  <c r="AM274" i="71" s="1"/>
  <c r="DL273" i="71"/>
  <c r="FS273" i="71" s="1"/>
  <c r="AQ273" i="71" s="1"/>
  <c r="DL275" i="71"/>
  <c r="FS275" i="71" s="1"/>
  <c r="AQ275" i="71" s="1"/>
  <c r="DL276" i="71"/>
  <c r="FS276" i="71" s="1"/>
  <c r="AQ276" i="71" s="1"/>
  <c r="DL274" i="71"/>
  <c r="FS274" i="71" s="1"/>
  <c r="AQ274" i="71" s="1"/>
  <c r="DL272" i="71"/>
  <c r="FS272" i="71" s="1"/>
  <c r="AQ272" i="71" s="1"/>
  <c r="DP273" i="71"/>
  <c r="FW273" i="71" s="1"/>
  <c r="AU273" i="71" s="1"/>
  <c r="DP275" i="71"/>
  <c r="FW275" i="71" s="1"/>
  <c r="AU275" i="71" s="1"/>
  <c r="DP274" i="71"/>
  <c r="FW274" i="71" s="1"/>
  <c r="AU274" i="71" s="1"/>
  <c r="DP276" i="71"/>
  <c r="FW276" i="71" s="1"/>
  <c r="AU276" i="71" s="1"/>
  <c r="DP272" i="71"/>
  <c r="FW272" i="71" s="1"/>
  <c r="AU272" i="71" s="1"/>
  <c r="DT273" i="71"/>
  <c r="GA273" i="71" s="1"/>
  <c r="AY273" i="71" s="1"/>
  <c r="DT275" i="71"/>
  <c r="GA275" i="71" s="1"/>
  <c r="AY275" i="71" s="1"/>
  <c r="DT272" i="71"/>
  <c r="GA272" i="71" s="1"/>
  <c r="AY272" i="71" s="1"/>
  <c r="DT276" i="71"/>
  <c r="GA276" i="71" s="1"/>
  <c r="AY276" i="71" s="1"/>
  <c r="DT274" i="71"/>
  <c r="GA274" i="71" s="1"/>
  <c r="AY274" i="71" s="1"/>
  <c r="DX273" i="71"/>
  <c r="GE273" i="71" s="1"/>
  <c r="BC273" i="71" s="1"/>
  <c r="DX275" i="71"/>
  <c r="GE275" i="71" s="1"/>
  <c r="BC275" i="71" s="1"/>
  <c r="DX276" i="71"/>
  <c r="GE276" i="71" s="1"/>
  <c r="BC276" i="71" s="1"/>
  <c r="DX274" i="71"/>
  <c r="GE274" i="71" s="1"/>
  <c r="BC274" i="71" s="1"/>
  <c r="DX272" i="71"/>
  <c r="GE272" i="71" s="1"/>
  <c r="BC272" i="71" s="1"/>
  <c r="EB273" i="71"/>
  <c r="GI273" i="71" s="1"/>
  <c r="BG273" i="71" s="1"/>
  <c r="EB275" i="71"/>
  <c r="GI275" i="71" s="1"/>
  <c r="BG275" i="71" s="1"/>
  <c r="EB276" i="71"/>
  <c r="GI276" i="71" s="1"/>
  <c r="BG276" i="71" s="1"/>
  <c r="EB274" i="71"/>
  <c r="GI274" i="71" s="1"/>
  <c r="BG274" i="71" s="1"/>
  <c r="EB272" i="71"/>
  <c r="GI272" i="71" s="1"/>
  <c r="BG272" i="71" s="1"/>
  <c r="EF273" i="71"/>
  <c r="GM273" i="71" s="1"/>
  <c r="BK273" i="71" s="1"/>
  <c r="EF275" i="71"/>
  <c r="GM275" i="71" s="1"/>
  <c r="BK275" i="71" s="1"/>
  <c r="EF274" i="71"/>
  <c r="GM274" i="71" s="1"/>
  <c r="BK274" i="71" s="1"/>
  <c r="EF276" i="71"/>
  <c r="GM276" i="71" s="1"/>
  <c r="BK276" i="71" s="1"/>
  <c r="EF272" i="71"/>
  <c r="GM272" i="71" s="1"/>
  <c r="BK272" i="71" s="1"/>
  <c r="CP272" i="71"/>
  <c r="EW272" i="71" s="1"/>
  <c r="U272" i="71" s="1"/>
  <c r="CP274" i="71"/>
  <c r="EW274" i="71" s="1"/>
  <c r="U274" i="71" s="1"/>
  <c r="CP276" i="71"/>
  <c r="EW276" i="71" s="1"/>
  <c r="U276" i="71" s="1"/>
  <c r="CP275" i="71"/>
  <c r="EW275" i="71" s="1"/>
  <c r="U275" i="71" s="1"/>
  <c r="CP273" i="71"/>
  <c r="EW273" i="71" s="1"/>
  <c r="U273" i="71" s="1"/>
  <c r="DC273" i="71"/>
  <c r="FJ273" i="71" s="1"/>
  <c r="AH273" i="71" s="1"/>
  <c r="DC274" i="71"/>
  <c r="FJ274" i="71" s="1"/>
  <c r="AH274" i="71" s="1"/>
  <c r="DC276" i="71"/>
  <c r="FJ276" i="71" s="1"/>
  <c r="AH276" i="71" s="1"/>
  <c r="DC272" i="71"/>
  <c r="FJ272" i="71" s="1"/>
  <c r="AH272" i="71" s="1"/>
  <c r="DC275" i="71"/>
  <c r="FJ275" i="71" s="1"/>
  <c r="AH275" i="71" s="1"/>
  <c r="CE274" i="71"/>
  <c r="EL274" i="71" s="1"/>
  <c r="J274" i="71" s="1"/>
  <c r="CE275" i="71"/>
  <c r="EL275" i="71" s="1"/>
  <c r="J275" i="71" s="1"/>
  <c r="CE272" i="71"/>
  <c r="EL272" i="71" s="1"/>
  <c r="J272" i="71" s="1"/>
  <c r="CE273" i="71"/>
  <c r="EL273" i="71" s="1"/>
  <c r="J273" i="71" s="1"/>
  <c r="CE276" i="71"/>
  <c r="EL276" i="71" s="1"/>
  <c r="J276" i="71" s="1"/>
  <c r="CI272" i="71"/>
  <c r="EP272" i="71" s="1"/>
  <c r="N272" i="71" s="1"/>
  <c r="CI273" i="71"/>
  <c r="EP273" i="71" s="1"/>
  <c r="N273" i="71" s="1"/>
  <c r="CI276" i="71"/>
  <c r="EP276" i="71" s="1"/>
  <c r="N276" i="71" s="1"/>
  <c r="CI274" i="71"/>
  <c r="EP274" i="71" s="1"/>
  <c r="N274" i="71" s="1"/>
  <c r="CI275" i="71"/>
  <c r="EP275" i="71" s="1"/>
  <c r="N275" i="71" s="1"/>
  <c r="CM272" i="71"/>
  <c r="ET272" i="71" s="1"/>
  <c r="R272" i="71" s="1"/>
  <c r="CM275" i="71"/>
  <c r="ET275" i="71" s="1"/>
  <c r="R275" i="71" s="1"/>
  <c r="CM273" i="71"/>
  <c r="ET273" i="71" s="1"/>
  <c r="R273" i="71" s="1"/>
  <c r="CM276" i="71"/>
  <c r="ET276" i="71" s="1"/>
  <c r="R276" i="71" s="1"/>
  <c r="CM274" i="71"/>
  <c r="ET274" i="71" s="1"/>
  <c r="R274" i="71" s="1"/>
  <c r="CU274" i="71"/>
  <c r="FB274" i="71" s="1"/>
  <c r="Z274" i="71" s="1"/>
  <c r="CU275" i="71"/>
  <c r="FB275" i="71" s="1"/>
  <c r="Z275" i="71" s="1"/>
  <c r="CU272" i="71"/>
  <c r="FB272" i="71" s="1"/>
  <c r="Z272" i="71" s="1"/>
  <c r="CU273" i="71"/>
  <c r="FB273" i="71" s="1"/>
  <c r="Z273" i="71" s="1"/>
  <c r="CU276" i="71"/>
  <c r="FB276" i="71" s="1"/>
  <c r="Z276" i="71" s="1"/>
  <c r="CY272" i="71"/>
  <c r="FF272" i="71" s="1"/>
  <c r="AD272" i="71" s="1"/>
  <c r="CY273" i="71"/>
  <c r="FF273" i="71" s="1"/>
  <c r="AD273" i="71" s="1"/>
  <c r="CY275" i="71"/>
  <c r="FF275" i="71" s="1"/>
  <c r="AD275" i="71" s="1"/>
  <c r="CY276" i="71"/>
  <c r="FF276" i="71" s="1"/>
  <c r="AD276" i="71" s="1"/>
  <c r="CY274" i="71"/>
  <c r="FF274" i="71" s="1"/>
  <c r="AD274" i="71" s="1"/>
  <c r="EI228" i="71"/>
  <c r="EG225" i="71"/>
  <c r="GN225" i="71" s="1"/>
  <c r="BL225" i="71" s="1"/>
  <c r="EG227" i="71"/>
  <c r="GN227" i="71" s="1"/>
  <c r="BL227" i="71" s="1"/>
  <c r="EG228" i="71"/>
  <c r="GN228" i="71" s="1"/>
  <c r="BL228" i="71" s="1"/>
  <c r="EG226" i="71"/>
  <c r="GN226" i="71" s="1"/>
  <c r="BL226" i="71" s="1"/>
  <c r="DR225" i="71"/>
  <c r="FY225" i="71" s="1"/>
  <c r="AW225" i="71" s="1"/>
  <c r="DR227" i="71"/>
  <c r="FY227" i="71" s="1"/>
  <c r="AW227" i="71" s="1"/>
  <c r="DR226" i="71"/>
  <c r="FY226" i="71" s="1"/>
  <c r="AW226" i="71" s="1"/>
  <c r="DR228" i="71"/>
  <c r="FY228" i="71" s="1"/>
  <c r="AW228" i="71" s="1"/>
  <c r="DG226" i="71"/>
  <c r="FN226" i="71" s="1"/>
  <c r="AL226" i="71" s="1"/>
  <c r="DG228" i="71"/>
  <c r="FN228" i="71" s="1"/>
  <c r="AL228" i="71" s="1"/>
  <c r="DG225" i="71"/>
  <c r="FN225" i="71" s="1"/>
  <c r="AL225" i="71" s="1"/>
  <c r="DG227" i="71"/>
  <c r="FN227" i="71" s="1"/>
  <c r="AL227" i="71" s="1"/>
  <c r="DE225" i="71"/>
  <c r="FL225" i="71" s="1"/>
  <c r="AJ225" i="71" s="1"/>
  <c r="DE227" i="71"/>
  <c r="FL227" i="71" s="1"/>
  <c r="AJ227" i="71" s="1"/>
  <c r="DE228" i="71"/>
  <c r="FL228" i="71" s="1"/>
  <c r="AJ228" i="71" s="1"/>
  <c r="DE226" i="71"/>
  <c r="FL226" i="71" s="1"/>
  <c r="AJ226" i="71" s="1"/>
  <c r="CK225" i="71"/>
  <c r="ER225" i="71" s="1"/>
  <c r="P225" i="71" s="1"/>
  <c r="CK227" i="71"/>
  <c r="ER227" i="71" s="1"/>
  <c r="P227" i="71" s="1"/>
  <c r="CK226" i="71"/>
  <c r="ER226" i="71" s="1"/>
  <c r="P226" i="71" s="1"/>
  <c r="CK228" i="71"/>
  <c r="ER228" i="71" s="1"/>
  <c r="P228" i="71" s="1"/>
  <c r="EH225" i="71"/>
  <c r="GO225" i="71" s="1"/>
  <c r="BM225" i="71" s="1"/>
  <c r="EH227" i="71"/>
  <c r="GO227" i="71" s="1"/>
  <c r="BM227" i="71" s="1"/>
  <c r="EH226" i="71"/>
  <c r="GO226" i="71" s="1"/>
  <c r="BM226" i="71" s="1"/>
  <c r="EH228" i="71"/>
  <c r="GO228" i="71" s="1"/>
  <c r="BM228" i="71" s="1"/>
  <c r="DK226" i="71"/>
  <c r="FR226" i="71" s="1"/>
  <c r="AP226" i="71" s="1"/>
  <c r="DK228" i="71"/>
  <c r="FR228" i="71" s="1"/>
  <c r="AP228" i="71" s="1"/>
  <c r="DK225" i="71"/>
  <c r="FR225" i="71" s="1"/>
  <c r="AP225" i="71" s="1"/>
  <c r="DK227" i="71"/>
  <c r="FR227" i="71" s="1"/>
  <c r="AP227" i="71" s="1"/>
  <c r="DO226" i="71"/>
  <c r="FV226" i="71" s="1"/>
  <c r="AT226" i="71" s="1"/>
  <c r="DO228" i="71"/>
  <c r="FV228" i="71" s="1"/>
  <c r="AT228" i="71" s="1"/>
  <c r="DO225" i="71"/>
  <c r="FV225" i="71" s="1"/>
  <c r="AT225" i="71" s="1"/>
  <c r="DO227" i="71"/>
  <c r="FV227" i="71" s="1"/>
  <c r="AT227" i="71" s="1"/>
  <c r="DS226" i="71"/>
  <c r="FZ226" i="71" s="1"/>
  <c r="AX226" i="71" s="1"/>
  <c r="DS228" i="71"/>
  <c r="FZ228" i="71" s="1"/>
  <c r="AX228" i="71" s="1"/>
  <c r="DS227" i="71"/>
  <c r="FZ227" i="71" s="1"/>
  <c r="AX227" i="71" s="1"/>
  <c r="DS225" i="71"/>
  <c r="FZ225" i="71" s="1"/>
  <c r="AX225" i="71" s="1"/>
  <c r="DW226" i="71"/>
  <c r="GD226" i="71" s="1"/>
  <c r="BB226" i="71" s="1"/>
  <c r="DW228" i="71"/>
  <c r="GD228" i="71" s="1"/>
  <c r="BB228" i="71" s="1"/>
  <c r="DW225" i="71"/>
  <c r="GD225" i="71" s="1"/>
  <c r="BB225" i="71" s="1"/>
  <c r="DW227" i="71"/>
  <c r="GD227" i="71" s="1"/>
  <c r="BB227" i="71" s="1"/>
  <c r="EA226" i="71"/>
  <c r="GH226" i="71" s="1"/>
  <c r="BF226" i="71" s="1"/>
  <c r="EA228" i="71"/>
  <c r="GH228" i="71" s="1"/>
  <c r="BF228" i="71" s="1"/>
  <c r="EA225" i="71"/>
  <c r="GH225" i="71" s="1"/>
  <c r="BF225" i="71" s="1"/>
  <c r="EA227" i="71"/>
  <c r="GH227" i="71" s="1"/>
  <c r="BF227" i="71" s="1"/>
  <c r="EE226" i="71"/>
  <c r="GL226" i="71" s="1"/>
  <c r="BJ226" i="71" s="1"/>
  <c r="EE228" i="71"/>
  <c r="GL228" i="71" s="1"/>
  <c r="BJ228" i="71" s="1"/>
  <c r="EE227" i="71"/>
  <c r="GL227" i="71" s="1"/>
  <c r="BJ227" i="71" s="1"/>
  <c r="EE225" i="71"/>
  <c r="GL225" i="71" s="1"/>
  <c r="BJ225" i="71" s="1"/>
  <c r="CO225" i="71"/>
  <c r="EV225" i="71" s="1"/>
  <c r="T225" i="71" s="1"/>
  <c r="CO227" i="71"/>
  <c r="EV227" i="71" s="1"/>
  <c r="T227" i="71" s="1"/>
  <c r="CO228" i="71"/>
  <c r="EV228" i="71" s="1"/>
  <c r="T228" i="71" s="1"/>
  <c r="CO226" i="71"/>
  <c r="EV226" i="71" s="1"/>
  <c r="T226" i="71" s="1"/>
  <c r="DB225" i="71"/>
  <c r="FI225" i="71" s="1"/>
  <c r="AG225" i="71" s="1"/>
  <c r="DB227" i="71"/>
  <c r="FI227" i="71" s="1"/>
  <c r="AG227" i="71" s="1"/>
  <c r="DB226" i="71"/>
  <c r="FI226" i="71" s="1"/>
  <c r="AG226" i="71" s="1"/>
  <c r="DB228" i="71"/>
  <c r="FI228" i="71" s="1"/>
  <c r="AG228" i="71" s="1"/>
  <c r="DF225" i="71"/>
  <c r="FM225" i="71" s="1"/>
  <c r="AK225" i="71" s="1"/>
  <c r="DF227" i="71"/>
  <c r="FM227" i="71" s="1"/>
  <c r="AK227" i="71" s="1"/>
  <c r="DF226" i="71"/>
  <c r="FM226" i="71" s="1"/>
  <c r="AK226" i="71" s="1"/>
  <c r="DF228" i="71"/>
  <c r="FM228" i="71" s="1"/>
  <c r="AK228" i="71" s="1"/>
  <c r="CH225" i="71"/>
  <c r="EO225" i="71" s="1"/>
  <c r="M225" i="71" s="1"/>
  <c r="CH227" i="71"/>
  <c r="EO227" i="71" s="1"/>
  <c r="M227" i="71" s="1"/>
  <c r="CH226" i="71"/>
  <c r="EO226" i="71" s="1"/>
  <c r="M226" i="71" s="1"/>
  <c r="CH228" i="71"/>
  <c r="EO228" i="71" s="1"/>
  <c r="M228" i="71" s="1"/>
  <c r="CL225" i="71"/>
  <c r="ES225" i="71" s="1"/>
  <c r="Q225" i="71" s="1"/>
  <c r="CL227" i="71"/>
  <c r="ES227" i="71" s="1"/>
  <c r="Q227" i="71" s="1"/>
  <c r="CL226" i="71"/>
  <c r="ES226" i="71" s="1"/>
  <c r="Q226" i="71" s="1"/>
  <c r="CL228" i="71"/>
  <c r="ES228" i="71" s="1"/>
  <c r="Q228" i="71" s="1"/>
  <c r="CT225" i="71"/>
  <c r="FA225" i="71" s="1"/>
  <c r="Y225" i="71" s="1"/>
  <c r="CT227" i="71"/>
  <c r="FA227" i="71" s="1"/>
  <c r="Y227" i="71" s="1"/>
  <c r="CT226" i="71"/>
  <c r="FA226" i="71" s="1"/>
  <c r="Y226" i="71" s="1"/>
  <c r="CT228" i="71"/>
  <c r="FA228" i="71" s="1"/>
  <c r="Y228" i="71" s="1"/>
  <c r="CX225" i="71"/>
  <c r="FE225" i="71" s="1"/>
  <c r="AC225" i="71" s="1"/>
  <c r="CX227" i="71"/>
  <c r="FE227" i="71" s="1"/>
  <c r="AC227" i="71" s="1"/>
  <c r="CX226" i="71"/>
  <c r="FE226" i="71" s="1"/>
  <c r="AC226" i="71" s="1"/>
  <c r="CX228" i="71"/>
  <c r="FE228" i="71" s="1"/>
  <c r="AC228" i="71" s="1"/>
  <c r="DJ225" i="71"/>
  <c r="FQ225" i="71" s="1"/>
  <c r="AO225" i="71" s="1"/>
  <c r="DJ227" i="71"/>
  <c r="FQ227" i="71" s="1"/>
  <c r="AO227" i="71" s="1"/>
  <c r="DJ226" i="71"/>
  <c r="FQ226" i="71" s="1"/>
  <c r="AO226" i="71" s="1"/>
  <c r="DJ228" i="71"/>
  <c r="FQ228" i="71" s="1"/>
  <c r="AO228" i="71" s="1"/>
  <c r="DV225" i="71"/>
  <c r="GC225" i="71" s="1"/>
  <c r="BA225" i="71" s="1"/>
  <c r="DV227" i="71"/>
  <c r="GC227" i="71" s="1"/>
  <c r="BA227" i="71" s="1"/>
  <c r="DV226" i="71"/>
  <c r="GC226" i="71" s="1"/>
  <c r="BA226" i="71" s="1"/>
  <c r="DV228" i="71"/>
  <c r="GC228" i="71" s="1"/>
  <c r="BA228" i="71" s="1"/>
  <c r="ED225" i="71"/>
  <c r="GK225" i="71" s="1"/>
  <c r="BI225" i="71" s="1"/>
  <c r="ED227" i="71"/>
  <c r="GK227" i="71" s="1"/>
  <c r="BI227" i="71" s="1"/>
  <c r="ED226" i="71"/>
  <c r="GK226" i="71" s="1"/>
  <c r="BI226" i="71" s="1"/>
  <c r="ED228" i="71"/>
  <c r="GK228" i="71" s="1"/>
  <c r="BI228" i="71" s="1"/>
  <c r="CG225" i="71"/>
  <c r="EN225" i="71" s="1"/>
  <c r="L225" i="71" s="1"/>
  <c r="CG227" i="71"/>
  <c r="EN227" i="71" s="1"/>
  <c r="L227" i="71" s="1"/>
  <c r="CG226" i="71"/>
  <c r="EN226" i="71" s="1"/>
  <c r="L226" i="71" s="1"/>
  <c r="CG228" i="71"/>
  <c r="EN228" i="71" s="1"/>
  <c r="L228" i="71" s="1"/>
  <c r="CW225" i="71"/>
  <c r="FD225" i="71" s="1"/>
  <c r="AB225" i="71" s="1"/>
  <c r="CW227" i="71"/>
  <c r="FD227" i="71" s="1"/>
  <c r="AB227" i="71" s="1"/>
  <c r="CW226" i="71"/>
  <c r="FD226" i="71" s="1"/>
  <c r="AB226" i="71" s="1"/>
  <c r="CW228" i="71"/>
  <c r="FD228" i="71" s="1"/>
  <c r="AB228" i="71" s="1"/>
  <c r="DH226" i="71"/>
  <c r="FO226" i="71" s="1"/>
  <c r="AM226" i="71" s="1"/>
  <c r="DH225" i="71"/>
  <c r="FO225" i="71" s="1"/>
  <c r="AM225" i="71" s="1"/>
  <c r="DH227" i="71"/>
  <c r="FO227" i="71" s="1"/>
  <c r="AM227" i="71" s="1"/>
  <c r="DH228" i="71"/>
  <c r="FO228" i="71" s="1"/>
  <c r="AM228" i="71" s="1"/>
  <c r="DL226" i="71"/>
  <c r="FS226" i="71" s="1"/>
  <c r="AQ226" i="71" s="1"/>
  <c r="DL225" i="71"/>
  <c r="FS225" i="71" s="1"/>
  <c r="AQ225" i="71" s="1"/>
  <c r="DL227" i="71"/>
  <c r="FS227" i="71" s="1"/>
  <c r="AQ227" i="71" s="1"/>
  <c r="DL228" i="71"/>
  <c r="FS228" i="71" s="1"/>
  <c r="AQ228" i="71" s="1"/>
  <c r="DP226" i="71"/>
  <c r="FW226" i="71" s="1"/>
  <c r="AU226" i="71" s="1"/>
  <c r="DP225" i="71"/>
  <c r="FW225" i="71" s="1"/>
  <c r="AU225" i="71" s="1"/>
  <c r="DP227" i="71"/>
  <c r="FW227" i="71" s="1"/>
  <c r="AU227" i="71" s="1"/>
  <c r="DP228" i="71"/>
  <c r="FW228" i="71" s="1"/>
  <c r="AU228" i="71" s="1"/>
  <c r="DT226" i="71"/>
  <c r="GA226" i="71" s="1"/>
  <c r="AY226" i="71" s="1"/>
  <c r="DT225" i="71"/>
  <c r="GA225" i="71" s="1"/>
  <c r="AY225" i="71" s="1"/>
  <c r="DT227" i="71"/>
  <c r="GA227" i="71" s="1"/>
  <c r="AY227" i="71" s="1"/>
  <c r="DT228" i="71"/>
  <c r="GA228" i="71" s="1"/>
  <c r="AY228" i="71" s="1"/>
  <c r="DX226" i="71"/>
  <c r="GE226" i="71" s="1"/>
  <c r="BC226" i="71" s="1"/>
  <c r="DX225" i="71"/>
  <c r="GE225" i="71" s="1"/>
  <c r="BC225" i="71" s="1"/>
  <c r="DX227" i="71"/>
  <c r="GE227" i="71" s="1"/>
  <c r="BC227" i="71" s="1"/>
  <c r="DX228" i="71"/>
  <c r="GE228" i="71" s="1"/>
  <c r="BC228" i="71" s="1"/>
  <c r="EB226" i="71"/>
  <c r="GI226" i="71" s="1"/>
  <c r="BG226" i="71" s="1"/>
  <c r="EB225" i="71"/>
  <c r="GI225" i="71" s="1"/>
  <c r="BG225" i="71" s="1"/>
  <c r="EB227" i="71"/>
  <c r="GI227" i="71" s="1"/>
  <c r="BG227" i="71" s="1"/>
  <c r="EB228" i="71"/>
  <c r="GI228" i="71" s="1"/>
  <c r="BG228" i="71" s="1"/>
  <c r="EF226" i="71"/>
  <c r="GM226" i="71" s="1"/>
  <c r="BK226" i="71" s="1"/>
  <c r="EF225" i="71"/>
  <c r="GM225" i="71" s="1"/>
  <c r="BK225" i="71" s="1"/>
  <c r="EF227" i="71"/>
  <c r="GM227" i="71" s="1"/>
  <c r="BK227" i="71" s="1"/>
  <c r="EF228" i="71"/>
  <c r="GM228" i="71" s="1"/>
  <c r="BK228" i="71" s="1"/>
  <c r="CP225" i="71"/>
  <c r="EW225" i="71" s="1"/>
  <c r="U225" i="71" s="1"/>
  <c r="CP227" i="71"/>
  <c r="EW227" i="71" s="1"/>
  <c r="U227" i="71" s="1"/>
  <c r="CP226" i="71"/>
  <c r="EW226" i="71" s="1"/>
  <c r="U226" i="71" s="1"/>
  <c r="CP228" i="71"/>
  <c r="EW228" i="71" s="1"/>
  <c r="U228" i="71" s="1"/>
  <c r="DC226" i="71"/>
  <c r="FJ226" i="71" s="1"/>
  <c r="AH226" i="71" s="1"/>
  <c r="DC228" i="71"/>
  <c r="FJ228" i="71" s="1"/>
  <c r="AH228" i="71" s="1"/>
  <c r="DC227" i="71"/>
  <c r="FJ227" i="71" s="1"/>
  <c r="AH227" i="71" s="1"/>
  <c r="DC225" i="71"/>
  <c r="FJ225" i="71" s="1"/>
  <c r="AH225" i="71" s="1"/>
  <c r="CE226" i="71"/>
  <c r="EL226" i="71" s="1"/>
  <c r="J226" i="71" s="1"/>
  <c r="CE228" i="71"/>
  <c r="EL228" i="71" s="1"/>
  <c r="J228" i="71" s="1"/>
  <c r="CE225" i="71"/>
  <c r="EL225" i="71" s="1"/>
  <c r="J225" i="71" s="1"/>
  <c r="CE227" i="71"/>
  <c r="EL227" i="71" s="1"/>
  <c r="J227" i="71" s="1"/>
  <c r="CI226" i="71"/>
  <c r="EP226" i="71" s="1"/>
  <c r="N226" i="71" s="1"/>
  <c r="CI228" i="71"/>
  <c r="EP228" i="71" s="1"/>
  <c r="N228" i="71" s="1"/>
  <c r="CI225" i="71"/>
  <c r="EP225" i="71" s="1"/>
  <c r="N225" i="71" s="1"/>
  <c r="CI227" i="71"/>
  <c r="EP227" i="71" s="1"/>
  <c r="N227" i="71" s="1"/>
  <c r="CM226" i="71"/>
  <c r="ET226" i="71" s="1"/>
  <c r="R226" i="71" s="1"/>
  <c r="CM228" i="71"/>
  <c r="ET228" i="71" s="1"/>
  <c r="R228" i="71" s="1"/>
  <c r="CM225" i="71"/>
  <c r="ET225" i="71" s="1"/>
  <c r="R225" i="71" s="1"/>
  <c r="CM227" i="71"/>
  <c r="ET227" i="71" s="1"/>
  <c r="R227" i="71" s="1"/>
  <c r="CU226" i="71"/>
  <c r="FB226" i="71" s="1"/>
  <c r="Z226" i="71" s="1"/>
  <c r="CU228" i="71"/>
  <c r="FB228" i="71" s="1"/>
  <c r="Z228" i="71" s="1"/>
  <c r="CU225" i="71"/>
  <c r="FB225" i="71" s="1"/>
  <c r="Z225" i="71" s="1"/>
  <c r="CU227" i="71"/>
  <c r="FB227" i="71" s="1"/>
  <c r="Z227" i="71" s="1"/>
  <c r="CY226" i="71"/>
  <c r="FF226" i="71" s="1"/>
  <c r="AD226" i="71" s="1"/>
  <c r="CY228" i="71"/>
  <c r="FF228" i="71" s="1"/>
  <c r="AD228" i="71" s="1"/>
  <c r="CY225" i="71"/>
  <c r="FF225" i="71" s="1"/>
  <c r="AD225" i="71" s="1"/>
  <c r="CY227" i="71"/>
  <c r="FF227" i="71" s="1"/>
  <c r="AD227" i="71" s="1"/>
  <c r="DN225" i="71"/>
  <c r="FU225" i="71" s="1"/>
  <c r="AS225" i="71" s="1"/>
  <c r="DN227" i="71"/>
  <c r="FU227" i="71" s="1"/>
  <c r="AS227" i="71" s="1"/>
  <c r="DN226" i="71"/>
  <c r="FU226" i="71" s="1"/>
  <c r="AS226" i="71" s="1"/>
  <c r="DN228" i="71"/>
  <c r="FU228" i="71" s="1"/>
  <c r="AS228" i="71" s="1"/>
  <c r="DZ225" i="71"/>
  <c r="GG225" i="71" s="1"/>
  <c r="BE225" i="71" s="1"/>
  <c r="DZ227" i="71"/>
  <c r="GG227" i="71" s="1"/>
  <c r="BE227" i="71" s="1"/>
  <c r="DZ226" i="71"/>
  <c r="GG226" i="71" s="1"/>
  <c r="BE226" i="71" s="1"/>
  <c r="DZ228" i="71"/>
  <c r="GG228" i="71" s="1"/>
  <c r="BE228" i="71" s="1"/>
  <c r="DA225" i="71"/>
  <c r="FH225" i="71" s="1"/>
  <c r="AF225" i="71" s="1"/>
  <c r="DA227" i="71"/>
  <c r="FH227" i="71" s="1"/>
  <c r="AF227" i="71" s="1"/>
  <c r="DA226" i="71"/>
  <c r="FH226" i="71" s="1"/>
  <c r="AF226" i="71" s="1"/>
  <c r="DA228" i="71"/>
  <c r="FH228" i="71" s="1"/>
  <c r="AF228" i="71" s="1"/>
  <c r="CS225" i="71"/>
  <c r="EZ225" i="71" s="1"/>
  <c r="X225" i="71" s="1"/>
  <c r="CS227" i="71"/>
  <c r="EZ227" i="71" s="1"/>
  <c r="X227" i="71" s="1"/>
  <c r="CS228" i="71"/>
  <c r="EZ228" i="71" s="1"/>
  <c r="X228" i="71" s="1"/>
  <c r="CS226" i="71"/>
  <c r="EZ226" i="71" s="1"/>
  <c r="X226" i="71" s="1"/>
  <c r="DI225" i="71"/>
  <c r="FP225" i="71" s="1"/>
  <c r="AN225" i="71" s="1"/>
  <c r="DI227" i="71"/>
  <c r="FP227" i="71" s="1"/>
  <c r="AN227" i="71" s="1"/>
  <c r="DI226" i="71"/>
  <c r="FP226" i="71" s="1"/>
  <c r="AN226" i="71" s="1"/>
  <c r="DI228" i="71"/>
  <c r="FP228" i="71" s="1"/>
  <c r="AN228" i="71" s="1"/>
  <c r="DM225" i="71"/>
  <c r="FT225" i="71" s="1"/>
  <c r="AR225" i="71" s="1"/>
  <c r="DM227" i="71"/>
  <c r="FT227" i="71" s="1"/>
  <c r="AR227" i="71" s="1"/>
  <c r="DM226" i="71"/>
  <c r="FT226" i="71" s="1"/>
  <c r="AR226" i="71" s="1"/>
  <c r="DM228" i="71"/>
  <c r="FT228" i="71" s="1"/>
  <c r="AR228" i="71" s="1"/>
  <c r="DQ225" i="71"/>
  <c r="FX225" i="71" s="1"/>
  <c r="AV225" i="71" s="1"/>
  <c r="DQ227" i="71"/>
  <c r="FX227" i="71" s="1"/>
  <c r="AV227" i="71" s="1"/>
  <c r="DQ226" i="71"/>
  <c r="FX226" i="71" s="1"/>
  <c r="AV226" i="71" s="1"/>
  <c r="DQ228" i="71"/>
  <c r="FX228" i="71" s="1"/>
  <c r="AV228" i="71" s="1"/>
  <c r="DU225" i="71"/>
  <c r="GB225" i="71" s="1"/>
  <c r="AZ225" i="71" s="1"/>
  <c r="DU227" i="71"/>
  <c r="GB227" i="71" s="1"/>
  <c r="AZ227" i="71" s="1"/>
  <c r="DU228" i="71"/>
  <c r="GB228" i="71" s="1"/>
  <c r="AZ228" i="71" s="1"/>
  <c r="DU226" i="71"/>
  <c r="GB226" i="71" s="1"/>
  <c r="AZ226" i="71" s="1"/>
  <c r="DY225" i="71"/>
  <c r="GF225" i="71" s="1"/>
  <c r="BD225" i="71" s="1"/>
  <c r="DY227" i="71"/>
  <c r="GF227" i="71" s="1"/>
  <c r="BD227" i="71" s="1"/>
  <c r="DY226" i="71"/>
  <c r="GF226" i="71" s="1"/>
  <c r="BD226" i="71" s="1"/>
  <c r="DY228" i="71"/>
  <c r="GF228" i="71" s="1"/>
  <c r="BD228" i="71" s="1"/>
  <c r="EC225" i="71"/>
  <c r="GJ225" i="71" s="1"/>
  <c r="BH225" i="71" s="1"/>
  <c r="EC227" i="71"/>
  <c r="GJ227" i="71" s="1"/>
  <c r="BH227" i="71" s="1"/>
  <c r="EC226" i="71"/>
  <c r="GJ226" i="71" s="1"/>
  <c r="BH226" i="71" s="1"/>
  <c r="EC228" i="71"/>
  <c r="GJ228" i="71" s="1"/>
  <c r="BH228" i="71" s="1"/>
  <c r="CR225" i="71"/>
  <c r="EY225" i="71" s="1"/>
  <c r="W225" i="71" s="1"/>
  <c r="CR226" i="71"/>
  <c r="EY226" i="71" s="1"/>
  <c r="W226" i="71" s="1"/>
  <c r="CR228" i="71"/>
  <c r="EY228" i="71" s="1"/>
  <c r="W228" i="71" s="1"/>
  <c r="CR227" i="71"/>
  <c r="EY227" i="71" s="1"/>
  <c r="W227" i="71" s="1"/>
  <c r="CQ226" i="71"/>
  <c r="EX226" i="71" s="1"/>
  <c r="V226" i="71" s="1"/>
  <c r="CQ228" i="71"/>
  <c r="EX228" i="71" s="1"/>
  <c r="V228" i="71" s="1"/>
  <c r="CQ225" i="71"/>
  <c r="EX225" i="71" s="1"/>
  <c r="V225" i="71" s="1"/>
  <c r="CQ227" i="71"/>
  <c r="EX227" i="71" s="1"/>
  <c r="V227" i="71" s="1"/>
  <c r="DD226" i="71"/>
  <c r="FK226" i="71" s="1"/>
  <c r="AI226" i="71" s="1"/>
  <c r="DD225" i="71"/>
  <c r="FK225" i="71" s="1"/>
  <c r="AI225" i="71" s="1"/>
  <c r="DD227" i="71"/>
  <c r="FK227" i="71" s="1"/>
  <c r="AI227" i="71" s="1"/>
  <c r="DD228" i="71"/>
  <c r="FK228" i="71" s="1"/>
  <c r="AI228" i="71" s="1"/>
  <c r="CF226" i="71"/>
  <c r="EM226" i="71" s="1"/>
  <c r="K226" i="71" s="1"/>
  <c r="CF228" i="71"/>
  <c r="EM228" i="71" s="1"/>
  <c r="K228" i="71" s="1"/>
  <c r="CF227" i="71"/>
  <c r="EM227" i="71" s="1"/>
  <c r="K227" i="71" s="1"/>
  <c r="CF225" i="71"/>
  <c r="EM225" i="71" s="1"/>
  <c r="K225" i="71" s="1"/>
  <c r="CJ225" i="71"/>
  <c r="EQ225" i="71" s="1"/>
  <c r="O225" i="71" s="1"/>
  <c r="CJ226" i="71"/>
  <c r="EQ226" i="71" s="1"/>
  <c r="O226" i="71" s="1"/>
  <c r="CJ228" i="71"/>
  <c r="EQ228" i="71" s="1"/>
  <c r="O228" i="71" s="1"/>
  <c r="CJ227" i="71"/>
  <c r="EQ227" i="71" s="1"/>
  <c r="O227" i="71" s="1"/>
  <c r="CN226" i="71"/>
  <c r="EU226" i="71" s="1"/>
  <c r="S226" i="71" s="1"/>
  <c r="CN228" i="71"/>
  <c r="EU228" i="71" s="1"/>
  <c r="S228" i="71" s="1"/>
  <c r="CN227" i="71"/>
  <c r="EU227" i="71" s="1"/>
  <c r="S227" i="71" s="1"/>
  <c r="CN225" i="71"/>
  <c r="EU225" i="71" s="1"/>
  <c r="S225" i="71" s="1"/>
  <c r="CV226" i="71"/>
  <c r="FC226" i="71" s="1"/>
  <c r="AA226" i="71" s="1"/>
  <c r="CV228" i="71"/>
  <c r="FC228" i="71" s="1"/>
  <c r="AA228" i="71" s="1"/>
  <c r="CV227" i="71"/>
  <c r="FC227" i="71" s="1"/>
  <c r="AA227" i="71" s="1"/>
  <c r="CV225" i="71"/>
  <c r="FC225" i="71" s="1"/>
  <c r="AA225" i="71" s="1"/>
  <c r="CZ225" i="71"/>
  <c r="FG225" i="71" s="1"/>
  <c r="AE225" i="71" s="1"/>
  <c r="CZ226" i="71"/>
  <c r="FG226" i="71" s="1"/>
  <c r="AE226" i="71" s="1"/>
  <c r="CZ227" i="71"/>
  <c r="FG227" i="71" s="1"/>
  <c r="AE227" i="71" s="1"/>
  <c r="CZ228" i="71"/>
  <c r="FG228" i="71" s="1"/>
  <c r="AE228" i="71" s="1"/>
  <c r="DN178" i="71"/>
  <c r="FU178" i="71" s="1"/>
  <c r="AS178" i="71" s="1"/>
  <c r="DN179" i="71"/>
  <c r="FU179" i="71" s="1"/>
  <c r="AS179" i="71" s="1"/>
  <c r="DN182" i="71"/>
  <c r="FU182" i="71" s="1"/>
  <c r="AS182" i="71" s="1"/>
  <c r="DN177" i="71"/>
  <c r="FU177" i="71" s="1"/>
  <c r="AS177" i="71" s="1"/>
  <c r="DN181" i="71"/>
  <c r="FU181" i="71" s="1"/>
  <c r="AS181" i="71" s="1"/>
  <c r="DN118" i="71"/>
  <c r="FU118" i="71" s="1"/>
  <c r="AS118" i="71" s="1"/>
  <c r="DN120" i="71"/>
  <c r="FU120" i="71" s="1"/>
  <c r="AS120" i="71" s="1"/>
  <c r="DN122" i="71"/>
  <c r="FU122" i="71" s="1"/>
  <c r="AS122" i="71" s="1"/>
  <c r="DN183" i="71"/>
  <c r="FU183" i="71" s="1"/>
  <c r="AS183" i="71" s="1"/>
  <c r="DN119" i="71"/>
  <c r="FU119" i="71" s="1"/>
  <c r="AS119" i="71" s="1"/>
  <c r="DN180" i="71"/>
  <c r="FU180" i="71" s="1"/>
  <c r="AS180" i="71" s="1"/>
  <c r="DN121" i="71"/>
  <c r="FU121" i="71" s="1"/>
  <c r="AS121" i="71" s="1"/>
  <c r="DN124" i="71"/>
  <c r="FU124" i="71" s="1"/>
  <c r="AS124" i="71" s="1"/>
  <c r="DN126" i="71"/>
  <c r="FU126" i="71" s="1"/>
  <c r="AS126" i="71" s="1"/>
  <c r="DN123" i="71"/>
  <c r="FU123" i="71" s="1"/>
  <c r="AS123" i="71" s="1"/>
  <c r="DN125" i="71"/>
  <c r="FU125" i="71" s="1"/>
  <c r="AS125" i="71" s="1"/>
  <c r="DN128" i="71"/>
  <c r="FU128" i="71" s="1"/>
  <c r="AS128" i="71" s="1"/>
  <c r="DN127" i="71"/>
  <c r="FU127" i="71" s="1"/>
  <c r="AS127" i="71" s="1"/>
  <c r="DZ180" i="71"/>
  <c r="GG180" i="71" s="1"/>
  <c r="BE180" i="71" s="1"/>
  <c r="DZ182" i="71"/>
  <c r="GG182" i="71" s="1"/>
  <c r="BE182" i="71" s="1"/>
  <c r="DZ178" i="71"/>
  <c r="GG178" i="71" s="1"/>
  <c r="BE178" i="71" s="1"/>
  <c r="DZ179" i="71"/>
  <c r="GG179" i="71" s="1"/>
  <c r="BE179" i="71" s="1"/>
  <c r="DZ118" i="71"/>
  <c r="GG118" i="71" s="1"/>
  <c r="BE118" i="71" s="1"/>
  <c r="DZ120" i="71"/>
  <c r="GG120" i="71" s="1"/>
  <c r="BE120" i="71" s="1"/>
  <c r="DZ122" i="71"/>
  <c r="GG122" i="71" s="1"/>
  <c r="BE122" i="71" s="1"/>
  <c r="DZ181" i="71"/>
  <c r="GG181" i="71" s="1"/>
  <c r="BE181" i="71" s="1"/>
  <c r="DZ121" i="71"/>
  <c r="GG121" i="71" s="1"/>
  <c r="BE121" i="71" s="1"/>
  <c r="DZ177" i="71"/>
  <c r="GG177" i="71" s="1"/>
  <c r="BE177" i="71" s="1"/>
  <c r="DZ183" i="71"/>
  <c r="GG183" i="71" s="1"/>
  <c r="BE183" i="71" s="1"/>
  <c r="DZ119" i="71"/>
  <c r="GG119" i="71" s="1"/>
  <c r="BE119" i="71" s="1"/>
  <c r="DZ124" i="71"/>
  <c r="GG124" i="71" s="1"/>
  <c r="BE124" i="71" s="1"/>
  <c r="DZ126" i="71"/>
  <c r="GG126" i="71" s="1"/>
  <c r="BE126" i="71" s="1"/>
  <c r="DZ123" i="71"/>
  <c r="GG123" i="71" s="1"/>
  <c r="BE123" i="71" s="1"/>
  <c r="DZ125" i="71"/>
  <c r="GG125" i="71" s="1"/>
  <c r="BE125" i="71" s="1"/>
  <c r="DZ127" i="71"/>
  <c r="GG127" i="71" s="1"/>
  <c r="BE127" i="71" s="1"/>
  <c r="DZ128" i="71"/>
  <c r="GG128" i="71" s="1"/>
  <c r="BE128" i="71" s="1"/>
  <c r="DA178" i="71"/>
  <c r="FH178" i="71" s="1"/>
  <c r="AF178" i="71" s="1"/>
  <c r="DA180" i="71"/>
  <c r="FH180" i="71" s="1"/>
  <c r="AF180" i="71" s="1"/>
  <c r="DA181" i="71"/>
  <c r="FH181" i="71" s="1"/>
  <c r="AF181" i="71" s="1"/>
  <c r="DA179" i="71"/>
  <c r="FH179" i="71" s="1"/>
  <c r="AF179" i="71" s="1"/>
  <c r="DA177" i="71"/>
  <c r="FH177" i="71" s="1"/>
  <c r="AF177" i="71" s="1"/>
  <c r="DA119" i="71"/>
  <c r="FH119" i="71" s="1"/>
  <c r="AF119" i="71" s="1"/>
  <c r="DA121" i="71"/>
  <c r="FH121" i="71" s="1"/>
  <c r="AF121" i="71" s="1"/>
  <c r="DA182" i="71"/>
  <c r="FH182" i="71" s="1"/>
  <c r="AF182" i="71" s="1"/>
  <c r="DA183" i="71"/>
  <c r="FH183" i="71" s="1"/>
  <c r="AF183" i="71" s="1"/>
  <c r="DA120" i="71"/>
  <c r="FH120" i="71" s="1"/>
  <c r="AF120" i="71" s="1"/>
  <c r="DA118" i="71"/>
  <c r="FH118" i="71" s="1"/>
  <c r="AF118" i="71" s="1"/>
  <c r="DA124" i="71"/>
  <c r="FH124" i="71" s="1"/>
  <c r="AF124" i="71" s="1"/>
  <c r="DA126" i="71"/>
  <c r="FH126" i="71" s="1"/>
  <c r="AF126" i="71" s="1"/>
  <c r="DA123" i="71"/>
  <c r="FH123" i="71" s="1"/>
  <c r="AF123" i="71" s="1"/>
  <c r="DA122" i="71"/>
  <c r="FH122" i="71" s="1"/>
  <c r="AF122" i="71" s="1"/>
  <c r="DA125" i="71"/>
  <c r="FH125" i="71" s="1"/>
  <c r="AF125" i="71" s="1"/>
  <c r="DA127" i="71"/>
  <c r="FH127" i="71" s="1"/>
  <c r="AF127" i="71" s="1"/>
  <c r="DA128" i="71"/>
  <c r="FH128" i="71" s="1"/>
  <c r="AF128" i="71" s="1"/>
  <c r="CG178" i="71"/>
  <c r="EN178" i="71" s="1"/>
  <c r="L178" i="71" s="1"/>
  <c r="CG180" i="71"/>
  <c r="EN180" i="71" s="1"/>
  <c r="L180" i="71" s="1"/>
  <c r="CG177" i="71"/>
  <c r="EN177" i="71" s="1"/>
  <c r="L177" i="71" s="1"/>
  <c r="CG181" i="71"/>
  <c r="EN181" i="71" s="1"/>
  <c r="L181" i="71" s="1"/>
  <c r="CG183" i="71"/>
  <c r="EN183" i="71" s="1"/>
  <c r="L183" i="71" s="1"/>
  <c r="CG179" i="71"/>
  <c r="EN179" i="71" s="1"/>
  <c r="L179" i="71" s="1"/>
  <c r="CG182" i="71"/>
  <c r="EN182" i="71" s="1"/>
  <c r="L182" i="71" s="1"/>
  <c r="CG119" i="71"/>
  <c r="EN119" i="71" s="1"/>
  <c r="L119" i="71" s="1"/>
  <c r="CG121" i="71"/>
  <c r="EN121" i="71" s="1"/>
  <c r="L121" i="71" s="1"/>
  <c r="CG123" i="71"/>
  <c r="EN123" i="71" s="1"/>
  <c r="L123" i="71" s="1"/>
  <c r="CG122" i="71"/>
  <c r="EN122" i="71" s="1"/>
  <c r="L122" i="71" s="1"/>
  <c r="CG118" i="71"/>
  <c r="EN118" i="71" s="1"/>
  <c r="L118" i="71" s="1"/>
  <c r="CG120" i="71"/>
  <c r="EN120" i="71" s="1"/>
  <c r="L120" i="71" s="1"/>
  <c r="CG124" i="71"/>
  <c r="EN124" i="71" s="1"/>
  <c r="L124" i="71" s="1"/>
  <c r="CG126" i="71"/>
  <c r="EN126" i="71" s="1"/>
  <c r="L126" i="71" s="1"/>
  <c r="CG125" i="71"/>
  <c r="EN125" i="71" s="1"/>
  <c r="L125" i="71" s="1"/>
  <c r="CG127" i="71"/>
  <c r="EN127" i="71" s="1"/>
  <c r="L127" i="71" s="1"/>
  <c r="CG128" i="71"/>
  <c r="EN128" i="71" s="1"/>
  <c r="L128" i="71" s="1"/>
  <c r="CK178" i="71"/>
  <c r="ER178" i="71" s="1"/>
  <c r="P178" i="71" s="1"/>
  <c r="CK180" i="71"/>
  <c r="ER180" i="71" s="1"/>
  <c r="P180" i="71" s="1"/>
  <c r="CK181" i="71"/>
  <c r="ER181" i="71" s="1"/>
  <c r="P181" i="71" s="1"/>
  <c r="CK119" i="71"/>
  <c r="ER119" i="71" s="1"/>
  <c r="P119" i="71" s="1"/>
  <c r="CK121" i="71"/>
  <c r="ER121" i="71" s="1"/>
  <c r="P121" i="71" s="1"/>
  <c r="CK123" i="71"/>
  <c r="ER123" i="71" s="1"/>
  <c r="P123" i="71" s="1"/>
  <c r="CK179" i="71"/>
  <c r="ER179" i="71" s="1"/>
  <c r="P179" i="71" s="1"/>
  <c r="CK182" i="71"/>
  <c r="ER182" i="71" s="1"/>
  <c r="P182" i="71" s="1"/>
  <c r="CK183" i="71"/>
  <c r="ER183" i="71" s="1"/>
  <c r="P183" i="71" s="1"/>
  <c r="CK120" i="71"/>
  <c r="ER120" i="71" s="1"/>
  <c r="P120" i="71" s="1"/>
  <c r="CK118" i="71"/>
  <c r="ER118" i="71" s="1"/>
  <c r="P118" i="71" s="1"/>
  <c r="CK124" i="71"/>
  <c r="ER124" i="71" s="1"/>
  <c r="P124" i="71" s="1"/>
  <c r="CK126" i="71"/>
  <c r="ER126" i="71" s="1"/>
  <c r="P126" i="71" s="1"/>
  <c r="CK122" i="71"/>
  <c r="ER122" i="71" s="1"/>
  <c r="P122" i="71" s="1"/>
  <c r="CK128" i="71"/>
  <c r="ER128" i="71" s="1"/>
  <c r="P128" i="71" s="1"/>
  <c r="CK177" i="71"/>
  <c r="ER177" i="71" s="1"/>
  <c r="P177" i="71" s="1"/>
  <c r="CK125" i="71"/>
  <c r="ER125" i="71" s="1"/>
  <c r="P125" i="71" s="1"/>
  <c r="CK127" i="71"/>
  <c r="ER127" i="71" s="1"/>
  <c r="P127" i="71" s="1"/>
  <c r="DJ180" i="71"/>
  <c r="FQ180" i="71" s="1"/>
  <c r="AO180" i="71" s="1"/>
  <c r="DJ182" i="71"/>
  <c r="FQ182" i="71" s="1"/>
  <c r="AO182" i="71" s="1"/>
  <c r="DJ178" i="71"/>
  <c r="FQ178" i="71" s="1"/>
  <c r="AO178" i="71" s="1"/>
  <c r="DJ179" i="71"/>
  <c r="FQ179" i="71" s="1"/>
  <c r="AO179" i="71" s="1"/>
  <c r="DJ177" i="71"/>
  <c r="FQ177" i="71" s="1"/>
  <c r="AO177" i="71" s="1"/>
  <c r="DJ118" i="71"/>
  <c r="FQ118" i="71" s="1"/>
  <c r="AO118" i="71" s="1"/>
  <c r="DJ120" i="71"/>
  <c r="FQ120" i="71" s="1"/>
  <c r="AO120" i="71" s="1"/>
  <c r="DJ122" i="71"/>
  <c r="FQ122" i="71" s="1"/>
  <c r="AO122" i="71" s="1"/>
  <c r="DJ181" i="71"/>
  <c r="FQ181" i="71" s="1"/>
  <c r="AO181" i="71" s="1"/>
  <c r="DJ183" i="71"/>
  <c r="FQ183" i="71" s="1"/>
  <c r="AO183" i="71" s="1"/>
  <c r="DJ121" i="71"/>
  <c r="FQ121" i="71" s="1"/>
  <c r="AO121" i="71" s="1"/>
  <c r="DJ119" i="71"/>
  <c r="FQ119" i="71" s="1"/>
  <c r="AO119" i="71" s="1"/>
  <c r="DJ124" i="71"/>
  <c r="FQ124" i="71" s="1"/>
  <c r="AO124" i="71" s="1"/>
  <c r="DJ126" i="71"/>
  <c r="FQ126" i="71" s="1"/>
  <c r="AO126" i="71" s="1"/>
  <c r="DJ123" i="71"/>
  <c r="FQ123" i="71" s="1"/>
  <c r="AO123" i="71" s="1"/>
  <c r="DJ125" i="71"/>
  <c r="FQ125" i="71" s="1"/>
  <c r="AO125" i="71" s="1"/>
  <c r="DJ127" i="71"/>
  <c r="FQ127" i="71" s="1"/>
  <c r="AO127" i="71" s="1"/>
  <c r="DJ128" i="71"/>
  <c r="FQ128" i="71" s="1"/>
  <c r="AO128" i="71" s="1"/>
  <c r="DV182" i="71"/>
  <c r="GC182" i="71" s="1"/>
  <c r="BA182" i="71" s="1"/>
  <c r="DV180" i="71"/>
  <c r="GC180" i="71" s="1"/>
  <c r="BA180" i="71" s="1"/>
  <c r="DV179" i="71"/>
  <c r="GC179" i="71" s="1"/>
  <c r="BA179" i="71" s="1"/>
  <c r="DV181" i="71"/>
  <c r="GC181" i="71" s="1"/>
  <c r="BA181" i="71" s="1"/>
  <c r="DV118" i="71"/>
  <c r="GC118" i="71" s="1"/>
  <c r="BA118" i="71" s="1"/>
  <c r="DV120" i="71"/>
  <c r="GC120" i="71" s="1"/>
  <c r="BA120" i="71" s="1"/>
  <c r="DV122" i="71"/>
  <c r="GC122" i="71" s="1"/>
  <c r="BA122" i="71" s="1"/>
  <c r="DV177" i="71"/>
  <c r="GC177" i="71" s="1"/>
  <c r="BA177" i="71" s="1"/>
  <c r="DV178" i="71"/>
  <c r="GC178" i="71" s="1"/>
  <c r="BA178" i="71" s="1"/>
  <c r="DV119" i="71"/>
  <c r="GC119" i="71" s="1"/>
  <c r="BA119" i="71" s="1"/>
  <c r="DV183" i="71"/>
  <c r="GC183" i="71" s="1"/>
  <c r="BA183" i="71" s="1"/>
  <c r="DV121" i="71"/>
  <c r="GC121" i="71" s="1"/>
  <c r="BA121" i="71" s="1"/>
  <c r="DV124" i="71"/>
  <c r="GC124" i="71" s="1"/>
  <c r="BA124" i="71" s="1"/>
  <c r="DV126" i="71"/>
  <c r="GC126" i="71" s="1"/>
  <c r="BA126" i="71" s="1"/>
  <c r="DV123" i="71"/>
  <c r="GC123" i="71" s="1"/>
  <c r="BA123" i="71" s="1"/>
  <c r="DV125" i="71"/>
  <c r="GC125" i="71" s="1"/>
  <c r="BA125" i="71" s="1"/>
  <c r="DV127" i="71"/>
  <c r="GC127" i="71" s="1"/>
  <c r="BA127" i="71" s="1"/>
  <c r="DV128" i="71"/>
  <c r="GC128" i="71" s="1"/>
  <c r="BA128" i="71" s="1"/>
  <c r="DG177" i="71"/>
  <c r="FN177" i="71" s="1"/>
  <c r="AL177" i="71" s="1"/>
  <c r="DG179" i="71"/>
  <c r="FN179" i="71" s="1"/>
  <c r="AL179" i="71" s="1"/>
  <c r="DG182" i="71"/>
  <c r="FN182" i="71" s="1"/>
  <c r="AL182" i="71" s="1"/>
  <c r="DG180" i="71"/>
  <c r="FN180" i="71" s="1"/>
  <c r="AL180" i="71" s="1"/>
  <c r="DG183" i="71"/>
  <c r="FN183" i="71" s="1"/>
  <c r="AL183" i="71" s="1"/>
  <c r="DG178" i="71"/>
  <c r="FN178" i="71" s="1"/>
  <c r="AL178" i="71" s="1"/>
  <c r="DG181" i="71"/>
  <c r="FN181" i="71" s="1"/>
  <c r="AL181" i="71" s="1"/>
  <c r="DG118" i="71"/>
  <c r="FN118" i="71" s="1"/>
  <c r="AL118" i="71" s="1"/>
  <c r="DG120" i="71"/>
  <c r="FN120" i="71" s="1"/>
  <c r="AL120" i="71" s="1"/>
  <c r="DG122" i="71"/>
  <c r="FN122" i="71" s="1"/>
  <c r="AL122" i="71" s="1"/>
  <c r="DG121" i="71"/>
  <c r="FN121" i="71" s="1"/>
  <c r="AL121" i="71" s="1"/>
  <c r="DG119" i="71"/>
  <c r="FN119" i="71" s="1"/>
  <c r="AL119" i="71" s="1"/>
  <c r="DG123" i="71"/>
  <c r="FN123" i="71" s="1"/>
  <c r="AL123" i="71" s="1"/>
  <c r="DG125" i="71"/>
  <c r="FN125" i="71" s="1"/>
  <c r="AL125" i="71" s="1"/>
  <c r="DG124" i="71"/>
  <c r="FN124" i="71" s="1"/>
  <c r="AL124" i="71" s="1"/>
  <c r="DG128" i="71"/>
  <c r="FN128" i="71" s="1"/>
  <c r="AL128" i="71" s="1"/>
  <c r="DG126" i="71"/>
  <c r="FN126" i="71" s="1"/>
  <c r="AL126" i="71" s="1"/>
  <c r="DG127" i="71"/>
  <c r="FN127" i="71" s="1"/>
  <c r="AL127" i="71" s="1"/>
  <c r="DE178" i="71"/>
  <c r="FL178" i="71" s="1"/>
  <c r="AJ178" i="71" s="1"/>
  <c r="DE180" i="71"/>
  <c r="FL180" i="71" s="1"/>
  <c r="AJ180" i="71" s="1"/>
  <c r="DE179" i="71"/>
  <c r="FL179" i="71" s="1"/>
  <c r="AJ179" i="71" s="1"/>
  <c r="DE181" i="71"/>
  <c r="FL181" i="71" s="1"/>
  <c r="AJ181" i="71" s="1"/>
  <c r="DE182" i="71"/>
  <c r="FL182" i="71" s="1"/>
  <c r="AJ182" i="71" s="1"/>
  <c r="DE119" i="71"/>
  <c r="FL119" i="71" s="1"/>
  <c r="AJ119" i="71" s="1"/>
  <c r="DE121" i="71"/>
  <c r="FL121" i="71" s="1"/>
  <c r="AJ121" i="71" s="1"/>
  <c r="DE177" i="71"/>
  <c r="FL177" i="71" s="1"/>
  <c r="AJ177" i="71" s="1"/>
  <c r="DE183" i="71"/>
  <c r="FL183" i="71" s="1"/>
  <c r="AJ183" i="71" s="1"/>
  <c r="DE118" i="71"/>
  <c r="FL118" i="71" s="1"/>
  <c r="AJ118" i="71" s="1"/>
  <c r="DE122" i="71"/>
  <c r="FL122" i="71" s="1"/>
  <c r="AJ122" i="71" s="1"/>
  <c r="DE124" i="71"/>
  <c r="FL124" i="71" s="1"/>
  <c r="AJ124" i="71" s="1"/>
  <c r="DE126" i="71"/>
  <c r="FL126" i="71" s="1"/>
  <c r="AJ126" i="71" s="1"/>
  <c r="DE127" i="71"/>
  <c r="FL127" i="71" s="1"/>
  <c r="AJ127" i="71" s="1"/>
  <c r="DE123" i="71"/>
  <c r="FL123" i="71" s="1"/>
  <c r="AJ123" i="71" s="1"/>
  <c r="DE120" i="71"/>
  <c r="FL120" i="71" s="1"/>
  <c r="AJ120" i="71" s="1"/>
  <c r="DE125" i="71"/>
  <c r="FL125" i="71" s="1"/>
  <c r="AJ125" i="71" s="1"/>
  <c r="DE128" i="71"/>
  <c r="FL128" i="71" s="1"/>
  <c r="AJ128" i="71" s="1"/>
  <c r="CS178" i="71"/>
  <c r="EZ178" i="71" s="1"/>
  <c r="X178" i="71" s="1"/>
  <c r="CS180" i="71"/>
  <c r="EZ180" i="71" s="1"/>
  <c r="X180" i="71" s="1"/>
  <c r="CS179" i="71"/>
  <c r="EZ179" i="71" s="1"/>
  <c r="X179" i="71" s="1"/>
  <c r="CS177" i="71"/>
  <c r="EZ177" i="71" s="1"/>
  <c r="X177" i="71" s="1"/>
  <c r="CS181" i="71"/>
  <c r="EZ181" i="71" s="1"/>
  <c r="X181" i="71" s="1"/>
  <c r="CS183" i="71"/>
  <c r="EZ183" i="71" s="1"/>
  <c r="X183" i="71" s="1"/>
  <c r="CS119" i="71"/>
  <c r="EZ119" i="71" s="1"/>
  <c r="X119" i="71" s="1"/>
  <c r="CS121" i="71"/>
  <c r="EZ121" i="71" s="1"/>
  <c r="X121" i="71" s="1"/>
  <c r="CS182" i="71"/>
  <c r="EZ182" i="71" s="1"/>
  <c r="X182" i="71" s="1"/>
  <c r="CS120" i="71"/>
  <c r="EZ120" i="71" s="1"/>
  <c r="X120" i="71" s="1"/>
  <c r="CS122" i="71"/>
  <c r="EZ122" i="71" s="1"/>
  <c r="X122" i="71" s="1"/>
  <c r="CS124" i="71"/>
  <c r="EZ124" i="71" s="1"/>
  <c r="X124" i="71" s="1"/>
  <c r="CS126" i="71"/>
  <c r="EZ126" i="71" s="1"/>
  <c r="X126" i="71" s="1"/>
  <c r="CS125" i="71"/>
  <c r="EZ125" i="71" s="1"/>
  <c r="X125" i="71" s="1"/>
  <c r="CS118" i="71"/>
  <c r="EZ118" i="71" s="1"/>
  <c r="X118" i="71" s="1"/>
  <c r="CS123" i="71"/>
  <c r="EZ123" i="71" s="1"/>
  <c r="X123" i="71" s="1"/>
  <c r="CS127" i="71"/>
  <c r="EZ127" i="71" s="1"/>
  <c r="X127" i="71" s="1"/>
  <c r="CS128" i="71"/>
  <c r="EZ128" i="71" s="1"/>
  <c r="X128" i="71" s="1"/>
  <c r="EH177" i="71"/>
  <c r="GO177" i="71" s="1"/>
  <c r="BM177" i="71" s="1"/>
  <c r="EH182" i="71"/>
  <c r="GO182" i="71" s="1"/>
  <c r="BM182" i="71" s="1"/>
  <c r="EH183" i="71"/>
  <c r="GO183" i="71" s="1"/>
  <c r="BM183" i="71" s="1"/>
  <c r="EH118" i="71"/>
  <c r="GO118" i="71" s="1"/>
  <c r="BM118" i="71" s="1"/>
  <c r="EH120" i="71"/>
  <c r="GO120" i="71" s="1"/>
  <c r="BM120" i="71" s="1"/>
  <c r="EH122" i="71"/>
  <c r="GO122" i="71" s="1"/>
  <c r="BM122" i="71" s="1"/>
  <c r="EH179" i="71"/>
  <c r="GO179" i="71" s="1"/>
  <c r="BM179" i="71" s="1"/>
  <c r="EH180" i="71"/>
  <c r="GO180" i="71" s="1"/>
  <c r="BM180" i="71" s="1"/>
  <c r="EH121" i="71"/>
  <c r="GO121" i="71" s="1"/>
  <c r="BM121" i="71" s="1"/>
  <c r="EH181" i="71"/>
  <c r="GO181" i="71" s="1"/>
  <c r="BM181" i="71" s="1"/>
  <c r="EH119" i="71"/>
  <c r="GO119" i="71" s="1"/>
  <c r="BM119" i="71" s="1"/>
  <c r="EH124" i="71"/>
  <c r="GO124" i="71" s="1"/>
  <c r="BM124" i="71" s="1"/>
  <c r="EH126" i="71"/>
  <c r="GO126" i="71" s="1"/>
  <c r="BM126" i="71" s="1"/>
  <c r="EH178" i="71"/>
  <c r="GO178" i="71" s="1"/>
  <c r="BM178" i="71" s="1"/>
  <c r="EH123" i="71"/>
  <c r="GO123" i="71" s="1"/>
  <c r="BM123" i="71" s="1"/>
  <c r="EH125" i="71"/>
  <c r="GO125" i="71" s="1"/>
  <c r="BM125" i="71" s="1"/>
  <c r="EH128" i="71"/>
  <c r="GO128" i="71" s="1"/>
  <c r="BM128" i="71" s="1"/>
  <c r="EH127" i="71"/>
  <c r="GO127" i="71" s="1"/>
  <c r="BM127" i="71" s="1"/>
  <c r="DK177" i="71"/>
  <c r="FR177" i="71" s="1"/>
  <c r="AP177" i="71" s="1"/>
  <c r="DK179" i="71"/>
  <c r="FR179" i="71" s="1"/>
  <c r="AP179" i="71" s="1"/>
  <c r="DK180" i="71"/>
  <c r="FR180" i="71" s="1"/>
  <c r="AP180" i="71" s="1"/>
  <c r="DK182" i="71"/>
  <c r="FR182" i="71" s="1"/>
  <c r="AP182" i="71" s="1"/>
  <c r="DK118" i="71"/>
  <c r="FR118" i="71" s="1"/>
  <c r="AP118" i="71" s="1"/>
  <c r="DK120" i="71"/>
  <c r="FR120" i="71" s="1"/>
  <c r="AP120" i="71" s="1"/>
  <c r="DK122" i="71"/>
  <c r="FR122" i="71" s="1"/>
  <c r="AP122" i="71" s="1"/>
  <c r="DK181" i="71"/>
  <c r="FR181" i="71" s="1"/>
  <c r="AP181" i="71" s="1"/>
  <c r="DK183" i="71"/>
  <c r="FR183" i="71" s="1"/>
  <c r="AP183" i="71" s="1"/>
  <c r="DK178" i="71"/>
  <c r="FR178" i="71" s="1"/>
  <c r="AP178" i="71" s="1"/>
  <c r="DK119" i="71"/>
  <c r="FR119" i="71" s="1"/>
  <c r="AP119" i="71" s="1"/>
  <c r="DK123" i="71"/>
  <c r="FR123" i="71" s="1"/>
  <c r="AP123" i="71" s="1"/>
  <c r="DK125" i="71"/>
  <c r="FR125" i="71" s="1"/>
  <c r="AP125" i="71" s="1"/>
  <c r="DK127" i="71"/>
  <c r="FR127" i="71" s="1"/>
  <c r="AP127" i="71" s="1"/>
  <c r="DK128" i="71"/>
  <c r="FR128" i="71" s="1"/>
  <c r="AP128" i="71" s="1"/>
  <c r="DK124" i="71"/>
  <c r="FR124" i="71" s="1"/>
  <c r="AP124" i="71" s="1"/>
  <c r="DK121" i="71"/>
  <c r="FR121" i="71" s="1"/>
  <c r="AP121" i="71" s="1"/>
  <c r="DK126" i="71"/>
  <c r="FR126" i="71" s="1"/>
  <c r="AP126" i="71" s="1"/>
  <c r="DO177" i="71"/>
  <c r="FV177" i="71" s="1"/>
  <c r="AT177" i="71" s="1"/>
  <c r="DO179" i="71"/>
  <c r="FV179" i="71" s="1"/>
  <c r="AT179" i="71" s="1"/>
  <c r="DO180" i="71"/>
  <c r="FV180" i="71" s="1"/>
  <c r="AT180" i="71" s="1"/>
  <c r="DO178" i="71"/>
  <c r="FV178" i="71" s="1"/>
  <c r="AT178" i="71" s="1"/>
  <c r="DO181" i="71"/>
  <c r="FV181" i="71" s="1"/>
  <c r="AT181" i="71" s="1"/>
  <c r="DO118" i="71"/>
  <c r="FV118" i="71" s="1"/>
  <c r="AT118" i="71" s="1"/>
  <c r="DO120" i="71"/>
  <c r="FV120" i="71" s="1"/>
  <c r="AT120" i="71" s="1"/>
  <c r="DO122" i="71"/>
  <c r="FV122" i="71" s="1"/>
  <c r="AT122" i="71" s="1"/>
  <c r="DO182" i="71"/>
  <c r="FV182" i="71" s="1"/>
  <c r="AT182" i="71" s="1"/>
  <c r="DO183" i="71"/>
  <c r="FV183" i="71" s="1"/>
  <c r="AT183" i="71" s="1"/>
  <c r="DO121" i="71"/>
  <c r="FV121" i="71" s="1"/>
  <c r="AT121" i="71" s="1"/>
  <c r="DO123" i="71"/>
  <c r="FV123" i="71" s="1"/>
  <c r="AT123" i="71" s="1"/>
  <c r="DO125" i="71"/>
  <c r="FV125" i="71" s="1"/>
  <c r="AT125" i="71" s="1"/>
  <c r="DO128" i="71"/>
  <c r="FV128" i="71" s="1"/>
  <c r="AT128" i="71" s="1"/>
  <c r="DO126" i="71"/>
  <c r="FV126" i="71" s="1"/>
  <c r="AT126" i="71" s="1"/>
  <c r="DO127" i="71"/>
  <c r="FV127" i="71" s="1"/>
  <c r="AT127" i="71" s="1"/>
  <c r="DO119" i="71"/>
  <c r="FV119" i="71" s="1"/>
  <c r="AT119" i="71" s="1"/>
  <c r="DO124" i="71"/>
  <c r="FV124" i="71" s="1"/>
  <c r="AT124" i="71" s="1"/>
  <c r="DS177" i="71"/>
  <c r="FZ177" i="71" s="1"/>
  <c r="AX177" i="71" s="1"/>
  <c r="DS179" i="71"/>
  <c r="FZ179" i="71" s="1"/>
  <c r="AX179" i="71" s="1"/>
  <c r="DS178" i="71"/>
  <c r="FZ178" i="71" s="1"/>
  <c r="AX178" i="71" s="1"/>
  <c r="DS180" i="71"/>
  <c r="FZ180" i="71" s="1"/>
  <c r="AX180" i="71" s="1"/>
  <c r="DS182" i="71"/>
  <c r="FZ182" i="71" s="1"/>
  <c r="AX182" i="71" s="1"/>
  <c r="DS183" i="71"/>
  <c r="FZ183" i="71" s="1"/>
  <c r="AX183" i="71" s="1"/>
  <c r="DS118" i="71"/>
  <c r="FZ118" i="71" s="1"/>
  <c r="AX118" i="71" s="1"/>
  <c r="DS120" i="71"/>
  <c r="FZ120" i="71" s="1"/>
  <c r="AX120" i="71" s="1"/>
  <c r="DS122" i="71"/>
  <c r="FZ122" i="71" s="1"/>
  <c r="AX122" i="71" s="1"/>
  <c r="DS181" i="71"/>
  <c r="FZ181" i="71" s="1"/>
  <c r="AX181" i="71" s="1"/>
  <c r="DS119" i="71"/>
  <c r="FZ119" i="71" s="1"/>
  <c r="AX119" i="71" s="1"/>
  <c r="DS121" i="71"/>
  <c r="FZ121" i="71" s="1"/>
  <c r="AX121" i="71" s="1"/>
  <c r="DS123" i="71"/>
  <c r="FZ123" i="71" s="1"/>
  <c r="AX123" i="71" s="1"/>
  <c r="DS125" i="71"/>
  <c r="FZ125" i="71" s="1"/>
  <c r="AX125" i="71" s="1"/>
  <c r="DS126" i="71"/>
  <c r="FZ126" i="71" s="1"/>
  <c r="AX126" i="71" s="1"/>
  <c r="DS128" i="71"/>
  <c r="FZ128" i="71" s="1"/>
  <c r="AX128" i="71" s="1"/>
  <c r="DS124" i="71"/>
  <c r="FZ124" i="71" s="1"/>
  <c r="AX124" i="71" s="1"/>
  <c r="DS127" i="71"/>
  <c r="FZ127" i="71" s="1"/>
  <c r="AX127" i="71" s="1"/>
  <c r="EA177" i="71"/>
  <c r="GH177" i="71" s="1"/>
  <c r="BF177" i="71" s="1"/>
  <c r="EA179" i="71"/>
  <c r="GH179" i="71" s="1"/>
  <c r="BF179" i="71" s="1"/>
  <c r="EA180" i="71"/>
  <c r="GH180" i="71" s="1"/>
  <c r="BF180" i="71" s="1"/>
  <c r="EA178" i="71"/>
  <c r="GH178" i="71" s="1"/>
  <c r="BF178" i="71" s="1"/>
  <c r="EA118" i="71"/>
  <c r="GH118" i="71" s="1"/>
  <c r="BF118" i="71" s="1"/>
  <c r="EA120" i="71"/>
  <c r="GH120" i="71" s="1"/>
  <c r="BF120" i="71" s="1"/>
  <c r="EA122" i="71"/>
  <c r="GH122" i="71" s="1"/>
  <c r="BF122" i="71" s="1"/>
  <c r="EA181" i="71"/>
  <c r="GH181" i="71" s="1"/>
  <c r="BF181" i="71" s="1"/>
  <c r="EA182" i="71"/>
  <c r="GH182" i="71" s="1"/>
  <c r="BF182" i="71" s="1"/>
  <c r="EA183" i="71"/>
  <c r="GH183" i="71" s="1"/>
  <c r="BF183" i="71" s="1"/>
  <c r="EA119" i="71"/>
  <c r="GH119" i="71" s="1"/>
  <c r="BF119" i="71" s="1"/>
  <c r="EA123" i="71"/>
  <c r="GH123" i="71" s="1"/>
  <c r="BF123" i="71" s="1"/>
  <c r="EA125" i="71"/>
  <c r="GH125" i="71" s="1"/>
  <c r="BF125" i="71" s="1"/>
  <c r="EA127" i="71"/>
  <c r="GH127" i="71" s="1"/>
  <c r="BF127" i="71" s="1"/>
  <c r="EA128" i="71"/>
  <c r="GH128" i="71" s="1"/>
  <c r="BF128" i="71" s="1"/>
  <c r="EA124" i="71"/>
  <c r="GH124" i="71" s="1"/>
  <c r="BF124" i="71" s="1"/>
  <c r="EA121" i="71"/>
  <c r="GH121" i="71" s="1"/>
  <c r="BF121" i="71" s="1"/>
  <c r="EA126" i="71"/>
  <c r="GH126" i="71" s="1"/>
  <c r="BF126" i="71" s="1"/>
  <c r="EE177" i="71"/>
  <c r="GL177" i="71" s="1"/>
  <c r="BJ177" i="71" s="1"/>
  <c r="EE179" i="71"/>
  <c r="GL179" i="71" s="1"/>
  <c r="BJ179" i="71" s="1"/>
  <c r="EE180" i="71"/>
  <c r="GL180" i="71" s="1"/>
  <c r="BJ180" i="71" s="1"/>
  <c r="EE178" i="71"/>
  <c r="GL178" i="71" s="1"/>
  <c r="BJ178" i="71" s="1"/>
  <c r="EE181" i="71"/>
  <c r="GL181" i="71" s="1"/>
  <c r="BJ181" i="71" s="1"/>
  <c r="EE118" i="71"/>
  <c r="GL118" i="71" s="1"/>
  <c r="BJ118" i="71" s="1"/>
  <c r="EE120" i="71"/>
  <c r="GL120" i="71" s="1"/>
  <c r="BJ120" i="71" s="1"/>
  <c r="EE122" i="71"/>
  <c r="GL122" i="71" s="1"/>
  <c r="BJ122" i="71" s="1"/>
  <c r="EE183" i="71"/>
  <c r="GL183" i="71" s="1"/>
  <c r="BJ183" i="71" s="1"/>
  <c r="EE182" i="71"/>
  <c r="GL182" i="71" s="1"/>
  <c r="BJ182" i="71" s="1"/>
  <c r="EE121" i="71"/>
  <c r="GL121" i="71" s="1"/>
  <c r="BJ121" i="71" s="1"/>
  <c r="EE123" i="71"/>
  <c r="GL123" i="71" s="1"/>
  <c r="BJ123" i="71" s="1"/>
  <c r="EE125" i="71"/>
  <c r="GL125" i="71" s="1"/>
  <c r="BJ125" i="71" s="1"/>
  <c r="EE119" i="71"/>
  <c r="GL119" i="71" s="1"/>
  <c r="BJ119" i="71" s="1"/>
  <c r="EE126" i="71"/>
  <c r="GL126" i="71" s="1"/>
  <c r="BJ126" i="71" s="1"/>
  <c r="EE128" i="71"/>
  <c r="GL128" i="71" s="1"/>
  <c r="BJ128" i="71" s="1"/>
  <c r="EE127" i="71"/>
  <c r="GL127" i="71" s="1"/>
  <c r="BJ127" i="71" s="1"/>
  <c r="EE124" i="71"/>
  <c r="GL124" i="71" s="1"/>
  <c r="BJ124" i="71" s="1"/>
  <c r="CO178" i="71"/>
  <c r="EV178" i="71" s="1"/>
  <c r="T178" i="71" s="1"/>
  <c r="CO180" i="71"/>
  <c r="EV180" i="71" s="1"/>
  <c r="T180" i="71" s="1"/>
  <c r="CO179" i="71"/>
  <c r="EV179" i="71" s="1"/>
  <c r="T179" i="71" s="1"/>
  <c r="CO181" i="71"/>
  <c r="EV181" i="71" s="1"/>
  <c r="T181" i="71" s="1"/>
  <c r="CO177" i="71"/>
  <c r="EV177" i="71" s="1"/>
  <c r="T177" i="71" s="1"/>
  <c r="CO182" i="71"/>
  <c r="EV182" i="71" s="1"/>
  <c r="T182" i="71" s="1"/>
  <c r="CO119" i="71"/>
  <c r="EV119" i="71" s="1"/>
  <c r="T119" i="71" s="1"/>
  <c r="CO121" i="71"/>
  <c r="EV121" i="71" s="1"/>
  <c r="T121" i="71" s="1"/>
  <c r="CO183" i="71"/>
  <c r="EV183" i="71" s="1"/>
  <c r="T183" i="71" s="1"/>
  <c r="CO118" i="71"/>
  <c r="EV118" i="71" s="1"/>
  <c r="T118" i="71" s="1"/>
  <c r="CO122" i="71"/>
  <c r="EV122" i="71" s="1"/>
  <c r="T122" i="71" s="1"/>
  <c r="CO124" i="71"/>
  <c r="EV124" i="71" s="1"/>
  <c r="T124" i="71" s="1"/>
  <c r="CO126" i="71"/>
  <c r="EV126" i="71" s="1"/>
  <c r="T126" i="71" s="1"/>
  <c r="CO127" i="71"/>
  <c r="EV127" i="71" s="1"/>
  <c r="T127" i="71" s="1"/>
  <c r="CO128" i="71"/>
  <c r="EV128" i="71" s="1"/>
  <c r="T128" i="71" s="1"/>
  <c r="CO120" i="71"/>
  <c r="EV120" i="71" s="1"/>
  <c r="T120" i="71" s="1"/>
  <c r="CO123" i="71"/>
  <c r="EV123" i="71" s="1"/>
  <c r="T123" i="71" s="1"/>
  <c r="CO125" i="71"/>
  <c r="EV125" i="71" s="1"/>
  <c r="T125" i="71" s="1"/>
  <c r="DB177" i="71"/>
  <c r="FI177" i="71" s="1"/>
  <c r="AG177" i="71" s="1"/>
  <c r="DB182" i="71"/>
  <c r="FI182" i="71" s="1"/>
  <c r="AG182" i="71" s="1"/>
  <c r="DB183" i="71"/>
  <c r="FI183" i="71" s="1"/>
  <c r="AG183" i="71" s="1"/>
  <c r="DB118" i="71"/>
  <c r="FI118" i="71" s="1"/>
  <c r="AG118" i="71" s="1"/>
  <c r="DB120" i="71"/>
  <c r="FI120" i="71" s="1"/>
  <c r="AG120" i="71" s="1"/>
  <c r="DB122" i="71"/>
  <c r="FI122" i="71" s="1"/>
  <c r="AG122" i="71" s="1"/>
  <c r="DB179" i="71"/>
  <c r="FI179" i="71" s="1"/>
  <c r="AG179" i="71" s="1"/>
  <c r="DB121" i="71"/>
  <c r="FI121" i="71" s="1"/>
  <c r="AG121" i="71" s="1"/>
  <c r="DB178" i="71"/>
  <c r="FI178" i="71" s="1"/>
  <c r="AG178" i="71" s="1"/>
  <c r="DB180" i="71"/>
  <c r="FI180" i="71" s="1"/>
  <c r="AG180" i="71" s="1"/>
  <c r="DB181" i="71"/>
  <c r="FI181" i="71" s="1"/>
  <c r="AG181" i="71" s="1"/>
  <c r="DB119" i="71"/>
  <c r="FI119" i="71" s="1"/>
  <c r="AG119" i="71" s="1"/>
  <c r="DB124" i="71"/>
  <c r="FI124" i="71" s="1"/>
  <c r="AG124" i="71" s="1"/>
  <c r="DB126" i="71"/>
  <c r="FI126" i="71" s="1"/>
  <c r="AG126" i="71" s="1"/>
  <c r="DB123" i="71"/>
  <c r="FI123" i="71" s="1"/>
  <c r="AG123" i="71" s="1"/>
  <c r="DB125" i="71"/>
  <c r="FI125" i="71" s="1"/>
  <c r="AG125" i="71" s="1"/>
  <c r="DB127" i="71"/>
  <c r="FI127" i="71" s="1"/>
  <c r="AG127" i="71" s="1"/>
  <c r="DB128" i="71"/>
  <c r="FI128" i="71" s="1"/>
  <c r="AG128" i="71" s="1"/>
  <c r="DF182" i="71"/>
  <c r="FM182" i="71" s="1"/>
  <c r="AK182" i="71" s="1"/>
  <c r="DF180" i="71"/>
  <c r="FM180" i="71" s="1"/>
  <c r="AK180" i="71" s="1"/>
  <c r="DF178" i="71"/>
  <c r="FM178" i="71" s="1"/>
  <c r="AK178" i="71" s="1"/>
  <c r="DF181" i="71"/>
  <c r="FM181" i="71" s="1"/>
  <c r="AK181" i="71" s="1"/>
  <c r="DF118" i="71"/>
  <c r="FM118" i="71" s="1"/>
  <c r="AK118" i="71" s="1"/>
  <c r="DF120" i="71"/>
  <c r="FM120" i="71" s="1"/>
  <c r="AK120" i="71" s="1"/>
  <c r="DF122" i="71"/>
  <c r="FM122" i="71" s="1"/>
  <c r="AK122" i="71" s="1"/>
  <c r="DF179" i="71"/>
  <c r="FM179" i="71" s="1"/>
  <c r="AK179" i="71" s="1"/>
  <c r="DF119" i="71"/>
  <c r="FM119" i="71" s="1"/>
  <c r="AK119" i="71" s="1"/>
  <c r="DF121" i="71"/>
  <c r="FM121" i="71" s="1"/>
  <c r="AK121" i="71" s="1"/>
  <c r="DF124" i="71"/>
  <c r="FM124" i="71" s="1"/>
  <c r="AK124" i="71" s="1"/>
  <c r="DF126" i="71"/>
  <c r="FM126" i="71" s="1"/>
  <c r="AK126" i="71" s="1"/>
  <c r="DF177" i="71"/>
  <c r="FM177" i="71" s="1"/>
  <c r="AK177" i="71" s="1"/>
  <c r="DF183" i="71"/>
  <c r="FM183" i="71" s="1"/>
  <c r="AK183" i="71" s="1"/>
  <c r="DF123" i="71"/>
  <c r="FM123" i="71" s="1"/>
  <c r="AK123" i="71" s="1"/>
  <c r="DF125" i="71"/>
  <c r="FM125" i="71" s="1"/>
  <c r="AK125" i="71" s="1"/>
  <c r="DF127" i="71"/>
  <c r="FM127" i="71" s="1"/>
  <c r="AK127" i="71" s="1"/>
  <c r="DF128" i="71"/>
  <c r="FM128" i="71" s="1"/>
  <c r="AK128" i="71" s="1"/>
  <c r="CH178" i="71"/>
  <c r="EO178" i="71" s="1"/>
  <c r="M178" i="71" s="1"/>
  <c r="CH179" i="71"/>
  <c r="EO179" i="71" s="1"/>
  <c r="M179" i="71" s="1"/>
  <c r="CH182" i="71"/>
  <c r="EO182" i="71" s="1"/>
  <c r="M182" i="71" s="1"/>
  <c r="CH177" i="71"/>
  <c r="EO177" i="71" s="1"/>
  <c r="M177" i="71" s="1"/>
  <c r="CH118" i="71"/>
  <c r="EO118" i="71" s="1"/>
  <c r="M118" i="71" s="1"/>
  <c r="CH120" i="71"/>
  <c r="EO120" i="71" s="1"/>
  <c r="M120" i="71" s="1"/>
  <c r="CH122" i="71"/>
  <c r="EO122" i="71" s="1"/>
  <c r="M122" i="71" s="1"/>
  <c r="CH181" i="71"/>
  <c r="EO181" i="71" s="1"/>
  <c r="M181" i="71" s="1"/>
  <c r="CH183" i="71"/>
  <c r="EO183" i="71" s="1"/>
  <c r="M183" i="71" s="1"/>
  <c r="CH119" i="71"/>
  <c r="EO119" i="71" s="1"/>
  <c r="M119" i="71" s="1"/>
  <c r="CH121" i="71"/>
  <c r="EO121" i="71" s="1"/>
  <c r="M121" i="71" s="1"/>
  <c r="CH124" i="71"/>
  <c r="EO124" i="71" s="1"/>
  <c r="M124" i="71" s="1"/>
  <c r="CH126" i="71"/>
  <c r="EO126" i="71" s="1"/>
  <c r="M126" i="71" s="1"/>
  <c r="CH128" i="71"/>
  <c r="EO128" i="71" s="1"/>
  <c r="M128" i="71" s="1"/>
  <c r="CH125" i="71"/>
  <c r="EO125" i="71" s="1"/>
  <c r="M125" i="71" s="1"/>
  <c r="CH127" i="71"/>
  <c r="EO127" i="71" s="1"/>
  <c r="M127" i="71" s="1"/>
  <c r="CH123" i="71"/>
  <c r="EO123" i="71" s="1"/>
  <c r="M123" i="71" s="1"/>
  <c r="CH180" i="71"/>
  <c r="EO180" i="71" s="1"/>
  <c r="M180" i="71" s="1"/>
  <c r="CL177" i="71"/>
  <c r="ES177" i="71" s="1"/>
  <c r="Q177" i="71" s="1"/>
  <c r="CL182" i="71"/>
  <c r="ES182" i="71" s="1"/>
  <c r="Q182" i="71" s="1"/>
  <c r="CL180" i="71"/>
  <c r="ES180" i="71" s="1"/>
  <c r="Q180" i="71" s="1"/>
  <c r="CL183" i="71"/>
  <c r="ES183" i="71" s="1"/>
  <c r="Q183" i="71" s="1"/>
  <c r="CL118" i="71"/>
  <c r="ES118" i="71" s="1"/>
  <c r="Q118" i="71" s="1"/>
  <c r="CL120" i="71"/>
  <c r="ES120" i="71" s="1"/>
  <c r="Q120" i="71" s="1"/>
  <c r="CL122" i="71"/>
  <c r="ES122" i="71" s="1"/>
  <c r="Q122" i="71" s="1"/>
  <c r="CL178" i="71"/>
  <c r="ES178" i="71" s="1"/>
  <c r="Q178" i="71" s="1"/>
  <c r="CL121" i="71"/>
  <c r="ES121" i="71" s="1"/>
  <c r="Q121" i="71" s="1"/>
  <c r="CL179" i="71"/>
  <c r="ES179" i="71" s="1"/>
  <c r="Q179" i="71" s="1"/>
  <c r="CL181" i="71"/>
  <c r="ES181" i="71" s="1"/>
  <c r="Q181" i="71" s="1"/>
  <c r="CL119" i="71"/>
  <c r="ES119" i="71" s="1"/>
  <c r="Q119" i="71" s="1"/>
  <c r="CL123" i="71"/>
  <c r="ES123" i="71" s="1"/>
  <c r="Q123" i="71" s="1"/>
  <c r="CL124" i="71"/>
  <c r="ES124" i="71" s="1"/>
  <c r="Q124" i="71" s="1"/>
  <c r="CL126" i="71"/>
  <c r="ES126" i="71" s="1"/>
  <c r="Q126" i="71" s="1"/>
  <c r="CL128" i="71"/>
  <c r="ES128" i="71" s="1"/>
  <c r="Q128" i="71" s="1"/>
  <c r="CL125" i="71"/>
  <c r="ES125" i="71" s="1"/>
  <c r="Q125" i="71" s="1"/>
  <c r="CL127" i="71"/>
  <c r="ES127" i="71" s="1"/>
  <c r="Q127" i="71" s="1"/>
  <c r="CT180" i="71"/>
  <c r="FA180" i="71" s="1"/>
  <c r="Y180" i="71" s="1"/>
  <c r="CT182" i="71"/>
  <c r="FA182" i="71" s="1"/>
  <c r="Y182" i="71" s="1"/>
  <c r="CT178" i="71"/>
  <c r="FA178" i="71" s="1"/>
  <c r="Y178" i="71" s="1"/>
  <c r="CT179" i="71"/>
  <c r="FA179" i="71" s="1"/>
  <c r="Y179" i="71" s="1"/>
  <c r="CT118" i="71"/>
  <c r="FA118" i="71" s="1"/>
  <c r="Y118" i="71" s="1"/>
  <c r="CT120" i="71"/>
  <c r="FA120" i="71" s="1"/>
  <c r="Y120" i="71" s="1"/>
  <c r="CT122" i="71"/>
  <c r="FA122" i="71" s="1"/>
  <c r="Y122" i="71" s="1"/>
  <c r="CT177" i="71"/>
  <c r="FA177" i="71" s="1"/>
  <c r="Y177" i="71" s="1"/>
  <c r="CT181" i="71"/>
  <c r="FA181" i="71" s="1"/>
  <c r="Y181" i="71" s="1"/>
  <c r="CT121" i="71"/>
  <c r="FA121" i="71" s="1"/>
  <c r="Y121" i="71" s="1"/>
  <c r="CT183" i="71"/>
  <c r="FA183" i="71" s="1"/>
  <c r="Y183" i="71" s="1"/>
  <c r="CT119" i="71"/>
  <c r="FA119" i="71" s="1"/>
  <c r="Y119" i="71" s="1"/>
  <c r="CT124" i="71"/>
  <c r="FA124" i="71" s="1"/>
  <c r="Y124" i="71" s="1"/>
  <c r="CT126" i="71"/>
  <c r="FA126" i="71" s="1"/>
  <c r="Y126" i="71" s="1"/>
  <c r="CT123" i="71"/>
  <c r="FA123" i="71" s="1"/>
  <c r="Y123" i="71" s="1"/>
  <c r="CT125" i="71"/>
  <c r="FA125" i="71" s="1"/>
  <c r="Y125" i="71" s="1"/>
  <c r="CT127" i="71"/>
  <c r="FA127" i="71" s="1"/>
  <c r="Y127" i="71" s="1"/>
  <c r="CT128" i="71"/>
  <c r="FA128" i="71" s="1"/>
  <c r="Y128" i="71" s="1"/>
  <c r="CX178" i="71"/>
  <c r="FE178" i="71" s="1"/>
  <c r="AC178" i="71" s="1"/>
  <c r="CX179" i="71"/>
  <c r="FE179" i="71" s="1"/>
  <c r="AC179" i="71" s="1"/>
  <c r="CX182" i="71"/>
  <c r="FE182" i="71" s="1"/>
  <c r="AC182" i="71" s="1"/>
  <c r="CX177" i="71"/>
  <c r="FE177" i="71" s="1"/>
  <c r="AC177" i="71" s="1"/>
  <c r="CX181" i="71"/>
  <c r="FE181" i="71" s="1"/>
  <c r="AC181" i="71" s="1"/>
  <c r="CX118" i="71"/>
  <c r="FE118" i="71" s="1"/>
  <c r="AC118" i="71" s="1"/>
  <c r="CX120" i="71"/>
  <c r="FE120" i="71" s="1"/>
  <c r="AC120" i="71" s="1"/>
  <c r="CX122" i="71"/>
  <c r="FE122" i="71" s="1"/>
  <c r="AC122" i="71" s="1"/>
  <c r="CX180" i="71"/>
  <c r="FE180" i="71" s="1"/>
  <c r="AC180" i="71" s="1"/>
  <c r="CX183" i="71"/>
  <c r="FE183" i="71" s="1"/>
  <c r="AC183" i="71" s="1"/>
  <c r="CX119" i="71"/>
  <c r="FE119" i="71" s="1"/>
  <c r="AC119" i="71" s="1"/>
  <c r="CX121" i="71"/>
  <c r="FE121" i="71" s="1"/>
  <c r="AC121" i="71" s="1"/>
  <c r="CX124" i="71"/>
  <c r="FE124" i="71" s="1"/>
  <c r="AC124" i="71" s="1"/>
  <c r="CX126" i="71"/>
  <c r="FE126" i="71" s="1"/>
  <c r="AC126" i="71" s="1"/>
  <c r="CX123" i="71"/>
  <c r="FE123" i="71" s="1"/>
  <c r="AC123" i="71" s="1"/>
  <c r="CX125" i="71"/>
  <c r="FE125" i="71" s="1"/>
  <c r="AC125" i="71" s="1"/>
  <c r="CX127" i="71"/>
  <c r="FE127" i="71" s="1"/>
  <c r="AC127" i="71" s="1"/>
  <c r="CX128" i="71"/>
  <c r="FE128" i="71" s="1"/>
  <c r="AC128" i="71" s="1"/>
  <c r="DH177" i="71"/>
  <c r="FO177" i="71" s="1"/>
  <c r="AM177" i="71" s="1"/>
  <c r="DH178" i="71"/>
  <c r="FO178" i="71" s="1"/>
  <c r="AM178" i="71" s="1"/>
  <c r="DH181" i="71"/>
  <c r="FO181" i="71" s="1"/>
  <c r="AM181" i="71" s="1"/>
  <c r="DH183" i="71"/>
  <c r="FO183" i="71" s="1"/>
  <c r="AM183" i="71" s="1"/>
  <c r="DH119" i="71"/>
  <c r="FO119" i="71" s="1"/>
  <c r="AM119" i="71" s="1"/>
  <c r="DH121" i="71"/>
  <c r="FO121" i="71" s="1"/>
  <c r="AM121" i="71" s="1"/>
  <c r="DH180" i="71"/>
  <c r="FO180" i="71" s="1"/>
  <c r="AM180" i="71" s="1"/>
  <c r="DH118" i="71"/>
  <c r="FO118" i="71" s="1"/>
  <c r="AM118" i="71" s="1"/>
  <c r="DH122" i="71"/>
  <c r="FO122" i="71" s="1"/>
  <c r="AM122" i="71" s="1"/>
  <c r="DH179" i="71"/>
  <c r="FO179" i="71" s="1"/>
  <c r="AM179" i="71" s="1"/>
  <c r="DH182" i="71"/>
  <c r="FO182" i="71" s="1"/>
  <c r="AM182" i="71" s="1"/>
  <c r="DH120" i="71"/>
  <c r="FO120" i="71" s="1"/>
  <c r="AM120" i="71" s="1"/>
  <c r="DH123" i="71"/>
  <c r="FO123" i="71" s="1"/>
  <c r="AM123" i="71" s="1"/>
  <c r="DH125" i="71"/>
  <c r="FO125" i="71" s="1"/>
  <c r="AM125" i="71" s="1"/>
  <c r="DH127" i="71"/>
  <c r="FO127" i="71" s="1"/>
  <c r="AM127" i="71" s="1"/>
  <c r="DH124" i="71"/>
  <c r="FO124" i="71" s="1"/>
  <c r="AM124" i="71" s="1"/>
  <c r="DH126" i="71"/>
  <c r="FO126" i="71" s="1"/>
  <c r="AM126" i="71" s="1"/>
  <c r="DH128" i="71"/>
  <c r="FO128" i="71" s="1"/>
  <c r="AM128" i="71" s="1"/>
  <c r="DL181" i="71"/>
  <c r="FS181" i="71" s="1"/>
  <c r="AQ181" i="71" s="1"/>
  <c r="DL183" i="71"/>
  <c r="FS183" i="71" s="1"/>
  <c r="AQ183" i="71" s="1"/>
  <c r="DL179" i="71"/>
  <c r="FS179" i="71" s="1"/>
  <c r="AQ179" i="71" s="1"/>
  <c r="DL182" i="71"/>
  <c r="FS182" i="71" s="1"/>
  <c r="AQ182" i="71" s="1"/>
  <c r="DL119" i="71"/>
  <c r="FS119" i="71" s="1"/>
  <c r="AQ119" i="71" s="1"/>
  <c r="DL121" i="71"/>
  <c r="FS121" i="71" s="1"/>
  <c r="AQ121" i="71" s="1"/>
  <c r="DL177" i="71"/>
  <c r="FS177" i="71" s="1"/>
  <c r="AQ177" i="71" s="1"/>
  <c r="DL180" i="71"/>
  <c r="FS180" i="71" s="1"/>
  <c r="AQ180" i="71" s="1"/>
  <c r="DL120" i="71"/>
  <c r="FS120" i="71" s="1"/>
  <c r="AQ120" i="71" s="1"/>
  <c r="DL118" i="71"/>
  <c r="FS118" i="71" s="1"/>
  <c r="AQ118" i="71" s="1"/>
  <c r="DL122" i="71"/>
  <c r="FS122" i="71" s="1"/>
  <c r="AQ122" i="71" s="1"/>
  <c r="DL123" i="71"/>
  <c r="FS123" i="71" s="1"/>
  <c r="AQ123" i="71" s="1"/>
  <c r="DL125" i="71"/>
  <c r="FS125" i="71" s="1"/>
  <c r="AQ125" i="71" s="1"/>
  <c r="DL127" i="71"/>
  <c r="FS127" i="71" s="1"/>
  <c r="AQ127" i="71" s="1"/>
  <c r="DL124" i="71"/>
  <c r="FS124" i="71" s="1"/>
  <c r="AQ124" i="71" s="1"/>
  <c r="DL126" i="71"/>
  <c r="FS126" i="71" s="1"/>
  <c r="AQ126" i="71" s="1"/>
  <c r="DL128" i="71"/>
  <c r="FS128" i="71" s="1"/>
  <c r="AQ128" i="71" s="1"/>
  <c r="DL178" i="71"/>
  <c r="FS178" i="71" s="1"/>
  <c r="AQ178" i="71" s="1"/>
  <c r="DP181" i="71"/>
  <c r="FW181" i="71" s="1"/>
  <c r="AU181" i="71" s="1"/>
  <c r="DP183" i="71"/>
  <c r="FW183" i="71" s="1"/>
  <c r="AU183" i="71" s="1"/>
  <c r="DP179" i="71"/>
  <c r="FW179" i="71" s="1"/>
  <c r="AU179" i="71" s="1"/>
  <c r="DP180" i="71"/>
  <c r="FW180" i="71" s="1"/>
  <c r="AU180" i="71" s="1"/>
  <c r="DP178" i="71"/>
  <c r="FW178" i="71" s="1"/>
  <c r="AU178" i="71" s="1"/>
  <c r="DP119" i="71"/>
  <c r="FW119" i="71" s="1"/>
  <c r="AU119" i="71" s="1"/>
  <c r="DP121" i="71"/>
  <c r="FW121" i="71" s="1"/>
  <c r="AU121" i="71" s="1"/>
  <c r="DP177" i="71"/>
  <c r="FW177" i="71" s="1"/>
  <c r="AU177" i="71" s="1"/>
  <c r="DP118" i="71"/>
  <c r="FW118" i="71" s="1"/>
  <c r="AU118" i="71" s="1"/>
  <c r="DP122" i="71"/>
  <c r="FW122" i="71" s="1"/>
  <c r="AU122" i="71" s="1"/>
  <c r="DP182" i="71"/>
  <c r="FW182" i="71" s="1"/>
  <c r="AU182" i="71" s="1"/>
  <c r="DP120" i="71"/>
  <c r="FW120" i="71" s="1"/>
  <c r="AU120" i="71" s="1"/>
  <c r="DP123" i="71"/>
  <c r="FW123" i="71" s="1"/>
  <c r="AU123" i="71" s="1"/>
  <c r="DP125" i="71"/>
  <c r="FW125" i="71" s="1"/>
  <c r="AU125" i="71" s="1"/>
  <c r="DP127" i="71"/>
  <c r="FW127" i="71" s="1"/>
  <c r="AU127" i="71" s="1"/>
  <c r="DP124" i="71"/>
  <c r="FW124" i="71" s="1"/>
  <c r="AU124" i="71" s="1"/>
  <c r="DP126" i="71"/>
  <c r="FW126" i="71" s="1"/>
  <c r="AU126" i="71" s="1"/>
  <c r="DP128" i="71"/>
  <c r="FW128" i="71" s="1"/>
  <c r="AU128" i="71" s="1"/>
  <c r="DT179" i="71"/>
  <c r="GA179" i="71" s="1"/>
  <c r="AY179" i="71" s="1"/>
  <c r="DT180" i="71"/>
  <c r="GA180" i="71" s="1"/>
  <c r="AY180" i="71" s="1"/>
  <c r="DT181" i="71"/>
  <c r="GA181" i="71" s="1"/>
  <c r="AY181" i="71" s="1"/>
  <c r="DT183" i="71"/>
  <c r="GA183" i="71" s="1"/>
  <c r="AY183" i="71" s="1"/>
  <c r="DT177" i="71"/>
  <c r="GA177" i="71" s="1"/>
  <c r="AY177" i="71" s="1"/>
  <c r="DT178" i="71"/>
  <c r="GA178" i="71" s="1"/>
  <c r="AY178" i="71" s="1"/>
  <c r="DT119" i="71"/>
  <c r="GA119" i="71" s="1"/>
  <c r="AY119" i="71" s="1"/>
  <c r="DT121" i="71"/>
  <c r="GA121" i="71" s="1"/>
  <c r="AY121" i="71" s="1"/>
  <c r="DT120" i="71"/>
  <c r="GA120" i="71" s="1"/>
  <c r="AY120" i="71" s="1"/>
  <c r="DT182" i="71"/>
  <c r="GA182" i="71" s="1"/>
  <c r="AY182" i="71" s="1"/>
  <c r="DT118" i="71"/>
  <c r="GA118" i="71" s="1"/>
  <c r="AY118" i="71" s="1"/>
  <c r="DT122" i="71"/>
  <c r="GA122" i="71" s="1"/>
  <c r="AY122" i="71" s="1"/>
  <c r="DT123" i="71"/>
  <c r="GA123" i="71" s="1"/>
  <c r="AY123" i="71" s="1"/>
  <c r="DT125" i="71"/>
  <c r="GA125" i="71" s="1"/>
  <c r="AY125" i="71" s="1"/>
  <c r="DT127" i="71"/>
  <c r="GA127" i="71" s="1"/>
  <c r="AY127" i="71" s="1"/>
  <c r="DT124" i="71"/>
  <c r="GA124" i="71" s="1"/>
  <c r="AY124" i="71" s="1"/>
  <c r="DT126" i="71"/>
  <c r="GA126" i="71" s="1"/>
  <c r="AY126" i="71" s="1"/>
  <c r="DT128" i="71"/>
  <c r="GA128" i="71" s="1"/>
  <c r="AY128" i="71" s="1"/>
  <c r="DX177" i="71"/>
  <c r="GE177" i="71" s="1"/>
  <c r="BC177" i="71" s="1"/>
  <c r="DX178" i="71"/>
  <c r="GE178" i="71" s="1"/>
  <c r="BC178" i="71" s="1"/>
  <c r="DX181" i="71"/>
  <c r="GE181" i="71" s="1"/>
  <c r="BC181" i="71" s="1"/>
  <c r="DX183" i="71"/>
  <c r="GE183" i="71" s="1"/>
  <c r="BC183" i="71" s="1"/>
  <c r="DX119" i="71"/>
  <c r="GE119" i="71" s="1"/>
  <c r="BC119" i="71" s="1"/>
  <c r="DX121" i="71"/>
  <c r="GE121" i="71" s="1"/>
  <c r="BC121" i="71" s="1"/>
  <c r="DX179" i="71"/>
  <c r="GE179" i="71" s="1"/>
  <c r="BC179" i="71" s="1"/>
  <c r="DX182" i="71"/>
  <c r="GE182" i="71" s="1"/>
  <c r="BC182" i="71" s="1"/>
  <c r="DX118" i="71"/>
  <c r="GE118" i="71" s="1"/>
  <c r="BC118" i="71" s="1"/>
  <c r="DX120" i="71"/>
  <c r="GE120" i="71" s="1"/>
  <c r="BC120" i="71" s="1"/>
  <c r="DX123" i="71"/>
  <c r="GE123" i="71" s="1"/>
  <c r="BC123" i="71" s="1"/>
  <c r="DX125" i="71"/>
  <c r="GE125" i="71" s="1"/>
  <c r="BC125" i="71" s="1"/>
  <c r="DX127" i="71"/>
  <c r="GE127" i="71" s="1"/>
  <c r="BC127" i="71" s="1"/>
  <c r="DX124" i="71"/>
  <c r="GE124" i="71" s="1"/>
  <c r="BC124" i="71" s="1"/>
  <c r="DX126" i="71"/>
  <c r="GE126" i="71" s="1"/>
  <c r="BC126" i="71" s="1"/>
  <c r="DX180" i="71"/>
  <c r="GE180" i="71" s="1"/>
  <c r="BC180" i="71" s="1"/>
  <c r="DX122" i="71"/>
  <c r="GE122" i="71" s="1"/>
  <c r="BC122" i="71" s="1"/>
  <c r="DX128" i="71"/>
  <c r="GE128" i="71" s="1"/>
  <c r="BC128" i="71" s="1"/>
  <c r="EB181" i="71"/>
  <c r="GI181" i="71" s="1"/>
  <c r="BG181" i="71" s="1"/>
  <c r="EB183" i="71"/>
  <c r="GI183" i="71" s="1"/>
  <c r="BG183" i="71" s="1"/>
  <c r="EB180" i="71"/>
  <c r="GI180" i="71" s="1"/>
  <c r="BG180" i="71" s="1"/>
  <c r="EB182" i="71"/>
  <c r="GI182" i="71" s="1"/>
  <c r="BG182" i="71" s="1"/>
  <c r="EB119" i="71"/>
  <c r="GI119" i="71" s="1"/>
  <c r="BG119" i="71" s="1"/>
  <c r="EB121" i="71"/>
  <c r="GI121" i="71" s="1"/>
  <c r="BG121" i="71" s="1"/>
  <c r="EB178" i="71"/>
  <c r="GI178" i="71" s="1"/>
  <c r="BG178" i="71" s="1"/>
  <c r="EB179" i="71"/>
  <c r="GI179" i="71" s="1"/>
  <c r="BG179" i="71" s="1"/>
  <c r="EB120" i="71"/>
  <c r="GI120" i="71" s="1"/>
  <c r="BG120" i="71" s="1"/>
  <c r="EB118" i="71"/>
  <c r="GI118" i="71" s="1"/>
  <c r="BG118" i="71" s="1"/>
  <c r="EB122" i="71"/>
  <c r="GI122" i="71" s="1"/>
  <c r="BG122" i="71" s="1"/>
  <c r="EB123" i="71"/>
  <c r="GI123" i="71" s="1"/>
  <c r="BG123" i="71" s="1"/>
  <c r="EB125" i="71"/>
  <c r="GI125" i="71" s="1"/>
  <c r="BG125" i="71" s="1"/>
  <c r="EB127" i="71"/>
  <c r="GI127" i="71" s="1"/>
  <c r="BG127" i="71" s="1"/>
  <c r="EB124" i="71"/>
  <c r="GI124" i="71" s="1"/>
  <c r="BG124" i="71" s="1"/>
  <c r="EB126" i="71"/>
  <c r="GI126" i="71" s="1"/>
  <c r="BG126" i="71" s="1"/>
  <c r="EB177" i="71"/>
  <c r="GI177" i="71" s="1"/>
  <c r="BG177" i="71" s="1"/>
  <c r="EB128" i="71"/>
  <c r="GI128" i="71" s="1"/>
  <c r="BG128" i="71" s="1"/>
  <c r="EF181" i="71"/>
  <c r="GM181" i="71" s="1"/>
  <c r="BK181" i="71" s="1"/>
  <c r="EF183" i="71"/>
  <c r="GM183" i="71" s="1"/>
  <c r="BK183" i="71" s="1"/>
  <c r="EF179" i="71"/>
  <c r="GM179" i="71" s="1"/>
  <c r="BK179" i="71" s="1"/>
  <c r="EF180" i="71"/>
  <c r="GM180" i="71" s="1"/>
  <c r="BK180" i="71" s="1"/>
  <c r="EF177" i="71"/>
  <c r="GM177" i="71" s="1"/>
  <c r="BK177" i="71" s="1"/>
  <c r="EF119" i="71"/>
  <c r="GM119" i="71" s="1"/>
  <c r="BK119" i="71" s="1"/>
  <c r="EF121" i="71"/>
  <c r="GM121" i="71" s="1"/>
  <c r="BK121" i="71" s="1"/>
  <c r="EF118" i="71"/>
  <c r="GM118" i="71" s="1"/>
  <c r="BK118" i="71" s="1"/>
  <c r="EF178" i="71"/>
  <c r="GM178" i="71" s="1"/>
  <c r="BK178" i="71" s="1"/>
  <c r="EF120" i="71"/>
  <c r="GM120" i="71" s="1"/>
  <c r="BK120" i="71" s="1"/>
  <c r="EF123" i="71"/>
  <c r="GM123" i="71" s="1"/>
  <c r="BK123" i="71" s="1"/>
  <c r="EF125" i="71"/>
  <c r="GM125" i="71" s="1"/>
  <c r="BK125" i="71" s="1"/>
  <c r="EF127" i="71"/>
  <c r="GM127" i="71" s="1"/>
  <c r="BK127" i="71" s="1"/>
  <c r="EF122" i="71"/>
  <c r="GM122" i="71" s="1"/>
  <c r="BK122" i="71" s="1"/>
  <c r="EF124" i="71"/>
  <c r="GM124" i="71" s="1"/>
  <c r="BK124" i="71" s="1"/>
  <c r="EF126" i="71"/>
  <c r="GM126" i="71" s="1"/>
  <c r="BK126" i="71" s="1"/>
  <c r="EF182" i="71"/>
  <c r="GM182" i="71" s="1"/>
  <c r="BK182" i="71" s="1"/>
  <c r="EF128" i="71"/>
  <c r="GM128" i="71" s="1"/>
  <c r="BK128" i="71" s="1"/>
  <c r="CP182" i="71"/>
  <c r="EW182" i="71" s="1"/>
  <c r="U182" i="71" s="1"/>
  <c r="CP180" i="71"/>
  <c r="EW180" i="71" s="1"/>
  <c r="U180" i="71" s="1"/>
  <c r="CP179" i="71"/>
  <c r="EW179" i="71" s="1"/>
  <c r="U179" i="71" s="1"/>
  <c r="CP181" i="71"/>
  <c r="EW181" i="71" s="1"/>
  <c r="U181" i="71" s="1"/>
  <c r="CP118" i="71"/>
  <c r="EW118" i="71" s="1"/>
  <c r="U118" i="71" s="1"/>
  <c r="CP120" i="71"/>
  <c r="EW120" i="71" s="1"/>
  <c r="U120" i="71" s="1"/>
  <c r="CP122" i="71"/>
  <c r="EW122" i="71" s="1"/>
  <c r="U122" i="71" s="1"/>
  <c r="CP177" i="71"/>
  <c r="EW177" i="71" s="1"/>
  <c r="U177" i="71" s="1"/>
  <c r="CP119" i="71"/>
  <c r="EW119" i="71" s="1"/>
  <c r="U119" i="71" s="1"/>
  <c r="CP183" i="71"/>
  <c r="EW183" i="71" s="1"/>
  <c r="U183" i="71" s="1"/>
  <c r="CP178" i="71"/>
  <c r="EW178" i="71" s="1"/>
  <c r="U178" i="71" s="1"/>
  <c r="CP121" i="71"/>
  <c r="EW121" i="71" s="1"/>
  <c r="U121" i="71" s="1"/>
  <c r="CP124" i="71"/>
  <c r="EW124" i="71" s="1"/>
  <c r="U124" i="71" s="1"/>
  <c r="CP126" i="71"/>
  <c r="EW126" i="71" s="1"/>
  <c r="U126" i="71" s="1"/>
  <c r="CP128" i="71"/>
  <c r="EW128" i="71" s="1"/>
  <c r="U128" i="71" s="1"/>
  <c r="CP123" i="71"/>
  <c r="EW123" i="71" s="1"/>
  <c r="U123" i="71" s="1"/>
  <c r="CP125" i="71"/>
  <c r="EW125" i="71" s="1"/>
  <c r="U125" i="71" s="1"/>
  <c r="CP127" i="71"/>
  <c r="EW127" i="71" s="1"/>
  <c r="U127" i="71" s="1"/>
  <c r="DC177" i="71"/>
  <c r="FJ177" i="71" s="1"/>
  <c r="AH177" i="71" s="1"/>
  <c r="DC179" i="71"/>
  <c r="FJ179" i="71" s="1"/>
  <c r="AH179" i="71" s="1"/>
  <c r="DC178" i="71"/>
  <c r="FJ178" i="71" s="1"/>
  <c r="AH178" i="71" s="1"/>
  <c r="DC182" i="71"/>
  <c r="FJ182" i="71" s="1"/>
  <c r="AH182" i="71" s="1"/>
  <c r="DC183" i="71"/>
  <c r="FJ183" i="71" s="1"/>
  <c r="AH183" i="71" s="1"/>
  <c r="DC118" i="71"/>
  <c r="FJ118" i="71" s="1"/>
  <c r="AH118" i="71" s="1"/>
  <c r="DC120" i="71"/>
  <c r="FJ120" i="71" s="1"/>
  <c r="AH120" i="71" s="1"/>
  <c r="DC122" i="71"/>
  <c r="FJ122" i="71" s="1"/>
  <c r="AH122" i="71" s="1"/>
  <c r="DC180" i="71"/>
  <c r="FJ180" i="71" s="1"/>
  <c r="AH180" i="71" s="1"/>
  <c r="DC119" i="71"/>
  <c r="FJ119" i="71" s="1"/>
  <c r="AH119" i="71" s="1"/>
  <c r="DC121" i="71"/>
  <c r="FJ121" i="71" s="1"/>
  <c r="AH121" i="71" s="1"/>
  <c r="DC123" i="71"/>
  <c r="FJ123" i="71" s="1"/>
  <c r="AH123" i="71" s="1"/>
  <c r="DC125" i="71"/>
  <c r="FJ125" i="71" s="1"/>
  <c r="AH125" i="71" s="1"/>
  <c r="DC181" i="71"/>
  <c r="FJ181" i="71" s="1"/>
  <c r="AH181" i="71" s="1"/>
  <c r="DC126" i="71"/>
  <c r="FJ126" i="71" s="1"/>
  <c r="AH126" i="71" s="1"/>
  <c r="DC128" i="71"/>
  <c r="FJ128" i="71" s="1"/>
  <c r="AH128" i="71" s="1"/>
  <c r="DC124" i="71"/>
  <c r="FJ124" i="71" s="1"/>
  <c r="AH124" i="71" s="1"/>
  <c r="DC127" i="71"/>
  <c r="FJ127" i="71" s="1"/>
  <c r="AH127" i="71" s="1"/>
  <c r="CE177" i="71"/>
  <c r="EL177" i="71" s="1"/>
  <c r="J177" i="71" s="1"/>
  <c r="CE179" i="71"/>
  <c r="EL179" i="71" s="1"/>
  <c r="J179" i="71" s="1"/>
  <c r="CE181" i="71"/>
  <c r="EL181" i="71" s="1"/>
  <c r="J181" i="71" s="1"/>
  <c r="CE180" i="71"/>
  <c r="EL180" i="71" s="1"/>
  <c r="J180" i="71" s="1"/>
  <c r="CE182" i="71"/>
  <c r="EL182" i="71" s="1"/>
  <c r="J182" i="71" s="1"/>
  <c r="CE118" i="71"/>
  <c r="EL118" i="71" s="1"/>
  <c r="J118" i="71" s="1"/>
  <c r="CE120" i="71"/>
  <c r="EL120" i="71" s="1"/>
  <c r="J120" i="71" s="1"/>
  <c r="CE122" i="71"/>
  <c r="EL122" i="71" s="1"/>
  <c r="J122" i="71" s="1"/>
  <c r="CE178" i="71"/>
  <c r="EL178" i="71" s="1"/>
  <c r="J178" i="71" s="1"/>
  <c r="CE183" i="71"/>
  <c r="EL183" i="71" s="1"/>
  <c r="J183" i="71" s="1"/>
  <c r="CE119" i="71"/>
  <c r="EL119" i="71" s="1"/>
  <c r="J119" i="71" s="1"/>
  <c r="CE123" i="71"/>
  <c r="EL123" i="71" s="1"/>
  <c r="J123" i="71" s="1"/>
  <c r="CE125" i="71"/>
  <c r="EL125" i="71" s="1"/>
  <c r="J125" i="71" s="1"/>
  <c r="CE121" i="71"/>
  <c r="EL121" i="71" s="1"/>
  <c r="J121" i="71" s="1"/>
  <c r="CE127" i="71"/>
  <c r="EL127" i="71" s="1"/>
  <c r="J127" i="71" s="1"/>
  <c r="CE128" i="71"/>
  <c r="EL128" i="71" s="1"/>
  <c r="J128" i="71" s="1"/>
  <c r="CE124" i="71"/>
  <c r="EL124" i="71" s="1"/>
  <c r="J124" i="71" s="1"/>
  <c r="CE126" i="71"/>
  <c r="EL126" i="71" s="1"/>
  <c r="J126" i="71" s="1"/>
  <c r="CI177" i="71"/>
  <c r="EP177" i="71" s="1"/>
  <c r="N177" i="71" s="1"/>
  <c r="CI179" i="71"/>
  <c r="EP179" i="71" s="1"/>
  <c r="N179" i="71" s="1"/>
  <c r="CI181" i="71"/>
  <c r="EP181" i="71" s="1"/>
  <c r="N181" i="71" s="1"/>
  <c r="CI180" i="71"/>
  <c r="EP180" i="71" s="1"/>
  <c r="N180" i="71" s="1"/>
  <c r="CI178" i="71"/>
  <c r="EP178" i="71" s="1"/>
  <c r="N178" i="71" s="1"/>
  <c r="CI182" i="71"/>
  <c r="EP182" i="71" s="1"/>
  <c r="N182" i="71" s="1"/>
  <c r="CI118" i="71"/>
  <c r="EP118" i="71" s="1"/>
  <c r="N118" i="71" s="1"/>
  <c r="CI120" i="71"/>
  <c r="EP120" i="71" s="1"/>
  <c r="N120" i="71" s="1"/>
  <c r="CI122" i="71"/>
  <c r="EP122" i="71" s="1"/>
  <c r="N122" i="71" s="1"/>
  <c r="CI183" i="71"/>
  <c r="EP183" i="71" s="1"/>
  <c r="N183" i="71" s="1"/>
  <c r="CI121" i="71"/>
  <c r="EP121" i="71" s="1"/>
  <c r="N121" i="71" s="1"/>
  <c r="CI123" i="71"/>
  <c r="EP123" i="71" s="1"/>
  <c r="N123" i="71" s="1"/>
  <c r="CI125" i="71"/>
  <c r="EP125" i="71" s="1"/>
  <c r="N125" i="71" s="1"/>
  <c r="CI126" i="71"/>
  <c r="EP126" i="71" s="1"/>
  <c r="N126" i="71" s="1"/>
  <c r="CI119" i="71"/>
  <c r="EP119" i="71" s="1"/>
  <c r="N119" i="71" s="1"/>
  <c r="CI127" i="71"/>
  <c r="EP127" i="71" s="1"/>
  <c r="N127" i="71" s="1"/>
  <c r="CI124" i="71"/>
  <c r="EP124" i="71" s="1"/>
  <c r="N124" i="71" s="1"/>
  <c r="CI128" i="71"/>
  <c r="EP128" i="71" s="1"/>
  <c r="N128" i="71" s="1"/>
  <c r="CM177" i="71"/>
  <c r="ET177" i="71" s="1"/>
  <c r="R177" i="71" s="1"/>
  <c r="CM179" i="71"/>
  <c r="ET179" i="71" s="1"/>
  <c r="R179" i="71" s="1"/>
  <c r="CM178" i="71"/>
  <c r="ET178" i="71" s="1"/>
  <c r="R178" i="71" s="1"/>
  <c r="CM182" i="71"/>
  <c r="ET182" i="71" s="1"/>
  <c r="R182" i="71" s="1"/>
  <c r="CM180" i="71"/>
  <c r="ET180" i="71" s="1"/>
  <c r="R180" i="71" s="1"/>
  <c r="CM183" i="71"/>
  <c r="ET183" i="71" s="1"/>
  <c r="R183" i="71" s="1"/>
  <c r="CM118" i="71"/>
  <c r="ET118" i="71" s="1"/>
  <c r="R118" i="71" s="1"/>
  <c r="CM120" i="71"/>
  <c r="ET120" i="71" s="1"/>
  <c r="R120" i="71" s="1"/>
  <c r="CM122" i="71"/>
  <c r="ET122" i="71" s="1"/>
  <c r="R122" i="71" s="1"/>
  <c r="CM181" i="71"/>
  <c r="ET181" i="71" s="1"/>
  <c r="R181" i="71" s="1"/>
  <c r="CM119" i="71"/>
  <c r="ET119" i="71" s="1"/>
  <c r="R119" i="71" s="1"/>
  <c r="CM121" i="71"/>
  <c r="ET121" i="71" s="1"/>
  <c r="R121" i="71" s="1"/>
  <c r="CM123" i="71"/>
  <c r="ET123" i="71" s="1"/>
  <c r="R123" i="71" s="1"/>
  <c r="CM125" i="71"/>
  <c r="ET125" i="71" s="1"/>
  <c r="R125" i="71" s="1"/>
  <c r="CM126" i="71"/>
  <c r="ET126" i="71" s="1"/>
  <c r="R126" i="71" s="1"/>
  <c r="CM127" i="71"/>
  <c r="ET127" i="71" s="1"/>
  <c r="R127" i="71" s="1"/>
  <c r="CM128" i="71"/>
  <c r="ET128" i="71" s="1"/>
  <c r="R128" i="71" s="1"/>
  <c r="CM124" i="71"/>
  <c r="ET124" i="71" s="1"/>
  <c r="R124" i="71" s="1"/>
  <c r="CU177" i="71"/>
  <c r="FB177" i="71" s="1"/>
  <c r="Z177" i="71" s="1"/>
  <c r="CU179" i="71"/>
  <c r="FB179" i="71" s="1"/>
  <c r="Z179" i="71" s="1"/>
  <c r="CU180" i="71"/>
  <c r="FB180" i="71" s="1"/>
  <c r="Z180" i="71" s="1"/>
  <c r="CU182" i="71"/>
  <c r="FB182" i="71" s="1"/>
  <c r="Z182" i="71" s="1"/>
  <c r="CU178" i="71"/>
  <c r="FB178" i="71" s="1"/>
  <c r="Z178" i="71" s="1"/>
  <c r="CU118" i="71"/>
  <c r="FB118" i="71" s="1"/>
  <c r="Z118" i="71" s="1"/>
  <c r="CU120" i="71"/>
  <c r="FB120" i="71" s="1"/>
  <c r="Z120" i="71" s="1"/>
  <c r="CU122" i="71"/>
  <c r="FB122" i="71" s="1"/>
  <c r="Z122" i="71" s="1"/>
  <c r="CU181" i="71"/>
  <c r="FB181" i="71" s="1"/>
  <c r="Z181" i="71" s="1"/>
  <c r="CU119" i="71"/>
  <c r="FB119" i="71" s="1"/>
  <c r="Z119" i="71" s="1"/>
  <c r="CU123" i="71"/>
  <c r="FB123" i="71" s="1"/>
  <c r="Z123" i="71" s="1"/>
  <c r="CU125" i="71"/>
  <c r="FB125" i="71" s="1"/>
  <c r="Z125" i="71" s="1"/>
  <c r="CU128" i="71"/>
  <c r="FB128" i="71" s="1"/>
  <c r="Z128" i="71" s="1"/>
  <c r="CU127" i="71"/>
  <c r="FB127" i="71" s="1"/>
  <c r="Z127" i="71" s="1"/>
  <c r="CU121" i="71"/>
  <c r="FB121" i="71" s="1"/>
  <c r="Z121" i="71" s="1"/>
  <c r="CU124" i="71"/>
  <c r="FB124" i="71" s="1"/>
  <c r="Z124" i="71" s="1"/>
  <c r="CU183" i="71"/>
  <c r="FB183" i="71" s="1"/>
  <c r="Z183" i="71" s="1"/>
  <c r="CU126" i="71"/>
  <c r="FB126" i="71" s="1"/>
  <c r="Z126" i="71" s="1"/>
  <c r="CY177" i="71"/>
  <c r="FF177" i="71" s="1"/>
  <c r="AD177" i="71" s="1"/>
  <c r="CY179" i="71"/>
  <c r="FF179" i="71" s="1"/>
  <c r="AD179" i="71" s="1"/>
  <c r="CY180" i="71"/>
  <c r="FF180" i="71" s="1"/>
  <c r="AD180" i="71" s="1"/>
  <c r="CY178" i="71"/>
  <c r="FF178" i="71" s="1"/>
  <c r="AD178" i="71" s="1"/>
  <c r="CY182" i="71"/>
  <c r="FF182" i="71" s="1"/>
  <c r="AD182" i="71" s="1"/>
  <c r="CY181" i="71"/>
  <c r="FF181" i="71" s="1"/>
  <c r="AD181" i="71" s="1"/>
  <c r="CY118" i="71"/>
  <c r="FF118" i="71" s="1"/>
  <c r="AD118" i="71" s="1"/>
  <c r="CY120" i="71"/>
  <c r="FF120" i="71" s="1"/>
  <c r="AD120" i="71" s="1"/>
  <c r="CY122" i="71"/>
  <c r="FF122" i="71" s="1"/>
  <c r="AD122" i="71" s="1"/>
  <c r="CY183" i="71"/>
  <c r="FF183" i="71" s="1"/>
  <c r="AD183" i="71" s="1"/>
  <c r="CY121" i="71"/>
  <c r="FF121" i="71" s="1"/>
  <c r="AD121" i="71" s="1"/>
  <c r="CY123" i="71"/>
  <c r="FF123" i="71" s="1"/>
  <c r="AD123" i="71" s="1"/>
  <c r="CY125" i="71"/>
  <c r="FF125" i="71" s="1"/>
  <c r="AD125" i="71" s="1"/>
  <c r="CY128" i="71"/>
  <c r="FF128" i="71" s="1"/>
  <c r="AD128" i="71" s="1"/>
  <c r="CY126" i="71"/>
  <c r="FF126" i="71" s="1"/>
  <c r="AD126" i="71" s="1"/>
  <c r="CY127" i="71"/>
  <c r="FF127" i="71" s="1"/>
  <c r="AD127" i="71" s="1"/>
  <c r="CY119" i="71"/>
  <c r="FF119" i="71" s="1"/>
  <c r="AD119" i="71" s="1"/>
  <c r="CY124" i="71"/>
  <c r="FF124" i="71" s="1"/>
  <c r="AD124" i="71" s="1"/>
  <c r="EG178" i="71"/>
  <c r="GN178" i="71" s="1"/>
  <c r="BL178" i="71" s="1"/>
  <c r="EG180" i="71"/>
  <c r="GN180" i="71" s="1"/>
  <c r="BL180" i="71" s="1"/>
  <c r="EG181" i="71"/>
  <c r="GN181" i="71" s="1"/>
  <c r="BL181" i="71" s="1"/>
  <c r="EG179" i="71"/>
  <c r="GN179" i="71" s="1"/>
  <c r="BL179" i="71" s="1"/>
  <c r="EG182" i="71"/>
  <c r="GN182" i="71" s="1"/>
  <c r="BL182" i="71" s="1"/>
  <c r="EG177" i="71"/>
  <c r="GN177" i="71" s="1"/>
  <c r="BL177" i="71" s="1"/>
  <c r="EG119" i="71"/>
  <c r="GN119" i="71" s="1"/>
  <c r="BL119" i="71" s="1"/>
  <c r="EG121" i="71"/>
  <c r="GN121" i="71" s="1"/>
  <c r="BL121" i="71" s="1"/>
  <c r="EG183" i="71"/>
  <c r="GN183" i="71" s="1"/>
  <c r="BL183" i="71" s="1"/>
  <c r="EG120" i="71"/>
  <c r="GN120" i="71" s="1"/>
  <c r="BL120" i="71" s="1"/>
  <c r="EG118" i="71"/>
  <c r="GN118" i="71" s="1"/>
  <c r="BL118" i="71" s="1"/>
  <c r="EG122" i="71"/>
  <c r="GN122" i="71" s="1"/>
  <c r="BL122" i="71" s="1"/>
  <c r="EG124" i="71"/>
  <c r="GN124" i="71" s="1"/>
  <c r="BL124" i="71" s="1"/>
  <c r="EG123" i="71"/>
  <c r="GN123" i="71" s="1"/>
  <c r="BL123" i="71" s="1"/>
  <c r="EG127" i="71"/>
  <c r="GN127" i="71" s="1"/>
  <c r="BL127" i="71" s="1"/>
  <c r="EG125" i="71"/>
  <c r="GN125" i="71" s="1"/>
  <c r="BL125" i="71" s="1"/>
  <c r="EG126" i="71"/>
  <c r="GN126" i="71" s="1"/>
  <c r="BL126" i="71" s="1"/>
  <c r="EG128" i="71"/>
  <c r="GN128" i="71" s="1"/>
  <c r="BL128" i="71" s="1"/>
  <c r="DR177" i="71"/>
  <c r="FY177" i="71" s="1"/>
  <c r="AW177" i="71" s="1"/>
  <c r="DR182" i="71"/>
  <c r="FY182" i="71" s="1"/>
  <c r="AW182" i="71" s="1"/>
  <c r="DR180" i="71"/>
  <c r="FY180" i="71" s="1"/>
  <c r="AW180" i="71" s="1"/>
  <c r="DR183" i="71"/>
  <c r="FY183" i="71" s="1"/>
  <c r="AW183" i="71" s="1"/>
  <c r="DR118" i="71"/>
  <c r="FY118" i="71" s="1"/>
  <c r="AW118" i="71" s="1"/>
  <c r="DR120" i="71"/>
  <c r="FY120" i="71" s="1"/>
  <c r="AW120" i="71" s="1"/>
  <c r="DR122" i="71"/>
  <c r="FY122" i="71" s="1"/>
  <c r="AW122" i="71" s="1"/>
  <c r="DR178" i="71"/>
  <c r="FY178" i="71" s="1"/>
  <c r="AW178" i="71" s="1"/>
  <c r="DR121" i="71"/>
  <c r="FY121" i="71" s="1"/>
  <c r="AW121" i="71" s="1"/>
  <c r="DR181" i="71"/>
  <c r="FY181" i="71" s="1"/>
  <c r="AW181" i="71" s="1"/>
  <c r="DR119" i="71"/>
  <c r="FY119" i="71" s="1"/>
  <c r="AW119" i="71" s="1"/>
  <c r="DR179" i="71"/>
  <c r="FY179" i="71" s="1"/>
  <c r="AW179" i="71" s="1"/>
  <c r="DR124" i="71"/>
  <c r="FY124" i="71" s="1"/>
  <c r="AW124" i="71" s="1"/>
  <c r="DR126" i="71"/>
  <c r="FY126" i="71" s="1"/>
  <c r="AW126" i="71" s="1"/>
  <c r="DR123" i="71"/>
  <c r="FY123" i="71" s="1"/>
  <c r="AW123" i="71" s="1"/>
  <c r="DR125" i="71"/>
  <c r="FY125" i="71" s="1"/>
  <c r="AW125" i="71" s="1"/>
  <c r="DR128" i="71"/>
  <c r="FY128" i="71" s="1"/>
  <c r="AW128" i="71" s="1"/>
  <c r="DR127" i="71"/>
  <c r="FY127" i="71" s="1"/>
  <c r="AW127" i="71" s="1"/>
  <c r="ED178" i="71"/>
  <c r="GK178" i="71" s="1"/>
  <c r="BI178" i="71" s="1"/>
  <c r="ED179" i="71"/>
  <c r="GK179" i="71" s="1"/>
  <c r="BI179" i="71" s="1"/>
  <c r="ED182" i="71"/>
  <c r="GK182" i="71" s="1"/>
  <c r="BI182" i="71" s="1"/>
  <c r="ED177" i="71"/>
  <c r="GK177" i="71" s="1"/>
  <c r="BI177" i="71" s="1"/>
  <c r="ED181" i="71"/>
  <c r="GK181" i="71" s="1"/>
  <c r="BI181" i="71" s="1"/>
  <c r="ED118" i="71"/>
  <c r="GK118" i="71" s="1"/>
  <c r="BI118" i="71" s="1"/>
  <c r="ED120" i="71"/>
  <c r="GK120" i="71" s="1"/>
  <c r="BI120" i="71" s="1"/>
  <c r="ED122" i="71"/>
  <c r="GK122" i="71" s="1"/>
  <c r="BI122" i="71" s="1"/>
  <c r="ED180" i="71"/>
  <c r="GK180" i="71" s="1"/>
  <c r="BI180" i="71" s="1"/>
  <c r="ED183" i="71"/>
  <c r="GK183" i="71" s="1"/>
  <c r="BI183" i="71" s="1"/>
  <c r="ED119" i="71"/>
  <c r="GK119" i="71" s="1"/>
  <c r="BI119" i="71" s="1"/>
  <c r="ED121" i="71"/>
  <c r="GK121" i="71" s="1"/>
  <c r="BI121" i="71" s="1"/>
  <c r="ED124" i="71"/>
  <c r="GK124" i="71" s="1"/>
  <c r="BI124" i="71" s="1"/>
  <c r="ED126" i="71"/>
  <c r="GK126" i="71" s="1"/>
  <c r="BI126" i="71" s="1"/>
  <c r="ED123" i="71"/>
  <c r="GK123" i="71" s="1"/>
  <c r="BI123" i="71" s="1"/>
  <c r="ED125" i="71"/>
  <c r="GK125" i="71" s="1"/>
  <c r="BI125" i="71" s="1"/>
  <c r="ED128" i="71"/>
  <c r="GK128" i="71" s="1"/>
  <c r="BI128" i="71" s="1"/>
  <c r="ED127" i="71"/>
  <c r="GK127" i="71" s="1"/>
  <c r="BI127" i="71" s="1"/>
  <c r="CW178" i="71"/>
  <c r="FD178" i="71" s="1"/>
  <c r="AB178" i="71" s="1"/>
  <c r="CW180" i="71"/>
  <c r="FD180" i="71" s="1"/>
  <c r="AB180" i="71" s="1"/>
  <c r="CW177" i="71"/>
  <c r="FD177" i="71" s="1"/>
  <c r="AB177" i="71" s="1"/>
  <c r="CW181" i="71"/>
  <c r="FD181" i="71" s="1"/>
  <c r="AB181" i="71" s="1"/>
  <c r="CW183" i="71"/>
  <c r="FD183" i="71" s="1"/>
  <c r="AB183" i="71" s="1"/>
  <c r="CW182" i="71"/>
  <c r="FD182" i="71" s="1"/>
  <c r="AB182" i="71" s="1"/>
  <c r="CW119" i="71"/>
  <c r="FD119" i="71" s="1"/>
  <c r="AB119" i="71" s="1"/>
  <c r="CW121" i="71"/>
  <c r="FD121" i="71" s="1"/>
  <c r="AB121" i="71" s="1"/>
  <c r="CW122" i="71"/>
  <c r="FD122" i="71" s="1"/>
  <c r="AB122" i="71" s="1"/>
  <c r="CW118" i="71"/>
  <c r="FD118" i="71" s="1"/>
  <c r="AB118" i="71" s="1"/>
  <c r="CW179" i="71"/>
  <c r="FD179" i="71" s="1"/>
  <c r="AB179" i="71" s="1"/>
  <c r="CW120" i="71"/>
  <c r="FD120" i="71" s="1"/>
  <c r="AB120" i="71" s="1"/>
  <c r="CW124" i="71"/>
  <c r="FD124" i="71" s="1"/>
  <c r="AB124" i="71" s="1"/>
  <c r="CW126" i="71"/>
  <c r="FD126" i="71" s="1"/>
  <c r="AB126" i="71" s="1"/>
  <c r="CW125" i="71"/>
  <c r="FD125" i="71" s="1"/>
  <c r="AB125" i="71" s="1"/>
  <c r="CW127" i="71"/>
  <c r="FD127" i="71" s="1"/>
  <c r="AB127" i="71" s="1"/>
  <c r="CW123" i="71"/>
  <c r="FD123" i="71" s="1"/>
  <c r="AB123" i="71" s="1"/>
  <c r="CW128" i="71"/>
  <c r="FD128" i="71" s="1"/>
  <c r="AB128" i="71" s="1"/>
  <c r="DW177" i="71"/>
  <c r="GD177" i="71" s="1"/>
  <c r="BB177" i="71" s="1"/>
  <c r="DW179" i="71"/>
  <c r="GD179" i="71" s="1"/>
  <c r="BB179" i="71" s="1"/>
  <c r="DW182" i="71"/>
  <c r="GD182" i="71" s="1"/>
  <c r="BB182" i="71" s="1"/>
  <c r="DW183" i="71"/>
  <c r="GD183" i="71" s="1"/>
  <c r="BB183" i="71" s="1"/>
  <c r="DW181" i="71"/>
  <c r="GD181" i="71" s="1"/>
  <c r="BB181" i="71" s="1"/>
  <c r="DW118" i="71"/>
  <c r="GD118" i="71" s="1"/>
  <c r="BB118" i="71" s="1"/>
  <c r="DW120" i="71"/>
  <c r="GD120" i="71" s="1"/>
  <c r="BB120" i="71" s="1"/>
  <c r="DW122" i="71"/>
  <c r="GD122" i="71" s="1"/>
  <c r="BB122" i="71" s="1"/>
  <c r="DW178" i="71"/>
  <c r="GD178" i="71" s="1"/>
  <c r="BB178" i="71" s="1"/>
  <c r="DW180" i="71"/>
  <c r="GD180" i="71" s="1"/>
  <c r="BB180" i="71" s="1"/>
  <c r="DW121" i="71"/>
  <c r="GD121" i="71" s="1"/>
  <c r="BB121" i="71" s="1"/>
  <c r="DW119" i="71"/>
  <c r="GD119" i="71" s="1"/>
  <c r="BB119" i="71" s="1"/>
  <c r="DW123" i="71"/>
  <c r="GD123" i="71" s="1"/>
  <c r="BB123" i="71" s="1"/>
  <c r="DW125" i="71"/>
  <c r="GD125" i="71" s="1"/>
  <c r="BB125" i="71" s="1"/>
  <c r="DW124" i="71"/>
  <c r="GD124" i="71" s="1"/>
  <c r="BB124" i="71" s="1"/>
  <c r="DW128" i="71"/>
  <c r="GD128" i="71" s="1"/>
  <c r="BB128" i="71" s="1"/>
  <c r="DW126" i="71"/>
  <c r="GD126" i="71" s="1"/>
  <c r="BB126" i="71" s="1"/>
  <c r="DW127" i="71"/>
  <c r="GD127" i="71" s="1"/>
  <c r="BB127" i="71" s="1"/>
  <c r="DI178" i="71"/>
  <c r="FP178" i="71" s="1"/>
  <c r="AN178" i="71" s="1"/>
  <c r="DI180" i="71"/>
  <c r="FP180" i="71" s="1"/>
  <c r="AN180" i="71" s="1"/>
  <c r="DI179" i="71"/>
  <c r="FP179" i="71" s="1"/>
  <c r="AN179" i="71" s="1"/>
  <c r="DI177" i="71"/>
  <c r="FP177" i="71" s="1"/>
  <c r="AN177" i="71" s="1"/>
  <c r="DI181" i="71"/>
  <c r="FP181" i="71" s="1"/>
  <c r="AN181" i="71" s="1"/>
  <c r="DI183" i="71"/>
  <c r="FP183" i="71" s="1"/>
  <c r="AN183" i="71" s="1"/>
  <c r="DI119" i="71"/>
  <c r="FP119" i="71" s="1"/>
  <c r="AN119" i="71" s="1"/>
  <c r="DI121" i="71"/>
  <c r="FP121" i="71" s="1"/>
  <c r="AN121" i="71" s="1"/>
  <c r="DI120" i="71"/>
  <c r="FP120" i="71" s="1"/>
  <c r="AN120" i="71" s="1"/>
  <c r="DI122" i="71"/>
  <c r="FP122" i="71" s="1"/>
  <c r="AN122" i="71" s="1"/>
  <c r="DI124" i="71"/>
  <c r="FP124" i="71" s="1"/>
  <c r="AN124" i="71" s="1"/>
  <c r="DI126" i="71"/>
  <c r="FP126" i="71" s="1"/>
  <c r="AN126" i="71" s="1"/>
  <c r="DI125" i="71"/>
  <c r="FP125" i="71" s="1"/>
  <c r="AN125" i="71" s="1"/>
  <c r="DI182" i="71"/>
  <c r="FP182" i="71" s="1"/>
  <c r="AN182" i="71" s="1"/>
  <c r="DI118" i="71"/>
  <c r="FP118" i="71" s="1"/>
  <c r="AN118" i="71" s="1"/>
  <c r="DI123" i="71"/>
  <c r="FP123" i="71" s="1"/>
  <c r="AN123" i="71" s="1"/>
  <c r="DI127" i="71"/>
  <c r="FP127" i="71" s="1"/>
  <c r="AN127" i="71" s="1"/>
  <c r="DI128" i="71"/>
  <c r="FP128" i="71" s="1"/>
  <c r="AN128" i="71" s="1"/>
  <c r="DM178" i="71"/>
  <c r="FT178" i="71" s="1"/>
  <c r="AR178" i="71" s="1"/>
  <c r="DM180" i="71"/>
  <c r="FT180" i="71" s="1"/>
  <c r="AR180" i="71" s="1"/>
  <c r="DM177" i="71"/>
  <c r="FT177" i="71" s="1"/>
  <c r="AR177" i="71" s="1"/>
  <c r="DM181" i="71"/>
  <c r="FT181" i="71" s="1"/>
  <c r="AR181" i="71" s="1"/>
  <c r="DM183" i="71"/>
  <c r="FT183" i="71" s="1"/>
  <c r="AR183" i="71" s="1"/>
  <c r="DM179" i="71"/>
  <c r="FT179" i="71" s="1"/>
  <c r="AR179" i="71" s="1"/>
  <c r="DM182" i="71"/>
  <c r="FT182" i="71" s="1"/>
  <c r="AR182" i="71" s="1"/>
  <c r="DM119" i="71"/>
  <c r="FT119" i="71" s="1"/>
  <c r="AR119" i="71" s="1"/>
  <c r="DM121" i="71"/>
  <c r="FT121" i="71" s="1"/>
  <c r="AR121" i="71" s="1"/>
  <c r="DM122" i="71"/>
  <c r="FT122" i="71" s="1"/>
  <c r="AR122" i="71" s="1"/>
  <c r="DM118" i="71"/>
  <c r="FT118" i="71" s="1"/>
  <c r="AR118" i="71" s="1"/>
  <c r="DM120" i="71"/>
  <c r="FT120" i="71" s="1"/>
  <c r="AR120" i="71" s="1"/>
  <c r="DM124" i="71"/>
  <c r="FT124" i="71" s="1"/>
  <c r="AR124" i="71" s="1"/>
  <c r="DM126" i="71"/>
  <c r="FT126" i="71" s="1"/>
  <c r="AR126" i="71" s="1"/>
  <c r="DM125" i="71"/>
  <c r="FT125" i="71" s="1"/>
  <c r="AR125" i="71" s="1"/>
  <c r="DM127" i="71"/>
  <c r="FT127" i="71" s="1"/>
  <c r="AR127" i="71" s="1"/>
  <c r="DM123" i="71"/>
  <c r="FT123" i="71" s="1"/>
  <c r="AR123" i="71" s="1"/>
  <c r="DM128" i="71"/>
  <c r="FT128" i="71" s="1"/>
  <c r="AR128" i="71" s="1"/>
  <c r="DQ178" i="71"/>
  <c r="FX178" i="71" s="1"/>
  <c r="AV178" i="71" s="1"/>
  <c r="DQ180" i="71"/>
  <c r="FX180" i="71" s="1"/>
  <c r="AV180" i="71" s="1"/>
  <c r="DQ181" i="71"/>
  <c r="FX181" i="71" s="1"/>
  <c r="AV181" i="71" s="1"/>
  <c r="DQ182" i="71"/>
  <c r="FX182" i="71" s="1"/>
  <c r="AV182" i="71" s="1"/>
  <c r="DQ119" i="71"/>
  <c r="FX119" i="71" s="1"/>
  <c r="AV119" i="71" s="1"/>
  <c r="DQ121" i="71"/>
  <c r="FX121" i="71" s="1"/>
  <c r="AV121" i="71" s="1"/>
  <c r="DQ177" i="71"/>
  <c r="FX177" i="71" s="1"/>
  <c r="AV177" i="71" s="1"/>
  <c r="DQ179" i="71"/>
  <c r="FX179" i="71" s="1"/>
  <c r="AV179" i="71" s="1"/>
  <c r="DQ120" i="71"/>
  <c r="FX120" i="71" s="1"/>
  <c r="AV120" i="71" s="1"/>
  <c r="DQ183" i="71"/>
  <c r="FX183" i="71" s="1"/>
  <c r="AV183" i="71" s="1"/>
  <c r="DQ118" i="71"/>
  <c r="FX118" i="71" s="1"/>
  <c r="AV118" i="71" s="1"/>
  <c r="DQ124" i="71"/>
  <c r="FX124" i="71" s="1"/>
  <c r="AV124" i="71" s="1"/>
  <c r="DQ126" i="71"/>
  <c r="FX126" i="71" s="1"/>
  <c r="AV126" i="71" s="1"/>
  <c r="DQ123" i="71"/>
  <c r="FX123" i="71" s="1"/>
  <c r="AV123" i="71" s="1"/>
  <c r="DQ127" i="71"/>
  <c r="FX127" i="71" s="1"/>
  <c r="AV127" i="71" s="1"/>
  <c r="DQ125" i="71"/>
  <c r="FX125" i="71" s="1"/>
  <c r="AV125" i="71" s="1"/>
  <c r="DQ122" i="71"/>
  <c r="FX122" i="71" s="1"/>
  <c r="AV122" i="71" s="1"/>
  <c r="DQ128" i="71"/>
  <c r="FX128" i="71" s="1"/>
  <c r="AV128" i="71" s="1"/>
  <c r="DU178" i="71"/>
  <c r="GB178" i="71" s="1"/>
  <c r="AZ178" i="71" s="1"/>
  <c r="DU180" i="71"/>
  <c r="GB180" i="71" s="1"/>
  <c r="AZ180" i="71" s="1"/>
  <c r="DU179" i="71"/>
  <c r="GB179" i="71" s="1"/>
  <c r="AZ179" i="71" s="1"/>
  <c r="DU181" i="71"/>
  <c r="GB181" i="71" s="1"/>
  <c r="AZ181" i="71" s="1"/>
  <c r="DU177" i="71"/>
  <c r="GB177" i="71" s="1"/>
  <c r="AZ177" i="71" s="1"/>
  <c r="DU119" i="71"/>
  <c r="GB119" i="71" s="1"/>
  <c r="AZ119" i="71" s="1"/>
  <c r="DU121" i="71"/>
  <c r="GB121" i="71" s="1"/>
  <c r="AZ121" i="71" s="1"/>
  <c r="DU183" i="71"/>
  <c r="GB183" i="71" s="1"/>
  <c r="AZ183" i="71" s="1"/>
  <c r="DU118" i="71"/>
  <c r="GB118" i="71" s="1"/>
  <c r="AZ118" i="71" s="1"/>
  <c r="DU182" i="71"/>
  <c r="GB182" i="71" s="1"/>
  <c r="AZ182" i="71" s="1"/>
  <c r="DU122" i="71"/>
  <c r="GB122" i="71" s="1"/>
  <c r="AZ122" i="71" s="1"/>
  <c r="DU124" i="71"/>
  <c r="GB124" i="71" s="1"/>
  <c r="AZ124" i="71" s="1"/>
  <c r="DU126" i="71"/>
  <c r="GB126" i="71" s="1"/>
  <c r="AZ126" i="71" s="1"/>
  <c r="DU127" i="71"/>
  <c r="GB127" i="71" s="1"/>
  <c r="AZ127" i="71" s="1"/>
  <c r="DU123" i="71"/>
  <c r="GB123" i="71" s="1"/>
  <c r="AZ123" i="71" s="1"/>
  <c r="DU120" i="71"/>
  <c r="GB120" i="71" s="1"/>
  <c r="AZ120" i="71" s="1"/>
  <c r="DU125" i="71"/>
  <c r="GB125" i="71" s="1"/>
  <c r="AZ125" i="71" s="1"/>
  <c r="DU128" i="71"/>
  <c r="GB128" i="71" s="1"/>
  <c r="AZ128" i="71" s="1"/>
  <c r="DY178" i="71"/>
  <c r="GF178" i="71" s="1"/>
  <c r="BD178" i="71" s="1"/>
  <c r="DY180" i="71"/>
  <c r="GF180" i="71" s="1"/>
  <c r="BD180" i="71" s="1"/>
  <c r="DY179" i="71"/>
  <c r="GF179" i="71" s="1"/>
  <c r="BD179" i="71" s="1"/>
  <c r="DY177" i="71"/>
  <c r="GF177" i="71" s="1"/>
  <c r="BD177" i="71" s="1"/>
  <c r="DY181" i="71"/>
  <c r="GF181" i="71" s="1"/>
  <c r="BD181" i="71" s="1"/>
  <c r="DY183" i="71"/>
  <c r="GF183" i="71" s="1"/>
  <c r="BD183" i="71" s="1"/>
  <c r="DY119" i="71"/>
  <c r="GF119" i="71" s="1"/>
  <c r="BD119" i="71" s="1"/>
  <c r="DY121" i="71"/>
  <c r="GF121" i="71" s="1"/>
  <c r="BD121" i="71" s="1"/>
  <c r="DY182" i="71"/>
  <c r="GF182" i="71" s="1"/>
  <c r="BD182" i="71" s="1"/>
  <c r="DY122" i="71"/>
  <c r="GF122" i="71" s="1"/>
  <c r="BD122" i="71" s="1"/>
  <c r="DY120" i="71"/>
  <c r="GF120" i="71" s="1"/>
  <c r="BD120" i="71" s="1"/>
  <c r="DY124" i="71"/>
  <c r="GF124" i="71" s="1"/>
  <c r="BD124" i="71" s="1"/>
  <c r="DY126" i="71"/>
  <c r="GF126" i="71" s="1"/>
  <c r="BD126" i="71" s="1"/>
  <c r="DY118" i="71"/>
  <c r="GF118" i="71" s="1"/>
  <c r="BD118" i="71" s="1"/>
  <c r="DY125" i="71"/>
  <c r="GF125" i="71" s="1"/>
  <c r="BD125" i="71" s="1"/>
  <c r="DY123" i="71"/>
  <c r="GF123" i="71" s="1"/>
  <c r="BD123" i="71" s="1"/>
  <c r="DY127" i="71"/>
  <c r="GF127" i="71" s="1"/>
  <c r="BD127" i="71" s="1"/>
  <c r="DY128" i="71"/>
  <c r="GF128" i="71" s="1"/>
  <c r="BD128" i="71" s="1"/>
  <c r="EC178" i="71"/>
  <c r="GJ178" i="71" s="1"/>
  <c r="BH178" i="71" s="1"/>
  <c r="EC180" i="71"/>
  <c r="GJ180" i="71" s="1"/>
  <c r="BH180" i="71" s="1"/>
  <c r="EC177" i="71"/>
  <c r="GJ177" i="71" s="1"/>
  <c r="BH177" i="71" s="1"/>
  <c r="EC181" i="71"/>
  <c r="GJ181" i="71" s="1"/>
  <c r="BH181" i="71" s="1"/>
  <c r="EC183" i="71"/>
  <c r="GJ183" i="71" s="1"/>
  <c r="BH183" i="71" s="1"/>
  <c r="EC182" i="71"/>
  <c r="GJ182" i="71" s="1"/>
  <c r="BH182" i="71" s="1"/>
  <c r="EC119" i="71"/>
  <c r="GJ119" i="71" s="1"/>
  <c r="BH119" i="71" s="1"/>
  <c r="EC121" i="71"/>
  <c r="GJ121" i="71" s="1"/>
  <c r="BH121" i="71" s="1"/>
  <c r="EC179" i="71"/>
  <c r="GJ179" i="71" s="1"/>
  <c r="BH179" i="71" s="1"/>
  <c r="EC118" i="71"/>
  <c r="GJ118" i="71" s="1"/>
  <c r="BH118" i="71" s="1"/>
  <c r="EC120" i="71"/>
  <c r="GJ120" i="71" s="1"/>
  <c r="BH120" i="71" s="1"/>
  <c r="EC124" i="71"/>
  <c r="GJ124" i="71" s="1"/>
  <c r="BH124" i="71" s="1"/>
  <c r="EC125" i="71"/>
  <c r="GJ125" i="71" s="1"/>
  <c r="BH125" i="71" s="1"/>
  <c r="EC126" i="71"/>
  <c r="GJ126" i="71" s="1"/>
  <c r="BH126" i="71" s="1"/>
  <c r="EC127" i="71"/>
  <c r="GJ127" i="71" s="1"/>
  <c r="BH127" i="71" s="1"/>
  <c r="EC122" i="71"/>
  <c r="GJ122" i="71" s="1"/>
  <c r="BH122" i="71" s="1"/>
  <c r="EC123" i="71"/>
  <c r="GJ123" i="71" s="1"/>
  <c r="BH123" i="71" s="1"/>
  <c r="EC128" i="71"/>
  <c r="GJ128" i="71" s="1"/>
  <c r="BH128" i="71" s="1"/>
  <c r="CR177" i="71"/>
  <c r="EY177" i="71" s="1"/>
  <c r="W177" i="71" s="1"/>
  <c r="CR178" i="71"/>
  <c r="EY178" i="71" s="1"/>
  <c r="W178" i="71" s="1"/>
  <c r="CR181" i="71"/>
  <c r="EY181" i="71" s="1"/>
  <c r="W181" i="71" s="1"/>
  <c r="CR183" i="71"/>
  <c r="EY183" i="71" s="1"/>
  <c r="W183" i="71" s="1"/>
  <c r="CR119" i="71"/>
  <c r="EY119" i="71" s="1"/>
  <c r="W119" i="71" s="1"/>
  <c r="CR121" i="71"/>
  <c r="EY121" i="71" s="1"/>
  <c r="W121" i="71" s="1"/>
  <c r="CR179" i="71"/>
  <c r="EY179" i="71" s="1"/>
  <c r="W179" i="71" s="1"/>
  <c r="CR118" i="71"/>
  <c r="EY118" i="71" s="1"/>
  <c r="W118" i="71" s="1"/>
  <c r="CR122" i="71"/>
  <c r="EY122" i="71" s="1"/>
  <c r="W122" i="71" s="1"/>
  <c r="CR180" i="71"/>
  <c r="EY180" i="71" s="1"/>
  <c r="W180" i="71" s="1"/>
  <c r="CR182" i="71"/>
  <c r="EY182" i="71" s="1"/>
  <c r="W182" i="71" s="1"/>
  <c r="CR120" i="71"/>
  <c r="EY120" i="71" s="1"/>
  <c r="W120" i="71" s="1"/>
  <c r="CR123" i="71"/>
  <c r="EY123" i="71" s="1"/>
  <c r="W123" i="71" s="1"/>
  <c r="CR125" i="71"/>
  <c r="EY125" i="71" s="1"/>
  <c r="W125" i="71" s="1"/>
  <c r="CR127" i="71"/>
  <c r="EY127" i="71" s="1"/>
  <c r="W127" i="71" s="1"/>
  <c r="CR124" i="71"/>
  <c r="EY124" i="71" s="1"/>
  <c r="W124" i="71" s="1"/>
  <c r="CR126" i="71"/>
  <c r="EY126" i="71" s="1"/>
  <c r="W126" i="71" s="1"/>
  <c r="CR128" i="71"/>
  <c r="EY128" i="71" s="1"/>
  <c r="W128" i="71" s="1"/>
  <c r="CQ177" i="71"/>
  <c r="EX177" i="71" s="1"/>
  <c r="V177" i="71" s="1"/>
  <c r="CQ179" i="71"/>
  <c r="EX179" i="71" s="1"/>
  <c r="V179" i="71" s="1"/>
  <c r="CQ182" i="71"/>
  <c r="EX182" i="71" s="1"/>
  <c r="V182" i="71" s="1"/>
  <c r="CQ183" i="71"/>
  <c r="EX183" i="71" s="1"/>
  <c r="V183" i="71" s="1"/>
  <c r="CQ181" i="71"/>
  <c r="EX181" i="71" s="1"/>
  <c r="V181" i="71" s="1"/>
  <c r="CQ118" i="71"/>
  <c r="EX118" i="71" s="1"/>
  <c r="V118" i="71" s="1"/>
  <c r="CQ120" i="71"/>
  <c r="EX120" i="71" s="1"/>
  <c r="V120" i="71" s="1"/>
  <c r="CQ122" i="71"/>
  <c r="EX122" i="71" s="1"/>
  <c r="V122" i="71" s="1"/>
  <c r="CQ180" i="71"/>
  <c r="EX180" i="71" s="1"/>
  <c r="V180" i="71" s="1"/>
  <c r="CQ178" i="71"/>
  <c r="EX178" i="71" s="1"/>
  <c r="V178" i="71" s="1"/>
  <c r="CQ121" i="71"/>
  <c r="EX121" i="71" s="1"/>
  <c r="V121" i="71" s="1"/>
  <c r="CQ119" i="71"/>
  <c r="EX119" i="71" s="1"/>
  <c r="V119" i="71" s="1"/>
  <c r="CQ123" i="71"/>
  <c r="EX123" i="71" s="1"/>
  <c r="V123" i="71" s="1"/>
  <c r="CQ125" i="71"/>
  <c r="EX125" i="71" s="1"/>
  <c r="V125" i="71" s="1"/>
  <c r="CQ124" i="71"/>
  <c r="EX124" i="71" s="1"/>
  <c r="V124" i="71" s="1"/>
  <c r="CQ128" i="71"/>
  <c r="EX128" i="71" s="1"/>
  <c r="V128" i="71" s="1"/>
  <c r="CQ126" i="71"/>
  <c r="EX126" i="71" s="1"/>
  <c r="V126" i="71" s="1"/>
  <c r="CQ127" i="71"/>
  <c r="EX127" i="71" s="1"/>
  <c r="V127" i="71" s="1"/>
  <c r="DD179" i="71"/>
  <c r="FK179" i="71" s="1"/>
  <c r="AI179" i="71" s="1"/>
  <c r="DD180" i="71"/>
  <c r="FK180" i="71" s="1"/>
  <c r="AI180" i="71" s="1"/>
  <c r="DD181" i="71"/>
  <c r="FK181" i="71" s="1"/>
  <c r="AI181" i="71" s="1"/>
  <c r="DD183" i="71"/>
  <c r="FK183" i="71" s="1"/>
  <c r="AI183" i="71" s="1"/>
  <c r="DD177" i="71"/>
  <c r="FK177" i="71" s="1"/>
  <c r="AI177" i="71" s="1"/>
  <c r="DD178" i="71"/>
  <c r="FK178" i="71" s="1"/>
  <c r="AI178" i="71" s="1"/>
  <c r="DD182" i="71"/>
  <c r="FK182" i="71" s="1"/>
  <c r="AI182" i="71" s="1"/>
  <c r="DD119" i="71"/>
  <c r="FK119" i="71" s="1"/>
  <c r="AI119" i="71" s="1"/>
  <c r="DD121" i="71"/>
  <c r="FK121" i="71" s="1"/>
  <c r="AI121" i="71" s="1"/>
  <c r="DD120" i="71"/>
  <c r="FK120" i="71" s="1"/>
  <c r="AI120" i="71" s="1"/>
  <c r="DD118" i="71"/>
  <c r="FK118" i="71" s="1"/>
  <c r="AI118" i="71" s="1"/>
  <c r="DD122" i="71"/>
  <c r="FK122" i="71" s="1"/>
  <c r="AI122" i="71" s="1"/>
  <c r="DD123" i="71"/>
  <c r="FK123" i="71" s="1"/>
  <c r="AI123" i="71" s="1"/>
  <c r="DD125" i="71"/>
  <c r="FK125" i="71" s="1"/>
  <c r="AI125" i="71" s="1"/>
  <c r="DD127" i="71"/>
  <c r="FK127" i="71" s="1"/>
  <c r="AI127" i="71" s="1"/>
  <c r="DD124" i="71"/>
  <c r="FK124" i="71" s="1"/>
  <c r="AI124" i="71" s="1"/>
  <c r="DD126" i="71"/>
  <c r="FK126" i="71" s="1"/>
  <c r="AI126" i="71" s="1"/>
  <c r="DD128" i="71"/>
  <c r="FK128" i="71" s="1"/>
  <c r="AI128" i="71" s="1"/>
  <c r="CF183" i="71"/>
  <c r="EM183" i="71" s="1"/>
  <c r="K183" i="71" s="1"/>
  <c r="CF181" i="71"/>
  <c r="EM181" i="71" s="1"/>
  <c r="K181" i="71" s="1"/>
  <c r="CF179" i="71"/>
  <c r="EM179" i="71" s="1"/>
  <c r="K179" i="71" s="1"/>
  <c r="CF182" i="71"/>
  <c r="EM182" i="71" s="1"/>
  <c r="K182" i="71" s="1"/>
  <c r="CF119" i="71"/>
  <c r="EM119" i="71" s="1"/>
  <c r="K119" i="71" s="1"/>
  <c r="CF121" i="71"/>
  <c r="EM121" i="71" s="1"/>
  <c r="K121" i="71" s="1"/>
  <c r="CF123" i="71"/>
  <c r="EM123" i="71" s="1"/>
  <c r="K123" i="71" s="1"/>
  <c r="CF177" i="71"/>
  <c r="EM177" i="71" s="1"/>
  <c r="K177" i="71" s="1"/>
  <c r="CF120" i="71"/>
  <c r="EM120" i="71" s="1"/>
  <c r="K120" i="71" s="1"/>
  <c r="CF178" i="71"/>
  <c r="EM178" i="71" s="1"/>
  <c r="K178" i="71" s="1"/>
  <c r="CF180" i="71"/>
  <c r="EM180" i="71" s="1"/>
  <c r="K180" i="71" s="1"/>
  <c r="CF118" i="71"/>
  <c r="EM118" i="71" s="1"/>
  <c r="K118" i="71" s="1"/>
  <c r="CF122" i="71"/>
  <c r="EM122" i="71" s="1"/>
  <c r="K122" i="71" s="1"/>
  <c r="CF125" i="71"/>
  <c r="EM125" i="71" s="1"/>
  <c r="K125" i="71" s="1"/>
  <c r="CF127" i="71"/>
  <c r="EM127" i="71" s="1"/>
  <c r="K127" i="71" s="1"/>
  <c r="CF124" i="71"/>
  <c r="EM124" i="71" s="1"/>
  <c r="K124" i="71" s="1"/>
  <c r="CF126" i="71"/>
  <c r="EM126" i="71" s="1"/>
  <c r="K126" i="71" s="1"/>
  <c r="CF128" i="71"/>
  <c r="EM128" i="71" s="1"/>
  <c r="K128" i="71" s="1"/>
  <c r="CJ181" i="71"/>
  <c r="EQ181" i="71" s="1"/>
  <c r="O181" i="71" s="1"/>
  <c r="CJ183" i="71"/>
  <c r="EQ183" i="71" s="1"/>
  <c r="O183" i="71" s="1"/>
  <c r="CJ179" i="71"/>
  <c r="EQ179" i="71" s="1"/>
  <c r="O179" i="71" s="1"/>
  <c r="CJ180" i="71"/>
  <c r="EQ180" i="71" s="1"/>
  <c r="O180" i="71" s="1"/>
  <c r="CJ178" i="71"/>
  <c r="EQ178" i="71" s="1"/>
  <c r="O178" i="71" s="1"/>
  <c r="CJ119" i="71"/>
  <c r="EQ119" i="71" s="1"/>
  <c r="O119" i="71" s="1"/>
  <c r="CJ121" i="71"/>
  <c r="EQ121" i="71" s="1"/>
  <c r="O121" i="71" s="1"/>
  <c r="CJ123" i="71"/>
  <c r="EQ123" i="71" s="1"/>
  <c r="O123" i="71" s="1"/>
  <c r="CJ182" i="71"/>
  <c r="EQ182" i="71" s="1"/>
  <c r="O182" i="71" s="1"/>
  <c r="CJ118" i="71"/>
  <c r="EQ118" i="71" s="1"/>
  <c r="O118" i="71" s="1"/>
  <c r="CJ122" i="71"/>
  <c r="EQ122" i="71" s="1"/>
  <c r="O122" i="71" s="1"/>
  <c r="CJ177" i="71"/>
  <c r="EQ177" i="71" s="1"/>
  <c r="O177" i="71" s="1"/>
  <c r="CJ120" i="71"/>
  <c r="EQ120" i="71" s="1"/>
  <c r="O120" i="71" s="1"/>
  <c r="CJ125" i="71"/>
  <c r="EQ125" i="71" s="1"/>
  <c r="O125" i="71" s="1"/>
  <c r="CJ127" i="71"/>
  <c r="EQ127" i="71" s="1"/>
  <c r="O127" i="71" s="1"/>
  <c r="CJ124" i="71"/>
  <c r="EQ124" i="71" s="1"/>
  <c r="O124" i="71" s="1"/>
  <c r="CJ126" i="71"/>
  <c r="EQ126" i="71" s="1"/>
  <c r="O126" i="71" s="1"/>
  <c r="CJ128" i="71"/>
  <c r="EQ128" i="71" s="1"/>
  <c r="O128" i="71" s="1"/>
  <c r="CN179" i="71"/>
  <c r="EU179" i="71" s="1"/>
  <c r="S179" i="71" s="1"/>
  <c r="CN180" i="71"/>
  <c r="EU180" i="71" s="1"/>
  <c r="S180" i="71" s="1"/>
  <c r="CN181" i="71"/>
  <c r="EU181" i="71" s="1"/>
  <c r="S181" i="71" s="1"/>
  <c r="CN183" i="71"/>
  <c r="EU183" i="71" s="1"/>
  <c r="S183" i="71" s="1"/>
  <c r="CN177" i="71"/>
  <c r="EU177" i="71" s="1"/>
  <c r="S177" i="71" s="1"/>
  <c r="CN178" i="71"/>
  <c r="EU178" i="71" s="1"/>
  <c r="S178" i="71" s="1"/>
  <c r="CN182" i="71"/>
  <c r="EU182" i="71" s="1"/>
  <c r="S182" i="71" s="1"/>
  <c r="CN119" i="71"/>
  <c r="EU119" i="71" s="1"/>
  <c r="S119" i="71" s="1"/>
  <c r="CN121" i="71"/>
  <c r="EU121" i="71" s="1"/>
  <c r="S121" i="71" s="1"/>
  <c r="CN120" i="71"/>
  <c r="EU120" i="71" s="1"/>
  <c r="S120" i="71" s="1"/>
  <c r="CN118" i="71"/>
  <c r="EU118" i="71" s="1"/>
  <c r="S118" i="71" s="1"/>
  <c r="CN122" i="71"/>
  <c r="EU122" i="71" s="1"/>
  <c r="S122" i="71" s="1"/>
  <c r="CN123" i="71"/>
  <c r="EU123" i="71" s="1"/>
  <c r="S123" i="71" s="1"/>
  <c r="CN125" i="71"/>
  <c r="EU125" i="71" s="1"/>
  <c r="S125" i="71" s="1"/>
  <c r="CN127" i="71"/>
  <c r="EU127" i="71" s="1"/>
  <c r="S127" i="71" s="1"/>
  <c r="CN124" i="71"/>
  <c r="EU124" i="71" s="1"/>
  <c r="S124" i="71" s="1"/>
  <c r="CN126" i="71"/>
  <c r="EU126" i="71" s="1"/>
  <c r="S126" i="71" s="1"/>
  <c r="CN128" i="71"/>
  <c r="EU128" i="71" s="1"/>
  <c r="S128" i="71" s="1"/>
  <c r="CV181" i="71"/>
  <c r="FC181" i="71" s="1"/>
  <c r="AA181" i="71" s="1"/>
  <c r="CV183" i="71"/>
  <c r="FC183" i="71" s="1"/>
  <c r="AA183" i="71" s="1"/>
  <c r="CV180" i="71"/>
  <c r="FC180" i="71" s="1"/>
  <c r="AA180" i="71" s="1"/>
  <c r="CV182" i="71"/>
  <c r="FC182" i="71" s="1"/>
  <c r="AA182" i="71" s="1"/>
  <c r="CV119" i="71"/>
  <c r="FC119" i="71" s="1"/>
  <c r="AA119" i="71" s="1"/>
  <c r="CV121" i="71"/>
  <c r="FC121" i="71" s="1"/>
  <c r="AA121" i="71" s="1"/>
  <c r="CV178" i="71"/>
  <c r="FC178" i="71" s="1"/>
  <c r="AA178" i="71" s="1"/>
  <c r="CV120" i="71"/>
  <c r="FC120" i="71" s="1"/>
  <c r="AA120" i="71" s="1"/>
  <c r="CV177" i="71"/>
  <c r="FC177" i="71" s="1"/>
  <c r="AA177" i="71" s="1"/>
  <c r="CV179" i="71"/>
  <c r="FC179" i="71" s="1"/>
  <c r="AA179" i="71" s="1"/>
  <c r="CV118" i="71"/>
  <c r="FC118" i="71" s="1"/>
  <c r="AA118" i="71" s="1"/>
  <c r="CV122" i="71"/>
  <c r="FC122" i="71" s="1"/>
  <c r="AA122" i="71" s="1"/>
  <c r="CV123" i="71"/>
  <c r="FC123" i="71" s="1"/>
  <c r="AA123" i="71" s="1"/>
  <c r="CV125" i="71"/>
  <c r="FC125" i="71" s="1"/>
  <c r="AA125" i="71" s="1"/>
  <c r="CV127" i="71"/>
  <c r="FC127" i="71" s="1"/>
  <c r="AA127" i="71" s="1"/>
  <c r="CV124" i="71"/>
  <c r="FC124" i="71" s="1"/>
  <c r="AA124" i="71" s="1"/>
  <c r="CV126" i="71"/>
  <c r="FC126" i="71" s="1"/>
  <c r="AA126" i="71" s="1"/>
  <c r="CV128" i="71"/>
  <c r="FC128" i="71" s="1"/>
  <c r="AA128" i="71" s="1"/>
  <c r="CZ181" i="71"/>
  <c r="FG181" i="71" s="1"/>
  <c r="AE181" i="71" s="1"/>
  <c r="CZ183" i="71"/>
  <c r="FG183" i="71" s="1"/>
  <c r="AE183" i="71" s="1"/>
  <c r="CZ179" i="71"/>
  <c r="FG179" i="71" s="1"/>
  <c r="AE179" i="71" s="1"/>
  <c r="CZ180" i="71"/>
  <c r="FG180" i="71" s="1"/>
  <c r="AE180" i="71" s="1"/>
  <c r="CZ177" i="71"/>
  <c r="FG177" i="71" s="1"/>
  <c r="AE177" i="71" s="1"/>
  <c r="CZ119" i="71"/>
  <c r="FG119" i="71" s="1"/>
  <c r="AE119" i="71" s="1"/>
  <c r="CZ121" i="71"/>
  <c r="FG121" i="71" s="1"/>
  <c r="AE121" i="71" s="1"/>
  <c r="CZ178" i="71"/>
  <c r="FG178" i="71" s="1"/>
  <c r="AE178" i="71" s="1"/>
  <c r="CZ182" i="71"/>
  <c r="FG182" i="71" s="1"/>
  <c r="AE182" i="71" s="1"/>
  <c r="CZ118" i="71"/>
  <c r="FG118" i="71" s="1"/>
  <c r="AE118" i="71" s="1"/>
  <c r="CZ122" i="71"/>
  <c r="FG122" i="71" s="1"/>
  <c r="AE122" i="71" s="1"/>
  <c r="CZ120" i="71"/>
  <c r="FG120" i="71" s="1"/>
  <c r="AE120" i="71" s="1"/>
  <c r="CZ123" i="71"/>
  <c r="FG123" i="71" s="1"/>
  <c r="AE123" i="71" s="1"/>
  <c r="CZ125" i="71"/>
  <c r="FG125" i="71" s="1"/>
  <c r="AE125" i="71" s="1"/>
  <c r="CZ127" i="71"/>
  <c r="FG127" i="71" s="1"/>
  <c r="AE127" i="71" s="1"/>
  <c r="CZ124" i="71"/>
  <c r="FG124" i="71" s="1"/>
  <c r="AE124" i="71" s="1"/>
  <c r="CZ126" i="71"/>
  <c r="FG126" i="71" s="1"/>
  <c r="AE126" i="71" s="1"/>
  <c r="CZ128" i="71"/>
  <c r="FG128" i="71" s="1"/>
  <c r="AE128" i="71" s="1"/>
  <c r="EG67" i="71"/>
  <c r="GN67" i="71" s="1"/>
  <c r="BL67" i="71" s="1"/>
  <c r="EG69" i="71"/>
  <c r="GN69" i="71" s="1"/>
  <c r="BL69" i="71" s="1"/>
  <c r="EG71" i="71"/>
  <c r="GN71" i="71" s="1"/>
  <c r="BL71" i="71" s="1"/>
  <c r="EG68" i="71"/>
  <c r="GN68" i="71" s="1"/>
  <c r="BL68" i="71" s="1"/>
  <c r="EG70" i="71"/>
  <c r="GN70" i="71" s="1"/>
  <c r="BL70" i="71" s="1"/>
  <c r="DJ68" i="71"/>
  <c r="FQ68" i="71" s="1"/>
  <c r="AO68" i="71" s="1"/>
  <c r="DJ70" i="71"/>
  <c r="FQ70" i="71" s="1"/>
  <c r="AO70" i="71" s="1"/>
  <c r="DJ67" i="71"/>
  <c r="FQ67" i="71" s="1"/>
  <c r="AO67" i="71" s="1"/>
  <c r="DJ71" i="71"/>
  <c r="FQ71" i="71" s="1"/>
  <c r="AO71" i="71" s="1"/>
  <c r="DJ69" i="71"/>
  <c r="FQ69" i="71" s="1"/>
  <c r="AO69" i="71" s="1"/>
  <c r="DN68" i="71"/>
  <c r="FU68" i="71" s="1"/>
  <c r="AS68" i="71" s="1"/>
  <c r="DN70" i="71"/>
  <c r="FU70" i="71" s="1"/>
  <c r="AS70" i="71" s="1"/>
  <c r="DN69" i="71"/>
  <c r="FU69" i="71" s="1"/>
  <c r="AS69" i="71" s="1"/>
  <c r="DN67" i="71"/>
  <c r="FU67" i="71" s="1"/>
  <c r="AS67" i="71" s="1"/>
  <c r="DN71" i="71"/>
  <c r="FU71" i="71" s="1"/>
  <c r="AS71" i="71" s="1"/>
  <c r="DR68" i="71"/>
  <c r="FY68" i="71" s="1"/>
  <c r="AW68" i="71" s="1"/>
  <c r="DR70" i="71"/>
  <c r="FY70" i="71" s="1"/>
  <c r="AW70" i="71" s="1"/>
  <c r="DR67" i="71"/>
  <c r="FY67" i="71" s="1"/>
  <c r="AW67" i="71" s="1"/>
  <c r="DR71" i="71"/>
  <c r="FY71" i="71" s="1"/>
  <c r="AW71" i="71" s="1"/>
  <c r="DR69" i="71"/>
  <c r="FY69" i="71" s="1"/>
  <c r="AW69" i="71" s="1"/>
  <c r="DV68" i="71"/>
  <c r="GC68" i="71" s="1"/>
  <c r="BA68" i="71" s="1"/>
  <c r="DV70" i="71"/>
  <c r="GC70" i="71" s="1"/>
  <c r="BA70" i="71" s="1"/>
  <c r="DV69" i="71"/>
  <c r="GC69" i="71" s="1"/>
  <c r="BA69" i="71" s="1"/>
  <c r="DV71" i="71"/>
  <c r="GC71" i="71" s="1"/>
  <c r="BA71" i="71" s="1"/>
  <c r="DV67" i="71"/>
  <c r="GC67" i="71" s="1"/>
  <c r="BA67" i="71" s="1"/>
  <c r="DZ68" i="71"/>
  <c r="GG68" i="71" s="1"/>
  <c r="BE68" i="71" s="1"/>
  <c r="DZ70" i="71"/>
  <c r="GG70" i="71" s="1"/>
  <c r="BE70" i="71" s="1"/>
  <c r="DZ67" i="71"/>
  <c r="GG67" i="71" s="1"/>
  <c r="BE67" i="71" s="1"/>
  <c r="DZ71" i="71"/>
  <c r="GG71" i="71" s="1"/>
  <c r="BE71" i="71" s="1"/>
  <c r="DZ69" i="71"/>
  <c r="GG69" i="71" s="1"/>
  <c r="BE69" i="71" s="1"/>
  <c r="ED68" i="71"/>
  <c r="GK68" i="71" s="1"/>
  <c r="BI68" i="71" s="1"/>
  <c r="ED70" i="71"/>
  <c r="GK70" i="71" s="1"/>
  <c r="BI70" i="71" s="1"/>
  <c r="ED69" i="71"/>
  <c r="GK69" i="71" s="1"/>
  <c r="BI69" i="71" s="1"/>
  <c r="ED67" i="71"/>
  <c r="GK67" i="71" s="1"/>
  <c r="BI67" i="71" s="1"/>
  <c r="ED71" i="71"/>
  <c r="GK71" i="71" s="1"/>
  <c r="BI71" i="71" s="1"/>
  <c r="DG68" i="71"/>
  <c r="FN68" i="71" s="1"/>
  <c r="AL68" i="71" s="1"/>
  <c r="DG70" i="71"/>
  <c r="FN70" i="71" s="1"/>
  <c r="AL70" i="71" s="1"/>
  <c r="DG69" i="71"/>
  <c r="FN69" i="71" s="1"/>
  <c r="AL69" i="71" s="1"/>
  <c r="DG67" i="71"/>
  <c r="FN67" i="71" s="1"/>
  <c r="AL67" i="71" s="1"/>
  <c r="DG71" i="71"/>
  <c r="FN71" i="71" s="1"/>
  <c r="AL71" i="71" s="1"/>
  <c r="DA67" i="71"/>
  <c r="FH67" i="71" s="1"/>
  <c r="AF67" i="71" s="1"/>
  <c r="DA69" i="71"/>
  <c r="FH69" i="71" s="1"/>
  <c r="AF69" i="71" s="1"/>
  <c r="DA71" i="71"/>
  <c r="FH71" i="71" s="1"/>
  <c r="AF71" i="71" s="1"/>
  <c r="DA68" i="71"/>
  <c r="FH68" i="71" s="1"/>
  <c r="AF68" i="71" s="1"/>
  <c r="DA70" i="71"/>
  <c r="FH70" i="71" s="1"/>
  <c r="AF70" i="71" s="1"/>
  <c r="DE67" i="71"/>
  <c r="FL67" i="71" s="1"/>
  <c r="AJ67" i="71" s="1"/>
  <c r="DE69" i="71"/>
  <c r="FL69" i="71" s="1"/>
  <c r="AJ69" i="71" s="1"/>
  <c r="DE71" i="71"/>
  <c r="FL71" i="71" s="1"/>
  <c r="AJ71" i="71" s="1"/>
  <c r="DE70" i="71"/>
  <c r="FL70" i="71" s="1"/>
  <c r="AJ70" i="71" s="1"/>
  <c r="DE68" i="71"/>
  <c r="FL68" i="71" s="1"/>
  <c r="AJ68" i="71" s="1"/>
  <c r="CG67" i="71"/>
  <c r="EN67" i="71" s="1"/>
  <c r="L67" i="71" s="1"/>
  <c r="CG69" i="71"/>
  <c r="EN69" i="71" s="1"/>
  <c r="L69" i="71" s="1"/>
  <c r="CG71" i="71"/>
  <c r="EN71" i="71" s="1"/>
  <c r="L71" i="71" s="1"/>
  <c r="CG70" i="71"/>
  <c r="EN70" i="71" s="1"/>
  <c r="L70" i="71" s="1"/>
  <c r="CG68" i="71"/>
  <c r="EN68" i="71" s="1"/>
  <c r="L68" i="71" s="1"/>
  <c r="CK67" i="71"/>
  <c r="ER67" i="71" s="1"/>
  <c r="P67" i="71" s="1"/>
  <c r="CK69" i="71"/>
  <c r="ER69" i="71" s="1"/>
  <c r="P69" i="71" s="1"/>
  <c r="CK71" i="71"/>
  <c r="ER71" i="71" s="1"/>
  <c r="P71" i="71" s="1"/>
  <c r="CK68" i="71"/>
  <c r="ER68" i="71" s="1"/>
  <c r="P68" i="71" s="1"/>
  <c r="CK70" i="71"/>
  <c r="ER70" i="71" s="1"/>
  <c r="P70" i="71" s="1"/>
  <c r="CS67" i="71"/>
  <c r="EZ67" i="71" s="1"/>
  <c r="X67" i="71" s="1"/>
  <c r="CS69" i="71"/>
  <c r="EZ69" i="71" s="1"/>
  <c r="X69" i="71" s="1"/>
  <c r="CS71" i="71"/>
  <c r="EZ71" i="71" s="1"/>
  <c r="X71" i="71" s="1"/>
  <c r="CS68" i="71"/>
  <c r="EZ68" i="71" s="1"/>
  <c r="X68" i="71" s="1"/>
  <c r="CS70" i="71"/>
  <c r="EZ70" i="71" s="1"/>
  <c r="X70" i="71" s="1"/>
  <c r="CW67" i="71"/>
  <c r="FD67" i="71" s="1"/>
  <c r="AB67" i="71" s="1"/>
  <c r="CW69" i="71"/>
  <c r="FD69" i="71" s="1"/>
  <c r="AB69" i="71" s="1"/>
  <c r="CW71" i="71"/>
  <c r="FD71" i="71" s="1"/>
  <c r="AB71" i="71" s="1"/>
  <c r="CW70" i="71"/>
  <c r="FD70" i="71" s="1"/>
  <c r="AB70" i="71" s="1"/>
  <c r="CW68" i="71"/>
  <c r="FD68" i="71" s="1"/>
  <c r="AB68" i="71" s="1"/>
  <c r="EH68" i="71"/>
  <c r="GO68" i="71" s="1"/>
  <c r="BM68" i="71" s="1"/>
  <c r="EH70" i="71"/>
  <c r="GO70" i="71" s="1"/>
  <c r="BM70" i="71" s="1"/>
  <c r="EH67" i="71"/>
  <c r="GO67" i="71" s="1"/>
  <c r="BM67" i="71" s="1"/>
  <c r="EH71" i="71"/>
  <c r="GO71" i="71" s="1"/>
  <c r="BM71" i="71" s="1"/>
  <c r="EH69" i="71"/>
  <c r="GO69" i="71" s="1"/>
  <c r="BM69" i="71" s="1"/>
  <c r="DK68" i="71"/>
  <c r="FR68" i="71" s="1"/>
  <c r="AP68" i="71" s="1"/>
  <c r="DK70" i="71"/>
  <c r="FR70" i="71" s="1"/>
  <c r="AP70" i="71" s="1"/>
  <c r="DK67" i="71"/>
  <c r="FR67" i="71" s="1"/>
  <c r="AP67" i="71" s="1"/>
  <c r="DK71" i="71"/>
  <c r="FR71" i="71" s="1"/>
  <c r="AP71" i="71" s="1"/>
  <c r="DK69" i="71"/>
  <c r="FR69" i="71" s="1"/>
  <c r="AP69" i="71" s="1"/>
  <c r="DO68" i="71"/>
  <c r="FV68" i="71" s="1"/>
  <c r="AT68" i="71" s="1"/>
  <c r="DO70" i="71"/>
  <c r="FV70" i="71" s="1"/>
  <c r="AT70" i="71" s="1"/>
  <c r="DO69" i="71"/>
  <c r="FV69" i="71" s="1"/>
  <c r="AT69" i="71" s="1"/>
  <c r="DO71" i="71"/>
  <c r="FV71" i="71" s="1"/>
  <c r="AT71" i="71" s="1"/>
  <c r="DO67" i="71"/>
  <c r="FV67" i="71" s="1"/>
  <c r="AT67" i="71" s="1"/>
  <c r="DS68" i="71"/>
  <c r="FZ68" i="71" s="1"/>
  <c r="AX68" i="71" s="1"/>
  <c r="DS70" i="71"/>
  <c r="FZ70" i="71" s="1"/>
  <c r="AX70" i="71" s="1"/>
  <c r="DS67" i="71"/>
  <c r="FZ67" i="71" s="1"/>
  <c r="AX67" i="71" s="1"/>
  <c r="DS71" i="71"/>
  <c r="FZ71" i="71" s="1"/>
  <c r="AX71" i="71" s="1"/>
  <c r="DS69" i="71"/>
  <c r="FZ69" i="71" s="1"/>
  <c r="AX69" i="71" s="1"/>
  <c r="DW68" i="71"/>
  <c r="GD68" i="71" s="1"/>
  <c r="BB68" i="71" s="1"/>
  <c r="DW70" i="71"/>
  <c r="GD70" i="71" s="1"/>
  <c r="BB70" i="71" s="1"/>
  <c r="DW67" i="71"/>
  <c r="GD67" i="71" s="1"/>
  <c r="BB67" i="71" s="1"/>
  <c r="DW69" i="71"/>
  <c r="GD69" i="71" s="1"/>
  <c r="BB69" i="71" s="1"/>
  <c r="DW71" i="71"/>
  <c r="GD71" i="71" s="1"/>
  <c r="BB71" i="71" s="1"/>
  <c r="EA68" i="71"/>
  <c r="GH68" i="71" s="1"/>
  <c r="BF68" i="71" s="1"/>
  <c r="EA70" i="71"/>
  <c r="GH70" i="71" s="1"/>
  <c r="BF70" i="71" s="1"/>
  <c r="EA67" i="71"/>
  <c r="GH67" i="71" s="1"/>
  <c r="BF67" i="71" s="1"/>
  <c r="EA71" i="71"/>
  <c r="GH71" i="71" s="1"/>
  <c r="BF71" i="71" s="1"/>
  <c r="EA69" i="71"/>
  <c r="GH69" i="71" s="1"/>
  <c r="BF69" i="71" s="1"/>
  <c r="EE68" i="71"/>
  <c r="GL68" i="71" s="1"/>
  <c r="BJ68" i="71" s="1"/>
  <c r="EE70" i="71"/>
  <c r="GL70" i="71" s="1"/>
  <c r="BJ70" i="71" s="1"/>
  <c r="EE71" i="71"/>
  <c r="GL71" i="71" s="1"/>
  <c r="BJ71" i="71" s="1"/>
  <c r="EE69" i="71"/>
  <c r="GL69" i="71" s="1"/>
  <c r="BJ69" i="71" s="1"/>
  <c r="EE67" i="71"/>
  <c r="GL67" i="71" s="1"/>
  <c r="BJ67" i="71" s="1"/>
  <c r="CO67" i="71"/>
  <c r="EV67" i="71" s="1"/>
  <c r="T67" i="71" s="1"/>
  <c r="CO69" i="71"/>
  <c r="EV69" i="71" s="1"/>
  <c r="T69" i="71" s="1"/>
  <c r="CO71" i="71"/>
  <c r="EV71" i="71" s="1"/>
  <c r="T71" i="71" s="1"/>
  <c r="CO70" i="71"/>
  <c r="EV70" i="71" s="1"/>
  <c r="T70" i="71" s="1"/>
  <c r="CO68" i="71"/>
  <c r="EV68" i="71" s="1"/>
  <c r="T68" i="71" s="1"/>
  <c r="DB68" i="71"/>
  <c r="FI68" i="71" s="1"/>
  <c r="AG68" i="71" s="1"/>
  <c r="DB70" i="71"/>
  <c r="FI70" i="71" s="1"/>
  <c r="AG70" i="71" s="1"/>
  <c r="DB67" i="71"/>
  <c r="FI67" i="71" s="1"/>
  <c r="AG67" i="71" s="1"/>
  <c r="DB71" i="71"/>
  <c r="FI71" i="71" s="1"/>
  <c r="AG71" i="71" s="1"/>
  <c r="DB69" i="71"/>
  <c r="FI69" i="71" s="1"/>
  <c r="AG69" i="71" s="1"/>
  <c r="DF68" i="71"/>
  <c r="FM68" i="71" s="1"/>
  <c r="AK68" i="71" s="1"/>
  <c r="DF70" i="71"/>
  <c r="FM70" i="71" s="1"/>
  <c r="AK70" i="71" s="1"/>
  <c r="DF69" i="71"/>
  <c r="FM69" i="71" s="1"/>
  <c r="AK69" i="71" s="1"/>
  <c r="DF71" i="71"/>
  <c r="FM71" i="71" s="1"/>
  <c r="AK71" i="71" s="1"/>
  <c r="DF67" i="71"/>
  <c r="FM67" i="71" s="1"/>
  <c r="AK67" i="71" s="1"/>
  <c r="CH68" i="71"/>
  <c r="EO68" i="71" s="1"/>
  <c r="M68" i="71" s="1"/>
  <c r="CH70" i="71"/>
  <c r="EO70" i="71" s="1"/>
  <c r="M70" i="71" s="1"/>
  <c r="CH69" i="71"/>
  <c r="EO69" i="71" s="1"/>
  <c r="M69" i="71" s="1"/>
  <c r="CH67" i="71"/>
  <c r="EO67" i="71" s="1"/>
  <c r="M67" i="71" s="1"/>
  <c r="CH71" i="71"/>
  <c r="EO71" i="71" s="1"/>
  <c r="M71" i="71" s="1"/>
  <c r="CL68" i="71"/>
  <c r="ES68" i="71" s="1"/>
  <c r="Q68" i="71" s="1"/>
  <c r="CL70" i="71"/>
  <c r="ES70" i="71" s="1"/>
  <c r="Q70" i="71" s="1"/>
  <c r="CL67" i="71"/>
  <c r="ES67" i="71" s="1"/>
  <c r="Q67" i="71" s="1"/>
  <c r="CL71" i="71"/>
  <c r="ES71" i="71" s="1"/>
  <c r="Q71" i="71" s="1"/>
  <c r="CL69" i="71"/>
  <c r="ES69" i="71" s="1"/>
  <c r="Q69" i="71" s="1"/>
  <c r="CT68" i="71"/>
  <c r="FA68" i="71" s="1"/>
  <c r="Y68" i="71" s="1"/>
  <c r="CT70" i="71"/>
  <c r="FA70" i="71" s="1"/>
  <c r="Y70" i="71" s="1"/>
  <c r="CT67" i="71"/>
  <c r="FA67" i="71" s="1"/>
  <c r="Y67" i="71" s="1"/>
  <c r="CT71" i="71"/>
  <c r="FA71" i="71" s="1"/>
  <c r="Y71" i="71" s="1"/>
  <c r="CT69" i="71"/>
  <c r="FA69" i="71" s="1"/>
  <c r="Y69" i="71" s="1"/>
  <c r="CX68" i="71"/>
  <c r="FE68" i="71" s="1"/>
  <c r="AC68" i="71" s="1"/>
  <c r="CX70" i="71"/>
  <c r="FE70" i="71" s="1"/>
  <c r="AC70" i="71" s="1"/>
  <c r="CX69" i="71"/>
  <c r="FE69" i="71" s="1"/>
  <c r="AC69" i="71" s="1"/>
  <c r="CX67" i="71"/>
  <c r="FE67" i="71" s="1"/>
  <c r="AC67" i="71" s="1"/>
  <c r="CX71" i="71"/>
  <c r="FE71" i="71" s="1"/>
  <c r="AC71" i="71" s="1"/>
  <c r="DH67" i="71"/>
  <c r="FO67" i="71" s="1"/>
  <c r="AM67" i="71" s="1"/>
  <c r="DH69" i="71"/>
  <c r="FO69" i="71" s="1"/>
  <c r="AM69" i="71" s="1"/>
  <c r="DH71" i="71"/>
  <c r="FO71" i="71" s="1"/>
  <c r="AM71" i="71" s="1"/>
  <c r="DH68" i="71"/>
  <c r="FO68" i="71" s="1"/>
  <c r="AM68" i="71" s="1"/>
  <c r="DH70" i="71"/>
  <c r="FO70" i="71" s="1"/>
  <c r="AM70" i="71" s="1"/>
  <c r="DL67" i="71"/>
  <c r="FS67" i="71" s="1"/>
  <c r="AQ67" i="71" s="1"/>
  <c r="DL69" i="71"/>
  <c r="FS69" i="71" s="1"/>
  <c r="AQ69" i="71" s="1"/>
  <c r="DL71" i="71"/>
  <c r="FS71" i="71" s="1"/>
  <c r="AQ71" i="71" s="1"/>
  <c r="DL70" i="71"/>
  <c r="FS70" i="71" s="1"/>
  <c r="AQ70" i="71" s="1"/>
  <c r="DL68" i="71"/>
  <c r="FS68" i="71" s="1"/>
  <c r="AQ68" i="71" s="1"/>
  <c r="DP67" i="71"/>
  <c r="FW67" i="71" s="1"/>
  <c r="AU67" i="71" s="1"/>
  <c r="DP69" i="71"/>
  <c r="FW69" i="71" s="1"/>
  <c r="AU69" i="71" s="1"/>
  <c r="DP71" i="71"/>
  <c r="FW71" i="71" s="1"/>
  <c r="AU71" i="71" s="1"/>
  <c r="DP68" i="71"/>
  <c r="FW68" i="71" s="1"/>
  <c r="AU68" i="71" s="1"/>
  <c r="DP70" i="71"/>
  <c r="FW70" i="71" s="1"/>
  <c r="AU70" i="71" s="1"/>
  <c r="DT67" i="71"/>
  <c r="GA67" i="71" s="1"/>
  <c r="AY67" i="71" s="1"/>
  <c r="DT69" i="71"/>
  <c r="GA69" i="71" s="1"/>
  <c r="AY69" i="71" s="1"/>
  <c r="DT71" i="71"/>
  <c r="GA71" i="71" s="1"/>
  <c r="AY71" i="71" s="1"/>
  <c r="DT70" i="71"/>
  <c r="GA70" i="71" s="1"/>
  <c r="AY70" i="71" s="1"/>
  <c r="DT68" i="71"/>
  <c r="GA68" i="71" s="1"/>
  <c r="AY68" i="71" s="1"/>
  <c r="DX67" i="71"/>
  <c r="GE67" i="71" s="1"/>
  <c r="BC67" i="71" s="1"/>
  <c r="DX69" i="71"/>
  <c r="GE69" i="71" s="1"/>
  <c r="BC69" i="71" s="1"/>
  <c r="DX71" i="71"/>
  <c r="GE71" i="71" s="1"/>
  <c r="BC71" i="71" s="1"/>
  <c r="DX68" i="71"/>
  <c r="GE68" i="71" s="1"/>
  <c r="BC68" i="71" s="1"/>
  <c r="DX70" i="71"/>
  <c r="GE70" i="71" s="1"/>
  <c r="BC70" i="71" s="1"/>
  <c r="EB67" i="71"/>
  <c r="GI67" i="71" s="1"/>
  <c r="BG67" i="71" s="1"/>
  <c r="EB69" i="71"/>
  <c r="GI69" i="71" s="1"/>
  <c r="BG69" i="71" s="1"/>
  <c r="EB71" i="71"/>
  <c r="GI71" i="71" s="1"/>
  <c r="BG71" i="71" s="1"/>
  <c r="EB70" i="71"/>
  <c r="GI70" i="71" s="1"/>
  <c r="BG70" i="71" s="1"/>
  <c r="EB68" i="71"/>
  <c r="GI68" i="71" s="1"/>
  <c r="BG68" i="71" s="1"/>
  <c r="EF67" i="71"/>
  <c r="GM67" i="71" s="1"/>
  <c r="BK67" i="71" s="1"/>
  <c r="EF69" i="71"/>
  <c r="GM69" i="71" s="1"/>
  <c r="BK69" i="71" s="1"/>
  <c r="EF71" i="71"/>
  <c r="GM71" i="71" s="1"/>
  <c r="BK71" i="71" s="1"/>
  <c r="EF68" i="71"/>
  <c r="GM68" i="71" s="1"/>
  <c r="BK68" i="71" s="1"/>
  <c r="EF70" i="71"/>
  <c r="GM70" i="71" s="1"/>
  <c r="BK70" i="71" s="1"/>
  <c r="CP68" i="71"/>
  <c r="EW68" i="71" s="1"/>
  <c r="U68" i="71" s="1"/>
  <c r="CP70" i="71"/>
  <c r="EW70" i="71" s="1"/>
  <c r="U70" i="71" s="1"/>
  <c r="CP69" i="71"/>
  <c r="EW69" i="71" s="1"/>
  <c r="U69" i="71" s="1"/>
  <c r="CP71" i="71"/>
  <c r="EW71" i="71" s="1"/>
  <c r="U71" i="71" s="1"/>
  <c r="CP67" i="71"/>
  <c r="EW67" i="71" s="1"/>
  <c r="U67" i="71" s="1"/>
  <c r="DC68" i="71"/>
  <c r="FJ68" i="71" s="1"/>
  <c r="AH68" i="71" s="1"/>
  <c r="DC70" i="71"/>
  <c r="FJ70" i="71" s="1"/>
  <c r="AH70" i="71" s="1"/>
  <c r="DC67" i="71"/>
  <c r="FJ67" i="71" s="1"/>
  <c r="AH67" i="71" s="1"/>
  <c r="DC71" i="71"/>
  <c r="FJ71" i="71" s="1"/>
  <c r="AH71" i="71" s="1"/>
  <c r="DC69" i="71"/>
  <c r="FJ69" i="71" s="1"/>
  <c r="AH69" i="71" s="1"/>
  <c r="CE68" i="71"/>
  <c r="EL68" i="71" s="1"/>
  <c r="J68" i="71" s="1"/>
  <c r="CE70" i="71"/>
  <c r="EL70" i="71" s="1"/>
  <c r="J70" i="71" s="1"/>
  <c r="CE67" i="71"/>
  <c r="EL67" i="71" s="1"/>
  <c r="J67" i="71" s="1"/>
  <c r="CE71" i="71"/>
  <c r="EL71" i="71" s="1"/>
  <c r="J71" i="71" s="1"/>
  <c r="CE69" i="71"/>
  <c r="EL69" i="71" s="1"/>
  <c r="J69" i="71" s="1"/>
  <c r="CI68" i="71"/>
  <c r="EP68" i="71" s="1"/>
  <c r="N68" i="71" s="1"/>
  <c r="CI70" i="71"/>
  <c r="EP70" i="71" s="1"/>
  <c r="N70" i="71" s="1"/>
  <c r="CI69" i="71"/>
  <c r="EP69" i="71" s="1"/>
  <c r="N69" i="71" s="1"/>
  <c r="CI67" i="71"/>
  <c r="EP67" i="71" s="1"/>
  <c r="N67" i="71" s="1"/>
  <c r="CI71" i="71"/>
  <c r="EP71" i="71" s="1"/>
  <c r="N71" i="71" s="1"/>
  <c r="CM68" i="71"/>
  <c r="ET68" i="71" s="1"/>
  <c r="R68" i="71" s="1"/>
  <c r="CM70" i="71"/>
  <c r="ET70" i="71" s="1"/>
  <c r="R70" i="71" s="1"/>
  <c r="CM67" i="71"/>
  <c r="ET67" i="71" s="1"/>
  <c r="R67" i="71" s="1"/>
  <c r="CM71" i="71"/>
  <c r="ET71" i="71" s="1"/>
  <c r="R71" i="71" s="1"/>
  <c r="CM69" i="71"/>
  <c r="ET69" i="71" s="1"/>
  <c r="R69" i="71" s="1"/>
  <c r="CU68" i="71"/>
  <c r="FB68" i="71" s="1"/>
  <c r="Z68" i="71" s="1"/>
  <c r="CU70" i="71"/>
  <c r="FB70" i="71" s="1"/>
  <c r="Z70" i="71" s="1"/>
  <c r="CU67" i="71"/>
  <c r="FB67" i="71" s="1"/>
  <c r="Z67" i="71" s="1"/>
  <c r="CU71" i="71"/>
  <c r="FB71" i="71" s="1"/>
  <c r="Z71" i="71" s="1"/>
  <c r="CU69" i="71"/>
  <c r="FB69" i="71" s="1"/>
  <c r="Z69" i="71" s="1"/>
  <c r="CY68" i="71"/>
  <c r="FF68" i="71" s="1"/>
  <c r="AD68" i="71" s="1"/>
  <c r="CY70" i="71"/>
  <c r="FF70" i="71" s="1"/>
  <c r="AD70" i="71" s="1"/>
  <c r="CY69" i="71"/>
  <c r="FF69" i="71" s="1"/>
  <c r="AD69" i="71" s="1"/>
  <c r="CY71" i="71"/>
  <c r="FF71" i="71" s="1"/>
  <c r="AD71" i="71" s="1"/>
  <c r="CY67" i="71"/>
  <c r="FF67" i="71" s="1"/>
  <c r="AD67" i="71" s="1"/>
  <c r="DI67" i="71"/>
  <c r="FP67" i="71" s="1"/>
  <c r="AN67" i="71" s="1"/>
  <c r="DI69" i="71"/>
  <c r="FP69" i="71" s="1"/>
  <c r="AN69" i="71" s="1"/>
  <c r="DI71" i="71"/>
  <c r="FP71" i="71" s="1"/>
  <c r="AN71" i="71" s="1"/>
  <c r="DI68" i="71"/>
  <c r="FP68" i="71" s="1"/>
  <c r="AN68" i="71" s="1"/>
  <c r="DI70" i="71"/>
  <c r="FP70" i="71" s="1"/>
  <c r="AN70" i="71" s="1"/>
  <c r="DM67" i="71"/>
  <c r="FT67" i="71" s="1"/>
  <c r="AR67" i="71" s="1"/>
  <c r="DM69" i="71"/>
  <c r="FT69" i="71" s="1"/>
  <c r="AR69" i="71" s="1"/>
  <c r="DM71" i="71"/>
  <c r="FT71" i="71" s="1"/>
  <c r="AR71" i="71" s="1"/>
  <c r="DM70" i="71"/>
  <c r="FT70" i="71" s="1"/>
  <c r="AR70" i="71" s="1"/>
  <c r="DM68" i="71"/>
  <c r="FT68" i="71" s="1"/>
  <c r="AR68" i="71" s="1"/>
  <c r="DQ67" i="71"/>
  <c r="FX67" i="71" s="1"/>
  <c r="AV67" i="71" s="1"/>
  <c r="DQ69" i="71"/>
  <c r="FX69" i="71" s="1"/>
  <c r="AV69" i="71" s="1"/>
  <c r="DQ71" i="71"/>
  <c r="FX71" i="71" s="1"/>
  <c r="AV71" i="71" s="1"/>
  <c r="DQ68" i="71"/>
  <c r="FX68" i="71" s="1"/>
  <c r="AV68" i="71" s="1"/>
  <c r="DQ70" i="71"/>
  <c r="FX70" i="71" s="1"/>
  <c r="AV70" i="71" s="1"/>
  <c r="DU67" i="71"/>
  <c r="GB67" i="71" s="1"/>
  <c r="AZ67" i="71" s="1"/>
  <c r="DU69" i="71"/>
  <c r="GB69" i="71" s="1"/>
  <c r="AZ69" i="71" s="1"/>
  <c r="DU71" i="71"/>
  <c r="GB71" i="71" s="1"/>
  <c r="AZ71" i="71" s="1"/>
  <c r="DU70" i="71"/>
  <c r="GB70" i="71" s="1"/>
  <c r="AZ70" i="71" s="1"/>
  <c r="DU68" i="71"/>
  <c r="GB68" i="71" s="1"/>
  <c r="AZ68" i="71" s="1"/>
  <c r="DY67" i="71"/>
  <c r="GF67" i="71" s="1"/>
  <c r="BD67" i="71" s="1"/>
  <c r="DY69" i="71"/>
  <c r="GF69" i="71" s="1"/>
  <c r="BD69" i="71" s="1"/>
  <c r="DY71" i="71"/>
  <c r="GF71" i="71" s="1"/>
  <c r="BD71" i="71" s="1"/>
  <c r="DY68" i="71"/>
  <c r="GF68" i="71" s="1"/>
  <c r="BD68" i="71" s="1"/>
  <c r="DY70" i="71"/>
  <c r="GF70" i="71" s="1"/>
  <c r="BD70" i="71" s="1"/>
  <c r="EC67" i="71"/>
  <c r="GJ67" i="71" s="1"/>
  <c r="BH67" i="71" s="1"/>
  <c r="EC69" i="71"/>
  <c r="GJ69" i="71" s="1"/>
  <c r="BH69" i="71" s="1"/>
  <c r="EC71" i="71"/>
  <c r="GJ71" i="71" s="1"/>
  <c r="BH71" i="71" s="1"/>
  <c r="EC70" i="71"/>
  <c r="GJ70" i="71" s="1"/>
  <c r="BH70" i="71" s="1"/>
  <c r="EC68" i="71"/>
  <c r="GJ68" i="71" s="1"/>
  <c r="BH68" i="71" s="1"/>
  <c r="CR67" i="71"/>
  <c r="EY67" i="71" s="1"/>
  <c r="W67" i="71" s="1"/>
  <c r="CR69" i="71"/>
  <c r="EY69" i="71" s="1"/>
  <c r="W69" i="71" s="1"/>
  <c r="CR71" i="71"/>
  <c r="EY71" i="71" s="1"/>
  <c r="W71" i="71" s="1"/>
  <c r="CR68" i="71"/>
  <c r="EY68" i="71" s="1"/>
  <c r="W68" i="71" s="1"/>
  <c r="CR70" i="71"/>
  <c r="EY70" i="71" s="1"/>
  <c r="W70" i="71" s="1"/>
  <c r="CQ68" i="71"/>
  <c r="EX68" i="71" s="1"/>
  <c r="V68" i="71" s="1"/>
  <c r="CQ70" i="71"/>
  <c r="EX70" i="71" s="1"/>
  <c r="V70" i="71" s="1"/>
  <c r="CQ69" i="71"/>
  <c r="EX69" i="71" s="1"/>
  <c r="V69" i="71" s="1"/>
  <c r="CQ67" i="71"/>
  <c r="EX67" i="71" s="1"/>
  <c r="V67" i="71" s="1"/>
  <c r="CQ71" i="71"/>
  <c r="EX71" i="71" s="1"/>
  <c r="V71" i="71" s="1"/>
  <c r="DD67" i="71"/>
  <c r="FK67" i="71" s="1"/>
  <c r="AI67" i="71" s="1"/>
  <c r="DD69" i="71"/>
  <c r="FK69" i="71" s="1"/>
  <c r="AI69" i="71" s="1"/>
  <c r="DD71" i="71"/>
  <c r="FK71" i="71" s="1"/>
  <c r="AI71" i="71" s="1"/>
  <c r="DD70" i="71"/>
  <c r="FK70" i="71" s="1"/>
  <c r="AI70" i="71" s="1"/>
  <c r="DD68" i="71"/>
  <c r="FK68" i="71" s="1"/>
  <c r="AI68" i="71" s="1"/>
  <c r="CF67" i="71"/>
  <c r="EM67" i="71" s="1"/>
  <c r="K67" i="71" s="1"/>
  <c r="CF69" i="71"/>
  <c r="EM69" i="71" s="1"/>
  <c r="K69" i="71" s="1"/>
  <c r="CF71" i="71"/>
  <c r="EM71" i="71" s="1"/>
  <c r="K71" i="71" s="1"/>
  <c r="CF70" i="71"/>
  <c r="EM70" i="71" s="1"/>
  <c r="K70" i="71" s="1"/>
  <c r="CF68" i="71"/>
  <c r="EM68" i="71" s="1"/>
  <c r="K68" i="71" s="1"/>
  <c r="CJ67" i="71"/>
  <c r="EQ67" i="71" s="1"/>
  <c r="O67" i="71" s="1"/>
  <c r="CJ69" i="71"/>
  <c r="EQ69" i="71" s="1"/>
  <c r="O69" i="71" s="1"/>
  <c r="CJ71" i="71"/>
  <c r="EQ71" i="71" s="1"/>
  <c r="O71" i="71" s="1"/>
  <c r="CJ68" i="71"/>
  <c r="EQ68" i="71" s="1"/>
  <c r="O68" i="71" s="1"/>
  <c r="CJ70" i="71"/>
  <c r="EQ70" i="71" s="1"/>
  <c r="O70" i="71" s="1"/>
  <c r="CN67" i="71"/>
  <c r="EU67" i="71" s="1"/>
  <c r="S67" i="71" s="1"/>
  <c r="CN69" i="71"/>
  <c r="EU69" i="71" s="1"/>
  <c r="S69" i="71" s="1"/>
  <c r="CN71" i="71"/>
  <c r="EU71" i="71" s="1"/>
  <c r="S71" i="71" s="1"/>
  <c r="CN70" i="71"/>
  <c r="EU70" i="71" s="1"/>
  <c r="S70" i="71" s="1"/>
  <c r="CN68" i="71"/>
  <c r="EU68" i="71" s="1"/>
  <c r="S68" i="71" s="1"/>
  <c r="CV67" i="71"/>
  <c r="FC67" i="71" s="1"/>
  <c r="AA67" i="71" s="1"/>
  <c r="CV69" i="71"/>
  <c r="FC69" i="71" s="1"/>
  <c r="AA69" i="71" s="1"/>
  <c r="CV71" i="71"/>
  <c r="FC71" i="71" s="1"/>
  <c r="AA71" i="71" s="1"/>
  <c r="CV70" i="71"/>
  <c r="FC70" i="71" s="1"/>
  <c r="AA70" i="71" s="1"/>
  <c r="CV68" i="71"/>
  <c r="FC68" i="71" s="1"/>
  <c r="AA68" i="71" s="1"/>
  <c r="CZ67" i="71"/>
  <c r="FG67" i="71" s="1"/>
  <c r="AE67" i="71" s="1"/>
  <c r="CZ69" i="71"/>
  <c r="FG69" i="71" s="1"/>
  <c r="AE69" i="71" s="1"/>
  <c r="CZ71" i="71"/>
  <c r="FG71" i="71" s="1"/>
  <c r="AE71" i="71" s="1"/>
  <c r="CZ68" i="71"/>
  <c r="FG68" i="71" s="1"/>
  <c r="AE68" i="71" s="1"/>
  <c r="CZ70" i="71"/>
  <c r="FG70" i="71" s="1"/>
  <c r="AE70" i="71" s="1"/>
  <c r="DJ17" i="71"/>
  <c r="FQ17" i="71" s="1"/>
  <c r="AO17" i="71" s="1"/>
  <c r="DJ20" i="71"/>
  <c r="FQ20" i="71" s="1"/>
  <c r="AO20" i="71" s="1"/>
  <c r="DJ21" i="71"/>
  <c r="FQ21" i="71" s="1"/>
  <c r="AO21" i="71" s="1"/>
  <c r="DJ18" i="71"/>
  <c r="FQ18" i="71" s="1"/>
  <c r="AO18" i="71" s="1"/>
  <c r="DJ19" i="71"/>
  <c r="FQ19" i="71" s="1"/>
  <c r="AO19" i="71" s="1"/>
  <c r="AW12" i="71"/>
  <c r="AW13" i="71" s="1"/>
  <c r="AW65" i="71" s="1"/>
  <c r="DR20" i="71"/>
  <c r="FY20" i="71" s="1"/>
  <c r="AW20" i="71" s="1"/>
  <c r="DR19" i="71"/>
  <c r="FY19" i="71" s="1"/>
  <c r="AW19" i="71" s="1"/>
  <c r="DR18" i="71"/>
  <c r="FY18" i="71" s="1"/>
  <c r="AW18" i="71" s="1"/>
  <c r="DR17" i="71"/>
  <c r="FY17" i="71" s="1"/>
  <c r="AW17" i="71" s="1"/>
  <c r="DR21" i="71"/>
  <c r="FY21" i="71" s="1"/>
  <c r="AW21" i="71" s="1"/>
  <c r="BE12" i="71"/>
  <c r="BE13" i="71" s="1"/>
  <c r="BE65" i="71" s="1"/>
  <c r="DZ20" i="71"/>
  <c r="GG20" i="71" s="1"/>
  <c r="BE20" i="71" s="1"/>
  <c r="DZ19" i="71"/>
  <c r="GG19" i="71" s="1"/>
  <c r="BE19" i="71" s="1"/>
  <c r="DZ17" i="71"/>
  <c r="GG17" i="71" s="1"/>
  <c r="BE17" i="71" s="1"/>
  <c r="DZ18" i="71"/>
  <c r="GG18" i="71" s="1"/>
  <c r="BE18" i="71" s="1"/>
  <c r="DZ21" i="71"/>
  <c r="GG21" i="71" s="1"/>
  <c r="BE21" i="71" s="1"/>
  <c r="BI12" i="71"/>
  <c r="BI13" i="71" s="1"/>
  <c r="BI65" i="71" s="1"/>
  <c r="ED21" i="71"/>
  <c r="GK21" i="71" s="1"/>
  <c r="BI21" i="71" s="1"/>
  <c r="ED20" i="71"/>
  <c r="GK20" i="71" s="1"/>
  <c r="BI20" i="71" s="1"/>
  <c r="ED19" i="71"/>
  <c r="GK19" i="71" s="1"/>
  <c r="BI19" i="71" s="1"/>
  <c r="ED18" i="71"/>
  <c r="GK18" i="71" s="1"/>
  <c r="BI18" i="71" s="1"/>
  <c r="ED17" i="71"/>
  <c r="GK17" i="71" s="1"/>
  <c r="BI17" i="71" s="1"/>
  <c r="DA21" i="71"/>
  <c r="FH21" i="71" s="1"/>
  <c r="AF21" i="71" s="1"/>
  <c r="DA17" i="71"/>
  <c r="FH17" i="71" s="1"/>
  <c r="AF17" i="71" s="1"/>
  <c r="DA18" i="71"/>
  <c r="FH18" i="71" s="1"/>
  <c r="AF18" i="71" s="1"/>
  <c r="DA19" i="71"/>
  <c r="FH19" i="71" s="1"/>
  <c r="AF19" i="71" s="1"/>
  <c r="DA20" i="71"/>
  <c r="FH20" i="71" s="1"/>
  <c r="AF20" i="71" s="1"/>
  <c r="L12" i="71"/>
  <c r="CG18" i="71"/>
  <c r="EN18" i="71" s="1"/>
  <c r="CG21" i="71"/>
  <c r="EN21" i="71" s="1"/>
  <c r="CG17" i="71"/>
  <c r="EN17" i="71" s="1"/>
  <c r="CG19" i="71"/>
  <c r="EN19" i="71" s="1"/>
  <c r="CG20" i="71"/>
  <c r="EN20" i="71" s="1"/>
  <c r="P12" i="71"/>
  <c r="CK21" i="71"/>
  <c r="ER21" i="71" s="1"/>
  <c r="CK17" i="71"/>
  <c r="ER17" i="71" s="1"/>
  <c r="CK18" i="71"/>
  <c r="ER18" i="71" s="1"/>
  <c r="CK19" i="71"/>
  <c r="ER19" i="71" s="1"/>
  <c r="CK20" i="71"/>
  <c r="ER20" i="71" s="1"/>
  <c r="CW21" i="71"/>
  <c r="FD21" i="71" s="1"/>
  <c r="AB21" i="71" s="1"/>
  <c r="CW18" i="71"/>
  <c r="FD18" i="71" s="1"/>
  <c r="AB18" i="71" s="1"/>
  <c r="CW17" i="71"/>
  <c r="FD17" i="71" s="1"/>
  <c r="AB17" i="71" s="1"/>
  <c r="CW19" i="71"/>
  <c r="FD19" i="71" s="1"/>
  <c r="AB19" i="71" s="1"/>
  <c r="CW20" i="71"/>
  <c r="FD20" i="71" s="1"/>
  <c r="AB20" i="71" s="1"/>
  <c r="BM12" i="71"/>
  <c r="BM13" i="71" s="1"/>
  <c r="BM65" i="71" s="1"/>
  <c r="EH21" i="71"/>
  <c r="GO21" i="71" s="1"/>
  <c r="BM21" i="71" s="1"/>
  <c r="EH20" i="71"/>
  <c r="GO20" i="71" s="1"/>
  <c r="BM20" i="71" s="1"/>
  <c r="EH19" i="71"/>
  <c r="GO19" i="71" s="1"/>
  <c r="BM19" i="71" s="1"/>
  <c r="EH18" i="71"/>
  <c r="GO18" i="71" s="1"/>
  <c r="BM18" i="71" s="1"/>
  <c r="EH17" i="71"/>
  <c r="GO17" i="71" s="1"/>
  <c r="BM17" i="71" s="1"/>
  <c r="DK17" i="71"/>
  <c r="FR17" i="71" s="1"/>
  <c r="AP17" i="71" s="1"/>
  <c r="DK19" i="71"/>
  <c r="FR19" i="71" s="1"/>
  <c r="AP19" i="71" s="1"/>
  <c r="DK20" i="71"/>
  <c r="FR20" i="71" s="1"/>
  <c r="AP20" i="71" s="1"/>
  <c r="DK21" i="71"/>
  <c r="FR21" i="71" s="1"/>
  <c r="AP21" i="71" s="1"/>
  <c r="DK18" i="71"/>
  <c r="FR18" i="71" s="1"/>
  <c r="AP18" i="71" s="1"/>
  <c r="AT12" i="71"/>
  <c r="AT13" i="71" s="1"/>
  <c r="AT65" i="71" s="1"/>
  <c r="DO19" i="71"/>
  <c r="FV19" i="71" s="1"/>
  <c r="AT19" i="71" s="1"/>
  <c r="DO18" i="71"/>
  <c r="FV18" i="71" s="1"/>
  <c r="AT18" i="71" s="1"/>
  <c r="DO21" i="71"/>
  <c r="FV21" i="71" s="1"/>
  <c r="AT21" i="71" s="1"/>
  <c r="DO17" i="71"/>
  <c r="FV17" i="71" s="1"/>
  <c r="AT17" i="71" s="1"/>
  <c r="DO20" i="71"/>
  <c r="FV20" i="71" s="1"/>
  <c r="AT20" i="71" s="1"/>
  <c r="AX12" i="71"/>
  <c r="AX13" i="71" s="1"/>
  <c r="AX65" i="71" s="1"/>
  <c r="DS19" i="71"/>
  <c r="FZ19" i="71" s="1"/>
  <c r="AX19" i="71" s="1"/>
  <c r="DS18" i="71"/>
  <c r="FZ18" i="71" s="1"/>
  <c r="AX18" i="71" s="1"/>
  <c r="DS20" i="71"/>
  <c r="FZ20" i="71" s="1"/>
  <c r="AX20" i="71" s="1"/>
  <c r="DS17" i="71"/>
  <c r="FZ17" i="71" s="1"/>
  <c r="AX17" i="71" s="1"/>
  <c r="DS21" i="71"/>
  <c r="FZ21" i="71" s="1"/>
  <c r="AX21" i="71" s="1"/>
  <c r="BB12" i="71"/>
  <c r="BB13" i="71" s="1"/>
  <c r="BB65" i="71" s="1"/>
  <c r="DW19" i="71"/>
  <c r="GD19" i="71" s="1"/>
  <c r="BB19" i="71" s="1"/>
  <c r="DW18" i="71"/>
  <c r="GD18" i="71" s="1"/>
  <c r="BB18" i="71" s="1"/>
  <c r="DW21" i="71"/>
  <c r="GD21" i="71" s="1"/>
  <c r="BB21" i="71" s="1"/>
  <c r="DW17" i="71"/>
  <c r="GD17" i="71" s="1"/>
  <c r="BB17" i="71" s="1"/>
  <c r="DW20" i="71"/>
  <c r="GD20" i="71" s="1"/>
  <c r="BB20" i="71" s="1"/>
  <c r="BF12" i="71"/>
  <c r="BF13" i="71" s="1"/>
  <c r="BF65" i="71" s="1"/>
  <c r="EA21" i="71"/>
  <c r="GH21" i="71" s="1"/>
  <c r="BF21" i="71" s="1"/>
  <c r="EA20" i="71"/>
  <c r="GH20" i="71" s="1"/>
  <c r="BF20" i="71" s="1"/>
  <c r="EA19" i="71"/>
  <c r="GH19" i="71" s="1"/>
  <c r="BF19" i="71" s="1"/>
  <c r="EA18" i="71"/>
  <c r="GH18" i="71" s="1"/>
  <c r="BF18" i="71" s="1"/>
  <c r="EA17" i="71"/>
  <c r="GH17" i="71" s="1"/>
  <c r="BF17" i="71" s="1"/>
  <c r="BJ12" i="71"/>
  <c r="BJ13" i="71" s="1"/>
  <c r="BJ65" i="71" s="1"/>
  <c r="EE21" i="71"/>
  <c r="GL21" i="71" s="1"/>
  <c r="BJ21" i="71" s="1"/>
  <c r="EE20" i="71"/>
  <c r="GL20" i="71" s="1"/>
  <c r="BJ20" i="71" s="1"/>
  <c r="EE19" i="71"/>
  <c r="GL19" i="71" s="1"/>
  <c r="BJ19" i="71" s="1"/>
  <c r="EE18" i="71"/>
  <c r="GL18" i="71" s="1"/>
  <c r="BJ18" i="71" s="1"/>
  <c r="EE17" i="71"/>
  <c r="GL17" i="71" s="1"/>
  <c r="BJ17" i="71" s="1"/>
  <c r="T12" i="71"/>
  <c r="CO17" i="71"/>
  <c r="EV17" i="71" s="1"/>
  <c r="CO21" i="71"/>
  <c r="EV21" i="71" s="1"/>
  <c r="CO18" i="71"/>
  <c r="EV18" i="71" s="1"/>
  <c r="CO19" i="71"/>
  <c r="EV19" i="71" s="1"/>
  <c r="CO20" i="71"/>
  <c r="EV20" i="71" s="1"/>
  <c r="DB17" i="71"/>
  <c r="FI17" i="71" s="1"/>
  <c r="AG17" i="71" s="1"/>
  <c r="DB20" i="71"/>
  <c r="FI20" i="71" s="1"/>
  <c r="AG20" i="71" s="1"/>
  <c r="DB21" i="71"/>
  <c r="FI21" i="71" s="1"/>
  <c r="AG21" i="71" s="1"/>
  <c r="DB18" i="71"/>
  <c r="FI18" i="71" s="1"/>
  <c r="AG18" i="71" s="1"/>
  <c r="DB19" i="71"/>
  <c r="FI19" i="71" s="1"/>
  <c r="AG19" i="71" s="1"/>
  <c r="DF17" i="71"/>
  <c r="FM17" i="71" s="1"/>
  <c r="AK17" i="71" s="1"/>
  <c r="DF20" i="71"/>
  <c r="FM20" i="71" s="1"/>
  <c r="AK20" i="71" s="1"/>
  <c r="DF21" i="71"/>
  <c r="FM21" i="71" s="1"/>
  <c r="AK21" i="71" s="1"/>
  <c r="DF18" i="71"/>
  <c r="FM18" i="71" s="1"/>
  <c r="AK18" i="71" s="1"/>
  <c r="DF19" i="71"/>
  <c r="FM19" i="71" s="1"/>
  <c r="AK19" i="71" s="1"/>
  <c r="M12" i="71"/>
  <c r="CH17" i="71"/>
  <c r="EO17" i="71" s="1"/>
  <c r="CH20" i="71"/>
  <c r="EO20" i="71" s="1"/>
  <c r="CH21" i="71"/>
  <c r="EO21" i="71" s="1"/>
  <c r="CH18" i="71"/>
  <c r="EO18" i="71" s="1"/>
  <c r="CH19" i="71"/>
  <c r="EO19" i="71" s="1"/>
  <c r="Q12" i="71"/>
  <c r="CL17" i="71"/>
  <c r="ES17" i="71" s="1"/>
  <c r="CL20" i="71"/>
  <c r="ES20" i="71" s="1"/>
  <c r="CL21" i="71"/>
  <c r="ES21" i="71" s="1"/>
  <c r="CL18" i="71"/>
  <c r="ES18" i="71" s="1"/>
  <c r="CL19" i="71"/>
  <c r="ES19" i="71" s="1"/>
  <c r="CT17" i="71"/>
  <c r="FA17" i="71" s="1"/>
  <c r="Y17" i="71" s="1"/>
  <c r="CT20" i="71"/>
  <c r="FA20" i="71" s="1"/>
  <c r="Y20" i="71" s="1"/>
  <c r="CT21" i="71"/>
  <c r="FA21" i="71" s="1"/>
  <c r="Y21" i="71" s="1"/>
  <c r="CT18" i="71"/>
  <c r="FA18" i="71" s="1"/>
  <c r="Y18" i="71" s="1"/>
  <c r="CT19" i="71"/>
  <c r="FA19" i="71" s="1"/>
  <c r="Y19" i="71" s="1"/>
  <c r="CX17" i="71"/>
  <c r="FE17" i="71" s="1"/>
  <c r="AC17" i="71" s="1"/>
  <c r="CX20" i="71"/>
  <c r="FE20" i="71" s="1"/>
  <c r="AC20" i="71" s="1"/>
  <c r="CX21" i="71"/>
  <c r="FE21" i="71" s="1"/>
  <c r="AC21" i="71" s="1"/>
  <c r="CX18" i="71"/>
  <c r="FE18" i="71" s="1"/>
  <c r="AC18" i="71" s="1"/>
  <c r="CX19" i="71"/>
  <c r="FE19" i="71" s="1"/>
  <c r="AC19" i="71" s="1"/>
  <c r="BL12" i="71"/>
  <c r="BL13" i="71" s="1"/>
  <c r="BL65" i="71" s="1"/>
  <c r="EG21" i="71"/>
  <c r="GN21" i="71" s="1"/>
  <c r="BL21" i="71" s="1"/>
  <c r="EG20" i="71"/>
  <c r="GN20" i="71" s="1"/>
  <c r="BL20" i="71" s="1"/>
  <c r="EG19" i="71"/>
  <c r="GN19" i="71" s="1"/>
  <c r="BL19" i="71" s="1"/>
  <c r="EG18" i="71"/>
  <c r="GN18" i="71" s="1"/>
  <c r="BL18" i="71" s="1"/>
  <c r="EG17" i="71"/>
  <c r="GN17" i="71" s="1"/>
  <c r="BL17" i="71" s="1"/>
  <c r="AS12" i="71"/>
  <c r="AS13" i="71" s="1"/>
  <c r="AS65" i="71" s="1"/>
  <c r="DN20" i="71"/>
  <c r="FU20" i="71" s="1"/>
  <c r="AS20" i="71" s="1"/>
  <c r="DN19" i="71"/>
  <c r="FU19" i="71" s="1"/>
  <c r="AS19" i="71" s="1"/>
  <c r="DN21" i="71"/>
  <c r="FU21" i="71" s="1"/>
  <c r="AS21" i="71" s="1"/>
  <c r="DN17" i="71"/>
  <c r="FU17" i="71" s="1"/>
  <c r="AS17" i="71" s="1"/>
  <c r="DN18" i="71"/>
  <c r="FU18" i="71" s="1"/>
  <c r="AS18" i="71" s="1"/>
  <c r="BA12" i="71"/>
  <c r="BA13" i="71" s="1"/>
  <c r="BA65" i="71" s="1"/>
  <c r="DV20" i="71"/>
  <c r="GC20" i="71" s="1"/>
  <c r="BA20" i="71" s="1"/>
  <c r="DV19" i="71"/>
  <c r="GC19" i="71" s="1"/>
  <c r="BA19" i="71" s="1"/>
  <c r="DV21" i="71"/>
  <c r="GC21" i="71" s="1"/>
  <c r="BA21" i="71" s="1"/>
  <c r="DV18" i="71"/>
  <c r="GC18" i="71" s="1"/>
  <c r="BA18" i="71" s="1"/>
  <c r="DV17" i="71"/>
  <c r="GC17" i="71" s="1"/>
  <c r="BA17" i="71" s="1"/>
  <c r="DG19" i="71"/>
  <c r="FN19" i="71" s="1"/>
  <c r="AL19" i="71" s="1"/>
  <c r="DG17" i="71"/>
  <c r="FN17" i="71" s="1"/>
  <c r="AL17" i="71" s="1"/>
  <c r="DG20" i="71"/>
  <c r="FN20" i="71" s="1"/>
  <c r="AL20" i="71" s="1"/>
  <c r="DG21" i="71"/>
  <c r="FN21" i="71" s="1"/>
  <c r="AL21" i="71" s="1"/>
  <c r="DG18" i="71"/>
  <c r="FN18" i="71" s="1"/>
  <c r="AL18" i="71" s="1"/>
  <c r="DE17" i="71"/>
  <c r="FL17" i="71" s="1"/>
  <c r="AJ17" i="71" s="1"/>
  <c r="DE21" i="71"/>
  <c r="FL21" i="71" s="1"/>
  <c r="AJ21" i="71" s="1"/>
  <c r="DE18" i="71"/>
  <c r="FL18" i="71" s="1"/>
  <c r="AJ18" i="71" s="1"/>
  <c r="DE19" i="71"/>
  <c r="FL19" i="71" s="1"/>
  <c r="AJ19" i="71" s="1"/>
  <c r="DE20" i="71"/>
  <c r="FL20" i="71" s="1"/>
  <c r="AJ20" i="71" s="1"/>
  <c r="CS21" i="71"/>
  <c r="EZ21" i="71" s="1"/>
  <c r="X21" i="71" s="1"/>
  <c r="CS18" i="71"/>
  <c r="EZ18" i="71" s="1"/>
  <c r="X18" i="71" s="1"/>
  <c r="CS19" i="71"/>
  <c r="EZ19" i="71" s="1"/>
  <c r="X19" i="71" s="1"/>
  <c r="CS17" i="71"/>
  <c r="EZ17" i="71" s="1"/>
  <c r="X17" i="71" s="1"/>
  <c r="CS20" i="71"/>
  <c r="EZ20" i="71" s="1"/>
  <c r="X20" i="71" s="1"/>
  <c r="DH18" i="71"/>
  <c r="FO18" i="71" s="1"/>
  <c r="AM18" i="71" s="1"/>
  <c r="DH19" i="71"/>
  <c r="FO19" i="71" s="1"/>
  <c r="AM19" i="71" s="1"/>
  <c r="DH17" i="71"/>
  <c r="FO17" i="71" s="1"/>
  <c r="AM17" i="71" s="1"/>
  <c r="DH20" i="71"/>
  <c r="FO20" i="71" s="1"/>
  <c r="AM20" i="71" s="1"/>
  <c r="DH21" i="71"/>
  <c r="FO21" i="71" s="1"/>
  <c r="AM21" i="71" s="1"/>
  <c r="DL18" i="71"/>
  <c r="FS18" i="71" s="1"/>
  <c r="AQ18" i="71" s="1"/>
  <c r="DL17" i="71"/>
  <c r="FS17" i="71" s="1"/>
  <c r="AQ17" i="71" s="1"/>
  <c r="DL19" i="71"/>
  <c r="FS19" i="71" s="1"/>
  <c r="AQ19" i="71" s="1"/>
  <c r="DL20" i="71"/>
  <c r="FS20" i="71" s="1"/>
  <c r="AQ20" i="71" s="1"/>
  <c r="DL21" i="71"/>
  <c r="FS21" i="71" s="1"/>
  <c r="AQ21" i="71" s="1"/>
  <c r="AU12" i="71"/>
  <c r="AU13" i="71" s="1"/>
  <c r="AU65" i="71" s="1"/>
  <c r="DP21" i="71"/>
  <c r="FW21" i="71" s="1"/>
  <c r="AU21" i="71" s="1"/>
  <c r="DP17" i="71"/>
  <c r="FW17" i="71" s="1"/>
  <c r="AU17" i="71" s="1"/>
  <c r="DP19" i="71"/>
  <c r="FW19" i="71" s="1"/>
  <c r="AU19" i="71" s="1"/>
  <c r="DP20" i="71"/>
  <c r="FW20" i="71" s="1"/>
  <c r="AU20" i="71" s="1"/>
  <c r="DP18" i="71"/>
  <c r="FW18" i="71" s="1"/>
  <c r="AU18" i="71" s="1"/>
  <c r="AY12" i="71"/>
  <c r="AY13" i="71" s="1"/>
  <c r="AY65" i="71" s="1"/>
  <c r="DT21" i="71"/>
  <c r="GA21" i="71" s="1"/>
  <c r="AY21" i="71" s="1"/>
  <c r="DT17" i="71"/>
  <c r="GA17" i="71" s="1"/>
  <c r="AY17" i="71" s="1"/>
  <c r="DT20" i="71"/>
  <c r="GA20" i="71" s="1"/>
  <c r="AY20" i="71" s="1"/>
  <c r="DT19" i="71"/>
  <c r="GA19" i="71" s="1"/>
  <c r="AY19" i="71" s="1"/>
  <c r="DT18" i="71"/>
  <c r="GA18" i="71" s="1"/>
  <c r="AY18" i="71" s="1"/>
  <c r="BC12" i="71"/>
  <c r="BC13" i="71" s="1"/>
  <c r="BC65" i="71" s="1"/>
  <c r="DX21" i="71"/>
  <c r="GE21" i="71" s="1"/>
  <c r="BC21" i="71" s="1"/>
  <c r="DX17" i="71"/>
  <c r="GE17" i="71" s="1"/>
  <c r="BC17" i="71" s="1"/>
  <c r="DX18" i="71"/>
  <c r="GE18" i="71" s="1"/>
  <c r="BC18" i="71" s="1"/>
  <c r="DX19" i="71"/>
  <c r="GE19" i="71" s="1"/>
  <c r="BC19" i="71" s="1"/>
  <c r="DX20" i="71"/>
  <c r="GE20" i="71" s="1"/>
  <c r="BC20" i="71" s="1"/>
  <c r="BG12" i="71"/>
  <c r="BG13" i="71" s="1"/>
  <c r="BG65" i="71" s="1"/>
  <c r="EB20" i="71"/>
  <c r="GI20" i="71" s="1"/>
  <c r="BG20" i="71" s="1"/>
  <c r="EB19" i="71"/>
  <c r="GI19" i="71" s="1"/>
  <c r="BG19" i="71" s="1"/>
  <c r="EB21" i="71"/>
  <c r="GI21" i="71" s="1"/>
  <c r="BG21" i="71" s="1"/>
  <c r="EB18" i="71"/>
  <c r="GI18" i="71" s="1"/>
  <c r="BG18" i="71" s="1"/>
  <c r="EB17" i="71"/>
  <c r="GI17" i="71" s="1"/>
  <c r="BG17" i="71" s="1"/>
  <c r="BK12" i="71"/>
  <c r="BK13" i="71" s="1"/>
  <c r="BK65" i="71" s="1"/>
  <c r="EF21" i="71"/>
  <c r="GM21" i="71" s="1"/>
  <c r="BK21" i="71" s="1"/>
  <c r="EF20" i="71"/>
  <c r="GM20" i="71" s="1"/>
  <c r="BK20" i="71" s="1"/>
  <c r="EF19" i="71"/>
  <c r="GM19" i="71" s="1"/>
  <c r="BK19" i="71" s="1"/>
  <c r="EF18" i="71"/>
  <c r="GM18" i="71" s="1"/>
  <c r="BK18" i="71" s="1"/>
  <c r="EF17" i="71"/>
  <c r="GM17" i="71" s="1"/>
  <c r="BK17" i="71" s="1"/>
  <c r="U12" i="71"/>
  <c r="CP17" i="71"/>
  <c r="EW17" i="71" s="1"/>
  <c r="CP20" i="71"/>
  <c r="EW20" i="71" s="1"/>
  <c r="CP21" i="71"/>
  <c r="EW21" i="71" s="1"/>
  <c r="CP18" i="71"/>
  <c r="EW18" i="71" s="1"/>
  <c r="CP19" i="71"/>
  <c r="EW19" i="71" s="1"/>
  <c r="DC19" i="71"/>
  <c r="FJ19" i="71" s="1"/>
  <c r="AH19" i="71" s="1"/>
  <c r="DC20" i="71"/>
  <c r="FJ20" i="71" s="1"/>
  <c r="AH20" i="71" s="1"/>
  <c r="DC17" i="71"/>
  <c r="FJ17" i="71" s="1"/>
  <c r="AH17" i="71" s="1"/>
  <c r="DC21" i="71"/>
  <c r="FJ21" i="71" s="1"/>
  <c r="AH21" i="71" s="1"/>
  <c r="DC18" i="71"/>
  <c r="FJ18" i="71" s="1"/>
  <c r="AH18" i="71" s="1"/>
  <c r="J12" i="71"/>
  <c r="CE17" i="71"/>
  <c r="EL17" i="71" s="1"/>
  <c r="CE18" i="71"/>
  <c r="EL18" i="71" s="1"/>
  <c r="CE19" i="71"/>
  <c r="EL19" i="71" s="1"/>
  <c r="CE20" i="71"/>
  <c r="EL20" i="71" s="1"/>
  <c r="CE21" i="71"/>
  <c r="EL21" i="71" s="1"/>
  <c r="N12" i="71"/>
  <c r="CI19" i="71"/>
  <c r="EP19" i="71" s="1"/>
  <c r="CI20" i="71"/>
  <c r="EP20" i="71" s="1"/>
  <c r="CI21" i="71"/>
  <c r="EP21" i="71" s="1"/>
  <c r="CI18" i="71"/>
  <c r="EP18" i="71" s="1"/>
  <c r="CI17" i="71"/>
  <c r="EP17" i="71" s="1"/>
  <c r="R12" i="71"/>
  <c r="CM19" i="71"/>
  <c r="ET19" i="71" s="1"/>
  <c r="CM20" i="71"/>
  <c r="ET20" i="71" s="1"/>
  <c r="CM17" i="71"/>
  <c r="ET17" i="71" s="1"/>
  <c r="CM21" i="71"/>
  <c r="ET21" i="71" s="1"/>
  <c r="CM18" i="71"/>
  <c r="ET18" i="71" s="1"/>
  <c r="CU17" i="71"/>
  <c r="FB17" i="71" s="1"/>
  <c r="Z17" i="71" s="1"/>
  <c r="CU19" i="71"/>
  <c r="FB19" i="71" s="1"/>
  <c r="Z19" i="71" s="1"/>
  <c r="CU20" i="71"/>
  <c r="FB20" i="71" s="1"/>
  <c r="Z20" i="71" s="1"/>
  <c r="CU21" i="71"/>
  <c r="FB21" i="71" s="1"/>
  <c r="Z21" i="71" s="1"/>
  <c r="CU18" i="71"/>
  <c r="FB18" i="71" s="1"/>
  <c r="Z18" i="71" s="1"/>
  <c r="CY19" i="71"/>
  <c r="FF19" i="71" s="1"/>
  <c r="AD19" i="71" s="1"/>
  <c r="CY20" i="71"/>
  <c r="FF20" i="71" s="1"/>
  <c r="AD20" i="71" s="1"/>
  <c r="CY21" i="71"/>
  <c r="FF21" i="71" s="1"/>
  <c r="AD21" i="71" s="1"/>
  <c r="CY17" i="71"/>
  <c r="FF17" i="71" s="1"/>
  <c r="AD17" i="71" s="1"/>
  <c r="CY18" i="71"/>
  <c r="FF18" i="71" s="1"/>
  <c r="AD18" i="71" s="1"/>
  <c r="DI21" i="71"/>
  <c r="FP21" i="71" s="1"/>
  <c r="AN21" i="71" s="1"/>
  <c r="DI18" i="71"/>
  <c r="FP18" i="71" s="1"/>
  <c r="AN18" i="71" s="1"/>
  <c r="DI19" i="71"/>
  <c r="FP19" i="71" s="1"/>
  <c r="AN19" i="71" s="1"/>
  <c r="DI20" i="71"/>
  <c r="FP20" i="71" s="1"/>
  <c r="AN20" i="71" s="1"/>
  <c r="DI17" i="71"/>
  <c r="FP17" i="71" s="1"/>
  <c r="AN17" i="71" s="1"/>
  <c r="DM21" i="71"/>
  <c r="FT21" i="71" s="1"/>
  <c r="AR21" i="71" s="1"/>
  <c r="DM18" i="71"/>
  <c r="FT18" i="71" s="1"/>
  <c r="AR18" i="71" s="1"/>
  <c r="DM17" i="71"/>
  <c r="FT17" i="71" s="1"/>
  <c r="AR17" i="71" s="1"/>
  <c r="DM19" i="71"/>
  <c r="FT19" i="71" s="1"/>
  <c r="AR19" i="71" s="1"/>
  <c r="DM20" i="71"/>
  <c r="FT20" i="71" s="1"/>
  <c r="AR20" i="71" s="1"/>
  <c r="AV12" i="71"/>
  <c r="AV13" i="71" s="1"/>
  <c r="AV65" i="71" s="1"/>
  <c r="DQ21" i="71"/>
  <c r="FX21" i="71" s="1"/>
  <c r="AV21" i="71" s="1"/>
  <c r="DQ20" i="71"/>
  <c r="FX20" i="71" s="1"/>
  <c r="AV20" i="71" s="1"/>
  <c r="DQ19" i="71"/>
  <c r="FX19" i="71" s="1"/>
  <c r="AV19" i="71" s="1"/>
  <c r="DQ18" i="71"/>
  <c r="FX18" i="71" s="1"/>
  <c r="AV18" i="71" s="1"/>
  <c r="DQ17" i="71"/>
  <c r="FX17" i="71" s="1"/>
  <c r="AV17" i="71" s="1"/>
  <c r="AZ12" i="71"/>
  <c r="AZ13" i="71" s="1"/>
  <c r="AZ65" i="71" s="1"/>
  <c r="DU21" i="71"/>
  <c r="GB21" i="71" s="1"/>
  <c r="AZ21" i="71" s="1"/>
  <c r="DU20" i="71"/>
  <c r="GB20" i="71" s="1"/>
  <c r="AZ20" i="71" s="1"/>
  <c r="DU17" i="71"/>
  <c r="GB17" i="71" s="1"/>
  <c r="AZ17" i="71" s="1"/>
  <c r="DU19" i="71"/>
  <c r="GB19" i="71" s="1"/>
  <c r="AZ19" i="71" s="1"/>
  <c r="DU18" i="71"/>
  <c r="GB18" i="71" s="1"/>
  <c r="AZ18" i="71" s="1"/>
  <c r="BD12" i="71"/>
  <c r="BD13" i="71" s="1"/>
  <c r="BD65" i="71" s="1"/>
  <c r="DY21" i="71"/>
  <c r="GF21" i="71" s="1"/>
  <c r="BD21" i="71" s="1"/>
  <c r="DY20" i="71"/>
  <c r="GF20" i="71" s="1"/>
  <c r="BD20" i="71" s="1"/>
  <c r="DY19" i="71"/>
  <c r="GF19" i="71" s="1"/>
  <c r="BD19" i="71" s="1"/>
  <c r="DY17" i="71"/>
  <c r="GF17" i="71" s="1"/>
  <c r="BD17" i="71" s="1"/>
  <c r="DY18" i="71"/>
  <c r="GF18" i="71" s="1"/>
  <c r="BD18" i="71" s="1"/>
  <c r="BH12" i="71"/>
  <c r="BH13" i="71" s="1"/>
  <c r="BH65" i="71" s="1"/>
  <c r="EC21" i="71"/>
  <c r="GJ21" i="71" s="1"/>
  <c r="BH21" i="71" s="1"/>
  <c r="EC20" i="71"/>
  <c r="GJ20" i="71" s="1"/>
  <c r="BH20" i="71" s="1"/>
  <c r="EC19" i="71"/>
  <c r="GJ19" i="71" s="1"/>
  <c r="BH19" i="71" s="1"/>
  <c r="EC18" i="71"/>
  <c r="GJ18" i="71" s="1"/>
  <c r="BH18" i="71" s="1"/>
  <c r="EC17" i="71"/>
  <c r="GJ17" i="71" s="1"/>
  <c r="BH17" i="71" s="1"/>
  <c r="CR18" i="71"/>
  <c r="EY18" i="71" s="1"/>
  <c r="W18" i="71" s="1"/>
  <c r="CR19" i="71"/>
  <c r="EY19" i="71" s="1"/>
  <c r="W19" i="71" s="1"/>
  <c r="CR17" i="71"/>
  <c r="EY17" i="71" s="1"/>
  <c r="W17" i="71" s="1"/>
  <c r="CR20" i="71"/>
  <c r="EY20" i="71" s="1"/>
  <c r="W20" i="71" s="1"/>
  <c r="CR21" i="71"/>
  <c r="EY21" i="71" s="1"/>
  <c r="W21" i="71" s="1"/>
  <c r="CQ19" i="71"/>
  <c r="EX19" i="71" s="1"/>
  <c r="CQ17" i="71"/>
  <c r="EX17" i="71" s="1"/>
  <c r="CQ20" i="71"/>
  <c r="EX20" i="71" s="1"/>
  <c r="CQ21" i="71"/>
  <c r="EX21" i="71" s="1"/>
  <c r="CQ18" i="71"/>
  <c r="EX18" i="71" s="1"/>
  <c r="DD18" i="71"/>
  <c r="FK18" i="71" s="1"/>
  <c r="AI18" i="71" s="1"/>
  <c r="DD19" i="71"/>
  <c r="FK19" i="71" s="1"/>
  <c r="AI19" i="71" s="1"/>
  <c r="DD20" i="71"/>
  <c r="FK20" i="71" s="1"/>
  <c r="AI20" i="71" s="1"/>
  <c r="DD17" i="71"/>
  <c r="FK17" i="71" s="1"/>
  <c r="AI17" i="71" s="1"/>
  <c r="DD21" i="71"/>
  <c r="FK21" i="71" s="1"/>
  <c r="AI21" i="71" s="1"/>
  <c r="K12" i="71"/>
  <c r="CF17" i="71"/>
  <c r="EM17" i="71" s="1"/>
  <c r="CF18" i="71"/>
  <c r="EM18" i="71" s="1"/>
  <c r="CF19" i="71"/>
  <c r="EM19" i="71" s="1"/>
  <c r="CF20" i="71"/>
  <c r="EM20" i="71" s="1"/>
  <c r="CF21" i="71"/>
  <c r="EM21" i="71" s="1"/>
  <c r="O12" i="71"/>
  <c r="CJ17" i="71"/>
  <c r="EQ17" i="71" s="1"/>
  <c r="CJ18" i="71"/>
  <c r="EQ18" i="71" s="1"/>
  <c r="CJ19" i="71"/>
  <c r="EQ19" i="71" s="1"/>
  <c r="CJ20" i="71"/>
  <c r="EQ20" i="71" s="1"/>
  <c r="CJ21" i="71"/>
  <c r="EQ21" i="71" s="1"/>
  <c r="S12" i="71"/>
  <c r="CN18" i="71"/>
  <c r="EU18" i="71" s="1"/>
  <c r="CN19" i="71"/>
  <c r="EU19" i="71" s="1"/>
  <c r="CN20" i="71"/>
  <c r="EU20" i="71" s="1"/>
  <c r="CN21" i="71"/>
  <c r="EU21" i="71" s="1"/>
  <c r="CN17" i="71"/>
  <c r="EU17" i="71" s="1"/>
  <c r="CV18" i="71"/>
  <c r="FC18" i="71" s="1"/>
  <c r="AA18" i="71" s="1"/>
  <c r="CV17" i="71"/>
  <c r="FC17" i="71" s="1"/>
  <c r="AA17" i="71" s="1"/>
  <c r="CV19" i="71"/>
  <c r="FC19" i="71" s="1"/>
  <c r="AA19" i="71" s="1"/>
  <c r="CV20" i="71"/>
  <c r="FC20" i="71" s="1"/>
  <c r="AA20" i="71" s="1"/>
  <c r="CV21" i="71"/>
  <c r="FC21" i="71" s="1"/>
  <c r="AA21" i="71" s="1"/>
  <c r="CZ17" i="71"/>
  <c r="FG17" i="71" s="1"/>
  <c r="AE17" i="71" s="1"/>
  <c r="CZ18" i="71"/>
  <c r="FG18" i="71" s="1"/>
  <c r="AE18" i="71" s="1"/>
  <c r="CZ19" i="71"/>
  <c r="FG19" i="71" s="1"/>
  <c r="AE19" i="71" s="1"/>
  <c r="CZ20" i="71"/>
  <c r="FG20" i="71" s="1"/>
  <c r="AE20" i="71" s="1"/>
  <c r="CZ21" i="71"/>
  <c r="FG21" i="71" s="1"/>
  <c r="AE21" i="71" s="1"/>
  <c r="BG15" i="71"/>
  <c r="G69" i="71"/>
  <c r="AF12" i="71"/>
  <c r="AF13" i="71" s="1"/>
  <c r="AF65" i="71" s="1"/>
  <c r="X12" i="71"/>
  <c r="X13" i="71" s="1"/>
  <c r="X65" i="71" s="1"/>
  <c r="AP12" i="71"/>
  <c r="AP13" i="71" s="1"/>
  <c r="AP65" i="71" s="1"/>
  <c r="AK12" i="71"/>
  <c r="AK13" i="71" s="1"/>
  <c r="AK65" i="71" s="1"/>
  <c r="AC12" i="71"/>
  <c r="AC13" i="71" s="1"/>
  <c r="AC65" i="71" s="1"/>
  <c r="G68" i="71"/>
  <c r="G70" i="71"/>
  <c r="AM12" i="71"/>
  <c r="AM13" i="71" s="1"/>
  <c r="AM65" i="71" s="1"/>
  <c r="AQ12" i="71"/>
  <c r="AQ13" i="71" s="1"/>
  <c r="AQ65" i="71" s="1"/>
  <c r="AH12" i="71"/>
  <c r="AH13" i="71" s="1"/>
  <c r="AH65" i="71" s="1"/>
  <c r="Z12" i="71"/>
  <c r="Z13" i="71" s="1"/>
  <c r="Z65" i="71" s="1"/>
  <c r="AD12" i="71"/>
  <c r="AD13" i="71" s="1"/>
  <c r="AD65" i="71" s="1"/>
  <c r="G228" i="71"/>
  <c r="AO12" i="71"/>
  <c r="AO13" i="71" s="1"/>
  <c r="AO65" i="71" s="1"/>
  <c r="AL12" i="71"/>
  <c r="AL13" i="71" s="1"/>
  <c r="AL65" i="71" s="1"/>
  <c r="AJ12" i="71"/>
  <c r="AJ13" i="71" s="1"/>
  <c r="AJ65" i="71" s="1"/>
  <c r="AB12" i="71"/>
  <c r="AB13" i="71" s="1"/>
  <c r="AB65" i="71" s="1"/>
  <c r="AG12" i="71"/>
  <c r="AG13" i="71" s="1"/>
  <c r="AG65" i="71" s="1"/>
  <c r="Y12" i="71"/>
  <c r="Y13" i="71" s="1"/>
  <c r="Y65" i="71" s="1"/>
  <c r="G71" i="71"/>
  <c r="G128" i="71"/>
  <c r="G183" i="71"/>
  <c r="G276" i="71"/>
  <c r="AN12" i="71"/>
  <c r="AN13" i="71" s="1"/>
  <c r="AN65" i="71" s="1"/>
  <c r="AR12" i="71"/>
  <c r="AR13" i="71" s="1"/>
  <c r="AR65" i="71" s="1"/>
  <c r="W12" i="71"/>
  <c r="W13" i="71" s="1"/>
  <c r="W65" i="71" s="1"/>
  <c r="V12" i="71"/>
  <c r="AI12" i="71"/>
  <c r="AI13" i="71" s="1"/>
  <c r="AI65" i="71" s="1"/>
  <c r="AA12" i="71"/>
  <c r="AA13" i="71" s="1"/>
  <c r="AA65" i="71" s="1"/>
  <c r="AE12" i="71"/>
  <c r="AE13" i="71" s="1"/>
  <c r="AE65" i="71" s="1"/>
  <c r="EI275" i="71"/>
  <c r="EI273" i="71"/>
  <c r="EI272" i="71"/>
  <c r="EI274" i="71"/>
  <c r="EI227" i="71"/>
  <c r="EI225" i="71"/>
  <c r="EI226" i="71"/>
  <c r="BS75" i="23"/>
  <c r="BS76" i="23"/>
  <c r="BS77" i="23"/>
  <c r="BS78" i="23"/>
  <c r="BS79" i="23"/>
  <c r="BS80" i="23"/>
  <c r="BS81" i="23"/>
  <c r="BS82" i="23"/>
  <c r="BS83" i="23"/>
  <c r="BS84" i="23"/>
  <c r="BS85" i="23"/>
  <c r="BS86" i="23"/>
  <c r="BS87" i="23"/>
  <c r="BS88" i="23"/>
  <c r="BS89" i="23"/>
  <c r="BS90" i="23"/>
  <c r="BS91" i="23"/>
  <c r="BS92" i="23"/>
  <c r="BS93" i="23"/>
  <c r="BS94" i="23"/>
  <c r="BS95" i="23"/>
  <c r="BS96" i="23"/>
  <c r="BS97" i="23"/>
  <c r="BS98" i="23"/>
  <c r="BS99" i="23"/>
  <c r="BS100" i="23"/>
  <c r="BS101" i="23"/>
  <c r="BS102" i="23"/>
  <c r="BS103" i="23"/>
  <c r="BS104" i="23"/>
  <c r="BS105" i="23"/>
  <c r="BS106" i="23"/>
  <c r="BS107" i="23"/>
  <c r="BS108" i="23"/>
  <c r="BS109" i="23"/>
  <c r="BS110" i="23"/>
  <c r="BS111" i="23"/>
  <c r="BS112" i="23"/>
  <c r="BS113" i="23"/>
  <c r="BS114" i="23"/>
  <c r="BS115" i="23"/>
  <c r="BS116" i="23"/>
  <c r="BS117" i="23"/>
  <c r="BS118" i="23"/>
  <c r="BS119" i="23"/>
  <c r="BS120" i="23"/>
  <c r="BS121" i="23"/>
  <c r="BS122" i="23"/>
  <c r="BS123" i="23"/>
  <c r="BS74" i="23"/>
  <c r="BS19" i="23"/>
  <c r="D19" i="23" s="1"/>
  <c r="BS20" i="23"/>
  <c r="D20" i="23" s="1"/>
  <c r="BS21" i="23"/>
  <c r="D21" i="23" s="1"/>
  <c r="BS22" i="23"/>
  <c r="D22" i="23" s="1"/>
  <c r="BS23" i="23"/>
  <c r="D23" i="23" s="1"/>
  <c r="BS24" i="23"/>
  <c r="D24" i="23" s="1"/>
  <c r="BS25" i="23"/>
  <c r="D25" i="23" s="1"/>
  <c r="BS26" i="23"/>
  <c r="D26" i="23" s="1"/>
  <c r="BS27" i="23"/>
  <c r="D27" i="23" s="1"/>
  <c r="BS28" i="23"/>
  <c r="D28" i="23" s="1"/>
  <c r="BS29" i="23"/>
  <c r="D29" i="23" s="1"/>
  <c r="BS30" i="23"/>
  <c r="D30" i="23" s="1"/>
  <c r="BS31" i="23"/>
  <c r="D31" i="23" s="1"/>
  <c r="BS32" i="23"/>
  <c r="D32" i="23" s="1"/>
  <c r="BS33" i="23"/>
  <c r="D33" i="23" s="1"/>
  <c r="BS34" i="23"/>
  <c r="D34" i="23" s="1"/>
  <c r="BS35" i="23"/>
  <c r="D35" i="23" s="1"/>
  <c r="BS36" i="23"/>
  <c r="D36" i="23" s="1"/>
  <c r="BS37" i="23"/>
  <c r="D37" i="23" s="1"/>
  <c r="BS38" i="23"/>
  <c r="D38" i="23" s="1"/>
  <c r="BS39" i="23"/>
  <c r="D39" i="23" s="1"/>
  <c r="BS40" i="23"/>
  <c r="D40" i="23" s="1"/>
  <c r="BS41" i="23"/>
  <c r="D41" i="23" s="1"/>
  <c r="BS42" i="23"/>
  <c r="D42" i="23" s="1"/>
  <c r="BS43" i="23"/>
  <c r="D43" i="23" s="1"/>
  <c r="BS44" i="23"/>
  <c r="D44" i="23" s="1"/>
  <c r="BS45" i="23"/>
  <c r="D45" i="23" s="1"/>
  <c r="BS46" i="23"/>
  <c r="D46" i="23" s="1"/>
  <c r="BS47" i="23"/>
  <c r="D47" i="23" s="1"/>
  <c r="BS48" i="23"/>
  <c r="D48" i="23" s="1"/>
  <c r="BS49" i="23"/>
  <c r="D49" i="23" s="1"/>
  <c r="BS50" i="23"/>
  <c r="D50" i="23" s="1"/>
  <c r="BS51" i="23"/>
  <c r="D51" i="23" s="1"/>
  <c r="BS52" i="23"/>
  <c r="D52" i="23" s="1"/>
  <c r="BS53" i="23"/>
  <c r="D53" i="23" s="1"/>
  <c r="BS54" i="23"/>
  <c r="D54" i="23" s="1"/>
  <c r="BS55" i="23"/>
  <c r="D55" i="23" s="1"/>
  <c r="BS56" i="23"/>
  <c r="D56" i="23" s="1"/>
  <c r="BS57" i="23"/>
  <c r="D57" i="23" s="1"/>
  <c r="BS58" i="23"/>
  <c r="D58" i="23" s="1"/>
  <c r="BS59" i="23"/>
  <c r="D59" i="23" s="1"/>
  <c r="BS60" i="23"/>
  <c r="D60" i="23" s="1"/>
  <c r="BS61" i="23"/>
  <c r="D61" i="23" s="1"/>
  <c r="BS62" i="23"/>
  <c r="D62" i="23" s="1"/>
  <c r="AL62" i="23" s="1"/>
  <c r="BS63" i="23"/>
  <c r="D63" i="23" s="1"/>
  <c r="AL63" i="23" s="1"/>
  <c r="BS64" i="23"/>
  <c r="D64" i="23" s="1"/>
  <c r="AL64" i="23" s="1"/>
  <c r="BS65" i="23"/>
  <c r="D65" i="23" s="1"/>
  <c r="AL65" i="23" s="1"/>
  <c r="BS66" i="23"/>
  <c r="D66" i="23" s="1"/>
  <c r="AL66" i="23" s="1"/>
  <c r="BS67" i="23"/>
  <c r="D67" i="23" s="1"/>
  <c r="AL67" i="23" s="1"/>
  <c r="BS18" i="23"/>
  <c r="D18" i="23" s="1"/>
  <c r="AL18" i="23" s="1"/>
  <c r="H80" i="71" l="1"/>
  <c r="J83" i="71"/>
  <c r="K83" i="71"/>
  <c r="H83" i="71"/>
  <c r="L83" i="71"/>
  <c r="I83" i="71"/>
  <c r="H81" i="71"/>
  <c r="L81" i="71"/>
  <c r="I81" i="71"/>
  <c r="J81" i="71"/>
  <c r="K81" i="71"/>
  <c r="K82" i="71"/>
  <c r="H82" i="71"/>
  <c r="L82" i="71"/>
  <c r="I82" i="71"/>
  <c r="J82" i="71"/>
  <c r="P290" i="71"/>
  <c r="O290" i="71"/>
  <c r="N290" i="71"/>
  <c r="M290" i="71"/>
  <c r="AI270" i="71"/>
  <c r="DD270" i="71"/>
  <c r="CY270" i="71"/>
  <c r="AD270" i="71"/>
  <c r="DS270" i="71"/>
  <c r="AX270" i="71"/>
  <c r="Y270" i="71"/>
  <c r="CT270" i="71"/>
  <c r="DG270" i="71"/>
  <c r="AL270" i="71"/>
  <c r="Z270" i="71"/>
  <c r="CU270" i="71"/>
  <c r="AP270" i="71"/>
  <c r="DK270" i="71"/>
  <c r="EB270" i="71"/>
  <c r="BG270" i="71"/>
  <c r="DT270" i="71"/>
  <c r="AY270" i="71"/>
  <c r="BM270" i="71"/>
  <c r="EH270" i="71"/>
  <c r="ED15" i="71"/>
  <c r="BI270" i="71"/>
  <c r="ED270" i="71"/>
  <c r="AW270" i="71"/>
  <c r="DR270" i="71"/>
  <c r="AJ270" i="71"/>
  <c r="DE270" i="71"/>
  <c r="AK270" i="71"/>
  <c r="DF270" i="71"/>
  <c r="AV270" i="71"/>
  <c r="DQ270" i="71"/>
  <c r="EA270" i="71"/>
  <c r="BF270" i="71"/>
  <c r="AE270" i="71"/>
  <c r="CZ270" i="71"/>
  <c r="W270" i="71"/>
  <c r="CR270" i="71"/>
  <c r="AG270" i="71"/>
  <c r="DB270" i="71"/>
  <c r="DJ270" i="71"/>
  <c r="AO270" i="71"/>
  <c r="AH270" i="71"/>
  <c r="DC270" i="71"/>
  <c r="X270" i="71"/>
  <c r="CS270" i="71"/>
  <c r="BH270" i="71"/>
  <c r="EC270" i="71"/>
  <c r="AZ270" i="71"/>
  <c r="DU270" i="71"/>
  <c r="BA270" i="71"/>
  <c r="DV270" i="71"/>
  <c r="BL270" i="71"/>
  <c r="EG270" i="71"/>
  <c r="EE270" i="71"/>
  <c r="BJ270" i="71"/>
  <c r="DW270" i="71"/>
  <c r="BB270" i="71"/>
  <c r="AT15" i="71"/>
  <c r="DO270" i="71"/>
  <c r="AT270" i="71"/>
  <c r="AN270" i="71"/>
  <c r="DI270" i="71"/>
  <c r="AM270" i="71"/>
  <c r="DH270" i="71"/>
  <c r="BD270" i="71"/>
  <c r="DY270" i="71"/>
  <c r="AS270" i="71"/>
  <c r="DN270" i="71"/>
  <c r="AA270" i="71"/>
  <c r="CV270" i="71"/>
  <c r="AR270" i="71"/>
  <c r="DM270" i="71"/>
  <c r="AB270" i="71"/>
  <c r="CW270" i="71"/>
  <c r="P239" i="71"/>
  <c r="O239" i="71"/>
  <c r="N239" i="71"/>
  <c r="M239" i="71"/>
  <c r="AQ270" i="71"/>
  <c r="DL270" i="71"/>
  <c r="AC270" i="71"/>
  <c r="CX270" i="71"/>
  <c r="AF270" i="71"/>
  <c r="DA270" i="71"/>
  <c r="EF270" i="71"/>
  <c r="BK270" i="71"/>
  <c r="DX270" i="71"/>
  <c r="BC270" i="71"/>
  <c r="DP270" i="71"/>
  <c r="AU270" i="71"/>
  <c r="BE270" i="71"/>
  <c r="DZ270" i="71"/>
  <c r="DE223" i="71"/>
  <c r="AJ223" i="71"/>
  <c r="DW223" i="71"/>
  <c r="BB223" i="71"/>
  <c r="AI223" i="71"/>
  <c r="DD223" i="71"/>
  <c r="DI223" i="71"/>
  <c r="AN223" i="71"/>
  <c r="Y223" i="71"/>
  <c r="CT223" i="71"/>
  <c r="DG223" i="71"/>
  <c r="AL223" i="71"/>
  <c r="DL223" i="71"/>
  <c r="AQ223" i="71"/>
  <c r="AC15" i="71"/>
  <c r="CX223" i="71"/>
  <c r="AC223" i="71"/>
  <c r="BK223" i="71"/>
  <c r="EF223" i="71"/>
  <c r="DX223" i="71"/>
  <c r="BC223" i="71"/>
  <c r="AU223" i="71"/>
  <c r="DP223" i="71"/>
  <c r="BE223" i="71"/>
  <c r="DZ223" i="71"/>
  <c r="CV223" i="71"/>
  <c r="AA223" i="71"/>
  <c r="BA223" i="71"/>
  <c r="DV223" i="71"/>
  <c r="P198" i="71"/>
  <c r="M198" i="71"/>
  <c r="N198" i="71"/>
  <c r="O198" i="71"/>
  <c r="DB223" i="71"/>
  <c r="AG223" i="71"/>
  <c r="AO223" i="71"/>
  <c r="DJ223" i="71"/>
  <c r="AD223" i="71"/>
  <c r="CY223" i="71"/>
  <c r="DH223" i="71"/>
  <c r="AM223" i="71"/>
  <c r="AK223" i="71"/>
  <c r="DF223" i="71"/>
  <c r="CS223" i="71"/>
  <c r="X223" i="71"/>
  <c r="DY223" i="71"/>
  <c r="BD223" i="71"/>
  <c r="DQ223" i="71"/>
  <c r="AV223" i="71"/>
  <c r="DN223" i="71"/>
  <c r="AS223" i="71"/>
  <c r="BF223" i="71"/>
  <c r="EA223" i="71"/>
  <c r="DS223" i="71"/>
  <c r="AX223" i="71"/>
  <c r="DC223" i="71"/>
  <c r="AH223" i="71"/>
  <c r="EC223" i="71"/>
  <c r="BH223" i="71"/>
  <c r="EG223" i="71"/>
  <c r="BL223" i="71"/>
  <c r="BJ223" i="71"/>
  <c r="EE223" i="71"/>
  <c r="AE223" i="71"/>
  <c r="CZ223" i="71"/>
  <c r="CR223" i="71"/>
  <c r="W223" i="71"/>
  <c r="CW223" i="71"/>
  <c r="AB223" i="71"/>
  <c r="Z223" i="71"/>
  <c r="CU223" i="71"/>
  <c r="AP223" i="71"/>
  <c r="DK223" i="71"/>
  <c r="DA223" i="71"/>
  <c r="AF223" i="71"/>
  <c r="EB223" i="71"/>
  <c r="BG223" i="71"/>
  <c r="AY223" i="71"/>
  <c r="DT223" i="71"/>
  <c r="BM15" i="71"/>
  <c r="EH223" i="71"/>
  <c r="BM223" i="71"/>
  <c r="BI223" i="71"/>
  <c r="ED223" i="71"/>
  <c r="AW15" i="71"/>
  <c r="DR223" i="71"/>
  <c r="AW223" i="71"/>
  <c r="DM223" i="71"/>
  <c r="AR223" i="71"/>
  <c r="DU223" i="71"/>
  <c r="AZ223" i="71"/>
  <c r="AT223" i="71"/>
  <c r="DO223" i="71"/>
  <c r="CR175" i="71"/>
  <c r="W175" i="71"/>
  <c r="M144" i="71"/>
  <c r="N144" i="71"/>
  <c r="P144" i="71"/>
  <c r="O144" i="71"/>
  <c r="EB175" i="71"/>
  <c r="BG175" i="71"/>
  <c r="ED175" i="71"/>
  <c r="BI175" i="71"/>
  <c r="DD175" i="71"/>
  <c r="AI175" i="71"/>
  <c r="DI175" i="71"/>
  <c r="AN175" i="71"/>
  <c r="CT175" i="71"/>
  <c r="Y175" i="71"/>
  <c r="DG175" i="71"/>
  <c r="AL175" i="71"/>
  <c r="AD175" i="71"/>
  <c r="CY175" i="71"/>
  <c r="DH175" i="71"/>
  <c r="AM175" i="71"/>
  <c r="DF175" i="71"/>
  <c r="AK175" i="71"/>
  <c r="CS175" i="71"/>
  <c r="X175" i="71"/>
  <c r="EH15" i="71"/>
  <c r="EF175" i="71"/>
  <c r="BK175" i="71"/>
  <c r="DX175" i="71"/>
  <c r="BC175" i="71"/>
  <c r="DP175" i="71"/>
  <c r="AU175" i="71"/>
  <c r="DZ175" i="71"/>
  <c r="BE175" i="71"/>
  <c r="I80" i="71"/>
  <c r="CW175" i="71"/>
  <c r="AB175" i="71"/>
  <c r="DB175" i="71"/>
  <c r="AG175" i="71"/>
  <c r="DJ175" i="71"/>
  <c r="AO175" i="71"/>
  <c r="CU175" i="71"/>
  <c r="Z175" i="71"/>
  <c r="DK175" i="71"/>
  <c r="AP175" i="71"/>
  <c r="DA175" i="71"/>
  <c r="AF175" i="71"/>
  <c r="DY175" i="71"/>
  <c r="BD175" i="71"/>
  <c r="DQ175" i="71"/>
  <c r="AV175" i="71"/>
  <c r="DN175" i="71"/>
  <c r="AS175" i="71"/>
  <c r="EA175" i="71"/>
  <c r="BF175" i="71"/>
  <c r="AX175" i="71"/>
  <c r="DS175" i="71"/>
  <c r="CZ175" i="71"/>
  <c r="AE175" i="71"/>
  <c r="AH175" i="71"/>
  <c r="DC175" i="71"/>
  <c r="DT175" i="71"/>
  <c r="AY175" i="71"/>
  <c r="EH175" i="71"/>
  <c r="BM175" i="71"/>
  <c r="DR175" i="71"/>
  <c r="AW175" i="71"/>
  <c r="CV175" i="71"/>
  <c r="AA175" i="71"/>
  <c r="DM175" i="71"/>
  <c r="AR175" i="71"/>
  <c r="DE175" i="71"/>
  <c r="AJ175" i="71"/>
  <c r="DL175" i="71"/>
  <c r="AQ175" i="71"/>
  <c r="CX175" i="71"/>
  <c r="AC175" i="71"/>
  <c r="DR15" i="71"/>
  <c r="BI15" i="71"/>
  <c r="EC175" i="71"/>
  <c r="BH175" i="71"/>
  <c r="DU175" i="71"/>
  <c r="AZ175" i="71"/>
  <c r="BA15" i="71"/>
  <c r="DV175" i="71"/>
  <c r="BA175" i="71"/>
  <c r="EG175" i="71"/>
  <c r="BL175" i="71"/>
  <c r="BJ175" i="71"/>
  <c r="EE175" i="71"/>
  <c r="DW175" i="71"/>
  <c r="BB175" i="71"/>
  <c r="AT175" i="71"/>
  <c r="DO175" i="71"/>
  <c r="J80" i="71"/>
  <c r="DD116" i="71"/>
  <c r="AI116" i="71"/>
  <c r="DI116" i="71"/>
  <c r="AN116" i="71"/>
  <c r="DJ15" i="71"/>
  <c r="DJ116" i="71"/>
  <c r="AO116" i="71"/>
  <c r="AQ15" i="71"/>
  <c r="DL116" i="71"/>
  <c r="AQ116" i="71"/>
  <c r="CX66" i="71"/>
  <c r="CX116" i="71"/>
  <c r="AC116" i="71"/>
  <c r="DA116" i="71"/>
  <c r="AF116" i="71"/>
  <c r="EF116" i="71"/>
  <c r="BK116" i="71"/>
  <c r="DX116" i="71"/>
  <c r="BC116" i="71"/>
  <c r="AU15" i="71"/>
  <c r="DP116" i="71"/>
  <c r="AU116" i="71"/>
  <c r="BE15" i="71"/>
  <c r="DZ116" i="71"/>
  <c r="BE116" i="71"/>
  <c r="CT15" i="71"/>
  <c r="CT116" i="71"/>
  <c r="Y116" i="71"/>
  <c r="CW116" i="71"/>
  <c r="AB116" i="71"/>
  <c r="AD116" i="71"/>
  <c r="CY116" i="71"/>
  <c r="DH116" i="71"/>
  <c r="AM116" i="71"/>
  <c r="DF116" i="71"/>
  <c r="AK116" i="71"/>
  <c r="DY116" i="71"/>
  <c r="BD116" i="71"/>
  <c r="DQ116" i="71"/>
  <c r="AV116" i="71"/>
  <c r="DN116" i="71"/>
  <c r="AS116" i="71"/>
  <c r="BF116" i="71"/>
  <c r="EA116" i="71"/>
  <c r="DS15" i="71"/>
  <c r="DS116" i="71"/>
  <c r="AX116" i="71"/>
  <c r="CZ116" i="71"/>
  <c r="AE116" i="71"/>
  <c r="CR116" i="71"/>
  <c r="W116" i="71"/>
  <c r="DB116" i="71"/>
  <c r="AG116" i="71"/>
  <c r="DE116" i="71"/>
  <c r="AJ116" i="71"/>
  <c r="CU66" i="71"/>
  <c r="CU116" i="71"/>
  <c r="Z116" i="71"/>
  <c r="AP116" i="71"/>
  <c r="DK116" i="71"/>
  <c r="EB66" i="71"/>
  <c r="EB116" i="71"/>
  <c r="BG116" i="71"/>
  <c r="AY15" i="71"/>
  <c r="DT116" i="71"/>
  <c r="AY116" i="71"/>
  <c r="EH66" i="71"/>
  <c r="EH116" i="71"/>
  <c r="BM116" i="71"/>
  <c r="ED66" i="71"/>
  <c r="ED116" i="71"/>
  <c r="BI116" i="71"/>
  <c r="DR66" i="71"/>
  <c r="DR116" i="71"/>
  <c r="AW116" i="71"/>
  <c r="CV116" i="71"/>
  <c r="AA116" i="71"/>
  <c r="DM116" i="71"/>
  <c r="AR116" i="71"/>
  <c r="DG116" i="71"/>
  <c r="AL116" i="71"/>
  <c r="AH116" i="71"/>
  <c r="DC116" i="71"/>
  <c r="CS116" i="71"/>
  <c r="X116" i="71"/>
  <c r="EC66" i="71"/>
  <c r="EC116" i="71"/>
  <c r="BH116" i="71"/>
  <c r="DU66" i="71"/>
  <c r="DU116" i="71"/>
  <c r="AZ116" i="71"/>
  <c r="DV66" i="71"/>
  <c r="DV116" i="71"/>
  <c r="BA116" i="71"/>
  <c r="EG66" i="71"/>
  <c r="EG116" i="71"/>
  <c r="BL116" i="71"/>
  <c r="EE66" i="71"/>
  <c r="EE116" i="71"/>
  <c r="BJ116" i="71"/>
  <c r="DW66" i="71"/>
  <c r="DW116" i="71"/>
  <c r="BB116" i="71"/>
  <c r="DO66" i="71"/>
  <c r="DO116" i="71"/>
  <c r="AT116" i="71"/>
  <c r="DU15" i="71"/>
  <c r="DW15" i="71"/>
  <c r="EC15" i="71"/>
  <c r="EE15" i="71"/>
  <c r="EG15" i="71"/>
  <c r="AZ15" i="71"/>
  <c r="BB15" i="71"/>
  <c r="BH15" i="71"/>
  <c r="BJ15" i="71"/>
  <c r="BL15" i="71"/>
  <c r="DV15" i="71"/>
  <c r="DO15" i="71"/>
  <c r="EB15" i="71"/>
  <c r="Z15" i="71"/>
  <c r="CU15" i="71"/>
  <c r="K80" i="71"/>
  <c r="L80" i="71"/>
  <c r="P84" i="71"/>
  <c r="N84" i="71"/>
  <c r="O84" i="71"/>
  <c r="M84" i="71"/>
  <c r="CX15" i="71"/>
  <c r="CV15" i="71"/>
  <c r="CV66" i="71"/>
  <c r="AR15" i="71"/>
  <c r="DM66" i="71"/>
  <c r="AJ15" i="71"/>
  <c r="DE66" i="71"/>
  <c r="DL15" i="71"/>
  <c r="DL66" i="71"/>
  <c r="AP15" i="71"/>
  <c r="DK66" i="71"/>
  <c r="AF15" i="71"/>
  <c r="DA66" i="71"/>
  <c r="EF15" i="71"/>
  <c r="EF66" i="71"/>
  <c r="DX15" i="71"/>
  <c r="DX66" i="71"/>
  <c r="DP15" i="71"/>
  <c r="DP66" i="71"/>
  <c r="DZ15" i="71"/>
  <c r="DZ66" i="71"/>
  <c r="AI15" i="71"/>
  <c r="DD66" i="71"/>
  <c r="DI15" i="71"/>
  <c r="DI66" i="71"/>
  <c r="Y15" i="71"/>
  <c r="CT66" i="71"/>
  <c r="AL15" i="71"/>
  <c r="DG66" i="71"/>
  <c r="AD15" i="71"/>
  <c r="CY66" i="71"/>
  <c r="AM15" i="71"/>
  <c r="DH66" i="71"/>
  <c r="DY15" i="71"/>
  <c r="DY66" i="71"/>
  <c r="AV15" i="71"/>
  <c r="DQ66" i="71"/>
  <c r="AS15" i="71"/>
  <c r="DN66" i="71"/>
  <c r="EA15" i="71"/>
  <c r="EA66" i="71"/>
  <c r="AX15" i="71"/>
  <c r="DS66" i="71"/>
  <c r="DB15" i="71"/>
  <c r="DB66" i="71"/>
  <c r="AO15" i="71"/>
  <c r="DJ66" i="71"/>
  <c r="DT15" i="71"/>
  <c r="DT66" i="71"/>
  <c r="AE15" i="71"/>
  <c r="CZ66" i="71"/>
  <c r="W15" i="71"/>
  <c r="CR66" i="71"/>
  <c r="AB15" i="71"/>
  <c r="CW66" i="71"/>
  <c r="AH15" i="71"/>
  <c r="DC66" i="71"/>
  <c r="AK15" i="71"/>
  <c r="DF66" i="71"/>
  <c r="X15" i="71"/>
  <c r="CS66" i="71"/>
  <c r="CY15" i="71"/>
  <c r="DG15" i="71"/>
  <c r="BK15" i="71"/>
  <c r="AG15" i="71"/>
  <c r="DF15" i="71"/>
  <c r="CW15" i="71"/>
  <c r="BD15" i="71"/>
  <c r="BF15" i="71"/>
  <c r="DE15" i="71"/>
  <c r="DQ15" i="71"/>
  <c r="DN15" i="71"/>
  <c r="AA15" i="71"/>
  <c r="DA15" i="71"/>
  <c r="DH15" i="71"/>
  <c r="DM15" i="71"/>
  <c r="DK15" i="71"/>
  <c r="BC15" i="71"/>
  <c r="CZ15" i="71"/>
  <c r="DC15" i="71"/>
  <c r="DD15" i="71"/>
  <c r="CS15" i="71"/>
  <c r="CR15" i="71"/>
  <c r="AN15" i="71"/>
  <c r="G226" i="71"/>
  <c r="G273" i="71"/>
  <c r="G225" i="71"/>
  <c r="G274" i="71"/>
  <c r="G272" i="71"/>
  <c r="G275" i="71"/>
  <c r="G227" i="71"/>
  <c r="AL14" i="26"/>
  <c r="AL15" i="26"/>
  <c r="AL16" i="26"/>
  <c r="AL17" i="26"/>
  <c r="AL18" i="26"/>
  <c r="AL19" i="26"/>
  <c r="AL20" i="26"/>
  <c r="AL21" i="26"/>
  <c r="AL22" i="26"/>
  <c r="AL23" i="26"/>
  <c r="AL24" i="26"/>
  <c r="AL25" i="26"/>
  <c r="AL26" i="26"/>
  <c r="AL13" i="26"/>
  <c r="H288" i="71" l="1"/>
  <c r="L288" i="71"/>
  <c r="I288" i="71"/>
  <c r="J288" i="71"/>
  <c r="K288" i="71"/>
  <c r="K289" i="71"/>
  <c r="H289" i="71"/>
  <c r="I289" i="71"/>
  <c r="J289" i="71"/>
  <c r="L289" i="71"/>
  <c r="H287" i="71"/>
  <c r="I287" i="71"/>
  <c r="L287" i="71"/>
  <c r="J287" i="71"/>
  <c r="K287" i="71"/>
  <c r="J286" i="71"/>
  <c r="L286" i="71"/>
  <c r="K286" i="71"/>
  <c r="H286" i="71"/>
  <c r="I286" i="71"/>
  <c r="K238" i="71"/>
  <c r="H238" i="71"/>
  <c r="L238" i="71"/>
  <c r="I238" i="71"/>
  <c r="J238" i="71"/>
  <c r="J236" i="71"/>
  <c r="I236" i="71"/>
  <c r="L236" i="71"/>
  <c r="H236" i="71"/>
  <c r="K236" i="71"/>
  <c r="H237" i="71"/>
  <c r="L237" i="71"/>
  <c r="I237" i="71"/>
  <c r="J237" i="71"/>
  <c r="K237" i="71"/>
  <c r="O13" i="71" l="1"/>
  <c r="O65" i="71" s="1"/>
  <c r="O270" i="71" l="1"/>
  <c r="CJ270" i="71"/>
  <c r="O223" i="71"/>
  <c r="CJ223" i="71"/>
  <c r="CJ175" i="71"/>
  <c r="O175" i="71"/>
  <c r="CJ66" i="71"/>
  <c r="CJ116" i="71"/>
  <c r="O116" i="71"/>
  <c r="O15" i="71"/>
  <c r="EI123" i="71"/>
  <c r="EI119" i="71"/>
  <c r="EI182" i="71"/>
  <c r="EI122" i="71"/>
  <c r="EI118" i="71"/>
  <c r="EI180" i="71"/>
  <c r="EI179" i="71"/>
  <c r="EI178" i="71"/>
  <c r="EI177" i="71"/>
  <c r="EI121" i="71"/>
  <c r="EI124" i="71"/>
  <c r="EI181" i="71"/>
  <c r="EI127" i="71"/>
  <c r="EI125" i="71"/>
  <c r="EI120" i="71"/>
  <c r="EI126" i="71"/>
  <c r="N13" i="71"/>
  <c r="N65" i="71" s="1"/>
  <c r="R13" i="71"/>
  <c r="R65" i="71" s="1"/>
  <c r="K13" i="71"/>
  <c r="K65" i="71" s="1"/>
  <c r="H13" i="71"/>
  <c r="H65" i="71" s="1"/>
  <c r="L13" i="71"/>
  <c r="L65" i="71" s="1"/>
  <c r="M13" i="71"/>
  <c r="M65" i="71" s="1"/>
  <c r="I13" i="71"/>
  <c r="I65" i="71" s="1"/>
  <c r="Q13" i="71"/>
  <c r="Q65" i="71" s="1"/>
  <c r="J13" i="71"/>
  <c r="J65" i="71" s="1"/>
  <c r="P13" i="71"/>
  <c r="P65" i="71" s="1"/>
  <c r="BW21" i="71"/>
  <c r="BX20" i="71"/>
  <c r="BW20" i="71"/>
  <c r="BX19" i="71"/>
  <c r="BW19" i="71"/>
  <c r="BX18" i="71"/>
  <c r="BW18" i="71"/>
  <c r="BX17" i="71"/>
  <c r="BW17" i="71"/>
  <c r="M270" i="71" l="1"/>
  <c r="CH270" i="71"/>
  <c r="J270" i="71"/>
  <c r="CE270" i="71"/>
  <c r="CI270" i="71"/>
  <c r="N270" i="71"/>
  <c r="Q270" i="71"/>
  <c r="CL270" i="71"/>
  <c r="H270" i="71"/>
  <c r="CC270" i="71"/>
  <c r="P270" i="71"/>
  <c r="CK270" i="71"/>
  <c r="R270" i="71"/>
  <c r="CM270" i="71"/>
  <c r="L270" i="71"/>
  <c r="CG270" i="71"/>
  <c r="CD270" i="71"/>
  <c r="I270" i="71"/>
  <c r="K270" i="71"/>
  <c r="CF270" i="71"/>
  <c r="CL223" i="71"/>
  <c r="Q223" i="71"/>
  <c r="I223" i="71"/>
  <c r="CD223" i="71"/>
  <c r="CF223" i="71"/>
  <c r="K223" i="71"/>
  <c r="CC223" i="71"/>
  <c r="H223" i="71"/>
  <c r="CK223" i="71"/>
  <c r="P223" i="71"/>
  <c r="CH223" i="71"/>
  <c r="M223" i="71"/>
  <c r="CM223" i="71"/>
  <c r="R223" i="71"/>
  <c r="J223" i="71"/>
  <c r="CE223" i="71"/>
  <c r="CG223" i="71"/>
  <c r="L223" i="71"/>
  <c r="N223" i="71"/>
  <c r="CI223" i="71"/>
  <c r="CH175" i="71"/>
  <c r="M175" i="71"/>
  <c r="CE175" i="71"/>
  <c r="J175" i="71"/>
  <c r="CG175" i="71"/>
  <c r="L175" i="71"/>
  <c r="N175" i="71"/>
  <c r="CI175" i="71"/>
  <c r="R175" i="71"/>
  <c r="CM175" i="71"/>
  <c r="CL175" i="71"/>
  <c r="Q175" i="71"/>
  <c r="CC175" i="71"/>
  <c r="H175" i="71"/>
  <c r="CK175" i="71"/>
  <c r="P175" i="71"/>
  <c r="CD175" i="71"/>
  <c r="I175" i="71"/>
  <c r="CF175" i="71"/>
  <c r="K175" i="71"/>
  <c r="CL66" i="71"/>
  <c r="CL116" i="71"/>
  <c r="Q116" i="71"/>
  <c r="CC66" i="71"/>
  <c r="CC116" i="71"/>
  <c r="H116" i="71"/>
  <c r="CD66" i="71"/>
  <c r="CD116" i="71"/>
  <c r="I116" i="71"/>
  <c r="CF66" i="71"/>
  <c r="CF116" i="71"/>
  <c r="K116" i="71"/>
  <c r="CK66" i="71"/>
  <c r="CK116" i="71"/>
  <c r="P116" i="71"/>
  <c r="CH66" i="71"/>
  <c r="CH116" i="71"/>
  <c r="M116" i="71"/>
  <c r="CM66" i="71"/>
  <c r="CM116" i="71"/>
  <c r="R116" i="71"/>
  <c r="CE66" i="71"/>
  <c r="J116" i="71"/>
  <c r="CE116" i="71"/>
  <c r="CG66" i="71"/>
  <c r="CG116" i="71"/>
  <c r="L116" i="71"/>
  <c r="CI66" i="71"/>
  <c r="CI116" i="71"/>
  <c r="N116" i="71"/>
  <c r="I15" i="71"/>
  <c r="P15" i="71"/>
  <c r="M15" i="71"/>
  <c r="R15" i="71"/>
  <c r="K15" i="71"/>
  <c r="J15" i="71"/>
  <c r="L15" i="71"/>
  <c r="N15" i="71"/>
  <c r="Q15" i="71"/>
  <c r="H15" i="71"/>
  <c r="O19" i="71"/>
  <c r="V20" i="71"/>
  <c r="U19" i="71"/>
  <c r="T18" i="71"/>
  <c r="L18" i="71"/>
  <c r="S17" i="71"/>
  <c r="G120" i="71"/>
  <c r="G124" i="71"/>
  <c r="G179" i="71"/>
  <c r="G182" i="71"/>
  <c r="G125" i="71"/>
  <c r="G121" i="71"/>
  <c r="G180" i="71"/>
  <c r="G119" i="71"/>
  <c r="U20" i="71"/>
  <c r="T19" i="71"/>
  <c r="U21" i="71"/>
  <c r="V18" i="71"/>
  <c r="U17" i="71"/>
  <c r="T20" i="71"/>
  <c r="P20" i="71"/>
  <c r="S19" i="71"/>
  <c r="T21" i="71"/>
  <c r="V21" i="71"/>
  <c r="G127" i="71"/>
  <c r="G177" i="71"/>
  <c r="G118" i="71"/>
  <c r="G123" i="71"/>
  <c r="V17" i="71"/>
  <c r="S18" i="71"/>
  <c r="V19" i="71"/>
  <c r="U18" i="71"/>
  <c r="T17" i="71"/>
  <c r="S20" i="71"/>
  <c r="S21" i="71"/>
  <c r="G126" i="71"/>
  <c r="G181" i="71"/>
  <c r="G178" i="71"/>
  <c r="G122" i="71"/>
  <c r="U13" i="71"/>
  <c r="U65" i="71" s="1"/>
  <c r="S13" i="71"/>
  <c r="S65" i="71" s="1"/>
  <c r="T13" i="71"/>
  <c r="T65" i="71" s="1"/>
  <c r="V13" i="71"/>
  <c r="V65" i="71" s="1"/>
  <c r="EI18" i="71"/>
  <c r="G13" i="71"/>
  <c r="EI19" i="71"/>
  <c r="EI20" i="71"/>
  <c r="EI21" i="71"/>
  <c r="CC15" i="71"/>
  <c r="CK15" i="71"/>
  <c r="CQ270" i="71" l="1"/>
  <c r="V270" i="71"/>
  <c r="T270" i="71"/>
  <c r="CO270" i="71"/>
  <c r="CB270" i="71"/>
  <c r="G270" i="71"/>
  <c r="G223" i="71"/>
  <c r="S270" i="71"/>
  <c r="CN270" i="71"/>
  <c r="U270" i="71"/>
  <c r="CP270" i="71"/>
  <c r="CO223" i="71"/>
  <c r="T223" i="71"/>
  <c r="H193" i="71"/>
  <c r="L193" i="71"/>
  <c r="K193" i="71"/>
  <c r="I193" i="71"/>
  <c r="J193" i="71"/>
  <c r="I192" i="71"/>
  <c r="J192" i="71"/>
  <c r="H192" i="71"/>
  <c r="L192" i="71"/>
  <c r="K192" i="71"/>
  <c r="H197" i="71"/>
  <c r="L197" i="71"/>
  <c r="J197" i="71"/>
  <c r="K197" i="71"/>
  <c r="I197" i="71"/>
  <c r="S223" i="71"/>
  <c r="CN223" i="71"/>
  <c r="I196" i="71"/>
  <c r="H196" i="71"/>
  <c r="J196" i="71"/>
  <c r="K196" i="71"/>
  <c r="L196" i="71"/>
  <c r="J195" i="71"/>
  <c r="I195" i="71"/>
  <c r="L195" i="71"/>
  <c r="H195" i="71"/>
  <c r="K195" i="71"/>
  <c r="K194" i="71"/>
  <c r="J194" i="71"/>
  <c r="L194" i="71"/>
  <c r="H194" i="71"/>
  <c r="I194" i="71"/>
  <c r="U223" i="71"/>
  <c r="CP223" i="71"/>
  <c r="CB223" i="71"/>
  <c r="CQ223" i="71"/>
  <c r="V223" i="71"/>
  <c r="G175" i="71"/>
  <c r="CB175" i="71"/>
  <c r="CN175" i="71"/>
  <c r="S175" i="71"/>
  <c r="L143" i="71"/>
  <c r="J143" i="71"/>
  <c r="I143" i="71"/>
  <c r="K143" i="71"/>
  <c r="H143" i="71"/>
  <c r="I135" i="71"/>
  <c r="K135" i="71"/>
  <c r="H135" i="71"/>
  <c r="L135" i="71"/>
  <c r="J135" i="71"/>
  <c r="CP175" i="71"/>
  <c r="U175" i="71"/>
  <c r="L142" i="71"/>
  <c r="H142" i="71"/>
  <c r="K142" i="71"/>
  <c r="J142" i="71"/>
  <c r="I142" i="71"/>
  <c r="I139" i="71"/>
  <c r="H139" i="71"/>
  <c r="J139" i="71"/>
  <c r="L139" i="71"/>
  <c r="K139" i="71"/>
  <c r="L137" i="71"/>
  <c r="K137" i="71"/>
  <c r="J137" i="71"/>
  <c r="I137" i="71"/>
  <c r="H137" i="71"/>
  <c r="H140" i="71"/>
  <c r="I140" i="71"/>
  <c r="K140" i="71"/>
  <c r="J140" i="71"/>
  <c r="L140" i="71"/>
  <c r="CO175" i="71"/>
  <c r="T175" i="71"/>
  <c r="CQ175" i="71"/>
  <c r="V175" i="71"/>
  <c r="I138" i="71"/>
  <c r="K138" i="71"/>
  <c r="J138" i="71"/>
  <c r="H138" i="71"/>
  <c r="L138" i="71"/>
  <c r="J134" i="71"/>
  <c r="L134" i="71"/>
  <c r="K134" i="71"/>
  <c r="H134" i="71"/>
  <c r="I134" i="71"/>
  <c r="J141" i="71"/>
  <c r="L141" i="71"/>
  <c r="K141" i="71"/>
  <c r="H141" i="71"/>
  <c r="I141" i="71"/>
  <c r="I136" i="71"/>
  <c r="H136" i="71"/>
  <c r="L136" i="71"/>
  <c r="K136" i="71"/>
  <c r="J136" i="71"/>
  <c r="CO66" i="71"/>
  <c r="CO116" i="71"/>
  <c r="T116" i="71"/>
  <c r="CN116" i="71"/>
  <c r="S116" i="71"/>
  <c r="CP66" i="71"/>
  <c r="CP116" i="71"/>
  <c r="U116" i="71"/>
  <c r="G116" i="71"/>
  <c r="CB116" i="71"/>
  <c r="CQ116" i="71"/>
  <c r="V116" i="71"/>
  <c r="CB66" i="71"/>
  <c r="V15" i="71"/>
  <c r="CQ66" i="71"/>
  <c r="CN66" i="71"/>
  <c r="U15" i="71"/>
  <c r="T15" i="71"/>
  <c r="G15" i="71"/>
  <c r="G65" i="71"/>
  <c r="K20" i="71"/>
  <c r="N19" i="71"/>
  <c r="L21" i="71"/>
  <c r="K18" i="71"/>
  <c r="R17" i="71"/>
  <c r="O17" i="71"/>
  <c r="R20" i="71"/>
  <c r="K19" i="71"/>
  <c r="L19" i="71"/>
  <c r="M17" i="71"/>
  <c r="O20" i="71"/>
  <c r="R18" i="71"/>
  <c r="N17" i="71"/>
  <c r="K17" i="71"/>
  <c r="M18" i="71"/>
  <c r="L20" i="71"/>
  <c r="M21" i="71"/>
  <c r="R21" i="71"/>
  <c r="N20" i="71"/>
  <c r="L17" i="71"/>
  <c r="O18" i="71"/>
  <c r="Q18" i="71"/>
  <c r="P17" i="71"/>
  <c r="Q21" i="71"/>
  <c r="N21" i="71"/>
  <c r="Q19" i="71"/>
  <c r="R19" i="71"/>
  <c r="N18" i="71"/>
  <c r="Q20" i="71"/>
  <c r="M19" i="71"/>
  <c r="P21" i="71"/>
  <c r="P18" i="71"/>
  <c r="K21" i="71"/>
  <c r="P19" i="71"/>
  <c r="M20" i="71"/>
  <c r="Q17" i="71"/>
  <c r="O21" i="71"/>
  <c r="CP15" i="71"/>
  <c r="CN15" i="71"/>
  <c r="S15" i="71"/>
  <c r="CO15" i="71"/>
  <c r="CQ15" i="71"/>
  <c r="CG15" i="71"/>
  <c r="I19" i="71"/>
  <c r="H21" i="71"/>
  <c r="J19" i="71"/>
  <c r="I18" i="71"/>
  <c r="G20" i="71"/>
  <c r="J20" i="71"/>
  <c r="H18" i="71"/>
  <c r="G19" i="71"/>
  <c r="I21" i="71"/>
  <c r="J21" i="71"/>
  <c r="J17" i="71"/>
  <c r="G21" i="71"/>
  <c r="J18" i="71"/>
  <c r="G17" i="71"/>
  <c r="H19" i="71"/>
  <c r="I20" i="71"/>
  <c r="G18" i="71"/>
  <c r="H20" i="71"/>
  <c r="I17" i="71"/>
  <c r="H17" i="71"/>
  <c r="CH15" i="71"/>
  <c r="CI15" i="71"/>
  <c r="CD15" i="71"/>
  <c r="CJ15" i="71"/>
  <c r="CB15" i="71"/>
  <c r="CE15" i="71"/>
  <c r="CF15" i="71"/>
  <c r="CM15" i="71"/>
  <c r="CL15" i="71"/>
  <c r="P33" i="71" l="1"/>
  <c r="O33" i="71"/>
  <c r="N33" i="71"/>
  <c r="M33" i="71"/>
  <c r="H31" i="71"/>
  <c r="L31" i="71"/>
  <c r="I31" i="71"/>
  <c r="J31" i="71"/>
  <c r="K31" i="71"/>
  <c r="J29" i="71"/>
  <c r="I29" i="71"/>
  <c r="L29" i="71"/>
  <c r="H29" i="71"/>
  <c r="K29" i="71"/>
  <c r="H30" i="71"/>
  <c r="I30" i="71"/>
  <c r="J30" i="71"/>
  <c r="K30" i="71"/>
  <c r="L30" i="71"/>
  <c r="K32" i="71"/>
  <c r="H32" i="71"/>
  <c r="L32" i="71"/>
  <c r="I32" i="71"/>
  <c r="J32" i="71"/>
  <c r="AL19" i="23" l="1"/>
  <c r="AL20" i="23"/>
  <c r="AL21" i="23"/>
  <c r="AL22" i="23"/>
  <c r="AL23" i="23"/>
  <c r="AL24" i="23"/>
  <c r="AL25" i="23"/>
  <c r="AL26" i="23"/>
  <c r="AL27" i="23"/>
  <c r="AL28" i="23"/>
  <c r="AL29" i="23"/>
  <c r="AL30" i="23"/>
  <c r="AL31" i="23"/>
  <c r="AL32" i="23"/>
  <c r="AL33" i="23"/>
  <c r="AL34" i="23"/>
  <c r="AL35" i="23"/>
  <c r="AL36" i="23"/>
  <c r="AL37" i="23"/>
  <c r="AL38" i="23"/>
  <c r="AL39" i="23"/>
  <c r="AL40" i="23"/>
  <c r="AL41" i="23"/>
  <c r="AL42" i="23"/>
  <c r="AL43" i="23"/>
  <c r="AL74" i="23" s="1"/>
  <c r="AL44" i="23"/>
  <c r="AL45" i="23"/>
  <c r="AL46" i="23"/>
  <c r="AL47" i="23"/>
  <c r="AL48" i="23"/>
  <c r="AL49" i="23"/>
  <c r="AL50" i="23"/>
  <c r="AL51" i="23"/>
  <c r="AL52" i="23"/>
  <c r="AL53" i="23"/>
  <c r="AL54" i="23"/>
  <c r="AL55" i="23"/>
  <c r="AL56" i="23"/>
  <c r="AL57" i="23"/>
  <c r="AL58" i="23"/>
  <c r="AL59" i="23"/>
  <c r="AL60" i="23"/>
  <c r="AL61" i="23"/>
  <c r="AW20" i="62" l="1"/>
  <c r="AW21" i="62" s="1"/>
  <c r="AW19" i="62"/>
  <c r="AW18" i="62"/>
  <c r="CN15" i="17"/>
  <c r="CO15" i="17"/>
  <c r="DB32" i="62" l="1"/>
  <c r="DA32" i="62"/>
  <c r="CZ32" i="62"/>
  <c r="CY32" i="62"/>
  <c r="CX32" i="62"/>
  <c r="CW32" i="62"/>
  <c r="CV32" i="62"/>
  <c r="CP17" i="62"/>
  <c r="T12" i="62"/>
  <c r="S12" i="62"/>
  <c r="R12" i="62"/>
  <c r="Q12" i="62"/>
  <c r="P12" i="62"/>
  <c r="O12" i="62"/>
  <c r="N12" i="62"/>
  <c r="M12" i="62"/>
  <c r="L12" i="62"/>
  <c r="K12" i="62"/>
  <c r="J12" i="62"/>
  <c r="I12" i="62"/>
  <c r="H12" i="62"/>
  <c r="G12" i="62"/>
  <c r="BG19" i="62" l="1"/>
  <c r="BU19" i="62" s="1"/>
  <c r="M20" i="62" s="1"/>
  <c r="CX24" i="62" s="1"/>
  <c r="BG23" i="62"/>
  <c r="BU23" i="62" s="1"/>
  <c r="BG21" i="62"/>
  <c r="BU21" i="62" s="1"/>
  <c r="M22" i="62" s="1"/>
  <c r="CZ24" i="62" s="1"/>
  <c r="BG20" i="62"/>
  <c r="BU20" i="62" s="1"/>
  <c r="M21" i="62" s="1"/>
  <c r="CY24" i="62" s="1"/>
  <c r="BG22" i="62"/>
  <c r="BU22" i="62" s="1"/>
  <c r="BK19" i="62"/>
  <c r="BY19" i="62" s="1"/>
  <c r="Q20" i="62" s="1"/>
  <c r="CX28" i="62" s="1"/>
  <c r="BK23" i="62"/>
  <c r="BK21" i="62"/>
  <c r="BY21" i="62" s="1"/>
  <c r="Q22" i="62" s="1"/>
  <c r="CZ28" i="62" s="1"/>
  <c r="BK20" i="62"/>
  <c r="BY20" i="62" s="1"/>
  <c r="Q21" i="62" s="1"/>
  <c r="CY28" i="62" s="1"/>
  <c r="BK22" i="62"/>
  <c r="BY22" i="62" s="1"/>
  <c r="BD23" i="62"/>
  <c r="BD21" i="62"/>
  <c r="BR21" i="62" s="1"/>
  <c r="J22" i="62" s="1"/>
  <c r="BD20" i="62"/>
  <c r="BR20" i="62" s="1"/>
  <c r="J21" i="62" s="1"/>
  <c r="CY21" i="62" s="1"/>
  <c r="BD22" i="62"/>
  <c r="BR22" i="62" s="1"/>
  <c r="BD19" i="62"/>
  <c r="BL23" i="62"/>
  <c r="BZ23" i="62" s="1"/>
  <c r="BL21" i="62"/>
  <c r="BZ21" i="62" s="1"/>
  <c r="R22" i="62" s="1"/>
  <c r="CZ29" i="62" s="1"/>
  <c r="BL20" i="62"/>
  <c r="BZ20" i="62" s="1"/>
  <c r="R21" i="62" s="1"/>
  <c r="CY29" i="62" s="1"/>
  <c r="BL22" i="62"/>
  <c r="BZ22" i="62" s="1"/>
  <c r="BL19" i="62"/>
  <c r="BZ19" i="62" s="1"/>
  <c r="R20" i="62" s="1"/>
  <c r="CX29" i="62" s="1"/>
  <c r="BA22" i="62"/>
  <c r="BO22" i="62" s="1"/>
  <c r="G23" i="62" s="1"/>
  <c r="DA18" i="62" s="1"/>
  <c r="BA19" i="62"/>
  <c r="BO19" i="62" s="1"/>
  <c r="G20" i="62" s="1"/>
  <c r="CX18" i="62" s="1"/>
  <c r="BA20" i="62"/>
  <c r="BO20" i="62" s="1"/>
  <c r="G21" i="62" s="1"/>
  <c r="CY18" i="62" s="1"/>
  <c r="BA21" i="62"/>
  <c r="BO21" i="62" s="1"/>
  <c r="G22" i="62" s="1"/>
  <c r="CZ18" i="62" s="1"/>
  <c r="BA23" i="62"/>
  <c r="BE18" i="62"/>
  <c r="BS18" i="62" s="1"/>
  <c r="K19" i="62" s="1"/>
  <c r="CW22" i="62" s="1"/>
  <c r="BE22" i="62"/>
  <c r="BS22" i="62" s="1"/>
  <c r="BE19" i="62"/>
  <c r="BS19" i="62" s="1"/>
  <c r="K20" i="62" s="1"/>
  <c r="CX22" i="62" s="1"/>
  <c r="BE21" i="62"/>
  <c r="BS21" i="62" s="1"/>
  <c r="K22" i="62" s="1"/>
  <c r="CZ22" i="62" s="1"/>
  <c r="BE23" i="62"/>
  <c r="BS23" i="62" s="1"/>
  <c r="BE20" i="62"/>
  <c r="BS20" i="62" s="1"/>
  <c r="K21" i="62" s="1"/>
  <c r="CY22" i="62" s="1"/>
  <c r="BI22" i="62"/>
  <c r="BW22" i="62" s="1"/>
  <c r="BI19" i="62"/>
  <c r="BW19" i="62" s="1"/>
  <c r="O20" i="62" s="1"/>
  <c r="CX26" i="62" s="1"/>
  <c r="BI23" i="62"/>
  <c r="BW23" i="62" s="1"/>
  <c r="BI21" i="62"/>
  <c r="BI20" i="62"/>
  <c r="BW20" i="62" s="1"/>
  <c r="O21" i="62" s="1"/>
  <c r="CY26" i="62" s="1"/>
  <c r="BM22" i="62"/>
  <c r="CA22" i="62" s="1"/>
  <c r="BM19" i="62"/>
  <c r="CA19" i="62" s="1"/>
  <c r="S20" i="62" s="1"/>
  <c r="CX30" i="62" s="1"/>
  <c r="BM20" i="62"/>
  <c r="CA20" i="62" s="1"/>
  <c r="S21" i="62" s="1"/>
  <c r="CY30" i="62" s="1"/>
  <c r="BM21" i="62"/>
  <c r="CA21" i="62" s="1"/>
  <c r="S22" i="62" s="1"/>
  <c r="CZ30" i="62" s="1"/>
  <c r="BM23" i="62"/>
  <c r="CA23" i="62" s="1"/>
  <c r="BC18" i="62"/>
  <c r="BQ18" i="62" s="1"/>
  <c r="I19" i="62" s="1"/>
  <c r="CW20" i="62" s="1"/>
  <c r="BC19" i="62"/>
  <c r="BC23" i="62"/>
  <c r="BC21" i="62"/>
  <c r="BQ21" i="62" s="1"/>
  <c r="I22" i="62" s="1"/>
  <c r="BC20" i="62"/>
  <c r="BQ20" i="62" s="1"/>
  <c r="I21" i="62" s="1"/>
  <c r="CY20" i="62" s="1"/>
  <c r="BC22" i="62"/>
  <c r="BQ22" i="62" s="1"/>
  <c r="BH23" i="62"/>
  <c r="BV23" i="62" s="1"/>
  <c r="BH21" i="62"/>
  <c r="BV21" i="62" s="1"/>
  <c r="N22" i="62" s="1"/>
  <c r="CZ25" i="62" s="1"/>
  <c r="BH20" i="62"/>
  <c r="BV20" i="62" s="1"/>
  <c r="N21" i="62" s="1"/>
  <c r="CY25" i="62" s="1"/>
  <c r="BH22" i="62"/>
  <c r="BV22" i="62" s="1"/>
  <c r="BH19" i="62"/>
  <c r="BV19" i="62" s="1"/>
  <c r="N20" i="62" s="1"/>
  <c r="CX25" i="62" s="1"/>
  <c r="BB18" i="62"/>
  <c r="BP18" i="62" s="1"/>
  <c r="H19" i="62" s="1"/>
  <c r="CW19" i="62" s="1"/>
  <c r="BB22" i="62"/>
  <c r="BP22" i="62" s="1"/>
  <c r="BB19" i="62"/>
  <c r="BB23" i="62"/>
  <c r="BB21" i="62"/>
  <c r="BP21" i="62" s="1"/>
  <c r="H22" i="62" s="1"/>
  <c r="CZ19" i="62" s="1"/>
  <c r="BB20" i="62"/>
  <c r="BP20" i="62" s="1"/>
  <c r="H21" i="62" s="1"/>
  <c r="CY19" i="62" s="1"/>
  <c r="BF18" i="62"/>
  <c r="BT18" i="62" s="1"/>
  <c r="L19" i="62" s="1"/>
  <c r="CW23" i="62" s="1"/>
  <c r="BF22" i="62"/>
  <c r="BT22" i="62" s="1"/>
  <c r="BF19" i="62"/>
  <c r="BT19" i="62" s="1"/>
  <c r="L20" i="62" s="1"/>
  <c r="CX23" i="62" s="1"/>
  <c r="BF23" i="62"/>
  <c r="BT23" i="62" s="1"/>
  <c r="BF21" i="62"/>
  <c r="BT21" i="62" s="1"/>
  <c r="L22" i="62" s="1"/>
  <c r="CZ23" i="62" s="1"/>
  <c r="BF20" i="62"/>
  <c r="BT20" i="62" s="1"/>
  <c r="L21" i="62" s="1"/>
  <c r="CY23" i="62" s="1"/>
  <c r="BJ22" i="62"/>
  <c r="BX22" i="62" s="1"/>
  <c r="BJ19" i="62"/>
  <c r="BX19" i="62" s="1"/>
  <c r="P20" i="62" s="1"/>
  <c r="CX27" i="62" s="1"/>
  <c r="BJ23" i="62"/>
  <c r="BX23" i="62" s="1"/>
  <c r="BJ21" i="62"/>
  <c r="BX21" i="62" s="1"/>
  <c r="P22" i="62" s="1"/>
  <c r="CZ27" i="62" s="1"/>
  <c r="BJ20" i="62"/>
  <c r="BX20" i="62" s="1"/>
  <c r="P21" i="62" s="1"/>
  <c r="CY27" i="62" s="1"/>
  <c r="BN22" i="62"/>
  <c r="CB22" i="62" s="1"/>
  <c r="BN19" i="62"/>
  <c r="CB19" i="62" s="1"/>
  <c r="T20" i="62" s="1"/>
  <c r="CX31" i="62" s="1"/>
  <c r="BN23" i="62"/>
  <c r="CB23" i="62" s="1"/>
  <c r="BN21" i="62"/>
  <c r="CB21" i="62" s="1"/>
  <c r="T22" i="62" s="1"/>
  <c r="CZ31" i="62" s="1"/>
  <c r="BN20" i="62"/>
  <c r="CB20" i="62" s="1"/>
  <c r="T21" i="62" s="1"/>
  <c r="CY31" i="62" s="1"/>
  <c r="BG18" i="62"/>
  <c r="BU18" i="62" s="1"/>
  <c r="M19" i="62" s="1"/>
  <c r="CW24" i="62" s="1"/>
  <c r="BK18" i="62"/>
  <c r="BY18" i="62" s="1"/>
  <c r="Q19" i="62" s="1"/>
  <c r="CW28" i="62" s="1"/>
  <c r="J13" i="62"/>
  <c r="J14" i="62" s="1"/>
  <c r="BD18" i="62"/>
  <c r="BR18" i="62" s="1"/>
  <c r="J19" i="62" s="1"/>
  <c r="CW21" i="62" s="1"/>
  <c r="N13" i="62"/>
  <c r="N14" i="62" s="1"/>
  <c r="BH16" i="62" s="1"/>
  <c r="BH18" i="62"/>
  <c r="BV18" i="62" s="1"/>
  <c r="N19" i="62" s="1"/>
  <c r="CW25" i="62" s="1"/>
  <c r="BL18" i="62"/>
  <c r="BZ18" i="62" s="1"/>
  <c r="R19" i="62" s="1"/>
  <c r="CW29" i="62" s="1"/>
  <c r="BA18" i="62"/>
  <c r="BO18" i="62" s="1"/>
  <c r="G19" i="62" s="1"/>
  <c r="CW18" i="62" s="1"/>
  <c r="BI18" i="62"/>
  <c r="BW18" i="62" s="1"/>
  <c r="O19" i="62" s="1"/>
  <c r="CW26" i="62" s="1"/>
  <c r="BM18" i="62"/>
  <c r="CA18" i="62" s="1"/>
  <c r="S19" i="62" s="1"/>
  <c r="CW30" i="62" s="1"/>
  <c r="BJ18" i="62"/>
  <c r="BX18" i="62" s="1"/>
  <c r="P19" i="62" s="1"/>
  <c r="CW27" i="62" s="1"/>
  <c r="T15" i="62"/>
  <c r="BN18" i="62"/>
  <c r="CB18" i="62" s="1"/>
  <c r="T19" i="62" s="1"/>
  <c r="CW31" i="62" s="1"/>
  <c r="N15" i="62"/>
  <c r="K13" i="62"/>
  <c r="K14" i="62" s="1"/>
  <c r="K16" i="62" s="1"/>
  <c r="G13" i="62"/>
  <c r="G14" i="62" s="1"/>
  <c r="G16" i="62" s="1"/>
  <c r="O13" i="62"/>
  <c r="O14" i="62" s="1"/>
  <c r="O16" i="62" s="1"/>
  <c r="J15" i="62"/>
  <c r="R15" i="62"/>
  <c r="R13" i="62"/>
  <c r="R14" i="62" s="1"/>
  <c r="R16" i="62" s="1"/>
  <c r="K15" i="62"/>
  <c r="S15" i="62"/>
  <c r="S13" i="62"/>
  <c r="S14" i="62" s="1"/>
  <c r="BM16" i="62" s="1"/>
  <c r="G15" i="62"/>
  <c r="O15" i="62"/>
  <c r="H13" i="62"/>
  <c r="H14" i="62" s="1"/>
  <c r="L13" i="62"/>
  <c r="L14" i="62" s="1"/>
  <c r="P13" i="62"/>
  <c r="P14" i="62" s="1"/>
  <c r="T13" i="62"/>
  <c r="T14" i="62" s="1"/>
  <c r="H15" i="62"/>
  <c r="L15" i="62"/>
  <c r="P15" i="62"/>
  <c r="BW21" i="62"/>
  <c r="O22" i="62" s="1"/>
  <c r="CZ26" i="62" s="1"/>
  <c r="I13" i="62"/>
  <c r="I14" i="62" s="1"/>
  <c r="M13" i="62"/>
  <c r="M14" i="62" s="1"/>
  <c r="Q13" i="62"/>
  <c r="Q14" i="62" s="1"/>
  <c r="I15" i="62"/>
  <c r="M15" i="62"/>
  <c r="Q15" i="62"/>
  <c r="BY23" i="62"/>
  <c r="CP19" i="62" l="1"/>
  <c r="N16" i="62"/>
  <c r="CO24" i="62"/>
  <c r="CV25" i="62"/>
  <c r="BE16" i="62"/>
  <c r="CV21" i="62"/>
  <c r="BD16" i="62"/>
  <c r="BL16" i="62"/>
  <c r="CV22" i="62"/>
  <c r="J16" i="62"/>
  <c r="CV29" i="62"/>
  <c r="P24" i="62"/>
  <c r="DB27" i="62" s="1"/>
  <c r="Q23" i="62"/>
  <c r="DA28" i="62" s="1"/>
  <c r="Q24" i="62"/>
  <c r="DB28" i="62" s="1"/>
  <c r="K23" i="62"/>
  <c r="DA22" i="62" s="1"/>
  <c r="R23" i="62"/>
  <c r="DA29" i="62" s="1"/>
  <c r="N24" i="62"/>
  <c r="DB25" i="62" s="1"/>
  <c r="M24" i="62"/>
  <c r="DB24" i="62" s="1"/>
  <c r="I23" i="62"/>
  <c r="L24" i="62"/>
  <c r="DB23" i="62" s="1"/>
  <c r="S24" i="62"/>
  <c r="DB30" i="62" s="1"/>
  <c r="T24" i="62"/>
  <c r="DB31" i="62" s="1"/>
  <c r="M23" i="62"/>
  <c r="DA24" i="62" s="1"/>
  <c r="N23" i="62"/>
  <c r="DA25" i="62" s="1"/>
  <c r="J23" i="62"/>
  <c r="DA21" i="62" s="1"/>
  <c r="P23" i="62"/>
  <c r="DA27" i="62" s="1"/>
  <c r="L23" i="62"/>
  <c r="DA23" i="62" s="1"/>
  <c r="O23" i="62"/>
  <c r="DA26" i="62" s="1"/>
  <c r="S23" i="62"/>
  <c r="DA30" i="62" s="1"/>
  <c r="O24" i="62"/>
  <c r="DB26" i="62" s="1"/>
  <c r="K24" i="62"/>
  <c r="DB22" i="62" s="1"/>
  <c r="T23" i="62"/>
  <c r="DA31" i="62" s="1"/>
  <c r="R24" i="62"/>
  <c r="DB29" i="62" s="1"/>
  <c r="H23" i="62"/>
  <c r="DA19" i="62" s="1"/>
  <c r="CV26" i="62"/>
  <c r="BA16" i="62"/>
  <c r="CO19" i="62"/>
  <c r="CV18" i="62"/>
  <c r="CV30" i="62"/>
  <c r="BI16" i="62"/>
  <c r="S16" i="62"/>
  <c r="AB19" i="62"/>
  <c r="CV31" i="62"/>
  <c r="T16" i="62"/>
  <c r="BN16" i="62"/>
  <c r="AA19" i="62"/>
  <c r="AC21" i="62"/>
  <c r="AA21" i="62"/>
  <c r="CP24" i="62"/>
  <c r="BR19" i="62"/>
  <c r="J20" i="62" s="1"/>
  <c r="CX21" i="62" s="1"/>
  <c r="CO23" i="62"/>
  <c r="CV20" i="62"/>
  <c r="BC16" i="62"/>
  <c r="I16" i="62"/>
  <c r="CP21" i="62"/>
  <c r="BP19" i="62"/>
  <c r="H20" i="62" s="1"/>
  <c r="CX19" i="62" s="1"/>
  <c r="CZ21" i="62"/>
  <c r="CP23" i="62"/>
  <c r="BQ19" i="62"/>
  <c r="I20" i="62" s="1"/>
  <c r="CX20" i="62" s="1"/>
  <c r="CV23" i="62"/>
  <c r="L16" i="62"/>
  <c r="BF16" i="62"/>
  <c r="BR23" i="62"/>
  <c r="BQ23" i="62"/>
  <c r="CZ20" i="62"/>
  <c r="BP23" i="62"/>
  <c r="AC19" i="62"/>
  <c r="AB21" i="62"/>
  <c r="CV24" i="62"/>
  <c r="BG16" i="62"/>
  <c r="M16" i="62"/>
  <c r="CV27" i="62"/>
  <c r="BJ16" i="62"/>
  <c r="P16" i="62"/>
  <c r="CV28" i="62"/>
  <c r="BK16" i="62"/>
  <c r="Q16" i="62"/>
  <c r="BO23" i="62"/>
  <c r="CO21" i="62"/>
  <c r="CV19" i="62"/>
  <c r="BB16" i="62"/>
  <c r="H16" i="62"/>
  <c r="AC23" i="62" l="1"/>
  <c r="DA20" i="62"/>
  <c r="AA23" i="62"/>
  <c r="I24" i="62"/>
  <c r="DB20" i="62" s="1"/>
  <c r="H24" i="62"/>
  <c r="DB19" i="62" s="1"/>
  <c r="AB23" i="62"/>
  <c r="G24" i="62"/>
  <c r="DB18" i="62" s="1"/>
  <c r="J24" i="62"/>
  <c r="DB21" i="62" s="1"/>
  <c r="AD19" i="62"/>
  <c r="AD21" i="62"/>
  <c r="AD23" i="62" l="1"/>
  <c r="DL44" i="61"/>
  <c r="DK44" i="61"/>
  <c r="DH44" i="61"/>
  <c r="DG44" i="61"/>
  <c r="DD44" i="61"/>
  <c r="DB44" i="61"/>
  <c r="T15" i="61"/>
  <c r="S15" i="61"/>
  <c r="R15" i="61"/>
  <c r="Q15" i="61"/>
  <c r="P15" i="61"/>
  <c r="O15" i="61"/>
  <c r="N15" i="61"/>
  <c r="M15" i="61"/>
  <c r="L15" i="61"/>
  <c r="K15" i="61"/>
  <c r="J15" i="61"/>
  <c r="I15" i="61"/>
  <c r="H15" i="61"/>
  <c r="G15" i="61"/>
  <c r="BX26" i="61" l="1"/>
  <c r="CL26" i="61" s="1"/>
  <c r="Q32" i="61" s="1"/>
  <c r="DL31" i="61" s="1"/>
  <c r="BX21" i="61"/>
  <c r="CL21" i="61" s="1"/>
  <c r="Q27" i="61" s="1"/>
  <c r="DG31" i="61" s="1"/>
  <c r="BX31" i="61"/>
  <c r="CL31" i="61" s="1"/>
  <c r="Q37" i="61" s="1"/>
  <c r="DQ31" i="61" s="1"/>
  <c r="BS21" i="61"/>
  <c r="CG21" i="61" s="1"/>
  <c r="L27" i="61" s="1"/>
  <c r="DG26" i="61" s="1"/>
  <c r="BS31" i="61"/>
  <c r="CG31" i="61" s="1"/>
  <c r="L37" i="61" s="1"/>
  <c r="DQ26" i="61" s="1"/>
  <c r="BS26" i="61"/>
  <c r="CG26" i="61" s="1"/>
  <c r="L32" i="61" s="1"/>
  <c r="DL26" i="61" s="1"/>
  <c r="CA21" i="61"/>
  <c r="CO21" i="61" s="1"/>
  <c r="T27" i="61" s="1"/>
  <c r="DG34" i="61" s="1"/>
  <c r="CA31" i="61"/>
  <c r="CO31" i="61" s="1"/>
  <c r="T37" i="61" s="1"/>
  <c r="DQ34" i="61" s="1"/>
  <c r="CA26" i="61"/>
  <c r="CO26" i="61" s="1"/>
  <c r="T32" i="61" s="1"/>
  <c r="DL34" i="61" s="1"/>
  <c r="BU26" i="61"/>
  <c r="CI26" i="61" s="1"/>
  <c r="N32" i="61" s="1"/>
  <c r="DL28" i="61" s="1"/>
  <c r="BU31" i="61"/>
  <c r="CI31" i="61" s="1"/>
  <c r="N37" i="61" s="1"/>
  <c r="DQ28" i="61" s="1"/>
  <c r="BU21" i="61"/>
  <c r="CI21" i="61" s="1"/>
  <c r="N27" i="61" s="1"/>
  <c r="DG28" i="61" s="1"/>
  <c r="BY26" i="61"/>
  <c r="CM26" i="61" s="1"/>
  <c r="R32" i="61" s="1"/>
  <c r="DL32" i="61" s="1"/>
  <c r="BY31" i="61"/>
  <c r="CM31" i="61" s="1"/>
  <c r="R37" i="61" s="1"/>
  <c r="DQ32" i="61" s="1"/>
  <c r="BY21" i="61"/>
  <c r="CM21" i="61" s="1"/>
  <c r="R27" i="61" s="1"/>
  <c r="DG32" i="61" s="1"/>
  <c r="BO21" i="61"/>
  <c r="CC21" i="61" s="1"/>
  <c r="H27" i="61" s="1"/>
  <c r="DG22" i="61" s="1"/>
  <c r="BO31" i="61"/>
  <c r="CC31" i="61" s="1"/>
  <c r="H37" i="61" s="1"/>
  <c r="DQ22" i="61" s="1"/>
  <c r="BO26" i="61"/>
  <c r="CC26" i="61" s="1"/>
  <c r="H32" i="61" s="1"/>
  <c r="DL22" i="61" s="1"/>
  <c r="BW21" i="61"/>
  <c r="CK21" i="61" s="1"/>
  <c r="P27" i="61" s="1"/>
  <c r="DG30" i="61" s="1"/>
  <c r="BW31" i="61"/>
  <c r="CK31" i="61" s="1"/>
  <c r="P37" i="61" s="1"/>
  <c r="DQ30" i="61" s="1"/>
  <c r="BW26" i="61"/>
  <c r="CK26" i="61" s="1"/>
  <c r="P32" i="61" s="1"/>
  <c r="DL30" i="61" s="1"/>
  <c r="BP26" i="61"/>
  <c r="CD26" i="61" s="1"/>
  <c r="I32" i="61" s="1"/>
  <c r="DL23" i="61" s="1"/>
  <c r="BP21" i="61"/>
  <c r="CD21" i="61" s="1"/>
  <c r="I27" i="61" s="1"/>
  <c r="DG23" i="61" s="1"/>
  <c r="BP31" i="61"/>
  <c r="CD31" i="61" s="1"/>
  <c r="I37" i="61" s="1"/>
  <c r="DQ23" i="61" s="1"/>
  <c r="BT26" i="61"/>
  <c r="CH26" i="61" s="1"/>
  <c r="M32" i="61" s="1"/>
  <c r="DL27" i="61" s="1"/>
  <c r="BT21" i="61"/>
  <c r="CH21" i="61" s="1"/>
  <c r="M27" i="61" s="1"/>
  <c r="DG27" i="61" s="1"/>
  <c r="BT31" i="61"/>
  <c r="CH31" i="61" s="1"/>
  <c r="M37" i="61" s="1"/>
  <c r="DQ27" i="61" s="1"/>
  <c r="BQ26" i="61"/>
  <c r="CE26" i="61" s="1"/>
  <c r="J32" i="61" s="1"/>
  <c r="DL24" i="61" s="1"/>
  <c r="BQ21" i="61"/>
  <c r="CE21" i="61" s="1"/>
  <c r="J27" i="61" s="1"/>
  <c r="DG24" i="61" s="1"/>
  <c r="BQ31" i="61"/>
  <c r="CE31" i="61" s="1"/>
  <c r="J37" i="61" s="1"/>
  <c r="DQ24" i="61" s="1"/>
  <c r="BN21" i="61"/>
  <c r="CB21" i="61" s="1"/>
  <c r="G27" i="61" s="1"/>
  <c r="DG21" i="61" s="1"/>
  <c r="BN31" i="61"/>
  <c r="CB31" i="61" s="1"/>
  <c r="G37" i="61" s="1"/>
  <c r="DQ21" i="61" s="1"/>
  <c r="BN26" i="61"/>
  <c r="CB26" i="61" s="1"/>
  <c r="G32" i="61" s="1"/>
  <c r="DL21" i="61" s="1"/>
  <c r="K16" i="61"/>
  <c r="BR21" i="61"/>
  <c r="CF21" i="61" s="1"/>
  <c r="K27" i="61" s="1"/>
  <c r="DG25" i="61" s="1"/>
  <c r="BR31" i="61"/>
  <c r="CF31" i="61" s="1"/>
  <c r="K37" i="61" s="1"/>
  <c r="DQ25" i="61" s="1"/>
  <c r="BR26" i="61"/>
  <c r="CF26" i="61" s="1"/>
  <c r="K32" i="61" s="1"/>
  <c r="DL25" i="61" s="1"/>
  <c r="BV21" i="61"/>
  <c r="CJ21" i="61" s="1"/>
  <c r="O27" i="61" s="1"/>
  <c r="DG29" i="61" s="1"/>
  <c r="BV31" i="61"/>
  <c r="CJ31" i="61" s="1"/>
  <c r="O37" i="61" s="1"/>
  <c r="DQ29" i="61" s="1"/>
  <c r="BV26" i="61"/>
  <c r="CJ26" i="61" s="1"/>
  <c r="O32" i="61" s="1"/>
  <c r="DL29" i="61" s="1"/>
  <c r="BZ21" i="61"/>
  <c r="CN21" i="61" s="1"/>
  <c r="S27" i="61" s="1"/>
  <c r="DG33" i="61" s="1"/>
  <c r="BZ31" i="61"/>
  <c r="CN31" i="61" s="1"/>
  <c r="S37" i="61" s="1"/>
  <c r="DQ33" i="61" s="1"/>
  <c r="BZ26" i="61"/>
  <c r="CN26" i="61" s="1"/>
  <c r="S32" i="61" s="1"/>
  <c r="DL33" i="61" s="1"/>
  <c r="BP30" i="61"/>
  <c r="CD30" i="61" s="1"/>
  <c r="BP23" i="61"/>
  <c r="CD23" i="61" s="1"/>
  <c r="I25" i="61" s="1"/>
  <c r="DE23" i="61" s="1"/>
  <c r="BP28" i="61"/>
  <c r="CD28" i="61" s="1"/>
  <c r="I30" i="61" s="1"/>
  <c r="DJ23" i="61" s="1"/>
  <c r="BP33" i="61"/>
  <c r="CD33" i="61" s="1"/>
  <c r="BT23" i="61"/>
  <c r="CH23" i="61" s="1"/>
  <c r="M25" i="61" s="1"/>
  <c r="DE27" i="61" s="1"/>
  <c r="BT28" i="61"/>
  <c r="CH28" i="61" s="1"/>
  <c r="M30" i="61" s="1"/>
  <c r="DJ27" i="61" s="1"/>
  <c r="BT33" i="61"/>
  <c r="CH33" i="61" s="1"/>
  <c r="BX23" i="61"/>
  <c r="CL23" i="61" s="1"/>
  <c r="Q25" i="61" s="1"/>
  <c r="DE31" i="61" s="1"/>
  <c r="BX28" i="61"/>
  <c r="CL28" i="61" s="1"/>
  <c r="Q30" i="61" s="1"/>
  <c r="DJ31" i="61" s="1"/>
  <c r="BX33" i="61"/>
  <c r="CL33" i="61" s="1"/>
  <c r="BQ25" i="61"/>
  <c r="CE25" i="61" s="1"/>
  <c r="BQ28" i="61"/>
  <c r="CE28" i="61" s="1"/>
  <c r="J30" i="61" s="1"/>
  <c r="DJ24" i="61" s="1"/>
  <c r="BQ33" i="61"/>
  <c r="CE33" i="61" s="1"/>
  <c r="BQ23" i="61"/>
  <c r="CE23" i="61" s="1"/>
  <c r="J25" i="61" s="1"/>
  <c r="DE24" i="61" s="1"/>
  <c r="BU28" i="61"/>
  <c r="CI28" i="61" s="1"/>
  <c r="N30" i="61" s="1"/>
  <c r="DJ28" i="61" s="1"/>
  <c r="BU33" i="61"/>
  <c r="CI33" i="61" s="1"/>
  <c r="BU23" i="61"/>
  <c r="CI23" i="61" s="1"/>
  <c r="N25" i="61" s="1"/>
  <c r="DE28" i="61" s="1"/>
  <c r="BY25" i="61"/>
  <c r="CM25" i="61" s="1"/>
  <c r="BY28" i="61"/>
  <c r="CM28" i="61" s="1"/>
  <c r="R30" i="61" s="1"/>
  <c r="DJ32" i="61" s="1"/>
  <c r="BY33" i="61"/>
  <c r="CM33" i="61" s="1"/>
  <c r="BY23" i="61"/>
  <c r="CM23" i="61" s="1"/>
  <c r="R25" i="61" s="1"/>
  <c r="DE32" i="61" s="1"/>
  <c r="BN34" i="61"/>
  <c r="BN28" i="61"/>
  <c r="CB28" i="61" s="1"/>
  <c r="G30" i="61" s="1"/>
  <c r="DJ21" i="61" s="1"/>
  <c r="BN33" i="61"/>
  <c r="CB33" i="61" s="1"/>
  <c r="BN23" i="61"/>
  <c r="CB23" i="61" s="1"/>
  <c r="G25" i="61" s="1"/>
  <c r="DE21" i="61" s="1"/>
  <c r="BR25" i="61"/>
  <c r="CF25" i="61" s="1"/>
  <c r="BR28" i="61"/>
  <c r="CF28" i="61" s="1"/>
  <c r="K30" i="61" s="1"/>
  <c r="DJ25" i="61" s="1"/>
  <c r="BR33" i="61"/>
  <c r="CF33" i="61" s="1"/>
  <c r="BR23" i="61"/>
  <c r="CF23" i="61" s="1"/>
  <c r="K25" i="61" s="1"/>
  <c r="DE25" i="61" s="1"/>
  <c r="BV25" i="61"/>
  <c r="CJ25" i="61" s="1"/>
  <c r="BV28" i="61"/>
  <c r="CJ28" i="61" s="1"/>
  <c r="O30" i="61" s="1"/>
  <c r="DJ29" i="61" s="1"/>
  <c r="BV33" i="61"/>
  <c r="CJ33" i="61" s="1"/>
  <c r="BV23" i="61"/>
  <c r="CJ23" i="61" s="1"/>
  <c r="O25" i="61" s="1"/>
  <c r="DE29" i="61" s="1"/>
  <c r="BZ25" i="61"/>
  <c r="CN25" i="61" s="1"/>
  <c r="BZ28" i="61"/>
  <c r="CN28" i="61" s="1"/>
  <c r="S30" i="61" s="1"/>
  <c r="DJ33" i="61" s="1"/>
  <c r="BZ33" i="61"/>
  <c r="CN33" i="61" s="1"/>
  <c r="BZ23" i="61"/>
  <c r="CN23" i="61" s="1"/>
  <c r="S25" i="61" s="1"/>
  <c r="DE33" i="61" s="1"/>
  <c r="BO30" i="61"/>
  <c r="CC30" i="61" s="1"/>
  <c r="BO33" i="61"/>
  <c r="CC33" i="61" s="1"/>
  <c r="BO23" i="61"/>
  <c r="CC23" i="61" s="1"/>
  <c r="H25" i="61" s="1"/>
  <c r="DE22" i="61" s="1"/>
  <c r="BO28" i="61"/>
  <c r="CC28" i="61" s="1"/>
  <c r="H30" i="61" s="1"/>
  <c r="DJ22" i="61" s="1"/>
  <c r="BS29" i="61"/>
  <c r="CG29" i="61" s="1"/>
  <c r="BS33" i="61"/>
  <c r="CG33" i="61" s="1"/>
  <c r="BS23" i="61"/>
  <c r="CG23" i="61" s="1"/>
  <c r="L25" i="61" s="1"/>
  <c r="DE26" i="61" s="1"/>
  <c r="BS28" i="61"/>
  <c r="CG28" i="61" s="1"/>
  <c r="L30" i="61" s="1"/>
  <c r="DJ26" i="61" s="1"/>
  <c r="BW30" i="61"/>
  <c r="CK30" i="61" s="1"/>
  <c r="BW33" i="61"/>
  <c r="CK33" i="61" s="1"/>
  <c r="BW23" i="61"/>
  <c r="CK23" i="61" s="1"/>
  <c r="P25" i="61" s="1"/>
  <c r="DE30" i="61" s="1"/>
  <c r="BW28" i="61"/>
  <c r="CK28" i="61" s="1"/>
  <c r="P30" i="61" s="1"/>
  <c r="DJ30" i="61" s="1"/>
  <c r="CA25" i="61"/>
  <c r="CO25" i="61" s="1"/>
  <c r="CA33" i="61"/>
  <c r="CO33" i="61" s="1"/>
  <c r="CA23" i="61"/>
  <c r="CO23" i="61" s="1"/>
  <c r="T25" i="61" s="1"/>
  <c r="DE34" i="61" s="1"/>
  <c r="CA28" i="61"/>
  <c r="CO28" i="61" s="1"/>
  <c r="T30" i="61" s="1"/>
  <c r="DJ34" i="61" s="1"/>
  <c r="BU25" i="61"/>
  <c r="CI25" i="61" s="1"/>
  <c r="BU34" i="61"/>
  <c r="CI34" i="61" s="1"/>
  <c r="BT35" i="61"/>
  <c r="CH35" i="61" s="1"/>
  <c r="M33" i="61" s="1"/>
  <c r="DM27" i="61" s="1"/>
  <c r="BT34" i="61"/>
  <c r="CH34" i="61" s="1"/>
  <c r="R23" i="61"/>
  <c r="DC32" i="61" s="1"/>
  <c r="BX32" i="61"/>
  <c r="CL32" i="61" s="1"/>
  <c r="Q36" i="61" s="1"/>
  <c r="DP31" i="61" s="1"/>
  <c r="BX27" i="61"/>
  <c r="CL27" i="61" s="1"/>
  <c r="BX22" i="61"/>
  <c r="CL22" i="61" s="1"/>
  <c r="H16" i="61"/>
  <c r="H17" i="61" s="1"/>
  <c r="L16" i="61"/>
  <c r="L17" i="61" s="1"/>
  <c r="P16" i="61"/>
  <c r="P17" i="61" s="1"/>
  <c r="T16" i="61"/>
  <c r="T17" i="61" s="1"/>
  <c r="J18" i="61"/>
  <c r="N18" i="61"/>
  <c r="R18" i="61"/>
  <c r="BP24" i="61"/>
  <c r="BT24" i="61"/>
  <c r="CH24" i="61" s="1"/>
  <c r="BX24" i="61"/>
  <c r="CL24" i="61" s="1"/>
  <c r="BN29" i="61"/>
  <c r="CB29" i="61" s="1"/>
  <c r="G29" i="61" s="1"/>
  <c r="BR29" i="61"/>
  <c r="CF29" i="61" s="1"/>
  <c r="BV29" i="61"/>
  <c r="CJ29" i="61" s="1"/>
  <c r="BZ29" i="61"/>
  <c r="CN29" i="61" s="1"/>
  <c r="BQ34" i="61"/>
  <c r="CE34" i="61" s="1"/>
  <c r="BV34" i="61"/>
  <c r="CJ34" i="61" s="1"/>
  <c r="BZ34" i="61"/>
  <c r="CN34" i="61" s="1"/>
  <c r="BS30" i="61"/>
  <c r="CG30" i="61" s="1"/>
  <c r="CA30" i="61"/>
  <c r="CO30" i="61" s="1"/>
  <c r="BP35" i="61"/>
  <c r="CD35" i="61" s="1"/>
  <c r="I33" i="61" s="1"/>
  <c r="DM23" i="61" s="1"/>
  <c r="BX35" i="61"/>
  <c r="CL35" i="61" s="1"/>
  <c r="Q33" i="61" s="1"/>
  <c r="DM31" i="61" s="1"/>
  <c r="BO32" i="61"/>
  <c r="CC32" i="61" s="1"/>
  <c r="H36" i="61" s="1"/>
  <c r="DP22" i="61" s="1"/>
  <c r="BO22" i="61"/>
  <c r="CC22" i="61" s="1"/>
  <c r="BO27" i="61"/>
  <c r="CC27" i="61" s="1"/>
  <c r="BW32" i="61"/>
  <c r="CK32" i="61" s="1"/>
  <c r="P36" i="61" s="1"/>
  <c r="DP30" i="61" s="1"/>
  <c r="BW22" i="61"/>
  <c r="CK22" i="61" s="1"/>
  <c r="P26" i="61" s="1"/>
  <c r="DF30" i="61" s="1"/>
  <c r="BW27" i="61"/>
  <c r="CK27" i="61" s="1"/>
  <c r="BT32" i="61"/>
  <c r="CH32" i="61" s="1"/>
  <c r="M36" i="61" s="1"/>
  <c r="DP27" i="61" s="1"/>
  <c r="BT27" i="61"/>
  <c r="CH27" i="61" s="1"/>
  <c r="BT22" i="61"/>
  <c r="CH22" i="61" s="1"/>
  <c r="BQ32" i="61"/>
  <c r="CE32" i="61" s="1"/>
  <c r="J36" i="61" s="1"/>
  <c r="DP24" i="61" s="1"/>
  <c r="BQ27" i="61"/>
  <c r="CE27" i="61" s="1"/>
  <c r="BQ22" i="61"/>
  <c r="CE22" i="61" s="1"/>
  <c r="BU32" i="61"/>
  <c r="CI32" i="61" s="1"/>
  <c r="N36" i="61" s="1"/>
  <c r="DP28" i="61" s="1"/>
  <c r="BU22" i="61"/>
  <c r="CI22" i="61" s="1"/>
  <c r="BU27" i="61"/>
  <c r="CI27" i="61" s="1"/>
  <c r="BY32" i="61"/>
  <c r="CM32" i="61" s="1"/>
  <c r="R36" i="61" s="1"/>
  <c r="DP32" i="61" s="1"/>
  <c r="BY27" i="61"/>
  <c r="CM27" i="61" s="1"/>
  <c r="BY22" i="61"/>
  <c r="CM22" i="61" s="1"/>
  <c r="I16" i="61"/>
  <c r="I17" i="61" s="1"/>
  <c r="M16" i="61"/>
  <c r="M17" i="61" s="1"/>
  <c r="Q16" i="61"/>
  <c r="Q17" i="61" s="1"/>
  <c r="G18" i="61"/>
  <c r="K18" i="61"/>
  <c r="O18" i="61"/>
  <c r="S18" i="61"/>
  <c r="BQ24" i="61"/>
  <c r="BU24" i="61"/>
  <c r="CI24" i="61" s="1"/>
  <c r="BY24" i="61"/>
  <c r="CM24" i="61" s="1"/>
  <c r="BO29" i="61"/>
  <c r="BW29" i="61"/>
  <c r="CK29" i="61" s="1"/>
  <c r="BR34" i="61"/>
  <c r="CF34" i="61" s="1"/>
  <c r="BW34" i="61"/>
  <c r="CK34" i="61" s="1"/>
  <c r="CA34" i="61"/>
  <c r="CO34" i="61" s="1"/>
  <c r="BT30" i="61"/>
  <c r="CH30" i="61" s="1"/>
  <c r="BX30" i="61"/>
  <c r="CL30" i="61" s="1"/>
  <c r="BQ35" i="61"/>
  <c r="CE35" i="61" s="1"/>
  <c r="J33" i="61" s="1"/>
  <c r="DM24" i="61" s="1"/>
  <c r="BU35" i="61"/>
  <c r="CI35" i="61" s="1"/>
  <c r="N33" i="61" s="1"/>
  <c r="DM28" i="61" s="1"/>
  <c r="BY35" i="61"/>
  <c r="CM35" i="61" s="1"/>
  <c r="R33" i="61" s="1"/>
  <c r="DM32" i="61" s="1"/>
  <c r="BS32" i="61"/>
  <c r="CG32" i="61" s="1"/>
  <c r="L36" i="61" s="1"/>
  <c r="DP26" i="61" s="1"/>
  <c r="BS27" i="61"/>
  <c r="CG27" i="61" s="1"/>
  <c r="BS22" i="61"/>
  <c r="CG22" i="61" s="1"/>
  <c r="BP32" i="61"/>
  <c r="CD32" i="61" s="1"/>
  <c r="I36" i="61" s="1"/>
  <c r="DP23" i="61" s="1"/>
  <c r="BP27" i="61"/>
  <c r="CD27" i="61" s="1"/>
  <c r="BP22" i="61"/>
  <c r="CD22" i="61" s="1"/>
  <c r="BN32" i="61"/>
  <c r="CB32" i="61" s="1"/>
  <c r="G36" i="61" s="1"/>
  <c r="DP21" i="61" s="1"/>
  <c r="BN22" i="61"/>
  <c r="CB22" i="61" s="1"/>
  <c r="G26" i="61" s="1"/>
  <c r="DF21" i="61" s="1"/>
  <c r="BN24" i="61"/>
  <c r="BN27" i="61"/>
  <c r="CB27" i="61" s="1"/>
  <c r="G31" i="61" s="1"/>
  <c r="BN25" i="61"/>
  <c r="CB25" i="61" s="1"/>
  <c r="G23" i="61" s="1"/>
  <c r="DC21" i="61" s="1"/>
  <c r="BR32" i="61"/>
  <c r="CF32" i="61" s="1"/>
  <c r="K36" i="61" s="1"/>
  <c r="DP25" i="61" s="1"/>
  <c r="BR22" i="61"/>
  <c r="CF22" i="61" s="1"/>
  <c r="K26" i="61" s="1"/>
  <c r="DF25" i="61" s="1"/>
  <c r="BR27" i="61"/>
  <c r="CF27" i="61" s="1"/>
  <c r="K31" i="61" s="1"/>
  <c r="DK25" i="61" s="1"/>
  <c r="BV32" i="61"/>
  <c r="CJ32" i="61" s="1"/>
  <c r="O36" i="61" s="1"/>
  <c r="DP29" i="61" s="1"/>
  <c r="BV22" i="61"/>
  <c r="CJ22" i="61" s="1"/>
  <c r="O26" i="61" s="1"/>
  <c r="DF29" i="61" s="1"/>
  <c r="BV27" i="61"/>
  <c r="CJ27" i="61" s="1"/>
  <c r="O31" i="61" s="1"/>
  <c r="DK29" i="61" s="1"/>
  <c r="BZ32" i="61"/>
  <c r="CN32" i="61" s="1"/>
  <c r="S36" i="61" s="1"/>
  <c r="DP33" i="61" s="1"/>
  <c r="BZ22" i="61"/>
  <c r="CN22" i="61" s="1"/>
  <c r="S26" i="61" s="1"/>
  <c r="DF33" i="61" s="1"/>
  <c r="BZ27" i="61"/>
  <c r="CN27" i="61" s="1"/>
  <c r="S31" i="61" s="1"/>
  <c r="DK33" i="61" s="1"/>
  <c r="J16" i="61"/>
  <c r="J17" i="61" s="1"/>
  <c r="N16" i="61"/>
  <c r="N17" i="61" s="1"/>
  <c r="R16" i="61"/>
  <c r="R17" i="61" s="1"/>
  <c r="H18" i="61"/>
  <c r="L18" i="61"/>
  <c r="P18" i="61"/>
  <c r="T18" i="61"/>
  <c r="BR24" i="61"/>
  <c r="CF24" i="61" s="1"/>
  <c r="BV24" i="61"/>
  <c r="CJ24" i="61" s="1"/>
  <c r="BZ24" i="61"/>
  <c r="CN24" i="61" s="1"/>
  <c r="BP29" i="61"/>
  <c r="BT29" i="61"/>
  <c r="CH29" i="61" s="1"/>
  <c r="BX29" i="61"/>
  <c r="CL29" i="61" s="1"/>
  <c r="BO34" i="61"/>
  <c r="BS34" i="61"/>
  <c r="CG34" i="61" s="1"/>
  <c r="BX34" i="61"/>
  <c r="CL34" i="61" s="1"/>
  <c r="BO25" i="61"/>
  <c r="CC25" i="61" s="1"/>
  <c r="BS25" i="61"/>
  <c r="CG25" i="61" s="1"/>
  <c r="BW25" i="61"/>
  <c r="CK25" i="61" s="1"/>
  <c r="BQ30" i="61"/>
  <c r="CE30" i="61" s="1"/>
  <c r="BU30" i="61"/>
  <c r="CI30" i="61" s="1"/>
  <c r="BY30" i="61"/>
  <c r="CM30" i="61" s="1"/>
  <c r="BN35" i="61"/>
  <c r="CB35" i="61" s="1"/>
  <c r="G33" i="61" s="1"/>
  <c r="DM21" i="61" s="1"/>
  <c r="BR35" i="61"/>
  <c r="CF35" i="61" s="1"/>
  <c r="K33" i="61" s="1"/>
  <c r="DM25" i="61" s="1"/>
  <c r="BV35" i="61"/>
  <c r="CJ35" i="61" s="1"/>
  <c r="O33" i="61" s="1"/>
  <c r="DM29" i="61" s="1"/>
  <c r="BZ35" i="61"/>
  <c r="CN35" i="61" s="1"/>
  <c r="S33" i="61" s="1"/>
  <c r="CA32" i="61"/>
  <c r="CO32" i="61" s="1"/>
  <c r="T36" i="61" s="1"/>
  <c r="CA29" i="61"/>
  <c r="CO29" i="61" s="1"/>
  <c r="CA27" i="61"/>
  <c r="CO27" i="61" s="1"/>
  <c r="CA22" i="61"/>
  <c r="CO22" i="61" s="1"/>
  <c r="G16" i="61"/>
  <c r="O16" i="61"/>
  <c r="S16" i="61"/>
  <c r="S17" i="61" s="1"/>
  <c r="I18" i="61"/>
  <c r="M18" i="61"/>
  <c r="Q18" i="61"/>
  <c r="BO24" i="61"/>
  <c r="CC24" i="61" s="1"/>
  <c r="BS24" i="61"/>
  <c r="CG24" i="61" s="1"/>
  <c r="BW24" i="61"/>
  <c r="CK24" i="61" s="1"/>
  <c r="CA24" i="61"/>
  <c r="CO24" i="61" s="1"/>
  <c r="BQ29" i="61"/>
  <c r="CE29" i="61" s="1"/>
  <c r="BU29" i="61"/>
  <c r="CI29" i="61" s="1"/>
  <c r="BY29" i="61"/>
  <c r="CM29" i="61" s="1"/>
  <c r="BP34" i="61"/>
  <c r="BY34" i="61"/>
  <c r="CM34" i="61" s="1"/>
  <c r="BP25" i="61"/>
  <c r="CD25" i="61" s="1"/>
  <c r="BT25" i="61"/>
  <c r="CH25" i="61" s="1"/>
  <c r="BX25" i="61"/>
  <c r="CL25" i="61" s="1"/>
  <c r="BN30" i="61"/>
  <c r="CB30" i="61" s="1"/>
  <c r="BR30" i="61"/>
  <c r="CF30" i="61" s="1"/>
  <c r="BV30" i="61"/>
  <c r="CJ30" i="61" s="1"/>
  <c r="BZ30" i="61"/>
  <c r="CN30" i="61" s="1"/>
  <c r="BO35" i="61"/>
  <c r="CC35" i="61" s="1"/>
  <c r="H33" i="61" s="1"/>
  <c r="DM22" i="61" s="1"/>
  <c r="BS35" i="61"/>
  <c r="CG35" i="61" s="1"/>
  <c r="L33" i="61" s="1"/>
  <c r="DM26" i="61" s="1"/>
  <c r="BW35" i="61"/>
  <c r="CK35" i="61" s="1"/>
  <c r="P33" i="61" s="1"/>
  <c r="DM30" i="61" s="1"/>
  <c r="CA35" i="61"/>
  <c r="CO35" i="61" s="1"/>
  <c r="T33" i="61" s="1"/>
  <c r="DM34" i="61" s="1"/>
  <c r="DB28" i="61" l="1"/>
  <c r="DB33" i="61"/>
  <c r="DM33" i="61"/>
  <c r="DB32" i="61"/>
  <c r="DP34" i="61"/>
  <c r="DK21" i="61"/>
  <c r="DB34" i="61"/>
  <c r="DB27" i="61"/>
  <c r="DB30" i="61"/>
  <c r="DB31" i="61"/>
  <c r="DB22" i="61"/>
  <c r="DB24" i="61"/>
  <c r="DB23" i="61"/>
  <c r="DB26" i="61"/>
  <c r="M26" i="61"/>
  <c r="DF27" i="61" s="1"/>
  <c r="I26" i="61"/>
  <c r="DF23" i="61" s="1"/>
  <c r="L31" i="61"/>
  <c r="DK26" i="61" s="1"/>
  <c r="J26" i="61"/>
  <c r="DF24" i="61" s="1"/>
  <c r="M31" i="61"/>
  <c r="DK27" i="61" s="1"/>
  <c r="L26" i="61"/>
  <c r="DF26" i="61" s="1"/>
  <c r="R31" i="61"/>
  <c r="DK32" i="61" s="1"/>
  <c r="T26" i="61"/>
  <c r="DF34" i="61" s="1"/>
  <c r="T31" i="61"/>
  <c r="DK34" i="61" s="1"/>
  <c r="I31" i="61"/>
  <c r="DK23" i="61" s="1"/>
  <c r="N31" i="61"/>
  <c r="DK28" i="61" s="1"/>
  <c r="J31" i="61"/>
  <c r="DK24" i="61" s="1"/>
  <c r="H31" i="61"/>
  <c r="DK22" i="61" s="1"/>
  <c r="Q26" i="61"/>
  <c r="DF31" i="61" s="1"/>
  <c r="R26" i="61"/>
  <c r="DF32" i="61" s="1"/>
  <c r="N26" i="61"/>
  <c r="DF28" i="61" s="1"/>
  <c r="P31" i="61"/>
  <c r="DK30" i="61" s="1"/>
  <c r="H26" i="61"/>
  <c r="DF22" i="61" s="1"/>
  <c r="Q31" i="61"/>
  <c r="DK31" i="61" s="1"/>
  <c r="S35" i="61"/>
  <c r="DO33" i="61" s="1"/>
  <c r="O35" i="61"/>
  <c r="DO29" i="61" s="1"/>
  <c r="K35" i="61"/>
  <c r="DO25" i="61" s="1"/>
  <c r="G35" i="61"/>
  <c r="DO21" i="61" s="1"/>
  <c r="R35" i="61"/>
  <c r="DO32" i="61" s="1"/>
  <c r="N35" i="61"/>
  <c r="DO28" i="61" s="1"/>
  <c r="I35" i="61"/>
  <c r="DO23" i="61" s="1"/>
  <c r="T35" i="61"/>
  <c r="P35" i="61"/>
  <c r="DO30" i="61" s="1"/>
  <c r="L35" i="61"/>
  <c r="DO26" i="61" s="1"/>
  <c r="H35" i="61"/>
  <c r="DO22" i="61" s="1"/>
  <c r="M35" i="61"/>
  <c r="DO27" i="61" s="1"/>
  <c r="Q35" i="61"/>
  <c r="DO31" i="61" s="1"/>
  <c r="J35" i="61"/>
  <c r="DO24" i="61" s="1"/>
  <c r="DI21" i="61"/>
  <c r="G17" i="61"/>
  <c r="O17" i="61"/>
  <c r="K17" i="61"/>
  <c r="J19" i="61"/>
  <c r="BY19" i="61"/>
  <c r="N19" i="61"/>
  <c r="BU19" i="61"/>
  <c r="R19" i="61"/>
  <c r="BQ19" i="61"/>
  <c r="S28" i="61"/>
  <c r="DH33" i="61" s="1"/>
  <c r="Q23" i="61"/>
  <c r="DC31" i="61" s="1"/>
  <c r="H24" i="61"/>
  <c r="DD22" i="61" s="1"/>
  <c r="O28" i="61"/>
  <c r="DH29" i="61" s="1"/>
  <c r="M23" i="61"/>
  <c r="DC27" i="61" s="1"/>
  <c r="T24" i="61"/>
  <c r="DD34" i="61" s="1"/>
  <c r="H23" i="61"/>
  <c r="DC22" i="61" s="1"/>
  <c r="Q29" i="61"/>
  <c r="DI31" i="61" s="1"/>
  <c r="N34" i="61"/>
  <c r="DN28" i="61" s="1"/>
  <c r="L28" i="61"/>
  <c r="DH26" i="61" s="1"/>
  <c r="T28" i="61"/>
  <c r="DH34" i="61" s="1"/>
  <c r="P34" i="61"/>
  <c r="DN30" i="61" s="1"/>
  <c r="K29" i="61"/>
  <c r="DI25" i="61" s="1"/>
  <c r="M24" i="61"/>
  <c r="DD27" i="61" s="1"/>
  <c r="Q24" i="61"/>
  <c r="DD31" i="61" s="1"/>
  <c r="P24" i="61"/>
  <c r="DD30" i="61" s="1"/>
  <c r="K24" i="61"/>
  <c r="DD25" i="61" s="1"/>
  <c r="J34" i="61"/>
  <c r="DN24" i="61" s="1"/>
  <c r="J23" i="61"/>
  <c r="DC24" i="61" s="1"/>
  <c r="J28" i="61"/>
  <c r="DH24" i="61" s="1"/>
  <c r="L29" i="61"/>
  <c r="DI26" i="61" s="1"/>
  <c r="P23" i="61"/>
  <c r="DC30" i="61" s="1"/>
  <c r="S23" i="61"/>
  <c r="DC33" i="61" s="1"/>
  <c r="O34" i="61"/>
  <c r="DN29" i="61" s="1"/>
  <c r="K28" i="61"/>
  <c r="DH25" i="61" s="1"/>
  <c r="M28" i="61"/>
  <c r="DH27" i="61" s="1"/>
  <c r="I28" i="61"/>
  <c r="DH23" i="61" s="1"/>
  <c r="L24" i="61"/>
  <c r="DD26" i="61" s="1"/>
  <c r="H28" i="61"/>
  <c r="DH22" i="61" s="1"/>
  <c r="G28" i="61"/>
  <c r="DH21" i="61" s="1"/>
  <c r="R34" i="61"/>
  <c r="DN32" i="61" s="1"/>
  <c r="N29" i="61"/>
  <c r="DI28" i="61" s="1"/>
  <c r="R24" i="61"/>
  <c r="DD32" i="61" s="1"/>
  <c r="N23" i="61"/>
  <c r="DC28" i="61" s="1"/>
  <c r="L23" i="61"/>
  <c r="T23" i="61"/>
  <c r="DC34" i="61" s="1"/>
  <c r="T34" i="61"/>
  <c r="P29" i="61"/>
  <c r="DI30" i="61" s="1"/>
  <c r="O23" i="61"/>
  <c r="DC29" i="61" s="1"/>
  <c r="K23" i="61"/>
  <c r="DC25" i="61" s="1"/>
  <c r="M29" i="61"/>
  <c r="DI27" i="61" s="1"/>
  <c r="M34" i="61"/>
  <c r="DN27" i="61" s="1"/>
  <c r="Q28" i="61"/>
  <c r="DH31" i="61" s="1"/>
  <c r="R29" i="61"/>
  <c r="DI32" i="61" s="1"/>
  <c r="J29" i="61"/>
  <c r="DI24" i="61" s="1"/>
  <c r="R28" i="61"/>
  <c r="DH32" i="61" s="1"/>
  <c r="S24" i="61"/>
  <c r="DD33" i="61" s="1"/>
  <c r="K34" i="61"/>
  <c r="DN25" i="61" s="1"/>
  <c r="S34" i="61"/>
  <c r="DN33" i="61" s="1"/>
  <c r="N24" i="61"/>
  <c r="DD28" i="61" s="1"/>
  <c r="O24" i="61"/>
  <c r="DD29" i="61" s="1"/>
  <c r="T29" i="61"/>
  <c r="DI34" i="61" s="1"/>
  <c r="P28" i="61"/>
  <c r="DH30" i="61" s="1"/>
  <c r="L34" i="61"/>
  <c r="DN26" i="61" s="1"/>
  <c r="O29" i="61"/>
  <c r="DI29" i="61" s="1"/>
  <c r="I23" i="61"/>
  <c r="DC23" i="61" s="1"/>
  <c r="S29" i="61"/>
  <c r="DI33" i="61" s="1"/>
  <c r="Q34" i="61"/>
  <c r="DN31" i="61" s="1"/>
  <c r="N28" i="61"/>
  <c r="DH28" i="61" s="1"/>
  <c r="Q19" i="61"/>
  <c r="BX19" i="61"/>
  <c r="BS19" i="61"/>
  <c r="L19" i="61"/>
  <c r="BO19" i="61"/>
  <c r="H19" i="61"/>
  <c r="I19" i="61"/>
  <c r="BP19" i="61"/>
  <c r="CD29" i="61"/>
  <c r="CE24" i="61"/>
  <c r="CA19" i="61"/>
  <c r="T19" i="61"/>
  <c r="BW19" i="61"/>
  <c r="P19" i="61"/>
  <c r="CB34" i="61"/>
  <c r="G34" i="61" s="1"/>
  <c r="DN21" i="61" s="1"/>
  <c r="M19" i="61"/>
  <c r="BT19" i="61"/>
  <c r="CD24" i="61"/>
  <c r="CC29" i="61"/>
  <c r="CB24" i="61"/>
  <c r="G24" i="61" s="1"/>
  <c r="DD21" i="61" s="1"/>
  <c r="CC34" i="61"/>
  <c r="BZ19" i="61"/>
  <c r="S19" i="61"/>
  <c r="CD34" i="61"/>
  <c r="DO34" i="61" l="1"/>
  <c r="DN34" i="61"/>
  <c r="BN19" i="61"/>
  <c r="DB21" i="61"/>
  <c r="K19" i="61"/>
  <c r="DB25" i="61"/>
  <c r="BV19" i="61"/>
  <c r="DB29" i="61"/>
  <c r="DC26" i="61"/>
  <c r="G19" i="61"/>
  <c r="BR19" i="61"/>
  <c r="O19" i="61"/>
  <c r="I24" i="61"/>
  <c r="DD23" i="61" s="1"/>
  <c r="J24" i="61"/>
  <c r="DD24" i="61" s="1"/>
  <c r="H29" i="61"/>
  <c r="DI22" i="61" s="1"/>
  <c r="I34" i="61"/>
  <c r="DN23" i="61" s="1"/>
  <c r="H34" i="61"/>
  <c r="DN22" i="61" s="1"/>
  <c r="I29" i="61"/>
  <c r="DI23" i="61" s="1"/>
  <c r="AC33" i="61"/>
  <c r="AB33" i="61"/>
  <c r="AA33" i="61"/>
  <c r="AB28" i="61"/>
  <c r="AC28" i="61"/>
  <c r="AC23" i="61"/>
  <c r="AB23" i="61"/>
  <c r="AA23" i="61"/>
  <c r="AA28" i="61"/>
  <c r="AD33" i="61" l="1"/>
  <c r="AD28" i="61"/>
  <c r="AD23" i="61"/>
  <c r="AG6" i="26" l="1"/>
  <c r="CA26" i="26" s="1"/>
  <c r="AE6" i="26"/>
  <c r="BZ26" i="26" s="1"/>
  <c r="AC6" i="26"/>
  <c r="BY26" i="26" s="1"/>
  <c r="AA6" i="26"/>
  <c r="BX26" i="26" s="1"/>
  <c r="Y6" i="26"/>
  <c r="BW26" i="26" s="1"/>
  <c r="W6" i="26"/>
  <c r="BV26" i="26" s="1"/>
  <c r="U6" i="26"/>
  <c r="BU26" i="26" s="1"/>
  <c r="S6" i="26"/>
  <c r="BT26" i="26" s="1"/>
  <c r="Q6" i="26"/>
  <c r="BS26" i="26" s="1"/>
  <c r="O6" i="26"/>
  <c r="BR26" i="26" s="1"/>
  <c r="M6" i="26"/>
  <c r="BQ26" i="26" s="1"/>
  <c r="K6" i="26"/>
  <c r="BP24" i="26" s="1"/>
  <c r="CD24" i="26" s="1"/>
  <c r="CR24" i="26" s="1"/>
  <c r="K24" i="26" s="1"/>
  <c r="I6" i="26"/>
  <c r="G6" i="26"/>
  <c r="G12" i="54"/>
  <c r="BG25" i="54" s="1"/>
  <c r="BU25" i="54" s="1"/>
  <c r="CI25" i="54" s="1"/>
  <c r="G25" i="54" s="1"/>
  <c r="H12" i="54"/>
  <c r="BH20" i="54" s="1"/>
  <c r="BV20" i="54" s="1"/>
  <c r="CJ20" i="54" s="1"/>
  <c r="I12" i="54"/>
  <c r="BI27" i="54" s="1"/>
  <c r="BW27" i="54" s="1"/>
  <c r="CK27" i="54" s="1"/>
  <c r="I27" i="54" s="1"/>
  <c r="J12" i="54"/>
  <c r="BJ27" i="54" s="1"/>
  <c r="BX27" i="54" s="1"/>
  <c r="CL27" i="54" s="1"/>
  <c r="J27" i="54" s="1"/>
  <c r="K12" i="54"/>
  <c r="BK25" i="54" s="1"/>
  <c r="BY25" i="54" s="1"/>
  <c r="CM25" i="54" s="1"/>
  <c r="K25" i="54" s="1"/>
  <c r="L12" i="54"/>
  <c r="L13" i="54" s="1"/>
  <c r="L14" i="54" s="1"/>
  <c r="L17" i="54" s="1"/>
  <c r="M12" i="54"/>
  <c r="BM27" i="54" s="1"/>
  <c r="CA27" i="54" s="1"/>
  <c r="CO27" i="54" s="1"/>
  <c r="M27" i="54" s="1"/>
  <c r="N12" i="54"/>
  <c r="BN21" i="54" s="1"/>
  <c r="CB21" i="54" s="1"/>
  <c r="CP21" i="54" s="1"/>
  <c r="N21" i="54" s="1"/>
  <c r="O12" i="54"/>
  <c r="BO28" i="54" s="1"/>
  <c r="CC28" i="54" s="1"/>
  <c r="CQ28" i="54" s="1"/>
  <c r="O28" i="54" s="1"/>
  <c r="P12" i="54"/>
  <c r="BP27" i="54" s="1"/>
  <c r="CD27" i="54" s="1"/>
  <c r="CR27" i="54" s="1"/>
  <c r="P27" i="54" s="1"/>
  <c r="Q12" i="54"/>
  <c r="BQ27" i="54" s="1"/>
  <c r="CE27" i="54" s="1"/>
  <c r="CS27" i="54" s="1"/>
  <c r="Q27" i="54" s="1"/>
  <c r="R12" i="54"/>
  <c r="R13" i="54" s="1"/>
  <c r="R14" i="54" s="1"/>
  <c r="S12" i="54"/>
  <c r="BS27" i="54" s="1"/>
  <c r="CG27" i="54" s="1"/>
  <c r="CU27" i="54" s="1"/>
  <c r="S27" i="54" s="1"/>
  <c r="T12" i="54"/>
  <c r="BT24" i="54" s="1"/>
  <c r="CH24" i="54" s="1"/>
  <c r="CV24" i="54" s="1"/>
  <c r="T24" i="54" s="1"/>
  <c r="AT12" i="45"/>
  <c r="CY124" i="45" s="1"/>
  <c r="DM124" i="45" s="1"/>
  <c r="EA124" i="45" s="1"/>
  <c r="AV88" i="45" s="1"/>
  <c r="AQ12" i="45"/>
  <c r="CX24" i="45" s="1"/>
  <c r="DL24" i="45" s="1"/>
  <c r="DZ24" i="45" s="1"/>
  <c r="AQ24" i="45" s="1"/>
  <c r="AN12" i="45"/>
  <c r="CW130" i="45" s="1"/>
  <c r="DK130" i="45" s="1"/>
  <c r="DY130" i="45" s="1"/>
  <c r="AP94" i="45" s="1"/>
  <c r="AK12" i="45"/>
  <c r="CV23" i="45" s="1"/>
  <c r="DJ23" i="45" s="1"/>
  <c r="DX23" i="45" s="1"/>
  <c r="AK23" i="45" s="1"/>
  <c r="AH12" i="45"/>
  <c r="CU126" i="45" s="1"/>
  <c r="DI126" i="45" s="1"/>
  <c r="DW126" i="45" s="1"/>
  <c r="AJ90" i="45" s="1"/>
  <c r="AE12" i="45"/>
  <c r="CT20" i="45" s="1"/>
  <c r="DH20" i="45" s="1"/>
  <c r="DV20" i="45" s="1"/>
  <c r="AE20" i="45" s="1"/>
  <c r="AB12" i="45"/>
  <c r="CS129" i="45" s="1"/>
  <c r="DG129" i="45" s="1"/>
  <c r="DU129" i="45" s="1"/>
  <c r="AD93" i="45" s="1"/>
  <c r="Y12" i="45"/>
  <c r="CR29" i="45" s="1"/>
  <c r="DF29" i="45" s="1"/>
  <c r="DT29" i="45" s="1"/>
  <c r="Y29" i="45" s="1"/>
  <c r="V12" i="45"/>
  <c r="CQ119" i="45" s="1"/>
  <c r="DE119" i="45" s="1"/>
  <c r="DS119" i="45" s="1"/>
  <c r="X83" i="45" s="1"/>
  <c r="S12" i="45"/>
  <c r="CP22" i="45" s="1"/>
  <c r="DD22" i="45" s="1"/>
  <c r="DR22" i="45" s="1"/>
  <c r="S22" i="45" s="1"/>
  <c r="P12" i="45"/>
  <c r="CO127" i="45" s="1"/>
  <c r="DC127" i="45" s="1"/>
  <c r="DQ127" i="45" s="1"/>
  <c r="R91" i="45" s="1"/>
  <c r="M12" i="45"/>
  <c r="CN55" i="45" s="1"/>
  <c r="DB55" i="45" s="1"/>
  <c r="DP55" i="45" s="1"/>
  <c r="O19" i="45" s="1"/>
  <c r="O18" i="45" s="1"/>
  <c r="J12" i="45"/>
  <c r="CM129" i="45" s="1"/>
  <c r="DA129" i="45" s="1"/>
  <c r="DO129" i="45" s="1"/>
  <c r="L93" i="45" s="1"/>
  <c r="G12" i="45"/>
  <c r="CL26" i="45" s="1"/>
  <c r="CZ26" i="45" s="1"/>
  <c r="DN26" i="45" s="1"/>
  <c r="G26" i="45" s="1"/>
  <c r="CS58" i="45"/>
  <c r="DG58" i="45" s="1"/>
  <c r="DU58" i="45" s="1"/>
  <c r="AD22" i="45" s="1"/>
  <c r="CX20" i="45"/>
  <c r="DL20" i="45" s="1"/>
  <c r="DZ20" i="45" s="1"/>
  <c r="AQ20" i="45" s="1"/>
  <c r="CS26" i="45"/>
  <c r="DG26" i="45" s="1"/>
  <c r="DU26" i="45" s="1"/>
  <c r="AB26" i="45" s="1"/>
  <c r="P12" i="48"/>
  <c r="G12" i="48"/>
  <c r="CJ19" i="48" s="1"/>
  <c r="AT12" i="48"/>
  <c r="CW112" i="48" s="1"/>
  <c r="DK112" i="48" s="1"/>
  <c r="DY112" i="48" s="1"/>
  <c r="AV40" i="48" s="1"/>
  <c r="AQ12" i="48"/>
  <c r="CV31" i="48" s="1"/>
  <c r="DJ31" i="48" s="1"/>
  <c r="DX31" i="48" s="1"/>
  <c r="AQ31" i="48" s="1"/>
  <c r="AN12" i="48"/>
  <c r="AK12" i="48"/>
  <c r="CT124" i="48" s="1"/>
  <c r="DH124" i="48" s="1"/>
  <c r="DV124" i="48" s="1"/>
  <c r="AM48" i="48" s="1"/>
  <c r="AH12" i="48"/>
  <c r="CS110" i="48" s="1"/>
  <c r="DG110" i="48" s="1"/>
  <c r="DU110" i="48" s="1"/>
  <c r="AJ38" i="48" s="1"/>
  <c r="AE12" i="48"/>
  <c r="CR218" i="48" s="1"/>
  <c r="DF218" i="48" s="1"/>
  <c r="DT218" i="48" s="1"/>
  <c r="AG147" i="48" s="1"/>
  <c r="AB12" i="48"/>
  <c r="Y12" i="48"/>
  <c r="CP77" i="48" s="1"/>
  <c r="DD77" i="48" s="1"/>
  <c r="DR77" i="48" s="1"/>
  <c r="Z42" i="48" s="1"/>
  <c r="V12" i="48"/>
  <c r="CO116" i="48" s="1"/>
  <c r="DC116" i="48" s="1"/>
  <c r="DQ116" i="48" s="1"/>
  <c r="X44" i="48" s="1"/>
  <c r="S12" i="48"/>
  <c r="CN31" i="48" s="1"/>
  <c r="DB31" i="48" s="1"/>
  <c r="DP31" i="48" s="1"/>
  <c r="S31" i="48" s="1"/>
  <c r="M12" i="48"/>
  <c r="CL83" i="48" s="1"/>
  <c r="CZ83" i="48" s="1"/>
  <c r="DN83" i="48" s="1"/>
  <c r="N48" i="48" s="1"/>
  <c r="J12" i="48"/>
  <c r="CK116" i="48" s="1"/>
  <c r="CY116" i="48" s="1"/>
  <c r="DM116" i="48" s="1"/>
  <c r="L44" i="48" s="1"/>
  <c r="CS120" i="48"/>
  <c r="DG120" i="48" s="1"/>
  <c r="DU120" i="48" s="1"/>
  <c r="CU76" i="48"/>
  <c r="DI76" i="48" s="1"/>
  <c r="DW76" i="48" s="1"/>
  <c r="AO41" i="48" s="1"/>
  <c r="CL68" i="48"/>
  <c r="CZ68" i="48" s="1"/>
  <c r="DN68" i="48" s="1"/>
  <c r="N33" i="48" s="1"/>
  <c r="CO62" i="48"/>
  <c r="DC62" i="48" s="1"/>
  <c r="DQ62" i="48" s="1"/>
  <c r="W27" i="48" s="1"/>
  <c r="CU60" i="48"/>
  <c r="DI60" i="48" s="1"/>
  <c r="DW60" i="48" s="1"/>
  <c r="AO25" i="48" s="1"/>
  <c r="CL217" i="48"/>
  <c r="CZ217" i="48" s="1"/>
  <c r="DN217" i="48" s="1"/>
  <c r="O146" i="48" s="1"/>
  <c r="CO217" i="48"/>
  <c r="DC217" i="48" s="1"/>
  <c r="DQ217" i="48" s="1"/>
  <c r="X146" i="48" s="1"/>
  <c r="CO220" i="48"/>
  <c r="DC220" i="48" s="1"/>
  <c r="DQ220" i="48" s="1"/>
  <c r="X149" i="48" s="1"/>
  <c r="CW220" i="48"/>
  <c r="DK220" i="48" s="1"/>
  <c r="DY220" i="48" s="1"/>
  <c r="AV149" i="48" s="1"/>
  <c r="CL221" i="48"/>
  <c r="CZ221" i="48" s="1"/>
  <c r="DN221" i="48" s="1"/>
  <c r="O150" i="48" s="1"/>
  <c r="CW221" i="48"/>
  <c r="DK221" i="48" s="1"/>
  <c r="DY221" i="48" s="1"/>
  <c r="AV150" i="48" s="1"/>
  <c r="CS222" i="48"/>
  <c r="DG222" i="48" s="1"/>
  <c r="DU222" i="48" s="1"/>
  <c r="AJ151" i="48" s="1"/>
  <c r="CL223" i="48"/>
  <c r="CZ223" i="48" s="1"/>
  <c r="DN223" i="48" s="1"/>
  <c r="O152" i="48" s="1"/>
  <c r="CW223" i="48"/>
  <c r="DK223" i="48" s="1"/>
  <c r="DY223" i="48" s="1"/>
  <c r="AV152" i="48" s="1"/>
  <c r="CO226" i="48"/>
  <c r="DC226" i="48" s="1"/>
  <c r="DQ226" i="48" s="1"/>
  <c r="X155" i="48" s="1"/>
  <c r="CU226" i="48"/>
  <c r="DI226" i="48" s="1"/>
  <c r="DW226" i="48" s="1"/>
  <c r="AP155" i="48" s="1"/>
  <c r="CS229" i="48"/>
  <c r="DG229" i="48" s="1"/>
  <c r="DU229" i="48" s="1"/>
  <c r="AJ158" i="48" s="1"/>
  <c r="CW231" i="48"/>
  <c r="DK231" i="48" s="1"/>
  <c r="DY231" i="48" s="1"/>
  <c r="AV160" i="48" s="1"/>
  <c r="CS233" i="48"/>
  <c r="DG233" i="48" s="1"/>
  <c r="DU233" i="48" s="1"/>
  <c r="AJ162" i="48" s="1"/>
  <c r="CO235" i="48"/>
  <c r="DC235" i="48" s="1"/>
  <c r="DQ235" i="48" s="1"/>
  <c r="X164" i="48" s="1"/>
  <c r="CW237" i="48"/>
  <c r="DK237" i="48" s="1"/>
  <c r="DY237" i="48" s="1"/>
  <c r="AV166" i="48" s="1"/>
  <c r="CU240" i="48"/>
  <c r="DI240" i="48" s="1"/>
  <c r="DW240" i="48" s="1"/>
  <c r="AP169" i="48" s="1"/>
  <c r="CS241" i="48"/>
  <c r="DG241" i="48" s="1"/>
  <c r="DU241" i="48" s="1"/>
  <c r="AJ170" i="48" s="1"/>
  <c r="CW21" i="48"/>
  <c r="DK21" i="48" s="1"/>
  <c r="DY21" i="48" s="1"/>
  <c r="AT21" i="48" s="1"/>
  <c r="CQ22" i="48"/>
  <c r="DE22" i="48" s="1"/>
  <c r="DS22" i="48" s="1"/>
  <c r="AB22" i="48" s="1"/>
  <c r="CW22" i="48"/>
  <c r="DK22" i="48" s="1"/>
  <c r="DY22" i="48" s="1"/>
  <c r="AT22" i="48" s="1"/>
  <c r="CW23" i="48"/>
  <c r="DK23" i="48" s="1"/>
  <c r="DY23" i="48" s="1"/>
  <c r="AT23" i="48" s="1"/>
  <c r="CS24" i="48"/>
  <c r="DG24" i="48" s="1"/>
  <c r="DU24" i="48" s="1"/>
  <c r="AH24" i="48" s="1"/>
  <c r="CW24" i="48"/>
  <c r="DK24" i="48" s="1"/>
  <c r="DY24" i="48" s="1"/>
  <c r="AT24" i="48" s="1"/>
  <c r="CL27" i="48"/>
  <c r="CZ27" i="48" s="1"/>
  <c r="DN27" i="48" s="1"/>
  <c r="M27" i="48" s="1"/>
  <c r="CO27" i="48"/>
  <c r="DC27" i="48" s="1"/>
  <c r="DQ27" i="48" s="1"/>
  <c r="V27" i="48" s="1"/>
  <c r="CW27" i="48"/>
  <c r="DK27" i="48" s="1"/>
  <c r="DY27" i="48" s="1"/>
  <c r="AT27" i="48" s="1"/>
  <c r="CO28" i="48"/>
  <c r="DC28" i="48" s="1"/>
  <c r="DQ28" i="48" s="1"/>
  <c r="V28" i="48" s="1"/>
  <c r="CQ28" i="48"/>
  <c r="DE28" i="48" s="1"/>
  <c r="DS28" i="48" s="1"/>
  <c r="AB28" i="48" s="1"/>
  <c r="CW28" i="48"/>
  <c r="DK28" i="48" s="1"/>
  <c r="DY28" i="48" s="1"/>
  <c r="AT28" i="48" s="1"/>
  <c r="CL29" i="48"/>
  <c r="CZ29" i="48" s="1"/>
  <c r="DN29" i="48" s="1"/>
  <c r="M29" i="48" s="1"/>
  <c r="CO29" i="48"/>
  <c r="DC29" i="48" s="1"/>
  <c r="DQ29" i="48" s="1"/>
  <c r="V29" i="48" s="1"/>
  <c r="CU29" i="48"/>
  <c r="DI29" i="48" s="1"/>
  <c r="DW29" i="48" s="1"/>
  <c r="AN29" i="48" s="1"/>
  <c r="CW29" i="48"/>
  <c r="DK29" i="48" s="1"/>
  <c r="DY29" i="48" s="1"/>
  <c r="AT29" i="48" s="1"/>
  <c r="CQ30" i="48"/>
  <c r="DE30" i="48" s="1"/>
  <c r="DS30" i="48" s="1"/>
  <c r="AB30" i="48" s="1"/>
  <c r="CW30" i="48"/>
  <c r="DK30" i="48" s="1"/>
  <c r="DY30" i="48" s="1"/>
  <c r="AT30" i="48" s="1"/>
  <c r="CL31" i="48"/>
  <c r="CZ31" i="48" s="1"/>
  <c r="DN31" i="48" s="1"/>
  <c r="M31" i="48" s="1"/>
  <c r="CR31" i="48"/>
  <c r="DF31" i="48" s="1"/>
  <c r="DT31" i="48" s="1"/>
  <c r="AE31" i="48" s="1"/>
  <c r="CW31" i="48"/>
  <c r="DK31" i="48" s="1"/>
  <c r="DY31" i="48" s="1"/>
  <c r="AT31" i="48" s="1"/>
  <c r="CW32" i="48"/>
  <c r="DK32" i="48" s="1"/>
  <c r="DY32" i="48" s="1"/>
  <c r="AT32" i="48" s="1"/>
  <c r="CW33" i="48"/>
  <c r="DK33" i="48" s="1"/>
  <c r="DY33" i="48" s="1"/>
  <c r="AT33" i="48" s="1"/>
  <c r="CO34" i="48"/>
  <c r="DC34" i="48" s="1"/>
  <c r="DQ34" i="48" s="1"/>
  <c r="V34" i="48" s="1"/>
  <c r="CW34" i="48"/>
  <c r="DK34" i="48" s="1"/>
  <c r="DY34" i="48" s="1"/>
  <c r="AT34" i="48" s="1"/>
  <c r="CU35" i="48"/>
  <c r="DI35" i="48" s="1"/>
  <c r="DW35" i="48" s="1"/>
  <c r="AN35" i="48" s="1"/>
  <c r="CW35" i="48"/>
  <c r="DK35" i="48" s="1"/>
  <c r="DY35" i="48" s="1"/>
  <c r="AT35" i="48" s="1"/>
  <c r="CW36" i="48"/>
  <c r="DK36" i="48" s="1"/>
  <c r="DY36" i="48" s="1"/>
  <c r="AT36" i="48" s="1"/>
  <c r="CQ37" i="48"/>
  <c r="DE37" i="48" s="1"/>
  <c r="DS37" i="48" s="1"/>
  <c r="AB37" i="48" s="1"/>
  <c r="CW37" i="48"/>
  <c r="DK37" i="48" s="1"/>
  <c r="DY37" i="48" s="1"/>
  <c r="AT37" i="48" s="1"/>
  <c r="CQ38" i="48"/>
  <c r="DE38" i="48" s="1"/>
  <c r="DS38" i="48" s="1"/>
  <c r="AB38" i="48" s="1"/>
  <c r="CW38" i="48"/>
  <c r="DK38" i="48" s="1"/>
  <c r="DY38" i="48" s="1"/>
  <c r="AT38" i="48" s="1"/>
  <c r="CO39" i="48"/>
  <c r="DC39" i="48" s="1"/>
  <c r="DQ39" i="48" s="1"/>
  <c r="V39" i="48" s="1"/>
  <c r="CU39" i="48"/>
  <c r="DI39" i="48" s="1"/>
  <c r="DW39" i="48" s="1"/>
  <c r="AN39" i="48" s="1"/>
  <c r="CW39" i="48"/>
  <c r="DK39" i="48" s="1"/>
  <c r="DY39" i="48" s="1"/>
  <c r="AT39" i="48" s="1"/>
  <c r="CP40" i="48"/>
  <c r="DD40" i="48" s="1"/>
  <c r="DR40" i="48" s="1"/>
  <c r="Y40" i="48" s="1"/>
  <c r="CU40" i="48"/>
  <c r="DI40" i="48" s="1"/>
  <c r="DW40" i="48" s="1"/>
  <c r="AN40" i="48" s="1"/>
  <c r="CW40" i="48"/>
  <c r="DK40" i="48" s="1"/>
  <c r="DY40" i="48" s="1"/>
  <c r="AT40" i="48" s="1"/>
  <c r="CS41" i="48"/>
  <c r="DG41" i="48" s="1"/>
  <c r="DU41" i="48" s="1"/>
  <c r="AH41" i="48" s="1"/>
  <c r="CW41" i="48"/>
  <c r="DK41" i="48" s="1"/>
  <c r="DY41" i="48" s="1"/>
  <c r="AT41" i="48" s="1"/>
  <c r="CS42" i="48"/>
  <c r="DG42" i="48" s="1"/>
  <c r="DU42" i="48" s="1"/>
  <c r="AH42" i="48" s="1"/>
  <c r="CW42" i="48"/>
  <c r="DK42" i="48" s="1"/>
  <c r="DY42" i="48" s="1"/>
  <c r="AT42" i="48" s="1"/>
  <c r="CP43" i="48"/>
  <c r="DD43" i="48" s="1"/>
  <c r="DR43" i="48" s="1"/>
  <c r="Y43" i="48" s="1"/>
  <c r="CS43" i="48"/>
  <c r="DG43" i="48" s="1"/>
  <c r="DU43" i="48" s="1"/>
  <c r="AH43" i="48" s="1"/>
  <c r="CW43" i="48"/>
  <c r="DK43" i="48" s="1"/>
  <c r="DY43" i="48" s="1"/>
  <c r="AT43" i="48" s="1"/>
  <c r="CQ44" i="48"/>
  <c r="DE44" i="48" s="1"/>
  <c r="DS44" i="48" s="1"/>
  <c r="AB44" i="48" s="1"/>
  <c r="CS44" i="48"/>
  <c r="DG44" i="48" s="1"/>
  <c r="DU44" i="48" s="1"/>
  <c r="AH44" i="48" s="1"/>
  <c r="CW44" i="48"/>
  <c r="DK44" i="48" s="1"/>
  <c r="DY44" i="48" s="1"/>
  <c r="AT44" i="48" s="1"/>
  <c r="CO45" i="48"/>
  <c r="DC45" i="48" s="1"/>
  <c r="DQ45" i="48" s="1"/>
  <c r="V45" i="48" s="1"/>
  <c r="CW45" i="48"/>
  <c r="DK45" i="48" s="1"/>
  <c r="DY45" i="48" s="1"/>
  <c r="AT45" i="48" s="1"/>
  <c r="CS46" i="48"/>
  <c r="DG46" i="48" s="1"/>
  <c r="DU46" i="48" s="1"/>
  <c r="AH46" i="48" s="1"/>
  <c r="CU46" i="48"/>
  <c r="DI46" i="48" s="1"/>
  <c r="DW46" i="48" s="1"/>
  <c r="AN46" i="48" s="1"/>
  <c r="CW46" i="48"/>
  <c r="DK46" i="48" s="1"/>
  <c r="DY46" i="48" s="1"/>
  <c r="AT46" i="48" s="1"/>
  <c r="CR47" i="48"/>
  <c r="DF47" i="48" s="1"/>
  <c r="DT47" i="48" s="1"/>
  <c r="AE47" i="48" s="1"/>
  <c r="CW47" i="48"/>
  <c r="DK47" i="48" s="1"/>
  <c r="DY47" i="48" s="1"/>
  <c r="AT47" i="48" s="1"/>
  <c r="CK48" i="48"/>
  <c r="CY48" i="48" s="1"/>
  <c r="DM48" i="48" s="1"/>
  <c r="J48" i="48" s="1"/>
  <c r="CW48" i="48"/>
  <c r="DK48" i="48" s="1"/>
  <c r="DY48" i="48" s="1"/>
  <c r="AT48" i="48" s="1"/>
  <c r="CW19" i="48"/>
  <c r="DK19" i="48" s="1"/>
  <c r="DY19" i="48" s="1"/>
  <c r="AT19" i="48" s="1"/>
  <c r="AT18" i="48" s="1"/>
  <c r="CX19" i="48"/>
  <c r="DL19" i="48" s="1"/>
  <c r="G19" i="48" s="1"/>
  <c r="G18" i="48" s="1"/>
  <c r="J13" i="54"/>
  <c r="J14" i="54" s="1"/>
  <c r="BJ17" i="54" s="1"/>
  <c r="BA185" i="53"/>
  <c r="BA184" i="53"/>
  <c r="BA183" i="53"/>
  <c r="BA182" i="53"/>
  <c r="BA181" i="53"/>
  <c r="AS181" i="53"/>
  <c r="BA180" i="53"/>
  <c r="AS180" i="53"/>
  <c r="BA179" i="53"/>
  <c r="AS179" i="53"/>
  <c r="BA178" i="53"/>
  <c r="AS178" i="53"/>
  <c r="BA177" i="53"/>
  <c r="AS177" i="53"/>
  <c r="BA176" i="53"/>
  <c r="AS176" i="53"/>
  <c r="BA175" i="53"/>
  <c r="AS175" i="53"/>
  <c r="BA174" i="53"/>
  <c r="AS174" i="53"/>
  <c r="BA173" i="53"/>
  <c r="AS173" i="53"/>
  <c r="BA172" i="53"/>
  <c r="AS172" i="53"/>
  <c r="BA171" i="53"/>
  <c r="AS171" i="53"/>
  <c r="BA170" i="53"/>
  <c r="AS170" i="53"/>
  <c r="BA169" i="53"/>
  <c r="AS169" i="53"/>
  <c r="BA168" i="53"/>
  <c r="AS168" i="53"/>
  <c r="BA167" i="53"/>
  <c r="AS167" i="53"/>
  <c r="BA166" i="53"/>
  <c r="AS166" i="53"/>
  <c r="BA165" i="53"/>
  <c r="AS165" i="53"/>
  <c r="BA164" i="53"/>
  <c r="AS164" i="53"/>
  <c r="BA163" i="53"/>
  <c r="AS163" i="53"/>
  <c r="BA162" i="53"/>
  <c r="AS162" i="53"/>
  <c r="BA161" i="53"/>
  <c r="AS161" i="53"/>
  <c r="BA160" i="53"/>
  <c r="AS160" i="53"/>
  <c r="BA159" i="53"/>
  <c r="AS159" i="53"/>
  <c r="BA158" i="53"/>
  <c r="AS158" i="53"/>
  <c r="BA157" i="53"/>
  <c r="AS157" i="53"/>
  <c r="BA156" i="53"/>
  <c r="AS156" i="53"/>
  <c r="BA155" i="53"/>
  <c r="AS155" i="53"/>
  <c r="BA154" i="53"/>
  <c r="AS154" i="53"/>
  <c r="BA153" i="53"/>
  <c r="AS153" i="53"/>
  <c r="AS152" i="53"/>
  <c r="AS151" i="53"/>
  <c r="AS150" i="53"/>
  <c r="AS149" i="53"/>
  <c r="AS148" i="53"/>
  <c r="AS147" i="53"/>
  <c r="AS146" i="53"/>
  <c r="AS145" i="53"/>
  <c r="AS144" i="53"/>
  <c r="AS143" i="53"/>
  <c r="BA142" i="53"/>
  <c r="AS142" i="53"/>
  <c r="BA141" i="53"/>
  <c r="AS141" i="53"/>
  <c r="BA140" i="53"/>
  <c r="AS140" i="53"/>
  <c r="BA139" i="53"/>
  <c r="BA138" i="53"/>
  <c r="BA137" i="53"/>
  <c r="BA136" i="53"/>
  <c r="BA135" i="53"/>
  <c r="BA134" i="53"/>
  <c r="BA133" i="53"/>
  <c r="BA132" i="53"/>
  <c r="BA131" i="53"/>
  <c r="AS131" i="53"/>
  <c r="BA130" i="53"/>
  <c r="AS130" i="53"/>
  <c r="BA129" i="53"/>
  <c r="AS129" i="53"/>
  <c r="BA128" i="53"/>
  <c r="AS128" i="53"/>
  <c r="BA127" i="53"/>
  <c r="AS127" i="53"/>
  <c r="BA126" i="53"/>
  <c r="AS126" i="53"/>
  <c r="BA125" i="53"/>
  <c r="AS125" i="53"/>
  <c r="AS124" i="53"/>
  <c r="AS123" i="53"/>
  <c r="AS122" i="53"/>
  <c r="AS121" i="53"/>
  <c r="AS120" i="53"/>
  <c r="AS119" i="53"/>
  <c r="AS118" i="53"/>
  <c r="AS117" i="53"/>
  <c r="AS116" i="53"/>
  <c r="BA115" i="53"/>
  <c r="AS115" i="53"/>
  <c r="BA114" i="53"/>
  <c r="AS114" i="53"/>
  <c r="BA113" i="53"/>
  <c r="AS113" i="53"/>
  <c r="BA112" i="53"/>
  <c r="AS112" i="53"/>
  <c r="BA111" i="53"/>
  <c r="AS111" i="53"/>
  <c r="BA110" i="53"/>
  <c r="BA109" i="53"/>
  <c r="BA108" i="53"/>
  <c r="BA107" i="53"/>
  <c r="AS104" i="53"/>
  <c r="AS103" i="53"/>
  <c r="AS102" i="53"/>
  <c r="AS101" i="53"/>
  <c r="AS100" i="53"/>
  <c r="AS99" i="53"/>
  <c r="AS98" i="53"/>
  <c r="AS97" i="53"/>
  <c r="AS96" i="53"/>
  <c r="AS95" i="53"/>
  <c r="AS94" i="53"/>
  <c r="AS93" i="53"/>
  <c r="AT13" i="48"/>
  <c r="AT14" i="48" s="1"/>
  <c r="AN13" i="48"/>
  <c r="AN14" i="48" s="1"/>
  <c r="DW210" i="48" s="1"/>
  <c r="M13" i="48"/>
  <c r="M14" i="48" s="1"/>
  <c r="M17" i="48" s="1"/>
  <c r="AT134" i="48"/>
  <c r="AT135" i="48" s="1"/>
  <c r="AT136" i="48" s="1"/>
  <c r="AQ134" i="48"/>
  <c r="AQ135" i="48" s="1"/>
  <c r="AQ136" i="48" s="1"/>
  <c r="AN134" i="48"/>
  <c r="AN135" i="48" s="1"/>
  <c r="AN136" i="48" s="1"/>
  <c r="AK134" i="48"/>
  <c r="AK135" i="48" s="1"/>
  <c r="AK136" i="48" s="1"/>
  <c r="AH134" i="48"/>
  <c r="AH135" i="48" s="1"/>
  <c r="AH136" i="48" s="1"/>
  <c r="AE134" i="48"/>
  <c r="AE135" i="48" s="1"/>
  <c r="AE136" i="48" s="1"/>
  <c r="AB134" i="48"/>
  <c r="AB135" i="48" s="1"/>
  <c r="AB136" i="48" s="1"/>
  <c r="Y134" i="48"/>
  <c r="Y135" i="48" s="1"/>
  <c r="Y136" i="48" s="1"/>
  <c r="V134" i="48"/>
  <c r="V135" i="48" s="1"/>
  <c r="V136" i="48" s="1"/>
  <c r="S134" i="48"/>
  <c r="S135" i="48" s="1"/>
  <c r="S136" i="48" s="1"/>
  <c r="P134" i="48"/>
  <c r="P135" i="48" s="1"/>
  <c r="P136" i="48" s="1"/>
  <c r="M134" i="48"/>
  <c r="M135" i="48" s="1"/>
  <c r="M136" i="48" s="1"/>
  <c r="J134" i="48"/>
  <c r="J135" i="48" s="1"/>
  <c r="J136" i="48" s="1"/>
  <c r="G134" i="48"/>
  <c r="G135" i="48" s="1"/>
  <c r="G136" i="48" s="1"/>
  <c r="AE13" i="45"/>
  <c r="AE14" i="45" s="1"/>
  <c r="AT75" i="45"/>
  <c r="AT76" i="45" s="1"/>
  <c r="AT77" i="45" s="1"/>
  <c r="AQ75" i="45"/>
  <c r="AQ76" i="45" s="1"/>
  <c r="AQ77" i="45" s="1"/>
  <c r="AN75" i="45"/>
  <c r="AN76" i="45" s="1"/>
  <c r="AN77" i="45" s="1"/>
  <c r="AK75" i="45"/>
  <c r="AK76" i="45" s="1"/>
  <c r="AK77" i="45" s="1"/>
  <c r="AH75" i="45"/>
  <c r="AH76" i="45" s="1"/>
  <c r="AH77" i="45" s="1"/>
  <c r="AE75" i="45"/>
  <c r="AE76" i="45" s="1"/>
  <c r="AE77" i="45" s="1"/>
  <c r="AB75" i="45"/>
  <c r="AB76" i="45" s="1"/>
  <c r="AB77" i="45" s="1"/>
  <c r="Y75" i="45"/>
  <c r="Y76" i="45" s="1"/>
  <c r="Y77" i="45" s="1"/>
  <c r="V75" i="45"/>
  <c r="V76" i="45" s="1"/>
  <c r="V77" i="45" s="1"/>
  <c r="S75" i="45"/>
  <c r="S76" i="45" s="1"/>
  <c r="S77" i="45" s="1"/>
  <c r="P75" i="45"/>
  <c r="P76" i="45" s="1"/>
  <c r="P77" i="45" s="1"/>
  <c r="M75" i="45"/>
  <c r="M76" i="45" s="1"/>
  <c r="M77" i="45" s="1"/>
  <c r="J75" i="45"/>
  <c r="J76" i="45" s="1"/>
  <c r="J77" i="45" s="1"/>
  <c r="G75" i="45"/>
  <c r="G76" i="45" s="1"/>
  <c r="G77" i="45" s="1"/>
  <c r="G11" i="23"/>
  <c r="I11" i="23"/>
  <c r="K11" i="23"/>
  <c r="K12" i="23" s="1"/>
  <c r="M11" i="23"/>
  <c r="O11" i="23"/>
  <c r="O12" i="23" s="1"/>
  <c r="Q11" i="23"/>
  <c r="S11" i="23"/>
  <c r="S12" i="23" s="1"/>
  <c r="U11" i="23"/>
  <c r="W11" i="23"/>
  <c r="W12" i="23" s="1"/>
  <c r="Y11" i="23"/>
  <c r="AA11" i="23"/>
  <c r="AA12" i="23" s="1"/>
  <c r="AC11" i="23"/>
  <c r="AE11" i="23"/>
  <c r="AG11" i="23"/>
  <c r="AG12" i="23" s="1"/>
  <c r="G7" i="24"/>
  <c r="BF28" i="24" s="1"/>
  <c r="BT28" i="24" s="1"/>
  <c r="G28" i="24" s="1"/>
  <c r="H7" i="24"/>
  <c r="BG28" i="24" s="1"/>
  <c r="BU28" i="24" s="1"/>
  <c r="H28" i="24" s="1"/>
  <c r="I7" i="24"/>
  <c r="BH39" i="24" s="1"/>
  <c r="BV39" i="24" s="1"/>
  <c r="I39" i="24" s="1"/>
  <c r="J7" i="24"/>
  <c r="BI38" i="24" s="1"/>
  <c r="BW38" i="24" s="1"/>
  <c r="J38" i="24" s="1"/>
  <c r="K7" i="24"/>
  <c r="BJ41" i="24" s="1"/>
  <c r="BX41" i="24" s="1"/>
  <c r="K41" i="24" s="1"/>
  <c r="L7" i="24"/>
  <c r="BK39" i="24" s="1"/>
  <c r="BY39" i="24" s="1"/>
  <c r="L39" i="24" s="1"/>
  <c r="M7" i="24"/>
  <c r="N7" i="24"/>
  <c r="BM31" i="24" s="1"/>
  <c r="CA31" i="24" s="1"/>
  <c r="N31" i="24" s="1"/>
  <c r="O7" i="24"/>
  <c r="BN41" i="24" s="1"/>
  <c r="CB41" i="24" s="1"/>
  <c r="O41" i="24" s="1"/>
  <c r="P7" i="24"/>
  <c r="P8" i="24" s="1"/>
  <c r="P9" i="24" s="1"/>
  <c r="Q7" i="24"/>
  <c r="R7" i="24"/>
  <c r="BQ33" i="24" s="1"/>
  <c r="CE33" i="24" s="1"/>
  <c r="R33" i="24" s="1"/>
  <c r="S7" i="24"/>
  <c r="BR41" i="24" s="1"/>
  <c r="CF41" i="24" s="1"/>
  <c r="S41" i="24" s="1"/>
  <c r="T7" i="24"/>
  <c r="T8" i="24" s="1"/>
  <c r="T9" i="24" s="1"/>
  <c r="BI40" i="24"/>
  <c r="BW40" i="24" s="1"/>
  <c r="J40" i="24" s="1"/>
  <c r="BM40" i="24"/>
  <c r="CA40" i="24" s="1"/>
  <c r="N40" i="24" s="1"/>
  <c r="BJ32" i="24"/>
  <c r="BX32" i="24" s="1"/>
  <c r="K32" i="24" s="1"/>
  <c r="BM32" i="24"/>
  <c r="CA32" i="24" s="1"/>
  <c r="N32" i="24" s="1"/>
  <c r="BI31" i="24"/>
  <c r="BW31" i="24" s="1"/>
  <c r="J31" i="24" s="1"/>
  <c r="BN31" i="24"/>
  <c r="CB31" i="24" s="1"/>
  <c r="O31" i="24" s="1"/>
  <c r="BI30" i="24"/>
  <c r="BW30" i="24" s="1"/>
  <c r="J30" i="24" s="1"/>
  <c r="BI29" i="24"/>
  <c r="BW29" i="24" s="1"/>
  <c r="J29" i="24" s="1"/>
  <c r="BN29" i="24"/>
  <c r="CB29" i="24" s="1"/>
  <c r="O29" i="24" s="1"/>
  <c r="BF27" i="24"/>
  <c r="BT27" i="24" s="1"/>
  <c r="G27" i="24" s="1"/>
  <c r="BI27" i="24"/>
  <c r="BW27" i="24" s="1"/>
  <c r="J27" i="24" s="1"/>
  <c r="BM27" i="24"/>
  <c r="CA27" i="24" s="1"/>
  <c r="N27" i="24" s="1"/>
  <c r="BM26" i="24"/>
  <c r="CA26" i="24" s="1"/>
  <c r="N26" i="24" s="1"/>
  <c r="BR26" i="24"/>
  <c r="CF26" i="24" s="1"/>
  <c r="S26" i="24" s="1"/>
  <c r="BF22" i="24"/>
  <c r="BT22" i="24" s="1"/>
  <c r="G22" i="24" s="1"/>
  <c r="BI22" i="24"/>
  <c r="BW22" i="24" s="1"/>
  <c r="J22" i="24" s="1"/>
  <c r="BQ22" i="24"/>
  <c r="CE22" i="24" s="1"/>
  <c r="R22" i="24" s="1"/>
  <c r="BN21" i="24"/>
  <c r="CB21" i="24" s="1"/>
  <c r="O21" i="24" s="1"/>
  <c r="BQ21" i="24"/>
  <c r="CE21" i="24" s="1"/>
  <c r="R21" i="24" s="1"/>
  <c r="BI20" i="24"/>
  <c r="BW20" i="24" s="1"/>
  <c r="J20" i="24" s="1"/>
  <c r="BN20" i="24"/>
  <c r="CB20" i="24" s="1"/>
  <c r="O20" i="24" s="1"/>
  <c r="BJ19" i="24"/>
  <c r="BX19" i="24" s="1"/>
  <c r="K19" i="24" s="1"/>
  <c r="BN18" i="24"/>
  <c r="CB18" i="24" s="1"/>
  <c r="O18" i="24" s="1"/>
  <c r="BQ18" i="24"/>
  <c r="CE18" i="24" s="1"/>
  <c r="R18" i="24" s="1"/>
  <c r="BF17" i="24"/>
  <c r="BT17" i="24" s="1"/>
  <c r="G17" i="24" s="1"/>
  <c r="BI17" i="24"/>
  <c r="BW17" i="24" s="1"/>
  <c r="J17" i="24" s="1"/>
  <c r="BQ17" i="24"/>
  <c r="CE17" i="24" s="1"/>
  <c r="R17" i="24" s="1"/>
  <c r="BF16" i="24"/>
  <c r="BT16" i="24" s="1"/>
  <c r="G16" i="24" s="1"/>
  <c r="BI16" i="24"/>
  <c r="BW16" i="24" s="1"/>
  <c r="J16" i="24" s="1"/>
  <c r="BM16" i="24"/>
  <c r="CA16" i="24" s="1"/>
  <c r="N16" i="24" s="1"/>
  <c r="BI15" i="24"/>
  <c r="BW15" i="24" s="1"/>
  <c r="J15" i="24" s="1"/>
  <c r="BM15" i="24"/>
  <c r="CA15" i="24" s="1"/>
  <c r="N15" i="24" s="1"/>
  <c r="BQ15" i="24"/>
  <c r="CE15" i="24" s="1"/>
  <c r="R15" i="24" s="1"/>
  <c r="BR15" i="24"/>
  <c r="CF15" i="24" s="1"/>
  <c r="S15" i="24" s="1"/>
  <c r="R8" i="24"/>
  <c r="R9" i="24" s="1"/>
  <c r="BQ25" i="24" s="1"/>
  <c r="O8" i="24"/>
  <c r="O9" i="24" s="1"/>
  <c r="BN25" i="24" s="1"/>
  <c r="N8" i="24"/>
  <c r="N9" i="24" s="1"/>
  <c r="J8" i="24"/>
  <c r="J9" i="24" s="1"/>
  <c r="J37" i="24" s="1"/>
  <c r="G7" i="16"/>
  <c r="BE57" i="16" s="1"/>
  <c r="BS57" i="16" s="1"/>
  <c r="G57" i="16" s="1"/>
  <c r="H7" i="16"/>
  <c r="BF51" i="16" s="1"/>
  <c r="BT51" i="16" s="1"/>
  <c r="H51" i="16" s="1"/>
  <c r="I7" i="16"/>
  <c r="BG56" i="16" s="1"/>
  <c r="BU56" i="16" s="1"/>
  <c r="I56" i="16" s="1"/>
  <c r="J7" i="16"/>
  <c r="BH28" i="16" s="1"/>
  <c r="BV28" i="16" s="1"/>
  <c r="J28" i="16" s="1"/>
  <c r="K7" i="16"/>
  <c r="BI60" i="16" s="1"/>
  <c r="BW60" i="16" s="1"/>
  <c r="K60" i="16" s="1"/>
  <c r="L7" i="16"/>
  <c r="BJ14" i="16" s="1"/>
  <c r="BX14" i="16" s="1"/>
  <c r="L14" i="16" s="1"/>
  <c r="M7" i="16"/>
  <c r="BK14" i="16" s="1"/>
  <c r="BY14" i="16" s="1"/>
  <c r="M14" i="16" s="1"/>
  <c r="N7" i="16"/>
  <c r="BL50" i="16" s="1"/>
  <c r="BZ50" i="16" s="1"/>
  <c r="N50" i="16" s="1"/>
  <c r="O7" i="16"/>
  <c r="BM35" i="16" s="1"/>
  <c r="CA35" i="16" s="1"/>
  <c r="O35" i="16" s="1"/>
  <c r="P7" i="16"/>
  <c r="BN28" i="16" s="1"/>
  <c r="CB28" i="16" s="1"/>
  <c r="P28" i="16" s="1"/>
  <c r="Q7" i="16"/>
  <c r="BO49" i="16" s="1"/>
  <c r="CC49" i="16" s="1"/>
  <c r="Q49" i="16" s="1"/>
  <c r="R7" i="16"/>
  <c r="BP26" i="16" s="1"/>
  <c r="CD26" i="16" s="1"/>
  <c r="R26" i="16" s="1"/>
  <c r="S7" i="16"/>
  <c r="BQ33" i="16" s="1"/>
  <c r="CE33" i="16" s="1"/>
  <c r="S33" i="16" s="1"/>
  <c r="T7" i="16"/>
  <c r="BR28" i="16" s="1"/>
  <c r="CF28" i="16" s="1"/>
  <c r="T28" i="16" s="1"/>
  <c r="BO20" i="26"/>
  <c r="CC20" i="26" s="1"/>
  <c r="CQ20" i="26" s="1"/>
  <c r="I20" i="26" s="1"/>
  <c r="BO38" i="26"/>
  <c r="CC38" i="26" s="1"/>
  <c r="CQ38" i="26" s="1"/>
  <c r="J20" i="26" s="1"/>
  <c r="BQ20" i="26"/>
  <c r="CE20" i="26" s="1"/>
  <c r="CS20" i="26" s="1"/>
  <c r="M20" i="26" s="1"/>
  <c r="BS38" i="26"/>
  <c r="CG38" i="26" s="1"/>
  <c r="CU38" i="26" s="1"/>
  <c r="R20" i="26" s="1"/>
  <c r="BW20" i="26"/>
  <c r="CK20" i="26" s="1"/>
  <c r="CY20" i="26" s="1"/>
  <c r="Y20" i="26" s="1"/>
  <c r="BW38" i="26"/>
  <c r="CK38" i="26" s="1"/>
  <c r="CY38" i="26" s="1"/>
  <c r="Z20" i="26" s="1"/>
  <c r="CA20" i="26"/>
  <c r="CO20" i="26" s="1"/>
  <c r="DC20" i="26" s="1"/>
  <c r="AG20" i="26" s="1"/>
  <c r="CA38" i="26"/>
  <c r="CO38" i="26" s="1"/>
  <c r="DC38" i="26" s="1"/>
  <c r="AH20" i="26" s="1"/>
  <c r="BO21" i="26"/>
  <c r="CC21" i="26" s="1"/>
  <c r="CQ21" i="26" s="1"/>
  <c r="I21" i="26" s="1"/>
  <c r="BS39" i="26"/>
  <c r="CG39" i="26" s="1"/>
  <c r="CU39" i="26" s="1"/>
  <c r="R21" i="26" s="1"/>
  <c r="BW21" i="26"/>
  <c r="CK21" i="26" s="1"/>
  <c r="CY21" i="26" s="1"/>
  <c r="Y21" i="26" s="1"/>
  <c r="BW39" i="26"/>
  <c r="CK39" i="26" s="1"/>
  <c r="CY39" i="26" s="1"/>
  <c r="Z21" i="26" s="1"/>
  <c r="CA21" i="26"/>
  <c r="CO21" i="26" s="1"/>
  <c r="DC21" i="26" s="1"/>
  <c r="AG21" i="26" s="1"/>
  <c r="CA39" i="26"/>
  <c r="CO39" i="26" s="1"/>
  <c r="DC39" i="26" s="1"/>
  <c r="AH21" i="26" s="1"/>
  <c r="BO32" i="26"/>
  <c r="CC32" i="26" s="1"/>
  <c r="CQ32" i="26" s="1"/>
  <c r="J14" i="26" s="1"/>
  <c r="BW32" i="26"/>
  <c r="CK32" i="26" s="1"/>
  <c r="CY32" i="26" s="1"/>
  <c r="Z14" i="26" s="1"/>
  <c r="BZ32" i="26"/>
  <c r="CN32" i="26" s="1"/>
  <c r="DB32" i="26" s="1"/>
  <c r="AF14" i="26" s="1"/>
  <c r="CA32" i="26"/>
  <c r="CO32" i="26" s="1"/>
  <c r="DC32" i="26" s="1"/>
  <c r="AH14" i="26" s="1"/>
  <c r="BS33" i="26"/>
  <c r="CG33" i="26" s="1"/>
  <c r="CU33" i="26" s="1"/>
  <c r="R15" i="26" s="1"/>
  <c r="BW33" i="26"/>
  <c r="CK33" i="26" s="1"/>
  <c r="CY33" i="26" s="1"/>
  <c r="Z15" i="26" s="1"/>
  <c r="CA33" i="26"/>
  <c r="CO33" i="26" s="1"/>
  <c r="DC33" i="26" s="1"/>
  <c r="AH15" i="26" s="1"/>
  <c r="BO34" i="26"/>
  <c r="CC34" i="26" s="1"/>
  <c r="CQ34" i="26" s="1"/>
  <c r="J16" i="26" s="1"/>
  <c r="BW34" i="26"/>
  <c r="CK34" i="26" s="1"/>
  <c r="CY34" i="26" s="1"/>
  <c r="Z16" i="26" s="1"/>
  <c r="CA34" i="26"/>
  <c r="CO34" i="26" s="1"/>
  <c r="DC34" i="26" s="1"/>
  <c r="AH16" i="26" s="1"/>
  <c r="BO35" i="26"/>
  <c r="CC35" i="26" s="1"/>
  <c r="CQ35" i="26" s="1"/>
  <c r="J17" i="26" s="1"/>
  <c r="BS35" i="26"/>
  <c r="CG35" i="26" s="1"/>
  <c r="CU35" i="26" s="1"/>
  <c r="R17" i="26" s="1"/>
  <c r="BW35" i="26"/>
  <c r="CK35" i="26" s="1"/>
  <c r="CY35" i="26" s="1"/>
  <c r="Z17" i="26" s="1"/>
  <c r="CA35" i="26"/>
  <c r="CO35" i="26" s="1"/>
  <c r="DC35" i="26" s="1"/>
  <c r="AH17" i="26" s="1"/>
  <c r="BW36" i="26"/>
  <c r="CK36" i="26" s="1"/>
  <c r="CY36" i="26" s="1"/>
  <c r="Z18" i="26" s="1"/>
  <c r="CA36" i="26"/>
  <c r="CO36" i="26" s="1"/>
  <c r="DC36" i="26" s="1"/>
  <c r="AH18" i="26" s="1"/>
  <c r="BO37" i="26"/>
  <c r="CC37" i="26" s="1"/>
  <c r="CQ37" i="26" s="1"/>
  <c r="J19" i="26" s="1"/>
  <c r="BQ37" i="26"/>
  <c r="CE37" i="26" s="1"/>
  <c r="CS37" i="26" s="1"/>
  <c r="N19" i="26" s="1"/>
  <c r="BW37" i="26"/>
  <c r="CK37" i="26" s="1"/>
  <c r="CY37" i="26" s="1"/>
  <c r="Z19" i="26" s="1"/>
  <c r="CA37" i="26"/>
  <c r="CO37" i="26" s="1"/>
  <c r="DC37" i="26" s="1"/>
  <c r="AH19" i="26" s="1"/>
  <c r="BS40" i="26"/>
  <c r="CG40" i="26" s="1"/>
  <c r="CU40" i="26" s="1"/>
  <c r="R22" i="26" s="1"/>
  <c r="BW40" i="26"/>
  <c r="CK40" i="26" s="1"/>
  <c r="CY40" i="26" s="1"/>
  <c r="Z22" i="26" s="1"/>
  <c r="CA40" i="26"/>
  <c r="CO40" i="26" s="1"/>
  <c r="DC40" i="26" s="1"/>
  <c r="AH22" i="26" s="1"/>
  <c r="BO41" i="26"/>
  <c r="CC41" i="26" s="1"/>
  <c r="CQ41" i="26" s="1"/>
  <c r="J23" i="26" s="1"/>
  <c r="BW41" i="26"/>
  <c r="CK41" i="26" s="1"/>
  <c r="CY41" i="26" s="1"/>
  <c r="Z23" i="26" s="1"/>
  <c r="CA41" i="26"/>
  <c r="CO41" i="26" s="1"/>
  <c r="DC41" i="26" s="1"/>
  <c r="AH23" i="26" s="1"/>
  <c r="BS42" i="26"/>
  <c r="CG42" i="26" s="1"/>
  <c r="CU42" i="26" s="1"/>
  <c r="R24" i="26" s="1"/>
  <c r="BV42" i="26"/>
  <c r="CJ42" i="26" s="1"/>
  <c r="CX42" i="26" s="1"/>
  <c r="X24" i="26" s="1"/>
  <c r="BW42" i="26"/>
  <c r="CK42" i="26" s="1"/>
  <c r="CY42" i="26" s="1"/>
  <c r="Z24" i="26" s="1"/>
  <c r="CA42" i="26"/>
  <c r="CO42" i="26" s="1"/>
  <c r="DC42" i="26" s="1"/>
  <c r="AH24" i="26" s="1"/>
  <c r="BW14" i="26"/>
  <c r="CK14" i="26" s="1"/>
  <c r="CY14" i="26" s="1"/>
  <c r="Y14" i="26" s="1"/>
  <c r="CA14" i="26"/>
  <c r="CO14" i="26" s="1"/>
  <c r="DC14" i="26" s="1"/>
  <c r="AG14" i="26" s="1"/>
  <c r="BO15" i="26"/>
  <c r="CC15" i="26" s="1"/>
  <c r="CQ15" i="26" s="1"/>
  <c r="I15" i="26" s="1"/>
  <c r="BS15" i="26"/>
  <c r="CG15" i="26" s="1"/>
  <c r="CU15" i="26" s="1"/>
  <c r="Q15" i="26" s="1"/>
  <c r="BW15" i="26"/>
  <c r="CK15" i="26" s="1"/>
  <c r="CY15" i="26" s="1"/>
  <c r="Y15" i="26" s="1"/>
  <c r="CA15" i="26"/>
  <c r="CO15" i="26" s="1"/>
  <c r="DC15" i="26" s="1"/>
  <c r="AG15" i="26" s="1"/>
  <c r="BQ16" i="26"/>
  <c r="CE16" i="26" s="1"/>
  <c r="CS16" i="26" s="1"/>
  <c r="M16" i="26" s="1"/>
  <c r="BS16" i="26"/>
  <c r="CG16" i="26" s="1"/>
  <c r="CU16" i="26" s="1"/>
  <c r="Q16" i="26" s="1"/>
  <c r="BW16" i="26"/>
  <c r="CK16" i="26" s="1"/>
  <c r="CY16" i="26" s="1"/>
  <c r="Y16" i="26" s="1"/>
  <c r="CA16" i="26"/>
  <c r="CO16" i="26" s="1"/>
  <c r="DC16" i="26" s="1"/>
  <c r="AG16" i="26" s="1"/>
  <c r="BO17" i="26"/>
  <c r="CC17" i="26" s="1"/>
  <c r="CQ17" i="26" s="1"/>
  <c r="I17" i="26" s="1"/>
  <c r="BW17" i="26"/>
  <c r="CK17" i="26" s="1"/>
  <c r="CY17" i="26" s="1"/>
  <c r="Y17" i="26" s="1"/>
  <c r="CA17" i="26"/>
  <c r="CO17" i="26" s="1"/>
  <c r="DC17" i="26" s="1"/>
  <c r="AG17" i="26" s="1"/>
  <c r="BO18" i="26"/>
  <c r="CC18" i="26" s="1"/>
  <c r="CQ18" i="26" s="1"/>
  <c r="I18" i="26" s="1"/>
  <c r="BS18" i="26"/>
  <c r="CG18" i="26" s="1"/>
  <c r="CU18" i="26" s="1"/>
  <c r="Q18" i="26" s="1"/>
  <c r="BW18" i="26"/>
  <c r="CK18" i="26" s="1"/>
  <c r="CY18" i="26" s="1"/>
  <c r="Y18" i="26" s="1"/>
  <c r="CA18" i="26"/>
  <c r="CO18" i="26" s="1"/>
  <c r="DC18" i="26" s="1"/>
  <c r="AG18" i="26" s="1"/>
  <c r="BO19" i="26"/>
  <c r="CC19" i="26" s="1"/>
  <c r="CQ19" i="26" s="1"/>
  <c r="I19" i="26" s="1"/>
  <c r="BW19" i="26"/>
  <c r="CK19" i="26" s="1"/>
  <c r="CY19" i="26" s="1"/>
  <c r="Y19" i="26" s="1"/>
  <c r="CA19" i="26"/>
  <c r="CO19" i="26" s="1"/>
  <c r="DC19" i="26" s="1"/>
  <c r="AG19" i="26" s="1"/>
  <c r="BO22" i="26"/>
  <c r="CC22" i="26" s="1"/>
  <c r="CQ22" i="26" s="1"/>
  <c r="I22" i="26" s="1"/>
  <c r="BS22" i="26"/>
  <c r="CG22" i="26" s="1"/>
  <c r="CU22" i="26" s="1"/>
  <c r="Q22" i="26" s="1"/>
  <c r="BW22" i="26"/>
  <c r="CK22" i="26" s="1"/>
  <c r="CY22" i="26" s="1"/>
  <c r="Y22" i="26" s="1"/>
  <c r="CA22" i="26"/>
  <c r="CO22" i="26" s="1"/>
  <c r="DC22" i="26" s="1"/>
  <c r="AG22" i="26" s="1"/>
  <c r="BO23" i="26"/>
  <c r="CC23" i="26" s="1"/>
  <c r="CQ23" i="26" s="1"/>
  <c r="BW23" i="26"/>
  <c r="CK23" i="26" s="1"/>
  <c r="CY23" i="26" s="1"/>
  <c r="Y23" i="26" s="1"/>
  <c r="CA23" i="26"/>
  <c r="CO23" i="26" s="1"/>
  <c r="DC23" i="26" s="1"/>
  <c r="AG23" i="26" s="1"/>
  <c r="BO24" i="26"/>
  <c r="CC24" i="26" s="1"/>
  <c r="CQ24" i="26" s="1"/>
  <c r="I24" i="26" s="1"/>
  <c r="BS24" i="26"/>
  <c r="CG24" i="26" s="1"/>
  <c r="CU24" i="26" s="1"/>
  <c r="Q24" i="26" s="1"/>
  <c r="BW24" i="26"/>
  <c r="CK24" i="26" s="1"/>
  <c r="CY24" i="26" s="1"/>
  <c r="Y24" i="26" s="1"/>
  <c r="CA24" i="26"/>
  <c r="CO24" i="26" s="1"/>
  <c r="DC24" i="26" s="1"/>
  <c r="AG24" i="26" s="1"/>
  <c r="BS13" i="26"/>
  <c r="CG13" i="26" s="1"/>
  <c r="CU13" i="26" s="1"/>
  <c r="Q13" i="26" s="1"/>
  <c r="BW13" i="26"/>
  <c r="CK13" i="26" s="1"/>
  <c r="CY13" i="26" s="1"/>
  <c r="Y13" i="26" s="1"/>
  <c r="CA13" i="26"/>
  <c r="CO13" i="26" s="1"/>
  <c r="DC13" i="26" s="1"/>
  <c r="AG13" i="26" s="1"/>
  <c r="AG7" i="26"/>
  <c r="Y7" i="26"/>
  <c r="Q7" i="26"/>
  <c r="G6" i="15"/>
  <c r="AV15" i="15" s="1"/>
  <c r="BJ15" i="15" s="1"/>
  <c r="G15" i="15" s="1"/>
  <c r="BE56" i="16"/>
  <c r="BS56" i="16" s="1"/>
  <c r="G56" i="16" s="1"/>
  <c r="H6" i="15"/>
  <c r="AW15" i="15" s="1"/>
  <c r="BK15" i="15" s="1"/>
  <c r="H15" i="15" s="1"/>
  <c r="I6" i="15"/>
  <c r="AX15" i="15" s="1"/>
  <c r="BL15" i="15" s="1"/>
  <c r="I15" i="15" s="1"/>
  <c r="J6" i="15"/>
  <c r="AY15" i="15" s="1"/>
  <c r="BM15" i="15" s="1"/>
  <c r="J15" i="15" s="1"/>
  <c r="K6" i="15"/>
  <c r="AZ15" i="15" s="1"/>
  <c r="BN15" i="15" s="1"/>
  <c r="K15" i="15" s="1"/>
  <c r="L6" i="15"/>
  <c r="BA15" i="15" s="1"/>
  <c r="BO15" i="15" s="1"/>
  <c r="L15" i="15" s="1"/>
  <c r="M6" i="15"/>
  <c r="BB15" i="15" s="1"/>
  <c r="BP15" i="15" s="1"/>
  <c r="M15" i="15" s="1"/>
  <c r="N6" i="15"/>
  <c r="BC13" i="15" s="1"/>
  <c r="BQ13" i="15" s="1"/>
  <c r="N13" i="15" s="1"/>
  <c r="O6" i="15"/>
  <c r="BD14" i="15" s="1"/>
  <c r="BR14" i="15" s="1"/>
  <c r="O14" i="15" s="1"/>
  <c r="P6" i="15"/>
  <c r="BE15" i="15" s="1"/>
  <c r="BS15" i="15" s="1"/>
  <c r="P15" i="15" s="1"/>
  <c r="Q6" i="15"/>
  <c r="BF13" i="15" s="1"/>
  <c r="BT13" i="15" s="1"/>
  <c r="Q13" i="15" s="1"/>
  <c r="R6" i="15"/>
  <c r="BG15" i="15" s="1"/>
  <c r="BU15" i="15" s="1"/>
  <c r="R15" i="15" s="1"/>
  <c r="S6" i="15"/>
  <c r="BH15" i="15" s="1"/>
  <c r="BV15" i="15" s="1"/>
  <c r="S15" i="15" s="1"/>
  <c r="T6" i="15"/>
  <c r="BI15" i="15" s="1"/>
  <c r="BW15" i="15" s="1"/>
  <c r="T15" i="15" s="1"/>
  <c r="AX14" i="15"/>
  <c r="BL14" i="15" s="1"/>
  <c r="I14" i="15" s="1"/>
  <c r="BF28" i="16"/>
  <c r="BT28" i="16" s="1"/>
  <c r="H28" i="16" s="1"/>
  <c r="BG28" i="16"/>
  <c r="BU28" i="16" s="1"/>
  <c r="I28" i="16" s="1"/>
  <c r="BK28" i="16"/>
  <c r="BY28" i="16" s="1"/>
  <c r="M28" i="16" s="1"/>
  <c r="BR38" i="16"/>
  <c r="CF38" i="16" s="1"/>
  <c r="T38" i="16" s="1"/>
  <c r="BG51" i="16"/>
  <c r="BU51" i="16" s="1"/>
  <c r="I51" i="16" s="1"/>
  <c r="BG14" i="16"/>
  <c r="BU14" i="16" s="1"/>
  <c r="I14" i="16" s="1"/>
  <c r="BM14" i="16"/>
  <c r="CA14" i="16" s="1"/>
  <c r="O14" i="16" s="1"/>
  <c r="T10" i="17"/>
  <c r="S10" i="17"/>
  <c r="R10" i="17"/>
  <c r="Q10" i="17"/>
  <c r="P10" i="17"/>
  <c r="O10" i="17"/>
  <c r="N10" i="17"/>
  <c r="M10" i="17"/>
  <c r="L10" i="17"/>
  <c r="K10" i="17"/>
  <c r="J10" i="17"/>
  <c r="I10" i="17"/>
  <c r="H10" i="17"/>
  <c r="G10" i="17"/>
  <c r="BG27" i="16"/>
  <c r="BU27" i="16" s="1"/>
  <c r="I27" i="16" s="1"/>
  <c r="BK27" i="16"/>
  <c r="BY27" i="16" s="1"/>
  <c r="M27" i="16" s="1"/>
  <c r="BG26" i="16"/>
  <c r="BU26" i="16" s="1"/>
  <c r="I26" i="16" s="1"/>
  <c r="BG25" i="16"/>
  <c r="BU25" i="16" s="1"/>
  <c r="I25" i="16" s="1"/>
  <c r="BG24" i="16"/>
  <c r="BU24" i="16" s="1"/>
  <c r="I24" i="16" s="1"/>
  <c r="BP24" i="16"/>
  <c r="CD24" i="16" s="1"/>
  <c r="R24" i="16" s="1"/>
  <c r="BG23" i="16"/>
  <c r="BU23" i="16" s="1"/>
  <c r="I23" i="16" s="1"/>
  <c r="BJ23" i="16"/>
  <c r="BX23" i="16" s="1"/>
  <c r="L23" i="16" s="1"/>
  <c r="BG22" i="16"/>
  <c r="BU22" i="16" s="1"/>
  <c r="I22" i="16" s="1"/>
  <c r="BE37" i="16"/>
  <c r="BS37" i="16" s="1"/>
  <c r="G37" i="16" s="1"/>
  <c r="BG37" i="16"/>
  <c r="BU37" i="16" s="1"/>
  <c r="I37" i="16" s="1"/>
  <c r="BK37" i="16"/>
  <c r="BY37" i="16" s="1"/>
  <c r="M37" i="16" s="1"/>
  <c r="BG36" i="16"/>
  <c r="BU36" i="16" s="1"/>
  <c r="I36" i="16" s="1"/>
  <c r="BG35" i="16"/>
  <c r="BU35" i="16" s="1"/>
  <c r="I35" i="16" s="1"/>
  <c r="BJ35" i="16"/>
  <c r="BX35" i="16" s="1"/>
  <c r="L35" i="16" s="1"/>
  <c r="BK35" i="16"/>
  <c r="BY35" i="16" s="1"/>
  <c r="M35" i="16" s="1"/>
  <c r="BG34" i="16"/>
  <c r="BU34" i="16" s="1"/>
  <c r="I34" i="16" s="1"/>
  <c r="BJ34" i="16"/>
  <c r="BX34" i="16" s="1"/>
  <c r="L34" i="16" s="1"/>
  <c r="BG33" i="16"/>
  <c r="BU33" i="16" s="1"/>
  <c r="I33" i="16" s="1"/>
  <c r="BR33" i="16"/>
  <c r="CF33" i="16" s="1"/>
  <c r="T33" i="16" s="1"/>
  <c r="BF60" i="16"/>
  <c r="BT60" i="16" s="1"/>
  <c r="H60" i="16" s="1"/>
  <c r="BG60" i="16"/>
  <c r="BU60" i="16" s="1"/>
  <c r="I60" i="16" s="1"/>
  <c r="BG59" i="16"/>
  <c r="BU59" i="16" s="1"/>
  <c r="I59" i="16" s="1"/>
  <c r="BJ59" i="16"/>
  <c r="BX59" i="16" s="1"/>
  <c r="L59" i="16" s="1"/>
  <c r="BJ58" i="16"/>
  <c r="BX58" i="16" s="1"/>
  <c r="L58" i="16" s="1"/>
  <c r="BR58" i="16"/>
  <c r="CF58" i="16" s="1"/>
  <c r="T58" i="16" s="1"/>
  <c r="BG57" i="16"/>
  <c r="BU57" i="16" s="1"/>
  <c r="I57" i="16" s="1"/>
  <c r="BI57" i="16"/>
  <c r="BW57" i="16" s="1"/>
  <c r="K57" i="16" s="1"/>
  <c r="BJ50" i="16"/>
  <c r="BX50" i="16" s="1"/>
  <c r="L50" i="16" s="1"/>
  <c r="BG49" i="16"/>
  <c r="BU49" i="16" s="1"/>
  <c r="I49" i="16" s="1"/>
  <c r="BG47" i="16"/>
  <c r="BU47" i="16" s="1"/>
  <c r="I47" i="16" s="1"/>
  <c r="BJ47" i="16"/>
  <c r="BX47" i="16" s="1"/>
  <c r="L47" i="16" s="1"/>
  <c r="BF46" i="16"/>
  <c r="BT46" i="16" s="1"/>
  <c r="H46" i="16" s="1"/>
  <c r="BG46" i="16"/>
  <c r="BU46" i="16" s="1"/>
  <c r="I46" i="16" s="1"/>
  <c r="BG45" i="16"/>
  <c r="BU45" i="16" s="1"/>
  <c r="I45" i="16" s="1"/>
  <c r="BH45" i="16"/>
  <c r="BV45" i="16" s="1"/>
  <c r="J45" i="16" s="1"/>
  <c r="BM45" i="16"/>
  <c r="CA45" i="16" s="1"/>
  <c r="O45" i="16" s="1"/>
  <c r="BF13" i="16"/>
  <c r="BT13" i="16" s="1"/>
  <c r="H13" i="16" s="1"/>
  <c r="BG13" i="16"/>
  <c r="BU13" i="16" s="1"/>
  <c r="I13" i="16" s="1"/>
  <c r="BJ13" i="16"/>
  <c r="BX13" i="16" s="1"/>
  <c r="L13" i="16" s="1"/>
  <c r="J7" i="15"/>
  <c r="J8" i="15" s="1"/>
  <c r="J10" i="15" s="1"/>
  <c r="I8" i="16"/>
  <c r="I9" i="16" s="1"/>
  <c r="H8" i="16"/>
  <c r="H9" i="16" s="1"/>
  <c r="BF20" i="16" s="1"/>
  <c r="BG61" i="16"/>
  <c r="BU61" i="16" s="1"/>
  <c r="I61" i="16" s="1"/>
  <c r="AY12" i="15"/>
  <c r="BM12" i="15" s="1"/>
  <c r="J12" i="15" s="1"/>
  <c r="BP13" i="16"/>
  <c r="CD13" i="16" s="1"/>
  <c r="R13" i="16" s="1"/>
  <c r="BP22" i="16"/>
  <c r="CD22" i="16" s="1"/>
  <c r="R22" i="16" s="1"/>
  <c r="BH13" i="16"/>
  <c r="BV13" i="16" s="1"/>
  <c r="J13" i="16" s="1"/>
  <c r="BH49" i="16"/>
  <c r="BV49" i="16" s="1"/>
  <c r="J49" i="16" s="1"/>
  <c r="BH59" i="16"/>
  <c r="BV59" i="16" s="1"/>
  <c r="J59" i="16" s="1"/>
  <c r="BH47" i="16"/>
  <c r="BV47" i="16" s="1"/>
  <c r="J47" i="16" s="1"/>
  <c r="BH57" i="16"/>
  <c r="BV57" i="16" s="1"/>
  <c r="J57" i="16" s="1"/>
  <c r="BR51" i="16"/>
  <c r="CF51" i="16" s="1"/>
  <c r="T51" i="16" s="1"/>
  <c r="BN51" i="16"/>
  <c r="CB51" i="16" s="1"/>
  <c r="P51" i="16" s="1"/>
  <c r="BJ51" i="16"/>
  <c r="BX51" i="16" s="1"/>
  <c r="L51" i="16" s="1"/>
  <c r="BG38" i="16"/>
  <c r="BU38" i="16" s="1"/>
  <c r="I38" i="16" s="1"/>
  <c r="BM61" i="16"/>
  <c r="CA61" i="16" s="1"/>
  <c r="O61" i="16" s="1"/>
  <c r="BJ61" i="16"/>
  <c r="BX61" i="16" s="1"/>
  <c r="L61" i="16" s="1"/>
  <c r="BQ26" i="54"/>
  <c r="CE26" i="54" s="1"/>
  <c r="CS26" i="54" s="1"/>
  <c r="Q26" i="54" s="1"/>
  <c r="BK21" i="54"/>
  <c r="BY21" i="54" s="1"/>
  <c r="CM21" i="54" s="1"/>
  <c r="K21" i="54" s="1"/>
  <c r="BI26" i="54"/>
  <c r="BW26" i="54" s="1"/>
  <c r="CK26" i="54" s="1"/>
  <c r="I26" i="54" s="1"/>
  <c r="BQ22" i="54"/>
  <c r="CE22" i="54" s="1"/>
  <c r="CS22" i="54" s="1"/>
  <c r="Q22" i="54" s="1"/>
  <c r="BK26" i="54"/>
  <c r="BY26" i="54" s="1"/>
  <c r="CM26" i="54" s="1"/>
  <c r="K26" i="54" s="1"/>
  <c r="BI25" i="54"/>
  <c r="BW25" i="54" s="1"/>
  <c r="CK25" i="54" s="1"/>
  <c r="I25" i="54" s="1"/>
  <c r="BQ21" i="54"/>
  <c r="CE21" i="54" s="1"/>
  <c r="CS21" i="54" s="1"/>
  <c r="Q21" i="54" s="1"/>
  <c r="BK28" i="54"/>
  <c r="BY28" i="54" s="1"/>
  <c r="CM28" i="54" s="1"/>
  <c r="K28" i="54" s="1"/>
  <c r="BK23" i="54"/>
  <c r="BY23" i="54" s="1"/>
  <c r="CM23" i="54" s="1"/>
  <c r="K23" i="54" s="1"/>
  <c r="BI28" i="54"/>
  <c r="BW28" i="54" s="1"/>
  <c r="CK28" i="54" s="1"/>
  <c r="I28" i="54" s="1"/>
  <c r="BG26" i="54"/>
  <c r="BU26" i="54" s="1"/>
  <c r="CI26" i="54" s="1"/>
  <c r="G26" i="54" s="1"/>
  <c r="CW210" i="48"/>
  <c r="CO110" i="48"/>
  <c r="DC110" i="48" s="1"/>
  <c r="DQ110" i="48" s="1"/>
  <c r="X38" i="48" s="1"/>
  <c r="CO69" i="48"/>
  <c r="DC69" i="48" s="1"/>
  <c r="DQ69" i="48" s="1"/>
  <c r="W34" i="48" s="1"/>
  <c r="CO54" i="48"/>
  <c r="DC54" i="48" s="1"/>
  <c r="DQ54" i="48" s="1"/>
  <c r="W19" i="48" s="1"/>
  <c r="W18" i="48" s="1"/>
  <c r="CO64" i="48"/>
  <c r="DC64" i="48" s="1"/>
  <c r="DQ64" i="48" s="1"/>
  <c r="W29" i="48" s="1"/>
  <c r="CO102" i="48"/>
  <c r="DC102" i="48" s="1"/>
  <c r="DQ102" i="48" s="1"/>
  <c r="X30" i="48" s="1"/>
  <c r="CO71" i="48"/>
  <c r="DC71" i="48" s="1"/>
  <c r="DQ71" i="48" s="1"/>
  <c r="W36" i="48" s="1"/>
  <c r="CO56" i="48"/>
  <c r="DC56" i="48" s="1"/>
  <c r="DQ56" i="48" s="1"/>
  <c r="W21" i="48" s="1"/>
  <c r="CS100" i="48"/>
  <c r="DG100" i="48" s="1"/>
  <c r="DU100" i="48" s="1"/>
  <c r="AJ28" i="48" s="1"/>
  <c r="CS65" i="48"/>
  <c r="DG65" i="48" s="1"/>
  <c r="DU65" i="48" s="1"/>
  <c r="AI30" i="48" s="1"/>
  <c r="CS106" i="48"/>
  <c r="DG106" i="48" s="1"/>
  <c r="DU106" i="48" s="1"/>
  <c r="AJ34" i="48" s="1"/>
  <c r="CS76" i="48"/>
  <c r="DG76" i="48" s="1"/>
  <c r="DU76" i="48" s="1"/>
  <c r="AI41" i="48" s="1"/>
  <c r="CS67" i="48"/>
  <c r="DG67" i="48" s="1"/>
  <c r="DU67" i="48" s="1"/>
  <c r="AI32" i="48" s="1"/>
  <c r="CW118" i="48"/>
  <c r="DK118" i="48" s="1"/>
  <c r="DY118" i="48" s="1"/>
  <c r="AV46" i="48" s="1"/>
  <c r="CW104" i="48"/>
  <c r="DK104" i="48" s="1"/>
  <c r="DY104" i="48" s="1"/>
  <c r="AV32" i="48" s="1"/>
  <c r="CW90" i="48"/>
  <c r="CW81" i="48"/>
  <c r="DK81" i="48" s="1"/>
  <c r="DY81" i="48" s="1"/>
  <c r="AU46" i="48" s="1"/>
  <c r="CW77" i="48"/>
  <c r="DK77" i="48" s="1"/>
  <c r="DY77" i="48" s="1"/>
  <c r="AU42" i="48" s="1"/>
  <c r="CW73" i="48"/>
  <c r="DK73" i="48" s="1"/>
  <c r="DY73" i="48" s="1"/>
  <c r="AU38" i="48" s="1"/>
  <c r="CW69" i="48"/>
  <c r="DK69" i="48" s="1"/>
  <c r="DY69" i="48" s="1"/>
  <c r="AU34" i="48" s="1"/>
  <c r="CW65" i="48"/>
  <c r="DK65" i="48" s="1"/>
  <c r="DY65" i="48" s="1"/>
  <c r="AU30" i="48" s="1"/>
  <c r="CW61" i="48"/>
  <c r="DK61" i="48" s="1"/>
  <c r="DY61" i="48" s="1"/>
  <c r="AU26" i="48" s="1"/>
  <c r="CW58" i="48"/>
  <c r="DK58" i="48" s="1"/>
  <c r="DY58" i="48" s="1"/>
  <c r="AU23" i="48" s="1"/>
  <c r="CW54" i="48"/>
  <c r="CW116" i="48"/>
  <c r="DK116" i="48" s="1"/>
  <c r="DY116" i="48" s="1"/>
  <c r="AV44" i="48" s="1"/>
  <c r="CW110" i="48"/>
  <c r="DK110" i="48" s="1"/>
  <c r="DY110" i="48" s="1"/>
  <c r="AV38" i="48" s="1"/>
  <c r="CW108" i="48"/>
  <c r="DK108" i="48" s="1"/>
  <c r="DY108" i="48" s="1"/>
  <c r="AV36" i="48" s="1"/>
  <c r="CW98" i="48"/>
  <c r="DK98" i="48" s="1"/>
  <c r="DY98" i="48" s="1"/>
  <c r="AV26" i="48" s="1"/>
  <c r="CW83" i="48"/>
  <c r="DK83" i="48" s="1"/>
  <c r="DY83" i="48" s="1"/>
  <c r="AU48" i="48" s="1"/>
  <c r="CW76" i="48"/>
  <c r="DK76" i="48" s="1"/>
  <c r="DY76" i="48" s="1"/>
  <c r="AU41" i="48" s="1"/>
  <c r="CW72" i="48"/>
  <c r="DK72" i="48" s="1"/>
  <c r="DY72" i="48" s="1"/>
  <c r="AU37" i="48" s="1"/>
  <c r="CW68" i="48"/>
  <c r="DK68" i="48" s="1"/>
  <c r="DY68" i="48" s="1"/>
  <c r="AU33" i="48" s="1"/>
  <c r="CW64" i="48"/>
  <c r="DK64" i="48" s="1"/>
  <c r="DY64" i="48" s="1"/>
  <c r="AU29" i="48" s="1"/>
  <c r="CW57" i="48"/>
  <c r="DK57" i="48" s="1"/>
  <c r="DY57" i="48" s="1"/>
  <c r="AU22" i="48" s="1"/>
  <c r="CW120" i="48"/>
  <c r="DK120" i="48" s="1"/>
  <c r="DY120" i="48" s="1"/>
  <c r="CW102" i="48"/>
  <c r="DK102" i="48" s="1"/>
  <c r="DY102" i="48" s="1"/>
  <c r="AV30" i="48" s="1"/>
  <c r="CW96" i="48"/>
  <c r="DK96" i="48" s="1"/>
  <c r="DY96" i="48" s="1"/>
  <c r="AV25" i="48" s="1"/>
  <c r="CW94" i="48"/>
  <c r="DK94" i="48" s="1"/>
  <c r="DY94" i="48" s="1"/>
  <c r="AV23" i="48" s="1"/>
  <c r="CW82" i="48"/>
  <c r="DK82" i="48" s="1"/>
  <c r="DY82" i="48" s="1"/>
  <c r="AU47" i="48" s="1"/>
  <c r="CW75" i="48"/>
  <c r="DK75" i="48" s="1"/>
  <c r="DY75" i="48" s="1"/>
  <c r="AU40" i="48" s="1"/>
  <c r="CW71" i="48"/>
  <c r="DK71" i="48" s="1"/>
  <c r="DY71" i="48" s="1"/>
  <c r="AU36" i="48" s="1"/>
  <c r="CW67" i="48"/>
  <c r="DK67" i="48" s="1"/>
  <c r="DY67" i="48" s="1"/>
  <c r="AU32" i="48" s="1"/>
  <c r="CW63" i="48"/>
  <c r="DK63" i="48" s="1"/>
  <c r="DY63" i="48" s="1"/>
  <c r="AU28" i="48" s="1"/>
  <c r="CW60" i="48"/>
  <c r="DK60" i="48" s="1"/>
  <c r="DY60" i="48" s="1"/>
  <c r="AU25" i="48" s="1"/>
  <c r="CW56" i="48"/>
  <c r="DK56" i="48" s="1"/>
  <c r="DY56" i="48" s="1"/>
  <c r="AU21" i="48" s="1"/>
  <c r="CM79" i="48"/>
  <c r="DA79" i="48" s="1"/>
  <c r="DO79" i="48" s="1"/>
  <c r="Q44" i="48" s="1"/>
  <c r="CM101" i="48"/>
  <c r="DA101" i="48" s="1"/>
  <c r="DO101" i="48" s="1"/>
  <c r="R29" i="48" s="1"/>
  <c r="CM48" i="48"/>
  <c r="DA48" i="48" s="1"/>
  <c r="DO48" i="48" s="1"/>
  <c r="CM36" i="48"/>
  <c r="DA36" i="48" s="1"/>
  <c r="DO36" i="48" s="1"/>
  <c r="CM114" i="48"/>
  <c r="DA114" i="48" s="1"/>
  <c r="DO114" i="48" s="1"/>
  <c r="R42" i="48" s="1"/>
  <c r="BO21" i="24"/>
  <c r="CC21" i="24" s="1"/>
  <c r="P21" i="24" s="1"/>
  <c r="BS40" i="24"/>
  <c r="CG40" i="24" s="1"/>
  <c r="T40" i="24" s="1"/>
  <c r="BQ15" i="16"/>
  <c r="CE15" i="16" s="1"/>
  <c r="S15" i="16" s="1"/>
  <c r="BQ56" i="16"/>
  <c r="CE56" i="16" s="1"/>
  <c r="S56" i="16" s="1"/>
  <c r="BQ38" i="16"/>
  <c r="CE38" i="16" s="1"/>
  <c r="S38" i="16" s="1"/>
  <c r="BQ23" i="16"/>
  <c r="CE23" i="16" s="1"/>
  <c r="S23" i="16" s="1"/>
  <c r="BQ22" i="16"/>
  <c r="CE22" i="16" s="1"/>
  <c r="S22" i="16" s="1"/>
  <c r="BQ27" i="16"/>
  <c r="CE27" i="16" s="1"/>
  <c r="S27" i="16" s="1"/>
  <c r="BQ25" i="16"/>
  <c r="CE25" i="16" s="1"/>
  <c r="S25" i="16" s="1"/>
  <c r="BQ24" i="16"/>
  <c r="CE24" i="16" s="1"/>
  <c r="S24" i="16" s="1"/>
  <c r="BQ34" i="16"/>
  <c r="CE34" i="16" s="1"/>
  <c r="S34" i="16" s="1"/>
  <c r="BQ59" i="16"/>
  <c r="CE59" i="16" s="1"/>
  <c r="S59" i="16" s="1"/>
  <c r="BQ47" i="16"/>
  <c r="CE47" i="16" s="1"/>
  <c r="S47" i="16" s="1"/>
  <c r="BQ14" i="16"/>
  <c r="CE14" i="16" s="1"/>
  <c r="S14" i="16" s="1"/>
  <c r="BQ36" i="16"/>
  <c r="CE36" i="16" s="1"/>
  <c r="S36" i="16" s="1"/>
  <c r="BQ58" i="16"/>
  <c r="CE58" i="16" s="1"/>
  <c r="S58" i="16" s="1"/>
  <c r="BQ46" i="16"/>
  <c r="CE46" i="16" s="1"/>
  <c r="S46" i="16" s="1"/>
  <c r="BQ45" i="16"/>
  <c r="CE45" i="16" s="1"/>
  <c r="S45" i="16" s="1"/>
  <c r="BM15" i="16"/>
  <c r="CA15" i="16" s="1"/>
  <c r="O15" i="16" s="1"/>
  <c r="BM24" i="16"/>
  <c r="CA24" i="16" s="1"/>
  <c r="O24" i="16" s="1"/>
  <c r="BM36" i="16"/>
  <c r="CA36" i="16" s="1"/>
  <c r="O36" i="16" s="1"/>
  <c r="BM34" i="16"/>
  <c r="CA34" i="16" s="1"/>
  <c r="O34" i="16" s="1"/>
  <c r="BM57" i="16"/>
  <c r="CA57" i="16" s="1"/>
  <c r="O57" i="16" s="1"/>
  <c r="O8" i="16"/>
  <c r="O9" i="16" s="1"/>
  <c r="BM38" i="16"/>
  <c r="CA38" i="16" s="1"/>
  <c r="O38" i="16" s="1"/>
  <c r="BM26" i="16"/>
  <c r="CA26" i="16" s="1"/>
  <c r="O26" i="16" s="1"/>
  <c r="BM60" i="16"/>
  <c r="CA60" i="16" s="1"/>
  <c r="O60" i="16" s="1"/>
  <c r="BM59" i="16"/>
  <c r="CA59" i="16" s="1"/>
  <c r="O59" i="16" s="1"/>
  <c r="BM58" i="16"/>
  <c r="CA58" i="16" s="1"/>
  <c r="O58" i="16" s="1"/>
  <c r="BM48" i="16"/>
  <c r="CA48" i="16" s="1"/>
  <c r="O48" i="16" s="1"/>
  <c r="BM47" i="16"/>
  <c r="CA47" i="16" s="1"/>
  <c r="O47" i="16" s="1"/>
  <c r="BM22" i="16"/>
  <c r="CA22" i="16" s="1"/>
  <c r="O22" i="16" s="1"/>
  <c r="BM37" i="16"/>
  <c r="CA37" i="16" s="1"/>
  <c r="O37" i="16" s="1"/>
  <c r="BM50" i="16"/>
  <c r="CA50" i="16" s="1"/>
  <c r="O50" i="16" s="1"/>
  <c r="BE61" i="16"/>
  <c r="BS61" i="16" s="1"/>
  <c r="G61" i="16" s="1"/>
  <c r="BM28" i="16"/>
  <c r="CA28" i="16" s="1"/>
  <c r="O28" i="16" s="1"/>
  <c r="BM51" i="16"/>
  <c r="CA51" i="16" s="1"/>
  <c r="O51" i="16" s="1"/>
  <c r="BE38" i="16"/>
  <c r="BS38" i="16" s="1"/>
  <c r="G38" i="16" s="1"/>
  <c r="BE26" i="16"/>
  <c r="BS26" i="16" s="1"/>
  <c r="G26" i="16" s="1"/>
  <c r="BE24" i="16"/>
  <c r="BS24" i="16" s="1"/>
  <c r="G24" i="16" s="1"/>
  <c r="BE36" i="16"/>
  <c r="BS36" i="16" s="1"/>
  <c r="G36" i="16" s="1"/>
  <c r="BE28" i="16"/>
  <c r="BS28" i="16" s="1"/>
  <c r="G28" i="16" s="1"/>
  <c r="BE22" i="16"/>
  <c r="BS22" i="16" s="1"/>
  <c r="G22" i="16" s="1"/>
  <c r="BE34" i="16"/>
  <c r="BS34" i="16" s="1"/>
  <c r="G34" i="16" s="1"/>
  <c r="BE59" i="16"/>
  <c r="BS59" i="16" s="1"/>
  <c r="G59" i="16" s="1"/>
  <c r="BE58" i="16"/>
  <c r="BS58" i="16" s="1"/>
  <c r="G58" i="16" s="1"/>
  <c r="BE47" i="16"/>
  <c r="BS47" i="16" s="1"/>
  <c r="G47" i="16" s="1"/>
  <c r="BE46" i="16"/>
  <c r="BS46" i="16" s="1"/>
  <c r="G46" i="16" s="1"/>
  <c r="BE25" i="16"/>
  <c r="BS25" i="16" s="1"/>
  <c r="G25" i="16" s="1"/>
  <c r="BE33" i="16"/>
  <c r="BS33" i="16" s="1"/>
  <c r="G33" i="16" s="1"/>
  <c r="BE60" i="16"/>
  <c r="BS60" i="16" s="1"/>
  <c r="G60" i="16" s="1"/>
  <c r="G8" i="16"/>
  <c r="G9" i="16" s="1"/>
  <c r="BE11" i="16" s="1"/>
  <c r="BE51" i="16"/>
  <c r="BS51" i="16" s="1"/>
  <c r="G51" i="16" s="1"/>
  <c r="BQ13" i="16"/>
  <c r="CE13" i="16" s="1"/>
  <c r="S13" i="16" s="1"/>
  <c r="BM13" i="16"/>
  <c r="CA13" i="16" s="1"/>
  <c r="O13" i="16" s="1"/>
  <c r="BE13" i="16"/>
  <c r="BS13" i="16" s="1"/>
  <c r="G13" i="16" s="1"/>
  <c r="BI59" i="16"/>
  <c r="BW59" i="16" s="1"/>
  <c r="K59" i="16" s="1"/>
  <c r="BQ60" i="16"/>
  <c r="CE60" i="16" s="1"/>
  <c r="S60" i="16" s="1"/>
  <c r="BI24" i="16"/>
  <c r="BW24" i="16" s="1"/>
  <c r="K24" i="16" s="1"/>
  <c r="BI49" i="16"/>
  <c r="BW49" i="16" s="1"/>
  <c r="K49" i="16" s="1"/>
  <c r="BI51" i="16"/>
  <c r="BW51" i="16" s="1"/>
  <c r="K51" i="16" s="1"/>
  <c r="BI56" i="16"/>
  <c r="BW56" i="16" s="1"/>
  <c r="K56" i="16" s="1"/>
  <c r="BI50" i="16"/>
  <c r="BW50" i="16" s="1"/>
  <c r="K50" i="16" s="1"/>
  <c r="BQ28" i="16"/>
  <c r="CE28" i="16" s="1"/>
  <c r="S28" i="16" s="1"/>
  <c r="BM46" i="16"/>
  <c r="CA46" i="16" s="1"/>
  <c r="O46" i="16" s="1"/>
  <c r="BQ48" i="16"/>
  <c r="CE48" i="16" s="1"/>
  <c r="S48" i="16" s="1"/>
  <c r="BQ49" i="16"/>
  <c r="CE49" i="16" s="1"/>
  <c r="S49" i="16" s="1"/>
  <c r="BM23" i="16"/>
  <c r="CA23" i="16" s="1"/>
  <c r="O23" i="16" s="1"/>
  <c r="BM25" i="16"/>
  <c r="CA25" i="16" s="1"/>
  <c r="O25" i="16" s="1"/>
  <c r="BQ26" i="16"/>
  <c r="CE26" i="16" s="1"/>
  <c r="S26" i="16" s="1"/>
  <c r="BI14" i="16"/>
  <c r="BW14" i="16" s="1"/>
  <c r="K14" i="16" s="1"/>
  <c r="BC14" i="15"/>
  <c r="BQ14" i="15" s="1"/>
  <c r="N14" i="15" s="1"/>
  <c r="BG14" i="15"/>
  <c r="BU14" i="15" s="1"/>
  <c r="R14" i="15" s="1"/>
  <c r="G7" i="15"/>
  <c r="G8" i="15" s="1"/>
  <c r="K8" i="24"/>
  <c r="K9" i="24" s="1"/>
  <c r="BF15" i="24"/>
  <c r="BT15" i="24" s="1"/>
  <c r="G15" i="24" s="1"/>
  <c r="BJ16" i="24"/>
  <c r="BX16" i="24" s="1"/>
  <c r="K16" i="24" s="1"/>
  <c r="BJ17" i="24"/>
  <c r="BX17" i="24" s="1"/>
  <c r="K17" i="24" s="1"/>
  <c r="BR18" i="24"/>
  <c r="CF18" i="24" s="1"/>
  <c r="S18" i="24" s="1"/>
  <c r="BN19" i="24"/>
  <c r="CB19" i="24" s="1"/>
  <c r="O19" i="24" s="1"/>
  <c r="BR20" i="24"/>
  <c r="CF20" i="24" s="1"/>
  <c r="S20" i="24" s="1"/>
  <c r="BR21" i="24"/>
  <c r="CF21" i="24" s="1"/>
  <c r="S21" i="24" s="1"/>
  <c r="BJ22" i="24"/>
  <c r="BX22" i="24" s="1"/>
  <c r="K22" i="24" s="1"/>
  <c r="BF26" i="24"/>
  <c r="BT26" i="24" s="1"/>
  <c r="G26" i="24" s="1"/>
  <c r="BJ27" i="24"/>
  <c r="BX27" i="24" s="1"/>
  <c r="K27" i="24" s="1"/>
  <c r="BJ28" i="24"/>
  <c r="BX28" i="24" s="1"/>
  <c r="K28" i="24" s="1"/>
  <c r="BR29" i="24"/>
  <c r="CF29" i="24" s="1"/>
  <c r="S29" i="24" s="1"/>
  <c r="BN30" i="24"/>
  <c r="CB30" i="24" s="1"/>
  <c r="O30" i="24" s="1"/>
  <c r="BR31" i="24"/>
  <c r="CF31" i="24" s="1"/>
  <c r="S31" i="24" s="1"/>
  <c r="BR32" i="24"/>
  <c r="CF32" i="24" s="1"/>
  <c r="S32" i="24" s="1"/>
  <c r="BN32" i="24"/>
  <c r="CB32" i="24" s="1"/>
  <c r="O32" i="24" s="1"/>
  <c r="BR33" i="24"/>
  <c r="CF33" i="24" s="1"/>
  <c r="S33" i="24" s="1"/>
  <c r="BN33" i="24"/>
  <c r="CB33" i="24" s="1"/>
  <c r="O33" i="24" s="1"/>
  <c r="BJ33" i="24"/>
  <c r="BX33" i="24" s="1"/>
  <c r="K33" i="24" s="1"/>
  <c r="S8" i="24"/>
  <c r="S9" i="24" s="1"/>
  <c r="BR14" i="24" s="1"/>
  <c r="BJ15" i="24"/>
  <c r="BX15" i="24" s="1"/>
  <c r="K15" i="24" s="1"/>
  <c r="BN16" i="24"/>
  <c r="CB16" i="24" s="1"/>
  <c r="O16" i="24" s="1"/>
  <c r="BN17" i="24"/>
  <c r="CB17" i="24" s="1"/>
  <c r="O17" i="24" s="1"/>
  <c r="BF18" i="24"/>
  <c r="BT18" i="24" s="1"/>
  <c r="G18" i="24" s="1"/>
  <c r="BR19" i="24"/>
  <c r="CF19" i="24" s="1"/>
  <c r="S19" i="24" s="1"/>
  <c r="BF20" i="24"/>
  <c r="BT20" i="24" s="1"/>
  <c r="G20" i="24" s="1"/>
  <c r="BF21" i="24"/>
  <c r="BT21" i="24" s="1"/>
  <c r="G21" i="24" s="1"/>
  <c r="BN22" i="24"/>
  <c r="CB22" i="24" s="1"/>
  <c r="O22" i="24" s="1"/>
  <c r="BJ26" i="24"/>
  <c r="BX26" i="24" s="1"/>
  <c r="K26" i="24" s="1"/>
  <c r="BN27" i="24"/>
  <c r="CB27" i="24" s="1"/>
  <c r="O27" i="24" s="1"/>
  <c r="BN28" i="24"/>
  <c r="CB28" i="24" s="1"/>
  <c r="O28" i="24" s="1"/>
  <c r="BF29" i="24"/>
  <c r="BT29" i="24" s="1"/>
  <c r="G29" i="24" s="1"/>
  <c r="BR30" i="24"/>
  <c r="CF30" i="24" s="1"/>
  <c r="S30" i="24" s="1"/>
  <c r="BF31" i="24"/>
  <c r="BT31" i="24" s="1"/>
  <c r="G31" i="24" s="1"/>
  <c r="BR40" i="24"/>
  <c r="CF40" i="24" s="1"/>
  <c r="S40" i="24" s="1"/>
  <c r="BN40" i="24"/>
  <c r="CB40" i="24" s="1"/>
  <c r="O40" i="24" s="1"/>
  <c r="BJ40" i="24"/>
  <c r="BX40" i="24" s="1"/>
  <c r="K40" i="24" s="1"/>
  <c r="BF40" i="24"/>
  <c r="BT40" i="24" s="1"/>
  <c r="G40" i="24" s="1"/>
  <c r="G8" i="24"/>
  <c r="G9" i="24" s="1"/>
  <c r="BN15" i="24"/>
  <c r="CB15" i="24" s="1"/>
  <c r="O15" i="24" s="1"/>
  <c r="BR16" i="24"/>
  <c r="CF16" i="24" s="1"/>
  <c r="S16" i="24" s="1"/>
  <c r="BR17" i="24"/>
  <c r="CF17" i="24" s="1"/>
  <c r="S17" i="24" s="1"/>
  <c r="BJ18" i="24"/>
  <c r="BX18" i="24" s="1"/>
  <c r="K18" i="24" s="1"/>
  <c r="BF19" i="24"/>
  <c r="BT19" i="24" s="1"/>
  <c r="G19" i="24" s="1"/>
  <c r="BJ20" i="24"/>
  <c r="BX20" i="24" s="1"/>
  <c r="K20" i="24" s="1"/>
  <c r="BJ21" i="24"/>
  <c r="BX21" i="24" s="1"/>
  <c r="K21" i="24" s="1"/>
  <c r="BR22" i="24"/>
  <c r="CF22" i="24" s="1"/>
  <c r="S22" i="24" s="1"/>
  <c r="BN26" i="24"/>
  <c r="CB26" i="24" s="1"/>
  <c r="O26" i="24" s="1"/>
  <c r="BR27" i="24"/>
  <c r="CF27" i="24" s="1"/>
  <c r="S27" i="24" s="1"/>
  <c r="BR28" i="24"/>
  <c r="CF28" i="24" s="1"/>
  <c r="S28" i="24" s="1"/>
  <c r="BJ29" i="24"/>
  <c r="BX29" i="24" s="1"/>
  <c r="K29" i="24" s="1"/>
  <c r="BF30" i="24"/>
  <c r="BT30" i="24" s="1"/>
  <c r="G30" i="24" s="1"/>
  <c r="BJ31" i="24"/>
  <c r="BX31" i="24" s="1"/>
  <c r="K31" i="24" s="1"/>
  <c r="BF32" i="24"/>
  <c r="BT32" i="24" s="1"/>
  <c r="G32" i="24" s="1"/>
  <c r="BR39" i="24"/>
  <c r="CF39" i="24" s="1"/>
  <c r="S39" i="24" s="1"/>
  <c r="BN39" i="24"/>
  <c r="CB39" i="24" s="1"/>
  <c r="O39" i="24" s="1"/>
  <c r="BJ39" i="24"/>
  <c r="BX39" i="24" s="1"/>
  <c r="K39" i="24" s="1"/>
  <c r="BF39" i="24"/>
  <c r="BT39" i="24" s="1"/>
  <c r="G39" i="24" s="1"/>
  <c r="BQ14" i="24"/>
  <c r="AV12" i="15"/>
  <c r="BJ12" i="15" s="1"/>
  <c r="G12" i="15" s="1"/>
  <c r="BR38" i="24"/>
  <c r="CF38" i="24" s="1"/>
  <c r="S38" i="24" s="1"/>
  <c r="BN38" i="24"/>
  <c r="CB38" i="24" s="1"/>
  <c r="O38" i="24" s="1"/>
  <c r="BJ38" i="24"/>
  <c r="BX38" i="24" s="1"/>
  <c r="K38" i="24" s="1"/>
  <c r="BF38" i="24"/>
  <c r="BT38" i="24" s="1"/>
  <c r="G38" i="24" s="1"/>
  <c r="BQ39" i="24"/>
  <c r="CE39" i="24" s="1"/>
  <c r="R39" i="24" s="1"/>
  <c r="BM39" i="24"/>
  <c r="CA39" i="24" s="1"/>
  <c r="N39" i="24" s="1"/>
  <c r="BI39" i="24"/>
  <c r="BW39" i="24" s="1"/>
  <c r="J39" i="24" s="1"/>
  <c r="CL123" i="48"/>
  <c r="CZ123" i="48" s="1"/>
  <c r="DN123" i="48" s="1"/>
  <c r="CL111" i="48"/>
  <c r="CZ111" i="48" s="1"/>
  <c r="DN111" i="48" s="1"/>
  <c r="O39" i="48" s="1"/>
  <c r="CL107" i="48"/>
  <c r="CZ107" i="48" s="1"/>
  <c r="DN107" i="48" s="1"/>
  <c r="O35" i="48" s="1"/>
  <c r="CL91" i="48"/>
  <c r="CZ91" i="48" s="1"/>
  <c r="DN91" i="48" s="1"/>
  <c r="O20" i="48" s="1"/>
  <c r="CL117" i="48"/>
  <c r="CZ117" i="48" s="1"/>
  <c r="DN117" i="48" s="1"/>
  <c r="O45" i="48" s="1"/>
  <c r="CL113" i="48"/>
  <c r="CZ113" i="48" s="1"/>
  <c r="DN113" i="48" s="1"/>
  <c r="O41" i="48" s="1"/>
  <c r="CL97" i="48"/>
  <c r="CZ97" i="48" s="1"/>
  <c r="DN97" i="48" s="1"/>
  <c r="CL82" i="48"/>
  <c r="CZ82" i="48" s="1"/>
  <c r="DN82" i="48" s="1"/>
  <c r="N47" i="48" s="1"/>
  <c r="CQ123" i="48"/>
  <c r="DE123" i="48" s="1"/>
  <c r="DS123" i="48" s="1"/>
  <c r="CQ107" i="48"/>
  <c r="DE107" i="48" s="1"/>
  <c r="DS107" i="48" s="1"/>
  <c r="AD35" i="48" s="1"/>
  <c r="CQ95" i="48"/>
  <c r="DE95" i="48" s="1"/>
  <c r="DS95" i="48" s="1"/>
  <c r="AD24" i="48" s="1"/>
  <c r="CQ91" i="48"/>
  <c r="DE91" i="48" s="1"/>
  <c r="DS91" i="48" s="1"/>
  <c r="AD20" i="48" s="1"/>
  <c r="CQ113" i="48"/>
  <c r="DE113" i="48" s="1"/>
  <c r="DS113" i="48" s="1"/>
  <c r="AD41" i="48" s="1"/>
  <c r="CQ101" i="48"/>
  <c r="DE101" i="48" s="1"/>
  <c r="DS101" i="48" s="1"/>
  <c r="AD29" i="48" s="1"/>
  <c r="CQ97" i="48"/>
  <c r="DE97" i="48" s="1"/>
  <c r="DS97" i="48" s="1"/>
  <c r="CU123" i="48"/>
  <c r="DI123" i="48" s="1"/>
  <c r="DW123" i="48" s="1"/>
  <c r="CU111" i="48"/>
  <c r="DI111" i="48" s="1"/>
  <c r="DW111" i="48" s="1"/>
  <c r="AP39" i="48" s="1"/>
  <c r="CU107" i="48"/>
  <c r="DI107" i="48" s="1"/>
  <c r="DW107" i="48" s="1"/>
  <c r="AP35" i="48" s="1"/>
  <c r="CU91" i="48"/>
  <c r="DI91" i="48" s="1"/>
  <c r="DW91" i="48" s="1"/>
  <c r="AP20" i="48" s="1"/>
  <c r="CU117" i="48"/>
  <c r="DI117" i="48" s="1"/>
  <c r="DW117" i="48" s="1"/>
  <c r="AP45" i="48" s="1"/>
  <c r="CU113" i="48"/>
  <c r="DI113" i="48" s="1"/>
  <c r="DW113" i="48" s="1"/>
  <c r="AP41" i="48" s="1"/>
  <c r="CU101" i="48"/>
  <c r="DI101" i="48" s="1"/>
  <c r="DW101" i="48" s="1"/>
  <c r="AP29" i="48" s="1"/>
  <c r="CU97" i="48"/>
  <c r="DI97" i="48" s="1"/>
  <c r="DW97" i="48" s="1"/>
  <c r="CU93" i="48"/>
  <c r="DI93" i="48" s="1"/>
  <c r="DW93" i="48" s="1"/>
  <c r="AP22" i="48" s="1"/>
  <c r="CU82" i="48"/>
  <c r="DI82" i="48" s="1"/>
  <c r="DW82" i="48" s="1"/>
  <c r="CL96" i="48"/>
  <c r="CZ96" i="48" s="1"/>
  <c r="DN96" i="48" s="1"/>
  <c r="O25" i="48" s="1"/>
  <c r="CQ100" i="48"/>
  <c r="DE100" i="48" s="1"/>
  <c r="DS100" i="48" s="1"/>
  <c r="AD28" i="48" s="1"/>
  <c r="CU104" i="48"/>
  <c r="DI104" i="48" s="1"/>
  <c r="DW104" i="48" s="1"/>
  <c r="AP32" i="48" s="1"/>
  <c r="CQ108" i="48"/>
  <c r="DE108" i="48" s="1"/>
  <c r="DS108" i="48" s="1"/>
  <c r="AD36" i="48" s="1"/>
  <c r="CL112" i="48"/>
  <c r="CZ112" i="48" s="1"/>
  <c r="DN112" i="48" s="1"/>
  <c r="O40" i="48" s="1"/>
  <c r="CQ116" i="48"/>
  <c r="DE116" i="48" s="1"/>
  <c r="DS116" i="48" s="1"/>
  <c r="AD44" i="48" s="1"/>
  <c r="CL120" i="48"/>
  <c r="CZ120" i="48" s="1"/>
  <c r="DN120" i="48" s="1"/>
  <c r="CU120" i="48"/>
  <c r="DI120" i="48" s="1"/>
  <c r="DW120" i="48" s="1"/>
  <c r="CN124" i="48"/>
  <c r="DB124" i="48" s="1"/>
  <c r="DP124" i="48" s="1"/>
  <c r="U48" i="48" s="1"/>
  <c r="CN110" i="48"/>
  <c r="DB110" i="48" s="1"/>
  <c r="DP110" i="48" s="1"/>
  <c r="U38" i="48" s="1"/>
  <c r="CN102" i="48"/>
  <c r="DB102" i="48" s="1"/>
  <c r="DP102" i="48" s="1"/>
  <c r="U30" i="48" s="1"/>
  <c r="CN116" i="48"/>
  <c r="DB116" i="48" s="1"/>
  <c r="DP116" i="48" s="1"/>
  <c r="U44" i="48" s="1"/>
  <c r="CN112" i="48"/>
  <c r="DB112" i="48" s="1"/>
  <c r="DP112" i="48" s="1"/>
  <c r="U40" i="48" s="1"/>
  <c r="CN96" i="48"/>
  <c r="DB96" i="48" s="1"/>
  <c r="DP96" i="48" s="1"/>
  <c r="U25" i="48" s="1"/>
  <c r="CN92" i="48"/>
  <c r="DB92" i="48" s="1"/>
  <c r="DP92" i="48" s="1"/>
  <c r="U21" i="48" s="1"/>
  <c r="CR122" i="48"/>
  <c r="DF122" i="48" s="1"/>
  <c r="DT122" i="48" s="1"/>
  <c r="CR114" i="48"/>
  <c r="DF114" i="48" s="1"/>
  <c r="DT114" i="48" s="1"/>
  <c r="AG42" i="48" s="1"/>
  <c r="CR98" i="48"/>
  <c r="DF98" i="48" s="1"/>
  <c r="DT98" i="48" s="1"/>
  <c r="AG26" i="48" s="1"/>
  <c r="CR94" i="48"/>
  <c r="DF94" i="48" s="1"/>
  <c r="DT94" i="48" s="1"/>
  <c r="AG23" i="48" s="1"/>
  <c r="CR108" i="48"/>
  <c r="DF108" i="48" s="1"/>
  <c r="DT108" i="48" s="1"/>
  <c r="AG36" i="48" s="1"/>
  <c r="CR104" i="48"/>
  <c r="DF104" i="48" s="1"/>
  <c r="DT104" i="48" s="1"/>
  <c r="AG32" i="48" s="1"/>
  <c r="CM42" i="48"/>
  <c r="DA42" i="48" s="1"/>
  <c r="DO42" i="48" s="1"/>
  <c r="CM26" i="48"/>
  <c r="DA26" i="48" s="1"/>
  <c r="DO26" i="48" s="1"/>
  <c r="CM54" i="48"/>
  <c r="DA54" i="48" s="1"/>
  <c r="DO54" i="48" s="1"/>
  <c r="CM61" i="48"/>
  <c r="DA61" i="48" s="1"/>
  <c r="DO61" i="48" s="1"/>
  <c r="Q26" i="48" s="1"/>
  <c r="CM77" i="48"/>
  <c r="DA77" i="48" s="1"/>
  <c r="DO77" i="48" s="1"/>
  <c r="Q42" i="48" s="1"/>
  <c r="CM120" i="48"/>
  <c r="DA120" i="48" s="1"/>
  <c r="DO120" i="48" s="1"/>
  <c r="CM104" i="48"/>
  <c r="DA104" i="48" s="1"/>
  <c r="DO104" i="48" s="1"/>
  <c r="R32" i="48" s="1"/>
  <c r="CQ110" i="48"/>
  <c r="DE110" i="48" s="1"/>
  <c r="DS110" i="48" s="1"/>
  <c r="AD38" i="48" s="1"/>
  <c r="CL114" i="48"/>
  <c r="CZ114" i="48" s="1"/>
  <c r="DN114" i="48" s="1"/>
  <c r="O42" i="48" s="1"/>
  <c r="CQ118" i="48"/>
  <c r="DE118" i="48" s="1"/>
  <c r="DS118" i="48" s="1"/>
  <c r="AD46" i="48" s="1"/>
  <c r="CL122" i="48"/>
  <c r="CZ122" i="48" s="1"/>
  <c r="DN122" i="48" s="1"/>
  <c r="CU122" i="48"/>
  <c r="DI122" i="48" s="1"/>
  <c r="DW122" i="48" s="1"/>
  <c r="CO113" i="48"/>
  <c r="DC113" i="48" s="1"/>
  <c r="DQ113" i="48" s="1"/>
  <c r="X41" i="48" s="1"/>
  <c r="CO109" i="48"/>
  <c r="DC109" i="48" s="1"/>
  <c r="DQ109" i="48" s="1"/>
  <c r="X37" i="48" s="1"/>
  <c r="CO97" i="48"/>
  <c r="DC97" i="48" s="1"/>
  <c r="DQ97" i="48" s="1"/>
  <c r="CO93" i="48"/>
  <c r="DC93" i="48" s="1"/>
  <c r="DQ93" i="48" s="1"/>
  <c r="X22" i="48" s="1"/>
  <c r="CO119" i="48"/>
  <c r="DC119" i="48" s="1"/>
  <c r="DQ119" i="48" s="1"/>
  <c r="X47" i="48" s="1"/>
  <c r="CO115" i="48"/>
  <c r="DC115" i="48" s="1"/>
  <c r="DQ115" i="48" s="1"/>
  <c r="X43" i="48" s="1"/>
  <c r="CO103" i="48"/>
  <c r="DC103" i="48" s="1"/>
  <c r="DQ103" i="48" s="1"/>
  <c r="X31" i="48" s="1"/>
  <c r="CO99" i="48"/>
  <c r="DC99" i="48" s="1"/>
  <c r="DQ99" i="48" s="1"/>
  <c r="X27" i="48" s="1"/>
  <c r="CO80" i="48"/>
  <c r="DC80" i="48" s="1"/>
  <c r="DQ80" i="48" s="1"/>
  <c r="W45" i="48" s="1"/>
  <c r="CS113" i="48"/>
  <c r="DG113" i="48" s="1"/>
  <c r="DU113" i="48" s="1"/>
  <c r="AJ41" i="48" s="1"/>
  <c r="CS109" i="48"/>
  <c r="DG109" i="48" s="1"/>
  <c r="DU109" i="48" s="1"/>
  <c r="AJ37" i="48" s="1"/>
  <c r="CS97" i="48"/>
  <c r="DG97" i="48" s="1"/>
  <c r="DU97" i="48" s="1"/>
  <c r="CS93" i="48"/>
  <c r="DG93" i="48" s="1"/>
  <c r="DU93" i="48" s="1"/>
  <c r="AJ22" i="48" s="1"/>
  <c r="CS119" i="48"/>
  <c r="DG119" i="48" s="1"/>
  <c r="DU119" i="48" s="1"/>
  <c r="AJ47" i="48" s="1"/>
  <c r="CS115" i="48"/>
  <c r="DG115" i="48" s="1"/>
  <c r="DU115" i="48" s="1"/>
  <c r="AJ43" i="48" s="1"/>
  <c r="CS103" i="48"/>
  <c r="DG103" i="48" s="1"/>
  <c r="DU103" i="48" s="1"/>
  <c r="AJ31" i="48" s="1"/>
  <c r="CS99" i="48"/>
  <c r="DG99" i="48" s="1"/>
  <c r="DU99" i="48" s="1"/>
  <c r="AJ27" i="48" s="1"/>
  <c r="CS80" i="48"/>
  <c r="DG80" i="48" s="1"/>
  <c r="DU80" i="48" s="1"/>
  <c r="CW121" i="48"/>
  <c r="DK121" i="48" s="1"/>
  <c r="DY121" i="48" s="1"/>
  <c r="CW117" i="48"/>
  <c r="DK117" i="48" s="1"/>
  <c r="DY117" i="48" s="1"/>
  <c r="AV45" i="48" s="1"/>
  <c r="CW113" i="48"/>
  <c r="DK113" i="48" s="1"/>
  <c r="DY113" i="48" s="1"/>
  <c r="AV41" i="48" s="1"/>
  <c r="CW109" i="48"/>
  <c r="DK109" i="48" s="1"/>
  <c r="DY109" i="48" s="1"/>
  <c r="AV37" i="48" s="1"/>
  <c r="CW105" i="48"/>
  <c r="DK105" i="48" s="1"/>
  <c r="DY105" i="48" s="1"/>
  <c r="AV33" i="48" s="1"/>
  <c r="CW101" i="48"/>
  <c r="DK101" i="48" s="1"/>
  <c r="DY101" i="48" s="1"/>
  <c r="AV29" i="48" s="1"/>
  <c r="CW97" i="48"/>
  <c r="DK97" i="48" s="1"/>
  <c r="DY97" i="48" s="1"/>
  <c r="CW93" i="48"/>
  <c r="DK93" i="48" s="1"/>
  <c r="DY93" i="48" s="1"/>
  <c r="AV22" i="48" s="1"/>
  <c r="CW124" i="48"/>
  <c r="DK124" i="48" s="1"/>
  <c r="DY124" i="48" s="1"/>
  <c r="AV48" i="48" s="1"/>
  <c r="CW123" i="48"/>
  <c r="DK123" i="48" s="1"/>
  <c r="DY123" i="48" s="1"/>
  <c r="CW119" i="48"/>
  <c r="DK119" i="48" s="1"/>
  <c r="DY119" i="48" s="1"/>
  <c r="AV47" i="48" s="1"/>
  <c r="CW115" i="48"/>
  <c r="DK115" i="48" s="1"/>
  <c r="DY115" i="48" s="1"/>
  <c r="AV43" i="48" s="1"/>
  <c r="CW111" i="48"/>
  <c r="DK111" i="48" s="1"/>
  <c r="DY111" i="48" s="1"/>
  <c r="AV39" i="48" s="1"/>
  <c r="CW107" i="48"/>
  <c r="DK107" i="48" s="1"/>
  <c r="DY107" i="48" s="1"/>
  <c r="AV35" i="48" s="1"/>
  <c r="CW103" i="48"/>
  <c r="DK103" i="48" s="1"/>
  <c r="DY103" i="48" s="1"/>
  <c r="AV31" i="48" s="1"/>
  <c r="CW99" i="48"/>
  <c r="DK99" i="48" s="1"/>
  <c r="DY99" i="48" s="1"/>
  <c r="AV27" i="48" s="1"/>
  <c r="CW95" i="48"/>
  <c r="DK95" i="48" s="1"/>
  <c r="DY95" i="48" s="1"/>
  <c r="AV24" i="48" s="1"/>
  <c r="CW91" i="48"/>
  <c r="DK91" i="48" s="1"/>
  <c r="DY91" i="48" s="1"/>
  <c r="AV20" i="48" s="1"/>
  <c r="CW80" i="48"/>
  <c r="DK80" i="48" s="1"/>
  <c r="DY80" i="48" s="1"/>
  <c r="AU45" i="48" s="1"/>
  <c r="CM95" i="48"/>
  <c r="DA95" i="48" s="1"/>
  <c r="DO95" i="48" s="1"/>
  <c r="R24" i="48" s="1"/>
  <c r="CM99" i="48"/>
  <c r="DA99" i="48" s="1"/>
  <c r="DO99" i="48" s="1"/>
  <c r="R27" i="48" s="1"/>
  <c r="CM103" i="48"/>
  <c r="DA103" i="48" s="1"/>
  <c r="DO103" i="48" s="1"/>
  <c r="R31" i="48" s="1"/>
  <c r="CM100" i="48"/>
  <c r="DA100" i="48" s="1"/>
  <c r="DO100" i="48" s="1"/>
  <c r="R28" i="48" s="1"/>
  <c r="CM105" i="48"/>
  <c r="DA105" i="48" s="1"/>
  <c r="DO105" i="48" s="1"/>
  <c r="R33" i="48" s="1"/>
  <c r="CM109" i="48"/>
  <c r="DA109" i="48" s="1"/>
  <c r="DO109" i="48" s="1"/>
  <c r="R37" i="48" s="1"/>
  <c r="CM117" i="48"/>
  <c r="DA117" i="48" s="1"/>
  <c r="DO117" i="48" s="1"/>
  <c r="R45" i="48" s="1"/>
  <c r="CM121" i="48"/>
  <c r="DA121" i="48" s="1"/>
  <c r="DO121" i="48" s="1"/>
  <c r="CM90" i="48"/>
  <c r="DA90" i="48" s="1"/>
  <c r="DO90" i="48" s="1"/>
  <c r="R19" i="48" s="1"/>
  <c r="R18" i="48" s="1"/>
  <c r="CM80" i="48"/>
  <c r="DA80" i="48" s="1"/>
  <c r="DO80" i="48" s="1"/>
  <c r="CM76" i="48"/>
  <c r="DA76" i="48" s="1"/>
  <c r="DO76" i="48" s="1"/>
  <c r="Q41" i="48" s="1"/>
  <c r="CM72" i="48"/>
  <c r="DA72" i="48" s="1"/>
  <c r="DO72" i="48" s="1"/>
  <c r="Q37" i="48" s="1"/>
  <c r="CM64" i="48"/>
  <c r="DA64" i="48" s="1"/>
  <c r="DO64" i="48" s="1"/>
  <c r="Q29" i="48" s="1"/>
  <c r="CM57" i="48"/>
  <c r="DA57" i="48" s="1"/>
  <c r="DO57" i="48" s="1"/>
  <c r="Q22" i="48" s="1"/>
  <c r="CM24" i="48"/>
  <c r="DA24" i="48" s="1"/>
  <c r="DO24" i="48" s="1"/>
  <c r="CM27" i="48"/>
  <c r="DA27" i="48" s="1"/>
  <c r="DO27" i="48" s="1"/>
  <c r="CM31" i="48"/>
  <c r="DA31" i="48" s="1"/>
  <c r="DO31" i="48" s="1"/>
  <c r="CM39" i="48"/>
  <c r="DA39" i="48" s="1"/>
  <c r="DO39" i="48" s="1"/>
  <c r="CM43" i="48"/>
  <c r="DA43" i="48" s="1"/>
  <c r="DO43" i="48" s="1"/>
  <c r="CM47" i="48"/>
  <c r="DA47" i="48" s="1"/>
  <c r="DO47" i="48" s="1"/>
  <c r="CM97" i="48"/>
  <c r="DA97" i="48" s="1"/>
  <c r="DO97" i="48" s="1"/>
  <c r="CM102" i="48"/>
  <c r="DA102" i="48" s="1"/>
  <c r="DO102" i="48" s="1"/>
  <c r="R30" i="48" s="1"/>
  <c r="CM107" i="48"/>
  <c r="DA107" i="48" s="1"/>
  <c r="DO107" i="48" s="1"/>
  <c r="R35" i="48" s="1"/>
  <c r="CM115" i="48"/>
  <c r="DA115" i="48" s="1"/>
  <c r="DO115" i="48" s="1"/>
  <c r="R43" i="48" s="1"/>
  <c r="CM119" i="48"/>
  <c r="DA119" i="48" s="1"/>
  <c r="DO119" i="48" s="1"/>
  <c r="R47" i="48" s="1"/>
  <c r="CM123" i="48"/>
  <c r="DA123" i="48" s="1"/>
  <c r="DO123" i="48" s="1"/>
  <c r="CM82" i="48"/>
  <c r="DA82" i="48" s="1"/>
  <c r="DO82" i="48" s="1"/>
  <c r="Q47" i="48" s="1"/>
  <c r="CM78" i="48"/>
  <c r="DA78" i="48" s="1"/>
  <c r="DO78" i="48" s="1"/>
  <c r="Q43" i="48" s="1"/>
  <c r="CM74" i="48"/>
  <c r="DA74" i="48" s="1"/>
  <c r="DO74" i="48" s="1"/>
  <c r="Q39" i="48" s="1"/>
  <c r="CM66" i="48"/>
  <c r="DA66" i="48" s="1"/>
  <c r="DO66" i="48" s="1"/>
  <c r="Q31" i="48" s="1"/>
  <c r="CM62" i="48"/>
  <c r="DA62" i="48" s="1"/>
  <c r="DO62" i="48" s="1"/>
  <c r="Q27" i="48" s="1"/>
  <c r="CM59" i="48"/>
  <c r="DA59" i="48" s="1"/>
  <c r="DO59" i="48" s="1"/>
  <c r="Q24" i="48" s="1"/>
  <c r="CM22" i="48"/>
  <c r="DA22" i="48" s="1"/>
  <c r="DO22" i="48" s="1"/>
  <c r="CM29" i="48"/>
  <c r="DA29" i="48" s="1"/>
  <c r="DO29" i="48" s="1"/>
  <c r="CM33" i="48"/>
  <c r="DA33" i="48" s="1"/>
  <c r="DO33" i="48" s="1"/>
  <c r="CM41" i="48"/>
  <c r="DA41" i="48" s="1"/>
  <c r="DO41" i="48" s="1"/>
  <c r="CM45" i="48"/>
  <c r="DA45" i="48" s="1"/>
  <c r="DO45" i="48" s="1"/>
  <c r="CM19" i="48"/>
  <c r="DA19" i="48" s="1"/>
  <c r="DO19" i="48" s="1"/>
  <c r="CU100" i="48"/>
  <c r="DI100" i="48" s="1"/>
  <c r="DW100" i="48" s="1"/>
  <c r="AP28" i="48" s="1"/>
  <c r="CQ104" i="48"/>
  <c r="DE104" i="48" s="1"/>
  <c r="DS104" i="48" s="1"/>
  <c r="AD32" i="48" s="1"/>
  <c r="CL108" i="48"/>
  <c r="CZ108" i="48" s="1"/>
  <c r="DN108" i="48" s="1"/>
  <c r="O36" i="48" s="1"/>
  <c r="CQ112" i="48"/>
  <c r="DE112" i="48" s="1"/>
  <c r="DS112" i="48" s="1"/>
  <c r="AD40" i="48" s="1"/>
  <c r="CO114" i="48"/>
  <c r="DC114" i="48" s="1"/>
  <c r="DQ114" i="48" s="1"/>
  <c r="X42" i="48" s="1"/>
  <c r="CW114" i="48"/>
  <c r="DK114" i="48" s="1"/>
  <c r="DY114" i="48" s="1"/>
  <c r="AV42" i="48" s="1"/>
  <c r="CU116" i="48"/>
  <c r="DI116" i="48" s="1"/>
  <c r="DW116" i="48" s="1"/>
  <c r="AP44" i="48" s="1"/>
  <c r="CS118" i="48"/>
  <c r="DG118" i="48" s="1"/>
  <c r="DU118" i="48" s="1"/>
  <c r="AJ46" i="48" s="1"/>
  <c r="CQ120" i="48"/>
  <c r="DE120" i="48" s="1"/>
  <c r="DS120" i="48" s="1"/>
  <c r="CW122" i="48"/>
  <c r="DK122" i="48" s="1"/>
  <c r="DY122" i="48" s="1"/>
  <c r="CK120" i="48"/>
  <c r="CY120" i="48" s="1"/>
  <c r="DM120" i="48" s="1"/>
  <c r="CK100" i="48"/>
  <c r="CY100" i="48" s="1"/>
  <c r="DM100" i="48" s="1"/>
  <c r="L28" i="48" s="1"/>
  <c r="CK110" i="48"/>
  <c r="CY110" i="48" s="1"/>
  <c r="DM110" i="48" s="1"/>
  <c r="L38" i="48" s="1"/>
  <c r="CK90" i="48"/>
  <c r="CP116" i="48"/>
  <c r="DD116" i="48" s="1"/>
  <c r="DR116" i="48" s="1"/>
  <c r="AA44" i="48" s="1"/>
  <c r="CP92" i="48"/>
  <c r="DD92" i="48" s="1"/>
  <c r="DR92" i="48" s="1"/>
  <c r="AA21" i="48" s="1"/>
  <c r="CP106" i="48"/>
  <c r="DD106" i="48" s="1"/>
  <c r="DR106" i="48" s="1"/>
  <c r="AA34" i="48" s="1"/>
  <c r="CP83" i="48"/>
  <c r="DD83" i="48" s="1"/>
  <c r="DR83" i="48" s="1"/>
  <c r="Z48" i="48" s="1"/>
  <c r="CT108" i="48"/>
  <c r="DH108" i="48" s="1"/>
  <c r="DV108" i="48" s="1"/>
  <c r="AM36" i="48" s="1"/>
  <c r="CT122" i="48"/>
  <c r="DH122" i="48" s="1"/>
  <c r="DV122" i="48" s="1"/>
  <c r="CT102" i="48"/>
  <c r="DH102" i="48" s="1"/>
  <c r="DV102" i="48" s="1"/>
  <c r="AM30" i="48" s="1"/>
  <c r="CT79" i="48"/>
  <c r="DH79" i="48" s="1"/>
  <c r="DV79" i="48" s="1"/>
  <c r="AL44" i="48" s="1"/>
  <c r="CJ109" i="48"/>
  <c r="CX109" i="48" s="1"/>
  <c r="DL109" i="48" s="1"/>
  <c r="CJ123" i="48"/>
  <c r="CX123" i="48" s="1"/>
  <c r="DL123" i="48" s="1"/>
  <c r="CJ99" i="48"/>
  <c r="CX99" i="48" s="1"/>
  <c r="DL99" i="48" s="1"/>
  <c r="CM46" i="48"/>
  <c r="DA46" i="48" s="1"/>
  <c r="DO46" i="48" s="1"/>
  <c r="CM38" i="48"/>
  <c r="DA38" i="48" s="1"/>
  <c r="DO38" i="48" s="1"/>
  <c r="CM23" i="48"/>
  <c r="DA23" i="48" s="1"/>
  <c r="DO23" i="48" s="1"/>
  <c r="CM58" i="48"/>
  <c r="DA58" i="48" s="1"/>
  <c r="DO58" i="48" s="1"/>
  <c r="Q23" i="48" s="1"/>
  <c r="CM65" i="48"/>
  <c r="DA65" i="48" s="1"/>
  <c r="DO65" i="48" s="1"/>
  <c r="CM81" i="48"/>
  <c r="DA81" i="48" s="1"/>
  <c r="DO81" i="48" s="1"/>
  <c r="Q46" i="48" s="1"/>
  <c r="CM124" i="48"/>
  <c r="DA124" i="48" s="1"/>
  <c r="DO124" i="48" s="1"/>
  <c r="R48" i="48" s="1"/>
  <c r="CM116" i="48"/>
  <c r="DA116" i="48" s="1"/>
  <c r="DO116" i="48" s="1"/>
  <c r="R44" i="48" s="1"/>
  <c r="CM98" i="48"/>
  <c r="DA98" i="48" s="1"/>
  <c r="DO98" i="48" s="1"/>
  <c r="R26" i="48" s="1"/>
  <c r="CX58" i="45"/>
  <c r="DL58" i="45" s="1"/>
  <c r="DZ58" i="45" s="1"/>
  <c r="AS22" i="45" s="1"/>
  <c r="CX62" i="45"/>
  <c r="DL62" i="45" s="1"/>
  <c r="DZ62" i="45" s="1"/>
  <c r="AS26" i="45" s="1"/>
  <c r="CX66" i="45"/>
  <c r="DL66" i="45" s="1"/>
  <c r="DZ66" i="45" s="1"/>
  <c r="AS30" i="45" s="1"/>
  <c r="CX84" i="45"/>
  <c r="DL84" i="45" s="1"/>
  <c r="DZ84" i="45" s="1"/>
  <c r="AQ84" i="45" s="1"/>
  <c r="CX88" i="45"/>
  <c r="DL88" i="45" s="1"/>
  <c r="DZ88" i="45" s="1"/>
  <c r="AQ88" i="45" s="1"/>
  <c r="CX92" i="45"/>
  <c r="DL92" i="45" s="1"/>
  <c r="DZ92" i="45" s="1"/>
  <c r="AQ92" i="45" s="1"/>
  <c r="CX102" i="45"/>
  <c r="DL102" i="45" s="1"/>
  <c r="DZ102" i="45" s="1"/>
  <c r="AR83" i="45" s="1"/>
  <c r="CT104" i="45"/>
  <c r="DH104" i="45" s="1"/>
  <c r="DV104" i="45" s="1"/>
  <c r="AF85" i="45" s="1"/>
  <c r="CT108" i="45"/>
  <c r="DH108" i="45" s="1"/>
  <c r="DV108" i="45" s="1"/>
  <c r="AF89" i="45" s="1"/>
  <c r="CT112" i="45"/>
  <c r="DH112" i="45" s="1"/>
  <c r="DV112" i="45" s="1"/>
  <c r="AF93" i="45" s="1"/>
  <c r="CN119" i="45"/>
  <c r="DB119" i="45" s="1"/>
  <c r="DP119" i="45" s="1"/>
  <c r="O83" i="45" s="1"/>
  <c r="BQ19" i="54"/>
  <c r="CE19" i="54" s="1"/>
  <c r="CS19" i="54" s="1"/>
  <c r="BI20" i="54"/>
  <c r="BW20" i="54" s="1"/>
  <c r="CK20" i="54" s="1"/>
  <c r="BI19" i="54"/>
  <c r="BW19" i="54" s="1"/>
  <c r="CK19" i="54" s="1"/>
  <c r="I19" i="54" s="1"/>
  <c r="I18" i="54" s="1"/>
  <c r="CN130" i="45"/>
  <c r="DB130" i="45" s="1"/>
  <c r="DP130" i="45" s="1"/>
  <c r="O94" i="45" s="1"/>
  <c r="CT57" i="45"/>
  <c r="DH57" i="45" s="1"/>
  <c r="DV57" i="45" s="1"/>
  <c r="AG21" i="45" s="1"/>
  <c r="CT61" i="45"/>
  <c r="DH61" i="45" s="1"/>
  <c r="DV61" i="45" s="1"/>
  <c r="AG25" i="45" s="1"/>
  <c r="CT65" i="45"/>
  <c r="DH65" i="45" s="1"/>
  <c r="DV65" i="45" s="1"/>
  <c r="AG29" i="45" s="1"/>
  <c r="CT83" i="45"/>
  <c r="DH83" i="45" s="1"/>
  <c r="DV83" i="45" s="1"/>
  <c r="AE83" i="45" s="1"/>
  <c r="CT87" i="45"/>
  <c r="DH87" i="45" s="1"/>
  <c r="DV87" i="45" s="1"/>
  <c r="AE87" i="45" s="1"/>
  <c r="CR90" i="45"/>
  <c r="DF90" i="45" s="1"/>
  <c r="DT90" i="45" s="1"/>
  <c r="Y90" i="45" s="1"/>
  <c r="CP93" i="45"/>
  <c r="DD93" i="45" s="1"/>
  <c r="DR93" i="45" s="1"/>
  <c r="S93" i="45" s="1"/>
  <c r="CP103" i="45"/>
  <c r="DD103" i="45" s="1"/>
  <c r="DR103" i="45" s="1"/>
  <c r="T84" i="45" s="1"/>
  <c r="CP107" i="45"/>
  <c r="DD107" i="45" s="1"/>
  <c r="DR107" i="45" s="1"/>
  <c r="T88" i="45" s="1"/>
  <c r="CP111" i="45"/>
  <c r="DD111" i="45" s="1"/>
  <c r="DR111" i="45" s="1"/>
  <c r="T92" i="45" s="1"/>
  <c r="BO19" i="54"/>
  <c r="CC19" i="54" s="1"/>
  <c r="CQ19" i="54" s="1"/>
  <c r="O19" i="54" s="1"/>
  <c r="O18" i="54" s="1"/>
  <c r="CL120" i="45"/>
  <c r="CZ120" i="45" s="1"/>
  <c r="DN120" i="45" s="1"/>
  <c r="I84" i="45" s="1"/>
  <c r="CP126" i="45"/>
  <c r="DD126" i="45" s="1"/>
  <c r="DR126" i="45" s="1"/>
  <c r="U90" i="45" s="1"/>
  <c r="CP121" i="45"/>
  <c r="DD121" i="45" s="1"/>
  <c r="DR121" i="45" s="1"/>
  <c r="U85" i="45" s="1"/>
  <c r="CT127" i="45"/>
  <c r="DH127" i="45" s="1"/>
  <c r="DV127" i="45" s="1"/>
  <c r="AG91" i="45" s="1"/>
  <c r="CX122" i="45"/>
  <c r="DL122" i="45" s="1"/>
  <c r="DZ122" i="45" s="1"/>
  <c r="AS86" i="45" s="1"/>
  <c r="BR20" i="54"/>
  <c r="CF20" i="54" s="1"/>
  <c r="CT20" i="54" s="1"/>
  <c r="BR23" i="54"/>
  <c r="CF23" i="54" s="1"/>
  <c r="CT23" i="54" s="1"/>
  <c r="R23" i="54" s="1"/>
  <c r="BR25" i="54"/>
  <c r="CF25" i="54" s="1"/>
  <c r="CT25" i="54" s="1"/>
  <c r="R25" i="54" s="1"/>
  <c r="BR28" i="54"/>
  <c r="CF28" i="54" s="1"/>
  <c r="CT28" i="54" s="1"/>
  <c r="R28" i="54" s="1"/>
  <c r="BR24" i="54"/>
  <c r="CF24" i="54" s="1"/>
  <c r="CT24" i="54" s="1"/>
  <c r="R24" i="54" s="1"/>
  <c r="BR26" i="54"/>
  <c r="CF26" i="54" s="1"/>
  <c r="CT26" i="54" s="1"/>
  <c r="R26" i="54" s="1"/>
  <c r="BN20" i="54"/>
  <c r="CB20" i="54" s="1"/>
  <c r="CP20" i="54" s="1"/>
  <c r="N20" i="54" s="1"/>
  <c r="BN23" i="54"/>
  <c r="CB23" i="54" s="1"/>
  <c r="CP23" i="54" s="1"/>
  <c r="N23" i="54" s="1"/>
  <c r="BN25" i="54"/>
  <c r="CB25" i="54" s="1"/>
  <c r="CP25" i="54" s="1"/>
  <c r="N25" i="54" s="1"/>
  <c r="BN28" i="54"/>
  <c r="CB28" i="54" s="1"/>
  <c r="CP28" i="54" s="1"/>
  <c r="N28" i="54" s="1"/>
  <c r="BN24" i="54"/>
  <c r="CB24" i="54" s="1"/>
  <c r="CP24" i="54" s="1"/>
  <c r="N24" i="54" s="1"/>
  <c r="BN26" i="54"/>
  <c r="CB26" i="54" s="1"/>
  <c r="CP26" i="54" s="1"/>
  <c r="N26" i="54" s="1"/>
  <c r="BJ21" i="54"/>
  <c r="BX21" i="54" s="1"/>
  <c r="CL21" i="54" s="1"/>
  <c r="J21" i="54" s="1"/>
  <c r="BJ22" i="54"/>
  <c r="BX22" i="54" s="1"/>
  <c r="CL22" i="54" s="1"/>
  <c r="J22" i="54" s="1"/>
  <c r="BJ26" i="54"/>
  <c r="BX26" i="54" s="1"/>
  <c r="CL26" i="54" s="1"/>
  <c r="J26" i="54" s="1"/>
  <c r="CO29" i="45" l="1"/>
  <c r="DC29" i="45" s="1"/>
  <c r="DQ29" i="45" s="1"/>
  <c r="P29" i="45" s="1"/>
  <c r="CJ80" i="48"/>
  <c r="CX80" i="48" s="1"/>
  <c r="DL80" i="48" s="1"/>
  <c r="H45" i="48" s="1"/>
  <c r="CJ107" i="48"/>
  <c r="CX107" i="48" s="1"/>
  <c r="DL107" i="48" s="1"/>
  <c r="CJ93" i="48"/>
  <c r="CX93" i="48" s="1"/>
  <c r="DL93" i="48" s="1"/>
  <c r="CJ113" i="48"/>
  <c r="CX113" i="48" s="1"/>
  <c r="DL113" i="48" s="1"/>
  <c r="I41" i="48" s="1"/>
  <c r="CT83" i="48"/>
  <c r="DH83" i="48" s="1"/>
  <c r="DV83" i="48" s="1"/>
  <c r="AL48" i="48" s="1"/>
  <c r="CT106" i="48"/>
  <c r="DH106" i="48" s="1"/>
  <c r="DV106" i="48" s="1"/>
  <c r="AM34" i="48" s="1"/>
  <c r="CT92" i="48"/>
  <c r="DH92" i="48" s="1"/>
  <c r="DV92" i="48" s="1"/>
  <c r="AM21" i="48" s="1"/>
  <c r="CT116" i="48"/>
  <c r="DH116" i="48" s="1"/>
  <c r="DV116" i="48" s="1"/>
  <c r="AM44" i="48" s="1"/>
  <c r="CP90" i="48"/>
  <c r="DD90" i="48" s="1"/>
  <c r="DR90" i="48" s="1"/>
  <c r="AA19" i="48" s="1"/>
  <c r="AA18" i="48" s="1"/>
  <c r="CP110" i="48"/>
  <c r="DD110" i="48" s="1"/>
  <c r="DR110" i="48" s="1"/>
  <c r="AA38" i="48" s="1"/>
  <c r="CP100" i="48"/>
  <c r="DD100" i="48" s="1"/>
  <c r="DR100" i="48" s="1"/>
  <c r="AA28" i="48" s="1"/>
  <c r="CP120" i="48"/>
  <c r="DD120" i="48" s="1"/>
  <c r="DR120" i="48" s="1"/>
  <c r="CK94" i="48"/>
  <c r="CY94" i="48" s="1"/>
  <c r="DM94" i="48" s="1"/>
  <c r="CK118" i="48"/>
  <c r="CY118" i="48" s="1"/>
  <c r="DM118" i="48" s="1"/>
  <c r="L46" i="48" s="1"/>
  <c r="CK104" i="48"/>
  <c r="CY104" i="48" s="1"/>
  <c r="DM104" i="48" s="1"/>
  <c r="L32" i="48" s="1"/>
  <c r="CK124" i="48"/>
  <c r="CY124" i="48" s="1"/>
  <c r="DM124" i="48" s="1"/>
  <c r="L48" i="48" s="1"/>
  <c r="CP19" i="48"/>
  <c r="DD19" i="48" s="1"/>
  <c r="DR19" i="48" s="1"/>
  <c r="Y19" i="48" s="1"/>
  <c r="Y18" i="48" s="1"/>
  <c r="CJ44" i="48"/>
  <c r="CX44" i="48" s="1"/>
  <c r="DL44" i="48" s="1"/>
  <c r="G44" i="48" s="1"/>
  <c r="CK37" i="48"/>
  <c r="CY37" i="48" s="1"/>
  <c r="DM37" i="48" s="1"/>
  <c r="J37" i="48" s="1"/>
  <c r="CJ234" i="48"/>
  <c r="CX234" i="48" s="1"/>
  <c r="DL234" i="48" s="1"/>
  <c r="I163" i="48" s="1"/>
  <c r="CT227" i="48"/>
  <c r="DH227" i="48" s="1"/>
  <c r="DV227" i="48" s="1"/>
  <c r="AM156" i="48" s="1"/>
  <c r="CT223" i="48"/>
  <c r="DH223" i="48" s="1"/>
  <c r="DV223" i="48" s="1"/>
  <c r="AM152" i="48" s="1"/>
  <c r="CJ91" i="48"/>
  <c r="CX91" i="48" s="1"/>
  <c r="DL91" i="48" s="1"/>
  <c r="CJ111" i="48"/>
  <c r="CX111" i="48" s="1"/>
  <c r="DL111" i="48" s="1"/>
  <c r="I39" i="48" s="1"/>
  <c r="CJ97" i="48"/>
  <c r="CX97" i="48" s="1"/>
  <c r="DL97" i="48" s="1"/>
  <c r="CJ121" i="48"/>
  <c r="CX121" i="48" s="1"/>
  <c r="DL121" i="48" s="1"/>
  <c r="CT90" i="48"/>
  <c r="DH90" i="48" s="1"/>
  <c r="DV90" i="48" s="1"/>
  <c r="AM19" i="48" s="1"/>
  <c r="AM18" i="48" s="1"/>
  <c r="CT110" i="48"/>
  <c r="DH110" i="48" s="1"/>
  <c r="DV110" i="48" s="1"/>
  <c r="AM38" i="48" s="1"/>
  <c r="CT100" i="48"/>
  <c r="DH100" i="48" s="1"/>
  <c r="DV100" i="48" s="1"/>
  <c r="AM28" i="48" s="1"/>
  <c r="CT120" i="48"/>
  <c r="DH120" i="48" s="1"/>
  <c r="DV120" i="48" s="1"/>
  <c r="CP94" i="48"/>
  <c r="DD94" i="48" s="1"/>
  <c r="DR94" i="48" s="1"/>
  <c r="AA23" i="48" s="1"/>
  <c r="CP118" i="48"/>
  <c r="DD118" i="48" s="1"/>
  <c r="DR118" i="48" s="1"/>
  <c r="AA46" i="48" s="1"/>
  <c r="CP104" i="48"/>
  <c r="DD104" i="48" s="1"/>
  <c r="DR104" i="48" s="1"/>
  <c r="AA32" i="48" s="1"/>
  <c r="CP124" i="48"/>
  <c r="DD124" i="48" s="1"/>
  <c r="DR124" i="48" s="1"/>
  <c r="AA48" i="48" s="1"/>
  <c r="CK102" i="48"/>
  <c r="CY102" i="48" s="1"/>
  <c r="DM102" i="48" s="1"/>
  <c r="L30" i="48" s="1"/>
  <c r="CK122" i="48"/>
  <c r="CY122" i="48" s="1"/>
  <c r="DM122" i="48" s="1"/>
  <c r="CK108" i="48"/>
  <c r="CY108" i="48" s="1"/>
  <c r="DM108" i="48" s="1"/>
  <c r="L36" i="48" s="1"/>
  <c r="CT46" i="48"/>
  <c r="DH46" i="48" s="1"/>
  <c r="DV46" i="48" s="1"/>
  <c r="AK46" i="48" s="1"/>
  <c r="CT42" i="48"/>
  <c r="DH42" i="48" s="1"/>
  <c r="DV42" i="48" s="1"/>
  <c r="AK42" i="48" s="1"/>
  <c r="CP38" i="48"/>
  <c r="DD38" i="48" s="1"/>
  <c r="DR38" i="48" s="1"/>
  <c r="Y38" i="48" s="1"/>
  <c r="CT212" i="48"/>
  <c r="DH212" i="48" s="1"/>
  <c r="DV212" i="48" s="1"/>
  <c r="AM141" i="48" s="1"/>
  <c r="AM140" i="48" s="1"/>
  <c r="CK236" i="48"/>
  <c r="CY236" i="48" s="1"/>
  <c r="DM236" i="48" s="1"/>
  <c r="L165" i="48" s="1"/>
  <c r="CJ95" i="48"/>
  <c r="CX95" i="48" s="1"/>
  <c r="DL95" i="48" s="1"/>
  <c r="CJ115" i="48"/>
  <c r="CX115" i="48" s="1"/>
  <c r="DL115" i="48" s="1"/>
  <c r="I43" i="48" s="1"/>
  <c r="CJ105" i="48"/>
  <c r="CX105" i="48" s="1"/>
  <c r="DL105" i="48" s="1"/>
  <c r="CJ90" i="48"/>
  <c r="CX90" i="48" s="1"/>
  <c r="DL90" i="48" s="1"/>
  <c r="I19" i="48" s="1"/>
  <c r="I18" i="48" s="1"/>
  <c r="CT94" i="48"/>
  <c r="DH94" i="48" s="1"/>
  <c r="DV94" i="48" s="1"/>
  <c r="AM23" i="48" s="1"/>
  <c r="CT118" i="48"/>
  <c r="DH118" i="48" s="1"/>
  <c r="DV118" i="48" s="1"/>
  <c r="AM46" i="48" s="1"/>
  <c r="CT104" i="48"/>
  <c r="DH104" i="48" s="1"/>
  <c r="DV104" i="48" s="1"/>
  <c r="AM32" i="48" s="1"/>
  <c r="CP102" i="48"/>
  <c r="DD102" i="48" s="1"/>
  <c r="DR102" i="48" s="1"/>
  <c r="AA30" i="48" s="1"/>
  <c r="CP122" i="48"/>
  <c r="DD122" i="48" s="1"/>
  <c r="DR122" i="48" s="1"/>
  <c r="CP108" i="48"/>
  <c r="DD108" i="48" s="1"/>
  <c r="DR108" i="48" s="1"/>
  <c r="AA36" i="48" s="1"/>
  <c r="CK83" i="48"/>
  <c r="CY83" i="48" s="1"/>
  <c r="DM83" i="48" s="1"/>
  <c r="K48" i="48" s="1"/>
  <c r="CK106" i="48"/>
  <c r="CY106" i="48" s="1"/>
  <c r="DM106" i="48" s="1"/>
  <c r="L34" i="48" s="1"/>
  <c r="CK92" i="48"/>
  <c r="CY92" i="48" s="1"/>
  <c r="DM92" i="48" s="1"/>
  <c r="L21" i="48" s="1"/>
  <c r="CP47" i="48"/>
  <c r="DD47" i="48" s="1"/>
  <c r="DR47" i="48" s="1"/>
  <c r="Y47" i="48" s="1"/>
  <c r="CP235" i="48"/>
  <c r="DD235" i="48" s="1"/>
  <c r="DR235" i="48" s="1"/>
  <c r="AA164" i="48" s="1"/>
  <c r="CX125" i="45"/>
  <c r="DL125" i="45" s="1"/>
  <c r="DZ125" i="45" s="1"/>
  <c r="AS89" i="45" s="1"/>
  <c r="CT124" i="45"/>
  <c r="DH124" i="45" s="1"/>
  <c r="DV124" i="45" s="1"/>
  <c r="AG88" i="45" s="1"/>
  <c r="CL123" i="45"/>
  <c r="CZ123" i="45" s="1"/>
  <c r="DN123" i="45" s="1"/>
  <c r="I87" i="45" s="1"/>
  <c r="CP113" i="45"/>
  <c r="DD113" i="45" s="1"/>
  <c r="DR113" i="45" s="1"/>
  <c r="T94" i="45" s="1"/>
  <c r="CP105" i="45"/>
  <c r="DD105" i="45" s="1"/>
  <c r="DR105" i="45" s="1"/>
  <c r="T86" i="45" s="1"/>
  <c r="CP91" i="45"/>
  <c r="DD91" i="45" s="1"/>
  <c r="DR91" i="45" s="1"/>
  <c r="S91" i="45" s="1"/>
  <c r="CT85" i="45"/>
  <c r="DH85" i="45" s="1"/>
  <c r="DV85" i="45" s="1"/>
  <c r="AE85" i="45" s="1"/>
  <c r="CT63" i="45"/>
  <c r="DH63" i="45" s="1"/>
  <c r="DV63" i="45" s="1"/>
  <c r="AG27" i="45" s="1"/>
  <c r="CP55" i="45"/>
  <c r="DD55" i="45" s="1"/>
  <c r="DR55" i="45" s="1"/>
  <c r="U19" i="45" s="1"/>
  <c r="U18" i="45" s="1"/>
  <c r="CT110" i="45"/>
  <c r="DH110" i="45" s="1"/>
  <c r="DV110" i="45" s="1"/>
  <c r="AF91" i="45" s="1"/>
  <c r="CR103" i="45"/>
  <c r="DF103" i="45" s="1"/>
  <c r="DT103" i="45" s="1"/>
  <c r="Z84" i="45" s="1"/>
  <c r="CX90" i="45"/>
  <c r="DL90" i="45" s="1"/>
  <c r="DZ90" i="45" s="1"/>
  <c r="AQ90" i="45" s="1"/>
  <c r="CX82" i="45"/>
  <c r="DL82" i="45" s="1"/>
  <c r="DZ82" i="45" s="1"/>
  <c r="CX60" i="45"/>
  <c r="DL60" i="45" s="1"/>
  <c r="DZ60" i="45" s="1"/>
  <c r="AS24" i="45" s="1"/>
  <c r="CX130" i="45"/>
  <c r="DL130" i="45" s="1"/>
  <c r="DZ130" i="45" s="1"/>
  <c r="AS94" i="45" s="1"/>
  <c r="CP129" i="45"/>
  <c r="DD129" i="45" s="1"/>
  <c r="DR129" i="45" s="1"/>
  <c r="U93" i="45" s="1"/>
  <c r="CL128" i="45"/>
  <c r="CZ128" i="45" s="1"/>
  <c r="DN128" i="45" s="1"/>
  <c r="I92" i="45" s="1"/>
  <c r="CP109" i="45"/>
  <c r="DD109" i="45" s="1"/>
  <c r="DR109" i="45" s="1"/>
  <c r="T90" i="45" s="1"/>
  <c r="CP101" i="45"/>
  <c r="DD101" i="45" s="1"/>
  <c r="DR101" i="45" s="1"/>
  <c r="CT89" i="45"/>
  <c r="DH89" i="45" s="1"/>
  <c r="DV89" i="45" s="1"/>
  <c r="AE89" i="45" s="1"/>
  <c r="CT67" i="45"/>
  <c r="DH67" i="45" s="1"/>
  <c r="DV67" i="45" s="1"/>
  <c r="AG31" i="45" s="1"/>
  <c r="CT59" i="45"/>
  <c r="DH59" i="45" s="1"/>
  <c r="DV59" i="45" s="1"/>
  <c r="AG23" i="45" s="1"/>
  <c r="CT118" i="45"/>
  <c r="DH118" i="45" s="1"/>
  <c r="DV118" i="45" s="1"/>
  <c r="CT106" i="45"/>
  <c r="DH106" i="45" s="1"/>
  <c r="DV106" i="45" s="1"/>
  <c r="AF87" i="45" s="1"/>
  <c r="CX94" i="45"/>
  <c r="DL94" i="45" s="1"/>
  <c r="DZ94" i="45" s="1"/>
  <c r="AQ94" i="45" s="1"/>
  <c r="CX86" i="45"/>
  <c r="DL86" i="45" s="1"/>
  <c r="DZ86" i="45" s="1"/>
  <c r="AQ86" i="45" s="1"/>
  <c r="CX64" i="45"/>
  <c r="DL64" i="45" s="1"/>
  <c r="DZ64" i="45" s="1"/>
  <c r="AS28" i="45" s="1"/>
  <c r="CT56" i="45"/>
  <c r="DH56" i="45" s="1"/>
  <c r="DV56" i="45" s="1"/>
  <c r="AG20" i="45" s="1"/>
  <c r="CT28" i="45"/>
  <c r="DH28" i="45" s="1"/>
  <c r="DV28" i="45" s="1"/>
  <c r="AE28" i="45" s="1"/>
  <c r="CP26" i="45"/>
  <c r="DD26" i="45" s="1"/>
  <c r="DR26" i="45" s="1"/>
  <c r="S26" i="45" s="1"/>
  <c r="CX129" i="45"/>
  <c r="DL129" i="45" s="1"/>
  <c r="DZ129" i="45" s="1"/>
  <c r="AS93" i="45" s="1"/>
  <c r="CL127" i="45"/>
  <c r="CZ127" i="45" s="1"/>
  <c r="DN127" i="45" s="1"/>
  <c r="I91" i="45" s="1"/>
  <c r="CL89" i="45"/>
  <c r="CZ89" i="45" s="1"/>
  <c r="DN89" i="45" s="1"/>
  <c r="G89" i="45" s="1"/>
  <c r="CL87" i="45"/>
  <c r="CZ87" i="45" s="1"/>
  <c r="DN87" i="45" s="1"/>
  <c r="G87" i="45" s="1"/>
  <c r="CL85" i="45"/>
  <c r="CZ85" i="45" s="1"/>
  <c r="DN85" i="45" s="1"/>
  <c r="G85" i="45" s="1"/>
  <c r="CL83" i="45"/>
  <c r="CZ83" i="45" s="1"/>
  <c r="DN83" i="45" s="1"/>
  <c r="G83" i="45" s="1"/>
  <c r="CL67" i="45"/>
  <c r="CZ67" i="45" s="1"/>
  <c r="DN67" i="45" s="1"/>
  <c r="CL65" i="45"/>
  <c r="CZ65" i="45" s="1"/>
  <c r="DN65" i="45" s="1"/>
  <c r="I29" i="45" s="1"/>
  <c r="CL63" i="45"/>
  <c r="CZ63" i="45" s="1"/>
  <c r="DN63" i="45" s="1"/>
  <c r="CL61" i="45"/>
  <c r="CZ61" i="45" s="1"/>
  <c r="DN61" i="45" s="1"/>
  <c r="I25" i="45" s="1"/>
  <c r="CL59" i="45"/>
  <c r="CZ59" i="45" s="1"/>
  <c r="DN59" i="45" s="1"/>
  <c r="CL57" i="45"/>
  <c r="CZ57" i="45" s="1"/>
  <c r="DN57" i="45" s="1"/>
  <c r="CL118" i="45"/>
  <c r="CZ118" i="45" s="1"/>
  <c r="DN118" i="45" s="1"/>
  <c r="CL112" i="45"/>
  <c r="CZ112" i="45" s="1"/>
  <c r="DN112" i="45" s="1"/>
  <c r="H93" i="45" s="1"/>
  <c r="CL110" i="45"/>
  <c r="CZ110" i="45" s="1"/>
  <c r="DN110" i="45" s="1"/>
  <c r="H91" i="45" s="1"/>
  <c r="CL108" i="45"/>
  <c r="CZ108" i="45" s="1"/>
  <c r="DN108" i="45" s="1"/>
  <c r="H89" i="45" s="1"/>
  <c r="CL106" i="45"/>
  <c r="CZ106" i="45" s="1"/>
  <c r="DN106" i="45" s="1"/>
  <c r="H87" i="45" s="1"/>
  <c r="CL104" i="45"/>
  <c r="CZ104" i="45" s="1"/>
  <c r="DN104" i="45" s="1"/>
  <c r="H85" i="45" s="1"/>
  <c r="CP102" i="45"/>
  <c r="DD102" i="45" s="1"/>
  <c r="DR102" i="45" s="1"/>
  <c r="T83" i="45" s="1"/>
  <c r="CP94" i="45"/>
  <c r="DD94" i="45" s="1"/>
  <c r="DR94" i="45" s="1"/>
  <c r="S94" i="45" s="1"/>
  <c r="CP92" i="45"/>
  <c r="DD92" i="45" s="1"/>
  <c r="DR92" i="45" s="1"/>
  <c r="S92" i="45" s="1"/>
  <c r="CP90" i="45"/>
  <c r="DD90" i="45" s="1"/>
  <c r="DR90" i="45" s="1"/>
  <c r="S90" i="45" s="1"/>
  <c r="CP88" i="45"/>
  <c r="DD88" i="45" s="1"/>
  <c r="DR88" i="45" s="1"/>
  <c r="S88" i="45" s="1"/>
  <c r="CP86" i="45"/>
  <c r="DD86" i="45" s="1"/>
  <c r="DR86" i="45" s="1"/>
  <c r="S86" i="45" s="1"/>
  <c r="CP84" i="45"/>
  <c r="DD84" i="45" s="1"/>
  <c r="DR84" i="45" s="1"/>
  <c r="S84" i="45" s="1"/>
  <c r="CP82" i="45"/>
  <c r="DD82" i="45" s="1"/>
  <c r="DR82" i="45" s="1"/>
  <c r="CP66" i="45"/>
  <c r="DD66" i="45" s="1"/>
  <c r="DR66" i="45" s="1"/>
  <c r="U30" i="45" s="1"/>
  <c r="CP64" i="45"/>
  <c r="DD64" i="45" s="1"/>
  <c r="DR64" i="45" s="1"/>
  <c r="U28" i="45" s="1"/>
  <c r="CP62" i="45"/>
  <c r="DD62" i="45" s="1"/>
  <c r="DR62" i="45" s="1"/>
  <c r="U26" i="45" s="1"/>
  <c r="CP60" i="45"/>
  <c r="DD60" i="45" s="1"/>
  <c r="DR60" i="45" s="1"/>
  <c r="U24" i="45" s="1"/>
  <c r="CP58" i="45"/>
  <c r="DD58" i="45" s="1"/>
  <c r="DR58" i="45" s="1"/>
  <c r="U22" i="45" s="1"/>
  <c r="CL56" i="45"/>
  <c r="CZ56" i="45" s="1"/>
  <c r="DN56" i="45" s="1"/>
  <c r="G13" i="45"/>
  <c r="G14" i="45" s="1"/>
  <c r="DN99" i="45" s="1"/>
  <c r="CT26" i="45"/>
  <c r="DH26" i="45" s="1"/>
  <c r="DV26" i="45" s="1"/>
  <c r="AE26" i="45" s="1"/>
  <c r="CP24" i="45"/>
  <c r="DD24" i="45" s="1"/>
  <c r="DR24" i="45" s="1"/>
  <c r="S24" i="45" s="1"/>
  <c r="CX56" i="45"/>
  <c r="DL56" i="45" s="1"/>
  <c r="DZ56" i="45" s="1"/>
  <c r="AS20" i="45" s="1"/>
  <c r="CX121" i="45"/>
  <c r="DL121" i="45" s="1"/>
  <c r="DZ121" i="45" s="1"/>
  <c r="AS85" i="45" s="1"/>
  <c r="CX126" i="45"/>
  <c r="DL126" i="45" s="1"/>
  <c r="DZ126" i="45" s="1"/>
  <c r="AS90" i="45" s="1"/>
  <c r="CT123" i="45"/>
  <c r="DH123" i="45" s="1"/>
  <c r="DV123" i="45" s="1"/>
  <c r="AG87" i="45" s="1"/>
  <c r="CT120" i="45"/>
  <c r="DH120" i="45" s="1"/>
  <c r="DV120" i="45" s="1"/>
  <c r="AG84" i="45" s="1"/>
  <c r="CT128" i="45"/>
  <c r="DH128" i="45" s="1"/>
  <c r="DV128" i="45" s="1"/>
  <c r="AG92" i="45" s="1"/>
  <c r="CP125" i="45"/>
  <c r="DD125" i="45" s="1"/>
  <c r="DR125" i="45" s="1"/>
  <c r="U89" i="45" s="1"/>
  <c r="CP122" i="45"/>
  <c r="DD122" i="45" s="1"/>
  <c r="DR122" i="45" s="1"/>
  <c r="U86" i="45" s="1"/>
  <c r="CP130" i="45"/>
  <c r="DD130" i="45" s="1"/>
  <c r="DR130" i="45" s="1"/>
  <c r="U94" i="45" s="1"/>
  <c r="CL124" i="45"/>
  <c r="CZ124" i="45" s="1"/>
  <c r="DN124" i="45" s="1"/>
  <c r="I88" i="45" s="1"/>
  <c r="CX111" i="45"/>
  <c r="DL111" i="45" s="1"/>
  <c r="DZ111" i="45" s="1"/>
  <c r="AR92" i="45" s="1"/>
  <c r="CX109" i="45"/>
  <c r="DL109" i="45" s="1"/>
  <c r="DZ109" i="45" s="1"/>
  <c r="AR90" i="45" s="1"/>
  <c r="CX107" i="45"/>
  <c r="DL107" i="45" s="1"/>
  <c r="DZ107" i="45" s="1"/>
  <c r="AR88" i="45" s="1"/>
  <c r="CX105" i="45"/>
  <c r="DL105" i="45" s="1"/>
  <c r="DZ105" i="45" s="1"/>
  <c r="AR86" i="45" s="1"/>
  <c r="CX103" i="45"/>
  <c r="DL103" i="45" s="1"/>
  <c r="DZ103" i="45" s="1"/>
  <c r="AR84" i="45" s="1"/>
  <c r="CX101" i="45"/>
  <c r="DL101" i="45" s="1"/>
  <c r="DZ101" i="45" s="1"/>
  <c r="CX93" i="45"/>
  <c r="DL93" i="45" s="1"/>
  <c r="DZ93" i="45" s="1"/>
  <c r="AQ93" i="45" s="1"/>
  <c r="CX91" i="45"/>
  <c r="DL91" i="45" s="1"/>
  <c r="DZ91" i="45" s="1"/>
  <c r="AQ91" i="45" s="1"/>
  <c r="CX123" i="45"/>
  <c r="DL123" i="45" s="1"/>
  <c r="DZ123" i="45" s="1"/>
  <c r="AS87" i="45" s="1"/>
  <c r="CX120" i="45"/>
  <c r="DL120" i="45" s="1"/>
  <c r="DZ120" i="45" s="1"/>
  <c r="AS84" i="45" s="1"/>
  <c r="CX128" i="45"/>
  <c r="DL128" i="45" s="1"/>
  <c r="DZ128" i="45" s="1"/>
  <c r="AS92" i="45" s="1"/>
  <c r="CT125" i="45"/>
  <c r="DH125" i="45" s="1"/>
  <c r="DV125" i="45" s="1"/>
  <c r="AG89" i="45" s="1"/>
  <c r="CT122" i="45"/>
  <c r="DH122" i="45" s="1"/>
  <c r="DV122" i="45" s="1"/>
  <c r="AG86" i="45" s="1"/>
  <c r="CT130" i="45"/>
  <c r="DH130" i="45" s="1"/>
  <c r="DV130" i="45" s="1"/>
  <c r="AG94" i="45" s="1"/>
  <c r="CP127" i="45"/>
  <c r="DD127" i="45" s="1"/>
  <c r="DR127" i="45" s="1"/>
  <c r="U91" i="45" s="1"/>
  <c r="CP124" i="45"/>
  <c r="DD124" i="45" s="1"/>
  <c r="DR124" i="45" s="1"/>
  <c r="U88" i="45" s="1"/>
  <c r="CL121" i="45"/>
  <c r="CZ121" i="45" s="1"/>
  <c r="DN121" i="45" s="1"/>
  <c r="I85" i="45" s="1"/>
  <c r="CL129" i="45"/>
  <c r="CZ129" i="45" s="1"/>
  <c r="DN129" i="45" s="1"/>
  <c r="I93" i="45" s="1"/>
  <c r="CL126" i="45"/>
  <c r="CZ126" i="45" s="1"/>
  <c r="DN126" i="45" s="1"/>
  <c r="I90" i="45" s="1"/>
  <c r="CT113" i="45"/>
  <c r="DH113" i="45" s="1"/>
  <c r="DV113" i="45" s="1"/>
  <c r="AF94" i="45" s="1"/>
  <c r="CT111" i="45"/>
  <c r="DH111" i="45" s="1"/>
  <c r="DV111" i="45" s="1"/>
  <c r="AF92" i="45" s="1"/>
  <c r="CT109" i="45"/>
  <c r="DH109" i="45" s="1"/>
  <c r="DV109" i="45" s="1"/>
  <c r="AF90" i="45" s="1"/>
  <c r="CT107" i="45"/>
  <c r="DH107" i="45" s="1"/>
  <c r="DV107" i="45" s="1"/>
  <c r="AF88" i="45" s="1"/>
  <c r="CT105" i="45"/>
  <c r="DH105" i="45" s="1"/>
  <c r="DV105" i="45" s="1"/>
  <c r="AF86" i="45" s="1"/>
  <c r="CT103" i="45"/>
  <c r="DH103" i="45" s="1"/>
  <c r="DV103" i="45" s="1"/>
  <c r="AF84" i="45" s="1"/>
  <c r="CT101" i="45"/>
  <c r="DH101" i="45" s="1"/>
  <c r="DV101" i="45" s="1"/>
  <c r="CT93" i="45"/>
  <c r="DH93" i="45" s="1"/>
  <c r="DV93" i="45" s="1"/>
  <c r="AE93" i="45" s="1"/>
  <c r="CT91" i="45"/>
  <c r="DH91" i="45" s="1"/>
  <c r="DV91" i="45" s="1"/>
  <c r="AE91" i="45" s="1"/>
  <c r="CX89" i="45"/>
  <c r="DL89" i="45" s="1"/>
  <c r="DZ89" i="45" s="1"/>
  <c r="AQ89" i="45" s="1"/>
  <c r="CX87" i="45"/>
  <c r="DL87" i="45" s="1"/>
  <c r="DZ87" i="45" s="1"/>
  <c r="AQ87" i="45" s="1"/>
  <c r="CX85" i="45"/>
  <c r="DL85" i="45" s="1"/>
  <c r="DZ85" i="45" s="1"/>
  <c r="AQ85" i="45" s="1"/>
  <c r="CX83" i="45"/>
  <c r="DL83" i="45" s="1"/>
  <c r="DZ83" i="45" s="1"/>
  <c r="AQ83" i="45" s="1"/>
  <c r="CX67" i="45"/>
  <c r="DL67" i="45" s="1"/>
  <c r="DZ67" i="45" s="1"/>
  <c r="AS31" i="45" s="1"/>
  <c r="CX65" i="45"/>
  <c r="DL65" i="45" s="1"/>
  <c r="DZ65" i="45" s="1"/>
  <c r="AS29" i="45" s="1"/>
  <c r="CX63" i="45"/>
  <c r="DL63" i="45" s="1"/>
  <c r="DZ63" i="45" s="1"/>
  <c r="AS27" i="45" s="1"/>
  <c r="CX61" i="45"/>
  <c r="DL61" i="45" s="1"/>
  <c r="DZ61" i="45" s="1"/>
  <c r="AS25" i="45" s="1"/>
  <c r="CX59" i="45"/>
  <c r="DL59" i="45" s="1"/>
  <c r="DZ59" i="45" s="1"/>
  <c r="AS23" i="45" s="1"/>
  <c r="CX57" i="45"/>
  <c r="DL57" i="45" s="1"/>
  <c r="DZ57" i="45" s="1"/>
  <c r="CT55" i="45"/>
  <c r="DH55" i="45" s="1"/>
  <c r="DV55" i="45" s="1"/>
  <c r="AG19" i="45" s="1"/>
  <c r="AG18" i="45" s="1"/>
  <c r="CX118" i="45"/>
  <c r="CX112" i="45"/>
  <c r="DL112" i="45" s="1"/>
  <c r="DZ112" i="45" s="1"/>
  <c r="AR93" i="45" s="1"/>
  <c r="CX110" i="45"/>
  <c r="DL110" i="45" s="1"/>
  <c r="DZ110" i="45" s="1"/>
  <c r="AR91" i="45" s="1"/>
  <c r="CX108" i="45"/>
  <c r="DL108" i="45" s="1"/>
  <c r="DZ108" i="45" s="1"/>
  <c r="AR89" i="45" s="1"/>
  <c r="CX106" i="45"/>
  <c r="DL106" i="45" s="1"/>
  <c r="DZ106" i="45" s="1"/>
  <c r="AR87" i="45" s="1"/>
  <c r="CX104" i="45"/>
  <c r="DL104" i="45" s="1"/>
  <c r="DZ104" i="45" s="1"/>
  <c r="AR85" i="45" s="1"/>
  <c r="CL102" i="45"/>
  <c r="CZ102" i="45" s="1"/>
  <c r="DN102" i="45" s="1"/>
  <c r="CL94" i="45"/>
  <c r="CZ94" i="45" s="1"/>
  <c r="DN94" i="45" s="1"/>
  <c r="G94" i="45" s="1"/>
  <c r="CL92" i="45"/>
  <c r="CZ92" i="45" s="1"/>
  <c r="DN92" i="45" s="1"/>
  <c r="G92" i="45" s="1"/>
  <c r="CL90" i="45"/>
  <c r="CZ90" i="45" s="1"/>
  <c r="DN90" i="45" s="1"/>
  <c r="G90" i="45" s="1"/>
  <c r="CL88" i="45"/>
  <c r="CZ88" i="45" s="1"/>
  <c r="DN88" i="45" s="1"/>
  <c r="G88" i="45" s="1"/>
  <c r="CL86" i="45"/>
  <c r="CZ86" i="45" s="1"/>
  <c r="DN86" i="45" s="1"/>
  <c r="G86" i="45" s="1"/>
  <c r="CL84" i="45"/>
  <c r="CL82" i="45"/>
  <c r="CZ82" i="45" s="1"/>
  <c r="DN82" i="45" s="1"/>
  <c r="G82" i="45" s="1"/>
  <c r="CL66" i="45"/>
  <c r="CZ66" i="45" s="1"/>
  <c r="DN66" i="45" s="1"/>
  <c r="CL64" i="45"/>
  <c r="CZ64" i="45" s="1"/>
  <c r="DN64" i="45" s="1"/>
  <c r="I28" i="45" s="1"/>
  <c r="CL62" i="45"/>
  <c r="CZ62" i="45" s="1"/>
  <c r="DN62" i="45" s="1"/>
  <c r="CL60" i="45"/>
  <c r="CZ60" i="45" s="1"/>
  <c r="DN60" i="45" s="1"/>
  <c r="CL58" i="45"/>
  <c r="CZ58" i="45" s="1"/>
  <c r="DN58" i="45" s="1"/>
  <c r="S13" i="45"/>
  <c r="S14" i="45" s="1"/>
  <c r="DR80" i="45" s="1"/>
  <c r="CX28" i="45"/>
  <c r="DL28" i="45" s="1"/>
  <c r="DZ28" i="45" s="1"/>
  <c r="AQ28" i="45" s="1"/>
  <c r="CX22" i="45"/>
  <c r="DL22" i="45" s="1"/>
  <c r="DZ22" i="45" s="1"/>
  <c r="AQ22" i="45" s="1"/>
  <c r="CX127" i="45"/>
  <c r="DL127" i="45" s="1"/>
  <c r="DZ127" i="45" s="1"/>
  <c r="AS91" i="45" s="1"/>
  <c r="CX124" i="45"/>
  <c r="DL124" i="45" s="1"/>
  <c r="DZ124" i="45" s="1"/>
  <c r="AS88" i="45" s="1"/>
  <c r="CT121" i="45"/>
  <c r="DH121" i="45" s="1"/>
  <c r="DV121" i="45" s="1"/>
  <c r="AG85" i="45" s="1"/>
  <c r="CT129" i="45"/>
  <c r="DH129" i="45" s="1"/>
  <c r="DV129" i="45" s="1"/>
  <c r="AG93" i="45" s="1"/>
  <c r="CT126" i="45"/>
  <c r="DH126" i="45" s="1"/>
  <c r="DV126" i="45" s="1"/>
  <c r="AG90" i="45" s="1"/>
  <c r="CP123" i="45"/>
  <c r="DD123" i="45" s="1"/>
  <c r="DR123" i="45" s="1"/>
  <c r="U87" i="45" s="1"/>
  <c r="CP120" i="45"/>
  <c r="DD120" i="45" s="1"/>
  <c r="DR120" i="45" s="1"/>
  <c r="U84" i="45" s="1"/>
  <c r="CP128" i="45"/>
  <c r="DD128" i="45" s="1"/>
  <c r="DR128" i="45" s="1"/>
  <c r="U92" i="45" s="1"/>
  <c r="CL125" i="45"/>
  <c r="CZ125" i="45" s="1"/>
  <c r="DN125" i="45" s="1"/>
  <c r="I89" i="45" s="1"/>
  <c r="CL122" i="45"/>
  <c r="CZ122" i="45" s="1"/>
  <c r="DN122" i="45" s="1"/>
  <c r="I86" i="45" s="1"/>
  <c r="CL130" i="45"/>
  <c r="CZ130" i="45" s="1"/>
  <c r="DN130" i="45" s="1"/>
  <c r="I94" i="45" s="1"/>
  <c r="CL113" i="45"/>
  <c r="CZ113" i="45" s="1"/>
  <c r="DN113" i="45" s="1"/>
  <c r="H94" i="45" s="1"/>
  <c r="CL111" i="45"/>
  <c r="CZ111" i="45" s="1"/>
  <c r="DN111" i="45" s="1"/>
  <c r="H92" i="45" s="1"/>
  <c r="CL109" i="45"/>
  <c r="CZ109" i="45" s="1"/>
  <c r="DN109" i="45" s="1"/>
  <c r="H90" i="45" s="1"/>
  <c r="CL107" i="45"/>
  <c r="CZ107" i="45" s="1"/>
  <c r="DN107" i="45" s="1"/>
  <c r="H88" i="45" s="1"/>
  <c r="CL105" i="45"/>
  <c r="CZ105" i="45" s="1"/>
  <c r="DN105" i="45" s="1"/>
  <c r="H86" i="45" s="1"/>
  <c r="CL103" i="45"/>
  <c r="CZ103" i="45" s="1"/>
  <c r="DN103" i="45" s="1"/>
  <c r="H84" i="45" s="1"/>
  <c r="CL101" i="45"/>
  <c r="CZ101" i="45" s="1"/>
  <c r="DN101" i="45" s="1"/>
  <c r="H82" i="45" s="1"/>
  <c r="H81" i="45" s="1"/>
  <c r="CL93" i="45"/>
  <c r="CZ93" i="45" s="1"/>
  <c r="DN93" i="45" s="1"/>
  <c r="G93" i="45" s="1"/>
  <c r="CL91" i="45"/>
  <c r="CZ91" i="45" s="1"/>
  <c r="DN91" i="45" s="1"/>
  <c r="G91" i="45" s="1"/>
  <c r="CP89" i="45"/>
  <c r="DD89" i="45" s="1"/>
  <c r="DR89" i="45" s="1"/>
  <c r="S89" i="45" s="1"/>
  <c r="CP87" i="45"/>
  <c r="DD87" i="45" s="1"/>
  <c r="DR87" i="45" s="1"/>
  <c r="S87" i="45" s="1"/>
  <c r="CP85" i="45"/>
  <c r="DD85" i="45" s="1"/>
  <c r="DR85" i="45" s="1"/>
  <c r="S85" i="45" s="1"/>
  <c r="CP83" i="45"/>
  <c r="DD83" i="45" s="1"/>
  <c r="DR83" i="45" s="1"/>
  <c r="S83" i="45" s="1"/>
  <c r="CP67" i="45"/>
  <c r="DD67" i="45" s="1"/>
  <c r="DR67" i="45" s="1"/>
  <c r="U31" i="45" s="1"/>
  <c r="CP65" i="45"/>
  <c r="DD65" i="45" s="1"/>
  <c r="DR65" i="45" s="1"/>
  <c r="U29" i="45" s="1"/>
  <c r="CP63" i="45"/>
  <c r="DD63" i="45" s="1"/>
  <c r="DR63" i="45" s="1"/>
  <c r="U27" i="45" s="1"/>
  <c r="CP61" i="45"/>
  <c r="DD61" i="45" s="1"/>
  <c r="DR61" i="45" s="1"/>
  <c r="U25" i="45" s="1"/>
  <c r="CP59" i="45"/>
  <c r="DD59" i="45" s="1"/>
  <c r="DR59" i="45" s="1"/>
  <c r="U23" i="45" s="1"/>
  <c r="CP57" i="45"/>
  <c r="DD57" i="45" s="1"/>
  <c r="DR57" i="45" s="1"/>
  <c r="U21" i="45" s="1"/>
  <c r="CL55" i="45"/>
  <c r="CZ55" i="45" s="1"/>
  <c r="DN55" i="45" s="1"/>
  <c r="CP118" i="45"/>
  <c r="DD118" i="45" s="1"/>
  <c r="DR118" i="45" s="1"/>
  <c r="U82" i="45" s="1"/>
  <c r="U81" i="45" s="1"/>
  <c r="CP112" i="45"/>
  <c r="DD112" i="45" s="1"/>
  <c r="DR112" i="45" s="1"/>
  <c r="T93" i="45" s="1"/>
  <c r="CP110" i="45"/>
  <c r="DD110" i="45" s="1"/>
  <c r="DR110" i="45" s="1"/>
  <c r="T91" i="45" s="1"/>
  <c r="CP108" i="45"/>
  <c r="DD108" i="45" s="1"/>
  <c r="DR108" i="45" s="1"/>
  <c r="T89" i="45" s="1"/>
  <c r="CP106" i="45"/>
  <c r="DD106" i="45" s="1"/>
  <c r="DR106" i="45" s="1"/>
  <c r="T87" i="45" s="1"/>
  <c r="CP104" i="45"/>
  <c r="DD104" i="45" s="1"/>
  <c r="DR104" i="45" s="1"/>
  <c r="T85" i="45" s="1"/>
  <c r="CT102" i="45"/>
  <c r="DH102" i="45" s="1"/>
  <c r="DV102" i="45" s="1"/>
  <c r="AF83" i="45" s="1"/>
  <c r="CT94" i="45"/>
  <c r="DH94" i="45" s="1"/>
  <c r="DV94" i="45" s="1"/>
  <c r="AE94" i="45" s="1"/>
  <c r="CT92" i="45"/>
  <c r="DH92" i="45" s="1"/>
  <c r="DV92" i="45" s="1"/>
  <c r="AE92" i="45" s="1"/>
  <c r="CT90" i="45"/>
  <c r="DH90" i="45" s="1"/>
  <c r="DV90" i="45" s="1"/>
  <c r="AE90" i="45" s="1"/>
  <c r="CT88" i="45"/>
  <c r="DH88" i="45" s="1"/>
  <c r="DV88" i="45" s="1"/>
  <c r="AE88" i="45" s="1"/>
  <c r="CT86" i="45"/>
  <c r="DH86" i="45" s="1"/>
  <c r="DV86" i="45" s="1"/>
  <c r="AE86" i="45" s="1"/>
  <c r="CT84" i="45"/>
  <c r="DH84" i="45" s="1"/>
  <c r="DV84" i="45" s="1"/>
  <c r="AE84" i="45" s="1"/>
  <c r="CT82" i="45"/>
  <c r="DH82" i="45" s="1"/>
  <c r="DV82" i="45" s="1"/>
  <c r="CT66" i="45"/>
  <c r="DH66" i="45" s="1"/>
  <c r="DV66" i="45" s="1"/>
  <c r="AG30" i="45" s="1"/>
  <c r="CT64" i="45"/>
  <c r="DH64" i="45" s="1"/>
  <c r="DV64" i="45" s="1"/>
  <c r="AG28" i="45" s="1"/>
  <c r="CT62" i="45"/>
  <c r="DH62" i="45" s="1"/>
  <c r="DV62" i="45" s="1"/>
  <c r="AG26" i="45" s="1"/>
  <c r="CT60" i="45"/>
  <c r="DH60" i="45" s="1"/>
  <c r="DV60" i="45" s="1"/>
  <c r="AG24" i="45" s="1"/>
  <c r="CT58" i="45"/>
  <c r="DH58" i="45" s="1"/>
  <c r="DV58" i="45" s="1"/>
  <c r="AG22" i="45" s="1"/>
  <c r="CP56" i="45"/>
  <c r="DD56" i="45" s="1"/>
  <c r="DR56" i="45" s="1"/>
  <c r="U20" i="45" s="1"/>
  <c r="AQ13" i="45"/>
  <c r="AQ14" i="45" s="1"/>
  <c r="CX99" i="45" s="1"/>
  <c r="CX30" i="45"/>
  <c r="DL30" i="45" s="1"/>
  <c r="DZ30" i="45" s="1"/>
  <c r="AQ30" i="45" s="1"/>
  <c r="CX26" i="45"/>
  <c r="DL26" i="45" s="1"/>
  <c r="DZ26" i="45" s="1"/>
  <c r="AQ26" i="45" s="1"/>
  <c r="CT24" i="45"/>
  <c r="DH24" i="45" s="1"/>
  <c r="DV24" i="45" s="1"/>
  <c r="AE24" i="45" s="1"/>
  <c r="R37" i="24"/>
  <c r="BK18" i="24"/>
  <c r="BY18" i="24" s="1"/>
  <c r="L18" i="24" s="1"/>
  <c r="BH15" i="24"/>
  <c r="BV15" i="24" s="1"/>
  <c r="I15" i="24" s="1"/>
  <c r="BG16" i="24"/>
  <c r="BU16" i="24" s="1"/>
  <c r="H16" i="24" s="1"/>
  <c r="BX33" i="26"/>
  <c r="CL33" i="26" s="1"/>
  <c r="CZ33" i="26" s="1"/>
  <c r="AB15" i="26" s="1"/>
  <c r="I7" i="15"/>
  <c r="I8" i="15" s="1"/>
  <c r="AX10" i="15" s="1"/>
  <c r="BB13" i="15"/>
  <c r="BP13" i="15" s="1"/>
  <c r="M13" i="15" s="1"/>
  <c r="CV100" i="48"/>
  <c r="DJ100" i="48" s="1"/>
  <c r="DX100" i="48" s="1"/>
  <c r="AS28" i="48" s="1"/>
  <c r="CV120" i="48"/>
  <c r="DJ120" i="48" s="1"/>
  <c r="DX120" i="48" s="1"/>
  <c r="CV110" i="48"/>
  <c r="DJ110" i="48" s="1"/>
  <c r="DX110" i="48" s="1"/>
  <c r="AS38" i="48" s="1"/>
  <c r="CR92" i="48"/>
  <c r="DF92" i="48" s="1"/>
  <c r="DT92" i="48" s="1"/>
  <c r="AG21" i="48" s="1"/>
  <c r="CR112" i="48"/>
  <c r="DF112" i="48" s="1"/>
  <c r="DT112" i="48" s="1"/>
  <c r="AG40" i="48" s="1"/>
  <c r="CR106" i="48"/>
  <c r="DF106" i="48" s="1"/>
  <c r="DT106" i="48" s="1"/>
  <c r="AG34" i="48" s="1"/>
  <c r="CR124" i="48"/>
  <c r="DF124" i="48" s="1"/>
  <c r="DT124" i="48" s="1"/>
  <c r="AG48" i="48" s="1"/>
  <c r="CN100" i="48"/>
  <c r="DB100" i="48" s="1"/>
  <c r="DP100" i="48" s="1"/>
  <c r="U28" i="48" s="1"/>
  <c r="CN94" i="48"/>
  <c r="DB94" i="48" s="1"/>
  <c r="DP94" i="48" s="1"/>
  <c r="U23" i="48" s="1"/>
  <c r="CN114" i="48"/>
  <c r="DB114" i="48" s="1"/>
  <c r="DP114" i="48" s="1"/>
  <c r="U42" i="48" s="1"/>
  <c r="CN113" i="48"/>
  <c r="DB113" i="48" s="1"/>
  <c r="DP113" i="48" s="1"/>
  <c r="U41" i="48" s="1"/>
  <c r="CR123" i="48"/>
  <c r="DF123" i="48" s="1"/>
  <c r="DT123" i="48" s="1"/>
  <c r="CN45" i="48"/>
  <c r="DB45" i="48" s="1"/>
  <c r="DP45" i="48" s="1"/>
  <c r="S45" i="48" s="1"/>
  <c r="CR43" i="48"/>
  <c r="DF43" i="48" s="1"/>
  <c r="DT43" i="48" s="1"/>
  <c r="AE43" i="48" s="1"/>
  <c r="CR35" i="48"/>
  <c r="DF35" i="48" s="1"/>
  <c r="DT35" i="48" s="1"/>
  <c r="AE35" i="48" s="1"/>
  <c r="CV92" i="48"/>
  <c r="DJ92" i="48" s="1"/>
  <c r="DX92" i="48" s="1"/>
  <c r="AS21" i="48" s="1"/>
  <c r="CV41" i="48"/>
  <c r="DJ41" i="48" s="1"/>
  <c r="DX41" i="48" s="1"/>
  <c r="AQ41" i="48" s="1"/>
  <c r="CV104" i="48"/>
  <c r="DJ104" i="48" s="1"/>
  <c r="DX104" i="48" s="1"/>
  <c r="AS32" i="48" s="1"/>
  <c r="CV94" i="48"/>
  <c r="DJ94" i="48" s="1"/>
  <c r="DX94" i="48" s="1"/>
  <c r="AS23" i="48" s="1"/>
  <c r="CV118" i="48"/>
  <c r="DJ118" i="48" s="1"/>
  <c r="DX118" i="48" s="1"/>
  <c r="AS46" i="48" s="1"/>
  <c r="CR96" i="48"/>
  <c r="DF96" i="48" s="1"/>
  <c r="DT96" i="48" s="1"/>
  <c r="AG25" i="48" s="1"/>
  <c r="CR120" i="48"/>
  <c r="DF120" i="48" s="1"/>
  <c r="DT120" i="48" s="1"/>
  <c r="CR110" i="48"/>
  <c r="DF110" i="48" s="1"/>
  <c r="DT110" i="48" s="1"/>
  <c r="AG38" i="48" s="1"/>
  <c r="CN81" i="48"/>
  <c r="DB81" i="48" s="1"/>
  <c r="DP81" i="48" s="1"/>
  <c r="CN108" i="48"/>
  <c r="DB108" i="48" s="1"/>
  <c r="DP108" i="48" s="1"/>
  <c r="U36" i="48" s="1"/>
  <c r="CN98" i="48"/>
  <c r="DB98" i="48" s="1"/>
  <c r="DP98" i="48" s="1"/>
  <c r="U26" i="48" s="1"/>
  <c r="CN118" i="48"/>
  <c r="DB118" i="48" s="1"/>
  <c r="DP118" i="48" s="1"/>
  <c r="U46" i="48" s="1"/>
  <c r="CR111" i="48"/>
  <c r="DF111" i="48" s="1"/>
  <c r="DT111" i="48" s="1"/>
  <c r="AG39" i="48" s="1"/>
  <c r="CR121" i="48"/>
  <c r="DF121" i="48" s="1"/>
  <c r="DT121" i="48" s="1"/>
  <c r="CN47" i="48"/>
  <c r="DB47" i="48" s="1"/>
  <c r="DP47" i="48" s="1"/>
  <c r="S47" i="48" s="1"/>
  <c r="CV116" i="48"/>
  <c r="DJ116" i="48" s="1"/>
  <c r="DX116" i="48" s="1"/>
  <c r="AS44" i="48" s="1"/>
  <c r="CV106" i="48"/>
  <c r="DJ106" i="48" s="1"/>
  <c r="DX106" i="48" s="1"/>
  <c r="AS34" i="48" s="1"/>
  <c r="CV124" i="48"/>
  <c r="DJ124" i="48" s="1"/>
  <c r="DX124" i="48" s="1"/>
  <c r="AS48" i="48" s="1"/>
  <c r="CV81" i="48"/>
  <c r="DJ81" i="48" s="1"/>
  <c r="DX81" i="48" s="1"/>
  <c r="CV108" i="48"/>
  <c r="DJ108" i="48" s="1"/>
  <c r="DX108" i="48" s="1"/>
  <c r="AS36" i="48" s="1"/>
  <c r="CV102" i="48"/>
  <c r="DJ102" i="48" s="1"/>
  <c r="DX102" i="48" s="1"/>
  <c r="AS30" i="48" s="1"/>
  <c r="CV122" i="48"/>
  <c r="DJ122" i="48" s="1"/>
  <c r="DX122" i="48" s="1"/>
  <c r="CV119" i="48"/>
  <c r="DJ119" i="48" s="1"/>
  <c r="DX119" i="48" s="1"/>
  <c r="AS47" i="48" s="1"/>
  <c r="CV47" i="48"/>
  <c r="DJ47" i="48" s="1"/>
  <c r="DX47" i="48" s="1"/>
  <c r="AQ47" i="48" s="1"/>
  <c r="CV43" i="48"/>
  <c r="DJ43" i="48" s="1"/>
  <c r="DX43" i="48" s="1"/>
  <c r="AQ43" i="48" s="1"/>
  <c r="CN43" i="48"/>
  <c r="DB43" i="48" s="1"/>
  <c r="DP43" i="48" s="1"/>
  <c r="S43" i="48" s="1"/>
  <c r="BL23" i="54"/>
  <c r="BZ23" i="54" s="1"/>
  <c r="CN23" i="54" s="1"/>
  <c r="L23" i="54" s="1"/>
  <c r="BP26" i="54"/>
  <c r="CD26" i="54" s="1"/>
  <c r="CR26" i="54" s="1"/>
  <c r="P26" i="54" s="1"/>
  <c r="CN66" i="45"/>
  <c r="DB66" i="45" s="1"/>
  <c r="DP66" i="45" s="1"/>
  <c r="O30" i="45" s="1"/>
  <c r="CN87" i="45"/>
  <c r="DB87" i="45" s="1"/>
  <c r="DP87" i="45" s="1"/>
  <c r="M87" i="45" s="1"/>
  <c r="CV106" i="45"/>
  <c r="DJ106" i="45" s="1"/>
  <c r="DX106" i="45" s="1"/>
  <c r="AL87" i="45" s="1"/>
  <c r="CR128" i="45"/>
  <c r="DF128" i="45" s="1"/>
  <c r="DT128" i="45" s="1"/>
  <c r="AA92" i="45" s="1"/>
  <c r="CV61" i="45"/>
  <c r="DJ61" i="45" s="1"/>
  <c r="DX61" i="45" s="1"/>
  <c r="AM25" i="45" s="1"/>
  <c r="CL30" i="45"/>
  <c r="CZ30" i="45" s="1"/>
  <c r="DN30" i="45" s="1"/>
  <c r="G30" i="45" s="1"/>
  <c r="AB13" i="45"/>
  <c r="AB14" i="45" s="1"/>
  <c r="DU99" i="45" s="1"/>
  <c r="CS30" i="45"/>
  <c r="DG30" i="45" s="1"/>
  <c r="DU30" i="45" s="1"/>
  <c r="AB30" i="45" s="1"/>
  <c r="CQ24" i="45"/>
  <c r="DE24" i="45" s="1"/>
  <c r="DS24" i="45" s="1"/>
  <c r="V24" i="45" s="1"/>
  <c r="CU43" i="45"/>
  <c r="DI43" i="45" s="1"/>
  <c r="DW43" i="45" s="1"/>
  <c r="AI24" i="45" s="1"/>
  <c r="CQ106" i="45"/>
  <c r="DE106" i="45" s="1"/>
  <c r="DS106" i="45" s="1"/>
  <c r="W87" i="45" s="1"/>
  <c r="J13" i="45"/>
  <c r="J14" i="45" s="1"/>
  <c r="CQ29" i="45"/>
  <c r="DE29" i="45" s="1"/>
  <c r="DS29" i="45" s="1"/>
  <c r="V29" i="45" s="1"/>
  <c r="CU27" i="45"/>
  <c r="DI27" i="45" s="1"/>
  <c r="DW27" i="45" s="1"/>
  <c r="AH27" i="45" s="1"/>
  <c r="CU47" i="45"/>
  <c r="DI47" i="45" s="1"/>
  <c r="DW47" i="45" s="1"/>
  <c r="AI28" i="45" s="1"/>
  <c r="CW27" i="45"/>
  <c r="DK27" i="45" s="1"/>
  <c r="DY27" i="45" s="1"/>
  <c r="AN27" i="45" s="1"/>
  <c r="CS28" i="45"/>
  <c r="DG28" i="45" s="1"/>
  <c r="DU28" i="45" s="1"/>
  <c r="AB28" i="45" s="1"/>
  <c r="CW24" i="45"/>
  <c r="DK24" i="45" s="1"/>
  <c r="DY24" i="45" s="1"/>
  <c r="AN24" i="45" s="1"/>
  <c r="CO23" i="45"/>
  <c r="DC23" i="45" s="1"/>
  <c r="DQ23" i="45" s="1"/>
  <c r="P23" i="45" s="1"/>
  <c r="CW40" i="45"/>
  <c r="DK40" i="45" s="1"/>
  <c r="DY40" i="45" s="1"/>
  <c r="AO21" i="45" s="1"/>
  <c r="CW110" i="45"/>
  <c r="DK110" i="45" s="1"/>
  <c r="DY110" i="45" s="1"/>
  <c r="AO91" i="45" s="1"/>
  <c r="CS22" i="45"/>
  <c r="DG22" i="45" s="1"/>
  <c r="DU22" i="45" s="1"/>
  <c r="AB22" i="45" s="1"/>
  <c r="CS20" i="45"/>
  <c r="DG20" i="45" s="1"/>
  <c r="DU20" i="45" s="1"/>
  <c r="AB20" i="45" s="1"/>
  <c r="CW92" i="45"/>
  <c r="DK92" i="45" s="1"/>
  <c r="DY92" i="45" s="1"/>
  <c r="AN92" i="45" s="1"/>
  <c r="CW127" i="45"/>
  <c r="DK127" i="45" s="1"/>
  <c r="DY127" i="45" s="1"/>
  <c r="AP91" i="45" s="1"/>
  <c r="P13" i="45"/>
  <c r="P14" i="45" s="1"/>
  <c r="DQ99" i="45" s="1"/>
  <c r="CW29" i="45"/>
  <c r="DK29" i="45" s="1"/>
  <c r="DY29" i="45" s="1"/>
  <c r="AN29" i="45" s="1"/>
  <c r="CW25" i="45"/>
  <c r="DK25" i="45" s="1"/>
  <c r="DY25" i="45" s="1"/>
  <c r="AN25" i="45" s="1"/>
  <c r="CL22" i="45"/>
  <c r="CZ22" i="45" s="1"/>
  <c r="DN22" i="45" s="1"/>
  <c r="G22" i="45" s="1"/>
  <c r="CL20" i="45"/>
  <c r="CZ20" i="45" s="1"/>
  <c r="DN20" i="45" s="1"/>
  <c r="G20" i="45" s="1"/>
  <c r="CS50" i="45"/>
  <c r="DG50" i="45" s="1"/>
  <c r="DU50" i="45" s="1"/>
  <c r="AC31" i="45" s="1"/>
  <c r="CO66" i="45"/>
  <c r="DC66" i="45" s="1"/>
  <c r="DQ66" i="45" s="1"/>
  <c r="R30" i="45" s="1"/>
  <c r="CS24" i="45"/>
  <c r="DG24" i="45" s="1"/>
  <c r="DU24" i="45" s="1"/>
  <c r="AB24" i="45" s="1"/>
  <c r="CS43" i="45"/>
  <c r="DG43" i="45" s="1"/>
  <c r="DU43" i="45" s="1"/>
  <c r="AC24" i="45" s="1"/>
  <c r="CQ102" i="45"/>
  <c r="DE102" i="45" s="1"/>
  <c r="DS102" i="45" s="1"/>
  <c r="W83" i="45" s="1"/>
  <c r="CN101" i="45"/>
  <c r="DB101" i="45" s="1"/>
  <c r="DP101" i="45" s="1"/>
  <c r="N82" i="45" s="1"/>
  <c r="N81" i="45" s="1"/>
  <c r="CV25" i="45"/>
  <c r="DJ25" i="45" s="1"/>
  <c r="DX25" i="45" s="1"/>
  <c r="AK25" i="45" s="1"/>
  <c r="CV126" i="45"/>
  <c r="DJ126" i="45" s="1"/>
  <c r="DX126" i="45" s="1"/>
  <c r="AM90" i="45" s="1"/>
  <c r="CR127" i="45"/>
  <c r="DF127" i="45" s="1"/>
  <c r="DT127" i="45" s="1"/>
  <c r="AA91" i="45" s="1"/>
  <c r="CR59" i="45"/>
  <c r="DF59" i="45" s="1"/>
  <c r="DT59" i="45" s="1"/>
  <c r="AA23" i="45" s="1"/>
  <c r="CR112" i="45"/>
  <c r="DF112" i="45" s="1"/>
  <c r="DT112" i="45" s="1"/>
  <c r="Z93" i="45" s="1"/>
  <c r="CN102" i="45"/>
  <c r="DB102" i="45" s="1"/>
  <c r="DP102" i="45" s="1"/>
  <c r="N83" i="45" s="1"/>
  <c r="CV84" i="45"/>
  <c r="DJ84" i="45" s="1"/>
  <c r="DX84" i="45" s="1"/>
  <c r="AK84" i="45" s="1"/>
  <c r="CR60" i="45"/>
  <c r="DF60" i="45" s="1"/>
  <c r="DT60" i="45" s="1"/>
  <c r="AA24" i="45" s="1"/>
  <c r="CV123" i="45"/>
  <c r="DJ123" i="45" s="1"/>
  <c r="DX123" i="45" s="1"/>
  <c r="AM87" i="45" s="1"/>
  <c r="CN124" i="45"/>
  <c r="DB124" i="45" s="1"/>
  <c r="DP124" i="45" s="1"/>
  <c r="O88" i="45" s="1"/>
  <c r="CN109" i="45"/>
  <c r="DB109" i="45" s="1"/>
  <c r="DP109" i="45" s="1"/>
  <c r="N90" i="45" s="1"/>
  <c r="CV91" i="45"/>
  <c r="DJ91" i="45" s="1"/>
  <c r="DX91" i="45" s="1"/>
  <c r="AK91" i="45" s="1"/>
  <c r="CR67" i="45"/>
  <c r="DF67" i="45" s="1"/>
  <c r="DT67" i="45" s="1"/>
  <c r="AA31" i="45" s="1"/>
  <c r="CN57" i="45"/>
  <c r="DB57" i="45" s="1"/>
  <c r="DP57" i="45" s="1"/>
  <c r="O21" i="45" s="1"/>
  <c r="CO19" i="45"/>
  <c r="DC19" i="45" s="1"/>
  <c r="DQ19" i="45" s="1"/>
  <c r="P19" i="45" s="1"/>
  <c r="P18" i="45" s="1"/>
  <c r="CO25" i="45"/>
  <c r="DC25" i="45" s="1"/>
  <c r="DQ25" i="45" s="1"/>
  <c r="P25" i="45" s="1"/>
  <c r="CR104" i="45"/>
  <c r="DF104" i="45" s="1"/>
  <c r="DT104" i="45" s="1"/>
  <c r="Z85" i="45" s="1"/>
  <c r="CN88" i="45"/>
  <c r="DB88" i="45" s="1"/>
  <c r="DP88" i="45" s="1"/>
  <c r="M88" i="45" s="1"/>
  <c r="CV62" i="45"/>
  <c r="DJ62" i="45" s="1"/>
  <c r="DX62" i="45" s="1"/>
  <c r="AM26" i="45" s="1"/>
  <c r="CR111" i="45"/>
  <c r="DF111" i="45" s="1"/>
  <c r="DT111" i="45" s="1"/>
  <c r="Z92" i="45" s="1"/>
  <c r="CV83" i="45"/>
  <c r="DJ83" i="45" s="1"/>
  <c r="DX83" i="45" s="1"/>
  <c r="AK83" i="45" s="1"/>
  <c r="CN110" i="45"/>
  <c r="DB110" i="45" s="1"/>
  <c r="DP110" i="45" s="1"/>
  <c r="N91" i="45" s="1"/>
  <c r="CV92" i="45"/>
  <c r="DJ92" i="45" s="1"/>
  <c r="DX92" i="45" s="1"/>
  <c r="AK92" i="45" s="1"/>
  <c r="CR82" i="45"/>
  <c r="CN58" i="45"/>
  <c r="DB58" i="45" s="1"/>
  <c r="DP58" i="45" s="1"/>
  <c r="O22" i="45" s="1"/>
  <c r="CV130" i="45"/>
  <c r="DJ130" i="45" s="1"/>
  <c r="DX130" i="45" s="1"/>
  <c r="AM94" i="45" s="1"/>
  <c r="CN123" i="45"/>
  <c r="DB123" i="45" s="1"/>
  <c r="DP123" i="45" s="1"/>
  <c r="O87" i="45" s="1"/>
  <c r="CV105" i="45"/>
  <c r="DJ105" i="45" s="1"/>
  <c r="DX105" i="45" s="1"/>
  <c r="AL86" i="45" s="1"/>
  <c r="CR89" i="45"/>
  <c r="DF89" i="45" s="1"/>
  <c r="DT89" i="45" s="1"/>
  <c r="Y89" i="45" s="1"/>
  <c r="CN65" i="45"/>
  <c r="DB65" i="45" s="1"/>
  <c r="DP65" i="45" s="1"/>
  <c r="O29" i="45" s="1"/>
  <c r="CO31" i="45"/>
  <c r="DC31" i="45" s="1"/>
  <c r="DQ31" i="45" s="1"/>
  <c r="P31" i="45" s="1"/>
  <c r="CO27" i="45"/>
  <c r="DC27" i="45" s="1"/>
  <c r="DQ27" i="45" s="1"/>
  <c r="P27" i="45" s="1"/>
  <c r="CO46" i="45"/>
  <c r="DC46" i="45" s="1"/>
  <c r="DQ46" i="45" s="1"/>
  <c r="Q27" i="45" s="1"/>
  <c r="CP30" i="45"/>
  <c r="DD30" i="45" s="1"/>
  <c r="DR30" i="45" s="1"/>
  <c r="S30" i="45" s="1"/>
  <c r="CL28" i="45"/>
  <c r="CZ28" i="45" s="1"/>
  <c r="DN28" i="45" s="1"/>
  <c r="G28" i="45" s="1"/>
  <c r="CL24" i="45"/>
  <c r="CZ24" i="45" s="1"/>
  <c r="DN24" i="45" s="1"/>
  <c r="G24" i="45" s="1"/>
  <c r="CX55" i="45"/>
  <c r="DL55" i="45" s="1"/>
  <c r="DZ55" i="45" s="1"/>
  <c r="AS19" i="45" s="1"/>
  <c r="AS18" i="45" s="1"/>
  <c r="AT13" i="45"/>
  <c r="AT14" i="45" s="1"/>
  <c r="EA116" i="45" s="1"/>
  <c r="CY39" i="45"/>
  <c r="DM39" i="45" s="1"/>
  <c r="EA39" i="45" s="1"/>
  <c r="AU20" i="45" s="1"/>
  <c r="CY41" i="45"/>
  <c r="DM41" i="45" s="1"/>
  <c r="EA41" i="45" s="1"/>
  <c r="AU22" i="45" s="1"/>
  <c r="CY45" i="45"/>
  <c r="DM45" i="45" s="1"/>
  <c r="EA45" i="45" s="1"/>
  <c r="AU26" i="45" s="1"/>
  <c r="CQ19" i="45"/>
  <c r="DE19" i="45" s="1"/>
  <c r="DS19" i="45" s="1"/>
  <c r="CQ28" i="45"/>
  <c r="DE28" i="45" s="1"/>
  <c r="DS28" i="45" s="1"/>
  <c r="V28" i="45" s="1"/>
  <c r="CQ27" i="45"/>
  <c r="DE27" i="45" s="1"/>
  <c r="DS27" i="45" s="1"/>
  <c r="V27" i="45" s="1"/>
  <c r="CU24" i="45"/>
  <c r="DI24" i="45" s="1"/>
  <c r="DW24" i="45" s="1"/>
  <c r="AH24" i="45" s="1"/>
  <c r="CM23" i="45"/>
  <c r="DA23" i="45" s="1"/>
  <c r="DO23" i="45" s="1"/>
  <c r="J23" i="45" s="1"/>
  <c r="CY38" i="45"/>
  <c r="DM38" i="45" s="1"/>
  <c r="EA38" i="45" s="1"/>
  <c r="AU19" i="45" s="1"/>
  <c r="AU18" i="45" s="1"/>
  <c r="CY42" i="45"/>
  <c r="DM42" i="45" s="1"/>
  <c r="EA42" i="45" s="1"/>
  <c r="AU23" i="45" s="1"/>
  <c r="CY43" i="45"/>
  <c r="DM43" i="45" s="1"/>
  <c r="EA43" i="45" s="1"/>
  <c r="AU24" i="45" s="1"/>
  <c r="CY47" i="45"/>
  <c r="DM47" i="45" s="1"/>
  <c r="EA47" i="45" s="1"/>
  <c r="AU28" i="45" s="1"/>
  <c r="CY58" i="45"/>
  <c r="DM58" i="45" s="1"/>
  <c r="EA58" i="45" s="1"/>
  <c r="AV22" i="45" s="1"/>
  <c r="CQ62" i="45"/>
  <c r="DE62" i="45" s="1"/>
  <c r="DS62" i="45" s="1"/>
  <c r="X26" i="45" s="1"/>
  <c r="CQ66" i="45"/>
  <c r="DE66" i="45" s="1"/>
  <c r="DS66" i="45" s="1"/>
  <c r="X30" i="45" s="1"/>
  <c r="CQ84" i="45"/>
  <c r="DE84" i="45" s="1"/>
  <c r="DS84" i="45" s="1"/>
  <c r="V84" i="45" s="1"/>
  <c r="CU89" i="45"/>
  <c r="DI89" i="45" s="1"/>
  <c r="DW89" i="45" s="1"/>
  <c r="AH89" i="45" s="1"/>
  <c r="CM93" i="45"/>
  <c r="DA93" i="45" s="1"/>
  <c r="DO93" i="45" s="1"/>
  <c r="J93" i="45" s="1"/>
  <c r="CY102" i="45"/>
  <c r="DM102" i="45" s="1"/>
  <c r="EA102" i="45" s="1"/>
  <c r="AU83" i="45" s="1"/>
  <c r="CM107" i="45"/>
  <c r="DA107" i="45" s="1"/>
  <c r="DO107" i="45" s="1"/>
  <c r="K88" i="45" s="1"/>
  <c r="CY110" i="45"/>
  <c r="DM110" i="45" s="1"/>
  <c r="EA110" i="45" s="1"/>
  <c r="AU91" i="45" s="1"/>
  <c r="CU127" i="45"/>
  <c r="DI127" i="45" s="1"/>
  <c r="DW127" i="45" s="1"/>
  <c r="AJ91" i="45" s="1"/>
  <c r="CY20" i="45"/>
  <c r="DM20" i="45" s="1"/>
  <c r="EA20" i="45" s="1"/>
  <c r="AT20" i="45" s="1"/>
  <c r="CY50" i="45"/>
  <c r="DM50" i="45" s="1"/>
  <c r="EA50" i="45" s="1"/>
  <c r="AU31" i="45" s="1"/>
  <c r="CY61" i="45"/>
  <c r="DM61" i="45" s="1"/>
  <c r="EA61" i="45" s="1"/>
  <c r="AV25" i="45" s="1"/>
  <c r="CY83" i="45"/>
  <c r="DM83" i="45" s="1"/>
  <c r="EA83" i="45" s="1"/>
  <c r="AT83" i="45" s="1"/>
  <c r="CY88" i="45"/>
  <c r="DM88" i="45" s="1"/>
  <c r="EA88" i="45" s="1"/>
  <c r="AT88" i="45" s="1"/>
  <c r="CM122" i="45"/>
  <c r="DA122" i="45" s="1"/>
  <c r="DO122" i="45" s="1"/>
  <c r="L86" i="45" s="1"/>
  <c r="AH13" i="45"/>
  <c r="AH14" i="45" s="1"/>
  <c r="AH80" i="45" s="1"/>
  <c r="CU30" i="45"/>
  <c r="DI30" i="45" s="1"/>
  <c r="DW30" i="45" s="1"/>
  <c r="AH30" i="45" s="1"/>
  <c r="CY29" i="45"/>
  <c r="DM29" i="45" s="1"/>
  <c r="EA29" i="45" s="1"/>
  <c r="AT29" i="45" s="1"/>
  <c r="CQ25" i="45"/>
  <c r="DE25" i="45" s="1"/>
  <c r="DS25" i="45" s="1"/>
  <c r="V25" i="45" s="1"/>
  <c r="CM22" i="45"/>
  <c r="DA22" i="45" s="1"/>
  <c r="DO22" i="45" s="1"/>
  <c r="J22" i="45" s="1"/>
  <c r="CM39" i="45"/>
  <c r="DA39" i="45" s="1"/>
  <c r="DO39" i="45" s="1"/>
  <c r="K20" i="45" s="1"/>
  <c r="CM41" i="45"/>
  <c r="DA41" i="45" s="1"/>
  <c r="DO41" i="45" s="1"/>
  <c r="K22" i="45" s="1"/>
  <c r="CM43" i="45"/>
  <c r="DA43" i="45" s="1"/>
  <c r="DO43" i="45" s="1"/>
  <c r="K24" i="45" s="1"/>
  <c r="CM45" i="45"/>
  <c r="DA45" i="45" s="1"/>
  <c r="DO45" i="45" s="1"/>
  <c r="K26" i="45" s="1"/>
  <c r="CY46" i="45"/>
  <c r="DM46" i="45" s="1"/>
  <c r="EA46" i="45" s="1"/>
  <c r="AU27" i="45" s="1"/>
  <c r="CM49" i="45"/>
  <c r="DA49" i="45" s="1"/>
  <c r="DO49" i="45" s="1"/>
  <c r="K30" i="45" s="1"/>
  <c r="CU59" i="45"/>
  <c r="DI59" i="45" s="1"/>
  <c r="DW59" i="45" s="1"/>
  <c r="AJ23" i="45" s="1"/>
  <c r="CM63" i="45"/>
  <c r="DA63" i="45" s="1"/>
  <c r="DO63" i="45" s="1"/>
  <c r="L27" i="45" s="1"/>
  <c r="CY66" i="45"/>
  <c r="DM66" i="45" s="1"/>
  <c r="EA66" i="45" s="1"/>
  <c r="AV30" i="45" s="1"/>
  <c r="CU85" i="45"/>
  <c r="DI85" i="45" s="1"/>
  <c r="DW85" i="45" s="1"/>
  <c r="AH85" i="45" s="1"/>
  <c r="CY91" i="45"/>
  <c r="DM91" i="45" s="1"/>
  <c r="EA91" i="45" s="1"/>
  <c r="AT91" i="45" s="1"/>
  <c r="CU94" i="45"/>
  <c r="DI94" i="45" s="1"/>
  <c r="DW94" i="45" s="1"/>
  <c r="AH94" i="45" s="1"/>
  <c r="CU104" i="45"/>
  <c r="DI104" i="45" s="1"/>
  <c r="DW104" i="45" s="1"/>
  <c r="AI85" i="45" s="1"/>
  <c r="CU108" i="45"/>
  <c r="DI108" i="45" s="1"/>
  <c r="DW108" i="45" s="1"/>
  <c r="AI89" i="45" s="1"/>
  <c r="CU111" i="45"/>
  <c r="DI111" i="45" s="1"/>
  <c r="DW111" i="45" s="1"/>
  <c r="AI92" i="45" s="1"/>
  <c r="V13" i="45"/>
  <c r="V14" i="45" s="1"/>
  <c r="V17" i="45" s="1"/>
  <c r="CY31" i="45"/>
  <c r="DM31" i="45" s="1"/>
  <c r="EA31" i="45" s="1"/>
  <c r="AT31" i="45" s="1"/>
  <c r="CY25" i="45"/>
  <c r="DM25" i="45" s="1"/>
  <c r="EA25" i="45" s="1"/>
  <c r="AT25" i="45" s="1"/>
  <c r="CY23" i="45"/>
  <c r="DM23" i="45" s="1"/>
  <c r="EA23" i="45" s="1"/>
  <c r="AT23" i="45" s="1"/>
  <c r="CU22" i="45"/>
  <c r="DI22" i="45" s="1"/>
  <c r="DW22" i="45" s="1"/>
  <c r="AH22" i="45" s="1"/>
  <c r="CU39" i="45"/>
  <c r="DI39" i="45" s="1"/>
  <c r="DW39" i="45" s="1"/>
  <c r="AI20" i="45" s="1"/>
  <c r="CU41" i="45"/>
  <c r="DI41" i="45" s="1"/>
  <c r="DW41" i="45" s="1"/>
  <c r="AI22" i="45" s="1"/>
  <c r="CU45" i="45"/>
  <c r="DI45" i="45" s="1"/>
  <c r="DW45" i="45" s="1"/>
  <c r="AI26" i="45" s="1"/>
  <c r="CM47" i="45"/>
  <c r="DA47" i="45" s="1"/>
  <c r="DO47" i="45" s="1"/>
  <c r="K28" i="45" s="1"/>
  <c r="CY56" i="45"/>
  <c r="DM56" i="45" s="1"/>
  <c r="EA56" i="45" s="1"/>
  <c r="AV20" i="45" s="1"/>
  <c r="CO60" i="45"/>
  <c r="DC60" i="45" s="1"/>
  <c r="DQ60" i="45" s="1"/>
  <c r="R24" i="45" s="1"/>
  <c r="CY64" i="45"/>
  <c r="DM64" i="45" s="1"/>
  <c r="EA64" i="45" s="1"/>
  <c r="AV28" i="45" s="1"/>
  <c r="CQ82" i="45"/>
  <c r="DE82" i="45" s="1"/>
  <c r="DS82" i="45" s="1"/>
  <c r="V82" i="45" s="1"/>
  <c r="V81" i="45" s="1"/>
  <c r="CY86" i="45"/>
  <c r="DM86" i="45" s="1"/>
  <c r="EA86" i="45" s="1"/>
  <c r="AT86" i="45" s="1"/>
  <c r="CQ92" i="45"/>
  <c r="DE92" i="45" s="1"/>
  <c r="DS92" i="45" s="1"/>
  <c r="V92" i="45" s="1"/>
  <c r="CQ101" i="45"/>
  <c r="DE101" i="45" s="1"/>
  <c r="DS101" i="45" s="1"/>
  <c r="W82" i="45" s="1"/>
  <c r="W81" i="45" s="1"/>
  <c r="CY105" i="45"/>
  <c r="DM105" i="45" s="1"/>
  <c r="EA105" i="45" s="1"/>
  <c r="AU86" i="45" s="1"/>
  <c r="CQ109" i="45"/>
  <c r="DE109" i="45" s="1"/>
  <c r="DS109" i="45" s="1"/>
  <c r="W90" i="45" s="1"/>
  <c r="CU112" i="45"/>
  <c r="DI112" i="45" s="1"/>
  <c r="DW112" i="45" s="1"/>
  <c r="AI93" i="45" s="1"/>
  <c r="EA99" i="45"/>
  <c r="CS116" i="45"/>
  <c r="CO56" i="45"/>
  <c r="DC56" i="45" s="1"/>
  <c r="DQ56" i="45" s="1"/>
  <c r="R20" i="45" s="1"/>
  <c r="CW87" i="45"/>
  <c r="DK87" i="45" s="1"/>
  <c r="DY87" i="45" s="1"/>
  <c r="AN87" i="45" s="1"/>
  <c r="CW105" i="45"/>
  <c r="DK105" i="45" s="1"/>
  <c r="DY105" i="45" s="1"/>
  <c r="AO86" i="45" s="1"/>
  <c r="CS113" i="45"/>
  <c r="DG113" i="45" s="1"/>
  <c r="DU113" i="45" s="1"/>
  <c r="AC94" i="45" s="1"/>
  <c r="CS82" i="45"/>
  <c r="DG82" i="45" s="1"/>
  <c r="DU82" i="45" s="1"/>
  <c r="AB82" i="45" s="1"/>
  <c r="AB81" i="45" s="1"/>
  <c r="BF12" i="15"/>
  <c r="BT12" i="15" s="1"/>
  <c r="Q12" i="15" s="1"/>
  <c r="BB12" i="15"/>
  <c r="BP12" i="15" s="1"/>
  <c r="M12" i="15" s="1"/>
  <c r="CG119" i="23"/>
  <c r="CG118" i="23"/>
  <c r="CG117" i="23"/>
  <c r="CG112" i="23"/>
  <c r="CU112" i="23" s="1"/>
  <c r="DI112" i="23" s="1"/>
  <c r="AD56" i="23" s="1"/>
  <c r="CG109" i="23"/>
  <c r="CG104" i="23"/>
  <c r="CU104" i="23" s="1"/>
  <c r="DI104" i="23" s="1"/>
  <c r="AD48" i="23" s="1"/>
  <c r="CG101" i="23"/>
  <c r="CG98" i="23"/>
  <c r="CU98" i="23" s="1"/>
  <c r="DI98" i="23" s="1"/>
  <c r="AD42" i="23" s="1"/>
  <c r="CG96" i="23"/>
  <c r="CU96" i="23" s="1"/>
  <c r="DI96" i="23" s="1"/>
  <c r="AD40" i="23" s="1"/>
  <c r="CG94" i="23"/>
  <c r="CG121" i="23"/>
  <c r="CU121" i="23" s="1"/>
  <c r="DI121" i="23" s="1"/>
  <c r="AD65" i="23" s="1"/>
  <c r="CG120" i="23"/>
  <c r="CU120" i="23" s="1"/>
  <c r="DI120" i="23" s="1"/>
  <c r="AD64" i="23" s="1"/>
  <c r="CG123" i="23"/>
  <c r="CG116" i="23"/>
  <c r="CG113" i="23"/>
  <c r="CG108" i="23"/>
  <c r="CU108" i="23" s="1"/>
  <c r="DI108" i="23" s="1"/>
  <c r="AD52" i="23" s="1"/>
  <c r="CG105" i="23"/>
  <c r="CU105" i="23" s="1"/>
  <c r="DI105" i="23" s="1"/>
  <c r="AD49" i="23" s="1"/>
  <c r="CG100" i="23"/>
  <c r="CG99" i="23"/>
  <c r="CG97" i="23"/>
  <c r="CU97" i="23" s="1"/>
  <c r="DI97" i="23" s="1"/>
  <c r="AD41" i="23" s="1"/>
  <c r="CG95" i="23"/>
  <c r="CG110" i="23"/>
  <c r="CG107" i="23"/>
  <c r="CG122" i="23"/>
  <c r="CG106" i="23"/>
  <c r="CG103" i="23"/>
  <c r="CG93" i="23"/>
  <c r="CG91" i="23"/>
  <c r="CU91" i="23" s="1"/>
  <c r="DI91" i="23" s="1"/>
  <c r="AD35" i="23" s="1"/>
  <c r="CG89" i="23"/>
  <c r="CU89" i="23" s="1"/>
  <c r="DI89" i="23" s="1"/>
  <c r="AD33" i="23" s="1"/>
  <c r="CG87" i="23"/>
  <c r="CG85" i="23"/>
  <c r="CG83" i="23"/>
  <c r="CU83" i="23" s="1"/>
  <c r="DI83" i="23" s="1"/>
  <c r="AD27" i="23" s="1"/>
  <c r="CG81" i="23"/>
  <c r="CG102" i="23"/>
  <c r="CG82" i="23"/>
  <c r="CG114" i="23"/>
  <c r="CU114" i="23" s="1"/>
  <c r="DI114" i="23" s="1"/>
  <c r="AD58" i="23" s="1"/>
  <c r="CG111" i="23"/>
  <c r="CU111" i="23" s="1"/>
  <c r="DI111" i="23" s="1"/>
  <c r="AD55" i="23" s="1"/>
  <c r="CG92" i="23"/>
  <c r="CG88" i="23"/>
  <c r="CU88" i="23" s="1"/>
  <c r="DI88" i="23" s="1"/>
  <c r="AD32" i="23" s="1"/>
  <c r="CG80" i="23"/>
  <c r="CU80" i="23" s="1"/>
  <c r="DI80" i="23" s="1"/>
  <c r="AD24" i="23" s="1"/>
  <c r="CG78" i="23"/>
  <c r="CU78" i="23" s="1"/>
  <c r="DI78" i="23" s="1"/>
  <c r="AD22" i="23" s="1"/>
  <c r="CG76" i="23"/>
  <c r="CG74" i="23"/>
  <c r="CG66" i="23"/>
  <c r="CG64" i="23"/>
  <c r="CU64" i="23" s="1"/>
  <c r="DI64" i="23" s="1"/>
  <c r="AC64" i="23" s="1"/>
  <c r="CG62" i="23"/>
  <c r="CG60" i="23"/>
  <c r="CG58" i="23"/>
  <c r="CU58" i="23" s="1"/>
  <c r="DI58" i="23" s="1"/>
  <c r="AC58" i="23" s="1"/>
  <c r="CG56" i="23"/>
  <c r="CG54" i="23"/>
  <c r="CG52" i="23"/>
  <c r="CG50" i="23"/>
  <c r="CU50" i="23" s="1"/>
  <c r="DI50" i="23" s="1"/>
  <c r="AC50" i="23" s="1"/>
  <c r="CG48" i="23"/>
  <c r="CU48" i="23" s="1"/>
  <c r="DI48" i="23" s="1"/>
  <c r="AC48" i="23" s="1"/>
  <c r="CG46" i="23"/>
  <c r="CG44" i="23"/>
  <c r="CG42" i="23"/>
  <c r="CU42" i="23" s="1"/>
  <c r="DI42" i="23" s="1"/>
  <c r="AC42" i="23" s="1"/>
  <c r="CG115" i="23"/>
  <c r="CG86" i="23"/>
  <c r="CG90" i="23"/>
  <c r="CG67" i="23"/>
  <c r="CG59" i="23"/>
  <c r="CU59" i="23" s="1"/>
  <c r="DI59" i="23" s="1"/>
  <c r="AC59" i="23" s="1"/>
  <c r="CG51" i="23"/>
  <c r="CG43" i="23"/>
  <c r="CG39" i="23"/>
  <c r="CU39" i="23" s="1"/>
  <c r="DI39" i="23" s="1"/>
  <c r="AC39" i="23" s="1"/>
  <c r="CG37" i="23"/>
  <c r="CG35" i="23"/>
  <c r="CG33" i="23"/>
  <c r="CG31" i="23"/>
  <c r="CU31" i="23" s="1"/>
  <c r="DI31" i="23" s="1"/>
  <c r="AC31" i="23" s="1"/>
  <c r="CG29" i="23"/>
  <c r="CU29" i="23" s="1"/>
  <c r="DI29" i="23" s="1"/>
  <c r="AC29" i="23" s="1"/>
  <c r="CG27" i="23"/>
  <c r="CG25" i="23"/>
  <c r="CG23" i="23"/>
  <c r="CU23" i="23" s="1"/>
  <c r="DI23" i="23" s="1"/>
  <c r="AC23" i="23" s="1"/>
  <c r="CG21" i="23"/>
  <c r="CU21" i="23" s="1"/>
  <c r="DI21" i="23" s="1"/>
  <c r="AC21" i="23" s="1"/>
  <c r="CG19" i="23"/>
  <c r="CG55" i="23"/>
  <c r="CG47" i="23"/>
  <c r="CU47" i="23" s="1"/>
  <c r="DI47" i="23" s="1"/>
  <c r="AC47" i="23" s="1"/>
  <c r="CG84" i="23"/>
  <c r="CU84" i="23" s="1"/>
  <c r="DI84" i="23" s="1"/>
  <c r="AD28" i="23" s="1"/>
  <c r="CG75" i="23"/>
  <c r="CG61" i="23"/>
  <c r="CG53" i="23"/>
  <c r="CG45" i="23"/>
  <c r="CG41" i="23"/>
  <c r="CG40" i="23"/>
  <c r="CG77" i="23"/>
  <c r="CU77" i="23" s="1"/>
  <c r="DI77" i="23" s="1"/>
  <c r="AD21" i="23" s="1"/>
  <c r="CG63" i="23"/>
  <c r="CG38" i="23"/>
  <c r="CG36" i="23"/>
  <c r="CG34" i="23"/>
  <c r="CU34" i="23" s="1"/>
  <c r="DI34" i="23" s="1"/>
  <c r="AC34" i="23" s="1"/>
  <c r="CG79" i="23"/>
  <c r="CG30" i="23"/>
  <c r="CG22" i="23"/>
  <c r="CG49" i="23"/>
  <c r="CU49" i="23" s="1"/>
  <c r="DI49" i="23" s="1"/>
  <c r="AC49" i="23" s="1"/>
  <c r="CG32" i="23"/>
  <c r="CU32" i="23" s="1"/>
  <c r="DI32" i="23" s="1"/>
  <c r="AC32" i="23" s="1"/>
  <c r="CG28" i="23"/>
  <c r="CG24" i="23"/>
  <c r="CG20" i="23"/>
  <c r="CU20" i="23" s="1"/>
  <c r="DI20" i="23" s="1"/>
  <c r="AC20" i="23" s="1"/>
  <c r="CG65" i="23"/>
  <c r="CU65" i="23" s="1"/>
  <c r="DI65" i="23" s="1"/>
  <c r="AC65" i="23" s="1"/>
  <c r="CG18" i="23"/>
  <c r="CG57" i="23"/>
  <c r="CG26" i="23"/>
  <c r="CU26" i="23" s="1"/>
  <c r="DI26" i="23" s="1"/>
  <c r="AC26" i="23" s="1"/>
  <c r="CC122" i="23"/>
  <c r="CC115" i="23"/>
  <c r="CC110" i="23"/>
  <c r="CC107" i="23"/>
  <c r="CQ107" i="23" s="1"/>
  <c r="DE107" i="23" s="1"/>
  <c r="V51" i="23" s="1"/>
  <c r="CC102" i="23"/>
  <c r="CC98" i="23"/>
  <c r="CC96" i="23"/>
  <c r="CC94" i="23"/>
  <c r="CC119" i="23"/>
  <c r="CC121" i="23"/>
  <c r="CQ121" i="23" s="1"/>
  <c r="DE121" i="23" s="1"/>
  <c r="V65" i="23" s="1"/>
  <c r="CC118" i="23"/>
  <c r="CC114" i="23"/>
  <c r="CQ114" i="23" s="1"/>
  <c r="DE114" i="23" s="1"/>
  <c r="V58" i="23" s="1"/>
  <c r="CC111" i="23"/>
  <c r="CQ111" i="23" s="1"/>
  <c r="DE111" i="23" s="1"/>
  <c r="V55" i="23" s="1"/>
  <c r="CC106" i="23"/>
  <c r="CC103" i="23"/>
  <c r="CC99" i="23"/>
  <c r="CQ99" i="23" s="1"/>
  <c r="DE99" i="23" s="1"/>
  <c r="V43" i="23" s="1"/>
  <c r="CC97" i="23"/>
  <c r="CQ97" i="23" s="1"/>
  <c r="DE97" i="23" s="1"/>
  <c r="V41" i="23" s="1"/>
  <c r="CC95" i="23"/>
  <c r="CC108" i="23"/>
  <c r="CC105" i="23"/>
  <c r="CQ105" i="23" s="1"/>
  <c r="DE105" i="23" s="1"/>
  <c r="V49" i="23" s="1"/>
  <c r="CC117" i="23"/>
  <c r="CQ117" i="23" s="1"/>
  <c r="DE117" i="23" s="1"/>
  <c r="V61" i="23" s="1"/>
  <c r="CC104" i="23"/>
  <c r="CC101" i="23"/>
  <c r="CC93" i="23"/>
  <c r="CQ93" i="23" s="1"/>
  <c r="DE93" i="23" s="1"/>
  <c r="V37" i="23" s="1"/>
  <c r="CC91" i="23"/>
  <c r="CQ91" i="23" s="1"/>
  <c r="DE91" i="23" s="1"/>
  <c r="V35" i="23" s="1"/>
  <c r="CC89" i="23"/>
  <c r="CC87" i="23"/>
  <c r="CC85" i="23"/>
  <c r="CQ85" i="23" s="1"/>
  <c r="DE85" i="23" s="1"/>
  <c r="V29" i="23" s="1"/>
  <c r="CC83" i="23"/>
  <c r="CQ83" i="23" s="1"/>
  <c r="DE83" i="23" s="1"/>
  <c r="V27" i="23" s="1"/>
  <c r="CC81" i="23"/>
  <c r="CQ81" i="23" s="1"/>
  <c r="DE81" i="23" s="1"/>
  <c r="V25" i="23" s="1"/>
  <c r="CC116" i="23"/>
  <c r="CC113" i="23"/>
  <c r="CQ113" i="23" s="1"/>
  <c r="DE113" i="23" s="1"/>
  <c r="V57" i="23" s="1"/>
  <c r="CC120" i="23"/>
  <c r="CQ120" i="23" s="1"/>
  <c r="DE120" i="23" s="1"/>
  <c r="V64" i="23" s="1"/>
  <c r="CC123" i="23"/>
  <c r="CC90" i="23"/>
  <c r="CC86" i="23"/>
  <c r="CQ86" i="23" s="1"/>
  <c r="DE86" i="23" s="1"/>
  <c r="V30" i="23" s="1"/>
  <c r="CC80" i="23"/>
  <c r="CQ80" i="23" s="1"/>
  <c r="DE80" i="23" s="1"/>
  <c r="V24" i="23" s="1"/>
  <c r="CC78" i="23"/>
  <c r="CC76" i="23"/>
  <c r="CC74" i="23"/>
  <c r="CQ74" i="23" s="1"/>
  <c r="DE74" i="23" s="1"/>
  <c r="V18" i="23" s="1"/>
  <c r="V17" i="23" s="1"/>
  <c r="CC66" i="23"/>
  <c r="CC64" i="23"/>
  <c r="CQ64" i="23" s="1"/>
  <c r="DE64" i="23" s="1"/>
  <c r="U64" i="23" s="1"/>
  <c r="CC62" i="23"/>
  <c r="CC60" i="23"/>
  <c r="CC58" i="23"/>
  <c r="CC56" i="23"/>
  <c r="CQ56" i="23" s="1"/>
  <c r="DE56" i="23" s="1"/>
  <c r="U56" i="23" s="1"/>
  <c r="CC54" i="23"/>
  <c r="CC52" i="23"/>
  <c r="CQ52" i="23" s="1"/>
  <c r="DE52" i="23" s="1"/>
  <c r="U52" i="23" s="1"/>
  <c r="CC50" i="23"/>
  <c r="CQ50" i="23" s="1"/>
  <c r="DE50" i="23" s="1"/>
  <c r="U50" i="23" s="1"/>
  <c r="CC48" i="23"/>
  <c r="CC46" i="23"/>
  <c r="CC44" i="23"/>
  <c r="CQ44" i="23" s="1"/>
  <c r="DE44" i="23" s="1"/>
  <c r="U44" i="23" s="1"/>
  <c r="CC42" i="23"/>
  <c r="CQ42" i="23" s="1"/>
  <c r="DE42" i="23" s="1"/>
  <c r="U42" i="23" s="1"/>
  <c r="CC100" i="23"/>
  <c r="CC84" i="23"/>
  <c r="CC88" i="23"/>
  <c r="CQ88" i="23" s="1"/>
  <c r="DE88" i="23" s="1"/>
  <c r="V32" i="23" s="1"/>
  <c r="CC79" i="23"/>
  <c r="CC65" i="23"/>
  <c r="CQ65" i="23" s="1"/>
  <c r="DE65" i="23" s="1"/>
  <c r="U65" i="23" s="1"/>
  <c r="CC57" i="23"/>
  <c r="CC49" i="23"/>
  <c r="CQ49" i="23" s="1"/>
  <c r="DE49" i="23" s="1"/>
  <c r="U49" i="23" s="1"/>
  <c r="CC40" i="23"/>
  <c r="CQ40" i="23" s="1"/>
  <c r="DE40" i="23" s="1"/>
  <c r="U40" i="23" s="1"/>
  <c r="CC39" i="23"/>
  <c r="CC37" i="23"/>
  <c r="CC35" i="23"/>
  <c r="CQ35" i="23" s="1"/>
  <c r="DE35" i="23" s="1"/>
  <c r="U35" i="23" s="1"/>
  <c r="CC33" i="23"/>
  <c r="CQ33" i="23" s="1"/>
  <c r="DE33" i="23" s="1"/>
  <c r="U33" i="23" s="1"/>
  <c r="CC31" i="23"/>
  <c r="CC29" i="23"/>
  <c r="CC27" i="23"/>
  <c r="CQ27" i="23" s="1"/>
  <c r="DE27" i="23" s="1"/>
  <c r="U27" i="23" s="1"/>
  <c r="CC25" i="23"/>
  <c r="CQ25" i="23" s="1"/>
  <c r="DE25" i="23" s="1"/>
  <c r="U25" i="23" s="1"/>
  <c r="CC23" i="23"/>
  <c r="CC21" i="23"/>
  <c r="CC19" i="23"/>
  <c r="CC75" i="23"/>
  <c r="CQ75" i="23" s="1"/>
  <c r="DE75" i="23" s="1"/>
  <c r="V19" i="23" s="1"/>
  <c r="CC53" i="23"/>
  <c r="CC45" i="23"/>
  <c r="CC38" i="23"/>
  <c r="CQ38" i="23" s="1"/>
  <c r="DE38" i="23" s="1"/>
  <c r="U38" i="23" s="1"/>
  <c r="CC36" i="23"/>
  <c r="CQ36" i="23" s="1"/>
  <c r="DE36" i="23" s="1"/>
  <c r="U36" i="23" s="1"/>
  <c r="CC34" i="23"/>
  <c r="CC112" i="23"/>
  <c r="CC92" i="23"/>
  <c r="CC67" i="23"/>
  <c r="CC59" i="23"/>
  <c r="CC51" i="23"/>
  <c r="CC43" i="23"/>
  <c r="CQ43" i="23" s="1"/>
  <c r="DE43" i="23" s="1"/>
  <c r="U43" i="23" s="1"/>
  <c r="CC61" i="23"/>
  <c r="CQ61" i="23" s="1"/>
  <c r="DE61" i="23" s="1"/>
  <c r="U61" i="23" s="1"/>
  <c r="CC55" i="23"/>
  <c r="CC47" i="23"/>
  <c r="CC32" i="23"/>
  <c r="CQ32" i="23" s="1"/>
  <c r="DE32" i="23" s="1"/>
  <c r="U32" i="23" s="1"/>
  <c r="CC109" i="23"/>
  <c r="CC63" i="23"/>
  <c r="CC41" i="23"/>
  <c r="CC30" i="23"/>
  <c r="CQ30" i="23" s="1"/>
  <c r="DE30" i="23" s="1"/>
  <c r="U30" i="23" s="1"/>
  <c r="CC26" i="23"/>
  <c r="CC22" i="23"/>
  <c r="CC18" i="23"/>
  <c r="CC28" i="23"/>
  <c r="CQ28" i="23" s="1"/>
  <c r="DE28" i="23" s="1"/>
  <c r="U28" i="23" s="1"/>
  <c r="CC20" i="23"/>
  <c r="CQ20" i="23" s="1"/>
  <c r="DE20" i="23" s="1"/>
  <c r="U20" i="23" s="1"/>
  <c r="CC82" i="23"/>
  <c r="CC77" i="23"/>
  <c r="CC24" i="23"/>
  <c r="CQ24" i="23" s="1"/>
  <c r="DE24" i="23" s="1"/>
  <c r="U24" i="23" s="1"/>
  <c r="BY120" i="23"/>
  <c r="CM120" i="23" s="1"/>
  <c r="DA120" i="23" s="1"/>
  <c r="N64" i="23" s="1"/>
  <c r="BY123" i="23"/>
  <c r="BY116" i="23"/>
  <c r="BY113" i="23"/>
  <c r="CM113" i="23" s="1"/>
  <c r="DA113" i="23" s="1"/>
  <c r="N57" i="23" s="1"/>
  <c r="BY108" i="23"/>
  <c r="BY105" i="23"/>
  <c r="BY100" i="23"/>
  <c r="BY98" i="23"/>
  <c r="CM98" i="23" s="1"/>
  <c r="DA98" i="23" s="1"/>
  <c r="N42" i="23" s="1"/>
  <c r="BY96" i="23"/>
  <c r="CM96" i="23" s="1"/>
  <c r="DA96" i="23" s="1"/>
  <c r="N40" i="23" s="1"/>
  <c r="BY94" i="23"/>
  <c r="BY122" i="23"/>
  <c r="BY119" i="23"/>
  <c r="BY117" i="23"/>
  <c r="BY112" i="23"/>
  <c r="BY109" i="23"/>
  <c r="BY104" i="23"/>
  <c r="CM104" i="23" s="1"/>
  <c r="DA104" i="23" s="1"/>
  <c r="N48" i="23" s="1"/>
  <c r="BY101" i="23"/>
  <c r="CM101" i="23" s="1"/>
  <c r="DA101" i="23" s="1"/>
  <c r="N45" i="23" s="1"/>
  <c r="BY99" i="23"/>
  <c r="BY97" i="23"/>
  <c r="BY95" i="23"/>
  <c r="CM95" i="23" s="1"/>
  <c r="DA95" i="23" s="1"/>
  <c r="N39" i="23" s="1"/>
  <c r="BY118" i="23"/>
  <c r="BY106" i="23"/>
  <c r="BY103" i="23"/>
  <c r="BY121" i="23"/>
  <c r="CM121" i="23" s="1"/>
  <c r="DA121" i="23" s="1"/>
  <c r="N65" i="23" s="1"/>
  <c r="BY115" i="23"/>
  <c r="CM115" i="23" s="1"/>
  <c r="DA115" i="23" s="1"/>
  <c r="N59" i="23" s="1"/>
  <c r="BY102" i="23"/>
  <c r="BY93" i="23"/>
  <c r="BY91" i="23"/>
  <c r="BY89" i="23"/>
  <c r="CM89" i="23" s="1"/>
  <c r="DA89" i="23" s="1"/>
  <c r="N33" i="23" s="1"/>
  <c r="BY87" i="23"/>
  <c r="BY85" i="23"/>
  <c r="CM85" i="23" s="1"/>
  <c r="DA85" i="23" s="1"/>
  <c r="N29" i="23" s="1"/>
  <c r="BY83" i="23"/>
  <c r="CM83" i="23" s="1"/>
  <c r="DA83" i="23" s="1"/>
  <c r="N27" i="23" s="1"/>
  <c r="BY81" i="23"/>
  <c r="CM81" i="23" s="1"/>
  <c r="DA81" i="23" s="1"/>
  <c r="N25" i="23" s="1"/>
  <c r="BY86" i="23"/>
  <c r="BY110" i="23"/>
  <c r="BY107" i="23"/>
  <c r="CM107" i="23" s="1"/>
  <c r="DA107" i="23" s="1"/>
  <c r="N51" i="23" s="1"/>
  <c r="BY92" i="23"/>
  <c r="CM92" i="23" s="1"/>
  <c r="DA92" i="23" s="1"/>
  <c r="N36" i="23" s="1"/>
  <c r="BY88" i="23"/>
  <c r="BY84" i="23"/>
  <c r="BY80" i="23"/>
  <c r="CM80" i="23" s="1"/>
  <c r="DA80" i="23" s="1"/>
  <c r="N24" i="23" s="1"/>
  <c r="BY78" i="23"/>
  <c r="BY76" i="23"/>
  <c r="BY74" i="23"/>
  <c r="BY66" i="23"/>
  <c r="BY64" i="23"/>
  <c r="CM64" i="23" s="1"/>
  <c r="DA64" i="23" s="1"/>
  <c r="M64" i="23" s="1"/>
  <c r="BY62" i="23"/>
  <c r="BY60" i="23"/>
  <c r="BY58" i="23"/>
  <c r="CM58" i="23" s="1"/>
  <c r="DA58" i="23" s="1"/>
  <c r="M58" i="23" s="1"/>
  <c r="BY56" i="23"/>
  <c r="BY54" i="23"/>
  <c r="BY52" i="23"/>
  <c r="BY50" i="23"/>
  <c r="CM50" i="23" s="1"/>
  <c r="DA50" i="23" s="1"/>
  <c r="M50" i="23" s="1"/>
  <c r="BY48" i="23"/>
  <c r="CM48" i="23" s="1"/>
  <c r="DA48" i="23" s="1"/>
  <c r="M48" i="23" s="1"/>
  <c r="BY46" i="23"/>
  <c r="CM46" i="23" s="1"/>
  <c r="DA46" i="23" s="1"/>
  <c r="M46" i="23" s="1"/>
  <c r="BY44" i="23"/>
  <c r="BY114" i="23"/>
  <c r="CM114" i="23" s="1"/>
  <c r="DA114" i="23" s="1"/>
  <c r="N58" i="23" s="1"/>
  <c r="BY111" i="23"/>
  <c r="BY82" i="23"/>
  <c r="BY77" i="23"/>
  <c r="BY63" i="23"/>
  <c r="BY55" i="23"/>
  <c r="CM55" i="23" s="1"/>
  <c r="DA55" i="23" s="1"/>
  <c r="M55" i="23" s="1"/>
  <c r="BY47" i="23"/>
  <c r="BY39" i="23"/>
  <c r="BY37" i="23"/>
  <c r="CM37" i="23" s="1"/>
  <c r="DA37" i="23" s="1"/>
  <c r="M37" i="23" s="1"/>
  <c r="BY35" i="23"/>
  <c r="BY33" i="23"/>
  <c r="BY31" i="23"/>
  <c r="BY29" i="23"/>
  <c r="CM29" i="23" s="1"/>
  <c r="DA29" i="23" s="1"/>
  <c r="M29" i="23" s="1"/>
  <c r="BY27" i="23"/>
  <c r="CM27" i="23" s="1"/>
  <c r="DA27" i="23" s="1"/>
  <c r="M27" i="23" s="1"/>
  <c r="BY25" i="23"/>
  <c r="CM25" i="23" s="1"/>
  <c r="DA25" i="23" s="1"/>
  <c r="M25" i="23" s="1"/>
  <c r="BY23" i="23"/>
  <c r="BY21" i="23"/>
  <c r="CM21" i="23" s="1"/>
  <c r="DA21" i="23" s="1"/>
  <c r="M21" i="23" s="1"/>
  <c r="BY19" i="23"/>
  <c r="BY67" i="23"/>
  <c r="BY43" i="23"/>
  <c r="BY90" i="23"/>
  <c r="CM90" i="23" s="1"/>
  <c r="DA90" i="23" s="1"/>
  <c r="N34" i="23" s="1"/>
  <c r="BY79" i="23"/>
  <c r="CM79" i="23" s="1"/>
  <c r="DA79" i="23" s="1"/>
  <c r="N23" i="23" s="1"/>
  <c r="BY65" i="23"/>
  <c r="CM65" i="23" s="1"/>
  <c r="DA65" i="23" s="1"/>
  <c r="M65" i="23" s="1"/>
  <c r="BY57" i="23"/>
  <c r="BY49" i="23"/>
  <c r="CM49" i="23" s="1"/>
  <c r="DA49" i="23" s="1"/>
  <c r="M49" i="23" s="1"/>
  <c r="BY41" i="23"/>
  <c r="BY59" i="23"/>
  <c r="BY51" i="23"/>
  <c r="BY42" i="23"/>
  <c r="CM42" i="23" s="1"/>
  <c r="DA42" i="23" s="1"/>
  <c r="M42" i="23" s="1"/>
  <c r="BY38" i="23"/>
  <c r="CM38" i="23" s="1"/>
  <c r="DA38" i="23" s="1"/>
  <c r="M38" i="23" s="1"/>
  <c r="BY36" i="23"/>
  <c r="BY34" i="23"/>
  <c r="BY75" i="23"/>
  <c r="CM75" i="23" s="1"/>
  <c r="DA75" i="23" s="1"/>
  <c r="N19" i="23" s="1"/>
  <c r="BY40" i="23"/>
  <c r="CM40" i="23" s="1"/>
  <c r="DA40" i="23" s="1"/>
  <c r="M40" i="23" s="1"/>
  <c r="BY61" i="23"/>
  <c r="BY26" i="23"/>
  <c r="BY45" i="23"/>
  <c r="CM45" i="23" s="1"/>
  <c r="DA45" i="23" s="1"/>
  <c r="M45" i="23" s="1"/>
  <c r="BY32" i="23"/>
  <c r="BY28" i="23"/>
  <c r="BY24" i="23"/>
  <c r="BY20" i="23"/>
  <c r="CM20" i="23" s="1"/>
  <c r="DA20" i="23" s="1"/>
  <c r="M20" i="23" s="1"/>
  <c r="BY30" i="23"/>
  <c r="BY53" i="23"/>
  <c r="BY22" i="23"/>
  <c r="BY18" i="23"/>
  <c r="CM18" i="23" s="1"/>
  <c r="DA18" i="23" s="1"/>
  <c r="M18" i="23" s="1"/>
  <c r="CF120" i="23"/>
  <c r="CT120" i="23" s="1"/>
  <c r="DH120" i="23" s="1"/>
  <c r="AB64" i="23" s="1"/>
  <c r="CF122" i="23"/>
  <c r="CF118" i="23"/>
  <c r="CF117" i="23"/>
  <c r="CT117" i="23" s="1"/>
  <c r="DH117" i="23" s="1"/>
  <c r="AB61" i="23" s="1"/>
  <c r="CF115" i="23"/>
  <c r="CT115" i="23" s="1"/>
  <c r="DH115" i="23" s="1"/>
  <c r="AB59" i="23" s="1"/>
  <c r="CF113" i="23"/>
  <c r="CT113" i="23" s="1"/>
  <c r="DH113" i="23" s="1"/>
  <c r="AB57" i="23" s="1"/>
  <c r="CF111" i="23"/>
  <c r="CF109" i="23"/>
  <c r="CT109" i="23" s="1"/>
  <c r="DH109" i="23" s="1"/>
  <c r="AB53" i="23" s="1"/>
  <c r="CF107" i="23"/>
  <c r="CT107" i="23" s="1"/>
  <c r="DH107" i="23" s="1"/>
  <c r="AB51" i="23" s="1"/>
  <c r="CF105" i="23"/>
  <c r="CT105" i="23" s="1"/>
  <c r="DH105" i="23" s="1"/>
  <c r="AB49" i="23" s="1"/>
  <c r="CF103" i="23"/>
  <c r="CF101" i="23"/>
  <c r="CT101" i="23" s="1"/>
  <c r="DH101" i="23" s="1"/>
  <c r="AB45" i="23" s="1"/>
  <c r="CF121" i="23"/>
  <c r="CT121" i="23" s="1"/>
  <c r="DH121" i="23" s="1"/>
  <c r="AB65" i="23" s="1"/>
  <c r="CF114" i="23"/>
  <c r="CF106" i="23"/>
  <c r="CF123" i="23"/>
  <c r="CF110" i="23"/>
  <c r="CF102" i="23"/>
  <c r="CF104" i="23"/>
  <c r="CT104" i="23" s="1"/>
  <c r="DH104" i="23" s="1"/>
  <c r="AB48" i="23" s="1"/>
  <c r="CF96" i="23"/>
  <c r="CT96" i="23" s="1"/>
  <c r="DH96" i="23" s="1"/>
  <c r="AB40" i="23" s="1"/>
  <c r="CF92" i="23"/>
  <c r="CT92" i="23" s="1"/>
  <c r="DH92" i="23" s="1"/>
  <c r="AB36" i="23" s="1"/>
  <c r="CF90" i="23"/>
  <c r="CF88" i="23"/>
  <c r="CT88" i="23" s="1"/>
  <c r="DH88" i="23" s="1"/>
  <c r="AB32" i="23" s="1"/>
  <c r="CF119" i="23"/>
  <c r="CF116" i="23"/>
  <c r="CT116" i="23" s="1"/>
  <c r="DH116" i="23" s="1"/>
  <c r="AB60" i="23" s="1"/>
  <c r="CF100" i="23"/>
  <c r="CT100" i="23" s="1"/>
  <c r="DH100" i="23" s="1"/>
  <c r="AB44" i="23" s="1"/>
  <c r="CF97" i="23"/>
  <c r="CT97" i="23" s="1"/>
  <c r="DH97" i="23" s="1"/>
  <c r="AB41" i="23" s="1"/>
  <c r="CF98" i="23"/>
  <c r="CT98" i="23" s="1"/>
  <c r="DH98" i="23" s="1"/>
  <c r="AB42" i="23" s="1"/>
  <c r="CF91" i="23"/>
  <c r="CF87" i="23"/>
  <c r="CF84" i="23"/>
  <c r="CT84" i="23" s="1"/>
  <c r="DH84" i="23" s="1"/>
  <c r="AB28" i="23" s="1"/>
  <c r="CF79" i="23"/>
  <c r="CT79" i="23" s="1"/>
  <c r="DH79" i="23" s="1"/>
  <c r="AB23" i="23" s="1"/>
  <c r="CF77" i="23"/>
  <c r="CT77" i="23" s="1"/>
  <c r="DH77" i="23" s="1"/>
  <c r="AB21" i="23" s="1"/>
  <c r="CF75" i="23"/>
  <c r="CT75" i="23" s="1"/>
  <c r="DH75" i="23" s="1"/>
  <c r="AB19" i="23" s="1"/>
  <c r="CF67" i="23"/>
  <c r="CF65" i="23"/>
  <c r="CT65" i="23" s="1"/>
  <c r="DH65" i="23" s="1"/>
  <c r="AA65" i="23" s="1"/>
  <c r="CF63" i="23"/>
  <c r="CF61" i="23"/>
  <c r="CT61" i="23" s="1"/>
  <c r="DH61" i="23" s="1"/>
  <c r="AA61" i="23" s="1"/>
  <c r="CF59" i="23"/>
  <c r="CT59" i="23" s="1"/>
  <c r="DH59" i="23" s="1"/>
  <c r="AA59" i="23" s="1"/>
  <c r="CF57" i="23"/>
  <c r="CT57" i="23" s="1"/>
  <c r="DH57" i="23" s="1"/>
  <c r="AA57" i="23" s="1"/>
  <c r="CF55" i="23"/>
  <c r="CT55" i="23" s="1"/>
  <c r="DH55" i="23" s="1"/>
  <c r="AA55" i="23" s="1"/>
  <c r="CF53" i="23"/>
  <c r="CT53" i="23" s="1"/>
  <c r="DH53" i="23" s="1"/>
  <c r="AA53" i="23" s="1"/>
  <c r="CF51" i="23"/>
  <c r="CF49" i="23"/>
  <c r="CT49" i="23" s="1"/>
  <c r="DH49" i="23" s="1"/>
  <c r="AA49" i="23" s="1"/>
  <c r="CF47" i="23"/>
  <c r="CF45" i="23"/>
  <c r="CT45" i="23" s="1"/>
  <c r="DH45" i="23" s="1"/>
  <c r="AA45" i="23" s="1"/>
  <c r="CF43" i="23"/>
  <c r="CT43" i="23" s="1"/>
  <c r="DH43" i="23" s="1"/>
  <c r="AA43" i="23" s="1"/>
  <c r="CF41" i="23"/>
  <c r="CT41" i="23" s="1"/>
  <c r="DH41" i="23" s="1"/>
  <c r="AA41" i="23" s="1"/>
  <c r="CF108" i="23"/>
  <c r="CT108" i="23" s="1"/>
  <c r="DH108" i="23" s="1"/>
  <c r="AB52" i="23" s="1"/>
  <c r="CF99" i="23"/>
  <c r="CF85" i="23"/>
  <c r="CT85" i="23" s="1"/>
  <c r="DH85" i="23" s="1"/>
  <c r="AB29" i="23" s="1"/>
  <c r="CF82" i="23"/>
  <c r="CT82" i="23" s="1"/>
  <c r="DH82" i="23" s="1"/>
  <c r="AB26" i="23" s="1"/>
  <c r="CF112" i="23"/>
  <c r="CT112" i="23" s="1"/>
  <c r="DH112" i="23" s="1"/>
  <c r="AB56" i="23" s="1"/>
  <c r="CF94" i="23"/>
  <c r="CF93" i="23"/>
  <c r="CT93" i="23" s="1"/>
  <c r="DH93" i="23" s="1"/>
  <c r="AB37" i="23" s="1"/>
  <c r="CF89" i="23"/>
  <c r="CT89" i="23" s="1"/>
  <c r="DH89" i="23" s="1"/>
  <c r="AB33" i="23" s="1"/>
  <c r="CF83" i="23"/>
  <c r="CT83" i="23" s="1"/>
  <c r="DH83" i="23" s="1"/>
  <c r="AB27" i="23" s="1"/>
  <c r="CF80" i="23"/>
  <c r="CT80" i="23" s="1"/>
  <c r="DH80" i="23" s="1"/>
  <c r="AB24" i="23" s="1"/>
  <c r="CF78" i="23"/>
  <c r="CF76" i="23"/>
  <c r="CT76" i="23" s="1"/>
  <c r="DH76" i="23" s="1"/>
  <c r="AB20" i="23" s="1"/>
  <c r="CF74" i="23"/>
  <c r="CT74" i="23" s="1"/>
  <c r="DH74" i="23" s="1"/>
  <c r="AB18" i="23" s="1"/>
  <c r="CF66" i="23"/>
  <c r="CF64" i="23"/>
  <c r="CT64" i="23" s="1"/>
  <c r="DH64" i="23" s="1"/>
  <c r="AA64" i="23" s="1"/>
  <c r="CF62" i="23"/>
  <c r="CT62" i="23" s="1"/>
  <c r="DH62" i="23" s="1"/>
  <c r="AA62" i="23" s="1"/>
  <c r="CF60" i="23"/>
  <c r="CT60" i="23" s="1"/>
  <c r="DH60" i="23" s="1"/>
  <c r="AA60" i="23" s="1"/>
  <c r="CF58" i="23"/>
  <c r="CT58" i="23" s="1"/>
  <c r="DH58" i="23" s="1"/>
  <c r="AA58" i="23" s="1"/>
  <c r="CF56" i="23"/>
  <c r="CF54" i="23"/>
  <c r="CT54" i="23" s="1"/>
  <c r="DH54" i="23" s="1"/>
  <c r="AA54" i="23" s="1"/>
  <c r="CF52" i="23"/>
  <c r="CT52" i="23" s="1"/>
  <c r="DH52" i="23" s="1"/>
  <c r="AA52" i="23" s="1"/>
  <c r="CF50" i="23"/>
  <c r="CT50" i="23" s="1"/>
  <c r="DH50" i="23" s="1"/>
  <c r="AA50" i="23" s="1"/>
  <c r="CF48" i="23"/>
  <c r="CF46" i="23"/>
  <c r="CT46" i="23" s="1"/>
  <c r="DH46" i="23" s="1"/>
  <c r="AA46" i="23" s="1"/>
  <c r="CF44" i="23"/>
  <c r="CF42" i="23"/>
  <c r="CT42" i="23" s="1"/>
  <c r="DH42" i="23" s="1"/>
  <c r="AA42" i="23" s="1"/>
  <c r="CF40" i="23"/>
  <c r="CT40" i="23" s="1"/>
  <c r="DH40" i="23" s="1"/>
  <c r="AA40" i="23" s="1"/>
  <c r="CF86" i="23"/>
  <c r="CT86" i="23" s="1"/>
  <c r="DH86" i="23" s="1"/>
  <c r="AB30" i="23" s="1"/>
  <c r="CF95" i="23"/>
  <c r="CT95" i="23" s="1"/>
  <c r="DH95" i="23" s="1"/>
  <c r="AB39" i="23" s="1"/>
  <c r="CF81" i="23"/>
  <c r="CT81" i="23" s="1"/>
  <c r="DH81" i="23" s="1"/>
  <c r="AB25" i="23" s="1"/>
  <c r="CF39" i="23"/>
  <c r="CF37" i="23"/>
  <c r="CT37" i="23" s="1"/>
  <c r="DH37" i="23" s="1"/>
  <c r="AA37" i="23" s="1"/>
  <c r="CF35" i="23"/>
  <c r="CF33" i="23"/>
  <c r="CT33" i="23" s="1"/>
  <c r="DH33" i="23" s="1"/>
  <c r="AA33" i="23" s="1"/>
  <c r="CF31" i="23"/>
  <c r="CF29" i="23"/>
  <c r="CT29" i="23" s="1"/>
  <c r="DH29" i="23" s="1"/>
  <c r="AA29" i="23" s="1"/>
  <c r="CF27" i="23"/>
  <c r="CT27" i="23" s="1"/>
  <c r="DH27" i="23" s="1"/>
  <c r="AA27" i="23" s="1"/>
  <c r="CF25" i="23"/>
  <c r="CT25" i="23" s="1"/>
  <c r="DH25" i="23" s="1"/>
  <c r="AA25" i="23" s="1"/>
  <c r="CF23" i="23"/>
  <c r="CF21" i="23"/>
  <c r="CT21" i="23" s="1"/>
  <c r="DH21" i="23" s="1"/>
  <c r="AA21" i="23" s="1"/>
  <c r="CF19" i="23"/>
  <c r="CT19" i="23" s="1"/>
  <c r="DH19" i="23" s="1"/>
  <c r="AA19" i="23" s="1"/>
  <c r="CF36" i="23"/>
  <c r="CT36" i="23" s="1"/>
  <c r="DH36" i="23" s="1"/>
  <c r="AA36" i="23" s="1"/>
  <c r="CF30" i="23"/>
  <c r="CF26" i="23"/>
  <c r="CT26" i="23" s="1"/>
  <c r="DH26" i="23" s="1"/>
  <c r="AA26" i="23" s="1"/>
  <c r="CF22" i="23"/>
  <c r="CF18" i="23"/>
  <c r="CT18" i="23" s="1"/>
  <c r="DH18" i="23" s="1"/>
  <c r="AA18" i="23" s="1"/>
  <c r="CF38" i="23"/>
  <c r="CF34" i="23"/>
  <c r="CT34" i="23" s="1"/>
  <c r="DH34" i="23" s="1"/>
  <c r="AA34" i="23" s="1"/>
  <c r="CF32" i="23"/>
  <c r="CT32" i="23" s="1"/>
  <c r="DH32" i="23" s="1"/>
  <c r="AA32" i="23" s="1"/>
  <c r="CF28" i="23"/>
  <c r="CT28" i="23" s="1"/>
  <c r="DH28" i="23" s="1"/>
  <c r="AA28" i="23" s="1"/>
  <c r="CF24" i="23"/>
  <c r="CT24" i="23" s="1"/>
  <c r="DH24" i="23" s="1"/>
  <c r="AA24" i="23" s="1"/>
  <c r="CF20" i="23"/>
  <c r="CT20" i="23" s="1"/>
  <c r="DH20" i="23" s="1"/>
  <c r="AA20" i="23" s="1"/>
  <c r="CB120" i="23"/>
  <c r="CP120" i="23" s="1"/>
  <c r="DD120" i="23" s="1"/>
  <c r="T64" i="23" s="1"/>
  <c r="CB122" i="23"/>
  <c r="CB117" i="23"/>
  <c r="CP117" i="23" s="1"/>
  <c r="DD117" i="23" s="1"/>
  <c r="T61" i="23" s="1"/>
  <c r="CB115" i="23"/>
  <c r="CP115" i="23" s="1"/>
  <c r="DD115" i="23" s="1"/>
  <c r="T59" i="23" s="1"/>
  <c r="CB113" i="23"/>
  <c r="CP113" i="23" s="1"/>
  <c r="DD113" i="23" s="1"/>
  <c r="T57" i="23" s="1"/>
  <c r="CB111" i="23"/>
  <c r="CP111" i="23" s="1"/>
  <c r="DD111" i="23" s="1"/>
  <c r="T55" i="23" s="1"/>
  <c r="CB109" i="23"/>
  <c r="CP109" i="23" s="1"/>
  <c r="DD109" i="23" s="1"/>
  <c r="T53" i="23" s="1"/>
  <c r="CB107" i="23"/>
  <c r="CP107" i="23" s="1"/>
  <c r="DD107" i="23" s="1"/>
  <c r="T51" i="23" s="1"/>
  <c r="CB105" i="23"/>
  <c r="CP105" i="23" s="1"/>
  <c r="DD105" i="23" s="1"/>
  <c r="T49" i="23" s="1"/>
  <c r="CB103" i="23"/>
  <c r="CP103" i="23" s="1"/>
  <c r="DD103" i="23" s="1"/>
  <c r="T47" i="23" s="1"/>
  <c r="CB101" i="23"/>
  <c r="CP101" i="23" s="1"/>
  <c r="DD101" i="23" s="1"/>
  <c r="T45" i="23" s="1"/>
  <c r="CB119" i="23"/>
  <c r="CB112" i="23"/>
  <c r="CB104" i="23"/>
  <c r="CB121" i="23"/>
  <c r="CP121" i="23" s="1"/>
  <c r="DD121" i="23" s="1"/>
  <c r="T65" i="23" s="1"/>
  <c r="CB123" i="23"/>
  <c r="CB116" i="23"/>
  <c r="CP116" i="23" s="1"/>
  <c r="DD116" i="23" s="1"/>
  <c r="T60" i="23" s="1"/>
  <c r="CB108" i="23"/>
  <c r="CB100" i="23"/>
  <c r="CB102" i="23"/>
  <c r="CP102" i="23" s="1"/>
  <c r="DD102" i="23" s="1"/>
  <c r="T46" i="23" s="1"/>
  <c r="CB98" i="23"/>
  <c r="CP98" i="23" s="1"/>
  <c r="DD98" i="23" s="1"/>
  <c r="T42" i="23" s="1"/>
  <c r="CB94" i="23"/>
  <c r="CB92" i="23"/>
  <c r="CB90" i="23"/>
  <c r="CP90" i="23" s="1"/>
  <c r="DD90" i="23" s="1"/>
  <c r="T34" i="23" s="1"/>
  <c r="CB88" i="23"/>
  <c r="CB114" i="23"/>
  <c r="CB99" i="23"/>
  <c r="CP99" i="23" s="1"/>
  <c r="DD99" i="23" s="1"/>
  <c r="T43" i="23" s="1"/>
  <c r="CB95" i="23"/>
  <c r="CB110" i="23"/>
  <c r="CB96" i="23"/>
  <c r="CP96" i="23" s="1"/>
  <c r="DD96" i="23" s="1"/>
  <c r="T40" i="23" s="1"/>
  <c r="CB93" i="23"/>
  <c r="CP93" i="23" s="1"/>
  <c r="DD93" i="23" s="1"/>
  <c r="T37" i="23" s="1"/>
  <c r="CB89" i="23"/>
  <c r="CP89" i="23" s="1"/>
  <c r="DD89" i="23" s="1"/>
  <c r="T33" i="23" s="1"/>
  <c r="CB85" i="23"/>
  <c r="CP85" i="23" s="1"/>
  <c r="DD85" i="23" s="1"/>
  <c r="T29" i="23" s="1"/>
  <c r="CB82" i="23"/>
  <c r="CB79" i="23"/>
  <c r="CP79" i="23" s="1"/>
  <c r="DD79" i="23" s="1"/>
  <c r="T23" i="23" s="1"/>
  <c r="CB77" i="23"/>
  <c r="CP77" i="23" s="1"/>
  <c r="DD77" i="23" s="1"/>
  <c r="T21" i="23" s="1"/>
  <c r="CB75" i="23"/>
  <c r="CP75" i="23" s="1"/>
  <c r="DD75" i="23" s="1"/>
  <c r="T19" i="23" s="1"/>
  <c r="CB67" i="23"/>
  <c r="CB65" i="23"/>
  <c r="CP65" i="23" s="1"/>
  <c r="DD65" i="23" s="1"/>
  <c r="S65" i="23" s="1"/>
  <c r="CB63" i="23"/>
  <c r="CB61" i="23"/>
  <c r="CP61" i="23" s="1"/>
  <c r="DD61" i="23" s="1"/>
  <c r="S61" i="23" s="1"/>
  <c r="CB59" i="23"/>
  <c r="CP59" i="23" s="1"/>
  <c r="DD59" i="23" s="1"/>
  <c r="S59" i="23" s="1"/>
  <c r="CB57" i="23"/>
  <c r="CB55" i="23"/>
  <c r="CP55" i="23" s="1"/>
  <c r="DD55" i="23" s="1"/>
  <c r="S55" i="23" s="1"/>
  <c r="CB53" i="23"/>
  <c r="CP53" i="23" s="1"/>
  <c r="DD53" i="23" s="1"/>
  <c r="S53" i="23" s="1"/>
  <c r="CB51" i="23"/>
  <c r="CB49" i="23"/>
  <c r="CB47" i="23"/>
  <c r="CP47" i="23" s="1"/>
  <c r="DD47" i="23" s="1"/>
  <c r="S47" i="23" s="1"/>
  <c r="CB45" i="23"/>
  <c r="CP45" i="23" s="1"/>
  <c r="DD45" i="23" s="1"/>
  <c r="S45" i="23" s="1"/>
  <c r="CB43" i="23"/>
  <c r="CP43" i="23" s="1"/>
  <c r="DD43" i="23" s="1"/>
  <c r="S43" i="23" s="1"/>
  <c r="CB41" i="23"/>
  <c r="CP41" i="23" s="1"/>
  <c r="DD41" i="23" s="1"/>
  <c r="S41" i="23" s="1"/>
  <c r="CB97" i="23"/>
  <c r="CP97" i="23" s="1"/>
  <c r="DD97" i="23" s="1"/>
  <c r="T41" i="23" s="1"/>
  <c r="CB83" i="23"/>
  <c r="CP83" i="23" s="1"/>
  <c r="DD83" i="23" s="1"/>
  <c r="T27" i="23" s="1"/>
  <c r="CB91" i="23"/>
  <c r="CP91" i="23" s="1"/>
  <c r="DD91" i="23" s="1"/>
  <c r="T35" i="23" s="1"/>
  <c r="CB86" i="23"/>
  <c r="CB81" i="23"/>
  <c r="CP81" i="23" s="1"/>
  <c r="DD81" i="23" s="1"/>
  <c r="T25" i="23" s="1"/>
  <c r="CB80" i="23"/>
  <c r="CB78" i="23"/>
  <c r="CB76" i="23"/>
  <c r="CP76" i="23" s="1"/>
  <c r="DD76" i="23" s="1"/>
  <c r="T20" i="23" s="1"/>
  <c r="CB74" i="23"/>
  <c r="CP74" i="23" s="1"/>
  <c r="DD74" i="23" s="1"/>
  <c r="T18" i="23" s="1"/>
  <c r="CB66" i="23"/>
  <c r="CB64" i="23"/>
  <c r="CP64" i="23" s="1"/>
  <c r="DD64" i="23" s="1"/>
  <c r="S64" i="23" s="1"/>
  <c r="CB62" i="23"/>
  <c r="CB60" i="23"/>
  <c r="CP60" i="23" s="1"/>
  <c r="DD60" i="23" s="1"/>
  <c r="S60" i="23" s="1"/>
  <c r="CB58" i="23"/>
  <c r="CP58" i="23" s="1"/>
  <c r="DD58" i="23" s="1"/>
  <c r="S58" i="23" s="1"/>
  <c r="CB56" i="23"/>
  <c r="CP56" i="23" s="1"/>
  <c r="DD56" i="23" s="1"/>
  <c r="S56" i="23" s="1"/>
  <c r="CB54" i="23"/>
  <c r="CB52" i="23"/>
  <c r="CP52" i="23" s="1"/>
  <c r="DD52" i="23" s="1"/>
  <c r="S52" i="23" s="1"/>
  <c r="CB50" i="23"/>
  <c r="CP50" i="23" s="1"/>
  <c r="DD50" i="23" s="1"/>
  <c r="S50" i="23" s="1"/>
  <c r="CB48" i="23"/>
  <c r="CP48" i="23" s="1"/>
  <c r="DD48" i="23" s="1"/>
  <c r="S48" i="23" s="1"/>
  <c r="CB46" i="23"/>
  <c r="CB44" i="23"/>
  <c r="CP44" i="23" s="1"/>
  <c r="DD44" i="23" s="1"/>
  <c r="S44" i="23" s="1"/>
  <c r="CB42" i="23"/>
  <c r="CP42" i="23" s="1"/>
  <c r="DD42" i="23" s="1"/>
  <c r="S42" i="23" s="1"/>
  <c r="CB40" i="23"/>
  <c r="CP40" i="23" s="1"/>
  <c r="DD40" i="23" s="1"/>
  <c r="S40" i="23" s="1"/>
  <c r="CB118" i="23"/>
  <c r="CP118" i="23" s="1"/>
  <c r="DD118" i="23" s="1"/>
  <c r="T62" i="23" s="1"/>
  <c r="CB106" i="23"/>
  <c r="CP106" i="23" s="1"/>
  <c r="DD106" i="23" s="1"/>
  <c r="T50" i="23" s="1"/>
  <c r="CB39" i="23"/>
  <c r="CB37" i="23"/>
  <c r="CP37" i="23" s="1"/>
  <c r="DD37" i="23" s="1"/>
  <c r="S37" i="23" s="1"/>
  <c r="CB35" i="23"/>
  <c r="CP35" i="23" s="1"/>
  <c r="DD35" i="23" s="1"/>
  <c r="S35" i="23" s="1"/>
  <c r="CB33" i="23"/>
  <c r="CP33" i="23" s="1"/>
  <c r="DD33" i="23" s="1"/>
  <c r="S33" i="23" s="1"/>
  <c r="CB31" i="23"/>
  <c r="CB29" i="23"/>
  <c r="CP29" i="23" s="1"/>
  <c r="DD29" i="23" s="1"/>
  <c r="S29" i="23" s="1"/>
  <c r="CB27" i="23"/>
  <c r="CP27" i="23" s="1"/>
  <c r="DD27" i="23" s="1"/>
  <c r="S27" i="23" s="1"/>
  <c r="CB25" i="23"/>
  <c r="CP25" i="23" s="1"/>
  <c r="DD25" i="23" s="1"/>
  <c r="S25" i="23" s="1"/>
  <c r="CB23" i="23"/>
  <c r="CB21" i="23"/>
  <c r="CP21" i="23" s="1"/>
  <c r="DD21" i="23" s="1"/>
  <c r="S21" i="23" s="1"/>
  <c r="CB19" i="23"/>
  <c r="CP19" i="23" s="1"/>
  <c r="DD19" i="23" s="1"/>
  <c r="S19" i="23" s="1"/>
  <c r="CB87" i="23"/>
  <c r="CP87" i="23" s="1"/>
  <c r="DD87" i="23" s="1"/>
  <c r="T31" i="23" s="1"/>
  <c r="CB84" i="23"/>
  <c r="CB34" i="23"/>
  <c r="CP34" i="23" s="1"/>
  <c r="DD34" i="23" s="1"/>
  <c r="S34" i="23" s="1"/>
  <c r="CB32" i="23"/>
  <c r="CP32" i="23" s="1"/>
  <c r="DD32" i="23" s="1"/>
  <c r="S32" i="23" s="1"/>
  <c r="CB28" i="23"/>
  <c r="CP28" i="23" s="1"/>
  <c r="DD28" i="23" s="1"/>
  <c r="S28" i="23" s="1"/>
  <c r="CB24" i="23"/>
  <c r="CP24" i="23" s="1"/>
  <c r="DD24" i="23" s="1"/>
  <c r="S24" i="23" s="1"/>
  <c r="CB20" i="23"/>
  <c r="CP20" i="23" s="1"/>
  <c r="DD20" i="23" s="1"/>
  <c r="S20" i="23" s="1"/>
  <c r="CB36" i="23"/>
  <c r="CB18" i="23"/>
  <c r="CP18" i="23" s="1"/>
  <c r="DD18" i="23" s="1"/>
  <c r="S18" i="23" s="1"/>
  <c r="CB38" i="23"/>
  <c r="CB30" i="23"/>
  <c r="CB26" i="23"/>
  <c r="CP26" i="23" s="1"/>
  <c r="DD26" i="23" s="1"/>
  <c r="S26" i="23" s="1"/>
  <c r="CB22" i="23"/>
  <c r="CP22" i="23" s="1"/>
  <c r="DD22" i="23" s="1"/>
  <c r="S22" i="23" s="1"/>
  <c r="BX120" i="23"/>
  <c r="CL120" i="23" s="1"/>
  <c r="CZ120" i="23" s="1"/>
  <c r="L64" i="23" s="1"/>
  <c r="BX122" i="23"/>
  <c r="BX117" i="23"/>
  <c r="BX115" i="23"/>
  <c r="CL115" i="23" s="1"/>
  <c r="CZ115" i="23" s="1"/>
  <c r="L59" i="23" s="1"/>
  <c r="BX113" i="23"/>
  <c r="BX111" i="23"/>
  <c r="BX109" i="23"/>
  <c r="BX107" i="23"/>
  <c r="CL107" i="23" s="1"/>
  <c r="CZ107" i="23" s="1"/>
  <c r="L51" i="23" s="1"/>
  <c r="BX105" i="23"/>
  <c r="BX103" i="23"/>
  <c r="CL103" i="23" s="1"/>
  <c r="CZ103" i="23" s="1"/>
  <c r="L47" i="23" s="1"/>
  <c r="BX101" i="23"/>
  <c r="BX110" i="23"/>
  <c r="CL110" i="23" s="1"/>
  <c r="CZ110" i="23" s="1"/>
  <c r="L54" i="23" s="1"/>
  <c r="BX102" i="23"/>
  <c r="BX119" i="23"/>
  <c r="BX121" i="23"/>
  <c r="CL121" i="23" s="1"/>
  <c r="CZ121" i="23" s="1"/>
  <c r="L65" i="23" s="1"/>
  <c r="BX118" i="23"/>
  <c r="CL118" i="23" s="1"/>
  <c r="CZ118" i="23" s="1"/>
  <c r="L62" i="23" s="1"/>
  <c r="BX114" i="23"/>
  <c r="BX106" i="23"/>
  <c r="BX116" i="23"/>
  <c r="BX100" i="23"/>
  <c r="CL100" i="23" s="1"/>
  <c r="CZ100" i="23" s="1"/>
  <c r="L44" i="23" s="1"/>
  <c r="BX96" i="23"/>
  <c r="BX92" i="23"/>
  <c r="BX90" i="23"/>
  <c r="BX88" i="23"/>
  <c r="CL88" i="23" s="1"/>
  <c r="CZ88" i="23" s="1"/>
  <c r="L32" i="23" s="1"/>
  <c r="BX112" i="23"/>
  <c r="BX97" i="23"/>
  <c r="BX123" i="23"/>
  <c r="BX94" i="23"/>
  <c r="BX91" i="23"/>
  <c r="BX83" i="23"/>
  <c r="BX79" i="23"/>
  <c r="CL79" i="23" s="1"/>
  <c r="CZ79" i="23" s="1"/>
  <c r="L23" i="23" s="1"/>
  <c r="BX77" i="23"/>
  <c r="CL77" i="23" s="1"/>
  <c r="CZ77" i="23" s="1"/>
  <c r="L21" i="23" s="1"/>
  <c r="BX75" i="23"/>
  <c r="CL75" i="23" s="1"/>
  <c r="CZ75" i="23" s="1"/>
  <c r="L19" i="23" s="1"/>
  <c r="BX67" i="23"/>
  <c r="BX65" i="23"/>
  <c r="CL65" i="23" s="1"/>
  <c r="CZ65" i="23" s="1"/>
  <c r="K65" i="23" s="1"/>
  <c r="BX63" i="23"/>
  <c r="BX61" i="23"/>
  <c r="BX59" i="23"/>
  <c r="CL59" i="23" s="1"/>
  <c r="CZ59" i="23" s="1"/>
  <c r="K59" i="23" s="1"/>
  <c r="BX57" i="23"/>
  <c r="BX55" i="23"/>
  <c r="CL55" i="23" s="1"/>
  <c r="CZ55" i="23" s="1"/>
  <c r="K55" i="23" s="1"/>
  <c r="BX53" i="23"/>
  <c r="BX51" i="23"/>
  <c r="BX49" i="23"/>
  <c r="BX47" i="23"/>
  <c r="CL47" i="23" s="1"/>
  <c r="CZ47" i="23" s="1"/>
  <c r="K47" i="23" s="1"/>
  <c r="BX45" i="23"/>
  <c r="BX43" i="23"/>
  <c r="CL43" i="23" s="1"/>
  <c r="CZ43" i="23" s="1"/>
  <c r="K43" i="23" s="1"/>
  <c r="BX41" i="23"/>
  <c r="BX104" i="23"/>
  <c r="CL104" i="23" s="1"/>
  <c r="CZ104" i="23" s="1"/>
  <c r="L48" i="23" s="1"/>
  <c r="BX95" i="23"/>
  <c r="BX86" i="23"/>
  <c r="BX81" i="23"/>
  <c r="BX108" i="23"/>
  <c r="CL108" i="23" s="1"/>
  <c r="CZ108" i="23" s="1"/>
  <c r="L52" i="23" s="1"/>
  <c r="BX98" i="23"/>
  <c r="BX93" i="23"/>
  <c r="BX89" i="23"/>
  <c r="BX87" i="23"/>
  <c r="CL87" i="23" s="1"/>
  <c r="CZ87" i="23" s="1"/>
  <c r="L31" i="23" s="1"/>
  <c r="BX84" i="23"/>
  <c r="BX80" i="23"/>
  <c r="CL80" i="23" s="1"/>
  <c r="CZ80" i="23" s="1"/>
  <c r="L24" i="23" s="1"/>
  <c r="BX78" i="23"/>
  <c r="BX76" i="23"/>
  <c r="CL76" i="23" s="1"/>
  <c r="CZ76" i="23" s="1"/>
  <c r="L20" i="23" s="1"/>
  <c r="BX74" i="23"/>
  <c r="CL74" i="23" s="1"/>
  <c r="CZ74" i="23" s="1"/>
  <c r="L18" i="23" s="1"/>
  <c r="BX66" i="23"/>
  <c r="BX64" i="23"/>
  <c r="CL64" i="23" s="1"/>
  <c r="CZ64" i="23" s="1"/>
  <c r="K64" i="23" s="1"/>
  <c r="BX62" i="23"/>
  <c r="CL62" i="23" s="1"/>
  <c r="CZ62" i="23" s="1"/>
  <c r="K62" i="23" s="1"/>
  <c r="BX60" i="23"/>
  <c r="CL60" i="23" s="1"/>
  <c r="CZ60" i="23" s="1"/>
  <c r="K60" i="23" s="1"/>
  <c r="BX58" i="23"/>
  <c r="BX56" i="23"/>
  <c r="BX54" i="23"/>
  <c r="CL54" i="23" s="1"/>
  <c r="CZ54" i="23" s="1"/>
  <c r="K54" i="23" s="1"/>
  <c r="BX52" i="23"/>
  <c r="CL52" i="23" s="1"/>
  <c r="CZ52" i="23" s="1"/>
  <c r="K52" i="23" s="1"/>
  <c r="BX50" i="23"/>
  <c r="CL50" i="23" s="1"/>
  <c r="CZ50" i="23" s="1"/>
  <c r="K50" i="23" s="1"/>
  <c r="BX48" i="23"/>
  <c r="BX46" i="23"/>
  <c r="CL46" i="23" s="1"/>
  <c r="CZ46" i="23" s="1"/>
  <c r="BX44" i="23"/>
  <c r="BX42" i="23"/>
  <c r="CL42" i="23" s="1"/>
  <c r="CZ42" i="23" s="1"/>
  <c r="K42" i="23" s="1"/>
  <c r="BX40" i="23"/>
  <c r="CL40" i="23" s="1"/>
  <c r="CZ40" i="23" s="1"/>
  <c r="K40" i="23" s="1"/>
  <c r="BX85" i="23"/>
  <c r="CL85" i="23" s="1"/>
  <c r="CZ85" i="23" s="1"/>
  <c r="L29" i="23" s="1"/>
  <c r="BX82" i="23"/>
  <c r="BX39" i="23"/>
  <c r="BX37" i="23"/>
  <c r="CL37" i="23" s="1"/>
  <c r="CZ37" i="23" s="1"/>
  <c r="K37" i="23" s="1"/>
  <c r="BX35" i="23"/>
  <c r="CL35" i="23" s="1"/>
  <c r="CZ35" i="23" s="1"/>
  <c r="K35" i="23" s="1"/>
  <c r="BX33" i="23"/>
  <c r="BX31" i="23"/>
  <c r="BX29" i="23"/>
  <c r="CL29" i="23" s="1"/>
  <c r="CZ29" i="23" s="1"/>
  <c r="K29" i="23" s="1"/>
  <c r="BX27" i="23"/>
  <c r="CL27" i="23" s="1"/>
  <c r="CZ27" i="23" s="1"/>
  <c r="K27" i="23" s="1"/>
  <c r="BX25" i="23"/>
  <c r="BX23" i="23"/>
  <c r="BX21" i="23"/>
  <c r="CL21" i="23" s="1"/>
  <c r="CZ21" i="23" s="1"/>
  <c r="K21" i="23" s="1"/>
  <c r="BX19" i="23"/>
  <c r="CL19" i="23" s="1"/>
  <c r="CZ19" i="23" s="1"/>
  <c r="K19" i="23" s="1"/>
  <c r="BX99" i="23"/>
  <c r="CL99" i="23" s="1"/>
  <c r="CZ99" i="23" s="1"/>
  <c r="L43" i="23" s="1"/>
  <c r="BX30" i="23"/>
  <c r="BX26" i="23"/>
  <c r="BX22" i="23"/>
  <c r="CL22" i="23" s="1"/>
  <c r="CZ22" i="23" s="1"/>
  <c r="K22" i="23" s="1"/>
  <c r="BX18" i="23"/>
  <c r="BX38" i="23"/>
  <c r="BX34" i="23"/>
  <c r="BX20" i="23"/>
  <c r="BX36" i="23"/>
  <c r="BX32" i="23"/>
  <c r="BX28" i="23"/>
  <c r="BX24" i="23"/>
  <c r="CL24" i="23" s="1"/>
  <c r="CZ24" i="23" s="1"/>
  <c r="K24" i="23" s="1"/>
  <c r="CI120" i="23"/>
  <c r="CW120" i="23" s="1"/>
  <c r="DK120" i="23" s="1"/>
  <c r="AH64" i="23" s="1"/>
  <c r="CI113" i="23"/>
  <c r="CI110" i="23"/>
  <c r="CW110" i="23" s="1"/>
  <c r="DK110" i="23" s="1"/>
  <c r="AH54" i="23" s="1"/>
  <c r="CI105" i="23"/>
  <c r="CW105" i="23" s="1"/>
  <c r="DK105" i="23" s="1"/>
  <c r="AH49" i="23" s="1"/>
  <c r="CI102" i="23"/>
  <c r="CW102" i="23" s="1"/>
  <c r="DK102" i="23" s="1"/>
  <c r="AH46" i="23" s="1"/>
  <c r="CI99" i="23"/>
  <c r="CI97" i="23"/>
  <c r="CW97" i="23" s="1"/>
  <c r="DK97" i="23" s="1"/>
  <c r="AH41" i="23" s="1"/>
  <c r="CI95" i="23"/>
  <c r="CW95" i="23" s="1"/>
  <c r="DK95" i="23" s="1"/>
  <c r="AH39" i="23" s="1"/>
  <c r="CI93" i="23"/>
  <c r="CW93" i="23" s="1"/>
  <c r="DK93" i="23" s="1"/>
  <c r="AH37" i="23" s="1"/>
  <c r="CI119" i="23"/>
  <c r="CI122" i="23"/>
  <c r="CI121" i="23"/>
  <c r="CW121" i="23" s="1"/>
  <c r="DK121" i="23" s="1"/>
  <c r="AH65" i="23" s="1"/>
  <c r="CI118" i="23"/>
  <c r="CW118" i="23" s="1"/>
  <c r="DK118" i="23" s="1"/>
  <c r="AH62" i="23" s="1"/>
  <c r="CI117" i="23"/>
  <c r="CW117" i="23" s="1"/>
  <c r="DK117" i="23" s="1"/>
  <c r="AH61" i="23" s="1"/>
  <c r="CI114" i="23"/>
  <c r="CW114" i="23" s="1"/>
  <c r="DK114" i="23" s="1"/>
  <c r="AH58" i="23" s="1"/>
  <c r="CI109" i="23"/>
  <c r="CW109" i="23" s="1"/>
  <c r="DK109" i="23" s="1"/>
  <c r="AH53" i="23" s="1"/>
  <c r="CI106" i="23"/>
  <c r="CW106" i="23" s="1"/>
  <c r="DK106" i="23" s="1"/>
  <c r="AH50" i="23" s="1"/>
  <c r="CI101" i="23"/>
  <c r="CW101" i="23" s="1"/>
  <c r="DK101" i="23" s="1"/>
  <c r="AH45" i="23" s="1"/>
  <c r="CI98" i="23"/>
  <c r="CW98" i="23" s="1"/>
  <c r="DK98" i="23" s="1"/>
  <c r="AH42" i="23" s="1"/>
  <c r="CI96" i="23"/>
  <c r="CW96" i="23" s="1"/>
  <c r="DK96" i="23" s="1"/>
  <c r="AH40" i="23" s="1"/>
  <c r="CI94" i="23"/>
  <c r="CW94" i="23" s="1"/>
  <c r="DK94" i="23" s="1"/>
  <c r="AH38" i="23" s="1"/>
  <c r="CI123" i="23"/>
  <c r="CI116" i="23"/>
  <c r="CW116" i="23" s="1"/>
  <c r="DK116" i="23" s="1"/>
  <c r="AH60" i="23" s="1"/>
  <c r="CI103" i="23"/>
  <c r="CW103" i="23" s="1"/>
  <c r="DK103" i="23" s="1"/>
  <c r="AH47" i="23" s="1"/>
  <c r="CI100" i="23"/>
  <c r="CW100" i="23" s="1"/>
  <c r="DK100" i="23" s="1"/>
  <c r="AH44" i="23" s="1"/>
  <c r="CI115" i="23"/>
  <c r="CW115" i="23" s="1"/>
  <c r="DK115" i="23" s="1"/>
  <c r="AH59" i="23" s="1"/>
  <c r="CI112" i="23"/>
  <c r="CW112" i="23" s="1"/>
  <c r="DK112" i="23" s="1"/>
  <c r="AH56" i="23" s="1"/>
  <c r="CI92" i="23"/>
  <c r="CW92" i="23" s="1"/>
  <c r="DK92" i="23" s="1"/>
  <c r="AH36" i="23" s="1"/>
  <c r="CI90" i="23"/>
  <c r="CW90" i="23" s="1"/>
  <c r="DK90" i="23" s="1"/>
  <c r="AH34" i="23" s="1"/>
  <c r="CI88" i="23"/>
  <c r="CW88" i="23" s="1"/>
  <c r="DK88" i="23" s="1"/>
  <c r="AH32" i="23" s="1"/>
  <c r="CI86" i="23"/>
  <c r="CW86" i="23" s="1"/>
  <c r="DK86" i="23" s="1"/>
  <c r="AH30" i="23" s="1"/>
  <c r="CI84" i="23"/>
  <c r="CW84" i="23" s="1"/>
  <c r="DK84" i="23" s="1"/>
  <c r="AH28" i="23" s="1"/>
  <c r="CI82" i="23"/>
  <c r="CW82" i="23" s="1"/>
  <c r="DK82" i="23" s="1"/>
  <c r="AH26" i="23" s="1"/>
  <c r="CI80" i="23"/>
  <c r="CW80" i="23" s="1"/>
  <c r="DK80" i="23" s="1"/>
  <c r="AH24" i="23" s="1"/>
  <c r="CI111" i="23"/>
  <c r="CI108" i="23"/>
  <c r="CI83" i="23"/>
  <c r="CW83" i="23" s="1"/>
  <c r="DK83" i="23" s="1"/>
  <c r="AH27" i="23" s="1"/>
  <c r="CI89" i="23"/>
  <c r="CI81" i="23"/>
  <c r="CI79" i="23"/>
  <c r="CW79" i="23" s="1"/>
  <c r="DK79" i="23" s="1"/>
  <c r="AH23" i="23" s="1"/>
  <c r="CI77" i="23"/>
  <c r="CW77" i="23" s="1"/>
  <c r="DK77" i="23" s="1"/>
  <c r="AH21" i="23" s="1"/>
  <c r="CI75" i="23"/>
  <c r="CW75" i="23" s="1"/>
  <c r="DK75" i="23" s="1"/>
  <c r="AH19" i="23" s="1"/>
  <c r="CI67" i="23"/>
  <c r="CI65" i="23"/>
  <c r="CW65" i="23" s="1"/>
  <c r="DK65" i="23" s="1"/>
  <c r="AG65" i="23" s="1"/>
  <c r="CI63" i="23"/>
  <c r="CI61" i="23"/>
  <c r="CW61" i="23" s="1"/>
  <c r="DK61" i="23" s="1"/>
  <c r="AG61" i="23" s="1"/>
  <c r="CI59" i="23"/>
  <c r="CW59" i="23" s="1"/>
  <c r="DK59" i="23" s="1"/>
  <c r="AG59" i="23" s="1"/>
  <c r="CI57" i="23"/>
  <c r="CW57" i="23" s="1"/>
  <c r="DK57" i="23" s="1"/>
  <c r="AG57" i="23" s="1"/>
  <c r="CI55" i="23"/>
  <c r="CW55" i="23" s="1"/>
  <c r="DK55" i="23" s="1"/>
  <c r="CI53" i="23"/>
  <c r="CW53" i="23" s="1"/>
  <c r="DK53" i="23" s="1"/>
  <c r="CI51" i="23"/>
  <c r="CW51" i="23" s="1"/>
  <c r="DK51" i="23" s="1"/>
  <c r="CI49" i="23"/>
  <c r="CW49" i="23" s="1"/>
  <c r="DK49" i="23" s="1"/>
  <c r="AG49" i="23" s="1"/>
  <c r="CI47" i="23"/>
  <c r="CW47" i="23" s="1"/>
  <c r="DK47" i="23" s="1"/>
  <c r="CI45" i="23"/>
  <c r="CW45" i="23" s="1"/>
  <c r="DK45" i="23" s="1"/>
  <c r="CI43" i="23"/>
  <c r="CW43" i="23" s="1"/>
  <c r="DK43" i="23" s="1"/>
  <c r="AG43" i="23" s="1"/>
  <c r="CI107" i="23"/>
  <c r="CW107" i="23" s="1"/>
  <c r="DK107" i="23" s="1"/>
  <c r="AH51" i="23" s="1"/>
  <c r="CI74" i="23"/>
  <c r="CW74" i="23" s="1"/>
  <c r="DK74" i="23" s="1"/>
  <c r="AH18" i="23" s="1"/>
  <c r="CI60" i="23"/>
  <c r="CW60" i="23" s="1"/>
  <c r="DK60" i="23" s="1"/>
  <c r="AG60" i="23" s="1"/>
  <c r="CI52" i="23"/>
  <c r="CW52" i="23" s="1"/>
  <c r="DK52" i="23" s="1"/>
  <c r="AG52" i="23" s="1"/>
  <c r="CI44" i="23"/>
  <c r="CW44" i="23" s="1"/>
  <c r="DK44" i="23" s="1"/>
  <c r="AG44" i="23" s="1"/>
  <c r="CI41" i="23"/>
  <c r="CW41" i="23" s="1"/>
  <c r="DK41" i="23" s="1"/>
  <c r="AG41" i="23" s="1"/>
  <c r="CI38" i="23"/>
  <c r="CW38" i="23" s="1"/>
  <c r="DK38" i="23" s="1"/>
  <c r="CI36" i="23"/>
  <c r="CW36" i="23" s="1"/>
  <c r="DK36" i="23" s="1"/>
  <c r="CI34" i="23"/>
  <c r="CW34" i="23" s="1"/>
  <c r="DK34" i="23" s="1"/>
  <c r="AG34" i="23" s="1"/>
  <c r="CI32" i="23"/>
  <c r="CW32" i="23" s="1"/>
  <c r="DK32" i="23" s="1"/>
  <c r="CI30" i="23"/>
  <c r="CW30" i="23" s="1"/>
  <c r="DK30" i="23" s="1"/>
  <c r="CI28" i="23"/>
  <c r="CW28" i="23" s="1"/>
  <c r="DK28" i="23" s="1"/>
  <c r="CI26" i="23"/>
  <c r="CW26" i="23" s="1"/>
  <c r="DK26" i="23" s="1"/>
  <c r="AG26" i="23" s="1"/>
  <c r="CI24" i="23"/>
  <c r="CW24" i="23" s="1"/>
  <c r="DK24" i="23" s="1"/>
  <c r="AG24" i="23" s="1"/>
  <c r="CI22" i="23"/>
  <c r="CW22" i="23" s="1"/>
  <c r="DK22" i="23" s="1"/>
  <c r="CI20" i="23"/>
  <c r="CW20" i="23" s="1"/>
  <c r="DK20" i="23" s="1"/>
  <c r="AG20" i="23" s="1"/>
  <c r="CI18" i="23"/>
  <c r="CW18" i="23" s="1"/>
  <c r="DK18" i="23" s="1"/>
  <c r="AG18" i="23" s="1"/>
  <c r="CI78" i="23"/>
  <c r="CW78" i="23" s="1"/>
  <c r="DK78" i="23" s="1"/>
  <c r="AH22" i="23" s="1"/>
  <c r="CI64" i="23"/>
  <c r="CW64" i="23" s="1"/>
  <c r="DK64" i="23" s="1"/>
  <c r="AG64" i="23" s="1"/>
  <c r="CI39" i="23"/>
  <c r="CW39" i="23" s="1"/>
  <c r="DK39" i="23" s="1"/>
  <c r="AG39" i="23" s="1"/>
  <c r="CI37" i="23"/>
  <c r="CW37" i="23" s="1"/>
  <c r="DK37" i="23" s="1"/>
  <c r="AG37" i="23" s="1"/>
  <c r="CI35" i="23"/>
  <c r="CW35" i="23" s="1"/>
  <c r="DK35" i="23" s="1"/>
  <c r="AG35" i="23" s="1"/>
  <c r="CI33" i="23"/>
  <c r="CW33" i="23" s="1"/>
  <c r="DK33" i="23" s="1"/>
  <c r="AG33" i="23" s="1"/>
  <c r="CI87" i="23"/>
  <c r="CI76" i="23"/>
  <c r="CW76" i="23" s="1"/>
  <c r="DK76" i="23" s="1"/>
  <c r="AH20" i="23" s="1"/>
  <c r="CI62" i="23"/>
  <c r="CI54" i="23"/>
  <c r="CI46" i="23"/>
  <c r="CI104" i="23"/>
  <c r="CW104" i="23" s="1"/>
  <c r="DK104" i="23" s="1"/>
  <c r="AH48" i="23" s="1"/>
  <c r="CI91" i="23"/>
  <c r="CI85" i="23"/>
  <c r="CW85" i="23" s="1"/>
  <c r="DK85" i="23" s="1"/>
  <c r="AH29" i="23" s="1"/>
  <c r="CI56" i="23"/>
  <c r="CW56" i="23" s="1"/>
  <c r="DK56" i="23" s="1"/>
  <c r="AG56" i="23" s="1"/>
  <c r="CI48" i="23"/>
  <c r="CW48" i="23" s="1"/>
  <c r="DK48" i="23" s="1"/>
  <c r="AG48" i="23" s="1"/>
  <c r="CI50" i="23"/>
  <c r="CW50" i="23" s="1"/>
  <c r="DK50" i="23" s="1"/>
  <c r="AG50" i="23" s="1"/>
  <c r="CI27" i="23"/>
  <c r="CI23" i="23"/>
  <c r="CW23" i="23" s="1"/>
  <c r="DK23" i="23" s="1"/>
  <c r="AG23" i="23" s="1"/>
  <c r="CI58" i="23"/>
  <c r="CW58" i="23" s="1"/>
  <c r="DK58" i="23" s="1"/>
  <c r="AG58" i="23" s="1"/>
  <c r="CI29" i="23"/>
  <c r="CW29" i="23" s="1"/>
  <c r="DK29" i="23" s="1"/>
  <c r="AG29" i="23" s="1"/>
  <c r="CI25" i="23"/>
  <c r="CI21" i="23"/>
  <c r="CW21" i="23" s="1"/>
  <c r="DK21" i="23" s="1"/>
  <c r="AG21" i="23" s="1"/>
  <c r="CI42" i="23"/>
  <c r="CW42" i="23" s="1"/>
  <c r="DK42" i="23" s="1"/>
  <c r="AG42" i="23" s="1"/>
  <c r="CI31" i="23"/>
  <c r="CW31" i="23" s="1"/>
  <c r="DK31" i="23" s="1"/>
  <c r="AG31" i="23" s="1"/>
  <c r="CI66" i="23"/>
  <c r="CI40" i="23"/>
  <c r="CW40" i="23" s="1"/>
  <c r="DK40" i="23" s="1"/>
  <c r="AG40" i="23" s="1"/>
  <c r="CI19" i="23"/>
  <c r="CW19" i="23" s="1"/>
  <c r="DK19" i="23" s="1"/>
  <c r="AG19" i="23" s="1"/>
  <c r="CE123" i="23"/>
  <c r="CE118" i="23"/>
  <c r="CE116" i="23"/>
  <c r="CS116" i="23" s="1"/>
  <c r="DG116" i="23" s="1"/>
  <c r="Z60" i="23" s="1"/>
  <c r="CE111" i="23"/>
  <c r="CS111" i="23" s="1"/>
  <c r="DG111" i="23" s="1"/>
  <c r="Z55" i="23" s="1"/>
  <c r="CE108" i="23"/>
  <c r="CE103" i="23"/>
  <c r="CE100" i="23"/>
  <c r="CE99" i="23"/>
  <c r="CS99" i="23" s="1"/>
  <c r="DG99" i="23" s="1"/>
  <c r="Z43" i="23" s="1"/>
  <c r="CE97" i="23"/>
  <c r="CS97" i="23" s="1"/>
  <c r="DG97" i="23" s="1"/>
  <c r="Z41" i="23" s="1"/>
  <c r="CE95" i="23"/>
  <c r="CE120" i="23"/>
  <c r="CS120" i="23" s="1"/>
  <c r="DG120" i="23" s="1"/>
  <c r="Z64" i="23" s="1"/>
  <c r="CE119" i="23"/>
  <c r="CE122" i="23"/>
  <c r="CE115" i="23"/>
  <c r="CS115" i="23" s="1"/>
  <c r="DG115" i="23" s="1"/>
  <c r="Z59" i="23" s="1"/>
  <c r="CE112" i="23"/>
  <c r="CE107" i="23"/>
  <c r="CS107" i="23" s="1"/>
  <c r="DG107" i="23" s="1"/>
  <c r="Z51" i="23" s="1"/>
  <c r="CE104" i="23"/>
  <c r="CE98" i="23"/>
  <c r="CS98" i="23" s="1"/>
  <c r="DG98" i="23" s="1"/>
  <c r="Z42" i="23" s="1"/>
  <c r="CE96" i="23"/>
  <c r="CS96" i="23" s="1"/>
  <c r="DG96" i="23" s="1"/>
  <c r="Z40" i="23" s="1"/>
  <c r="CE94" i="23"/>
  <c r="CS94" i="23" s="1"/>
  <c r="DG94" i="23" s="1"/>
  <c r="Z38" i="23" s="1"/>
  <c r="CE117" i="23"/>
  <c r="CE114" i="23"/>
  <c r="CS114" i="23" s="1"/>
  <c r="DG114" i="23" s="1"/>
  <c r="Z58" i="23" s="1"/>
  <c r="CE101" i="23"/>
  <c r="CS101" i="23" s="1"/>
  <c r="DG101" i="23" s="1"/>
  <c r="Z45" i="23" s="1"/>
  <c r="CE113" i="23"/>
  <c r="CS113" i="23" s="1"/>
  <c r="DG113" i="23" s="1"/>
  <c r="Z57" i="23" s="1"/>
  <c r="CE110" i="23"/>
  <c r="CS110" i="23" s="1"/>
  <c r="DG110" i="23" s="1"/>
  <c r="Z54" i="23" s="1"/>
  <c r="CE92" i="23"/>
  <c r="CS92" i="23" s="1"/>
  <c r="DG92" i="23" s="1"/>
  <c r="Z36" i="23" s="1"/>
  <c r="CE90" i="23"/>
  <c r="CS90" i="23" s="1"/>
  <c r="DG90" i="23" s="1"/>
  <c r="Z34" i="23" s="1"/>
  <c r="CE88" i="23"/>
  <c r="CS88" i="23" s="1"/>
  <c r="DG88" i="23" s="1"/>
  <c r="Z32" i="23" s="1"/>
  <c r="CE86" i="23"/>
  <c r="CS86" i="23" s="1"/>
  <c r="DG86" i="23" s="1"/>
  <c r="Z30" i="23" s="1"/>
  <c r="CE84" i="23"/>
  <c r="CE82" i="23"/>
  <c r="CS82" i="23" s="1"/>
  <c r="DG82" i="23" s="1"/>
  <c r="Z26" i="23" s="1"/>
  <c r="CE81" i="23"/>
  <c r="CS81" i="23" s="1"/>
  <c r="DG81" i="23" s="1"/>
  <c r="Z25" i="23" s="1"/>
  <c r="CE105" i="23"/>
  <c r="CS105" i="23" s="1"/>
  <c r="DG105" i="23" s="1"/>
  <c r="Z49" i="23" s="1"/>
  <c r="CE102" i="23"/>
  <c r="CS102" i="23" s="1"/>
  <c r="DG102" i="23" s="1"/>
  <c r="Z46" i="23" s="1"/>
  <c r="CE91" i="23"/>
  <c r="CE87" i="23"/>
  <c r="CS87" i="23" s="1"/>
  <c r="DG87" i="23" s="1"/>
  <c r="Z31" i="23" s="1"/>
  <c r="CE79" i="23"/>
  <c r="CS79" i="23" s="1"/>
  <c r="DG79" i="23" s="1"/>
  <c r="Z23" i="23" s="1"/>
  <c r="CE77" i="23"/>
  <c r="CS77" i="23" s="1"/>
  <c r="DG77" i="23" s="1"/>
  <c r="Z21" i="23" s="1"/>
  <c r="CE75" i="23"/>
  <c r="CS75" i="23" s="1"/>
  <c r="DG75" i="23" s="1"/>
  <c r="Z19" i="23" s="1"/>
  <c r="CE67" i="23"/>
  <c r="CE65" i="23"/>
  <c r="CS65" i="23" s="1"/>
  <c r="DG65" i="23" s="1"/>
  <c r="Y65" i="23" s="1"/>
  <c r="CE63" i="23"/>
  <c r="CE61" i="23"/>
  <c r="CE59" i="23"/>
  <c r="CS59" i="23" s="1"/>
  <c r="DG59" i="23" s="1"/>
  <c r="Y59" i="23" s="1"/>
  <c r="CE57" i="23"/>
  <c r="CE55" i="23"/>
  <c r="CS55" i="23" s="1"/>
  <c r="DG55" i="23" s="1"/>
  <c r="Y55" i="23" s="1"/>
  <c r="CE53" i="23"/>
  <c r="CE51" i="23"/>
  <c r="CS51" i="23" s="1"/>
  <c r="DG51" i="23" s="1"/>
  <c r="Y51" i="23" s="1"/>
  <c r="CE49" i="23"/>
  <c r="CS49" i="23" s="1"/>
  <c r="DG49" i="23" s="1"/>
  <c r="Y49" i="23" s="1"/>
  <c r="CE47" i="23"/>
  <c r="CS47" i="23" s="1"/>
  <c r="DG47" i="23" s="1"/>
  <c r="Y47" i="23" s="1"/>
  <c r="CE45" i="23"/>
  <c r="CS45" i="23" s="1"/>
  <c r="DG45" i="23" s="1"/>
  <c r="Y45" i="23" s="1"/>
  <c r="CE43" i="23"/>
  <c r="CS43" i="23" s="1"/>
  <c r="DG43" i="23" s="1"/>
  <c r="Y43" i="23" s="1"/>
  <c r="CE121" i="23"/>
  <c r="CS121" i="23" s="1"/>
  <c r="DG121" i="23" s="1"/>
  <c r="Z65" i="23" s="1"/>
  <c r="CE109" i="23"/>
  <c r="CS109" i="23" s="1"/>
  <c r="DG109" i="23" s="1"/>
  <c r="Z53" i="23" s="1"/>
  <c r="CE106" i="23"/>
  <c r="CS106" i="23" s="1"/>
  <c r="DG106" i="23" s="1"/>
  <c r="Z50" i="23" s="1"/>
  <c r="CE85" i="23"/>
  <c r="CS85" i="23" s="1"/>
  <c r="DG85" i="23" s="1"/>
  <c r="Z29" i="23" s="1"/>
  <c r="CE83" i="23"/>
  <c r="CS83" i="23" s="1"/>
  <c r="DG83" i="23" s="1"/>
  <c r="Z27" i="23" s="1"/>
  <c r="CE80" i="23"/>
  <c r="CE66" i="23"/>
  <c r="CE58" i="23"/>
  <c r="CS58" i="23" s="1"/>
  <c r="DG58" i="23" s="1"/>
  <c r="Y58" i="23" s="1"/>
  <c r="CE50" i="23"/>
  <c r="CS50" i="23" s="1"/>
  <c r="DG50" i="23" s="1"/>
  <c r="Y50" i="23" s="1"/>
  <c r="CE42" i="23"/>
  <c r="CS42" i="23" s="1"/>
  <c r="DG42" i="23" s="1"/>
  <c r="Y42" i="23" s="1"/>
  <c r="CE38" i="23"/>
  <c r="CS38" i="23" s="1"/>
  <c r="DG38" i="23" s="1"/>
  <c r="Y38" i="23" s="1"/>
  <c r="CE36" i="23"/>
  <c r="CS36" i="23" s="1"/>
  <c r="DG36" i="23" s="1"/>
  <c r="Y36" i="23" s="1"/>
  <c r="CE34" i="23"/>
  <c r="CS34" i="23" s="1"/>
  <c r="DG34" i="23" s="1"/>
  <c r="Y34" i="23" s="1"/>
  <c r="CE32" i="23"/>
  <c r="CE30" i="23"/>
  <c r="CS30" i="23" s="1"/>
  <c r="DG30" i="23" s="1"/>
  <c r="Y30" i="23" s="1"/>
  <c r="CE28" i="23"/>
  <c r="CS28" i="23" s="1"/>
  <c r="DG28" i="23" s="1"/>
  <c r="Y28" i="23" s="1"/>
  <c r="CE26" i="23"/>
  <c r="CS26" i="23" s="1"/>
  <c r="DG26" i="23" s="1"/>
  <c r="Y26" i="23" s="1"/>
  <c r="CE24" i="23"/>
  <c r="CE22" i="23"/>
  <c r="CS22" i="23" s="1"/>
  <c r="DG22" i="23" s="1"/>
  <c r="Y22" i="23" s="1"/>
  <c r="CE20" i="23"/>
  <c r="CS20" i="23" s="1"/>
  <c r="DG20" i="23" s="1"/>
  <c r="Y20" i="23" s="1"/>
  <c r="CE18" i="23"/>
  <c r="CS18" i="23" s="1"/>
  <c r="DG18" i="23" s="1"/>
  <c r="Y18" i="23" s="1"/>
  <c r="CE62" i="23"/>
  <c r="CE41" i="23"/>
  <c r="CE40" i="23"/>
  <c r="CS40" i="23" s="1"/>
  <c r="DG40" i="23" s="1"/>
  <c r="Y40" i="23" s="1"/>
  <c r="CE74" i="23"/>
  <c r="CS74" i="23" s="1"/>
  <c r="DG74" i="23" s="1"/>
  <c r="Z18" i="23" s="1"/>
  <c r="CE60" i="23"/>
  <c r="CS60" i="23" s="1"/>
  <c r="DG60" i="23" s="1"/>
  <c r="Y60" i="23" s="1"/>
  <c r="CE52" i="23"/>
  <c r="CE44" i="23"/>
  <c r="CS44" i="23" s="1"/>
  <c r="DG44" i="23" s="1"/>
  <c r="Y44" i="23" s="1"/>
  <c r="CE89" i="23"/>
  <c r="CS89" i="23" s="1"/>
  <c r="DG89" i="23" s="1"/>
  <c r="Z33" i="23" s="1"/>
  <c r="CE76" i="23"/>
  <c r="CS76" i="23" s="1"/>
  <c r="DG76" i="23" s="1"/>
  <c r="Z20" i="23" s="1"/>
  <c r="CE54" i="23"/>
  <c r="CS54" i="23" s="1"/>
  <c r="DG54" i="23" s="1"/>
  <c r="Y54" i="23" s="1"/>
  <c r="CE46" i="23"/>
  <c r="CS46" i="23" s="1"/>
  <c r="DG46" i="23" s="1"/>
  <c r="Y46" i="23" s="1"/>
  <c r="CE39" i="23"/>
  <c r="CE37" i="23"/>
  <c r="CS37" i="23" s="1"/>
  <c r="DG37" i="23" s="1"/>
  <c r="Y37" i="23" s="1"/>
  <c r="CE35" i="23"/>
  <c r="CE93" i="23"/>
  <c r="CS93" i="23" s="1"/>
  <c r="DG93" i="23" s="1"/>
  <c r="Z37" i="23" s="1"/>
  <c r="CE64" i="23"/>
  <c r="CS64" i="23" s="1"/>
  <c r="DG64" i="23" s="1"/>
  <c r="Y64" i="23" s="1"/>
  <c r="CE33" i="23"/>
  <c r="CS33" i="23" s="1"/>
  <c r="DG33" i="23" s="1"/>
  <c r="Y33" i="23" s="1"/>
  <c r="CE29" i="23"/>
  <c r="CS29" i="23" s="1"/>
  <c r="DG29" i="23" s="1"/>
  <c r="Y29" i="23" s="1"/>
  <c r="CE78" i="23"/>
  <c r="CS78" i="23" s="1"/>
  <c r="DG78" i="23" s="1"/>
  <c r="Z22" i="23" s="1"/>
  <c r="CE31" i="23"/>
  <c r="CE27" i="23"/>
  <c r="CS27" i="23" s="1"/>
  <c r="DG27" i="23" s="1"/>
  <c r="Y27" i="23" s="1"/>
  <c r="CE23" i="23"/>
  <c r="CE19" i="23"/>
  <c r="CS19" i="23" s="1"/>
  <c r="DG19" i="23" s="1"/>
  <c r="Y19" i="23" s="1"/>
  <c r="CE56" i="23"/>
  <c r="CS56" i="23" s="1"/>
  <c r="DG56" i="23" s="1"/>
  <c r="Y56" i="23" s="1"/>
  <c r="CE25" i="23"/>
  <c r="CS25" i="23" s="1"/>
  <c r="DG25" i="23" s="1"/>
  <c r="Y25" i="23" s="1"/>
  <c r="CE21" i="23"/>
  <c r="CS21" i="23" s="1"/>
  <c r="DG21" i="23" s="1"/>
  <c r="Y21" i="23" s="1"/>
  <c r="CE48" i="23"/>
  <c r="CS48" i="23" s="1"/>
  <c r="DG48" i="23" s="1"/>
  <c r="Y48" i="23" s="1"/>
  <c r="CA118" i="23"/>
  <c r="CA121" i="23"/>
  <c r="CO121" i="23" s="1"/>
  <c r="DC121" i="23" s="1"/>
  <c r="R65" i="23" s="1"/>
  <c r="CA117" i="23"/>
  <c r="CA114" i="23"/>
  <c r="CO114" i="23" s="1"/>
  <c r="DC114" i="23" s="1"/>
  <c r="R58" i="23" s="1"/>
  <c r="CA109" i="23"/>
  <c r="CO109" i="23" s="1"/>
  <c r="DC109" i="23" s="1"/>
  <c r="R53" i="23" s="1"/>
  <c r="CA106" i="23"/>
  <c r="CA101" i="23"/>
  <c r="CA99" i="23"/>
  <c r="CO99" i="23" s="1"/>
  <c r="DC99" i="23" s="1"/>
  <c r="R43" i="23" s="1"/>
  <c r="CA97" i="23"/>
  <c r="CO97" i="23" s="1"/>
  <c r="DC97" i="23" s="1"/>
  <c r="R41" i="23" s="1"/>
  <c r="CA95" i="23"/>
  <c r="CA123" i="23"/>
  <c r="CA120" i="23"/>
  <c r="CO120" i="23" s="1"/>
  <c r="DC120" i="23" s="1"/>
  <c r="R64" i="23" s="1"/>
  <c r="CA113" i="23"/>
  <c r="CA110" i="23"/>
  <c r="CA105" i="23"/>
  <c r="CA102" i="23"/>
  <c r="CO102" i="23" s="1"/>
  <c r="DC102" i="23" s="1"/>
  <c r="R46" i="23" s="1"/>
  <c r="CA98" i="23"/>
  <c r="CO98" i="23" s="1"/>
  <c r="DC98" i="23" s="1"/>
  <c r="R42" i="23" s="1"/>
  <c r="CA96" i="23"/>
  <c r="CO96" i="23" s="1"/>
  <c r="DC96" i="23" s="1"/>
  <c r="R40" i="23" s="1"/>
  <c r="CA94" i="23"/>
  <c r="CA119" i="23"/>
  <c r="CA122" i="23"/>
  <c r="CA115" i="23"/>
  <c r="CA112" i="23"/>
  <c r="CO112" i="23" s="1"/>
  <c r="DC112" i="23" s="1"/>
  <c r="R56" i="23" s="1"/>
  <c r="CA111" i="23"/>
  <c r="CO111" i="23" s="1"/>
  <c r="DC111" i="23" s="1"/>
  <c r="R55" i="23" s="1"/>
  <c r="CA108" i="23"/>
  <c r="CA92" i="23"/>
  <c r="CO92" i="23" s="1"/>
  <c r="DC92" i="23" s="1"/>
  <c r="R36" i="23" s="1"/>
  <c r="CA90" i="23"/>
  <c r="CA88" i="23"/>
  <c r="CO88" i="23" s="1"/>
  <c r="DC88" i="23" s="1"/>
  <c r="R32" i="23" s="1"/>
  <c r="CA86" i="23"/>
  <c r="CA84" i="23"/>
  <c r="CA82" i="23"/>
  <c r="CA107" i="23"/>
  <c r="CO107" i="23" s="1"/>
  <c r="DC107" i="23" s="1"/>
  <c r="R51" i="23" s="1"/>
  <c r="CA104" i="23"/>
  <c r="CO104" i="23" s="1"/>
  <c r="DC104" i="23" s="1"/>
  <c r="R48" i="23" s="1"/>
  <c r="CA87" i="23"/>
  <c r="CA116" i="23"/>
  <c r="CA93" i="23"/>
  <c r="CO93" i="23" s="1"/>
  <c r="DC93" i="23" s="1"/>
  <c r="R37" i="23" s="1"/>
  <c r="CA89" i="23"/>
  <c r="CA85" i="23"/>
  <c r="CO85" i="23" s="1"/>
  <c r="DC85" i="23" s="1"/>
  <c r="R29" i="23" s="1"/>
  <c r="CA79" i="23"/>
  <c r="CA77" i="23"/>
  <c r="CO77" i="23" s="1"/>
  <c r="DC77" i="23" s="1"/>
  <c r="R21" i="23" s="1"/>
  <c r="CA75" i="23"/>
  <c r="CA67" i="23"/>
  <c r="CA65" i="23"/>
  <c r="CO65" i="23" s="1"/>
  <c r="DC65" i="23" s="1"/>
  <c r="Q65" i="23" s="1"/>
  <c r="CA63" i="23"/>
  <c r="CA61" i="23"/>
  <c r="CO61" i="23" s="1"/>
  <c r="DC61" i="23" s="1"/>
  <c r="Q61" i="23" s="1"/>
  <c r="CA59" i="23"/>
  <c r="CA57" i="23"/>
  <c r="CA55" i="23"/>
  <c r="CO55" i="23" s="1"/>
  <c r="DC55" i="23" s="1"/>
  <c r="Q55" i="23" s="1"/>
  <c r="CA53" i="23"/>
  <c r="CO53" i="23" s="1"/>
  <c r="DC53" i="23" s="1"/>
  <c r="Q53" i="23" s="1"/>
  <c r="CA51" i="23"/>
  <c r="CA49" i="23"/>
  <c r="CA47" i="23"/>
  <c r="CO47" i="23" s="1"/>
  <c r="DC47" i="23" s="1"/>
  <c r="Q47" i="23" s="1"/>
  <c r="CA45" i="23"/>
  <c r="CO45" i="23" s="1"/>
  <c r="DC45" i="23" s="1"/>
  <c r="Q45" i="23" s="1"/>
  <c r="CA43" i="23"/>
  <c r="CA83" i="23"/>
  <c r="CA78" i="23"/>
  <c r="CO78" i="23" s="1"/>
  <c r="DC78" i="23" s="1"/>
  <c r="R22" i="23" s="1"/>
  <c r="CA64" i="23"/>
  <c r="CO64" i="23" s="1"/>
  <c r="DC64" i="23" s="1"/>
  <c r="Q64" i="23" s="1"/>
  <c r="CA56" i="23"/>
  <c r="CA48" i="23"/>
  <c r="CA41" i="23"/>
  <c r="CO41" i="23" s="1"/>
  <c r="DC41" i="23" s="1"/>
  <c r="Q41" i="23" s="1"/>
  <c r="CA38" i="23"/>
  <c r="CO38" i="23" s="1"/>
  <c r="DC38" i="23" s="1"/>
  <c r="Q38" i="23" s="1"/>
  <c r="CA36" i="23"/>
  <c r="CA34" i="23"/>
  <c r="CA32" i="23"/>
  <c r="CO32" i="23" s="1"/>
  <c r="DC32" i="23" s="1"/>
  <c r="Q32" i="23" s="1"/>
  <c r="CA30" i="23"/>
  <c r="CA28" i="23"/>
  <c r="CA26" i="23"/>
  <c r="CA24" i="23"/>
  <c r="CO24" i="23" s="1"/>
  <c r="DC24" i="23" s="1"/>
  <c r="Q24" i="23" s="1"/>
  <c r="CA22" i="23"/>
  <c r="CA20" i="23"/>
  <c r="CO20" i="23" s="1"/>
  <c r="DC20" i="23" s="1"/>
  <c r="Q20" i="23" s="1"/>
  <c r="CA18" i="23"/>
  <c r="CA60" i="23"/>
  <c r="CO60" i="23" s="1"/>
  <c r="DC60" i="23" s="1"/>
  <c r="Q60" i="23" s="1"/>
  <c r="CA52" i="23"/>
  <c r="CA35" i="23"/>
  <c r="CO35" i="23" s="1"/>
  <c r="DC35" i="23" s="1"/>
  <c r="Q35" i="23" s="1"/>
  <c r="CA100" i="23"/>
  <c r="CA80" i="23"/>
  <c r="CO80" i="23" s="1"/>
  <c r="DC80" i="23" s="1"/>
  <c r="R24" i="23" s="1"/>
  <c r="CA66" i="23"/>
  <c r="CA58" i="23"/>
  <c r="CA50" i="23"/>
  <c r="CA42" i="23"/>
  <c r="CO42" i="23" s="1"/>
  <c r="DC42" i="23" s="1"/>
  <c r="Q42" i="23" s="1"/>
  <c r="CA40" i="23"/>
  <c r="CA81" i="23"/>
  <c r="CO81" i="23" s="1"/>
  <c r="DC81" i="23" s="1"/>
  <c r="R25" i="23" s="1"/>
  <c r="CA74" i="23"/>
  <c r="CO74" i="23" s="1"/>
  <c r="DC74" i="23" s="1"/>
  <c r="R18" i="23" s="1"/>
  <c r="CA44" i="23"/>
  <c r="CO44" i="23" s="1"/>
  <c r="DC44" i="23" s="1"/>
  <c r="Q44" i="23" s="1"/>
  <c r="CA39" i="23"/>
  <c r="CA37" i="23"/>
  <c r="CO37" i="23" s="1"/>
  <c r="DC37" i="23" s="1"/>
  <c r="Q37" i="23" s="1"/>
  <c r="CA46" i="23"/>
  <c r="CA76" i="23"/>
  <c r="CO76" i="23" s="1"/>
  <c r="DC76" i="23" s="1"/>
  <c r="R20" i="23" s="1"/>
  <c r="CA19" i="23"/>
  <c r="CO19" i="23" s="1"/>
  <c r="DC19" i="23" s="1"/>
  <c r="Q19" i="23" s="1"/>
  <c r="CA91" i="23"/>
  <c r="CA54" i="23"/>
  <c r="CA33" i="23"/>
  <c r="CO33" i="23" s="1"/>
  <c r="DC33" i="23" s="1"/>
  <c r="Q33" i="23" s="1"/>
  <c r="CA29" i="23"/>
  <c r="CO29" i="23" s="1"/>
  <c r="DC29" i="23" s="1"/>
  <c r="Q29" i="23" s="1"/>
  <c r="CA25" i="23"/>
  <c r="CA21" i="23"/>
  <c r="CA27" i="23"/>
  <c r="CO27" i="23" s="1"/>
  <c r="DC27" i="23" s="1"/>
  <c r="Q27" i="23" s="1"/>
  <c r="CA23" i="23"/>
  <c r="CA103" i="23"/>
  <c r="CA62" i="23"/>
  <c r="CA31" i="23"/>
  <c r="CO31" i="23" s="1"/>
  <c r="DC31" i="23" s="1"/>
  <c r="Q31" i="23" s="1"/>
  <c r="BW118" i="23"/>
  <c r="BW119" i="23"/>
  <c r="BW122" i="23"/>
  <c r="BW115" i="23"/>
  <c r="CK115" i="23" s="1"/>
  <c r="CY115" i="23" s="1"/>
  <c r="J59" i="23" s="1"/>
  <c r="BW112" i="23"/>
  <c r="CK112" i="23" s="1"/>
  <c r="CY112" i="23" s="1"/>
  <c r="J56" i="23" s="1"/>
  <c r="BW107" i="23"/>
  <c r="BW104" i="23"/>
  <c r="BW99" i="23"/>
  <c r="CK99" i="23" s="1"/>
  <c r="CY99" i="23" s="1"/>
  <c r="J43" i="23" s="1"/>
  <c r="BW97" i="23"/>
  <c r="BW95" i="23"/>
  <c r="BW121" i="23"/>
  <c r="CK121" i="23" s="1"/>
  <c r="CY121" i="23" s="1"/>
  <c r="J65" i="23" s="1"/>
  <c r="BW123" i="23"/>
  <c r="BW116" i="23"/>
  <c r="CK116" i="23" s="1"/>
  <c r="CY116" i="23" s="1"/>
  <c r="J60" i="23" s="1"/>
  <c r="BW111" i="23"/>
  <c r="BW108" i="23"/>
  <c r="BW103" i="23"/>
  <c r="CK103" i="23" s="1"/>
  <c r="CY103" i="23" s="1"/>
  <c r="J47" i="23" s="1"/>
  <c r="BW100" i="23"/>
  <c r="BW98" i="23"/>
  <c r="BW96" i="23"/>
  <c r="CK96" i="23" s="1"/>
  <c r="CY96" i="23" s="1"/>
  <c r="J40" i="23" s="1"/>
  <c r="BW94" i="23"/>
  <c r="CK94" i="23" s="1"/>
  <c r="CY94" i="23" s="1"/>
  <c r="J38" i="23" s="1"/>
  <c r="BW113" i="23"/>
  <c r="CK113" i="23" s="1"/>
  <c r="CY113" i="23" s="1"/>
  <c r="J57" i="23" s="1"/>
  <c r="BW110" i="23"/>
  <c r="CK110" i="23" s="1"/>
  <c r="CY110" i="23" s="1"/>
  <c r="J54" i="23" s="1"/>
  <c r="BW109" i="23"/>
  <c r="CK109" i="23" s="1"/>
  <c r="CY109" i="23" s="1"/>
  <c r="J53" i="23" s="1"/>
  <c r="BW106" i="23"/>
  <c r="CK106" i="23" s="1"/>
  <c r="CY106" i="23" s="1"/>
  <c r="J50" i="23" s="1"/>
  <c r="BW92" i="23"/>
  <c r="CK92" i="23" s="1"/>
  <c r="CY92" i="23" s="1"/>
  <c r="J36" i="23" s="1"/>
  <c r="BW90" i="23"/>
  <c r="CK90" i="23" s="1"/>
  <c r="CY90" i="23" s="1"/>
  <c r="J34" i="23" s="1"/>
  <c r="BW88" i="23"/>
  <c r="BW86" i="23"/>
  <c r="CK86" i="23" s="1"/>
  <c r="CY86" i="23" s="1"/>
  <c r="J30" i="23" s="1"/>
  <c r="BW84" i="23"/>
  <c r="BW82" i="23"/>
  <c r="CK82" i="23" s="1"/>
  <c r="CY82" i="23" s="1"/>
  <c r="J26" i="23" s="1"/>
  <c r="BW120" i="23"/>
  <c r="CK120" i="23" s="1"/>
  <c r="CY120" i="23" s="1"/>
  <c r="J64" i="23" s="1"/>
  <c r="BW85" i="23"/>
  <c r="CK85" i="23" s="1"/>
  <c r="CY85" i="23" s="1"/>
  <c r="J29" i="23" s="1"/>
  <c r="BW101" i="23"/>
  <c r="CK101" i="23" s="1"/>
  <c r="CY101" i="23" s="1"/>
  <c r="J45" i="23" s="1"/>
  <c r="BW91" i="23"/>
  <c r="BW83" i="23"/>
  <c r="BW79" i="23"/>
  <c r="CK79" i="23" s="1"/>
  <c r="CY79" i="23" s="1"/>
  <c r="J23" i="23" s="1"/>
  <c r="BW77" i="23"/>
  <c r="BW75" i="23"/>
  <c r="CK75" i="23" s="1"/>
  <c r="CY75" i="23" s="1"/>
  <c r="J19" i="23" s="1"/>
  <c r="BW67" i="23"/>
  <c r="BW65" i="23"/>
  <c r="CK65" i="23" s="1"/>
  <c r="CY65" i="23" s="1"/>
  <c r="I65" i="23" s="1"/>
  <c r="BW63" i="23"/>
  <c r="BW61" i="23"/>
  <c r="CK61" i="23" s="1"/>
  <c r="CY61" i="23" s="1"/>
  <c r="BW59" i="23"/>
  <c r="CK59" i="23" s="1"/>
  <c r="CY59" i="23" s="1"/>
  <c r="I59" i="23" s="1"/>
  <c r="BW57" i="23"/>
  <c r="CK57" i="23" s="1"/>
  <c r="CY57" i="23" s="1"/>
  <c r="I57" i="23" s="1"/>
  <c r="BW55" i="23"/>
  <c r="CK55" i="23" s="1"/>
  <c r="CY55" i="23" s="1"/>
  <c r="I55" i="23" s="1"/>
  <c r="BW53" i="23"/>
  <c r="BW51" i="23"/>
  <c r="CK51" i="23" s="1"/>
  <c r="CY51" i="23" s="1"/>
  <c r="I51" i="23" s="1"/>
  <c r="BW49" i="23"/>
  <c r="CK49" i="23" s="1"/>
  <c r="CY49" i="23" s="1"/>
  <c r="I49" i="23" s="1"/>
  <c r="BW47" i="23"/>
  <c r="CK47" i="23" s="1"/>
  <c r="CY47" i="23" s="1"/>
  <c r="I47" i="23" s="1"/>
  <c r="BW45" i="23"/>
  <c r="CK45" i="23" s="1"/>
  <c r="CY45" i="23" s="1"/>
  <c r="I45" i="23" s="1"/>
  <c r="BW43" i="23"/>
  <c r="CK43" i="23" s="1"/>
  <c r="CY43" i="23" s="1"/>
  <c r="I43" i="23" s="1"/>
  <c r="BW105" i="23"/>
  <c r="CK105" i="23" s="1"/>
  <c r="CY105" i="23" s="1"/>
  <c r="J49" i="23" s="1"/>
  <c r="BW102" i="23"/>
  <c r="CK102" i="23" s="1"/>
  <c r="CY102" i="23" s="1"/>
  <c r="J46" i="23" s="1"/>
  <c r="BW81" i="23"/>
  <c r="CK81" i="23" s="1"/>
  <c r="CY81" i="23" s="1"/>
  <c r="J25" i="23" s="1"/>
  <c r="BW114" i="23"/>
  <c r="BW93" i="23"/>
  <c r="CK93" i="23" s="1"/>
  <c r="CY93" i="23" s="1"/>
  <c r="J37" i="23" s="1"/>
  <c r="BW76" i="23"/>
  <c r="BW62" i="23"/>
  <c r="BW54" i="23"/>
  <c r="CK54" i="23" s="1"/>
  <c r="CY54" i="23" s="1"/>
  <c r="I54" i="23" s="1"/>
  <c r="BW46" i="23"/>
  <c r="CK46" i="23" s="1"/>
  <c r="CY46" i="23" s="1"/>
  <c r="I46" i="23" s="1"/>
  <c r="BW40" i="23"/>
  <c r="CK40" i="23" s="1"/>
  <c r="CY40" i="23" s="1"/>
  <c r="BW38" i="23"/>
  <c r="CK38" i="23" s="1"/>
  <c r="CY38" i="23" s="1"/>
  <c r="I38" i="23" s="1"/>
  <c r="BW36" i="23"/>
  <c r="BW34" i="23"/>
  <c r="CK34" i="23" s="1"/>
  <c r="CY34" i="23" s="1"/>
  <c r="I34" i="23" s="1"/>
  <c r="BW32" i="23"/>
  <c r="CK32" i="23" s="1"/>
  <c r="CY32" i="23" s="1"/>
  <c r="I32" i="23" s="1"/>
  <c r="BW30" i="23"/>
  <c r="CK30" i="23" s="1"/>
  <c r="CY30" i="23" s="1"/>
  <c r="I30" i="23" s="1"/>
  <c r="BW28" i="23"/>
  <c r="BW26" i="23"/>
  <c r="CK26" i="23" s="1"/>
  <c r="CY26" i="23" s="1"/>
  <c r="I26" i="23" s="1"/>
  <c r="BW24" i="23"/>
  <c r="CK24" i="23" s="1"/>
  <c r="CY24" i="23" s="1"/>
  <c r="I24" i="23" s="1"/>
  <c r="BW22" i="23"/>
  <c r="CK22" i="23" s="1"/>
  <c r="CY22" i="23" s="1"/>
  <c r="I22" i="23" s="1"/>
  <c r="BW20" i="23"/>
  <c r="BW18" i="23"/>
  <c r="CK18" i="23" s="1"/>
  <c r="CY18" i="23" s="1"/>
  <c r="I18" i="23" s="1"/>
  <c r="BW58" i="23"/>
  <c r="CK58" i="23" s="1"/>
  <c r="CY58" i="23" s="1"/>
  <c r="I58" i="23" s="1"/>
  <c r="BW50" i="23"/>
  <c r="CK50" i="23" s="1"/>
  <c r="CY50" i="23" s="1"/>
  <c r="BW39" i="23"/>
  <c r="BW37" i="23"/>
  <c r="CK37" i="23" s="1"/>
  <c r="CY37" i="23" s="1"/>
  <c r="I37" i="23" s="1"/>
  <c r="BW35" i="23"/>
  <c r="BW78" i="23"/>
  <c r="BW64" i="23"/>
  <c r="CK64" i="23" s="1"/>
  <c r="CY64" i="23" s="1"/>
  <c r="I64" i="23" s="1"/>
  <c r="BW56" i="23"/>
  <c r="CK56" i="23" s="1"/>
  <c r="CY56" i="23" s="1"/>
  <c r="I56" i="23" s="1"/>
  <c r="BW48" i="23"/>
  <c r="CK48" i="23" s="1"/>
  <c r="CY48" i="23" s="1"/>
  <c r="I48" i="23" s="1"/>
  <c r="BW117" i="23"/>
  <c r="CK117" i="23" s="1"/>
  <c r="CY117" i="23" s="1"/>
  <c r="J61" i="23" s="1"/>
  <c r="BW80" i="23"/>
  <c r="BW66" i="23"/>
  <c r="BW41" i="23"/>
  <c r="CK41" i="23" s="1"/>
  <c r="CY41" i="23" s="1"/>
  <c r="I41" i="23" s="1"/>
  <c r="BW60" i="23"/>
  <c r="CK60" i="23" s="1"/>
  <c r="CY60" i="23" s="1"/>
  <c r="BW42" i="23"/>
  <c r="CK42" i="23" s="1"/>
  <c r="CY42" i="23" s="1"/>
  <c r="BW87" i="23"/>
  <c r="CK87" i="23" s="1"/>
  <c r="CY87" i="23" s="1"/>
  <c r="J31" i="23" s="1"/>
  <c r="BW21" i="23"/>
  <c r="CK21" i="23" s="1"/>
  <c r="CY21" i="23" s="1"/>
  <c r="I21" i="23" s="1"/>
  <c r="BW74" i="23"/>
  <c r="CK74" i="23" s="1"/>
  <c r="CY74" i="23" s="1"/>
  <c r="BW31" i="23"/>
  <c r="BW27" i="23"/>
  <c r="CK27" i="23" s="1"/>
  <c r="CY27" i="23" s="1"/>
  <c r="I27" i="23" s="1"/>
  <c r="BW23" i="23"/>
  <c r="CK23" i="23" s="1"/>
  <c r="CY23" i="23" s="1"/>
  <c r="I23" i="23" s="1"/>
  <c r="BW19" i="23"/>
  <c r="BW52" i="23"/>
  <c r="BW25" i="23"/>
  <c r="CK25" i="23" s="1"/>
  <c r="CY25" i="23" s="1"/>
  <c r="I25" i="23" s="1"/>
  <c r="BW89" i="23"/>
  <c r="CK89" i="23" s="1"/>
  <c r="CY89" i="23" s="1"/>
  <c r="J33" i="23" s="1"/>
  <c r="BW44" i="23"/>
  <c r="BW33" i="23"/>
  <c r="CK33" i="23" s="1"/>
  <c r="CY33" i="23" s="1"/>
  <c r="I33" i="23" s="1"/>
  <c r="BW29" i="23"/>
  <c r="CK29" i="23" s="1"/>
  <c r="CY29" i="23" s="1"/>
  <c r="I29" i="23" s="1"/>
  <c r="CH119" i="23"/>
  <c r="CH121" i="23"/>
  <c r="CV121" i="23" s="1"/>
  <c r="DJ121" i="23" s="1"/>
  <c r="AF65" i="23" s="1"/>
  <c r="CH123" i="23"/>
  <c r="CH116" i="23"/>
  <c r="CV116" i="23" s="1"/>
  <c r="DJ116" i="23" s="1"/>
  <c r="AF60" i="23" s="1"/>
  <c r="CH114" i="23"/>
  <c r="CH112" i="23"/>
  <c r="CH110" i="23"/>
  <c r="CH108" i="23"/>
  <c r="CV108" i="23" s="1"/>
  <c r="DJ108" i="23" s="1"/>
  <c r="AF52" i="23" s="1"/>
  <c r="CH106" i="23"/>
  <c r="CV106" i="23" s="1"/>
  <c r="DJ106" i="23" s="1"/>
  <c r="AF50" i="23" s="1"/>
  <c r="CH104" i="23"/>
  <c r="CH102" i="23"/>
  <c r="CH100" i="23"/>
  <c r="CV100" i="23" s="1"/>
  <c r="DJ100" i="23" s="1"/>
  <c r="AF44" i="23" s="1"/>
  <c r="CH122" i="23"/>
  <c r="CH115" i="23"/>
  <c r="CV115" i="23" s="1"/>
  <c r="DJ115" i="23" s="1"/>
  <c r="AF59" i="23" s="1"/>
  <c r="CH107" i="23"/>
  <c r="CH111" i="23"/>
  <c r="CV111" i="23" s="1"/>
  <c r="DJ111" i="23" s="1"/>
  <c r="AF55" i="23" s="1"/>
  <c r="CH103" i="23"/>
  <c r="CV103" i="23" s="1"/>
  <c r="DJ103" i="23" s="1"/>
  <c r="AF47" i="23" s="1"/>
  <c r="CH120" i="23"/>
  <c r="CV120" i="23" s="1"/>
  <c r="DJ120" i="23" s="1"/>
  <c r="AF64" i="23" s="1"/>
  <c r="CH113" i="23"/>
  <c r="CH97" i="23"/>
  <c r="CV97" i="23" s="1"/>
  <c r="DJ97" i="23" s="1"/>
  <c r="AF41" i="23" s="1"/>
  <c r="CH93" i="23"/>
  <c r="CH91" i="23"/>
  <c r="CH89" i="23"/>
  <c r="CH87" i="23"/>
  <c r="CH118" i="23"/>
  <c r="CH109" i="23"/>
  <c r="CH98" i="23"/>
  <c r="CH94" i="23"/>
  <c r="CV94" i="23" s="1"/>
  <c r="DJ94" i="23" s="1"/>
  <c r="AF38" i="23" s="1"/>
  <c r="CH105" i="23"/>
  <c r="CH99" i="23"/>
  <c r="CV99" i="23" s="1"/>
  <c r="DJ99" i="23" s="1"/>
  <c r="AF43" i="23" s="1"/>
  <c r="CH92" i="23"/>
  <c r="CH88" i="23"/>
  <c r="CV88" i="23" s="1"/>
  <c r="DJ88" i="23" s="1"/>
  <c r="AF32" i="23" s="1"/>
  <c r="CH85" i="23"/>
  <c r="CV85" i="23" s="1"/>
  <c r="DJ85" i="23" s="1"/>
  <c r="AF29" i="23" s="1"/>
  <c r="CH80" i="23"/>
  <c r="CH78" i="23"/>
  <c r="CH76" i="23"/>
  <c r="CV76" i="23" s="1"/>
  <c r="DJ76" i="23" s="1"/>
  <c r="AF20" i="23" s="1"/>
  <c r="CH74" i="23"/>
  <c r="CV74" i="23" s="1"/>
  <c r="DJ74" i="23" s="1"/>
  <c r="AF18" i="23" s="1"/>
  <c r="CH66" i="23"/>
  <c r="CH64" i="23"/>
  <c r="CV64" i="23" s="1"/>
  <c r="DJ64" i="23" s="1"/>
  <c r="AE64" i="23" s="1"/>
  <c r="CH62" i="23"/>
  <c r="CH60" i="23"/>
  <c r="CV60" i="23" s="1"/>
  <c r="DJ60" i="23" s="1"/>
  <c r="AE60" i="23" s="1"/>
  <c r="CH58" i="23"/>
  <c r="CV58" i="23" s="1"/>
  <c r="DJ58" i="23" s="1"/>
  <c r="AE58" i="23" s="1"/>
  <c r="CH56" i="23"/>
  <c r="CH54" i="23"/>
  <c r="CV54" i="23" s="1"/>
  <c r="DJ54" i="23" s="1"/>
  <c r="AE54" i="23" s="1"/>
  <c r="CH52" i="23"/>
  <c r="CV52" i="23" s="1"/>
  <c r="DJ52" i="23" s="1"/>
  <c r="AE52" i="23" s="1"/>
  <c r="CH50" i="23"/>
  <c r="CV50" i="23" s="1"/>
  <c r="DJ50" i="23" s="1"/>
  <c r="AE50" i="23" s="1"/>
  <c r="CH48" i="23"/>
  <c r="CH46" i="23"/>
  <c r="CV46" i="23" s="1"/>
  <c r="DJ46" i="23" s="1"/>
  <c r="AE46" i="23" s="1"/>
  <c r="CH44" i="23"/>
  <c r="CH42" i="23"/>
  <c r="CV42" i="23" s="1"/>
  <c r="DJ42" i="23" s="1"/>
  <c r="AE42" i="23" s="1"/>
  <c r="CH117" i="23"/>
  <c r="CV117" i="23" s="1"/>
  <c r="DJ117" i="23" s="1"/>
  <c r="AF61" i="23" s="1"/>
  <c r="CH86" i="23"/>
  <c r="CV86" i="23" s="1"/>
  <c r="DJ86" i="23" s="1"/>
  <c r="AF30" i="23" s="1"/>
  <c r="CH83" i="23"/>
  <c r="CH95" i="23"/>
  <c r="CH90" i="23"/>
  <c r="CH84" i="23"/>
  <c r="CV84" i="23" s="1"/>
  <c r="DJ84" i="23" s="1"/>
  <c r="AF28" i="23" s="1"/>
  <c r="CH81" i="23"/>
  <c r="CV81" i="23" s="1"/>
  <c r="DJ81" i="23" s="1"/>
  <c r="AF25" i="23" s="1"/>
  <c r="CH79" i="23"/>
  <c r="CV79" i="23" s="1"/>
  <c r="DJ79" i="23" s="1"/>
  <c r="AF23" i="23" s="1"/>
  <c r="CH77" i="23"/>
  <c r="CH75" i="23"/>
  <c r="CV75" i="23" s="1"/>
  <c r="DJ75" i="23" s="1"/>
  <c r="AF19" i="23" s="1"/>
  <c r="CH67" i="23"/>
  <c r="CH65" i="23"/>
  <c r="CV65" i="23" s="1"/>
  <c r="DJ65" i="23" s="1"/>
  <c r="AE65" i="23" s="1"/>
  <c r="CH63" i="23"/>
  <c r="CH61" i="23"/>
  <c r="CV61" i="23" s="1"/>
  <c r="DJ61" i="23" s="1"/>
  <c r="AE61" i="23" s="1"/>
  <c r="CH59" i="23"/>
  <c r="CV59" i="23" s="1"/>
  <c r="DJ59" i="23" s="1"/>
  <c r="AE59" i="23" s="1"/>
  <c r="CH57" i="23"/>
  <c r="CV57" i="23" s="1"/>
  <c r="DJ57" i="23" s="1"/>
  <c r="AE57" i="23" s="1"/>
  <c r="CH55" i="23"/>
  <c r="CH53" i="23"/>
  <c r="CV53" i="23" s="1"/>
  <c r="DJ53" i="23" s="1"/>
  <c r="AE53" i="23" s="1"/>
  <c r="CH51" i="23"/>
  <c r="CH49" i="23"/>
  <c r="CV49" i="23" s="1"/>
  <c r="DJ49" i="23" s="1"/>
  <c r="AE49" i="23" s="1"/>
  <c r="CH47" i="23"/>
  <c r="CH45" i="23"/>
  <c r="CV45" i="23" s="1"/>
  <c r="DJ45" i="23" s="1"/>
  <c r="AE45" i="23" s="1"/>
  <c r="CH43" i="23"/>
  <c r="CV43" i="23" s="1"/>
  <c r="DJ43" i="23" s="1"/>
  <c r="AE43" i="23" s="1"/>
  <c r="CH41" i="23"/>
  <c r="CH101" i="23"/>
  <c r="CV101" i="23" s="1"/>
  <c r="DJ101" i="23" s="1"/>
  <c r="AF45" i="23" s="1"/>
  <c r="CH96" i="23"/>
  <c r="CV96" i="23" s="1"/>
  <c r="DJ96" i="23" s="1"/>
  <c r="AF40" i="23" s="1"/>
  <c r="CH40" i="23"/>
  <c r="CV40" i="23" s="1"/>
  <c r="DJ40" i="23" s="1"/>
  <c r="AE40" i="23" s="1"/>
  <c r="CH38" i="23"/>
  <c r="CV38" i="23" s="1"/>
  <c r="DJ38" i="23" s="1"/>
  <c r="AE38" i="23" s="1"/>
  <c r="CH36" i="23"/>
  <c r="CH34" i="23"/>
  <c r="CV34" i="23" s="1"/>
  <c r="DJ34" i="23" s="1"/>
  <c r="AE34" i="23" s="1"/>
  <c r="CH32" i="23"/>
  <c r="CH30" i="23"/>
  <c r="CV30" i="23" s="1"/>
  <c r="DJ30" i="23" s="1"/>
  <c r="AE30" i="23" s="1"/>
  <c r="CH28" i="23"/>
  <c r="CH26" i="23"/>
  <c r="CV26" i="23" s="1"/>
  <c r="DJ26" i="23" s="1"/>
  <c r="AE26" i="23" s="1"/>
  <c r="CH24" i="23"/>
  <c r="CV24" i="23" s="1"/>
  <c r="DJ24" i="23" s="1"/>
  <c r="AE24" i="23" s="1"/>
  <c r="CH22" i="23"/>
  <c r="CV22" i="23" s="1"/>
  <c r="DJ22" i="23" s="1"/>
  <c r="AE22" i="23" s="1"/>
  <c r="CH20" i="23"/>
  <c r="CH18" i="23"/>
  <c r="CV18" i="23" s="1"/>
  <c r="DJ18" i="23" s="1"/>
  <c r="AE18" i="23" s="1"/>
  <c r="CH82" i="23"/>
  <c r="CH37" i="23"/>
  <c r="CH31" i="23"/>
  <c r="CH27" i="23"/>
  <c r="CV27" i="23" s="1"/>
  <c r="DJ27" i="23" s="1"/>
  <c r="AE27" i="23" s="1"/>
  <c r="CH23" i="23"/>
  <c r="CH19" i="23"/>
  <c r="CH35" i="23"/>
  <c r="CH39" i="23"/>
  <c r="CH33" i="23"/>
  <c r="CV33" i="23" s="1"/>
  <c r="DJ33" i="23" s="1"/>
  <c r="AE33" i="23" s="1"/>
  <c r="CH29" i="23"/>
  <c r="CH25" i="23"/>
  <c r="CH21" i="23"/>
  <c r="CV21" i="23" s="1"/>
  <c r="DJ21" i="23" s="1"/>
  <c r="AE21" i="23" s="1"/>
  <c r="CD119" i="23"/>
  <c r="CD121" i="23"/>
  <c r="CR121" i="23" s="1"/>
  <c r="DF121" i="23" s="1"/>
  <c r="X65" i="23" s="1"/>
  <c r="CD123" i="23"/>
  <c r="CD116" i="23"/>
  <c r="CR116" i="23" s="1"/>
  <c r="DF116" i="23" s="1"/>
  <c r="X60" i="23" s="1"/>
  <c r="CD114" i="23"/>
  <c r="CR114" i="23" s="1"/>
  <c r="DF114" i="23" s="1"/>
  <c r="X58" i="23" s="1"/>
  <c r="CD112" i="23"/>
  <c r="CR112" i="23" s="1"/>
  <c r="DF112" i="23" s="1"/>
  <c r="X56" i="23" s="1"/>
  <c r="CD110" i="23"/>
  <c r="CD108" i="23"/>
  <c r="CR108" i="23" s="1"/>
  <c r="DF108" i="23" s="1"/>
  <c r="X52" i="23" s="1"/>
  <c r="CD106" i="23"/>
  <c r="CR106" i="23" s="1"/>
  <c r="DF106" i="23" s="1"/>
  <c r="X50" i="23" s="1"/>
  <c r="CD104" i="23"/>
  <c r="CD102" i="23"/>
  <c r="CD100" i="23"/>
  <c r="CR100" i="23" s="1"/>
  <c r="DF100" i="23" s="1"/>
  <c r="X44" i="23" s="1"/>
  <c r="CD120" i="23"/>
  <c r="CR120" i="23" s="1"/>
  <c r="DF120" i="23" s="1"/>
  <c r="X64" i="23" s="1"/>
  <c r="CD113" i="23"/>
  <c r="CR113" i="23" s="1"/>
  <c r="DF113" i="23" s="1"/>
  <c r="X57" i="23" s="1"/>
  <c r="CD105" i="23"/>
  <c r="CR105" i="23" s="1"/>
  <c r="DF105" i="23" s="1"/>
  <c r="X49" i="23" s="1"/>
  <c r="CD122" i="23"/>
  <c r="CD117" i="23"/>
  <c r="CR117" i="23" s="1"/>
  <c r="DF117" i="23" s="1"/>
  <c r="X61" i="23" s="1"/>
  <c r="CD109" i="23"/>
  <c r="CD101" i="23"/>
  <c r="CD111" i="23"/>
  <c r="CR111" i="23" s="1"/>
  <c r="DF111" i="23" s="1"/>
  <c r="X55" i="23" s="1"/>
  <c r="CD99" i="23"/>
  <c r="CD95" i="23"/>
  <c r="CR95" i="23" s="1"/>
  <c r="DF95" i="23" s="1"/>
  <c r="X39" i="23" s="1"/>
  <c r="CD93" i="23"/>
  <c r="CR93" i="23" s="1"/>
  <c r="DF93" i="23" s="1"/>
  <c r="X37" i="23" s="1"/>
  <c r="CD91" i="23"/>
  <c r="CR91" i="23" s="1"/>
  <c r="DF91" i="23" s="1"/>
  <c r="X35" i="23" s="1"/>
  <c r="CD89" i="23"/>
  <c r="CR89" i="23" s="1"/>
  <c r="DF89" i="23" s="1"/>
  <c r="X33" i="23" s="1"/>
  <c r="CD107" i="23"/>
  <c r="CD96" i="23"/>
  <c r="CR96" i="23" s="1"/>
  <c r="DF96" i="23" s="1"/>
  <c r="X40" i="23" s="1"/>
  <c r="CD97" i="23"/>
  <c r="CR97" i="23" s="1"/>
  <c r="DF97" i="23" s="1"/>
  <c r="X41" i="23" s="1"/>
  <c r="CD90" i="23"/>
  <c r="CD86" i="23"/>
  <c r="CR86" i="23" s="1"/>
  <c r="DF86" i="23" s="1"/>
  <c r="X30" i="23" s="1"/>
  <c r="CD83" i="23"/>
  <c r="CR83" i="23" s="1"/>
  <c r="DF83" i="23" s="1"/>
  <c r="X27" i="23" s="1"/>
  <c r="CD80" i="23"/>
  <c r="CR80" i="23" s="1"/>
  <c r="DF80" i="23" s="1"/>
  <c r="X24" i="23" s="1"/>
  <c r="CD78" i="23"/>
  <c r="CR78" i="23" s="1"/>
  <c r="DF78" i="23" s="1"/>
  <c r="X22" i="23" s="1"/>
  <c r="CD76" i="23"/>
  <c r="CR76" i="23" s="1"/>
  <c r="DF76" i="23" s="1"/>
  <c r="X20" i="23" s="1"/>
  <c r="CD74" i="23"/>
  <c r="CR74" i="23" s="1"/>
  <c r="DF74" i="23" s="1"/>
  <c r="X18" i="23" s="1"/>
  <c r="CD66" i="23"/>
  <c r="CD64" i="23"/>
  <c r="CR64" i="23" s="1"/>
  <c r="DF64" i="23" s="1"/>
  <c r="W64" i="23" s="1"/>
  <c r="CD62" i="23"/>
  <c r="CD60" i="23"/>
  <c r="CR60" i="23" s="1"/>
  <c r="DF60" i="23" s="1"/>
  <c r="W60" i="23" s="1"/>
  <c r="CD58" i="23"/>
  <c r="CR58" i="23" s="1"/>
  <c r="DF58" i="23" s="1"/>
  <c r="W58" i="23" s="1"/>
  <c r="CD56" i="23"/>
  <c r="CR56" i="23" s="1"/>
  <c r="DF56" i="23" s="1"/>
  <c r="W56" i="23" s="1"/>
  <c r="CD54" i="23"/>
  <c r="CR54" i="23" s="1"/>
  <c r="DF54" i="23" s="1"/>
  <c r="W54" i="23" s="1"/>
  <c r="CD52" i="23"/>
  <c r="CD50" i="23"/>
  <c r="CR50" i="23" s="1"/>
  <c r="DF50" i="23" s="1"/>
  <c r="W50" i="23" s="1"/>
  <c r="CD48" i="23"/>
  <c r="CR48" i="23" s="1"/>
  <c r="DF48" i="23" s="1"/>
  <c r="W48" i="23" s="1"/>
  <c r="CD46" i="23"/>
  <c r="CD44" i="23"/>
  <c r="CR44" i="23" s="1"/>
  <c r="DF44" i="23" s="1"/>
  <c r="W44" i="23" s="1"/>
  <c r="CD42" i="23"/>
  <c r="CR42" i="23" s="1"/>
  <c r="DF42" i="23" s="1"/>
  <c r="W42" i="23" s="1"/>
  <c r="CD98" i="23"/>
  <c r="CR98" i="23" s="1"/>
  <c r="DF98" i="23" s="1"/>
  <c r="X42" i="23" s="1"/>
  <c r="CD84" i="23"/>
  <c r="CD81" i="23"/>
  <c r="CD118" i="23"/>
  <c r="CR118" i="23" s="1"/>
  <c r="DF118" i="23" s="1"/>
  <c r="X62" i="23" s="1"/>
  <c r="CD103" i="23"/>
  <c r="CR103" i="23" s="1"/>
  <c r="DF103" i="23" s="1"/>
  <c r="X47" i="23" s="1"/>
  <c r="CD92" i="23"/>
  <c r="CR92" i="23" s="1"/>
  <c r="DF92" i="23" s="1"/>
  <c r="X36" i="23" s="1"/>
  <c r="CD88" i="23"/>
  <c r="CR88" i="23" s="1"/>
  <c r="DF88" i="23" s="1"/>
  <c r="X32" i="23" s="1"/>
  <c r="CD87" i="23"/>
  <c r="CR87" i="23" s="1"/>
  <c r="DF87" i="23" s="1"/>
  <c r="X31" i="23" s="1"/>
  <c r="CD82" i="23"/>
  <c r="CR82" i="23" s="1"/>
  <c r="DF82" i="23" s="1"/>
  <c r="X26" i="23" s="1"/>
  <c r="CD79" i="23"/>
  <c r="CD77" i="23"/>
  <c r="CR77" i="23" s="1"/>
  <c r="DF77" i="23" s="1"/>
  <c r="X21" i="23" s="1"/>
  <c r="CD75" i="23"/>
  <c r="CR75" i="23" s="1"/>
  <c r="DF75" i="23" s="1"/>
  <c r="X19" i="23" s="1"/>
  <c r="CD67" i="23"/>
  <c r="CD65" i="23"/>
  <c r="CR65" i="23" s="1"/>
  <c r="DF65" i="23" s="1"/>
  <c r="W65" i="23" s="1"/>
  <c r="CD63" i="23"/>
  <c r="CD61" i="23"/>
  <c r="CR61" i="23" s="1"/>
  <c r="DF61" i="23" s="1"/>
  <c r="W61" i="23" s="1"/>
  <c r="CD59" i="23"/>
  <c r="CR59" i="23" s="1"/>
  <c r="DF59" i="23" s="1"/>
  <c r="W59" i="23" s="1"/>
  <c r="CD57" i="23"/>
  <c r="CR57" i="23" s="1"/>
  <c r="DF57" i="23" s="1"/>
  <c r="W57" i="23" s="1"/>
  <c r="CD55" i="23"/>
  <c r="CD53" i="23"/>
  <c r="CR53" i="23" s="1"/>
  <c r="DF53" i="23" s="1"/>
  <c r="W53" i="23" s="1"/>
  <c r="CD51" i="23"/>
  <c r="CD49" i="23"/>
  <c r="CR49" i="23" s="1"/>
  <c r="DF49" i="23" s="1"/>
  <c r="W49" i="23" s="1"/>
  <c r="CD47" i="23"/>
  <c r="CR47" i="23" s="1"/>
  <c r="DF47" i="23" s="1"/>
  <c r="W47" i="23" s="1"/>
  <c r="CD45" i="23"/>
  <c r="CR45" i="23" s="1"/>
  <c r="DF45" i="23" s="1"/>
  <c r="W45" i="23" s="1"/>
  <c r="CD43" i="23"/>
  <c r="CR43" i="23" s="1"/>
  <c r="DF43" i="23" s="1"/>
  <c r="W43" i="23" s="1"/>
  <c r="CD41" i="23"/>
  <c r="CR41" i="23" s="1"/>
  <c r="DF41" i="23" s="1"/>
  <c r="W41" i="23" s="1"/>
  <c r="CD38" i="23"/>
  <c r="CD36" i="23"/>
  <c r="CR36" i="23" s="1"/>
  <c r="DF36" i="23" s="1"/>
  <c r="W36" i="23" s="1"/>
  <c r="CD34" i="23"/>
  <c r="CR34" i="23" s="1"/>
  <c r="DF34" i="23" s="1"/>
  <c r="W34" i="23" s="1"/>
  <c r="CD32" i="23"/>
  <c r="CR32" i="23" s="1"/>
  <c r="DF32" i="23" s="1"/>
  <c r="W32" i="23" s="1"/>
  <c r="CD30" i="23"/>
  <c r="CD28" i="23"/>
  <c r="CR28" i="23" s="1"/>
  <c r="DF28" i="23" s="1"/>
  <c r="W28" i="23" s="1"/>
  <c r="CD26" i="23"/>
  <c r="CR26" i="23" s="1"/>
  <c r="DF26" i="23" s="1"/>
  <c r="W26" i="23" s="1"/>
  <c r="CD24" i="23"/>
  <c r="CD22" i="23"/>
  <c r="CD20" i="23"/>
  <c r="CR20" i="23" s="1"/>
  <c r="DF20" i="23" s="1"/>
  <c r="W20" i="23" s="1"/>
  <c r="CD18" i="23"/>
  <c r="CR18" i="23" s="1"/>
  <c r="DF18" i="23" s="1"/>
  <c r="W18" i="23" s="1"/>
  <c r="CD94" i="23"/>
  <c r="CR94" i="23" s="1"/>
  <c r="DF94" i="23" s="1"/>
  <c r="X38" i="23" s="1"/>
  <c r="CD115" i="23"/>
  <c r="CD85" i="23"/>
  <c r="CR85" i="23" s="1"/>
  <c r="DF85" i="23" s="1"/>
  <c r="X29" i="23" s="1"/>
  <c r="CD35" i="23"/>
  <c r="CR35" i="23" s="1"/>
  <c r="DF35" i="23" s="1"/>
  <c r="W35" i="23" s="1"/>
  <c r="CD33" i="23"/>
  <c r="CR33" i="23" s="1"/>
  <c r="DF33" i="23" s="1"/>
  <c r="W33" i="23" s="1"/>
  <c r="CD29" i="23"/>
  <c r="CD25" i="23"/>
  <c r="CR25" i="23" s="1"/>
  <c r="DF25" i="23" s="1"/>
  <c r="W25" i="23" s="1"/>
  <c r="CD21" i="23"/>
  <c r="CD19" i="23"/>
  <c r="CR19" i="23" s="1"/>
  <c r="DF19" i="23" s="1"/>
  <c r="W19" i="23" s="1"/>
  <c r="CD40" i="23"/>
  <c r="CR40" i="23" s="1"/>
  <c r="DF40" i="23" s="1"/>
  <c r="W40" i="23" s="1"/>
  <c r="CD37" i="23"/>
  <c r="CR37" i="23" s="1"/>
  <c r="DF37" i="23" s="1"/>
  <c r="W37" i="23" s="1"/>
  <c r="CD23" i="23"/>
  <c r="CR23" i="23" s="1"/>
  <c r="DF23" i="23" s="1"/>
  <c r="W23" i="23" s="1"/>
  <c r="CD39" i="23"/>
  <c r="CR39" i="23" s="1"/>
  <c r="DF39" i="23" s="1"/>
  <c r="W39" i="23" s="1"/>
  <c r="CD31" i="23"/>
  <c r="CR31" i="23" s="1"/>
  <c r="DF31" i="23" s="1"/>
  <c r="W31" i="23" s="1"/>
  <c r="CD27" i="23"/>
  <c r="CR27" i="23" s="1"/>
  <c r="DF27" i="23" s="1"/>
  <c r="W27" i="23" s="1"/>
  <c r="BZ119" i="23"/>
  <c r="BZ121" i="23"/>
  <c r="CN121" i="23" s="1"/>
  <c r="DB121" i="23" s="1"/>
  <c r="P65" i="23" s="1"/>
  <c r="BZ123" i="23"/>
  <c r="BZ116" i="23"/>
  <c r="CN116" i="23" s="1"/>
  <c r="DB116" i="23" s="1"/>
  <c r="P60" i="23" s="1"/>
  <c r="BZ114" i="23"/>
  <c r="CN114" i="23" s="1"/>
  <c r="DB114" i="23" s="1"/>
  <c r="P58" i="23" s="1"/>
  <c r="BZ112" i="23"/>
  <c r="CN112" i="23" s="1"/>
  <c r="DB112" i="23" s="1"/>
  <c r="P56" i="23" s="1"/>
  <c r="BZ110" i="23"/>
  <c r="BZ108" i="23"/>
  <c r="CN108" i="23" s="1"/>
  <c r="DB108" i="23" s="1"/>
  <c r="P52" i="23" s="1"/>
  <c r="BZ106" i="23"/>
  <c r="CN106" i="23" s="1"/>
  <c r="DB106" i="23" s="1"/>
  <c r="P50" i="23" s="1"/>
  <c r="BZ104" i="23"/>
  <c r="CN104" i="23" s="1"/>
  <c r="DB104" i="23" s="1"/>
  <c r="P48" i="23" s="1"/>
  <c r="BZ102" i="23"/>
  <c r="CN102" i="23" s="1"/>
  <c r="DB102" i="23" s="1"/>
  <c r="P46" i="23" s="1"/>
  <c r="BZ100" i="23"/>
  <c r="CN100" i="23" s="1"/>
  <c r="DB100" i="23" s="1"/>
  <c r="P44" i="23" s="1"/>
  <c r="BZ118" i="23"/>
  <c r="CN118" i="23" s="1"/>
  <c r="DB118" i="23" s="1"/>
  <c r="P62" i="23" s="1"/>
  <c r="BZ111" i="23"/>
  <c r="CN111" i="23" s="1"/>
  <c r="DB111" i="23" s="1"/>
  <c r="P55" i="23" s="1"/>
  <c r="BZ103" i="23"/>
  <c r="BZ120" i="23"/>
  <c r="CN120" i="23" s="1"/>
  <c r="DB120" i="23" s="1"/>
  <c r="P64" i="23" s="1"/>
  <c r="BZ122" i="23"/>
  <c r="BZ115" i="23"/>
  <c r="CN115" i="23" s="1"/>
  <c r="DB115" i="23" s="1"/>
  <c r="P59" i="23" s="1"/>
  <c r="BZ107" i="23"/>
  <c r="BZ109" i="23"/>
  <c r="CN109" i="23" s="1"/>
  <c r="DB109" i="23" s="1"/>
  <c r="P53" i="23" s="1"/>
  <c r="BZ97" i="23"/>
  <c r="CN97" i="23" s="1"/>
  <c r="DB97" i="23" s="1"/>
  <c r="P41" i="23" s="1"/>
  <c r="BZ93" i="23"/>
  <c r="CN93" i="23" s="1"/>
  <c r="DB93" i="23" s="1"/>
  <c r="P37" i="23" s="1"/>
  <c r="BZ91" i="23"/>
  <c r="CN91" i="23" s="1"/>
  <c r="DB91" i="23" s="1"/>
  <c r="P35" i="23" s="1"/>
  <c r="BZ89" i="23"/>
  <c r="CN89" i="23" s="1"/>
  <c r="DB89" i="23" s="1"/>
  <c r="P33" i="23" s="1"/>
  <c r="BZ105" i="23"/>
  <c r="CN105" i="23" s="1"/>
  <c r="DB105" i="23" s="1"/>
  <c r="P49" i="23" s="1"/>
  <c r="BZ98" i="23"/>
  <c r="CN98" i="23" s="1"/>
  <c r="DB98" i="23" s="1"/>
  <c r="P42" i="23" s="1"/>
  <c r="BZ94" i="23"/>
  <c r="CN94" i="23" s="1"/>
  <c r="DB94" i="23" s="1"/>
  <c r="P38" i="23" s="1"/>
  <c r="BZ101" i="23"/>
  <c r="CN101" i="23" s="1"/>
  <c r="DB101" i="23" s="1"/>
  <c r="P45" i="23" s="1"/>
  <c r="BZ95" i="23"/>
  <c r="BZ92" i="23"/>
  <c r="CN92" i="23" s="1"/>
  <c r="DB92" i="23" s="1"/>
  <c r="P36" i="23" s="1"/>
  <c r="BZ88" i="23"/>
  <c r="CN88" i="23" s="1"/>
  <c r="DB88" i="23" s="1"/>
  <c r="P32" i="23" s="1"/>
  <c r="BZ84" i="23"/>
  <c r="CN84" i="23" s="1"/>
  <c r="DB84" i="23" s="1"/>
  <c r="P28" i="23" s="1"/>
  <c r="BZ81" i="23"/>
  <c r="CN81" i="23" s="1"/>
  <c r="DB81" i="23" s="1"/>
  <c r="P25" i="23" s="1"/>
  <c r="BZ80" i="23"/>
  <c r="CN80" i="23" s="1"/>
  <c r="DB80" i="23" s="1"/>
  <c r="P24" i="23" s="1"/>
  <c r="BZ78" i="23"/>
  <c r="CN78" i="23" s="1"/>
  <c r="DB78" i="23" s="1"/>
  <c r="P22" i="23" s="1"/>
  <c r="BZ76" i="23"/>
  <c r="CN76" i="23" s="1"/>
  <c r="DB76" i="23" s="1"/>
  <c r="P20" i="23" s="1"/>
  <c r="BZ74" i="23"/>
  <c r="CN74" i="23" s="1"/>
  <c r="DB74" i="23" s="1"/>
  <c r="P18" i="23" s="1"/>
  <c r="BZ66" i="23"/>
  <c r="BZ64" i="23"/>
  <c r="CN64" i="23" s="1"/>
  <c r="DB64" i="23" s="1"/>
  <c r="O64" i="23" s="1"/>
  <c r="BZ62" i="23"/>
  <c r="CN62" i="23" s="1"/>
  <c r="DB62" i="23" s="1"/>
  <c r="O62" i="23" s="1"/>
  <c r="BZ60" i="23"/>
  <c r="CN60" i="23" s="1"/>
  <c r="DB60" i="23" s="1"/>
  <c r="O60" i="23" s="1"/>
  <c r="BZ58" i="23"/>
  <c r="CN58" i="23" s="1"/>
  <c r="DB58" i="23" s="1"/>
  <c r="O58" i="23" s="1"/>
  <c r="BZ56" i="23"/>
  <c r="BZ54" i="23"/>
  <c r="CN54" i="23" s="1"/>
  <c r="DB54" i="23" s="1"/>
  <c r="O54" i="23" s="1"/>
  <c r="BZ52" i="23"/>
  <c r="CN52" i="23" s="1"/>
  <c r="DB52" i="23" s="1"/>
  <c r="O52" i="23" s="1"/>
  <c r="BZ50" i="23"/>
  <c r="CN50" i="23" s="1"/>
  <c r="DB50" i="23" s="1"/>
  <c r="O50" i="23" s="1"/>
  <c r="BZ48" i="23"/>
  <c r="CN48" i="23" s="1"/>
  <c r="DB48" i="23" s="1"/>
  <c r="O48" i="23" s="1"/>
  <c r="BZ46" i="23"/>
  <c r="CN46" i="23" s="1"/>
  <c r="DB46" i="23" s="1"/>
  <c r="O46" i="23" s="1"/>
  <c r="BZ44" i="23"/>
  <c r="CN44" i="23" s="1"/>
  <c r="DB44" i="23" s="1"/>
  <c r="O44" i="23" s="1"/>
  <c r="BZ42" i="23"/>
  <c r="CN42" i="23" s="1"/>
  <c r="DB42" i="23" s="1"/>
  <c r="O42" i="23" s="1"/>
  <c r="BZ113" i="23"/>
  <c r="CN113" i="23" s="1"/>
  <c r="DB113" i="23" s="1"/>
  <c r="P57" i="23" s="1"/>
  <c r="BZ96" i="23"/>
  <c r="CN96" i="23" s="1"/>
  <c r="DB96" i="23" s="1"/>
  <c r="P40" i="23" s="1"/>
  <c r="BZ87" i="23"/>
  <c r="BZ82" i="23"/>
  <c r="CN82" i="23" s="1"/>
  <c r="DB82" i="23" s="1"/>
  <c r="P26" i="23" s="1"/>
  <c r="BZ117" i="23"/>
  <c r="CN117" i="23" s="1"/>
  <c r="DB117" i="23" s="1"/>
  <c r="P61" i="23" s="1"/>
  <c r="BZ99" i="23"/>
  <c r="CN99" i="23" s="1"/>
  <c r="DB99" i="23" s="1"/>
  <c r="P43" i="23" s="1"/>
  <c r="BZ90" i="23"/>
  <c r="CN90" i="23" s="1"/>
  <c r="DB90" i="23" s="1"/>
  <c r="P34" i="23" s="1"/>
  <c r="BZ85" i="23"/>
  <c r="CN85" i="23" s="1"/>
  <c r="DB85" i="23" s="1"/>
  <c r="P29" i="23" s="1"/>
  <c r="BZ79" i="23"/>
  <c r="CN79" i="23" s="1"/>
  <c r="DB79" i="23" s="1"/>
  <c r="P23" i="23" s="1"/>
  <c r="BZ77" i="23"/>
  <c r="CN77" i="23" s="1"/>
  <c r="DB77" i="23" s="1"/>
  <c r="P21" i="23" s="1"/>
  <c r="BZ75" i="23"/>
  <c r="CN75" i="23" s="1"/>
  <c r="DB75" i="23" s="1"/>
  <c r="P19" i="23" s="1"/>
  <c r="BZ67" i="23"/>
  <c r="BZ65" i="23"/>
  <c r="CN65" i="23" s="1"/>
  <c r="DB65" i="23" s="1"/>
  <c r="O65" i="23" s="1"/>
  <c r="BZ63" i="23"/>
  <c r="BZ61" i="23"/>
  <c r="BZ59" i="23"/>
  <c r="CN59" i="23" s="1"/>
  <c r="DB59" i="23" s="1"/>
  <c r="O59" i="23" s="1"/>
  <c r="BZ57" i="23"/>
  <c r="CN57" i="23" s="1"/>
  <c r="DB57" i="23" s="1"/>
  <c r="O57" i="23" s="1"/>
  <c r="BZ55" i="23"/>
  <c r="CN55" i="23" s="1"/>
  <c r="DB55" i="23" s="1"/>
  <c r="O55" i="23" s="1"/>
  <c r="BZ53" i="23"/>
  <c r="CN53" i="23" s="1"/>
  <c r="DB53" i="23" s="1"/>
  <c r="O53" i="23" s="1"/>
  <c r="BZ51" i="23"/>
  <c r="CN51" i="23" s="1"/>
  <c r="DB51" i="23" s="1"/>
  <c r="O51" i="23" s="1"/>
  <c r="BZ49" i="23"/>
  <c r="CN49" i="23" s="1"/>
  <c r="DB49" i="23" s="1"/>
  <c r="O49" i="23" s="1"/>
  <c r="BZ47" i="23"/>
  <c r="CN47" i="23" s="1"/>
  <c r="DB47" i="23" s="1"/>
  <c r="O47" i="23" s="1"/>
  <c r="BZ45" i="23"/>
  <c r="CN45" i="23" s="1"/>
  <c r="DB45" i="23" s="1"/>
  <c r="O45" i="23" s="1"/>
  <c r="BZ43" i="23"/>
  <c r="CN43" i="23" s="1"/>
  <c r="DB43" i="23" s="1"/>
  <c r="O43" i="23" s="1"/>
  <c r="BZ41" i="23"/>
  <c r="CN41" i="23" s="1"/>
  <c r="DB41" i="23" s="1"/>
  <c r="O41" i="23" s="1"/>
  <c r="BZ86" i="23"/>
  <c r="CN86" i="23" s="1"/>
  <c r="DB86" i="23" s="1"/>
  <c r="P30" i="23" s="1"/>
  <c r="BZ83" i="23"/>
  <c r="CN83" i="23" s="1"/>
  <c r="DB83" i="23" s="1"/>
  <c r="P27" i="23" s="1"/>
  <c r="BZ38" i="23"/>
  <c r="BZ36" i="23"/>
  <c r="CN36" i="23" s="1"/>
  <c r="DB36" i="23" s="1"/>
  <c r="O36" i="23" s="1"/>
  <c r="BZ34" i="23"/>
  <c r="CN34" i="23" s="1"/>
  <c r="DB34" i="23" s="1"/>
  <c r="O34" i="23" s="1"/>
  <c r="BZ32" i="23"/>
  <c r="BZ30" i="23"/>
  <c r="CN30" i="23" s="1"/>
  <c r="DB30" i="23" s="1"/>
  <c r="O30" i="23" s="1"/>
  <c r="BZ28" i="23"/>
  <c r="BZ26" i="23"/>
  <c r="CN26" i="23" s="1"/>
  <c r="DB26" i="23" s="1"/>
  <c r="O26" i="23" s="1"/>
  <c r="BZ24" i="23"/>
  <c r="CN24" i="23" s="1"/>
  <c r="DB24" i="23" s="1"/>
  <c r="O24" i="23" s="1"/>
  <c r="BZ22" i="23"/>
  <c r="CN22" i="23" s="1"/>
  <c r="DB22" i="23" s="1"/>
  <c r="O22" i="23" s="1"/>
  <c r="BZ20" i="23"/>
  <c r="BZ18" i="23"/>
  <c r="CN18" i="23" s="1"/>
  <c r="DB18" i="23" s="1"/>
  <c r="O18" i="23" s="1"/>
  <c r="BZ40" i="23"/>
  <c r="CN40" i="23" s="1"/>
  <c r="DB40" i="23" s="1"/>
  <c r="O40" i="23" s="1"/>
  <c r="BZ31" i="23"/>
  <c r="CN31" i="23" s="1"/>
  <c r="DB31" i="23" s="1"/>
  <c r="O31" i="23" s="1"/>
  <c r="BZ27" i="23"/>
  <c r="CN27" i="23" s="1"/>
  <c r="DB27" i="23" s="1"/>
  <c r="O27" i="23" s="1"/>
  <c r="BZ23" i="23"/>
  <c r="CN23" i="23" s="1"/>
  <c r="DB23" i="23" s="1"/>
  <c r="O23" i="23" s="1"/>
  <c r="BZ19" i="23"/>
  <c r="CN19" i="23" s="1"/>
  <c r="DB19" i="23" s="1"/>
  <c r="O19" i="23" s="1"/>
  <c r="BZ35" i="23"/>
  <c r="CN35" i="23" s="1"/>
  <c r="DB35" i="23" s="1"/>
  <c r="O35" i="23" s="1"/>
  <c r="BZ37" i="23"/>
  <c r="CN37" i="23" s="1"/>
  <c r="DB37" i="23" s="1"/>
  <c r="O37" i="23" s="1"/>
  <c r="BZ33" i="23"/>
  <c r="CN33" i="23" s="1"/>
  <c r="DB33" i="23" s="1"/>
  <c r="O33" i="23" s="1"/>
  <c r="BZ29" i="23"/>
  <c r="CN29" i="23" s="1"/>
  <c r="DB29" i="23" s="1"/>
  <c r="O29" i="23" s="1"/>
  <c r="BZ25" i="23"/>
  <c r="CN25" i="23" s="1"/>
  <c r="DB25" i="23" s="1"/>
  <c r="O25" i="23" s="1"/>
  <c r="BZ21" i="23"/>
  <c r="CN21" i="23" s="1"/>
  <c r="DB21" i="23" s="1"/>
  <c r="O21" i="23" s="1"/>
  <c r="BZ39" i="23"/>
  <c r="CN39" i="23" s="1"/>
  <c r="DB39" i="23" s="1"/>
  <c r="O39" i="23" s="1"/>
  <c r="BV119" i="23"/>
  <c r="BV121" i="23"/>
  <c r="CJ121" i="23" s="1"/>
  <c r="CX121" i="23" s="1"/>
  <c r="BV123" i="23"/>
  <c r="BV116" i="23"/>
  <c r="CJ116" i="23" s="1"/>
  <c r="CX116" i="23" s="1"/>
  <c r="H60" i="23" s="1"/>
  <c r="BV114" i="23"/>
  <c r="CJ114" i="23" s="1"/>
  <c r="CX114" i="23" s="1"/>
  <c r="H58" i="23" s="1"/>
  <c r="BV112" i="23"/>
  <c r="CJ112" i="23" s="1"/>
  <c r="CX112" i="23" s="1"/>
  <c r="H56" i="23" s="1"/>
  <c r="BV110" i="23"/>
  <c r="BV108" i="23"/>
  <c r="CJ108" i="23" s="1"/>
  <c r="CX108" i="23" s="1"/>
  <c r="H52" i="23" s="1"/>
  <c r="BV106" i="23"/>
  <c r="CJ106" i="23" s="1"/>
  <c r="CX106" i="23" s="1"/>
  <c r="H50" i="23" s="1"/>
  <c r="BV104" i="23"/>
  <c r="CJ104" i="23" s="1"/>
  <c r="CX104" i="23" s="1"/>
  <c r="H48" i="23" s="1"/>
  <c r="BV102" i="23"/>
  <c r="CJ102" i="23" s="1"/>
  <c r="CX102" i="23" s="1"/>
  <c r="H46" i="23" s="1"/>
  <c r="BV117" i="23"/>
  <c r="CJ117" i="23" s="1"/>
  <c r="CX117" i="23" s="1"/>
  <c r="H61" i="23" s="1"/>
  <c r="BV109" i="23"/>
  <c r="CJ109" i="23" s="1"/>
  <c r="CX109" i="23" s="1"/>
  <c r="H53" i="23" s="1"/>
  <c r="BV101" i="23"/>
  <c r="CJ101" i="23" s="1"/>
  <c r="CX101" i="23" s="1"/>
  <c r="H45" i="23" s="1"/>
  <c r="BV120" i="23"/>
  <c r="CJ120" i="23" s="1"/>
  <c r="CX120" i="23" s="1"/>
  <c r="BV113" i="23"/>
  <c r="CJ113" i="23" s="1"/>
  <c r="CX113" i="23" s="1"/>
  <c r="H57" i="23" s="1"/>
  <c r="BV105" i="23"/>
  <c r="CJ105" i="23" s="1"/>
  <c r="CX105" i="23" s="1"/>
  <c r="H49" i="23" s="1"/>
  <c r="BV107" i="23"/>
  <c r="CJ107" i="23" s="1"/>
  <c r="CX107" i="23" s="1"/>
  <c r="H51" i="23" s="1"/>
  <c r="BV99" i="23"/>
  <c r="CJ99" i="23" s="1"/>
  <c r="CX99" i="23" s="1"/>
  <c r="H43" i="23" s="1"/>
  <c r="BV95" i="23"/>
  <c r="BV93" i="23"/>
  <c r="CJ93" i="23" s="1"/>
  <c r="CX93" i="23" s="1"/>
  <c r="H37" i="23" s="1"/>
  <c r="BV91" i="23"/>
  <c r="CJ91" i="23" s="1"/>
  <c r="CX91" i="23" s="1"/>
  <c r="H35" i="23" s="1"/>
  <c r="BV89" i="23"/>
  <c r="CJ89" i="23" s="1"/>
  <c r="CX89" i="23" s="1"/>
  <c r="H33" i="23" s="1"/>
  <c r="BV118" i="23"/>
  <c r="BV103" i="23"/>
  <c r="BV100" i="23"/>
  <c r="CJ100" i="23" s="1"/>
  <c r="CX100" i="23" s="1"/>
  <c r="H44" i="23" s="1"/>
  <c r="BV96" i="23"/>
  <c r="BV115" i="23"/>
  <c r="CJ115" i="23" s="1"/>
  <c r="CX115" i="23" s="1"/>
  <c r="H59" i="23" s="1"/>
  <c r="BV90" i="23"/>
  <c r="BV87" i="23"/>
  <c r="CJ87" i="23" s="1"/>
  <c r="CX87" i="23" s="1"/>
  <c r="H31" i="23" s="1"/>
  <c r="BV82" i="23"/>
  <c r="BV80" i="23"/>
  <c r="CJ80" i="23" s="1"/>
  <c r="CX80" i="23" s="1"/>
  <c r="H24" i="23" s="1"/>
  <c r="BV78" i="23"/>
  <c r="BV76" i="23"/>
  <c r="CJ76" i="23" s="1"/>
  <c r="CX76" i="23" s="1"/>
  <c r="H20" i="23" s="1"/>
  <c r="BV74" i="23"/>
  <c r="CJ74" i="23" s="1"/>
  <c r="CX74" i="23" s="1"/>
  <c r="H18" i="23" s="1"/>
  <c r="BV66" i="23"/>
  <c r="BV64" i="23"/>
  <c r="CJ64" i="23" s="1"/>
  <c r="CX64" i="23" s="1"/>
  <c r="BV62" i="23"/>
  <c r="BV60" i="23"/>
  <c r="CJ60" i="23" s="1"/>
  <c r="CX60" i="23" s="1"/>
  <c r="G60" i="23" s="1"/>
  <c r="BV58" i="23"/>
  <c r="CJ58" i="23" s="1"/>
  <c r="CX58" i="23" s="1"/>
  <c r="G58" i="23" s="1"/>
  <c r="BV56" i="23"/>
  <c r="CJ56" i="23" s="1"/>
  <c r="CX56" i="23" s="1"/>
  <c r="G56" i="23" s="1"/>
  <c r="BV54" i="23"/>
  <c r="CJ54" i="23" s="1"/>
  <c r="CX54" i="23" s="1"/>
  <c r="BV52" i="23"/>
  <c r="BV50" i="23"/>
  <c r="CJ50" i="23" s="1"/>
  <c r="CX50" i="23" s="1"/>
  <c r="G50" i="23" s="1"/>
  <c r="BV48" i="23"/>
  <c r="CJ48" i="23" s="1"/>
  <c r="CX48" i="23" s="1"/>
  <c r="G48" i="23" s="1"/>
  <c r="BV46" i="23"/>
  <c r="CJ46" i="23" s="1"/>
  <c r="CX46" i="23" s="1"/>
  <c r="G46" i="23" s="1"/>
  <c r="BV44" i="23"/>
  <c r="BV42" i="23"/>
  <c r="CJ42" i="23" s="1"/>
  <c r="CX42" i="23" s="1"/>
  <c r="G42" i="23" s="1"/>
  <c r="BV94" i="23"/>
  <c r="CJ94" i="23" s="1"/>
  <c r="CX94" i="23" s="1"/>
  <c r="H38" i="23" s="1"/>
  <c r="BV85" i="23"/>
  <c r="CJ85" i="23" s="1"/>
  <c r="CX85" i="23" s="1"/>
  <c r="H29" i="23" s="1"/>
  <c r="BV97" i="23"/>
  <c r="CJ97" i="23" s="1"/>
  <c r="CX97" i="23" s="1"/>
  <c r="H41" i="23" s="1"/>
  <c r="BV92" i="23"/>
  <c r="CJ92" i="23" s="1"/>
  <c r="CX92" i="23" s="1"/>
  <c r="H36" i="23" s="1"/>
  <c r="BV88" i="23"/>
  <c r="BV86" i="23"/>
  <c r="CJ86" i="23" s="1"/>
  <c r="CX86" i="23" s="1"/>
  <c r="H30" i="23" s="1"/>
  <c r="BV83" i="23"/>
  <c r="CJ83" i="23" s="1"/>
  <c r="CX83" i="23" s="1"/>
  <c r="H27" i="23" s="1"/>
  <c r="BV79" i="23"/>
  <c r="CJ79" i="23" s="1"/>
  <c r="CX79" i="23" s="1"/>
  <c r="H23" i="23" s="1"/>
  <c r="BV77" i="23"/>
  <c r="CJ77" i="23" s="1"/>
  <c r="CX77" i="23" s="1"/>
  <c r="H21" i="23" s="1"/>
  <c r="BV75" i="23"/>
  <c r="CJ75" i="23" s="1"/>
  <c r="CX75" i="23" s="1"/>
  <c r="H19" i="23" s="1"/>
  <c r="BV67" i="23"/>
  <c r="BV65" i="23"/>
  <c r="CJ65" i="23" s="1"/>
  <c r="CX65" i="23" s="1"/>
  <c r="BV63" i="23"/>
  <c r="BV61" i="23"/>
  <c r="CJ61" i="23" s="1"/>
  <c r="CX61" i="23" s="1"/>
  <c r="G61" i="23" s="1"/>
  <c r="BV59" i="23"/>
  <c r="CJ59" i="23" s="1"/>
  <c r="CX59" i="23" s="1"/>
  <c r="BV57" i="23"/>
  <c r="CJ57" i="23" s="1"/>
  <c r="CX57" i="23" s="1"/>
  <c r="G57" i="23" s="1"/>
  <c r="BV55" i="23"/>
  <c r="CJ55" i="23" s="1"/>
  <c r="CX55" i="23" s="1"/>
  <c r="G55" i="23" s="1"/>
  <c r="BV53" i="23"/>
  <c r="CJ53" i="23" s="1"/>
  <c r="CX53" i="23" s="1"/>
  <c r="G53" i="23" s="1"/>
  <c r="BV51" i="23"/>
  <c r="BV49" i="23"/>
  <c r="CJ49" i="23" s="1"/>
  <c r="CX49" i="23" s="1"/>
  <c r="G49" i="23" s="1"/>
  <c r="BV47" i="23"/>
  <c r="CJ47" i="23" s="1"/>
  <c r="CX47" i="23" s="1"/>
  <c r="G47" i="23" s="1"/>
  <c r="BV45" i="23"/>
  <c r="CJ45" i="23" s="1"/>
  <c r="CX45" i="23" s="1"/>
  <c r="G45" i="23" s="1"/>
  <c r="BV43" i="23"/>
  <c r="CJ43" i="23" s="1"/>
  <c r="CX43" i="23" s="1"/>
  <c r="BV41" i="23"/>
  <c r="CJ41" i="23" s="1"/>
  <c r="CX41" i="23" s="1"/>
  <c r="G41" i="23" s="1"/>
  <c r="BV122" i="23"/>
  <c r="BV111" i="23"/>
  <c r="CJ111" i="23" s="1"/>
  <c r="CX111" i="23" s="1"/>
  <c r="H55" i="23" s="1"/>
  <c r="BV40" i="23"/>
  <c r="CJ40" i="23" s="1"/>
  <c r="CX40" i="23" s="1"/>
  <c r="G40" i="23" s="1"/>
  <c r="BV38" i="23"/>
  <c r="CJ38" i="23" s="1"/>
  <c r="CX38" i="23" s="1"/>
  <c r="G38" i="23" s="1"/>
  <c r="BV36" i="23"/>
  <c r="BV34" i="23"/>
  <c r="CJ34" i="23" s="1"/>
  <c r="CX34" i="23" s="1"/>
  <c r="G34" i="23" s="1"/>
  <c r="BV32" i="23"/>
  <c r="CJ32" i="23" s="1"/>
  <c r="CX32" i="23" s="1"/>
  <c r="G32" i="23" s="1"/>
  <c r="BV30" i="23"/>
  <c r="CJ30" i="23" s="1"/>
  <c r="CX30" i="23" s="1"/>
  <c r="G30" i="23" s="1"/>
  <c r="BV28" i="23"/>
  <c r="CJ28" i="23" s="1"/>
  <c r="CX28" i="23" s="1"/>
  <c r="G28" i="23" s="1"/>
  <c r="BV26" i="23"/>
  <c r="CJ26" i="23" s="1"/>
  <c r="CX26" i="23" s="1"/>
  <c r="G26" i="23" s="1"/>
  <c r="BV24" i="23"/>
  <c r="CJ24" i="23" s="1"/>
  <c r="CX24" i="23" s="1"/>
  <c r="G24" i="23" s="1"/>
  <c r="BV22" i="23"/>
  <c r="CJ22" i="23" s="1"/>
  <c r="CX22" i="23" s="1"/>
  <c r="G22" i="23" s="1"/>
  <c r="BV20" i="23"/>
  <c r="BV18" i="23"/>
  <c r="CJ18" i="23" s="1"/>
  <c r="CX18" i="23" s="1"/>
  <c r="BV39" i="23"/>
  <c r="BV33" i="23"/>
  <c r="CJ33" i="23" s="1"/>
  <c r="CX33" i="23" s="1"/>
  <c r="BV29" i="23"/>
  <c r="CJ29" i="23" s="1"/>
  <c r="CX29" i="23" s="1"/>
  <c r="G29" i="23" s="1"/>
  <c r="BV25" i="23"/>
  <c r="CJ25" i="23" s="1"/>
  <c r="CX25" i="23" s="1"/>
  <c r="G25" i="23" s="1"/>
  <c r="BV21" i="23"/>
  <c r="CJ21" i="23" s="1"/>
  <c r="CX21" i="23" s="1"/>
  <c r="G21" i="23" s="1"/>
  <c r="BV23" i="23"/>
  <c r="CJ23" i="23" s="1"/>
  <c r="CX23" i="23" s="1"/>
  <c r="G23" i="23" s="1"/>
  <c r="BV84" i="23"/>
  <c r="CJ84" i="23" s="1"/>
  <c r="CX84" i="23" s="1"/>
  <c r="H28" i="23" s="1"/>
  <c r="BV98" i="23"/>
  <c r="CJ98" i="23" s="1"/>
  <c r="CX98" i="23" s="1"/>
  <c r="H42" i="23" s="1"/>
  <c r="BV37" i="23"/>
  <c r="CJ37" i="23" s="1"/>
  <c r="CX37" i="23" s="1"/>
  <c r="G37" i="23" s="1"/>
  <c r="BV35" i="23"/>
  <c r="CJ35" i="23" s="1"/>
  <c r="CX35" i="23" s="1"/>
  <c r="G35" i="23" s="1"/>
  <c r="BV31" i="23"/>
  <c r="CJ31" i="23" s="1"/>
  <c r="CX31" i="23" s="1"/>
  <c r="BV27" i="23"/>
  <c r="CJ27" i="23" s="1"/>
  <c r="CX27" i="23" s="1"/>
  <c r="BV19" i="23"/>
  <c r="CJ19" i="23" s="1"/>
  <c r="CX19" i="23" s="1"/>
  <c r="G19" i="23" s="1"/>
  <c r="BV81" i="23"/>
  <c r="CJ81" i="23" s="1"/>
  <c r="CX81" i="23" s="1"/>
  <c r="H25" i="23" s="1"/>
  <c r="CW62" i="23"/>
  <c r="DK62" i="23" s="1"/>
  <c r="AG62" i="23" s="1"/>
  <c r="AA17" i="23"/>
  <c r="CP62" i="23"/>
  <c r="DD62" i="23" s="1"/>
  <c r="S62" i="23" s="1"/>
  <c r="CR62" i="23"/>
  <c r="DF62" i="23" s="1"/>
  <c r="W62" i="23" s="1"/>
  <c r="CT118" i="23"/>
  <c r="DH118" i="23" s="1"/>
  <c r="AB62" i="23" s="1"/>
  <c r="CU60" i="23"/>
  <c r="DI60" i="23" s="1"/>
  <c r="AC60" i="23" s="1"/>
  <c r="CM93" i="23"/>
  <c r="DA93" i="23" s="1"/>
  <c r="N37" i="23" s="1"/>
  <c r="CQ31" i="23"/>
  <c r="DE31" i="23" s="1"/>
  <c r="U31" i="23" s="1"/>
  <c r="CQ87" i="23"/>
  <c r="DE87" i="23" s="1"/>
  <c r="V31" i="23" s="1"/>
  <c r="CU53" i="23"/>
  <c r="DI53" i="23" s="1"/>
  <c r="AC53" i="23" s="1"/>
  <c r="CM19" i="23"/>
  <c r="DA19" i="23" s="1"/>
  <c r="M19" i="23" s="1"/>
  <c r="CM43" i="23"/>
  <c r="DA43" i="23" s="1"/>
  <c r="M43" i="23" s="1"/>
  <c r="CM54" i="23"/>
  <c r="DA54" i="23" s="1"/>
  <c r="M54" i="23" s="1"/>
  <c r="CM33" i="23"/>
  <c r="DA33" i="23" s="1"/>
  <c r="M33" i="23" s="1"/>
  <c r="CM109" i="23"/>
  <c r="DA109" i="23" s="1"/>
  <c r="N53" i="23" s="1"/>
  <c r="CQ48" i="23"/>
  <c r="DE48" i="23" s="1"/>
  <c r="U48" i="23" s="1"/>
  <c r="CQ103" i="23"/>
  <c r="DE103" i="23" s="1"/>
  <c r="V47" i="23" s="1"/>
  <c r="CU37" i="23"/>
  <c r="DI37" i="23" s="1"/>
  <c r="AC37" i="23" s="1"/>
  <c r="CM116" i="23"/>
  <c r="DA116" i="23" s="1"/>
  <c r="N60" i="23" s="1"/>
  <c r="CU76" i="23"/>
  <c r="DI76" i="23" s="1"/>
  <c r="AD20" i="23" s="1"/>
  <c r="M12" i="23"/>
  <c r="CM105" i="23"/>
  <c r="DA105" i="23" s="1"/>
  <c r="N49" i="23" s="1"/>
  <c r="CQ23" i="23"/>
  <c r="DE23" i="23" s="1"/>
  <c r="U23" i="23" s="1"/>
  <c r="CQ79" i="23"/>
  <c r="DE79" i="23" s="1"/>
  <c r="V23" i="23" s="1"/>
  <c r="CM60" i="23"/>
  <c r="DA60" i="23" s="1"/>
  <c r="M60" i="23" s="1"/>
  <c r="CM39" i="23"/>
  <c r="DA39" i="23" s="1"/>
  <c r="M39" i="23" s="1"/>
  <c r="CM74" i="23"/>
  <c r="DA74" i="23" s="1"/>
  <c r="N18" i="23" s="1"/>
  <c r="CM117" i="23"/>
  <c r="DA117" i="23" s="1"/>
  <c r="N61" i="23" s="1"/>
  <c r="CQ18" i="23"/>
  <c r="DE18" i="23" s="1"/>
  <c r="CQ60" i="23"/>
  <c r="DE60" i="23" s="1"/>
  <c r="U60" i="23" s="1"/>
  <c r="CQ98" i="23"/>
  <c r="DE98" i="23" s="1"/>
  <c r="V42" i="23" s="1"/>
  <c r="CU115" i="23"/>
  <c r="DI115" i="23" s="1"/>
  <c r="AD59" i="23" s="1"/>
  <c r="CU61" i="23"/>
  <c r="DI61" i="23" s="1"/>
  <c r="AC61" i="23" s="1"/>
  <c r="CM57" i="23"/>
  <c r="DA57" i="23" s="1"/>
  <c r="M57" i="23" s="1"/>
  <c r="CM53" i="23"/>
  <c r="DA53" i="23" s="1"/>
  <c r="M53" i="23" s="1"/>
  <c r="CM36" i="23"/>
  <c r="DA36" i="23" s="1"/>
  <c r="M36" i="23" s="1"/>
  <c r="CM32" i="23"/>
  <c r="DA32" i="23" s="1"/>
  <c r="M32" i="23" s="1"/>
  <c r="CM28" i="23"/>
  <c r="DA28" i="23" s="1"/>
  <c r="M28" i="23" s="1"/>
  <c r="CM24" i="23"/>
  <c r="DA24" i="23" s="1"/>
  <c r="M24" i="23" s="1"/>
  <c r="CM112" i="23"/>
  <c r="DA112" i="23" s="1"/>
  <c r="N56" i="23" s="1"/>
  <c r="CM108" i="23"/>
  <c r="DA108" i="23" s="1"/>
  <c r="N52" i="23" s="1"/>
  <c r="CM100" i="23"/>
  <c r="DA100" i="23" s="1"/>
  <c r="N44" i="23" s="1"/>
  <c r="CM88" i="23"/>
  <c r="DA88" i="23" s="1"/>
  <c r="N32" i="23" s="1"/>
  <c r="CM84" i="23"/>
  <c r="DA84" i="23" s="1"/>
  <c r="N28" i="23" s="1"/>
  <c r="CQ55" i="23"/>
  <c r="DE55" i="23" s="1"/>
  <c r="U55" i="23" s="1"/>
  <c r="CQ51" i="23"/>
  <c r="DE51" i="23" s="1"/>
  <c r="U51" i="23" s="1"/>
  <c r="CQ47" i="23"/>
  <c r="DE47" i="23" s="1"/>
  <c r="U47" i="23" s="1"/>
  <c r="CQ34" i="23"/>
  <c r="DE34" i="23" s="1"/>
  <c r="U34" i="23" s="1"/>
  <c r="CQ26" i="23"/>
  <c r="DE26" i="23" s="1"/>
  <c r="U26" i="23" s="1"/>
  <c r="CQ22" i="23"/>
  <c r="DE22" i="23" s="1"/>
  <c r="U22" i="23" s="1"/>
  <c r="CQ110" i="23"/>
  <c r="DE110" i="23" s="1"/>
  <c r="V54" i="23" s="1"/>
  <c r="CQ106" i="23"/>
  <c r="DE106" i="23" s="1"/>
  <c r="V50" i="23" s="1"/>
  <c r="CQ102" i="23"/>
  <c r="DE102" i="23" s="1"/>
  <c r="V46" i="23" s="1"/>
  <c r="CQ94" i="23"/>
  <c r="DE94" i="23" s="1"/>
  <c r="V38" i="23" s="1"/>
  <c r="CQ90" i="23"/>
  <c r="DE90" i="23" s="1"/>
  <c r="V34" i="23" s="1"/>
  <c r="CQ82" i="23"/>
  <c r="DE82" i="23" s="1"/>
  <c r="V26" i="23" s="1"/>
  <c r="CQ78" i="23"/>
  <c r="DE78" i="23" s="1"/>
  <c r="V22" i="23" s="1"/>
  <c r="CU36" i="23"/>
  <c r="DI36" i="23" s="1"/>
  <c r="AC36" i="23" s="1"/>
  <c r="CU101" i="23"/>
  <c r="DI101" i="23" s="1"/>
  <c r="AD45" i="23" s="1"/>
  <c r="CT39" i="23"/>
  <c r="DH39" i="23" s="1"/>
  <c r="AA39" i="23" s="1"/>
  <c r="CP95" i="23"/>
  <c r="DD95" i="23" s="1"/>
  <c r="T39" i="23" s="1"/>
  <c r="CP39" i="23"/>
  <c r="DD39" i="23" s="1"/>
  <c r="S39" i="23" s="1"/>
  <c r="CQ21" i="23"/>
  <c r="DE21" i="23" s="1"/>
  <c r="U21" i="23" s="1"/>
  <c r="CU95" i="23"/>
  <c r="DI95" i="23" s="1"/>
  <c r="AD39" i="23" s="1"/>
  <c r="CM59" i="23"/>
  <c r="DA59" i="23" s="1"/>
  <c r="M59" i="23" s="1"/>
  <c r="CQ77" i="23"/>
  <c r="DE77" i="23" s="1"/>
  <c r="V21" i="23" s="1"/>
  <c r="CQ115" i="23"/>
  <c r="DE115" i="23" s="1"/>
  <c r="V59" i="23" s="1"/>
  <c r="CQ41" i="23"/>
  <c r="DE41" i="23" s="1"/>
  <c r="U41" i="23" s="1"/>
  <c r="CU18" i="23"/>
  <c r="DI18" i="23" s="1"/>
  <c r="AC18" i="23" s="1"/>
  <c r="CU40" i="23"/>
  <c r="DI40" i="23" s="1"/>
  <c r="AC40" i="23" s="1"/>
  <c r="CU19" i="23"/>
  <c r="DI19" i="23" s="1"/>
  <c r="AC19" i="23" s="1"/>
  <c r="CU116" i="23"/>
  <c r="DI116" i="23" s="1"/>
  <c r="AD60" i="23" s="1"/>
  <c r="AC12" i="23"/>
  <c r="AC13" i="23" s="1"/>
  <c r="CM56" i="23"/>
  <c r="DA56" i="23" s="1"/>
  <c r="M56" i="23" s="1"/>
  <c r="CM52" i="23"/>
  <c r="DA52" i="23" s="1"/>
  <c r="M52" i="23" s="1"/>
  <c r="CM44" i="23"/>
  <c r="DA44" i="23" s="1"/>
  <c r="M44" i="23" s="1"/>
  <c r="CM35" i="23"/>
  <c r="DA35" i="23" s="1"/>
  <c r="M35" i="23" s="1"/>
  <c r="CM31" i="23"/>
  <c r="DA31" i="23" s="1"/>
  <c r="M31" i="23" s="1"/>
  <c r="CM23" i="23"/>
  <c r="DA23" i="23" s="1"/>
  <c r="M23" i="23" s="1"/>
  <c r="CM111" i="23"/>
  <c r="DA111" i="23" s="1"/>
  <c r="N55" i="23" s="1"/>
  <c r="CM103" i="23"/>
  <c r="DA103" i="23" s="1"/>
  <c r="N47" i="23" s="1"/>
  <c r="CM99" i="23"/>
  <c r="DA99" i="23" s="1"/>
  <c r="N43" i="23" s="1"/>
  <c r="CM91" i="23"/>
  <c r="DA91" i="23" s="1"/>
  <c r="N35" i="23" s="1"/>
  <c r="CM87" i="23"/>
  <c r="DA87" i="23" s="1"/>
  <c r="N31" i="23" s="1"/>
  <c r="CQ54" i="23"/>
  <c r="DE54" i="23" s="1"/>
  <c r="U54" i="23" s="1"/>
  <c r="CQ46" i="23"/>
  <c r="DE46" i="23" s="1"/>
  <c r="U46" i="23" s="1"/>
  <c r="CQ37" i="23"/>
  <c r="DE37" i="23" s="1"/>
  <c r="U37" i="23" s="1"/>
  <c r="CQ29" i="23"/>
  <c r="DE29" i="23" s="1"/>
  <c r="U29" i="23" s="1"/>
  <c r="CQ109" i="23"/>
  <c r="DE109" i="23" s="1"/>
  <c r="V53" i="23" s="1"/>
  <c r="CQ101" i="23"/>
  <c r="DE101" i="23" s="1"/>
  <c r="V45" i="23" s="1"/>
  <c r="CQ89" i="23"/>
  <c r="DE89" i="23" s="1"/>
  <c r="V33" i="23" s="1"/>
  <c r="CU109" i="23"/>
  <c r="DI109" i="23" s="1"/>
  <c r="AD53" i="23" s="1"/>
  <c r="CU100" i="23"/>
  <c r="DI100" i="23" s="1"/>
  <c r="AD44" i="23" s="1"/>
  <c r="CU75" i="23"/>
  <c r="DI75" i="23" s="1"/>
  <c r="AD19" i="23" s="1"/>
  <c r="CM97" i="23"/>
  <c r="DA97" i="23" s="1"/>
  <c r="N41" i="23" s="1"/>
  <c r="CK95" i="23"/>
  <c r="CQ96" i="23"/>
  <c r="DE96" i="23" s="1"/>
  <c r="V40" i="23" s="1"/>
  <c r="CM61" i="23"/>
  <c r="DA61" i="23" s="1"/>
  <c r="M61" i="23" s="1"/>
  <c r="CM41" i="23"/>
  <c r="DA41" i="23" s="1"/>
  <c r="M41" i="23" s="1"/>
  <c r="CM76" i="23"/>
  <c r="DA76" i="23" s="1"/>
  <c r="N20" i="23" s="1"/>
  <c r="CQ19" i="23"/>
  <c r="DE19" i="23" s="1"/>
  <c r="U19" i="23" s="1"/>
  <c r="CQ116" i="23"/>
  <c r="DE116" i="23" s="1"/>
  <c r="V60" i="23" s="1"/>
  <c r="CQ58" i="23"/>
  <c r="DE58" i="23" s="1"/>
  <c r="U58" i="23" s="1"/>
  <c r="CU74" i="23"/>
  <c r="DI74" i="23" s="1"/>
  <c r="AD18" i="23" s="1"/>
  <c r="CU43" i="23"/>
  <c r="DI43" i="23" s="1"/>
  <c r="AC43" i="23" s="1"/>
  <c r="U12" i="23"/>
  <c r="U13" i="23" s="1"/>
  <c r="CC72" i="23" s="1"/>
  <c r="CM51" i="23"/>
  <c r="DA51" i="23" s="1"/>
  <c r="M51" i="23" s="1"/>
  <c r="CM47" i="23"/>
  <c r="DA47" i="23" s="1"/>
  <c r="M47" i="23" s="1"/>
  <c r="CM34" i="23"/>
  <c r="DA34" i="23" s="1"/>
  <c r="M34" i="23" s="1"/>
  <c r="CM30" i="23"/>
  <c r="DA30" i="23" s="1"/>
  <c r="M30" i="23" s="1"/>
  <c r="CM26" i="23"/>
  <c r="DA26" i="23" s="1"/>
  <c r="M26" i="23" s="1"/>
  <c r="CM22" i="23"/>
  <c r="DA22" i="23" s="1"/>
  <c r="M22" i="23" s="1"/>
  <c r="CM110" i="23"/>
  <c r="DA110" i="23" s="1"/>
  <c r="N54" i="23" s="1"/>
  <c r="CM106" i="23"/>
  <c r="DA106" i="23" s="1"/>
  <c r="N50" i="23" s="1"/>
  <c r="CM102" i="23"/>
  <c r="DA102" i="23" s="1"/>
  <c r="N46" i="23" s="1"/>
  <c r="CM94" i="23"/>
  <c r="DA94" i="23" s="1"/>
  <c r="N38" i="23" s="1"/>
  <c r="CM86" i="23"/>
  <c r="DA86" i="23" s="1"/>
  <c r="N30" i="23" s="1"/>
  <c r="CM82" i="23"/>
  <c r="DA82" i="23" s="1"/>
  <c r="N26" i="23" s="1"/>
  <c r="CM78" i="23"/>
  <c r="DA78" i="23" s="1"/>
  <c r="N22" i="23" s="1"/>
  <c r="CQ57" i="23"/>
  <c r="DE57" i="23" s="1"/>
  <c r="U57" i="23" s="1"/>
  <c r="CQ53" i="23"/>
  <c r="DE53" i="23" s="1"/>
  <c r="U53" i="23" s="1"/>
  <c r="CQ45" i="23"/>
  <c r="DE45" i="23" s="1"/>
  <c r="U45" i="23" s="1"/>
  <c r="CQ112" i="23"/>
  <c r="DE112" i="23" s="1"/>
  <c r="V56" i="23" s="1"/>
  <c r="CQ108" i="23"/>
  <c r="DE108" i="23" s="1"/>
  <c r="V52" i="23" s="1"/>
  <c r="CQ104" i="23"/>
  <c r="DE104" i="23" s="1"/>
  <c r="V48" i="23" s="1"/>
  <c r="CQ100" i="23"/>
  <c r="DE100" i="23" s="1"/>
  <c r="V44" i="23" s="1"/>
  <c r="CQ92" i="23"/>
  <c r="DE92" i="23" s="1"/>
  <c r="V36" i="23" s="1"/>
  <c r="CQ84" i="23"/>
  <c r="DE84" i="23" s="1"/>
  <c r="V28" i="23" s="1"/>
  <c r="CU57" i="23"/>
  <c r="DI57" i="23" s="1"/>
  <c r="AC57" i="23" s="1"/>
  <c r="CU45" i="23"/>
  <c r="DI45" i="23" s="1"/>
  <c r="AC45" i="23" s="1"/>
  <c r="CU92" i="23"/>
  <c r="DI92" i="23" s="1"/>
  <c r="AD36" i="23" s="1"/>
  <c r="CU81" i="23"/>
  <c r="DI81" i="23" s="1"/>
  <c r="AD25" i="23" s="1"/>
  <c r="CM77" i="23"/>
  <c r="DA77" i="23" s="1"/>
  <c r="N21" i="23" s="1"/>
  <c r="BQ20" i="24"/>
  <c r="CE20" i="24" s="1"/>
  <c r="R20" i="24" s="1"/>
  <c r="BQ38" i="24"/>
  <c r="CE38" i="24" s="1"/>
  <c r="R38" i="24" s="1"/>
  <c r="BO29" i="24"/>
  <c r="CC29" i="24" s="1"/>
  <c r="P29" i="24" s="1"/>
  <c r="BO31" i="24"/>
  <c r="CC31" i="24" s="1"/>
  <c r="P31" i="24" s="1"/>
  <c r="BO20" i="24"/>
  <c r="CC20" i="24" s="1"/>
  <c r="P20" i="24" s="1"/>
  <c r="BK27" i="24"/>
  <c r="BY27" i="24" s="1"/>
  <c r="L27" i="24" s="1"/>
  <c r="BK30" i="24"/>
  <c r="BY30" i="24" s="1"/>
  <c r="L30" i="24" s="1"/>
  <c r="BG18" i="24"/>
  <c r="BU18" i="24" s="1"/>
  <c r="H18" i="24" s="1"/>
  <c r="J14" i="24"/>
  <c r="BH40" i="24"/>
  <c r="BV40" i="24" s="1"/>
  <c r="I40" i="24" s="1"/>
  <c r="BO33" i="24"/>
  <c r="CC33" i="24" s="1"/>
  <c r="P33" i="24" s="1"/>
  <c r="BS39" i="24"/>
  <c r="CG39" i="24" s="1"/>
  <c r="T39" i="24" s="1"/>
  <c r="BG26" i="24"/>
  <c r="BU26" i="24" s="1"/>
  <c r="H26" i="24" s="1"/>
  <c r="BG38" i="24"/>
  <c r="BU38" i="24" s="1"/>
  <c r="H38" i="24" s="1"/>
  <c r="BG27" i="24"/>
  <c r="BU27" i="24" s="1"/>
  <c r="H27" i="24" s="1"/>
  <c r="BO40" i="24"/>
  <c r="CC40" i="24" s="1"/>
  <c r="P40" i="24" s="1"/>
  <c r="BO17" i="24"/>
  <c r="CC17" i="24" s="1"/>
  <c r="P17" i="24" s="1"/>
  <c r="BG33" i="24"/>
  <c r="BU33" i="24" s="1"/>
  <c r="H33" i="24" s="1"/>
  <c r="BK22" i="24"/>
  <c r="BY22" i="24" s="1"/>
  <c r="L22" i="24" s="1"/>
  <c r="BK32" i="24"/>
  <c r="BY32" i="24" s="1"/>
  <c r="L32" i="24" s="1"/>
  <c r="BG22" i="24"/>
  <c r="BU22" i="24" s="1"/>
  <c r="H22" i="24" s="1"/>
  <c r="BG20" i="24"/>
  <c r="BU20" i="24" s="1"/>
  <c r="H20" i="24" s="1"/>
  <c r="BK15" i="24"/>
  <c r="BY15" i="24" s="1"/>
  <c r="L15" i="24" s="1"/>
  <c r="BI25" i="24"/>
  <c r="BI37" i="24"/>
  <c r="I8" i="24"/>
  <c r="I9" i="24" s="1"/>
  <c r="BH37" i="24" s="1"/>
  <c r="BK26" i="24"/>
  <c r="BY26" i="24" s="1"/>
  <c r="L26" i="24" s="1"/>
  <c r="BV23" i="26"/>
  <c r="CJ23" i="26" s="1"/>
  <c r="CX23" i="26" s="1"/>
  <c r="W23" i="26" s="1"/>
  <c r="BZ40" i="26"/>
  <c r="CN40" i="26" s="1"/>
  <c r="DB40" i="26" s="1"/>
  <c r="AF22" i="26" s="1"/>
  <c r="BZ38" i="26"/>
  <c r="CN38" i="26" s="1"/>
  <c r="DB38" i="26" s="1"/>
  <c r="AF20" i="26" s="1"/>
  <c r="W7" i="26"/>
  <c r="W8" i="26" s="1"/>
  <c r="BV29" i="26" s="1"/>
  <c r="BV18" i="26"/>
  <c r="CJ18" i="26" s="1"/>
  <c r="CX18" i="26" s="1"/>
  <c r="W18" i="26" s="1"/>
  <c r="BZ17" i="26"/>
  <c r="CN17" i="26" s="1"/>
  <c r="DB17" i="26" s="1"/>
  <c r="AE17" i="26" s="1"/>
  <c r="BR34" i="26"/>
  <c r="CF34" i="26" s="1"/>
  <c r="CT34" i="26" s="1"/>
  <c r="P16" i="26" s="1"/>
  <c r="BV38" i="26"/>
  <c r="CJ38" i="26" s="1"/>
  <c r="CX38" i="26" s="1"/>
  <c r="X20" i="26" s="1"/>
  <c r="BP41" i="26"/>
  <c r="CD41" i="26" s="1"/>
  <c r="CR41" i="26" s="1"/>
  <c r="L23" i="26" s="1"/>
  <c r="BP43" i="26"/>
  <c r="BP44" i="26"/>
  <c r="BT13" i="26"/>
  <c r="CH13" i="26" s="1"/>
  <c r="CV13" i="26" s="1"/>
  <c r="S13" i="26" s="1"/>
  <c r="S12" i="26" s="1"/>
  <c r="BT43" i="26"/>
  <c r="BT25" i="26"/>
  <c r="BT44" i="26"/>
  <c r="CH44" i="26" s="1"/>
  <c r="CV44" i="26" s="1"/>
  <c r="T26" i="26" s="1"/>
  <c r="BY25" i="26"/>
  <c r="BY44" i="26"/>
  <c r="BY43" i="26"/>
  <c r="BP40" i="26"/>
  <c r="CD40" i="26" s="1"/>
  <c r="CR40" i="26" s="1"/>
  <c r="L22" i="26" s="1"/>
  <c r="BN44" i="26"/>
  <c r="BN43" i="26"/>
  <c r="BR44" i="26"/>
  <c r="CF44" i="26" s="1"/>
  <c r="CT44" i="26" s="1"/>
  <c r="P26" i="26" s="1"/>
  <c r="BR43" i="26"/>
  <c r="CF43" i="26" s="1"/>
  <c r="CT43" i="26" s="1"/>
  <c r="P25" i="26" s="1"/>
  <c r="BR25" i="26"/>
  <c r="BV21" i="26"/>
  <c r="CJ21" i="26" s="1"/>
  <c r="CX21" i="26" s="1"/>
  <c r="W21" i="26" s="1"/>
  <c r="BV44" i="26"/>
  <c r="BV43" i="26"/>
  <c r="CJ43" i="26" s="1"/>
  <c r="CX43" i="26" s="1"/>
  <c r="X25" i="26" s="1"/>
  <c r="BV25" i="26"/>
  <c r="CJ25" i="26" s="1"/>
  <c r="CX25" i="26" s="1"/>
  <c r="W25" i="26" s="1"/>
  <c r="BZ21" i="26"/>
  <c r="CN21" i="26" s="1"/>
  <c r="DB21" i="26" s="1"/>
  <c r="AE21" i="26" s="1"/>
  <c r="BZ44" i="26"/>
  <c r="CN44" i="26" s="1"/>
  <c r="DB44" i="26" s="1"/>
  <c r="AF26" i="26" s="1"/>
  <c r="BZ43" i="26"/>
  <c r="CN43" i="26" s="1"/>
  <c r="DB43" i="26" s="1"/>
  <c r="AF25" i="26" s="1"/>
  <c r="BZ25" i="26"/>
  <c r="CN25" i="26" s="1"/>
  <c r="DB25" i="26" s="1"/>
  <c r="AE25" i="26" s="1"/>
  <c r="BX38" i="26"/>
  <c r="CL38" i="26" s="1"/>
  <c r="CZ38" i="26" s="1"/>
  <c r="AB20" i="26" s="1"/>
  <c r="BX43" i="26"/>
  <c r="BX25" i="26"/>
  <c r="BX44" i="26"/>
  <c r="CL44" i="26" s="1"/>
  <c r="CZ44" i="26" s="1"/>
  <c r="AB26" i="26" s="1"/>
  <c r="BQ25" i="26"/>
  <c r="BQ44" i="26"/>
  <c r="BQ43" i="26"/>
  <c r="BU25" i="26"/>
  <c r="BU44" i="26"/>
  <c r="BU43" i="26"/>
  <c r="CI43" i="26" s="1"/>
  <c r="CW43" i="26" s="1"/>
  <c r="V25" i="26" s="1"/>
  <c r="BT35" i="26"/>
  <c r="CH35" i="26" s="1"/>
  <c r="CV35" i="26" s="1"/>
  <c r="T17" i="26" s="1"/>
  <c r="BO43" i="26"/>
  <c r="CC43" i="26" s="1"/>
  <c r="CQ43" i="26" s="1"/>
  <c r="J25" i="26" s="1"/>
  <c r="BO44" i="26"/>
  <c r="BS43" i="26"/>
  <c r="BS25" i="26"/>
  <c r="CG25" i="26" s="1"/>
  <c r="CU25" i="26" s="1"/>
  <c r="Q25" i="26" s="1"/>
  <c r="BS44" i="26"/>
  <c r="CG44" i="26" s="1"/>
  <c r="CU44" i="26" s="1"/>
  <c r="R26" i="26" s="1"/>
  <c r="BW43" i="26"/>
  <c r="BW25" i="26"/>
  <c r="BW44" i="26"/>
  <c r="CK44" i="26" s="1"/>
  <c r="CY44" i="26" s="1"/>
  <c r="Z26" i="26" s="1"/>
  <c r="CA43" i="26"/>
  <c r="CO43" i="26" s="1"/>
  <c r="DC43" i="26" s="1"/>
  <c r="AH25" i="26" s="1"/>
  <c r="CA25" i="26"/>
  <c r="CA44" i="26"/>
  <c r="BP19" i="26"/>
  <c r="CD19" i="26" s="1"/>
  <c r="CR19" i="26" s="1"/>
  <c r="K19" i="26" s="1"/>
  <c r="BT15" i="26"/>
  <c r="CH15" i="26" s="1"/>
  <c r="CV15" i="26" s="1"/>
  <c r="S15" i="26" s="1"/>
  <c r="BX19" i="26"/>
  <c r="CL19" i="26" s="1"/>
  <c r="CZ19" i="26" s="1"/>
  <c r="AA19" i="26" s="1"/>
  <c r="BT40" i="26"/>
  <c r="CH40" i="26" s="1"/>
  <c r="CV40" i="26" s="1"/>
  <c r="T22" i="26" s="1"/>
  <c r="BT38" i="26"/>
  <c r="CH38" i="26" s="1"/>
  <c r="CV38" i="26" s="1"/>
  <c r="T20" i="26" s="1"/>
  <c r="BX42" i="26"/>
  <c r="CL42" i="26" s="1"/>
  <c r="CZ42" i="26" s="1"/>
  <c r="AB24" i="26" s="1"/>
  <c r="BT16" i="26"/>
  <c r="CH16" i="26" s="1"/>
  <c r="CV16" i="26" s="1"/>
  <c r="S16" i="26" s="1"/>
  <c r="BX13" i="26"/>
  <c r="CL13" i="26" s="1"/>
  <c r="CZ13" i="26" s="1"/>
  <c r="BP26" i="26"/>
  <c r="CD26" i="26" s="1"/>
  <c r="CR26" i="26" s="1"/>
  <c r="K26" i="26" s="1"/>
  <c r="BP25" i="26"/>
  <c r="CD25" i="26" s="1"/>
  <c r="BN26" i="26"/>
  <c r="CB26" i="26" s="1"/>
  <c r="CP26" i="26" s="1"/>
  <c r="BN25" i="26"/>
  <c r="CB25" i="26" s="1"/>
  <c r="BO26" i="26"/>
  <c r="CC26" i="26" s="1"/>
  <c r="CQ26" i="26" s="1"/>
  <c r="I26" i="26" s="1"/>
  <c r="BO25" i="26"/>
  <c r="CC25" i="26" s="1"/>
  <c r="AE7" i="26"/>
  <c r="AE8" i="26" s="1"/>
  <c r="BZ23" i="26"/>
  <c r="CN23" i="26" s="1"/>
  <c r="DB23" i="26" s="1"/>
  <c r="AE23" i="26" s="1"/>
  <c r="BZ18" i="26"/>
  <c r="CN18" i="26" s="1"/>
  <c r="DB18" i="26" s="1"/>
  <c r="AE18" i="26" s="1"/>
  <c r="BV17" i="26"/>
  <c r="CJ17" i="26" s="1"/>
  <c r="CX17" i="26" s="1"/>
  <c r="W17" i="26" s="1"/>
  <c r="BZ42" i="26"/>
  <c r="CN42" i="26" s="1"/>
  <c r="DB42" i="26" s="1"/>
  <c r="AF24" i="26" s="1"/>
  <c r="BV40" i="26"/>
  <c r="CJ40" i="26" s="1"/>
  <c r="CX40" i="26" s="1"/>
  <c r="X22" i="26" s="1"/>
  <c r="BV32" i="26"/>
  <c r="CJ32" i="26" s="1"/>
  <c r="CX32" i="26" s="1"/>
  <c r="X14" i="26" s="1"/>
  <c r="BZ39" i="26"/>
  <c r="CN39" i="26" s="1"/>
  <c r="DB39" i="26" s="1"/>
  <c r="AF21" i="26" s="1"/>
  <c r="BV39" i="26"/>
  <c r="CJ39" i="26" s="1"/>
  <c r="CX39" i="26" s="1"/>
  <c r="X21" i="26" s="1"/>
  <c r="BP14" i="26"/>
  <c r="CD14" i="26" s="1"/>
  <c r="CR14" i="26" s="1"/>
  <c r="K14" i="26" s="1"/>
  <c r="CD44" i="26"/>
  <c r="CR44" i="26" s="1"/>
  <c r="L26" i="26" s="1"/>
  <c r="CD43" i="26"/>
  <c r="CR43" i="26" s="1"/>
  <c r="L25" i="26" s="1"/>
  <c r="BT33" i="26"/>
  <c r="CH33" i="26" s="1"/>
  <c r="CV33" i="26" s="1"/>
  <c r="T15" i="26" s="1"/>
  <c r="CH43" i="26"/>
  <c r="CV43" i="26" s="1"/>
  <c r="T25" i="26" s="1"/>
  <c r="BX35" i="26"/>
  <c r="CL35" i="26" s="1"/>
  <c r="CZ35" i="26" s="1"/>
  <c r="AB17" i="26" s="1"/>
  <c r="CL43" i="26"/>
  <c r="CZ43" i="26" s="1"/>
  <c r="AB25" i="26" s="1"/>
  <c r="BV13" i="26"/>
  <c r="CJ13" i="26" s="1"/>
  <c r="CX13" i="26" s="1"/>
  <c r="W13" i="26" s="1"/>
  <c r="W12" i="26" s="1"/>
  <c r="BZ24" i="26"/>
  <c r="CN24" i="26" s="1"/>
  <c r="DB24" i="26" s="1"/>
  <c r="AE24" i="26" s="1"/>
  <c r="BZ22" i="26"/>
  <c r="CN22" i="26" s="1"/>
  <c r="DB22" i="26" s="1"/>
  <c r="AE22" i="26" s="1"/>
  <c r="BV19" i="26"/>
  <c r="CJ19" i="26" s="1"/>
  <c r="CX19" i="26" s="1"/>
  <c r="W19" i="26" s="1"/>
  <c r="BV16" i="26"/>
  <c r="CJ16" i="26" s="1"/>
  <c r="CX16" i="26" s="1"/>
  <c r="W16" i="26" s="1"/>
  <c r="BZ15" i="26"/>
  <c r="CN15" i="26" s="1"/>
  <c r="DB15" i="26" s="1"/>
  <c r="AE15" i="26" s="1"/>
  <c r="BV14" i="26"/>
  <c r="CJ14" i="26" s="1"/>
  <c r="CX14" i="26" s="1"/>
  <c r="W14" i="26" s="1"/>
  <c r="BZ41" i="26"/>
  <c r="CN41" i="26" s="1"/>
  <c r="DB41" i="26" s="1"/>
  <c r="AF23" i="26" s="1"/>
  <c r="BV37" i="26"/>
  <c r="CJ37" i="26" s="1"/>
  <c r="CX37" i="26" s="1"/>
  <c r="X19" i="26" s="1"/>
  <c r="BZ36" i="26"/>
  <c r="CN36" i="26" s="1"/>
  <c r="DB36" i="26" s="1"/>
  <c r="AF18" i="26" s="1"/>
  <c r="BZ35" i="26"/>
  <c r="CN35" i="26" s="1"/>
  <c r="DB35" i="26" s="1"/>
  <c r="AF17" i="26" s="1"/>
  <c r="BV34" i="26"/>
  <c r="CJ34" i="26" s="1"/>
  <c r="CX34" i="26" s="1"/>
  <c r="X16" i="26" s="1"/>
  <c r="BZ33" i="26"/>
  <c r="CN33" i="26" s="1"/>
  <c r="DB33" i="26" s="1"/>
  <c r="AF15" i="26" s="1"/>
  <c r="BQ31" i="26"/>
  <c r="CE31" i="26" s="1"/>
  <c r="CS31" i="26" s="1"/>
  <c r="N13" i="26" s="1"/>
  <c r="CE43" i="26"/>
  <c r="CS43" i="26" s="1"/>
  <c r="N25" i="26" s="1"/>
  <c r="CE44" i="26"/>
  <c r="CS44" i="26" s="1"/>
  <c r="N26" i="26" s="1"/>
  <c r="BU31" i="26"/>
  <c r="CI31" i="26" s="1"/>
  <c r="CW31" i="26" s="1"/>
  <c r="V13" i="26" s="1"/>
  <c r="V12" i="26" s="1"/>
  <c r="CI44" i="26"/>
  <c r="CW44" i="26" s="1"/>
  <c r="V26" i="26" s="1"/>
  <c r="BY31" i="26"/>
  <c r="CM31" i="26" s="1"/>
  <c r="DA31" i="26" s="1"/>
  <c r="AD13" i="26" s="1"/>
  <c r="CM43" i="26"/>
  <c r="DA43" i="26" s="1"/>
  <c r="AD25" i="26" s="1"/>
  <c r="CM44" i="26"/>
  <c r="DA44" i="26" s="1"/>
  <c r="AD26" i="26" s="1"/>
  <c r="BN31" i="26"/>
  <c r="CB31" i="26" s="1"/>
  <c r="CP31" i="26" s="1"/>
  <c r="CB44" i="26"/>
  <c r="CP44" i="26" s="1"/>
  <c r="CB43" i="26"/>
  <c r="CP43" i="26" s="1"/>
  <c r="BR31" i="26"/>
  <c r="CF31" i="26" s="1"/>
  <c r="CT31" i="26" s="1"/>
  <c r="P13" i="26" s="1"/>
  <c r="P12" i="26" s="1"/>
  <c r="BV31" i="26"/>
  <c r="CJ31" i="26" s="1"/>
  <c r="CX31" i="26" s="1"/>
  <c r="X13" i="26" s="1"/>
  <c r="CJ44" i="26"/>
  <c r="CX44" i="26" s="1"/>
  <c r="X26" i="26" s="1"/>
  <c r="BZ31" i="26"/>
  <c r="CN31" i="26" s="1"/>
  <c r="DB31" i="26" s="1"/>
  <c r="AF13" i="26" s="1"/>
  <c r="BZ13" i="26"/>
  <c r="CN13" i="26" s="1"/>
  <c r="DB13" i="26" s="1"/>
  <c r="AE13" i="26" s="1"/>
  <c r="AE12" i="26" s="1"/>
  <c r="BV24" i="26"/>
  <c r="CJ24" i="26" s="1"/>
  <c r="CX24" i="26" s="1"/>
  <c r="W24" i="26" s="1"/>
  <c r="BV22" i="26"/>
  <c r="CJ22" i="26" s="1"/>
  <c r="CX22" i="26" s="1"/>
  <c r="W22" i="26" s="1"/>
  <c r="BZ19" i="26"/>
  <c r="CN19" i="26" s="1"/>
  <c r="DB19" i="26" s="1"/>
  <c r="AE19" i="26" s="1"/>
  <c r="BZ16" i="26"/>
  <c r="CN16" i="26" s="1"/>
  <c r="DB16" i="26" s="1"/>
  <c r="AE16" i="26" s="1"/>
  <c r="BV15" i="26"/>
  <c r="CJ15" i="26" s="1"/>
  <c r="CX15" i="26" s="1"/>
  <c r="W15" i="26" s="1"/>
  <c r="BZ14" i="26"/>
  <c r="CN14" i="26" s="1"/>
  <c r="DB14" i="26" s="1"/>
  <c r="AE14" i="26" s="1"/>
  <c r="BV41" i="26"/>
  <c r="CJ41" i="26" s="1"/>
  <c r="CX41" i="26" s="1"/>
  <c r="X23" i="26" s="1"/>
  <c r="BZ37" i="26"/>
  <c r="CN37" i="26" s="1"/>
  <c r="DB37" i="26" s="1"/>
  <c r="AF19" i="26" s="1"/>
  <c r="BV36" i="26"/>
  <c r="CJ36" i="26" s="1"/>
  <c r="CX36" i="26" s="1"/>
  <c r="X18" i="26" s="1"/>
  <c r="BV35" i="26"/>
  <c r="CJ35" i="26" s="1"/>
  <c r="CX35" i="26" s="1"/>
  <c r="X17" i="26" s="1"/>
  <c r="BZ34" i="26"/>
  <c r="CN34" i="26" s="1"/>
  <c r="DB34" i="26" s="1"/>
  <c r="AF16" i="26" s="1"/>
  <c r="BV33" i="26"/>
  <c r="CJ33" i="26" s="1"/>
  <c r="CX33" i="26" s="1"/>
  <c r="X15" i="26" s="1"/>
  <c r="BZ20" i="26"/>
  <c r="CN20" i="26" s="1"/>
  <c r="DB20" i="26" s="1"/>
  <c r="AE20" i="26" s="1"/>
  <c r="BV20" i="26"/>
  <c r="CJ20" i="26" s="1"/>
  <c r="CX20" i="26" s="1"/>
  <c r="W20" i="26" s="1"/>
  <c r="BO31" i="26"/>
  <c r="CC31" i="26" s="1"/>
  <c r="CQ31" i="26" s="1"/>
  <c r="J13" i="26" s="1"/>
  <c r="CC44" i="26"/>
  <c r="CQ44" i="26" s="1"/>
  <c r="J26" i="26" s="1"/>
  <c r="BS31" i="26"/>
  <c r="CG31" i="26" s="1"/>
  <c r="CU31" i="26" s="1"/>
  <c r="R13" i="26" s="1"/>
  <c r="CG43" i="26"/>
  <c r="CU43" i="26" s="1"/>
  <c r="R25" i="26" s="1"/>
  <c r="BW31" i="26"/>
  <c r="CK31" i="26" s="1"/>
  <c r="CY31" i="26" s="1"/>
  <c r="Z13" i="26" s="1"/>
  <c r="Z12" i="26" s="1"/>
  <c r="CK43" i="26"/>
  <c r="CY43" i="26" s="1"/>
  <c r="Z25" i="26" s="1"/>
  <c r="CA31" i="26"/>
  <c r="CO31" i="26" s="1"/>
  <c r="DC31" i="26" s="1"/>
  <c r="AH13" i="26" s="1"/>
  <c r="CO44" i="26"/>
  <c r="DC44" i="26" s="1"/>
  <c r="AH26" i="26" s="1"/>
  <c r="Y12" i="26"/>
  <c r="AG12" i="26"/>
  <c r="Q12" i="26"/>
  <c r="Q8" i="26"/>
  <c r="BS11" i="26" s="1"/>
  <c r="AG8" i="26"/>
  <c r="CA11" i="26" s="1"/>
  <c r="CO25" i="26"/>
  <c r="DC25" i="26" s="1"/>
  <c r="AG25" i="26" s="1"/>
  <c r="Y8" i="26"/>
  <c r="BW11" i="26" s="1"/>
  <c r="CK25" i="26"/>
  <c r="CY25" i="26" s="1"/>
  <c r="Y25" i="26" s="1"/>
  <c r="BG64" i="17"/>
  <c r="BG56" i="17"/>
  <c r="BU56" i="17" s="1"/>
  <c r="G56" i="17" s="1"/>
  <c r="BG47" i="17"/>
  <c r="BU47" i="17" s="1"/>
  <c r="G47" i="17" s="1"/>
  <c r="BG38" i="17"/>
  <c r="BG33" i="17"/>
  <c r="BG19" i="17"/>
  <c r="BU19" i="17" s="1"/>
  <c r="G19" i="17" s="1"/>
  <c r="BG57" i="17"/>
  <c r="BU57" i="17" s="1"/>
  <c r="G57" i="17" s="1"/>
  <c r="BG54" i="17"/>
  <c r="BU54" i="17" s="1"/>
  <c r="G54" i="17" s="1"/>
  <c r="BG65" i="17"/>
  <c r="BG66" i="17"/>
  <c r="BU66" i="17" s="1"/>
  <c r="G66" i="17" s="1"/>
  <c r="BG58" i="17"/>
  <c r="BU58" i="17" s="1"/>
  <c r="G58" i="17" s="1"/>
  <c r="G11" i="17"/>
  <c r="G12" i="17" s="1"/>
  <c r="CM16" i="17" s="1"/>
  <c r="BG18" i="17"/>
  <c r="BG17" i="17"/>
  <c r="BU17" i="17" s="1"/>
  <c r="G17" i="17" s="1"/>
  <c r="BG55" i="17"/>
  <c r="BU55" i="17" s="1"/>
  <c r="G55" i="17" s="1"/>
  <c r="BG39" i="17"/>
  <c r="BU39" i="17" s="1"/>
  <c r="G39" i="17" s="1"/>
  <c r="BG37" i="17"/>
  <c r="BG36" i="17"/>
  <c r="BU36" i="17" s="1"/>
  <c r="G36" i="17" s="1"/>
  <c r="BG35" i="17"/>
  <c r="BU35" i="17" s="1"/>
  <c r="G35" i="17" s="1"/>
  <c r="BG34" i="17"/>
  <c r="BU34" i="17" s="1"/>
  <c r="G34" i="17" s="1"/>
  <c r="G13" i="17"/>
  <c r="BG49" i="17"/>
  <c r="BU49" i="17" s="1"/>
  <c r="G49" i="17" s="1"/>
  <c r="BG48" i="17"/>
  <c r="BU48" i="17" s="1"/>
  <c r="G48" i="17" s="1"/>
  <c r="BG46" i="17"/>
  <c r="BK66" i="17"/>
  <c r="BK58" i="17"/>
  <c r="BY58" i="17" s="1"/>
  <c r="K58" i="17" s="1"/>
  <c r="BK49" i="17"/>
  <c r="BY49" i="17" s="1"/>
  <c r="K49" i="17" s="1"/>
  <c r="BK46" i="17"/>
  <c r="BY46" i="17" s="1"/>
  <c r="K46" i="17" s="1"/>
  <c r="BK35" i="17"/>
  <c r="K13" i="17"/>
  <c r="BK64" i="17"/>
  <c r="BY64" i="17" s="1"/>
  <c r="K64" i="17" s="1"/>
  <c r="BK56" i="17"/>
  <c r="BY56" i="17" s="1"/>
  <c r="K56" i="17" s="1"/>
  <c r="BK65" i="17"/>
  <c r="BK47" i="17"/>
  <c r="BY47" i="17" s="1"/>
  <c r="K47" i="17" s="1"/>
  <c r="BK39" i="17"/>
  <c r="BY39" i="17" s="1"/>
  <c r="K39" i="17" s="1"/>
  <c r="BK38" i="17"/>
  <c r="BY38" i="17" s="1"/>
  <c r="K38" i="17" s="1"/>
  <c r="BK37" i="17"/>
  <c r="BK36" i="17"/>
  <c r="BY36" i="17" s="1"/>
  <c r="K36" i="17" s="1"/>
  <c r="BK34" i="17"/>
  <c r="BY34" i="17" s="1"/>
  <c r="K34" i="17" s="1"/>
  <c r="BK48" i="17"/>
  <c r="BY48" i="17" s="1"/>
  <c r="K48" i="17" s="1"/>
  <c r="BK33" i="17"/>
  <c r="K11" i="17"/>
  <c r="K12" i="17" s="1"/>
  <c r="BK19" i="17"/>
  <c r="BY19" i="17" s="1"/>
  <c r="K19" i="17" s="1"/>
  <c r="BK18" i="17"/>
  <c r="BK17" i="17"/>
  <c r="BK57" i="17"/>
  <c r="BY57" i="17" s="1"/>
  <c r="K57" i="17" s="1"/>
  <c r="BK54" i="17"/>
  <c r="BY54" i="17" s="1"/>
  <c r="K54" i="17" s="1"/>
  <c r="BK55" i="17"/>
  <c r="BY55" i="17" s="1"/>
  <c r="K55" i="17" s="1"/>
  <c r="BO65" i="17"/>
  <c r="BO55" i="17"/>
  <c r="CC55" i="17" s="1"/>
  <c r="O55" i="17" s="1"/>
  <c r="BO48" i="17"/>
  <c r="CC48" i="17" s="1"/>
  <c r="O48" i="17" s="1"/>
  <c r="BO37" i="17"/>
  <c r="CC37" i="17" s="1"/>
  <c r="O37" i="17" s="1"/>
  <c r="BO34" i="17"/>
  <c r="BO18" i="17"/>
  <c r="CC18" i="17" s="1"/>
  <c r="O18" i="17" s="1"/>
  <c r="BO66" i="17"/>
  <c r="CC66" i="17" s="1"/>
  <c r="O66" i="17" s="1"/>
  <c r="BO58" i="17"/>
  <c r="CC58" i="17" s="1"/>
  <c r="O58" i="17" s="1"/>
  <c r="BO49" i="17"/>
  <c r="BO35" i="17"/>
  <c r="CC35" i="17" s="1"/>
  <c r="O35" i="17" s="1"/>
  <c r="BO33" i="17"/>
  <c r="CC33" i="17" s="1"/>
  <c r="O33" i="17" s="1"/>
  <c r="O13" i="17"/>
  <c r="O11" i="17"/>
  <c r="BO19" i="17"/>
  <c r="CC19" i="17" s="1"/>
  <c r="O19" i="17" s="1"/>
  <c r="BO17" i="17"/>
  <c r="CC17" i="17" s="1"/>
  <c r="O17" i="17" s="1"/>
  <c r="BO64" i="17"/>
  <c r="BO56" i="17"/>
  <c r="CC56" i="17" s="1"/>
  <c r="O56" i="17" s="1"/>
  <c r="BO57" i="17"/>
  <c r="CC57" i="17" s="1"/>
  <c r="O57" i="17" s="1"/>
  <c r="BO54" i="17"/>
  <c r="CC54" i="17" s="1"/>
  <c r="O54" i="17" s="1"/>
  <c r="BO47" i="17"/>
  <c r="CC47" i="17" s="1"/>
  <c r="O47" i="17" s="1"/>
  <c r="BO46" i="17"/>
  <c r="BO39" i="17"/>
  <c r="CC39" i="17" s="1"/>
  <c r="O39" i="17" s="1"/>
  <c r="BO38" i="17"/>
  <c r="CC38" i="17" s="1"/>
  <c r="O38" i="17" s="1"/>
  <c r="BO36" i="17"/>
  <c r="CC36" i="17" s="1"/>
  <c r="O36" i="17" s="1"/>
  <c r="BS66" i="17"/>
  <c r="BS57" i="17"/>
  <c r="CG57" i="17" s="1"/>
  <c r="S57" i="17" s="1"/>
  <c r="BS54" i="17"/>
  <c r="CG54" i="17" s="1"/>
  <c r="S54" i="17" s="1"/>
  <c r="BS39" i="17"/>
  <c r="CG39" i="17" s="1"/>
  <c r="S39" i="17" s="1"/>
  <c r="BS36" i="17"/>
  <c r="S11" i="17"/>
  <c r="S12" i="17" s="1"/>
  <c r="BS17" i="17"/>
  <c r="CG17" i="17" s="1"/>
  <c r="S17" i="17" s="1"/>
  <c r="BS65" i="17"/>
  <c r="CG65" i="17" s="1"/>
  <c r="S65" i="17" s="1"/>
  <c r="BS55" i="17"/>
  <c r="BS48" i="17"/>
  <c r="CG48" i="17" s="1"/>
  <c r="S48" i="17" s="1"/>
  <c r="BS47" i="17"/>
  <c r="CG47" i="17" s="1"/>
  <c r="S47" i="17" s="1"/>
  <c r="BS46" i="17"/>
  <c r="CG46" i="17" s="1"/>
  <c r="S46" i="17" s="1"/>
  <c r="BS38" i="17"/>
  <c r="BS49" i="17"/>
  <c r="CG49" i="17" s="1"/>
  <c r="S49" i="17" s="1"/>
  <c r="BS64" i="17"/>
  <c r="CG64" i="17" s="1"/>
  <c r="S64" i="17" s="1"/>
  <c r="BS18" i="17"/>
  <c r="CG18" i="17" s="1"/>
  <c r="S18" i="17" s="1"/>
  <c r="BS58" i="17"/>
  <c r="BS37" i="17"/>
  <c r="CG37" i="17" s="1"/>
  <c r="S37" i="17" s="1"/>
  <c r="BS35" i="17"/>
  <c r="CG35" i="17" s="1"/>
  <c r="S35" i="17" s="1"/>
  <c r="BS34" i="17"/>
  <c r="CG34" i="17" s="1"/>
  <c r="S34" i="17" s="1"/>
  <c r="BS33" i="17"/>
  <c r="S13" i="17"/>
  <c r="BS19" i="17"/>
  <c r="CG19" i="17" s="1"/>
  <c r="S19" i="17" s="1"/>
  <c r="BS56" i="17"/>
  <c r="CG56" i="17" s="1"/>
  <c r="S56" i="17" s="1"/>
  <c r="BH66" i="17"/>
  <c r="BH64" i="17"/>
  <c r="BV64" i="17" s="1"/>
  <c r="H64" i="17" s="1"/>
  <c r="BH57" i="17"/>
  <c r="BV57" i="17" s="1"/>
  <c r="H57" i="17" s="1"/>
  <c r="BH55" i="17"/>
  <c r="BV55" i="17" s="1"/>
  <c r="H55" i="17" s="1"/>
  <c r="BH49" i="17"/>
  <c r="BV49" i="17" s="1"/>
  <c r="H49" i="17" s="1"/>
  <c r="BH47" i="17"/>
  <c r="BV47" i="17" s="1"/>
  <c r="H47" i="17" s="1"/>
  <c r="BH39" i="17"/>
  <c r="BV39" i="17" s="1"/>
  <c r="H39" i="17" s="1"/>
  <c r="BH37" i="17"/>
  <c r="BV37" i="17" s="1"/>
  <c r="H37" i="17" s="1"/>
  <c r="BH35" i="17"/>
  <c r="BH33" i="17"/>
  <c r="BV33" i="17" s="1"/>
  <c r="H33" i="17" s="1"/>
  <c r="H11" i="17"/>
  <c r="H12" i="17" s="1"/>
  <c r="BH18" i="17"/>
  <c r="BH54" i="17"/>
  <c r="BH36" i="17"/>
  <c r="BV36" i="17" s="1"/>
  <c r="H36" i="17" s="1"/>
  <c r="BH17" i="17"/>
  <c r="BV17" i="17" s="1"/>
  <c r="H17" i="17" s="1"/>
  <c r="BH65" i="17"/>
  <c r="BH34" i="17"/>
  <c r="H13" i="17"/>
  <c r="BH19" i="17"/>
  <c r="BV19" i="17" s="1"/>
  <c r="H19" i="17" s="1"/>
  <c r="BH58" i="17"/>
  <c r="BV58" i="17" s="1"/>
  <c r="H58" i="17" s="1"/>
  <c r="BH56" i="17"/>
  <c r="BH48" i="17"/>
  <c r="BV48" i="17" s="1"/>
  <c r="H48" i="17" s="1"/>
  <c r="BH46" i="17"/>
  <c r="BH38" i="17"/>
  <c r="BV38" i="17" s="1"/>
  <c r="H38" i="17" s="1"/>
  <c r="BL66" i="17"/>
  <c r="BL64" i="17"/>
  <c r="BZ64" i="17" s="1"/>
  <c r="L64" i="17" s="1"/>
  <c r="BL57" i="17"/>
  <c r="BZ57" i="17" s="1"/>
  <c r="L57" i="17" s="1"/>
  <c r="BL55" i="17"/>
  <c r="BZ55" i="17" s="1"/>
  <c r="L55" i="17" s="1"/>
  <c r="BL49" i="17"/>
  <c r="BL47" i="17"/>
  <c r="BZ47" i="17" s="1"/>
  <c r="L47" i="17" s="1"/>
  <c r="BL39" i="17"/>
  <c r="BZ39" i="17" s="1"/>
  <c r="L39" i="17" s="1"/>
  <c r="BL37" i="17"/>
  <c r="BZ37" i="17" s="1"/>
  <c r="L37" i="17" s="1"/>
  <c r="BL35" i="17"/>
  <c r="BL33" i="17"/>
  <c r="BZ33" i="17" s="1"/>
  <c r="L33" i="17" s="1"/>
  <c r="L11" i="17"/>
  <c r="L12" i="17" s="1"/>
  <c r="BL18" i="17"/>
  <c r="BL56" i="17"/>
  <c r="BL38" i="17"/>
  <c r="BZ38" i="17" s="1"/>
  <c r="L38" i="17" s="1"/>
  <c r="BL19" i="17"/>
  <c r="BZ19" i="17" s="1"/>
  <c r="L19" i="17" s="1"/>
  <c r="BL54" i="17"/>
  <c r="BZ54" i="17" s="1"/>
  <c r="L54" i="17" s="1"/>
  <c r="BL48" i="17"/>
  <c r="BL46" i="17"/>
  <c r="BZ46" i="17" s="1"/>
  <c r="L46" i="17" s="1"/>
  <c r="BL36" i="17"/>
  <c r="BZ36" i="17" s="1"/>
  <c r="L36" i="17" s="1"/>
  <c r="BL34" i="17"/>
  <c r="BZ34" i="17" s="1"/>
  <c r="L34" i="17" s="1"/>
  <c r="L13" i="17"/>
  <c r="BL65" i="17"/>
  <c r="BZ65" i="17" s="1"/>
  <c r="L65" i="17" s="1"/>
  <c r="BL58" i="17"/>
  <c r="BZ58" i="17" s="1"/>
  <c r="L58" i="17" s="1"/>
  <c r="BL17" i="17"/>
  <c r="BP66" i="17"/>
  <c r="BP64" i="17"/>
  <c r="CD64" i="17" s="1"/>
  <c r="P64" i="17" s="1"/>
  <c r="BP57" i="17"/>
  <c r="CD57" i="17" s="1"/>
  <c r="P57" i="17" s="1"/>
  <c r="BP55" i="17"/>
  <c r="CD55" i="17" s="1"/>
  <c r="P55" i="17" s="1"/>
  <c r="BP49" i="17"/>
  <c r="BP47" i="17"/>
  <c r="CD47" i="17" s="1"/>
  <c r="P47" i="17" s="1"/>
  <c r="BP39" i="17"/>
  <c r="CD39" i="17" s="1"/>
  <c r="P39" i="17" s="1"/>
  <c r="BP37" i="17"/>
  <c r="CD37" i="17" s="1"/>
  <c r="P37" i="17" s="1"/>
  <c r="BP35" i="17"/>
  <c r="CD35" i="17" s="1"/>
  <c r="P35" i="17" s="1"/>
  <c r="BP33" i="17"/>
  <c r="CD33" i="17" s="1"/>
  <c r="P33" i="17" s="1"/>
  <c r="P11" i="17"/>
  <c r="P12" i="17" s="1"/>
  <c r="BP31" i="17" s="1"/>
  <c r="BP18" i="17"/>
  <c r="BP58" i="17"/>
  <c r="BP46" i="17"/>
  <c r="CD46" i="17" s="1"/>
  <c r="P46" i="17" s="1"/>
  <c r="P13" i="17"/>
  <c r="BP56" i="17"/>
  <c r="CD56" i="17" s="1"/>
  <c r="P56" i="17" s="1"/>
  <c r="BP19" i="17"/>
  <c r="BP17" i="17"/>
  <c r="CD17" i="17" s="1"/>
  <c r="P17" i="17" s="1"/>
  <c r="BP54" i="17"/>
  <c r="CD54" i="17" s="1"/>
  <c r="P54" i="17" s="1"/>
  <c r="BP38" i="17"/>
  <c r="CD38" i="17" s="1"/>
  <c r="P38" i="17" s="1"/>
  <c r="BP36" i="17"/>
  <c r="CD36" i="17" s="1"/>
  <c r="P36" i="17" s="1"/>
  <c r="BP34" i="17"/>
  <c r="CD34" i="17" s="1"/>
  <c r="P34" i="17" s="1"/>
  <c r="BP65" i="17"/>
  <c r="CD65" i="17" s="1"/>
  <c r="P65" i="17" s="1"/>
  <c r="BP48" i="17"/>
  <c r="CD48" i="17" s="1"/>
  <c r="P48" i="17" s="1"/>
  <c r="BT66" i="17"/>
  <c r="BT64" i="17"/>
  <c r="CH64" i="17" s="1"/>
  <c r="T64" i="17" s="1"/>
  <c r="BT57" i="17"/>
  <c r="CH57" i="17" s="1"/>
  <c r="T57" i="17" s="1"/>
  <c r="BT55" i="17"/>
  <c r="CH55" i="17" s="1"/>
  <c r="T55" i="17" s="1"/>
  <c r="BT49" i="17"/>
  <c r="BT47" i="17"/>
  <c r="CH47" i="17" s="1"/>
  <c r="T47" i="17" s="1"/>
  <c r="BT39" i="17"/>
  <c r="CH39" i="17" s="1"/>
  <c r="T39" i="17" s="1"/>
  <c r="BT37" i="17"/>
  <c r="BT35" i="17"/>
  <c r="BT33" i="17"/>
  <c r="CH33" i="17" s="1"/>
  <c r="T33" i="17" s="1"/>
  <c r="T11" i="17"/>
  <c r="T12" i="17" s="1"/>
  <c r="BT52" i="17" s="1"/>
  <c r="BT18" i="17"/>
  <c r="BT65" i="17"/>
  <c r="BT48" i="17"/>
  <c r="CH48" i="17" s="1"/>
  <c r="T48" i="17" s="1"/>
  <c r="BT34" i="17"/>
  <c r="CH34" i="17" s="1"/>
  <c r="T34" i="17" s="1"/>
  <c r="BT58" i="17"/>
  <c r="CH58" i="17" s="1"/>
  <c r="T58" i="17" s="1"/>
  <c r="BT54" i="17"/>
  <c r="BT56" i="17"/>
  <c r="CH56" i="17" s="1"/>
  <c r="T56" i="17" s="1"/>
  <c r="T13" i="17"/>
  <c r="BT19" i="17"/>
  <c r="CH19" i="17" s="1"/>
  <c r="T19" i="17" s="1"/>
  <c r="BT17" i="17"/>
  <c r="BT46" i="17"/>
  <c r="CH46" i="17" s="1"/>
  <c r="T46" i="17" s="1"/>
  <c r="BT38" i="17"/>
  <c r="CH38" i="17" s="1"/>
  <c r="T38" i="17" s="1"/>
  <c r="BT36" i="17"/>
  <c r="CH36" i="17" s="1"/>
  <c r="T36" i="17" s="1"/>
  <c r="BI65" i="17"/>
  <c r="BW65" i="17" s="1"/>
  <c r="I65" i="17" s="1"/>
  <c r="BI57" i="17"/>
  <c r="BW57" i="17" s="1"/>
  <c r="I57" i="17" s="1"/>
  <c r="BI48" i="17"/>
  <c r="BW48" i="17" s="1"/>
  <c r="I48" i="17" s="1"/>
  <c r="BI39" i="17"/>
  <c r="BW39" i="17" s="1"/>
  <c r="I39" i="17" s="1"/>
  <c r="BI34" i="17"/>
  <c r="I11" i="17"/>
  <c r="I12" i="17" s="1"/>
  <c r="BI58" i="17"/>
  <c r="BW58" i="17" s="1"/>
  <c r="I58" i="17" s="1"/>
  <c r="BI55" i="17"/>
  <c r="BW55" i="17" s="1"/>
  <c r="I55" i="17" s="1"/>
  <c r="BI54" i="17"/>
  <c r="I13" i="17"/>
  <c r="BI19" i="17"/>
  <c r="BW19" i="17" s="1"/>
  <c r="I19" i="17" s="1"/>
  <c r="BI18" i="17"/>
  <c r="BI17" i="17"/>
  <c r="BI56" i="17"/>
  <c r="BW56" i="17" s="1"/>
  <c r="I56" i="17" s="1"/>
  <c r="BI46" i="17"/>
  <c r="BW46" i="17" s="1"/>
  <c r="I46" i="17" s="1"/>
  <c r="BI38" i="17"/>
  <c r="BW38" i="17" s="1"/>
  <c r="I38" i="17" s="1"/>
  <c r="BI37" i="17"/>
  <c r="BW37" i="17" s="1"/>
  <c r="I37" i="17" s="1"/>
  <c r="BI36" i="17"/>
  <c r="BW36" i="17" s="1"/>
  <c r="I36" i="17" s="1"/>
  <c r="BI35" i="17"/>
  <c r="BW35" i="17" s="1"/>
  <c r="I35" i="17" s="1"/>
  <c r="BI33" i="17"/>
  <c r="BW33" i="17" s="1"/>
  <c r="I33" i="17" s="1"/>
  <c r="BI64" i="17"/>
  <c r="BI49" i="17"/>
  <c r="BW49" i="17" s="1"/>
  <c r="I49" i="17" s="1"/>
  <c r="BI47" i="17"/>
  <c r="BI66" i="17"/>
  <c r="BW66" i="17" s="1"/>
  <c r="I66" i="17" s="1"/>
  <c r="BM64" i="17"/>
  <c r="BM54" i="17"/>
  <c r="CA54" i="17" s="1"/>
  <c r="M54" i="17" s="1"/>
  <c r="BM47" i="17"/>
  <c r="CA47" i="17" s="1"/>
  <c r="M47" i="17" s="1"/>
  <c r="BM36" i="17"/>
  <c r="CA36" i="17" s="1"/>
  <c r="M36" i="17" s="1"/>
  <c r="BM33" i="17"/>
  <c r="BM17" i="17"/>
  <c r="BM65" i="17"/>
  <c r="CA65" i="17" s="1"/>
  <c r="M65" i="17" s="1"/>
  <c r="BM57" i="17"/>
  <c r="CA57" i="17" s="1"/>
  <c r="M57" i="17" s="1"/>
  <c r="BM56" i="17"/>
  <c r="CA56" i="17" s="1"/>
  <c r="M56" i="17" s="1"/>
  <c r="BM49" i="17"/>
  <c r="CA49" i="17" s="1"/>
  <c r="M49" i="17" s="1"/>
  <c r="BM58" i="17"/>
  <c r="BM55" i="17"/>
  <c r="CA55" i="17" s="1"/>
  <c r="M55" i="17" s="1"/>
  <c r="BM66" i="17"/>
  <c r="BM48" i="17"/>
  <c r="CA48" i="17" s="1"/>
  <c r="M48" i="17" s="1"/>
  <c r="BM46" i="17"/>
  <c r="CA46" i="17" s="1"/>
  <c r="M46" i="17" s="1"/>
  <c r="BM39" i="17"/>
  <c r="CA39" i="17" s="1"/>
  <c r="M39" i="17" s="1"/>
  <c r="BM38" i="17"/>
  <c r="BM37" i="17"/>
  <c r="CA37" i="17" s="1"/>
  <c r="M37" i="17" s="1"/>
  <c r="BM35" i="17"/>
  <c r="CA35" i="17" s="1"/>
  <c r="M35" i="17" s="1"/>
  <c r="BM34" i="17"/>
  <c r="CA34" i="17" s="1"/>
  <c r="M34" i="17" s="1"/>
  <c r="M13" i="17"/>
  <c r="M11" i="17"/>
  <c r="M12" i="17" s="1"/>
  <c r="BM19" i="17"/>
  <c r="CA19" i="17" s="1"/>
  <c r="M19" i="17" s="1"/>
  <c r="BM18" i="17"/>
  <c r="CA18" i="17" s="1"/>
  <c r="M18" i="17" s="1"/>
  <c r="BQ66" i="17"/>
  <c r="CE66" i="17" s="1"/>
  <c r="Q66" i="17" s="1"/>
  <c r="BQ56" i="17"/>
  <c r="CE56" i="17" s="1"/>
  <c r="Q56" i="17" s="1"/>
  <c r="BQ49" i="17"/>
  <c r="CE49" i="17" s="1"/>
  <c r="Q49" i="17" s="1"/>
  <c r="BQ38" i="17"/>
  <c r="CE38" i="17" s="1"/>
  <c r="Q38" i="17" s="1"/>
  <c r="BQ35" i="17"/>
  <c r="CE35" i="17" s="1"/>
  <c r="Q35" i="17" s="1"/>
  <c r="BQ19" i="17"/>
  <c r="CE19" i="17" s="1"/>
  <c r="Q19" i="17" s="1"/>
  <c r="BQ64" i="17"/>
  <c r="CE64" i="17" s="1"/>
  <c r="Q64" i="17" s="1"/>
  <c r="BQ54" i="17"/>
  <c r="CE54" i="17" s="1"/>
  <c r="Q54" i="17" s="1"/>
  <c r="BQ58" i="17"/>
  <c r="CE58" i="17" s="1"/>
  <c r="Q58" i="17" s="1"/>
  <c r="BQ55" i="17"/>
  <c r="CE55" i="17" s="1"/>
  <c r="Q55" i="17" s="1"/>
  <c r="BQ36" i="17"/>
  <c r="CE36" i="17" s="1"/>
  <c r="Q36" i="17" s="1"/>
  <c r="BQ34" i="17"/>
  <c r="CE34" i="17" s="1"/>
  <c r="Q34" i="17" s="1"/>
  <c r="BQ33" i="17"/>
  <c r="CE33" i="17" s="1"/>
  <c r="Q33" i="17" s="1"/>
  <c r="Q13" i="17"/>
  <c r="Q11" i="17"/>
  <c r="Q12" i="17" s="1"/>
  <c r="BQ18" i="17"/>
  <c r="CE18" i="17" s="1"/>
  <c r="Q18" i="17" s="1"/>
  <c r="BQ65" i="17"/>
  <c r="CE65" i="17" s="1"/>
  <c r="Q65" i="17" s="1"/>
  <c r="BQ57" i="17"/>
  <c r="CE57" i="17" s="1"/>
  <c r="Q57" i="17" s="1"/>
  <c r="BQ48" i="17"/>
  <c r="CE48" i="17" s="1"/>
  <c r="Q48" i="17" s="1"/>
  <c r="BQ47" i="17"/>
  <c r="CE47" i="17" s="1"/>
  <c r="Q47" i="17" s="1"/>
  <c r="BQ46" i="17"/>
  <c r="CE46" i="17" s="1"/>
  <c r="Q46" i="17" s="1"/>
  <c r="BQ39" i="17"/>
  <c r="CE39" i="17" s="1"/>
  <c r="Q39" i="17" s="1"/>
  <c r="BQ37" i="17"/>
  <c r="CE37" i="17" s="1"/>
  <c r="Q37" i="17" s="1"/>
  <c r="BQ17" i="17"/>
  <c r="CE17" i="17" s="1"/>
  <c r="Q17" i="17" s="1"/>
  <c r="BJ65" i="17"/>
  <c r="BJ58" i="17"/>
  <c r="BX58" i="17" s="1"/>
  <c r="J58" i="17" s="1"/>
  <c r="BJ56" i="17"/>
  <c r="BX56" i="17" s="1"/>
  <c r="J56" i="17" s="1"/>
  <c r="BJ54" i="17"/>
  <c r="BX54" i="17" s="1"/>
  <c r="J54" i="17" s="1"/>
  <c r="BJ48" i="17"/>
  <c r="BX48" i="17" s="1"/>
  <c r="J48" i="17" s="1"/>
  <c r="BJ46" i="17"/>
  <c r="BX46" i="17" s="1"/>
  <c r="J46" i="17" s="1"/>
  <c r="BJ38" i="17"/>
  <c r="BX38" i="17" s="1"/>
  <c r="J38" i="17" s="1"/>
  <c r="BJ36" i="17"/>
  <c r="BX36" i="17" s="1"/>
  <c r="J36" i="17" s="1"/>
  <c r="BJ34" i="17"/>
  <c r="J13" i="17"/>
  <c r="BJ19" i="17"/>
  <c r="BX19" i="17" s="1"/>
  <c r="J19" i="17" s="1"/>
  <c r="BJ17" i="17"/>
  <c r="BJ55" i="17"/>
  <c r="BJ37" i="17"/>
  <c r="BX37" i="17" s="1"/>
  <c r="J37" i="17" s="1"/>
  <c r="BJ18" i="17"/>
  <c r="CO19" i="17" s="1"/>
  <c r="BJ66" i="17"/>
  <c r="BX66" i="17" s="1"/>
  <c r="J66" i="17" s="1"/>
  <c r="BJ57" i="17"/>
  <c r="BX57" i="17" s="1"/>
  <c r="J57" i="17" s="1"/>
  <c r="BJ35" i="17"/>
  <c r="BX35" i="17" s="1"/>
  <c r="J35" i="17" s="1"/>
  <c r="BJ33" i="17"/>
  <c r="BX33" i="17" s="1"/>
  <c r="J33" i="17" s="1"/>
  <c r="J11" i="17"/>
  <c r="J12" i="17" s="1"/>
  <c r="BJ64" i="17"/>
  <c r="BJ49" i="17"/>
  <c r="BX49" i="17" s="1"/>
  <c r="J49" i="17" s="1"/>
  <c r="BJ47" i="17"/>
  <c r="BX47" i="17" s="1"/>
  <c r="J47" i="17" s="1"/>
  <c r="BJ39" i="17"/>
  <c r="BX39" i="17" s="1"/>
  <c r="J39" i="17" s="1"/>
  <c r="BN65" i="17"/>
  <c r="CB65" i="17" s="1"/>
  <c r="N65" i="17" s="1"/>
  <c r="BN58" i="17"/>
  <c r="CB58" i="17" s="1"/>
  <c r="N58" i="17" s="1"/>
  <c r="BN56" i="17"/>
  <c r="CB56" i="17" s="1"/>
  <c r="N56" i="17" s="1"/>
  <c r="BN54" i="17"/>
  <c r="CB54" i="17" s="1"/>
  <c r="N54" i="17" s="1"/>
  <c r="BN48" i="17"/>
  <c r="CB48" i="17" s="1"/>
  <c r="N48" i="17" s="1"/>
  <c r="BN46" i="17"/>
  <c r="CB46" i="17" s="1"/>
  <c r="N46" i="17" s="1"/>
  <c r="BN38" i="17"/>
  <c r="CB38" i="17" s="1"/>
  <c r="N38" i="17" s="1"/>
  <c r="BN36" i="17"/>
  <c r="CB36" i="17" s="1"/>
  <c r="N36" i="17" s="1"/>
  <c r="BN34" i="17"/>
  <c r="N13" i="17"/>
  <c r="BN19" i="17"/>
  <c r="BN17" i="17"/>
  <c r="BN57" i="17"/>
  <c r="CB57" i="17" s="1"/>
  <c r="N57" i="17" s="1"/>
  <c r="BN39" i="17"/>
  <c r="CB39" i="17" s="1"/>
  <c r="N39" i="17" s="1"/>
  <c r="N11" i="17"/>
  <c r="N12" i="17" s="1"/>
  <c r="BN55" i="17"/>
  <c r="CB55" i="17" s="1"/>
  <c r="N55" i="17" s="1"/>
  <c r="BN64" i="17"/>
  <c r="CB64" i="17" s="1"/>
  <c r="N64" i="17" s="1"/>
  <c r="BN66" i="17"/>
  <c r="CB66" i="17" s="1"/>
  <c r="N66" i="17" s="1"/>
  <c r="BN18" i="17"/>
  <c r="CO23" i="17" s="1"/>
  <c r="BN49" i="17"/>
  <c r="CB49" i="17" s="1"/>
  <c r="N49" i="17" s="1"/>
  <c r="BN47" i="17"/>
  <c r="BN37" i="17"/>
  <c r="CB37" i="17" s="1"/>
  <c r="N37" i="17" s="1"/>
  <c r="BN35" i="17"/>
  <c r="CB35" i="17" s="1"/>
  <c r="N35" i="17" s="1"/>
  <c r="BN33" i="17"/>
  <c r="CB33" i="17" s="1"/>
  <c r="N33" i="17" s="1"/>
  <c r="BR65" i="17"/>
  <c r="CF65" i="17" s="1"/>
  <c r="R65" i="17" s="1"/>
  <c r="BR58" i="17"/>
  <c r="CF58" i="17" s="1"/>
  <c r="R58" i="17" s="1"/>
  <c r="BR56" i="17"/>
  <c r="CF56" i="17" s="1"/>
  <c r="R56" i="17" s="1"/>
  <c r="BR54" i="17"/>
  <c r="CF54" i="17" s="1"/>
  <c r="R54" i="17" s="1"/>
  <c r="BR48" i="17"/>
  <c r="CF48" i="17" s="1"/>
  <c r="R48" i="17" s="1"/>
  <c r="BR46" i="17"/>
  <c r="CF46" i="17" s="1"/>
  <c r="R46" i="17" s="1"/>
  <c r="BR38" i="17"/>
  <c r="CF38" i="17" s="1"/>
  <c r="R38" i="17" s="1"/>
  <c r="BR36" i="17"/>
  <c r="CF36" i="17" s="1"/>
  <c r="R36" i="17" s="1"/>
  <c r="BR34" i="17"/>
  <c r="R13" i="17"/>
  <c r="BR19" i="17"/>
  <c r="CF19" i="17" s="1"/>
  <c r="R19" i="17" s="1"/>
  <c r="BR17" i="17"/>
  <c r="CF17" i="17" s="1"/>
  <c r="R17" i="17" s="1"/>
  <c r="BR66" i="17"/>
  <c r="CF66" i="17" s="1"/>
  <c r="R66" i="17" s="1"/>
  <c r="BR64" i="17"/>
  <c r="CF64" i="17" s="1"/>
  <c r="R64" i="17" s="1"/>
  <c r="BR47" i="17"/>
  <c r="CF47" i="17" s="1"/>
  <c r="R47" i="17" s="1"/>
  <c r="BR33" i="17"/>
  <c r="CF33" i="17" s="1"/>
  <c r="R33" i="17" s="1"/>
  <c r="BR57" i="17"/>
  <c r="BR39" i="17"/>
  <c r="CF39" i="17" s="1"/>
  <c r="R39" i="17" s="1"/>
  <c r="BR37" i="17"/>
  <c r="CF37" i="17" s="1"/>
  <c r="R37" i="17" s="1"/>
  <c r="BR35" i="17"/>
  <c r="CF35" i="17" s="1"/>
  <c r="R35" i="17" s="1"/>
  <c r="BR55" i="17"/>
  <c r="CF55" i="17" s="1"/>
  <c r="R55" i="17" s="1"/>
  <c r="R11" i="17"/>
  <c r="R12" i="17" s="1"/>
  <c r="BR44" i="17" s="1"/>
  <c r="BR18" i="17"/>
  <c r="CF18" i="17" s="1"/>
  <c r="R18" i="17" s="1"/>
  <c r="BR49" i="17"/>
  <c r="CF49" i="17" s="1"/>
  <c r="R49" i="17" s="1"/>
  <c r="CT114" i="23"/>
  <c r="DH114" i="23" s="1"/>
  <c r="AB58" i="23" s="1"/>
  <c r="CL95" i="23"/>
  <c r="CZ95" i="23" s="1"/>
  <c r="L39" i="23" s="1"/>
  <c r="CW89" i="23"/>
  <c r="DK89" i="23" s="1"/>
  <c r="AH33" i="23" s="1"/>
  <c r="CK80" i="23"/>
  <c r="CY80" i="23" s="1"/>
  <c r="J24" i="23" s="1"/>
  <c r="CN95" i="23"/>
  <c r="DB95" i="23" s="1"/>
  <c r="P39" i="23" s="1"/>
  <c r="CQ59" i="23"/>
  <c r="DE59" i="23" s="1"/>
  <c r="U59" i="23" s="1"/>
  <c r="CQ39" i="23"/>
  <c r="DE39" i="23" s="1"/>
  <c r="U39" i="23" s="1"/>
  <c r="CQ95" i="23"/>
  <c r="DE95" i="23" s="1"/>
  <c r="V39" i="23" s="1"/>
  <c r="W13" i="23"/>
  <c r="CR119" i="23" s="1"/>
  <c r="DF119" i="23" s="1"/>
  <c r="X63" i="23" s="1"/>
  <c r="K13" i="23"/>
  <c r="CL119" i="23" s="1"/>
  <c r="CZ119" i="23" s="1"/>
  <c r="L63" i="23" s="1"/>
  <c r="CL39" i="23"/>
  <c r="CZ39" i="23" s="1"/>
  <c r="K39" i="23" s="1"/>
  <c r="O13" i="23"/>
  <c r="AA13" i="23"/>
  <c r="AA16" i="23" s="1"/>
  <c r="AG13" i="23"/>
  <c r="CW119" i="23" s="1"/>
  <c r="DK119" i="23" s="1"/>
  <c r="AH63" i="23" s="1"/>
  <c r="S13" i="23"/>
  <c r="CB72" i="23" s="1"/>
  <c r="BS20" i="26"/>
  <c r="CG20" i="26" s="1"/>
  <c r="CU20" i="26" s="1"/>
  <c r="Q20" i="26" s="1"/>
  <c r="BP21" i="26"/>
  <c r="CD21" i="26" s="1"/>
  <c r="CR21" i="26" s="1"/>
  <c r="K21" i="26" s="1"/>
  <c r="BP37" i="26"/>
  <c r="CD37" i="26" s="1"/>
  <c r="CR37" i="26" s="1"/>
  <c r="L19" i="26" s="1"/>
  <c r="K7" i="26"/>
  <c r="K8" i="26" s="1"/>
  <c r="CR11" i="26" s="1"/>
  <c r="BS14" i="26"/>
  <c r="CG14" i="26" s="1"/>
  <c r="CU14" i="26" s="1"/>
  <c r="Q14" i="26" s="1"/>
  <c r="BO42" i="26"/>
  <c r="CC42" i="26" s="1"/>
  <c r="CQ42" i="26" s="1"/>
  <c r="J24" i="26" s="1"/>
  <c r="BO40" i="26"/>
  <c r="CC40" i="26" s="1"/>
  <c r="CQ40" i="26" s="1"/>
  <c r="J22" i="26" s="1"/>
  <c r="BS36" i="26"/>
  <c r="CG36" i="26" s="1"/>
  <c r="CU36" i="26" s="1"/>
  <c r="R18" i="26" s="1"/>
  <c r="BS34" i="26"/>
  <c r="CG34" i="26" s="1"/>
  <c r="CU34" i="26" s="1"/>
  <c r="R16" i="26" s="1"/>
  <c r="BO33" i="26"/>
  <c r="CC33" i="26" s="1"/>
  <c r="CQ33" i="26" s="1"/>
  <c r="J15" i="26" s="1"/>
  <c r="BS21" i="26"/>
  <c r="CG21" i="26" s="1"/>
  <c r="CU21" i="26" s="1"/>
  <c r="Q21" i="26" s="1"/>
  <c r="BP13" i="26"/>
  <c r="CD13" i="26" s="1"/>
  <c r="CR13" i="26" s="1"/>
  <c r="K13" i="26" s="1"/>
  <c r="BP23" i="26"/>
  <c r="CD23" i="26" s="1"/>
  <c r="CR23" i="26" s="1"/>
  <c r="K23" i="26" s="1"/>
  <c r="BP33" i="26"/>
  <c r="CD33" i="26" s="1"/>
  <c r="CR33" i="26" s="1"/>
  <c r="L15" i="26" s="1"/>
  <c r="I7" i="26"/>
  <c r="I8" i="26" s="1"/>
  <c r="BO29" i="26" s="1"/>
  <c r="BO13" i="26"/>
  <c r="CC13" i="26" s="1"/>
  <c r="CQ13" i="26" s="1"/>
  <c r="I13" i="26" s="1"/>
  <c r="BS23" i="26"/>
  <c r="CG23" i="26" s="1"/>
  <c r="CU23" i="26" s="1"/>
  <c r="Q23" i="26" s="1"/>
  <c r="BS19" i="26"/>
  <c r="CG19" i="26" s="1"/>
  <c r="CU19" i="26" s="1"/>
  <c r="Q19" i="26" s="1"/>
  <c r="BS17" i="26"/>
  <c r="CG17" i="26" s="1"/>
  <c r="CU17" i="26" s="1"/>
  <c r="Q17" i="26" s="1"/>
  <c r="BO16" i="26"/>
  <c r="CC16" i="26" s="1"/>
  <c r="CQ16" i="26" s="1"/>
  <c r="I16" i="26" s="1"/>
  <c r="BO14" i="26"/>
  <c r="CC14" i="26" s="1"/>
  <c r="CQ14" i="26" s="1"/>
  <c r="I14" i="26" s="1"/>
  <c r="BS41" i="26"/>
  <c r="CG41" i="26" s="1"/>
  <c r="CU41" i="26" s="1"/>
  <c r="R23" i="26" s="1"/>
  <c r="BS37" i="26"/>
  <c r="CG37" i="26" s="1"/>
  <c r="CU37" i="26" s="1"/>
  <c r="R19" i="26" s="1"/>
  <c r="BO36" i="26"/>
  <c r="CC36" i="26" s="1"/>
  <c r="CQ36" i="26" s="1"/>
  <c r="J18" i="26" s="1"/>
  <c r="BS32" i="26"/>
  <c r="CG32" i="26" s="1"/>
  <c r="CU32" i="26" s="1"/>
  <c r="R14" i="26" s="1"/>
  <c r="BO39" i="26"/>
  <c r="CC39" i="26" s="1"/>
  <c r="CQ39" i="26" s="1"/>
  <c r="J21" i="26" s="1"/>
  <c r="BP16" i="26"/>
  <c r="CD16" i="26" s="1"/>
  <c r="CR16" i="26" s="1"/>
  <c r="K16" i="26" s="1"/>
  <c r="BP17" i="26"/>
  <c r="CD17" i="26" s="1"/>
  <c r="CR17" i="26" s="1"/>
  <c r="K17" i="26" s="1"/>
  <c r="BP38" i="26"/>
  <c r="CD38" i="26" s="1"/>
  <c r="CR38" i="26" s="1"/>
  <c r="L20" i="26" s="1"/>
  <c r="BL21" i="54"/>
  <c r="BZ21" i="54" s="1"/>
  <c r="CN21" i="54" s="1"/>
  <c r="L21" i="54" s="1"/>
  <c r="BP22" i="54"/>
  <c r="CD22" i="54" s="1"/>
  <c r="CR22" i="54" s="1"/>
  <c r="P22" i="54" s="1"/>
  <c r="BL20" i="54"/>
  <c r="BZ20" i="54" s="1"/>
  <c r="CN20" i="54" s="1"/>
  <c r="BH23" i="54"/>
  <c r="BV23" i="54" s="1"/>
  <c r="CJ23" i="54" s="1"/>
  <c r="H23" i="54" s="1"/>
  <c r="BH24" i="54"/>
  <c r="BV24" i="54" s="1"/>
  <c r="CJ24" i="54" s="1"/>
  <c r="H24" i="54" s="1"/>
  <c r="BP28" i="54"/>
  <c r="CD28" i="54" s="1"/>
  <c r="CR28" i="54" s="1"/>
  <c r="P28" i="54" s="1"/>
  <c r="N13" i="54"/>
  <c r="N14" i="54" s="1"/>
  <c r="BN17" i="54" s="1"/>
  <c r="CK105" i="48"/>
  <c r="CY105" i="48" s="1"/>
  <c r="DM105" i="48" s="1"/>
  <c r="L33" i="48" s="1"/>
  <c r="CK47" i="48"/>
  <c r="CY47" i="48" s="1"/>
  <c r="DM47" i="48" s="1"/>
  <c r="J47" i="48" s="1"/>
  <c r="J13" i="48"/>
  <c r="J14" i="48" s="1"/>
  <c r="CK112" i="48"/>
  <c r="CY112" i="48" s="1"/>
  <c r="DM112" i="48" s="1"/>
  <c r="L40" i="48" s="1"/>
  <c r="CK96" i="48"/>
  <c r="CY96" i="48" s="1"/>
  <c r="DM96" i="48" s="1"/>
  <c r="L25" i="48" s="1"/>
  <c r="CK114" i="48"/>
  <c r="CY114" i="48" s="1"/>
  <c r="DM114" i="48" s="1"/>
  <c r="L42" i="48" s="1"/>
  <c r="CK98" i="48"/>
  <c r="CY98" i="48" s="1"/>
  <c r="DM98" i="48" s="1"/>
  <c r="L26" i="48" s="1"/>
  <c r="CP111" i="48"/>
  <c r="DD111" i="48" s="1"/>
  <c r="DR111" i="48" s="1"/>
  <c r="AA39" i="48" s="1"/>
  <c r="CP215" i="48"/>
  <c r="DD215" i="48" s="1"/>
  <c r="DR215" i="48" s="1"/>
  <c r="AA144" i="48" s="1"/>
  <c r="CP44" i="48"/>
  <c r="DD44" i="48" s="1"/>
  <c r="DR44" i="48" s="1"/>
  <c r="Y44" i="48" s="1"/>
  <c r="CP112" i="48"/>
  <c r="DD112" i="48" s="1"/>
  <c r="DR112" i="48" s="1"/>
  <c r="AA40" i="48" s="1"/>
  <c r="CP96" i="48"/>
  <c r="DD96" i="48" s="1"/>
  <c r="DR96" i="48" s="1"/>
  <c r="AA25" i="48" s="1"/>
  <c r="CP114" i="48"/>
  <c r="DD114" i="48" s="1"/>
  <c r="DR114" i="48" s="1"/>
  <c r="AA42" i="48" s="1"/>
  <c r="CP98" i="48"/>
  <c r="DD98" i="48" s="1"/>
  <c r="DR98" i="48" s="1"/>
  <c r="AA26" i="48" s="1"/>
  <c r="CT72" i="48"/>
  <c r="DH72" i="48" s="1"/>
  <c r="DV72" i="48" s="1"/>
  <c r="AL37" i="48" s="1"/>
  <c r="CT240" i="48"/>
  <c r="DH240" i="48" s="1"/>
  <c r="DV240" i="48" s="1"/>
  <c r="AM169" i="48" s="1"/>
  <c r="CT43" i="48"/>
  <c r="DH43" i="48" s="1"/>
  <c r="DV43" i="48" s="1"/>
  <c r="AK43" i="48" s="1"/>
  <c r="CT47" i="48"/>
  <c r="DH47" i="48" s="1"/>
  <c r="DV47" i="48" s="1"/>
  <c r="AK47" i="48" s="1"/>
  <c r="CT112" i="48"/>
  <c r="DH112" i="48" s="1"/>
  <c r="DV112" i="48" s="1"/>
  <c r="AM40" i="48" s="1"/>
  <c r="CT96" i="48"/>
  <c r="DH96" i="48" s="1"/>
  <c r="DV96" i="48" s="1"/>
  <c r="AM25" i="48" s="1"/>
  <c r="CT114" i="48"/>
  <c r="DH114" i="48" s="1"/>
  <c r="DV114" i="48" s="1"/>
  <c r="AM42" i="48" s="1"/>
  <c r="CT98" i="48"/>
  <c r="DH98" i="48" s="1"/>
  <c r="DV98" i="48" s="1"/>
  <c r="AM26" i="48" s="1"/>
  <c r="CJ94" i="48"/>
  <c r="CX94" i="48" s="1"/>
  <c r="DL94" i="48" s="1"/>
  <c r="I23" i="48" s="1"/>
  <c r="CJ38" i="48"/>
  <c r="CX38" i="48" s="1"/>
  <c r="DL38" i="48" s="1"/>
  <c r="G38" i="48" s="1"/>
  <c r="CJ40" i="48"/>
  <c r="CX40" i="48" s="1"/>
  <c r="DL40" i="48" s="1"/>
  <c r="G40" i="48" s="1"/>
  <c r="CJ117" i="48"/>
  <c r="CX117" i="48" s="1"/>
  <c r="DL117" i="48" s="1"/>
  <c r="I45" i="48" s="1"/>
  <c r="CJ101" i="48"/>
  <c r="CX101" i="48" s="1"/>
  <c r="DL101" i="48" s="1"/>
  <c r="CJ119" i="48"/>
  <c r="CX119" i="48" s="1"/>
  <c r="DL119" i="48" s="1"/>
  <c r="I47" i="48" s="1"/>
  <c r="CJ103" i="48"/>
  <c r="CX103" i="48" s="1"/>
  <c r="DL103" i="48" s="1"/>
  <c r="CP239" i="48"/>
  <c r="DD239" i="48" s="1"/>
  <c r="DR239" i="48" s="1"/>
  <c r="AA168" i="48" s="1"/>
  <c r="CT55" i="48"/>
  <c r="DH55" i="48" s="1"/>
  <c r="DV55" i="48" s="1"/>
  <c r="AL20" i="48" s="1"/>
  <c r="CL237" i="48"/>
  <c r="CZ237" i="48" s="1"/>
  <c r="DN237" i="48" s="1"/>
  <c r="O166" i="48" s="1"/>
  <c r="CL220" i="48"/>
  <c r="CZ220" i="48" s="1"/>
  <c r="DN220" i="48" s="1"/>
  <c r="O149" i="48" s="1"/>
  <c r="CL236" i="48"/>
  <c r="CZ236" i="48" s="1"/>
  <c r="DN236" i="48" s="1"/>
  <c r="O165" i="48" s="1"/>
  <c r="CL21" i="48"/>
  <c r="CZ21" i="48" s="1"/>
  <c r="DN21" i="48" s="1"/>
  <c r="M21" i="48" s="1"/>
  <c r="CL39" i="48"/>
  <c r="CZ39" i="48" s="1"/>
  <c r="DN39" i="48" s="1"/>
  <c r="M39" i="48" s="1"/>
  <c r="CL45" i="48"/>
  <c r="CZ45" i="48" s="1"/>
  <c r="DN45" i="48" s="1"/>
  <c r="M45" i="48" s="1"/>
  <c r="CL95" i="48"/>
  <c r="CZ95" i="48" s="1"/>
  <c r="DN95" i="48" s="1"/>
  <c r="O24" i="48" s="1"/>
  <c r="CL101" i="48"/>
  <c r="CZ101" i="48" s="1"/>
  <c r="DN101" i="48" s="1"/>
  <c r="O29" i="48" s="1"/>
  <c r="CL104" i="48"/>
  <c r="CZ104" i="48" s="1"/>
  <c r="DN104" i="48" s="1"/>
  <c r="O32" i="48" s="1"/>
  <c r="CL100" i="48"/>
  <c r="CZ100" i="48" s="1"/>
  <c r="DN100" i="48" s="1"/>
  <c r="O28" i="48" s="1"/>
  <c r="CL116" i="48"/>
  <c r="CZ116" i="48" s="1"/>
  <c r="DN116" i="48" s="1"/>
  <c r="O44" i="48" s="1"/>
  <c r="CL23" i="48"/>
  <c r="CZ23" i="48" s="1"/>
  <c r="DN23" i="48" s="1"/>
  <c r="M23" i="48" s="1"/>
  <c r="CQ70" i="48"/>
  <c r="DE70" i="48" s="1"/>
  <c r="DS70" i="48" s="1"/>
  <c r="AC35" i="48" s="1"/>
  <c r="CQ62" i="48"/>
  <c r="DE62" i="48" s="1"/>
  <c r="DS62" i="48" s="1"/>
  <c r="AC27" i="48" s="1"/>
  <c r="CQ81" i="48"/>
  <c r="DE81" i="48" s="1"/>
  <c r="DS81" i="48" s="1"/>
  <c r="AC46" i="48" s="1"/>
  <c r="CQ54" i="48"/>
  <c r="DE54" i="48" s="1"/>
  <c r="DS54" i="48" s="1"/>
  <c r="AC19" i="48" s="1"/>
  <c r="AC18" i="48" s="1"/>
  <c r="CQ232" i="48"/>
  <c r="DE232" i="48" s="1"/>
  <c r="DS232" i="48" s="1"/>
  <c r="AD161" i="48" s="1"/>
  <c r="CQ24" i="48"/>
  <c r="DE24" i="48" s="1"/>
  <c r="DS24" i="48" s="1"/>
  <c r="AB24" i="48" s="1"/>
  <c r="CQ41" i="48"/>
  <c r="DE41" i="48" s="1"/>
  <c r="DS41" i="48" s="1"/>
  <c r="AB41" i="48" s="1"/>
  <c r="CQ111" i="48"/>
  <c r="DE111" i="48" s="1"/>
  <c r="DS111" i="48" s="1"/>
  <c r="AD39" i="48" s="1"/>
  <c r="CQ117" i="48"/>
  <c r="DE117" i="48" s="1"/>
  <c r="DS117" i="48" s="1"/>
  <c r="AD45" i="48" s="1"/>
  <c r="CQ82" i="48"/>
  <c r="DE82" i="48" s="1"/>
  <c r="DS82" i="48" s="1"/>
  <c r="AC47" i="48" s="1"/>
  <c r="CQ26" i="48"/>
  <c r="DE26" i="48" s="1"/>
  <c r="DS26" i="48" s="1"/>
  <c r="AB26" i="48" s="1"/>
  <c r="CU102" i="48"/>
  <c r="DI102" i="48" s="1"/>
  <c r="DW102" i="48" s="1"/>
  <c r="AP30" i="48" s="1"/>
  <c r="CU79" i="48"/>
  <c r="DI79" i="48" s="1"/>
  <c r="DW79" i="48" s="1"/>
  <c r="AO44" i="48" s="1"/>
  <c r="CU58" i="48"/>
  <c r="DI58" i="48" s="1"/>
  <c r="DW58" i="48" s="1"/>
  <c r="AO23" i="48" s="1"/>
  <c r="CU74" i="48"/>
  <c r="DI74" i="48" s="1"/>
  <c r="DW74" i="48" s="1"/>
  <c r="AO39" i="48" s="1"/>
  <c r="CU63" i="48"/>
  <c r="DI63" i="48" s="1"/>
  <c r="DW63" i="48" s="1"/>
  <c r="AO28" i="48" s="1"/>
  <c r="CU59" i="48"/>
  <c r="DI59" i="48" s="1"/>
  <c r="DW59" i="48" s="1"/>
  <c r="AO24" i="48" s="1"/>
  <c r="CU234" i="48"/>
  <c r="DI234" i="48" s="1"/>
  <c r="DW234" i="48" s="1"/>
  <c r="AP163" i="48" s="1"/>
  <c r="CU25" i="48"/>
  <c r="DI25" i="48" s="1"/>
  <c r="DW25" i="48" s="1"/>
  <c r="AN25" i="48" s="1"/>
  <c r="CU27" i="48"/>
  <c r="DI27" i="48" s="1"/>
  <c r="DW27" i="48" s="1"/>
  <c r="AN27" i="48" s="1"/>
  <c r="CU95" i="48"/>
  <c r="DI95" i="48" s="1"/>
  <c r="DW95" i="48" s="1"/>
  <c r="AP24" i="48" s="1"/>
  <c r="CU105" i="48"/>
  <c r="DI105" i="48" s="1"/>
  <c r="DW105" i="48" s="1"/>
  <c r="AP33" i="48" s="1"/>
  <c r="CU112" i="48"/>
  <c r="DI112" i="48" s="1"/>
  <c r="DW112" i="48" s="1"/>
  <c r="AP40" i="48" s="1"/>
  <c r="CU114" i="48"/>
  <c r="DI114" i="48" s="1"/>
  <c r="DW114" i="48" s="1"/>
  <c r="AP42" i="48" s="1"/>
  <c r="CU108" i="48"/>
  <c r="DI108" i="48" s="1"/>
  <c r="DW108" i="48" s="1"/>
  <c r="AP36" i="48" s="1"/>
  <c r="CU212" i="48"/>
  <c r="DI212" i="48" s="1"/>
  <c r="DW212" i="48" s="1"/>
  <c r="AP141" i="48" s="1"/>
  <c r="AP140" i="48" s="1"/>
  <c r="CU21" i="48"/>
  <c r="DI21" i="48" s="1"/>
  <c r="DW21" i="48" s="1"/>
  <c r="AN21" i="48" s="1"/>
  <c r="CM228" i="48"/>
  <c r="DA228" i="48" s="1"/>
  <c r="DO228" i="48" s="1"/>
  <c r="R157" i="48" s="1"/>
  <c r="CM240" i="48"/>
  <c r="DA240" i="48" s="1"/>
  <c r="DO240" i="48" s="1"/>
  <c r="R169" i="48" s="1"/>
  <c r="CM96" i="48"/>
  <c r="DA96" i="48" s="1"/>
  <c r="DO96" i="48" s="1"/>
  <c r="R25" i="48" s="1"/>
  <c r="CM34" i="48"/>
  <c r="DA34" i="48" s="1"/>
  <c r="DO34" i="48" s="1"/>
  <c r="CM69" i="48"/>
  <c r="DA69" i="48" s="1"/>
  <c r="DO69" i="48" s="1"/>
  <c r="Q34" i="48" s="1"/>
  <c r="CM112" i="48"/>
  <c r="DA112" i="48" s="1"/>
  <c r="DO112" i="48" s="1"/>
  <c r="R40" i="48" s="1"/>
  <c r="CM91" i="48"/>
  <c r="DA91" i="48" s="1"/>
  <c r="DO91" i="48" s="1"/>
  <c r="R20" i="48" s="1"/>
  <c r="CM94" i="48"/>
  <c r="DA94" i="48" s="1"/>
  <c r="DO94" i="48" s="1"/>
  <c r="R23" i="48" s="1"/>
  <c r="CM113" i="48"/>
  <c r="DA113" i="48" s="1"/>
  <c r="DO113" i="48" s="1"/>
  <c r="R41" i="48" s="1"/>
  <c r="CM68" i="48"/>
  <c r="DA68" i="48" s="1"/>
  <c r="DO68" i="48" s="1"/>
  <c r="Q33" i="48" s="1"/>
  <c r="CM20" i="48"/>
  <c r="DA20" i="48" s="1"/>
  <c r="DO20" i="48" s="1"/>
  <c r="CM35" i="48"/>
  <c r="DA35" i="48" s="1"/>
  <c r="DO35" i="48" s="1"/>
  <c r="P35" i="48" s="1"/>
  <c r="CM92" i="48"/>
  <c r="DA92" i="48" s="1"/>
  <c r="DO92" i="48" s="1"/>
  <c r="R21" i="48" s="1"/>
  <c r="CM111" i="48"/>
  <c r="DA111" i="48" s="1"/>
  <c r="DO111" i="48" s="1"/>
  <c r="R39" i="48" s="1"/>
  <c r="CM70" i="48"/>
  <c r="DA70" i="48" s="1"/>
  <c r="DO70" i="48" s="1"/>
  <c r="Q35" i="48" s="1"/>
  <c r="CM55" i="48"/>
  <c r="DA55" i="48" s="1"/>
  <c r="DO55" i="48" s="1"/>
  <c r="Q20" i="48" s="1"/>
  <c r="CM37" i="48"/>
  <c r="DA37" i="48" s="1"/>
  <c r="DO37" i="48" s="1"/>
  <c r="P37" i="48" s="1"/>
  <c r="CM30" i="48"/>
  <c r="DA30" i="48" s="1"/>
  <c r="DO30" i="48" s="1"/>
  <c r="CM73" i="48"/>
  <c r="DA73" i="48" s="1"/>
  <c r="DO73" i="48" s="1"/>
  <c r="Q38" i="48" s="1"/>
  <c r="CM108" i="48"/>
  <c r="DA108" i="48" s="1"/>
  <c r="DO108" i="48" s="1"/>
  <c r="R36" i="48" s="1"/>
  <c r="CK43" i="48"/>
  <c r="CY43" i="48" s="1"/>
  <c r="DM43" i="48" s="1"/>
  <c r="J43" i="48" s="1"/>
  <c r="CK36" i="48"/>
  <c r="CY36" i="48" s="1"/>
  <c r="DM36" i="48" s="1"/>
  <c r="J36" i="48" s="1"/>
  <c r="CL25" i="48"/>
  <c r="CU23" i="48"/>
  <c r="DI23" i="48" s="1"/>
  <c r="DW23" i="48" s="1"/>
  <c r="AN23" i="48" s="1"/>
  <c r="CQ20" i="48"/>
  <c r="DE20" i="48" s="1"/>
  <c r="DS20" i="48" s="1"/>
  <c r="AB20" i="48" s="1"/>
  <c r="CT234" i="48"/>
  <c r="DH234" i="48" s="1"/>
  <c r="DV234" i="48" s="1"/>
  <c r="AM163" i="48" s="1"/>
  <c r="CU230" i="48"/>
  <c r="DI230" i="48" s="1"/>
  <c r="DW230" i="48" s="1"/>
  <c r="AP159" i="48" s="1"/>
  <c r="CL57" i="48"/>
  <c r="CZ57" i="48" s="1"/>
  <c r="DN57" i="48" s="1"/>
  <c r="N22" i="48" s="1"/>
  <c r="CU69" i="48"/>
  <c r="DI69" i="48" s="1"/>
  <c r="DW69" i="48" s="1"/>
  <c r="AO34" i="48" s="1"/>
  <c r="CU94" i="48"/>
  <c r="DI94" i="48" s="1"/>
  <c r="DW94" i="48" s="1"/>
  <c r="AP23" i="48" s="1"/>
  <c r="CS91" i="48"/>
  <c r="DG91" i="48" s="1"/>
  <c r="DU91" i="48" s="1"/>
  <c r="AJ20" i="48" s="1"/>
  <c r="CS107" i="48"/>
  <c r="DG107" i="48" s="1"/>
  <c r="DU107" i="48" s="1"/>
  <c r="AJ35" i="48" s="1"/>
  <c r="CS123" i="48"/>
  <c r="DG123" i="48" s="1"/>
  <c r="DU123" i="48" s="1"/>
  <c r="CS101" i="48"/>
  <c r="DG101" i="48" s="1"/>
  <c r="DU101" i="48" s="1"/>
  <c r="AJ29" i="48" s="1"/>
  <c r="CS117" i="48"/>
  <c r="DG117" i="48" s="1"/>
  <c r="DU117" i="48" s="1"/>
  <c r="AJ45" i="48" s="1"/>
  <c r="CO91" i="48"/>
  <c r="DC91" i="48" s="1"/>
  <c r="DQ91" i="48" s="1"/>
  <c r="X20" i="48" s="1"/>
  <c r="CO107" i="48"/>
  <c r="DC107" i="48" s="1"/>
  <c r="DQ107" i="48" s="1"/>
  <c r="X35" i="48" s="1"/>
  <c r="CO123" i="48"/>
  <c r="DC123" i="48" s="1"/>
  <c r="DQ123" i="48" s="1"/>
  <c r="CO101" i="48"/>
  <c r="DC101" i="48" s="1"/>
  <c r="DQ101" i="48" s="1"/>
  <c r="X29" i="48" s="1"/>
  <c r="CO117" i="48"/>
  <c r="DC117" i="48" s="1"/>
  <c r="DQ117" i="48" s="1"/>
  <c r="X45" i="48" s="1"/>
  <c r="CS56" i="48"/>
  <c r="DG56" i="48" s="1"/>
  <c r="DU56" i="48" s="1"/>
  <c r="AI21" i="48" s="1"/>
  <c r="CS71" i="48"/>
  <c r="DG71" i="48" s="1"/>
  <c r="DU71" i="48" s="1"/>
  <c r="AI36" i="48" s="1"/>
  <c r="CS108" i="48"/>
  <c r="DG108" i="48" s="1"/>
  <c r="DU108" i="48" s="1"/>
  <c r="AJ36" i="48" s="1"/>
  <c r="CS64" i="48"/>
  <c r="DG64" i="48" s="1"/>
  <c r="DU64" i="48" s="1"/>
  <c r="AI29" i="48" s="1"/>
  <c r="CS82" i="48"/>
  <c r="DG82" i="48" s="1"/>
  <c r="DU82" i="48" s="1"/>
  <c r="AI47" i="48" s="1"/>
  <c r="CS54" i="48"/>
  <c r="DG54" i="48" s="1"/>
  <c r="DU54" i="48" s="1"/>
  <c r="AI19" i="48" s="1"/>
  <c r="AI18" i="48" s="1"/>
  <c r="CS69" i="48"/>
  <c r="DG69" i="48" s="1"/>
  <c r="DU69" i="48" s="1"/>
  <c r="AI34" i="48" s="1"/>
  <c r="CS83" i="48"/>
  <c r="DG83" i="48" s="1"/>
  <c r="DU83" i="48" s="1"/>
  <c r="AI48" i="48" s="1"/>
  <c r="CS102" i="48"/>
  <c r="DG102" i="48" s="1"/>
  <c r="DU102" i="48" s="1"/>
  <c r="AJ30" i="48" s="1"/>
  <c r="CO60" i="48"/>
  <c r="DC60" i="48" s="1"/>
  <c r="DQ60" i="48" s="1"/>
  <c r="W25" i="48" s="1"/>
  <c r="CO75" i="48"/>
  <c r="DC75" i="48" s="1"/>
  <c r="DQ75" i="48" s="1"/>
  <c r="W40" i="48" s="1"/>
  <c r="CO90" i="48"/>
  <c r="DC90" i="48" s="1"/>
  <c r="DQ90" i="48" s="1"/>
  <c r="X19" i="48" s="1"/>
  <c r="X18" i="48" s="1"/>
  <c r="CO104" i="48"/>
  <c r="DC104" i="48" s="1"/>
  <c r="DQ104" i="48" s="1"/>
  <c r="X32" i="48" s="1"/>
  <c r="CO68" i="48"/>
  <c r="DC68" i="48" s="1"/>
  <c r="DQ68" i="48" s="1"/>
  <c r="W33" i="48" s="1"/>
  <c r="CO98" i="48"/>
  <c r="DC98" i="48" s="1"/>
  <c r="DQ98" i="48" s="1"/>
  <c r="X26" i="48" s="1"/>
  <c r="CO58" i="48"/>
  <c r="DC58" i="48" s="1"/>
  <c r="DQ58" i="48" s="1"/>
  <c r="W23" i="48" s="1"/>
  <c r="CO73" i="48"/>
  <c r="DC73" i="48" s="1"/>
  <c r="DQ73" i="48" s="1"/>
  <c r="W38" i="48" s="1"/>
  <c r="CO120" i="48"/>
  <c r="DC120" i="48" s="1"/>
  <c r="DQ120" i="48" s="1"/>
  <c r="CO19" i="48"/>
  <c r="DC19" i="48" s="1"/>
  <c r="DQ19" i="48" s="1"/>
  <c r="V19" i="48" s="1"/>
  <c r="V18" i="48" s="1"/>
  <c r="CS48" i="48"/>
  <c r="DG48" i="48" s="1"/>
  <c r="DU48" i="48" s="1"/>
  <c r="AH48" i="48" s="1"/>
  <c r="CO46" i="48"/>
  <c r="DC46" i="48" s="1"/>
  <c r="DQ46" i="48" s="1"/>
  <c r="V46" i="48" s="1"/>
  <c r="CO42" i="48"/>
  <c r="DC42" i="48" s="1"/>
  <c r="DQ42" i="48" s="1"/>
  <c r="V42" i="48" s="1"/>
  <c r="CS40" i="48"/>
  <c r="DG40" i="48" s="1"/>
  <c r="DU40" i="48" s="1"/>
  <c r="AH40" i="48" s="1"/>
  <c r="CS37" i="48"/>
  <c r="DG37" i="48" s="1"/>
  <c r="DU37" i="48" s="1"/>
  <c r="AH37" i="48" s="1"/>
  <c r="CO35" i="48"/>
  <c r="DC35" i="48" s="1"/>
  <c r="DQ35" i="48" s="1"/>
  <c r="V35" i="48" s="1"/>
  <c r="CS32" i="48"/>
  <c r="DG32" i="48" s="1"/>
  <c r="DU32" i="48" s="1"/>
  <c r="AH32" i="48" s="1"/>
  <c r="CS31" i="48"/>
  <c r="DG31" i="48" s="1"/>
  <c r="DU31" i="48" s="1"/>
  <c r="AH31" i="48" s="1"/>
  <c r="CO30" i="48"/>
  <c r="DC30" i="48" s="1"/>
  <c r="DQ30" i="48" s="1"/>
  <c r="V30" i="48" s="1"/>
  <c r="CS25" i="48"/>
  <c r="DG25" i="48" s="1"/>
  <c r="DU25" i="48" s="1"/>
  <c r="AH25" i="48" s="1"/>
  <c r="CO20" i="48"/>
  <c r="DC20" i="48" s="1"/>
  <c r="DQ20" i="48" s="1"/>
  <c r="V20" i="48" s="1"/>
  <c r="CS239" i="48"/>
  <c r="DG239" i="48" s="1"/>
  <c r="DU239" i="48" s="1"/>
  <c r="AJ168" i="48" s="1"/>
  <c r="CS55" i="48"/>
  <c r="DG55" i="48" s="1"/>
  <c r="DU55" i="48" s="1"/>
  <c r="AI20" i="48" s="1"/>
  <c r="CO59" i="48"/>
  <c r="DC59" i="48" s="1"/>
  <c r="DQ59" i="48" s="1"/>
  <c r="W24" i="48" s="1"/>
  <c r="CO122" i="48"/>
  <c r="DC122" i="48" s="1"/>
  <c r="DQ122" i="48" s="1"/>
  <c r="CS95" i="48"/>
  <c r="DG95" i="48" s="1"/>
  <c r="DU95" i="48" s="1"/>
  <c r="AJ24" i="48" s="1"/>
  <c r="CS111" i="48"/>
  <c r="DG111" i="48" s="1"/>
  <c r="DU111" i="48" s="1"/>
  <c r="AJ39" i="48" s="1"/>
  <c r="CS124" i="48"/>
  <c r="DG124" i="48" s="1"/>
  <c r="DU124" i="48" s="1"/>
  <c r="AJ48" i="48" s="1"/>
  <c r="CS105" i="48"/>
  <c r="DG105" i="48" s="1"/>
  <c r="DU105" i="48" s="1"/>
  <c r="AJ33" i="48" s="1"/>
  <c r="CS121" i="48"/>
  <c r="DG121" i="48" s="1"/>
  <c r="DU121" i="48" s="1"/>
  <c r="CO95" i="48"/>
  <c r="DC95" i="48" s="1"/>
  <c r="DQ95" i="48" s="1"/>
  <c r="X24" i="48" s="1"/>
  <c r="CO111" i="48"/>
  <c r="DC111" i="48" s="1"/>
  <c r="DQ111" i="48" s="1"/>
  <c r="X39" i="48" s="1"/>
  <c r="CO124" i="48"/>
  <c r="DC124" i="48" s="1"/>
  <c r="DQ124" i="48" s="1"/>
  <c r="X48" i="48" s="1"/>
  <c r="CO105" i="48"/>
  <c r="DC105" i="48" s="1"/>
  <c r="DQ105" i="48" s="1"/>
  <c r="X33" i="48" s="1"/>
  <c r="CO121" i="48"/>
  <c r="DC121" i="48" s="1"/>
  <c r="DQ121" i="48" s="1"/>
  <c r="CS114" i="48"/>
  <c r="DG114" i="48" s="1"/>
  <c r="DU114" i="48" s="1"/>
  <c r="AJ42" i="48" s="1"/>
  <c r="CS60" i="48"/>
  <c r="DG60" i="48" s="1"/>
  <c r="DU60" i="48" s="1"/>
  <c r="AI25" i="48" s="1"/>
  <c r="CS75" i="48"/>
  <c r="DG75" i="48" s="1"/>
  <c r="DU75" i="48" s="1"/>
  <c r="AI40" i="48" s="1"/>
  <c r="CS116" i="48"/>
  <c r="DG116" i="48" s="1"/>
  <c r="DU116" i="48" s="1"/>
  <c r="AJ44" i="48" s="1"/>
  <c r="CS68" i="48"/>
  <c r="DG68" i="48" s="1"/>
  <c r="DU68" i="48" s="1"/>
  <c r="AI33" i="48" s="1"/>
  <c r="CS92" i="48"/>
  <c r="DG92" i="48" s="1"/>
  <c r="DU92" i="48" s="1"/>
  <c r="AJ21" i="48" s="1"/>
  <c r="CS58" i="48"/>
  <c r="DG58" i="48" s="1"/>
  <c r="DU58" i="48" s="1"/>
  <c r="AI23" i="48" s="1"/>
  <c r="CS73" i="48"/>
  <c r="DG73" i="48" s="1"/>
  <c r="DU73" i="48" s="1"/>
  <c r="AI38" i="48" s="1"/>
  <c r="CS94" i="48"/>
  <c r="DG94" i="48" s="1"/>
  <c r="DU94" i="48" s="1"/>
  <c r="AJ23" i="48" s="1"/>
  <c r="CS112" i="48"/>
  <c r="DG112" i="48" s="1"/>
  <c r="DU112" i="48" s="1"/>
  <c r="AJ40" i="48" s="1"/>
  <c r="CO63" i="48"/>
  <c r="DC63" i="48" s="1"/>
  <c r="DQ63" i="48" s="1"/>
  <c r="W28" i="48" s="1"/>
  <c r="CO79" i="48"/>
  <c r="DC79" i="48" s="1"/>
  <c r="DQ79" i="48" s="1"/>
  <c r="W44" i="48" s="1"/>
  <c r="CO94" i="48"/>
  <c r="DC94" i="48" s="1"/>
  <c r="DQ94" i="48" s="1"/>
  <c r="X23" i="48" s="1"/>
  <c r="CO57" i="48"/>
  <c r="DC57" i="48" s="1"/>
  <c r="DQ57" i="48" s="1"/>
  <c r="W22" i="48" s="1"/>
  <c r="CO72" i="48"/>
  <c r="DC72" i="48" s="1"/>
  <c r="DQ72" i="48" s="1"/>
  <c r="W37" i="48" s="1"/>
  <c r="CO100" i="48"/>
  <c r="DC100" i="48" s="1"/>
  <c r="DQ100" i="48" s="1"/>
  <c r="X28" i="48" s="1"/>
  <c r="CO61" i="48"/>
  <c r="DC61" i="48" s="1"/>
  <c r="DQ61" i="48" s="1"/>
  <c r="W26" i="48" s="1"/>
  <c r="CO77" i="48"/>
  <c r="DC77" i="48" s="1"/>
  <c r="DQ77" i="48" s="1"/>
  <c r="W42" i="48" s="1"/>
  <c r="CO118" i="48"/>
  <c r="DC118" i="48" s="1"/>
  <c r="DQ118" i="48" s="1"/>
  <c r="X46" i="48" s="1"/>
  <c r="V13" i="48"/>
  <c r="V14" i="48" s="1"/>
  <c r="DQ210" i="48" s="1"/>
  <c r="CO48" i="48"/>
  <c r="DC48" i="48" s="1"/>
  <c r="DQ48" i="48" s="1"/>
  <c r="V48" i="48" s="1"/>
  <c r="CO47" i="48"/>
  <c r="DC47" i="48" s="1"/>
  <c r="DQ47" i="48" s="1"/>
  <c r="V47" i="48" s="1"/>
  <c r="CO41" i="48"/>
  <c r="DC41" i="48" s="1"/>
  <c r="DQ41" i="48" s="1"/>
  <c r="V41" i="48" s="1"/>
  <c r="CO38" i="48"/>
  <c r="DC38" i="48" s="1"/>
  <c r="DQ38" i="48" s="1"/>
  <c r="V38" i="48" s="1"/>
  <c r="CS36" i="48"/>
  <c r="DG36" i="48" s="1"/>
  <c r="DU36" i="48" s="1"/>
  <c r="AH36" i="48" s="1"/>
  <c r="CS33" i="48"/>
  <c r="DG33" i="48" s="1"/>
  <c r="DU33" i="48" s="1"/>
  <c r="AH33" i="48" s="1"/>
  <c r="CO32" i="48"/>
  <c r="DC32" i="48" s="1"/>
  <c r="DQ32" i="48" s="1"/>
  <c r="V32" i="48" s="1"/>
  <c r="CS26" i="48"/>
  <c r="DG26" i="48" s="1"/>
  <c r="DU26" i="48" s="1"/>
  <c r="AH26" i="48" s="1"/>
  <c r="CO21" i="48"/>
  <c r="DC21" i="48" s="1"/>
  <c r="DQ21" i="48" s="1"/>
  <c r="V21" i="48" s="1"/>
  <c r="CS63" i="48"/>
  <c r="DG63" i="48" s="1"/>
  <c r="DU63" i="48" s="1"/>
  <c r="AI28" i="48" s="1"/>
  <c r="CS79" i="48"/>
  <c r="DG79" i="48" s="1"/>
  <c r="DU79" i="48" s="1"/>
  <c r="AI44" i="48" s="1"/>
  <c r="CS57" i="48"/>
  <c r="DG57" i="48" s="1"/>
  <c r="DU57" i="48" s="1"/>
  <c r="AI22" i="48" s="1"/>
  <c r="CS72" i="48"/>
  <c r="DG72" i="48" s="1"/>
  <c r="DU72" i="48" s="1"/>
  <c r="AI37" i="48" s="1"/>
  <c r="CS104" i="48"/>
  <c r="DG104" i="48" s="1"/>
  <c r="DU104" i="48" s="1"/>
  <c r="AJ32" i="48" s="1"/>
  <c r="CS61" i="48"/>
  <c r="DG61" i="48" s="1"/>
  <c r="DU61" i="48" s="1"/>
  <c r="AI26" i="48" s="1"/>
  <c r="CS77" i="48"/>
  <c r="DG77" i="48" s="1"/>
  <c r="DU77" i="48" s="1"/>
  <c r="AI42" i="48" s="1"/>
  <c r="CS96" i="48"/>
  <c r="DG96" i="48" s="1"/>
  <c r="DU96" i="48" s="1"/>
  <c r="AJ25" i="48" s="1"/>
  <c r="CS122" i="48"/>
  <c r="DG122" i="48" s="1"/>
  <c r="DU122" i="48" s="1"/>
  <c r="CO67" i="48"/>
  <c r="DC67" i="48" s="1"/>
  <c r="DQ67" i="48" s="1"/>
  <c r="W32" i="48" s="1"/>
  <c r="CO81" i="48"/>
  <c r="DC81" i="48" s="1"/>
  <c r="DQ81" i="48" s="1"/>
  <c r="W46" i="48" s="1"/>
  <c r="CO96" i="48"/>
  <c r="DC96" i="48" s="1"/>
  <c r="DQ96" i="48" s="1"/>
  <c r="X25" i="48" s="1"/>
  <c r="CO76" i="48"/>
  <c r="DC76" i="48" s="1"/>
  <c r="DQ76" i="48" s="1"/>
  <c r="W41" i="48" s="1"/>
  <c r="CO112" i="48"/>
  <c r="DC112" i="48" s="1"/>
  <c r="DQ112" i="48" s="1"/>
  <c r="X40" i="48" s="1"/>
  <c r="CO65" i="48"/>
  <c r="DC65" i="48" s="1"/>
  <c r="DQ65" i="48" s="1"/>
  <c r="W30" i="48" s="1"/>
  <c r="CO82" i="48"/>
  <c r="DC82" i="48" s="1"/>
  <c r="DQ82" i="48" s="1"/>
  <c r="W47" i="48" s="1"/>
  <c r="AH13" i="48"/>
  <c r="AH14" i="48" s="1"/>
  <c r="CS19" i="48"/>
  <c r="DG19" i="48" s="1"/>
  <c r="DU19" i="48" s="1"/>
  <c r="AH19" i="48" s="1"/>
  <c r="AH18" i="48" s="1"/>
  <c r="CS47" i="48"/>
  <c r="DG47" i="48" s="1"/>
  <c r="DU47" i="48" s="1"/>
  <c r="AH47" i="48" s="1"/>
  <c r="CS45" i="48"/>
  <c r="DG45" i="48" s="1"/>
  <c r="DU45" i="48" s="1"/>
  <c r="AH45" i="48" s="1"/>
  <c r="CO44" i="48"/>
  <c r="DC44" i="48" s="1"/>
  <c r="DQ44" i="48" s="1"/>
  <c r="V44" i="48" s="1"/>
  <c r="CO43" i="48"/>
  <c r="DC43" i="48" s="1"/>
  <c r="DQ43" i="48" s="1"/>
  <c r="V43" i="48" s="1"/>
  <c r="CO40" i="48"/>
  <c r="DC40" i="48" s="1"/>
  <c r="DQ40" i="48" s="1"/>
  <c r="V40" i="48" s="1"/>
  <c r="CS39" i="48"/>
  <c r="DG39" i="48" s="1"/>
  <c r="DU39" i="48" s="1"/>
  <c r="AH39" i="48" s="1"/>
  <c r="CS38" i="48"/>
  <c r="DG38" i="48" s="1"/>
  <c r="DU38" i="48" s="1"/>
  <c r="AH38" i="48" s="1"/>
  <c r="CO37" i="48"/>
  <c r="DC37" i="48" s="1"/>
  <c r="DQ37" i="48" s="1"/>
  <c r="V37" i="48" s="1"/>
  <c r="CO36" i="48"/>
  <c r="DC36" i="48" s="1"/>
  <c r="DQ36" i="48" s="1"/>
  <c r="V36" i="48" s="1"/>
  <c r="CS35" i="48"/>
  <c r="DG35" i="48" s="1"/>
  <c r="DU35" i="48" s="1"/>
  <c r="AH35" i="48" s="1"/>
  <c r="CS34" i="48"/>
  <c r="DG34" i="48" s="1"/>
  <c r="DU34" i="48" s="1"/>
  <c r="AH34" i="48" s="1"/>
  <c r="CO33" i="48"/>
  <c r="DC33" i="48" s="1"/>
  <c r="DQ33" i="48" s="1"/>
  <c r="V33" i="48" s="1"/>
  <c r="CO31" i="48"/>
  <c r="DC31" i="48" s="1"/>
  <c r="DQ31" i="48" s="1"/>
  <c r="V31" i="48" s="1"/>
  <c r="CS30" i="48"/>
  <c r="DG30" i="48" s="1"/>
  <c r="DU30" i="48" s="1"/>
  <c r="AH30" i="48" s="1"/>
  <c r="CS27" i="48"/>
  <c r="DG27" i="48" s="1"/>
  <c r="DU27" i="48" s="1"/>
  <c r="AH27" i="48" s="1"/>
  <c r="CO22" i="48"/>
  <c r="DC22" i="48" s="1"/>
  <c r="DQ22" i="48" s="1"/>
  <c r="V22" i="48" s="1"/>
  <c r="CO215" i="48"/>
  <c r="DC215" i="48" s="1"/>
  <c r="DQ215" i="48" s="1"/>
  <c r="X144" i="48" s="1"/>
  <c r="CS66" i="48"/>
  <c r="DG66" i="48" s="1"/>
  <c r="DU66" i="48" s="1"/>
  <c r="AI31" i="48" s="1"/>
  <c r="CW79" i="48"/>
  <c r="DK79" i="48" s="1"/>
  <c r="DY79" i="48" s="1"/>
  <c r="AU44" i="48" s="1"/>
  <c r="CO26" i="48"/>
  <c r="DC26" i="48" s="1"/>
  <c r="DQ26" i="48" s="1"/>
  <c r="V26" i="48" s="1"/>
  <c r="CO25" i="48"/>
  <c r="DC25" i="48" s="1"/>
  <c r="DQ25" i="48" s="1"/>
  <c r="V25" i="48" s="1"/>
  <c r="CS23" i="48"/>
  <c r="DG23" i="48" s="1"/>
  <c r="DU23" i="48" s="1"/>
  <c r="AH23" i="48" s="1"/>
  <c r="CS22" i="48"/>
  <c r="DG22" i="48" s="1"/>
  <c r="DU22" i="48" s="1"/>
  <c r="AH22" i="48" s="1"/>
  <c r="CW20" i="48"/>
  <c r="DK20" i="48" s="1"/>
  <c r="DY20" i="48" s="1"/>
  <c r="AT20" i="48" s="1"/>
  <c r="CO212" i="48"/>
  <c r="DC212" i="48" s="1"/>
  <c r="DQ212" i="48" s="1"/>
  <c r="X141" i="48" s="1"/>
  <c r="X140" i="48" s="1"/>
  <c r="CW212" i="48"/>
  <c r="DK212" i="48" s="1"/>
  <c r="DY212" i="48" s="1"/>
  <c r="AV141" i="48" s="1"/>
  <c r="AV140" i="48" s="1"/>
  <c r="CS240" i="48"/>
  <c r="DG240" i="48" s="1"/>
  <c r="DU240" i="48" s="1"/>
  <c r="AJ169" i="48" s="1"/>
  <c r="CS238" i="48"/>
  <c r="DG238" i="48" s="1"/>
  <c r="DU238" i="48" s="1"/>
  <c r="AJ167" i="48" s="1"/>
  <c r="CS236" i="48"/>
  <c r="DG236" i="48" s="1"/>
  <c r="DU236" i="48" s="1"/>
  <c r="AJ165" i="48" s="1"/>
  <c r="CW235" i="48"/>
  <c r="DK235" i="48" s="1"/>
  <c r="DY235" i="48" s="1"/>
  <c r="AV164" i="48" s="1"/>
  <c r="CW232" i="48"/>
  <c r="DK232" i="48" s="1"/>
  <c r="DY232" i="48" s="1"/>
  <c r="AV161" i="48" s="1"/>
  <c r="CO231" i="48"/>
  <c r="DC231" i="48" s="1"/>
  <c r="DQ231" i="48" s="1"/>
  <c r="X160" i="48" s="1"/>
  <c r="CO229" i="48"/>
  <c r="DC229" i="48" s="1"/>
  <c r="DQ229" i="48" s="1"/>
  <c r="X158" i="48" s="1"/>
  <c r="CS227" i="48"/>
  <c r="DG227" i="48" s="1"/>
  <c r="DU227" i="48" s="1"/>
  <c r="AJ156" i="48" s="1"/>
  <c r="CW225" i="48"/>
  <c r="DK225" i="48" s="1"/>
  <c r="DY225" i="48" s="1"/>
  <c r="AV154" i="48" s="1"/>
  <c r="CO223" i="48"/>
  <c r="DC223" i="48" s="1"/>
  <c r="DQ223" i="48" s="1"/>
  <c r="X152" i="48" s="1"/>
  <c r="CO221" i="48"/>
  <c r="DC221" i="48" s="1"/>
  <c r="DQ221" i="48" s="1"/>
  <c r="X150" i="48" s="1"/>
  <c r="CS218" i="48"/>
  <c r="DG218" i="48" s="1"/>
  <c r="DU218" i="48" s="1"/>
  <c r="AJ147" i="48" s="1"/>
  <c r="CW216" i="48"/>
  <c r="DK216" i="48" s="1"/>
  <c r="DY216" i="48" s="1"/>
  <c r="AV145" i="48" s="1"/>
  <c r="CS214" i="48"/>
  <c r="DG214" i="48" s="1"/>
  <c r="DU214" i="48" s="1"/>
  <c r="AJ143" i="48" s="1"/>
  <c r="CS70" i="48"/>
  <c r="DG70" i="48" s="1"/>
  <c r="DU70" i="48" s="1"/>
  <c r="AI35" i="48" s="1"/>
  <c r="CW100" i="48"/>
  <c r="DK100" i="48" s="1"/>
  <c r="DY100" i="48" s="1"/>
  <c r="AV28" i="48" s="1"/>
  <c r="CS29" i="48"/>
  <c r="DG29" i="48" s="1"/>
  <c r="DU29" i="48" s="1"/>
  <c r="AH29" i="48" s="1"/>
  <c r="CS28" i="48"/>
  <c r="DG28" i="48" s="1"/>
  <c r="DU28" i="48" s="1"/>
  <c r="AH28" i="48" s="1"/>
  <c r="CW26" i="48"/>
  <c r="DK26" i="48" s="1"/>
  <c r="DY26" i="48" s="1"/>
  <c r="AT26" i="48" s="1"/>
  <c r="CW25" i="48"/>
  <c r="DK25" i="48" s="1"/>
  <c r="DY25" i="48" s="1"/>
  <c r="AT25" i="48" s="1"/>
  <c r="CO24" i="48"/>
  <c r="DC24" i="48" s="1"/>
  <c r="DQ24" i="48" s="1"/>
  <c r="V24" i="48" s="1"/>
  <c r="CO23" i="48"/>
  <c r="DC23" i="48" s="1"/>
  <c r="DQ23" i="48" s="1"/>
  <c r="V23" i="48" s="1"/>
  <c r="CS21" i="48"/>
  <c r="DG21" i="48" s="1"/>
  <c r="DU21" i="48" s="1"/>
  <c r="AH21" i="48" s="1"/>
  <c r="CS20" i="48"/>
  <c r="DG20" i="48" s="1"/>
  <c r="DU20" i="48" s="1"/>
  <c r="AH20" i="48" s="1"/>
  <c r="CS212" i="48"/>
  <c r="DG212" i="48" s="1"/>
  <c r="DU212" i="48" s="1"/>
  <c r="AJ141" i="48" s="1"/>
  <c r="AJ140" i="48" s="1"/>
  <c r="CW241" i="48"/>
  <c r="DK241" i="48" s="1"/>
  <c r="DY241" i="48" s="1"/>
  <c r="AV170" i="48" s="1"/>
  <c r="CW240" i="48"/>
  <c r="DK240" i="48" s="1"/>
  <c r="DY240" i="48" s="1"/>
  <c r="AV169" i="48" s="1"/>
  <c r="CO238" i="48"/>
  <c r="DC238" i="48" s="1"/>
  <c r="DQ238" i="48" s="1"/>
  <c r="X167" i="48" s="1"/>
  <c r="CO236" i="48"/>
  <c r="DC236" i="48" s="1"/>
  <c r="DQ236" i="48" s="1"/>
  <c r="X165" i="48" s="1"/>
  <c r="CO234" i="48"/>
  <c r="DC234" i="48" s="1"/>
  <c r="DQ234" i="48" s="1"/>
  <c r="X163" i="48" s="1"/>
  <c r="CS232" i="48"/>
  <c r="DG232" i="48" s="1"/>
  <c r="DU232" i="48" s="1"/>
  <c r="AJ161" i="48" s="1"/>
  <c r="CW230" i="48"/>
  <c r="DK230" i="48" s="1"/>
  <c r="DY230" i="48" s="1"/>
  <c r="AV159" i="48" s="1"/>
  <c r="CW228" i="48"/>
  <c r="DK228" i="48" s="1"/>
  <c r="DY228" i="48" s="1"/>
  <c r="AV157" i="48" s="1"/>
  <c r="CW226" i="48"/>
  <c r="DK226" i="48" s="1"/>
  <c r="DY226" i="48" s="1"/>
  <c r="AV155" i="48" s="1"/>
  <c r="CS224" i="48"/>
  <c r="DG224" i="48" s="1"/>
  <c r="DU224" i="48" s="1"/>
  <c r="AJ153" i="48" s="1"/>
  <c r="CS219" i="48"/>
  <c r="CS217" i="48"/>
  <c r="DG217" i="48" s="1"/>
  <c r="DU217" i="48" s="1"/>
  <c r="AJ146" i="48" s="1"/>
  <c r="CW215" i="48"/>
  <c r="DK215" i="48" s="1"/>
  <c r="DY215" i="48" s="1"/>
  <c r="AV144" i="48" s="1"/>
  <c r="CW213" i="48"/>
  <c r="DK213" i="48" s="1"/>
  <c r="DY213" i="48" s="1"/>
  <c r="AV142" i="48" s="1"/>
  <c r="CW59" i="48"/>
  <c r="DK59" i="48" s="1"/>
  <c r="DY59" i="48" s="1"/>
  <c r="AU24" i="48" s="1"/>
  <c r="CW62" i="48"/>
  <c r="DK62" i="48" s="1"/>
  <c r="DY62" i="48" s="1"/>
  <c r="AU27" i="48" s="1"/>
  <c r="CW78" i="48"/>
  <c r="DK78" i="48" s="1"/>
  <c r="DY78" i="48" s="1"/>
  <c r="AU43" i="48" s="1"/>
  <c r="CO70" i="48"/>
  <c r="DC70" i="48" s="1"/>
  <c r="DQ70" i="48" s="1"/>
  <c r="W35" i="48" s="1"/>
  <c r="CW74" i="48"/>
  <c r="DK74" i="48" s="1"/>
  <c r="DY74" i="48" s="1"/>
  <c r="AU39" i="48" s="1"/>
  <c r="CW106" i="48"/>
  <c r="DK106" i="48" s="1"/>
  <c r="DY106" i="48" s="1"/>
  <c r="AV34" i="48" s="1"/>
  <c r="CP70" i="48"/>
  <c r="DD70" i="48" s="1"/>
  <c r="DR70" i="48" s="1"/>
  <c r="Z35" i="48" s="1"/>
  <c r="CO78" i="48"/>
  <c r="DC78" i="48" s="1"/>
  <c r="DQ78" i="48" s="1"/>
  <c r="W43" i="48" s="1"/>
  <c r="CK82" i="48"/>
  <c r="CY82" i="48" s="1"/>
  <c r="DM82" i="48" s="1"/>
  <c r="K47" i="48" s="1"/>
  <c r="CO108" i="48"/>
  <c r="DC108" i="48" s="1"/>
  <c r="DQ108" i="48" s="1"/>
  <c r="X36" i="48" s="1"/>
  <c r="DN174" i="48"/>
  <c r="CL139" i="48"/>
  <c r="CL210" i="48"/>
  <c r="CL70" i="48"/>
  <c r="CZ70" i="48" s="1"/>
  <c r="DN70" i="48" s="1"/>
  <c r="N35" i="48" s="1"/>
  <c r="CL59" i="48"/>
  <c r="CZ59" i="48" s="1"/>
  <c r="DN59" i="48" s="1"/>
  <c r="N24" i="48" s="1"/>
  <c r="CL219" i="48"/>
  <c r="CZ219" i="48" s="1"/>
  <c r="DN219" i="48" s="1"/>
  <c r="O148" i="48" s="1"/>
  <c r="CL228" i="48"/>
  <c r="CZ228" i="48" s="1"/>
  <c r="DN228" i="48" s="1"/>
  <c r="O157" i="48" s="1"/>
  <c r="CL229" i="48"/>
  <c r="CZ229" i="48" s="1"/>
  <c r="DN229" i="48" s="1"/>
  <c r="O158" i="48" s="1"/>
  <c r="CL230" i="48"/>
  <c r="CZ230" i="48" s="1"/>
  <c r="DN230" i="48" s="1"/>
  <c r="O159" i="48" s="1"/>
  <c r="CL232" i="48"/>
  <c r="CZ232" i="48" s="1"/>
  <c r="DN232" i="48" s="1"/>
  <c r="O161" i="48" s="1"/>
  <c r="CL238" i="48"/>
  <c r="CZ238" i="48" s="1"/>
  <c r="DN238" i="48" s="1"/>
  <c r="O167" i="48" s="1"/>
  <c r="CL239" i="48"/>
  <c r="CZ239" i="48" s="1"/>
  <c r="DN239" i="48" s="1"/>
  <c r="O168" i="48" s="1"/>
  <c r="CL240" i="48"/>
  <c r="CZ240" i="48" s="1"/>
  <c r="DN240" i="48" s="1"/>
  <c r="O169" i="48" s="1"/>
  <c r="CL241" i="48"/>
  <c r="CZ241" i="48" s="1"/>
  <c r="DN241" i="48" s="1"/>
  <c r="O170" i="48" s="1"/>
  <c r="CL33" i="48"/>
  <c r="CZ33" i="48" s="1"/>
  <c r="DN33" i="48" s="1"/>
  <c r="M33" i="48" s="1"/>
  <c r="CL35" i="48"/>
  <c r="CZ35" i="48" s="1"/>
  <c r="DN35" i="48" s="1"/>
  <c r="M35" i="48" s="1"/>
  <c r="CL36" i="48"/>
  <c r="CZ36" i="48" s="1"/>
  <c r="DN36" i="48" s="1"/>
  <c r="M36" i="48" s="1"/>
  <c r="CL40" i="48"/>
  <c r="CZ40" i="48" s="1"/>
  <c r="DN40" i="48" s="1"/>
  <c r="M40" i="48" s="1"/>
  <c r="CL46" i="48"/>
  <c r="CZ46" i="48" s="1"/>
  <c r="DN46" i="48" s="1"/>
  <c r="M46" i="48" s="1"/>
  <c r="CL47" i="48"/>
  <c r="CZ47" i="48" s="1"/>
  <c r="DN47" i="48" s="1"/>
  <c r="M47" i="48" s="1"/>
  <c r="CL48" i="48"/>
  <c r="CZ48" i="48" s="1"/>
  <c r="DN48" i="48" s="1"/>
  <c r="M48" i="48" s="1"/>
  <c r="CL79" i="48"/>
  <c r="CZ79" i="48" s="1"/>
  <c r="DN79" i="48" s="1"/>
  <c r="N44" i="48" s="1"/>
  <c r="CL76" i="48"/>
  <c r="CZ76" i="48" s="1"/>
  <c r="DN76" i="48" s="1"/>
  <c r="N41" i="48" s="1"/>
  <c r="CL71" i="48"/>
  <c r="CZ71" i="48" s="1"/>
  <c r="DN71" i="48" s="1"/>
  <c r="N36" i="48" s="1"/>
  <c r="CL69" i="48"/>
  <c r="CZ69" i="48" s="1"/>
  <c r="DN69" i="48" s="1"/>
  <c r="N34" i="48" s="1"/>
  <c r="CL63" i="48"/>
  <c r="CZ63" i="48" s="1"/>
  <c r="DN63" i="48" s="1"/>
  <c r="N28" i="48" s="1"/>
  <c r="CL58" i="48"/>
  <c r="CZ58" i="48" s="1"/>
  <c r="DN58" i="48" s="1"/>
  <c r="N23" i="48" s="1"/>
  <c r="CL54" i="48"/>
  <c r="CZ54" i="48" s="1"/>
  <c r="DN54" i="48" s="1"/>
  <c r="N19" i="48" s="1"/>
  <c r="N18" i="48" s="1"/>
  <c r="CL214" i="48"/>
  <c r="CZ214" i="48" s="1"/>
  <c r="DN214" i="48" s="1"/>
  <c r="O143" i="48" s="1"/>
  <c r="CL216" i="48"/>
  <c r="CZ216" i="48" s="1"/>
  <c r="DN216" i="48" s="1"/>
  <c r="O145" i="48" s="1"/>
  <c r="CL222" i="48"/>
  <c r="CZ222" i="48" s="1"/>
  <c r="DN222" i="48" s="1"/>
  <c r="O151" i="48" s="1"/>
  <c r="CL226" i="48"/>
  <c r="CZ226" i="48" s="1"/>
  <c r="DN226" i="48" s="1"/>
  <c r="O155" i="48" s="1"/>
  <c r="CL234" i="48"/>
  <c r="CZ234" i="48" s="1"/>
  <c r="DN234" i="48" s="1"/>
  <c r="O163" i="48" s="1"/>
  <c r="CL235" i="48"/>
  <c r="CZ235" i="48" s="1"/>
  <c r="DN235" i="48" s="1"/>
  <c r="O164" i="48" s="1"/>
  <c r="CL212" i="48"/>
  <c r="CZ212" i="48" s="1"/>
  <c r="DN212" i="48" s="1"/>
  <c r="O141" i="48" s="1"/>
  <c r="O140" i="48" s="1"/>
  <c r="CL32" i="48"/>
  <c r="CZ32" i="48" s="1"/>
  <c r="DN32" i="48" s="1"/>
  <c r="M32" i="48" s="1"/>
  <c r="CL34" i="48"/>
  <c r="CZ34" i="48" s="1"/>
  <c r="DN34" i="48" s="1"/>
  <c r="M34" i="48" s="1"/>
  <c r="CL38" i="48"/>
  <c r="CZ38" i="48" s="1"/>
  <c r="DN38" i="48" s="1"/>
  <c r="M38" i="48" s="1"/>
  <c r="CL42" i="48"/>
  <c r="CZ42" i="48" s="1"/>
  <c r="DN42" i="48" s="1"/>
  <c r="M42" i="48" s="1"/>
  <c r="CL43" i="48"/>
  <c r="CZ43" i="48" s="1"/>
  <c r="DN43" i="48" s="1"/>
  <c r="M43" i="48" s="1"/>
  <c r="CL44" i="48"/>
  <c r="CZ44" i="48" s="1"/>
  <c r="DN44" i="48" s="1"/>
  <c r="M44" i="48" s="1"/>
  <c r="CL119" i="48"/>
  <c r="CZ119" i="48" s="1"/>
  <c r="DN119" i="48" s="1"/>
  <c r="O47" i="48" s="1"/>
  <c r="CL103" i="48"/>
  <c r="CZ103" i="48" s="1"/>
  <c r="DN103" i="48" s="1"/>
  <c r="O31" i="48" s="1"/>
  <c r="CL124" i="48"/>
  <c r="CZ124" i="48" s="1"/>
  <c r="DN124" i="48" s="1"/>
  <c r="O48" i="48" s="1"/>
  <c r="CL109" i="48"/>
  <c r="CZ109" i="48" s="1"/>
  <c r="DN109" i="48" s="1"/>
  <c r="O37" i="48" s="1"/>
  <c r="CL93" i="48"/>
  <c r="CZ93" i="48" s="1"/>
  <c r="DN93" i="48" s="1"/>
  <c r="O22" i="48" s="1"/>
  <c r="CL80" i="48"/>
  <c r="CZ80" i="48" s="1"/>
  <c r="DN80" i="48" s="1"/>
  <c r="N45" i="48" s="1"/>
  <c r="CL73" i="48"/>
  <c r="CZ73" i="48" s="1"/>
  <c r="DN73" i="48" s="1"/>
  <c r="N38" i="48" s="1"/>
  <c r="CL65" i="48"/>
  <c r="CZ65" i="48" s="1"/>
  <c r="DN65" i="48" s="1"/>
  <c r="N30" i="48" s="1"/>
  <c r="CL60" i="48"/>
  <c r="CZ60" i="48" s="1"/>
  <c r="DN60" i="48" s="1"/>
  <c r="N25" i="48" s="1"/>
  <c r="CL56" i="48"/>
  <c r="CZ56" i="48" s="1"/>
  <c r="DN56" i="48" s="1"/>
  <c r="N21" i="48" s="1"/>
  <c r="CL55" i="48"/>
  <c r="CZ55" i="48" s="1"/>
  <c r="DN55" i="48" s="1"/>
  <c r="N20" i="48" s="1"/>
  <c r="CL213" i="48"/>
  <c r="CZ213" i="48" s="1"/>
  <c r="DN213" i="48" s="1"/>
  <c r="O142" i="48" s="1"/>
  <c r="CL224" i="48"/>
  <c r="CZ224" i="48" s="1"/>
  <c r="DN224" i="48" s="1"/>
  <c r="O153" i="48" s="1"/>
  <c r="CL225" i="48"/>
  <c r="CZ225" i="48" s="1"/>
  <c r="DN225" i="48" s="1"/>
  <c r="O154" i="48" s="1"/>
  <c r="CL227" i="48"/>
  <c r="CZ227" i="48" s="1"/>
  <c r="DN227" i="48" s="1"/>
  <c r="O156" i="48" s="1"/>
  <c r="CL231" i="48"/>
  <c r="CZ231" i="48" s="1"/>
  <c r="DN231" i="48" s="1"/>
  <c r="O160" i="48" s="1"/>
  <c r="CL20" i="48"/>
  <c r="CZ20" i="48" s="1"/>
  <c r="DN20" i="48" s="1"/>
  <c r="M20" i="48" s="1"/>
  <c r="CL22" i="48"/>
  <c r="CZ22" i="48" s="1"/>
  <c r="DN22" i="48" s="1"/>
  <c r="M22" i="48" s="1"/>
  <c r="CL24" i="48"/>
  <c r="CZ24" i="48" s="1"/>
  <c r="DN24" i="48" s="1"/>
  <c r="M24" i="48" s="1"/>
  <c r="CL26" i="48"/>
  <c r="CZ26" i="48" s="1"/>
  <c r="DN26" i="48" s="1"/>
  <c r="M26" i="48" s="1"/>
  <c r="CL28" i="48"/>
  <c r="CZ28" i="48" s="1"/>
  <c r="DN28" i="48" s="1"/>
  <c r="M28" i="48" s="1"/>
  <c r="CL30" i="48"/>
  <c r="CZ30" i="48" s="1"/>
  <c r="DN30" i="48" s="1"/>
  <c r="M30" i="48" s="1"/>
  <c r="CL37" i="48"/>
  <c r="CZ37" i="48" s="1"/>
  <c r="DN37" i="48" s="1"/>
  <c r="M37" i="48" s="1"/>
  <c r="CL41" i="48"/>
  <c r="CZ41" i="48" s="1"/>
  <c r="DN41" i="48" s="1"/>
  <c r="M41" i="48" s="1"/>
  <c r="CL19" i="48"/>
  <c r="CZ19" i="48" s="1"/>
  <c r="DN19" i="48" s="1"/>
  <c r="M19" i="48" s="1"/>
  <c r="M18" i="48" s="1"/>
  <c r="CL115" i="48"/>
  <c r="CZ115" i="48" s="1"/>
  <c r="DN115" i="48" s="1"/>
  <c r="O43" i="48" s="1"/>
  <c r="CL99" i="48"/>
  <c r="CZ99" i="48" s="1"/>
  <c r="DN99" i="48" s="1"/>
  <c r="O27" i="48" s="1"/>
  <c r="CL121" i="48"/>
  <c r="CZ121" i="48" s="1"/>
  <c r="DN121" i="48" s="1"/>
  <c r="CL105" i="48"/>
  <c r="CZ105" i="48" s="1"/>
  <c r="DN105" i="48" s="1"/>
  <c r="O33" i="48" s="1"/>
  <c r="CQ68" i="48"/>
  <c r="DE68" i="48" s="1"/>
  <c r="DS68" i="48" s="1"/>
  <c r="AC33" i="48" s="1"/>
  <c r="CQ57" i="48"/>
  <c r="DE57" i="48" s="1"/>
  <c r="DS57" i="48" s="1"/>
  <c r="AC22" i="48" s="1"/>
  <c r="CQ224" i="48"/>
  <c r="DE224" i="48" s="1"/>
  <c r="DS224" i="48" s="1"/>
  <c r="AD153" i="48" s="1"/>
  <c r="CQ227" i="48"/>
  <c r="DE227" i="48" s="1"/>
  <c r="DS227" i="48" s="1"/>
  <c r="AD156" i="48" s="1"/>
  <c r="CQ212" i="48"/>
  <c r="DE212" i="48" s="1"/>
  <c r="DS212" i="48" s="1"/>
  <c r="AD141" i="48" s="1"/>
  <c r="AD140" i="48" s="1"/>
  <c r="CQ31" i="48"/>
  <c r="DE31" i="48" s="1"/>
  <c r="DS31" i="48" s="1"/>
  <c r="AB31" i="48" s="1"/>
  <c r="CQ32" i="48"/>
  <c r="DE32" i="48" s="1"/>
  <c r="DS32" i="48" s="1"/>
  <c r="AB32" i="48" s="1"/>
  <c r="CQ34" i="48"/>
  <c r="DE34" i="48" s="1"/>
  <c r="DS34" i="48" s="1"/>
  <c r="AB34" i="48" s="1"/>
  <c r="CQ42" i="48"/>
  <c r="DE42" i="48" s="1"/>
  <c r="DS42" i="48" s="1"/>
  <c r="AB42" i="48" s="1"/>
  <c r="CQ45" i="48"/>
  <c r="DE45" i="48" s="1"/>
  <c r="DS45" i="48" s="1"/>
  <c r="AB45" i="48" s="1"/>
  <c r="CQ47" i="48"/>
  <c r="DE47" i="48" s="1"/>
  <c r="DS47" i="48" s="1"/>
  <c r="AB47" i="48" s="1"/>
  <c r="CQ19" i="48"/>
  <c r="DE19" i="48" s="1"/>
  <c r="DS19" i="48" s="1"/>
  <c r="AB19" i="48" s="1"/>
  <c r="AB18" i="48" s="1"/>
  <c r="CQ60" i="48"/>
  <c r="DE60" i="48" s="1"/>
  <c r="DS60" i="48" s="1"/>
  <c r="AC25" i="48" s="1"/>
  <c r="CQ59" i="48"/>
  <c r="DE59" i="48" s="1"/>
  <c r="DS59" i="48" s="1"/>
  <c r="AC24" i="48" s="1"/>
  <c r="CQ219" i="48"/>
  <c r="DE219" i="48" s="1"/>
  <c r="DS219" i="48" s="1"/>
  <c r="AD148" i="48" s="1"/>
  <c r="CQ240" i="48"/>
  <c r="DE240" i="48" s="1"/>
  <c r="DS240" i="48" s="1"/>
  <c r="AD169" i="48" s="1"/>
  <c r="CQ33" i="48"/>
  <c r="DE33" i="48" s="1"/>
  <c r="DS33" i="48" s="1"/>
  <c r="AB33" i="48" s="1"/>
  <c r="CQ35" i="48"/>
  <c r="DE35" i="48" s="1"/>
  <c r="DS35" i="48" s="1"/>
  <c r="AB35" i="48" s="1"/>
  <c r="CQ36" i="48"/>
  <c r="DE36" i="48" s="1"/>
  <c r="DS36" i="48" s="1"/>
  <c r="AB36" i="48" s="1"/>
  <c r="CQ43" i="48"/>
  <c r="DE43" i="48" s="1"/>
  <c r="DS43" i="48" s="1"/>
  <c r="AB43" i="48" s="1"/>
  <c r="CQ46" i="48"/>
  <c r="DE46" i="48" s="1"/>
  <c r="DS46" i="48" s="1"/>
  <c r="AB46" i="48" s="1"/>
  <c r="CQ48" i="48"/>
  <c r="DE48" i="48" s="1"/>
  <c r="DS48" i="48" s="1"/>
  <c r="AB48" i="48" s="1"/>
  <c r="CQ119" i="48"/>
  <c r="DE119" i="48" s="1"/>
  <c r="DS119" i="48" s="1"/>
  <c r="AD47" i="48" s="1"/>
  <c r="CQ103" i="48"/>
  <c r="DE103" i="48" s="1"/>
  <c r="DS103" i="48" s="1"/>
  <c r="AD31" i="48" s="1"/>
  <c r="CQ124" i="48"/>
  <c r="DE124" i="48" s="1"/>
  <c r="DS124" i="48" s="1"/>
  <c r="AD48" i="48" s="1"/>
  <c r="CQ109" i="48"/>
  <c r="DE109" i="48" s="1"/>
  <c r="DS109" i="48" s="1"/>
  <c r="AD37" i="48" s="1"/>
  <c r="CQ93" i="48"/>
  <c r="DE93" i="48" s="1"/>
  <c r="DS93" i="48" s="1"/>
  <c r="AD22" i="48" s="1"/>
  <c r="CQ77" i="48"/>
  <c r="DE77" i="48" s="1"/>
  <c r="DS77" i="48" s="1"/>
  <c r="AC42" i="48" s="1"/>
  <c r="CQ21" i="48"/>
  <c r="DE21" i="48" s="1"/>
  <c r="DS21" i="48" s="1"/>
  <c r="AB21" i="48" s="1"/>
  <c r="CQ23" i="48"/>
  <c r="DE23" i="48" s="1"/>
  <c r="DS23" i="48" s="1"/>
  <c r="AB23" i="48" s="1"/>
  <c r="CQ25" i="48"/>
  <c r="DE25" i="48" s="1"/>
  <c r="DS25" i="48" s="1"/>
  <c r="AB25" i="48" s="1"/>
  <c r="CQ27" i="48"/>
  <c r="DE27" i="48" s="1"/>
  <c r="DS27" i="48" s="1"/>
  <c r="AB27" i="48" s="1"/>
  <c r="CQ29" i="48"/>
  <c r="DE29" i="48" s="1"/>
  <c r="DS29" i="48" s="1"/>
  <c r="AB29" i="48" s="1"/>
  <c r="CQ39" i="48"/>
  <c r="DE39" i="48" s="1"/>
  <c r="DS39" i="48" s="1"/>
  <c r="AB39" i="48" s="1"/>
  <c r="CQ40" i="48"/>
  <c r="DE40" i="48" s="1"/>
  <c r="DS40" i="48" s="1"/>
  <c r="AB40" i="48" s="1"/>
  <c r="AB13" i="48"/>
  <c r="AB14" i="48" s="1"/>
  <c r="DS88" i="48" s="1"/>
  <c r="CQ115" i="48"/>
  <c r="DE115" i="48" s="1"/>
  <c r="DS115" i="48" s="1"/>
  <c r="AD43" i="48" s="1"/>
  <c r="CQ99" i="48"/>
  <c r="DE99" i="48" s="1"/>
  <c r="DS99" i="48" s="1"/>
  <c r="AD27" i="48" s="1"/>
  <c r="CQ121" i="48"/>
  <c r="DE121" i="48" s="1"/>
  <c r="DS121" i="48" s="1"/>
  <c r="CQ105" i="48"/>
  <c r="DE105" i="48" s="1"/>
  <c r="DS105" i="48" s="1"/>
  <c r="AD33" i="48" s="1"/>
  <c r="CU118" i="48"/>
  <c r="DI118" i="48" s="1"/>
  <c r="DW118" i="48" s="1"/>
  <c r="AP46" i="48" s="1"/>
  <c r="CU106" i="48"/>
  <c r="DI106" i="48" s="1"/>
  <c r="DW106" i="48" s="1"/>
  <c r="AP34" i="48" s="1"/>
  <c r="CU96" i="48"/>
  <c r="DI96" i="48" s="1"/>
  <c r="DW96" i="48" s="1"/>
  <c r="AP25" i="48" s="1"/>
  <c r="CU83" i="48"/>
  <c r="DI83" i="48" s="1"/>
  <c r="DW83" i="48" s="1"/>
  <c r="AO48" i="48" s="1"/>
  <c r="CU81" i="48"/>
  <c r="DI81" i="48" s="1"/>
  <c r="DW81" i="48" s="1"/>
  <c r="AO46" i="48" s="1"/>
  <c r="CU78" i="48"/>
  <c r="DI78" i="48" s="1"/>
  <c r="DW78" i="48" s="1"/>
  <c r="AO43" i="48" s="1"/>
  <c r="CU72" i="48"/>
  <c r="DI72" i="48" s="1"/>
  <c r="DW72" i="48" s="1"/>
  <c r="AO37" i="48" s="1"/>
  <c r="CU64" i="48"/>
  <c r="DI64" i="48" s="1"/>
  <c r="DW64" i="48" s="1"/>
  <c r="AO29" i="48" s="1"/>
  <c r="CU62" i="48"/>
  <c r="DI62" i="48" s="1"/>
  <c r="DW62" i="48" s="1"/>
  <c r="AO27" i="48" s="1"/>
  <c r="CU55" i="48"/>
  <c r="DI55" i="48" s="1"/>
  <c r="DW55" i="48" s="1"/>
  <c r="AO20" i="48" s="1"/>
  <c r="CU54" i="48"/>
  <c r="DI54" i="48" s="1"/>
  <c r="DW54" i="48" s="1"/>
  <c r="AO19" i="48" s="1"/>
  <c r="AO18" i="48" s="1"/>
  <c r="CU213" i="48"/>
  <c r="DI213" i="48" s="1"/>
  <c r="DW213" i="48" s="1"/>
  <c r="AP142" i="48" s="1"/>
  <c r="CU214" i="48"/>
  <c r="DI214" i="48" s="1"/>
  <c r="DW214" i="48" s="1"/>
  <c r="AP143" i="48" s="1"/>
  <c r="CU215" i="48"/>
  <c r="DI215" i="48" s="1"/>
  <c r="DW215" i="48" s="1"/>
  <c r="AP144" i="48" s="1"/>
  <c r="CU217" i="48"/>
  <c r="DI217" i="48" s="1"/>
  <c r="DW217" i="48" s="1"/>
  <c r="AP146" i="48" s="1"/>
  <c r="CU219" i="48"/>
  <c r="DI219" i="48" s="1"/>
  <c r="DW219" i="48" s="1"/>
  <c r="AP148" i="48" s="1"/>
  <c r="CU221" i="48"/>
  <c r="DI221" i="48" s="1"/>
  <c r="DW221" i="48" s="1"/>
  <c r="AP150" i="48" s="1"/>
  <c r="CU222" i="48"/>
  <c r="DI222" i="48" s="1"/>
  <c r="DW222" i="48" s="1"/>
  <c r="AP151" i="48" s="1"/>
  <c r="CU225" i="48"/>
  <c r="DI225" i="48" s="1"/>
  <c r="DW225" i="48" s="1"/>
  <c r="AP154" i="48" s="1"/>
  <c r="CU233" i="48"/>
  <c r="DI233" i="48" s="1"/>
  <c r="DW233" i="48" s="1"/>
  <c r="AP162" i="48" s="1"/>
  <c r="CU236" i="48"/>
  <c r="DI236" i="48" s="1"/>
  <c r="DW236" i="48" s="1"/>
  <c r="AP165" i="48" s="1"/>
  <c r="CU33" i="48"/>
  <c r="DI33" i="48" s="1"/>
  <c r="DW33" i="48" s="1"/>
  <c r="AN33" i="48" s="1"/>
  <c r="CU36" i="48"/>
  <c r="DI36" i="48" s="1"/>
  <c r="DW36" i="48" s="1"/>
  <c r="AN36" i="48" s="1"/>
  <c r="CU47" i="48"/>
  <c r="DI47" i="48" s="1"/>
  <c r="DW47" i="48" s="1"/>
  <c r="AN47" i="48" s="1"/>
  <c r="CU48" i="48"/>
  <c r="DI48" i="48" s="1"/>
  <c r="DW48" i="48" s="1"/>
  <c r="AN48" i="48" s="1"/>
  <c r="CU92" i="48"/>
  <c r="DI92" i="48" s="1"/>
  <c r="DW92" i="48" s="1"/>
  <c r="AP21" i="48" s="1"/>
  <c r="CU80" i="48"/>
  <c r="DI80" i="48" s="1"/>
  <c r="DW80" i="48" s="1"/>
  <c r="AO45" i="48" s="1"/>
  <c r="CU77" i="48"/>
  <c r="DI77" i="48" s="1"/>
  <c r="DW77" i="48" s="1"/>
  <c r="AO42" i="48" s="1"/>
  <c r="CU73" i="48"/>
  <c r="DI73" i="48" s="1"/>
  <c r="DW73" i="48" s="1"/>
  <c r="AO38" i="48" s="1"/>
  <c r="CU67" i="48"/>
  <c r="DI67" i="48" s="1"/>
  <c r="DW67" i="48" s="1"/>
  <c r="AO32" i="48" s="1"/>
  <c r="CU65" i="48"/>
  <c r="DI65" i="48" s="1"/>
  <c r="DW65" i="48" s="1"/>
  <c r="AO30" i="48" s="1"/>
  <c r="CU56" i="48"/>
  <c r="DI56" i="48" s="1"/>
  <c r="DW56" i="48" s="1"/>
  <c r="AO21" i="48" s="1"/>
  <c r="CU224" i="48"/>
  <c r="DI224" i="48" s="1"/>
  <c r="DW224" i="48" s="1"/>
  <c r="AP153" i="48" s="1"/>
  <c r="CU228" i="48"/>
  <c r="DI228" i="48" s="1"/>
  <c r="DW228" i="48" s="1"/>
  <c r="AP157" i="48" s="1"/>
  <c r="CU231" i="48"/>
  <c r="DI231" i="48" s="1"/>
  <c r="DW231" i="48" s="1"/>
  <c r="AP160" i="48" s="1"/>
  <c r="CU235" i="48"/>
  <c r="DI235" i="48" s="1"/>
  <c r="DW235" i="48" s="1"/>
  <c r="AP164" i="48" s="1"/>
  <c r="CU237" i="48"/>
  <c r="DI237" i="48" s="1"/>
  <c r="DW237" i="48" s="1"/>
  <c r="AP166" i="48" s="1"/>
  <c r="CU241" i="48"/>
  <c r="DI241" i="48" s="1"/>
  <c r="DW241" i="48" s="1"/>
  <c r="AP170" i="48" s="1"/>
  <c r="CU32" i="48"/>
  <c r="DI32" i="48" s="1"/>
  <c r="DW32" i="48" s="1"/>
  <c r="AN32" i="48" s="1"/>
  <c r="CU34" i="48"/>
  <c r="DI34" i="48" s="1"/>
  <c r="DW34" i="48" s="1"/>
  <c r="AN34" i="48" s="1"/>
  <c r="CU43" i="48"/>
  <c r="DI43" i="48" s="1"/>
  <c r="DW43" i="48" s="1"/>
  <c r="AN43" i="48" s="1"/>
  <c r="CU45" i="48"/>
  <c r="DI45" i="48" s="1"/>
  <c r="DW45" i="48" s="1"/>
  <c r="AN45" i="48" s="1"/>
  <c r="CU119" i="48"/>
  <c r="DI119" i="48" s="1"/>
  <c r="DW119" i="48" s="1"/>
  <c r="AP47" i="48" s="1"/>
  <c r="CU103" i="48"/>
  <c r="DI103" i="48" s="1"/>
  <c r="DW103" i="48" s="1"/>
  <c r="AP31" i="48" s="1"/>
  <c r="CU124" i="48"/>
  <c r="DI124" i="48" s="1"/>
  <c r="DW124" i="48" s="1"/>
  <c r="AP48" i="48" s="1"/>
  <c r="CU109" i="48"/>
  <c r="DI109" i="48" s="1"/>
  <c r="DW109" i="48" s="1"/>
  <c r="AP37" i="48" s="1"/>
  <c r="CU98" i="48"/>
  <c r="DI98" i="48" s="1"/>
  <c r="DW98" i="48" s="1"/>
  <c r="AP26" i="48" s="1"/>
  <c r="CU90" i="48"/>
  <c r="DI90" i="48" s="1"/>
  <c r="DW90" i="48" s="1"/>
  <c r="AP19" i="48" s="1"/>
  <c r="AP18" i="48" s="1"/>
  <c r="CU75" i="48"/>
  <c r="DI75" i="48" s="1"/>
  <c r="DW75" i="48" s="1"/>
  <c r="AO40" i="48" s="1"/>
  <c r="CU70" i="48"/>
  <c r="DI70" i="48" s="1"/>
  <c r="DW70" i="48" s="1"/>
  <c r="AO35" i="48" s="1"/>
  <c r="CU68" i="48"/>
  <c r="DI68" i="48" s="1"/>
  <c r="DW68" i="48" s="1"/>
  <c r="AO33" i="48" s="1"/>
  <c r="CU66" i="48"/>
  <c r="DI66" i="48" s="1"/>
  <c r="DW66" i="48" s="1"/>
  <c r="AO31" i="48" s="1"/>
  <c r="CU61" i="48"/>
  <c r="DI61" i="48" s="1"/>
  <c r="DW61" i="48" s="1"/>
  <c r="AO26" i="48" s="1"/>
  <c r="CU57" i="48"/>
  <c r="DI57" i="48" s="1"/>
  <c r="DW57" i="48" s="1"/>
  <c r="AO22" i="48" s="1"/>
  <c r="CU216" i="48"/>
  <c r="DI216" i="48" s="1"/>
  <c r="DW216" i="48" s="1"/>
  <c r="AP145" i="48" s="1"/>
  <c r="CU218" i="48"/>
  <c r="DI218" i="48" s="1"/>
  <c r="DW218" i="48" s="1"/>
  <c r="AP147" i="48" s="1"/>
  <c r="CU220" i="48"/>
  <c r="DI220" i="48" s="1"/>
  <c r="DW220" i="48" s="1"/>
  <c r="AP149" i="48" s="1"/>
  <c r="CU227" i="48"/>
  <c r="DI227" i="48" s="1"/>
  <c r="DW227" i="48" s="1"/>
  <c r="AP156" i="48" s="1"/>
  <c r="CU229" i="48"/>
  <c r="DI229" i="48" s="1"/>
  <c r="DW229" i="48" s="1"/>
  <c r="AP158" i="48" s="1"/>
  <c r="CU232" i="48"/>
  <c r="DI232" i="48" s="1"/>
  <c r="DW232" i="48" s="1"/>
  <c r="AP161" i="48" s="1"/>
  <c r="CU238" i="48"/>
  <c r="DI238" i="48" s="1"/>
  <c r="DW238" i="48" s="1"/>
  <c r="AP167" i="48" s="1"/>
  <c r="CU239" i="48"/>
  <c r="DI239" i="48" s="1"/>
  <c r="DW239" i="48" s="1"/>
  <c r="AP168" i="48" s="1"/>
  <c r="CU20" i="48"/>
  <c r="DI20" i="48" s="1"/>
  <c r="DW20" i="48" s="1"/>
  <c r="AN20" i="48" s="1"/>
  <c r="CU22" i="48"/>
  <c r="DI22" i="48" s="1"/>
  <c r="DW22" i="48" s="1"/>
  <c r="AN22" i="48" s="1"/>
  <c r="CU24" i="48"/>
  <c r="DI24" i="48" s="1"/>
  <c r="DW24" i="48" s="1"/>
  <c r="AN24" i="48" s="1"/>
  <c r="CU26" i="48"/>
  <c r="DI26" i="48" s="1"/>
  <c r="DW26" i="48" s="1"/>
  <c r="AN26" i="48" s="1"/>
  <c r="CU28" i="48"/>
  <c r="DI28" i="48" s="1"/>
  <c r="DW28" i="48" s="1"/>
  <c r="AN28" i="48" s="1"/>
  <c r="CU30" i="48"/>
  <c r="DI30" i="48" s="1"/>
  <c r="DW30" i="48" s="1"/>
  <c r="AN30" i="48" s="1"/>
  <c r="CU31" i="48"/>
  <c r="DI31" i="48" s="1"/>
  <c r="DW31" i="48" s="1"/>
  <c r="AN31" i="48" s="1"/>
  <c r="CU37" i="48"/>
  <c r="DI37" i="48" s="1"/>
  <c r="DW37" i="48" s="1"/>
  <c r="AN37" i="48" s="1"/>
  <c r="CU38" i="48"/>
  <c r="DI38" i="48" s="1"/>
  <c r="DW38" i="48" s="1"/>
  <c r="AN38" i="48" s="1"/>
  <c r="CU41" i="48"/>
  <c r="DI41" i="48" s="1"/>
  <c r="DW41" i="48" s="1"/>
  <c r="AN41" i="48" s="1"/>
  <c r="CU42" i="48"/>
  <c r="DI42" i="48" s="1"/>
  <c r="DW42" i="48" s="1"/>
  <c r="AN42" i="48" s="1"/>
  <c r="CU44" i="48"/>
  <c r="DI44" i="48" s="1"/>
  <c r="DW44" i="48" s="1"/>
  <c r="AN44" i="48" s="1"/>
  <c r="CU19" i="48"/>
  <c r="DI19" i="48" s="1"/>
  <c r="DW19" i="48" s="1"/>
  <c r="AN19" i="48" s="1"/>
  <c r="AN18" i="48" s="1"/>
  <c r="CU115" i="48"/>
  <c r="DI115" i="48" s="1"/>
  <c r="DW115" i="48" s="1"/>
  <c r="AP43" i="48" s="1"/>
  <c r="CU99" i="48"/>
  <c r="DI99" i="48" s="1"/>
  <c r="DW99" i="48" s="1"/>
  <c r="AP27" i="48" s="1"/>
  <c r="CU121" i="48"/>
  <c r="DI121" i="48" s="1"/>
  <c r="DW121" i="48" s="1"/>
  <c r="CM231" i="48"/>
  <c r="DA231" i="48" s="1"/>
  <c r="DO231" i="48" s="1"/>
  <c r="R160" i="48" s="1"/>
  <c r="CM221" i="48"/>
  <c r="DA221" i="48" s="1"/>
  <c r="DO221" i="48" s="1"/>
  <c r="R150" i="48" s="1"/>
  <c r="CM223" i="48"/>
  <c r="DA223" i="48" s="1"/>
  <c r="DO223" i="48" s="1"/>
  <c r="R152" i="48" s="1"/>
  <c r="CM233" i="48"/>
  <c r="DA233" i="48" s="1"/>
  <c r="DO233" i="48" s="1"/>
  <c r="R162" i="48" s="1"/>
  <c r="CM25" i="48"/>
  <c r="DA25" i="48" s="1"/>
  <c r="DO25" i="48" s="1"/>
  <c r="P25" i="48" s="1"/>
  <c r="CM21" i="48"/>
  <c r="DA21" i="48" s="1"/>
  <c r="DO21" i="48" s="1"/>
  <c r="P21" i="48" s="1"/>
  <c r="CM226" i="48"/>
  <c r="DA226" i="48" s="1"/>
  <c r="DO226" i="48" s="1"/>
  <c r="R155" i="48" s="1"/>
  <c r="CM63" i="48"/>
  <c r="DA63" i="48" s="1"/>
  <c r="DO63" i="48" s="1"/>
  <c r="Q28" i="48" s="1"/>
  <c r="CQ235" i="48"/>
  <c r="DE235" i="48" s="1"/>
  <c r="DS235" i="48" s="1"/>
  <c r="AD164" i="48" s="1"/>
  <c r="CL233" i="48"/>
  <c r="CZ233" i="48" s="1"/>
  <c r="DN233" i="48" s="1"/>
  <c r="O162" i="48" s="1"/>
  <c r="CU223" i="48"/>
  <c r="DI223" i="48" s="1"/>
  <c r="DW223" i="48" s="1"/>
  <c r="AP152" i="48" s="1"/>
  <c r="CM219" i="48"/>
  <c r="DA219" i="48" s="1"/>
  <c r="DO219" i="48" s="1"/>
  <c r="R148" i="48" s="1"/>
  <c r="CL218" i="48"/>
  <c r="CZ218" i="48" s="1"/>
  <c r="DN218" i="48" s="1"/>
  <c r="O147" i="48" s="1"/>
  <c r="CL215" i="48"/>
  <c r="CZ215" i="48" s="1"/>
  <c r="DN215" i="48" s="1"/>
  <c r="O144" i="48" s="1"/>
  <c r="CL66" i="48"/>
  <c r="CZ66" i="48" s="1"/>
  <c r="DN66" i="48" s="1"/>
  <c r="N31" i="48" s="1"/>
  <c r="CU71" i="48"/>
  <c r="DI71" i="48" s="1"/>
  <c r="DW71" i="48" s="1"/>
  <c r="AO36" i="48" s="1"/>
  <c r="CU110" i="48"/>
  <c r="DI110" i="48" s="1"/>
  <c r="DW110" i="48" s="1"/>
  <c r="AP38" i="48" s="1"/>
  <c r="CL174" i="48"/>
  <c r="CT19" i="48"/>
  <c r="DH19" i="48" s="1"/>
  <c r="DV19" i="48" s="1"/>
  <c r="AK19" i="48" s="1"/>
  <c r="AK18" i="48" s="1"/>
  <c r="CP46" i="48"/>
  <c r="DD46" i="48" s="1"/>
  <c r="DR46" i="48" s="1"/>
  <c r="Y46" i="48" s="1"/>
  <c r="CJ46" i="48"/>
  <c r="CX46" i="48" s="1"/>
  <c r="DL46" i="48" s="1"/>
  <c r="G46" i="48" s="1"/>
  <c r="CK44" i="48"/>
  <c r="CY44" i="48" s="1"/>
  <c r="DM44" i="48" s="1"/>
  <c r="J44" i="48" s="1"/>
  <c r="CP42" i="48"/>
  <c r="DD42" i="48" s="1"/>
  <c r="DR42" i="48" s="1"/>
  <c r="Y42" i="48" s="1"/>
  <c r="CJ42" i="48"/>
  <c r="CX42" i="48" s="1"/>
  <c r="DL42" i="48" s="1"/>
  <c r="G42" i="48" s="1"/>
  <c r="CT41" i="48"/>
  <c r="DH41" i="48" s="1"/>
  <c r="DV41" i="48" s="1"/>
  <c r="AK41" i="48" s="1"/>
  <c r="CK40" i="48"/>
  <c r="CY40" i="48" s="1"/>
  <c r="DM40" i="48" s="1"/>
  <c r="J40" i="48" s="1"/>
  <c r="CT39" i="48"/>
  <c r="DH39" i="48" s="1"/>
  <c r="DV39" i="48" s="1"/>
  <c r="AK39" i="48" s="1"/>
  <c r="CK38" i="48"/>
  <c r="CY38" i="48" s="1"/>
  <c r="DM38" i="48" s="1"/>
  <c r="J38" i="48" s="1"/>
  <c r="CT37" i="48"/>
  <c r="DH37" i="48" s="1"/>
  <c r="DV37" i="48" s="1"/>
  <c r="AK37" i="48" s="1"/>
  <c r="CT36" i="48"/>
  <c r="DH36" i="48" s="1"/>
  <c r="DV36" i="48" s="1"/>
  <c r="AK36" i="48" s="1"/>
  <c r="CT35" i="48"/>
  <c r="DH35" i="48" s="1"/>
  <c r="DV35" i="48" s="1"/>
  <c r="AK35" i="48" s="1"/>
  <c r="CP35" i="48"/>
  <c r="DD35" i="48" s="1"/>
  <c r="DR35" i="48" s="1"/>
  <c r="Y35" i="48" s="1"/>
  <c r="CP34" i="48"/>
  <c r="DD34" i="48" s="1"/>
  <c r="DR34" i="48" s="1"/>
  <c r="Y34" i="48" s="1"/>
  <c r="CP33" i="48"/>
  <c r="DD33" i="48" s="1"/>
  <c r="DR33" i="48" s="1"/>
  <c r="Y33" i="48" s="1"/>
  <c r="CP32" i="48"/>
  <c r="DD32" i="48" s="1"/>
  <c r="DR32" i="48" s="1"/>
  <c r="Y32" i="48" s="1"/>
  <c r="CK212" i="48"/>
  <c r="CY212" i="48" s="1"/>
  <c r="DM212" i="48" s="1"/>
  <c r="L141" i="48" s="1"/>
  <c r="L140" i="48" s="1"/>
  <c r="CK241" i="48"/>
  <c r="CY241" i="48" s="1"/>
  <c r="DM241" i="48" s="1"/>
  <c r="L170" i="48" s="1"/>
  <c r="CK238" i="48"/>
  <c r="CY238" i="48" s="1"/>
  <c r="DM238" i="48" s="1"/>
  <c r="L167" i="48" s="1"/>
  <c r="CK237" i="48"/>
  <c r="CY237" i="48" s="1"/>
  <c r="DM237" i="48" s="1"/>
  <c r="L166" i="48" s="1"/>
  <c r="CT232" i="48"/>
  <c r="DH232" i="48" s="1"/>
  <c r="DV232" i="48" s="1"/>
  <c r="AM161" i="48" s="1"/>
  <c r="CK232" i="48"/>
  <c r="CY232" i="48" s="1"/>
  <c r="DM232" i="48" s="1"/>
  <c r="L161" i="48" s="1"/>
  <c r="CK220" i="48"/>
  <c r="CY220" i="48" s="1"/>
  <c r="DM220" i="48" s="1"/>
  <c r="L149" i="48" s="1"/>
  <c r="CP218" i="48"/>
  <c r="DD218" i="48" s="1"/>
  <c r="DR218" i="48" s="1"/>
  <c r="AA147" i="48" s="1"/>
  <c r="CK65" i="48"/>
  <c r="CY65" i="48" s="1"/>
  <c r="DM65" i="48" s="1"/>
  <c r="K30" i="48" s="1"/>
  <c r="CK68" i="48"/>
  <c r="CY68" i="48" s="1"/>
  <c r="DM68" i="48" s="1"/>
  <c r="K33" i="48" s="1"/>
  <c r="CK69" i="48"/>
  <c r="CY69" i="48" s="1"/>
  <c r="DM69" i="48" s="1"/>
  <c r="K34" i="48" s="1"/>
  <c r="CK99" i="48"/>
  <c r="CY99" i="48" s="1"/>
  <c r="DM99" i="48" s="1"/>
  <c r="L27" i="48" s="1"/>
  <c r="AK13" i="48"/>
  <c r="AK14" i="48" s="1"/>
  <c r="CT210" i="48" s="1"/>
  <c r="CK19" i="48"/>
  <c r="CY19" i="48" s="1"/>
  <c r="DM19" i="48" s="1"/>
  <c r="J19" i="48" s="1"/>
  <c r="J18" i="48" s="1"/>
  <c r="CP48" i="48"/>
  <c r="DD48" i="48" s="1"/>
  <c r="DR48" i="48" s="1"/>
  <c r="Y48" i="48" s="1"/>
  <c r="CJ48" i="48"/>
  <c r="CX48" i="48" s="1"/>
  <c r="DL48" i="48" s="1"/>
  <c r="G48" i="48" s="1"/>
  <c r="CJ47" i="48"/>
  <c r="CX47" i="48" s="1"/>
  <c r="DL47" i="48" s="1"/>
  <c r="G47" i="48" s="1"/>
  <c r="CP45" i="48"/>
  <c r="DD45" i="48" s="1"/>
  <c r="DR45" i="48" s="1"/>
  <c r="Y45" i="48" s="1"/>
  <c r="CK45" i="48"/>
  <c r="CY45" i="48" s="1"/>
  <c r="DM45" i="48" s="1"/>
  <c r="J45" i="48" s="1"/>
  <c r="CT44" i="48"/>
  <c r="DH44" i="48" s="1"/>
  <c r="DV44" i="48" s="1"/>
  <c r="AK44" i="48" s="1"/>
  <c r="CJ43" i="48"/>
  <c r="CX43" i="48" s="1"/>
  <c r="DL43" i="48" s="1"/>
  <c r="G43" i="48" s="1"/>
  <c r="CK41" i="48"/>
  <c r="CY41" i="48" s="1"/>
  <c r="DM41" i="48" s="1"/>
  <c r="J41" i="48" s="1"/>
  <c r="CT40" i="48"/>
  <c r="DH40" i="48" s="1"/>
  <c r="DV40" i="48" s="1"/>
  <c r="AK40" i="48" s="1"/>
  <c r="CK39" i="48"/>
  <c r="CY39" i="48" s="1"/>
  <c r="DM39" i="48" s="1"/>
  <c r="J39" i="48" s="1"/>
  <c r="CT38" i="48"/>
  <c r="DH38" i="48" s="1"/>
  <c r="DV38" i="48" s="1"/>
  <c r="AK38" i="48" s="1"/>
  <c r="CT30" i="48"/>
  <c r="DH30" i="48" s="1"/>
  <c r="DV30" i="48" s="1"/>
  <c r="AK30" i="48" s="1"/>
  <c r="CT29" i="48"/>
  <c r="DH29" i="48" s="1"/>
  <c r="DV29" i="48" s="1"/>
  <c r="AK29" i="48" s="1"/>
  <c r="CT28" i="48"/>
  <c r="DH28" i="48" s="1"/>
  <c r="DV28" i="48" s="1"/>
  <c r="AK28" i="48" s="1"/>
  <c r="CT27" i="48"/>
  <c r="DH27" i="48" s="1"/>
  <c r="DV27" i="48" s="1"/>
  <c r="AK27" i="48" s="1"/>
  <c r="CT26" i="48"/>
  <c r="DH26" i="48" s="1"/>
  <c r="DV26" i="48" s="1"/>
  <c r="AK26" i="48" s="1"/>
  <c r="CT25" i="48"/>
  <c r="DH25" i="48" s="1"/>
  <c r="DV25" i="48" s="1"/>
  <c r="AK25" i="48" s="1"/>
  <c r="CT24" i="48"/>
  <c r="DH24" i="48" s="1"/>
  <c r="DV24" i="48" s="1"/>
  <c r="AK24" i="48" s="1"/>
  <c r="CT23" i="48"/>
  <c r="DH23" i="48" s="1"/>
  <c r="DV23" i="48" s="1"/>
  <c r="AK23" i="48" s="1"/>
  <c r="CT22" i="48"/>
  <c r="DH22" i="48" s="1"/>
  <c r="DV22" i="48" s="1"/>
  <c r="AK22" i="48" s="1"/>
  <c r="CT21" i="48"/>
  <c r="DH21" i="48" s="1"/>
  <c r="DV21" i="48" s="1"/>
  <c r="AK21" i="48" s="1"/>
  <c r="CT20" i="48"/>
  <c r="DH20" i="48" s="1"/>
  <c r="DV20" i="48" s="1"/>
  <c r="AK20" i="48" s="1"/>
  <c r="CP234" i="48"/>
  <c r="DD234" i="48" s="1"/>
  <c r="DR234" i="48" s="1"/>
  <c r="AA163" i="48" s="1"/>
  <c r="CJ231" i="48"/>
  <c r="CX231" i="48" s="1"/>
  <c r="DL231" i="48" s="1"/>
  <c r="I160" i="48" s="1"/>
  <c r="CK230" i="48"/>
  <c r="CY230" i="48" s="1"/>
  <c r="DM230" i="48" s="1"/>
  <c r="L159" i="48" s="1"/>
  <c r="CJ226" i="48"/>
  <c r="CX226" i="48" s="1"/>
  <c r="DL226" i="48" s="1"/>
  <c r="I155" i="48" s="1"/>
  <c r="CK225" i="48"/>
  <c r="CY225" i="48" s="1"/>
  <c r="DM225" i="48" s="1"/>
  <c r="L154" i="48" s="1"/>
  <c r="CJ218" i="48"/>
  <c r="CX218" i="48" s="1"/>
  <c r="DL218" i="48" s="1"/>
  <c r="I147" i="48" s="1"/>
  <c r="CK55" i="48"/>
  <c r="CY55" i="48" s="1"/>
  <c r="DM55" i="48" s="1"/>
  <c r="K20" i="48" s="1"/>
  <c r="CK59" i="48"/>
  <c r="CY59" i="48" s="1"/>
  <c r="DM59" i="48" s="1"/>
  <c r="K24" i="48" s="1"/>
  <c r="CT60" i="48"/>
  <c r="DH60" i="48" s="1"/>
  <c r="DV60" i="48" s="1"/>
  <c r="AL25" i="48" s="1"/>
  <c r="CK64" i="48"/>
  <c r="CY64" i="48" s="1"/>
  <c r="DM64" i="48" s="1"/>
  <c r="K29" i="48" s="1"/>
  <c r="CK67" i="48"/>
  <c r="CY67" i="48" s="1"/>
  <c r="DM67" i="48" s="1"/>
  <c r="K32" i="48" s="1"/>
  <c r="CT71" i="48"/>
  <c r="DH71" i="48" s="1"/>
  <c r="DV71" i="48" s="1"/>
  <c r="AL36" i="48" s="1"/>
  <c r="CP81" i="48"/>
  <c r="DD81" i="48" s="1"/>
  <c r="DR81" i="48" s="1"/>
  <c r="Z46" i="48" s="1"/>
  <c r="CO92" i="48"/>
  <c r="DC92" i="48" s="1"/>
  <c r="DQ92" i="48" s="1"/>
  <c r="X21" i="48" s="1"/>
  <c r="CK97" i="48"/>
  <c r="CY97" i="48" s="1"/>
  <c r="DM97" i="48" s="1"/>
  <c r="G13" i="48"/>
  <c r="G14" i="48" s="1"/>
  <c r="DL88" i="48" s="1"/>
  <c r="Y13" i="48"/>
  <c r="Y14" i="48" s="1"/>
  <c r="CP210" i="48" s="1"/>
  <c r="CT48" i="48"/>
  <c r="DH48" i="48" s="1"/>
  <c r="DV48" i="48" s="1"/>
  <c r="AK48" i="48" s="1"/>
  <c r="CK46" i="48"/>
  <c r="CY46" i="48" s="1"/>
  <c r="DM46" i="48" s="1"/>
  <c r="J46" i="48" s="1"/>
  <c r="CT45" i="48"/>
  <c r="DH45" i="48" s="1"/>
  <c r="DV45" i="48" s="1"/>
  <c r="AK45" i="48" s="1"/>
  <c r="CJ45" i="48"/>
  <c r="CX45" i="48" s="1"/>
  <c r="DL45" i="48" s="1"/>
  <c r="G45" i="48" s="1"/>
  <c r="CK42" i="48"/>
  <c r="CY42" i="48" s="1"/>
  <c r="DM42" i="48" s="1"/>
  <c r="J42" i="48" s="1"/>
  <c r="CP41" i="48"/>
  <c r="DD41" i="48" s="1"/>
  <c r="DR41" i="48" s="1"/>
  <c r="Y41" i="48" s="1"/>
  <c r="CJ41" i="48"/>
  <c r="CX41" i="48" s="1"/>
  <c r="DL41" i="48" s="1"/>
  <c r="G41" i="48" s="1"/>
  <c r="CP39" i="48"/>
  <c r="DD39" i="48" s="1"/>
  <c r="DR39" i="48" s="1"/>
  <c r="Y39" i="48" s="1"/>
  <c r="CJ39" i="48"/>
  <c r="CX39" i="48" s="1"/>
  <c r="DL39" i="48" s="1"/>
  <c r="G39" i="48" s="1"/>
  <c r="CJ35" i="48"/>
  <c r="CX35" i="48" s="1"/>
  <c r="DL35" i="48" s="1"/>
  <c r="G35" i="48" s="1"/>
  <c r="CJ34" i="48"/>
  <c r="CX34" i="48" s="1"/>
  <c r="DL34" i="48" s="1"/>
  <c r="G34" i="48" s="1"/>
  <c r="CJ33" i="48"/>
  <c r="CX33" i="48" s="1"/>
  <c r="DL33" i="48" s="1"/>
  <c r="G33" i="48" s="1"/>
  <c r="CJ32" i="48"/>
  <c r="CX32" i="48" s="1"/>
  <c r="DL32" i="48" s="1"/>
  <c r="G32" i="48" s="1"/>
  <c r="CT31" i="48"/>
  <c r="DH31" i="48" s="1"/>
  <c r="DV31" i="48" s="1"/>
  <c r="AK31" i="48" s="1"/>
  <c r="CP31" i="48"/>
  <c r="DD31" i="48" s="1"/>
  <c r="DR31" i="48" s="1"/>
  <c r="Y31" i="48" s="1"/>
  <c r="CK31" i="48"/>
  <c r="CY31" i="48" s="1"/>
  <c r="DM31" i="48" s="1"/>
  <c r="J31" i="48" s="1"/>
  <c r="CK30" i="48"/>
  <c r="CY30" i="48" s="1"/>
  <c r="DM30" i="48" s="1"/>
  <c r="J30" i="48" s="1"/>
  <c r="CK29" i="48"/>
  <c r="CY29" i="48" s="1"/>
  <c r="DM29" i="48" s="1"/>
  <c r="J29" i="48" s="1"/>
  <c r="CK28" i="48"/>
  <c r="CY28" i="48" s="1"/>
  <c r="DM28" i="48" s="1"/>
  <c r="J28" i="48" s="1"/>
  <c r="CK27" i="48"/>
  <c r="CY27" i="48" s="1"/>
  <c r="DM27" i="48" s="1"/>
  <c r="J27" i="48" s="1"/>
  <c r="CK26" i="48"/>
  <c r="CY26" i="48" s="1"/>
  <c r="DM26" i="48" s="1"/>
  <c r="J26" i="48" s="1"/>
  <c r="CK25" i="48"/>
  <c r="CY25" i="48" s="1"/>
  <c r="DM25" i="48" s="1"/>
  <c r="J25" i="48" s="1"/>
  <c r="CK24" i="48"/>
  <c r="CY24" i="48" s="1"/>
  <c r="DM24" i="48" s="1"/>
  <c r="J24" i="48" s="1"/>
  <c r="CK23" i="48"/>
  <c r="CY23" i="48" s="1"/>
  <c r="DM23" i="48" s="1"/>
  <c r="J23" i="48" s="1"/>
  <c r="CK22" i="48"/>
  <c r="CY22" i="48" s="1"/>
  <c r="DM22" i="48" s="1"/>
  <c r="J22" i="48" s="1"/>
  <c r="CK21" i="48"/>
  <c r="CY21" i="48" s="1"/>
  <c r="DM21" i="48" s="1"/>
  <c r="J21" i="48" s="1"/>
  <c r="CK20" i="48"/>
  <c r="CY20" i="48" s="1"/>
  <c r="DM20" i="48" s="1"/>
  <c r="J20" i="48" s="1"/>
  <c r="CT239" i="48"/>
  <c r="DH239" i="48" s="1"/>
  <c r="DV239" i="48" s="1"/>
  <c r="AM168" i="48" s="1"/>
  <c r="CJ239" i="48"/>
  <c r="CX239" i="48" s="1"/>
  <c r="DL239" i="48" s="1"/>
  <c r="I168" i="48" s="1"/>
  <c r="CK229" i="48"/>
  <c r="CY229" i="48" s="1"/>
  <c r="DM229" i="48" s="1"/>
  <c r="L158" i="48" s="1"/>
  <c r="CP222" i="48"/>
  <c r="DD222" i="48" s="1"/>
  <c r="DR222" i="48" s="1"/>
  <c r="AA151" i="48" s="1"/>
  <c r="CP221" i="48"/>
  <c r="DD221" i="48" s="1"/>
  <c r="DR221" i="48" s="1"/>
  <c r="AA150" i="48" s="1"/>
  <c r="CK221" i="48"/>
  <c r="CY221" i="48" s="1"/>
  <c r="DM221" i="48" s="1"/>
  <c r="L150" i="48" s="1"/>
  <c r="CK217" i="48"/>
  <c r="CY217" i="48" s="1"/>
  <c r="DM217" i="48" s="1"/>
  <c r="L146" i="48" s="1"/>
  <c r="CP54" i="48"/>
  <c r="DD54" i="48" s="1"/>
  <c r="DR54" i="48" s="1"/>
  <c r="Z19" i="48" s="1"/>
  <c r="Z18" i="48" s="1"/>
  <c r="CK63" i="48"/>
  <c r="CY63" i="48" s="1"/>
  <c r="DM63" i="48" s="1"/>
  <c r="K28" i="48" s="1"/>
  <c r="CK74" i="48"/>
  <c r="CY74" i="48" s="1"/>
  <c r="DM74" i="48" s="1"/>
  <c r="K39" i="48" s="1"/>
  <c r="CK79" i="48"/>
  <c r="CY79" i="48" s="1"/>
  <c r="DM79" i="48" s="1"/>
  <c r="K44" i="48" s="1"/>
  <c r="CK80" i="48"/>
  <c r="CY80" i="48" s="1"/>
  <c r="DM80" i="48" s="1"/>
  <c r="K45" i="48" s="1"/>
  <c r="CG36" i="17"/>
  <c r="S36" i="17" s="1"/>
  <c r="H7" i="15"/>
  <c r="H8" i="15" s="1"/>
  <c r="H10" i="15" s="1"/>
  <c r="BE12" i="15"/>
  <c r="BS12" i="15" s="1"/>
  <c r="P12" i="15" s="1"/>
  <c r="BE14" i="15"/>
  <c r="BS14" i="15" s="1"/>
  <c r="P14" i="15" s="1"/>
  <c r="BE13" i="15"/>
  <c r="BS13" i="15" s="1"/>
  <c r="P13" i="15" s="1"/>
  <c r="P7" i="15"/>
  <c r="P8" i="15" s="1"/>
  <c r="P10" i="15" s="1"/>
  <c r="CG33" i="17"/>
  <c r="S33" i="17" s="1"/>
  <c r="BU37" i="17"/>
  <c r="G37" i="17" s="1"/>
  <c r="CG38" i="17"/>
  <c r="S38" i="17" s="1"/>
  <c r="CC46" i="17"/>
  <c r="O46" i="17" s="1"/>
  <c r="BY65" i="17"/>
  <c r="K65" i="17" s="1"/>
  <c r="BU65" i="17"/>
  <c r="G65" i="17" s="1"/>
  <c r="O12" i="17"/>
  <c r="BO52" i="17" s="1"/>
  <c r="CF34" i="17"/>
  <c r="R34" i="17" s="1"/>
  <c r="CH35" i="17"/>
  <c r="T35" i="17" s="1"/>
  <c r="CB47" i="17"/>
  <c r="N47" i="17" s="1"/>
  <c r="M7" i="15"/>
  <c r="M8" i="15" s="1"/>
  <c r="BB10" i="15" s="1"/>
  <c r="R7" i="15"/>
  <c r="R8" i="15" s="1"/>
  <c r="R10" i="15" s="1"/>
  <c r="BJ56" i="16"/>
  <c r="BX56" i="16" s="1"/>
  <c r="L56" i="16" s="1"/>
  <c r="S8" i="16"/>
  <c r="S9" i="16" s="1"/>
  <c r="BF14" i="15"/>
  <c r="BT14" i="15" s="1"/>
  <c r="Q14" i="15" s="1"/>
  <c r="BB14" i="15"/>
  <c r="BP14" i="15" s="1"/>
  <c r="M14" i="15" s="1"/>
  <c r="AV14" i="15"/>
  <c r="BJ14" i="15" s="1"/>
  <c r="G14" i="15" s="1"/>
  <c r="AX12" i="15"/>
  <c r="BL12" i="15" s="1"/>
  <c r="I12" i="15" s="1"/>
  <c r="AX13" i="15"/>
  <c r="BL13" i="15" s="1"/>
  <c r="I13" i="15" s="1"/>
  <c r="AV13" i="15"/>
  <c r="BJ13" i="15" s="1"/>
  <c r="G13" i="15" s="1"/>
  <c r="Q7" i="15"/>
  <c r="Q8" i="15" s="1"/>
  <c r="BH28" i="54"/>
  <c r="BV28" i="54" s="1"/>
  <c r="CJ28" i="54" s="1"/>
  <c r="H28" i="54" s="1"/>
  <c r="BH22" i="54"/>
  <c r="BV22" i="54" s="1"/>
  <c r="CJ22" i="54" s="1"/>
  <c r="H22" i="54" s="1"/>
  <c r="BL26" i="54"/>
  <c r="BZ26" i="54" s="1"/>
  <c r="CN26" i="54" s="1"/>
  <c r="L26" i="54" s="1"/>
  <c r="BP23" i="54"/>
  <c r="CD23" i="54" s="1"/>
  <c r="CR23" i="54" s="1"/>
  <c r="P23" i="54" s="1"/>
  <c r="BP20" i="54"/>
  <c r="CD20" i="54" s="1"/>
  <c r="CR20" i="54" s="1"/>
  <c r="P20" i="54" s="1"/>
  <c r="P13" i="54"/>
  <c r="P14" i="54" s="1"/>
  <c r="BP17" i="54" s="1"/>
  <c r="BH25" i="54"/>
  <c r="BV25" i="54" s="1"/>
  <c r="CJ25" i="54" s="1"/>
  <c r="H25" i="54" s="1"/>
  <c r="BL28" i="54"/>
  <c r="BZ28" i="54" s="1"/>
  <c r="CN28" i="54" s="1"/>
  <c r="L28" i="54" s="1"/>
  <c r="BL22" i="54"/>
  <c r="BZ22" i="54" s="1"/>
  <c r="CN22" i="54" s="1"/>
  <c r="L22" i="54" s="1"/>
  <c r="BP21" i="54"/>
  <c r="CD21" i="54" s="1"/>
  <c r="CR21" i="54" s="1"/>
  <c r="P21" i="54" s="1"/>
  <c r="BT28" i="54"/>
  <c r="CH28" i="54" s="1"/>
  <c r="CV28" i="54" s="1"/>
  <c r="T28" i="54" s="1"/>
  <c r="CL17" i="54"/>
  <c r="H13" i="54"/>
  <c r="H14" i="54" s="1"/>
  <c r="CJ17" i="54" s="1"/>
  <c r="T13" i="54"/>
  <c r="T14" i="54" s="1"/>
  <c r="CV17" i="54" s="1"/>
  <c r="CU210" i="48"/>
  <c r="V139" i="48"/>
  <c r="CO241" i="48"/>
  <c r="DC241" i="48" s="1"/>
  <c r="DQ241" i="48" s="1"/>
  <c r="X170" i="48" s="1"/>
  <c r="CW239" i="48"/>
  <c r="DK239" i="48" s="1"/>
  <c r="DY239" i="48" s="1"/>
  <c r="AV168" i="48" s="1"/>
  <c r="CW238" i="48"/>
  <c r="DK238" i="48" s="1"/>
  <c r="DY238" i="48" s="1"/>
  <c r="AV167" i="48" s="1"/>
  <c r="CS237" i="48"/>
  <c r="DG237" i="48" s="1"/>
  <c r="DU237" i="48" s="1"/>
  <c r="AJ166" i="48" s="1"/>
  <c r="CW236" i="48"/>
  <c r="DK236" i="48" s="1"/>
  <c r="DY236" i="48" s="1"/>
  <c r="AV165" i="48" s="1"/>
  <c r="CS235" i="48"/>
  <c r="DG235" i="48" s="1"/>
  <c r="DU235" i="48" s="1"/>
  <c r="AJ164" i="48" s="1"/>
  <c r="CS234" i="48"/>
  <c r="DG234" i="48" s="1"/>
  <c r="DU234" i="48" s="1"/>
  <c r="AJ163" i="48" s="1"/>
  <c r="CO233" i="48"/>
  <c r="DC233" i="48" s="1"/>
  <c r="DQ233" i="48" s="1"/>
  <c r="X162" i="48" s="1"/>
  <c r="CO232" i="48"/>
  <c r="DC232" i="48" s="1"/>
  <c r="DQ232" i="48" s="1"/>
  <c r="X161" i="48" s="1"/>
  <c r="CS230" i="48"/>
  <c r="DG230" i="48" s="1"/>
  <c r="DU230" i="48" s="1"/>
  <c r="AJ159" i="48" s="1"/>
  <c r="CW229" i="48"/>
  <c r="DK229" i="48" s="1"/>
  <c r="DY229" i="48" s="1"/>
  <c r="AV158" i="48" s="1"/>
  <c r="CS228" i="48"/>
  <c r="DG228" i="48" s="1"/>
  <c r="DU228" i="48" s="1"/>
  <c r="AJ157" i="48" s="1"/>
  <c r="CW227" i="48"/>
  <c r="DK227" i="48" s="1"/>
  <c r="DY227" i="48" s="1"/>
  <c r="AV156" i="48" s="1"/>
  <c r="CS225" i="48"/>
  <c r="DG225" i="48" s="1"/>
  <c r="DU225" i="48" s="1"/>
  <c r="AJ154" i="48" s="1"/>
  <c r="CW224" i="48"/>
  <c r="DK224" i="48" s="1"/>
  <c r="DY224" i="48" s="1"/>
  <c r="AV153" i="48" s="1"/>
  <c r="CO224" i="48"/>
  <c r="DC224" i="48" s="1"/>
  <c r="DQ224" i="48" s="1"/>
  <c r="X153" i="48" s="1"/>
  <c r="CW217" i="48"/>
  <c r="DK217" i="48" s="1"/>
  <c r="DY217" i="48" s="1"/>
  <c r="AV146" i="48" s="1"/>
  <c r="CS216" i="48"/>
  <c r="DG216" i="48" s="1"/>
  <c r="DU216" i="48" s="1"/>
  <c r="AJ145" i="48" s="1"/>
  <c r="CO214" i="48"/>
  <c r="DC214" i="48" s="1"/>
  <c r="DQ214" i="48" s="1"/>
  <c r="X143" i="48" s="1"/>
  <c r="CS213" i="48"/>
  <c r="DG213" i="48" s="1"/>
  <c r="DU213" i="48" s="1"/>
  <c r="AJ142" i="48" s="1"/>
  <c r="CW66" i="48"/>
  <c r="DK66" i="48" s="1"/>
  <c r="DY66" i="48" s="1"/>
  <c r="AU31" i="48" s="1"/>
  <c r="CW70" i="48"/>
  <c r="DK70" i="48" s="1"/>
  <c r="DY70" i="48" s="1"/>
  <c r="AU35" i="48" s="1"/>
  <c r="CO74" i="48"/>
  <c r="DC74" i="48" s="1"/>
  <c r="DQ74" i="48" s="1"/>
  <c r="W39" i="48" s="1"/>
  <c r="CS78" i="48"/>
  <c r="DG78" i="48" s="1"/>
  <c r="DU78" i="48" s="1"/>
  <c r="AI43" i="48" s="1"/>
  <c r="CS81" i="48"/>
  <c r="DG81" i="48" s="1"/>
  <c r="DU81" i="48" s="1"/>
  <c r="AI46" i="48" s="1"/>
  <c r="CS90" i="48"/>
  <c r="CW92" i="48"/>
  <c r="DK92" i="48" s="1"/>
  <c r="DY92" i="48" s="1"/>
  <c r="AV21" i="48" s="1"/>
  <c r="CS98" i="48"/>
  <c r="DG98" i="48" s="1"/>
  <c r="DU98" i="48" s="1"/>
  <c r="AJ26" i="48" s="1"/>
  <c r="CT88" i="48"/>
  <c r="CO240" i="48"/>
  <c r="DC240" i="48" s="1"/>
  <c r="DQ240" i="48" s="1"/>
  <c r="X169" i="48" s="1"/>
  <c r="CO239" i="48"/>
  <c r="DC239" i="48" s="1"/>
  <c r="DQ239" i="48" s="1"/>
  <c r="X168" i="48" s="1"/>
  <c r="CO237" i="48"/>
  <c r="DC237" i="48" s="1"/>
  <c r="DQ237" i="48" s="1"/>
  <c r="X166" i="48" s="1"/>
  <c r="CW234" i="48"/>
  <c r="DK234" i="48" s="1"/>
  <c r="DY234" i="48" s="1"/>
  <c r="AV163" i="48" s="1"/>
  <c r="CW233" i="48"/>
  <c r="DK233" i="48" s="1"/>
  <c r="DY233" i="48" s="1"/>
  <c r="AV162" i="48" s="1"/>
  <c r="CS231" i="48"/>
  <c r="DG231" i="48" s="1"/>
  <c r="DU231" i="48" s="1"/>
  <c r="AJ160" i="48" s="1"/>
  <c r="CO230" i="48"/>
  <c r="DC230" i="48" s="1"/>
  <c r="DQ230" i="48" s="1"/>
  <c r="X159" i="48" s="1"/>
  <c r="CO228" i="48"/>
  <c r="DC228" i="48" s="1"/>
  <c r="DQ228" i="48" s="1"/>
  <c r="X157" i="48" s="1"/>
  <c r="CO227" i="48"/>
  <c r="DC227" i="48" s="1"/>
  <c r="DQ227" i="48" s="1"/>
  <c r="X156" i="48" s="1"/>
  <c r="CS226" i="48"/>
  <c r="DG226" i="48" s="1"/>
  <c r="DU226" i="48" s="1"/>
  <c r="AJ155" i="48" s="1"/>
  <c r="CO225" i="48"/>
  <c r="DC225" i="48" s="1"/>
  <c r="DQ225" i="48" s="1"/>
  <c r="X154" i="48" s="1"/>
  <c r="CS223" i="48"/>
  <c r="DG223" i="48" s="1"/>
  <c r="DU223" i="48" s="1"/>
  <c r="AJ152" i="48" s="1"/>
  <c r="CW222" i="48"/>
  <c r="DK222" i="48" s="1"/>
  <c r="DY222" i="48" s="1"/>
  <c r="AV151" i="48" s="1"/>
  <c r="CO222" i="48"/>
  <c r="DC222" i="48" s="1"/>
  <c r="DQ222" i="48" s="1"/>
  <c r="X151" i="48" s="1"/>
  <c r="CS221" i="48"/>
  <c r="DG221" i="48" s="1"/>
  <c r="DU221" i="48" s="1"/>
  <c r="AJ150" i="48" s="1"/>
  <c r="CS220" i="48"/>
  <c r="DG220" i="48" s="1"/>
  <c r="DU220" i="48" s="1"/>
  <c r="AJ149" i="48" s="1"/>
  <c r="CW219" i="48"/>
  <c r="DK219" i="48" s="1"/>
  <c r="DY219" i="48" s="1"/>
  <c r="AV148" i="48" s="1"/>
  <c r="CO219" i="48"/>
  <c r="DC219" i="48" s="1"/>
  <c r="DQ219" i="48" s="1"/>
  <c r="X148" i="48" s="1"/>
  <c r="CW218" i="48"/>
  <c r="DK218" i="48" s="1"/>
  <c r="DY218" i="48" s="1"/>
  <c r="AV147" i="48" s="1"/>
  <c r="CO218" i="48"/>
  <c r="DC218" i="48" s="1"/>
  <c r="DQ218" i="48" s="1"/>
  <c r="X147" i="48" s="1"/>
  <c r="CO216" i="48"/>
  <c r="DC216" i="48" s="1"/>
  <c r="DQ216" i="48" s="1"/>
  <c r="X145" i="48" s="1"/>
  <c r="CS215" i="48"/>
  <c r="DG215" i="48" s="1"/>
  <c r="DU215" i="48" s="1"/>
  <c r="AJ144" i="48" s="1"/>
  <c r="CW214" i="48"/>
  <c r="DK214" i="48" s="1"/>
  <c r="DY214" i="48" s="1"/>
  <c r="AV143" i="48" s="1"/>
  <c r="CO213" i="48"/>
  <c r="DC213" i="48" s="1"/>
  <c r="DQ213" i="48" s="1"/>
  <c r="X142" i="48" s="1"/>
  <c r="CO55" i="48"/>
  <c r="DC55" i="48" s="1"/>
  <c r="DQ55" i="48" s="1"/>
  <c r="W20" i="48" s="1"/>
  <c r="CW55" i="48"/>
  <c r="DK55" i="48" s="1"/>
  <c r="DY55" i="48" s="1"/>
  <c r="AU20" i="48" s="1"/>
  <c r="CS59" i="48"/>
  <c r="DG59" i="48" s="1"/>
  <c r="DU59" i="48" s="1"/>
  <c r="AI24" i="48" s="1"/>
  <c r="CS62" i="48"/>
  <c r="DG62" i="48" s="1"/>
  <c r="DU62" i="48" s="1"/>
  <c r="AI27" i="48" s="1"/>
  <c r="CO66" i="48"/>
  <c r="DC66" i="48" s="1"/>
  <c r="DQ66" i="48" s="1"/>
  <c r="W31" i="48" s="1"/>
  <c r="CS74" i="48"/>
  <c r="DG74" i="48" s="1"/>
  <c r="DU74" i="48" s="1"/>
  <c r="AI39" i="48" s="1"/>
  <c r="CK76" i="48"/>
  <c r="CY76" i="48" s="1"/>
  <c r="DM76" i="48" s="1"/>
  <c r="K41" i="48" s="1"/>
  <c r="CP113" i="48"/>
  <c r="DD113" i="48" s="1"/>
  <c r="DR113" i="48" s="1"/>
  <c r="AA41" i="48" s="1"/>
  <c r="CW44" i="45"/>
  <c r="DK44" i="45" s="1"/>
  <c r="DY44" i="45" s="1"/>
  <c r="AO25" i="45" s="1"/>
  <c r="CS47" i="45"/>
  <c r="DG47" i="45" s="1"/>
  <c r="DU47" i="45" s="1"/>
  <c r="AC28" i="45" s="1"/>
  <c r="CW57" i="45"/>
  <c r="DK57" i="45" s="1"/>
  <c r="DY57" i="45" s="1"/>
  <c r="AP21" i="45" s="1"/>
  <c r="CW62" i="45"/>
  <c r="DK62" i="45" s="1"/>
  <c r="DY62" i="45" s="1"/>
  <c r="AP26" i="45" s="1"/>
  <c r="CO65" i="45"/>
  <c r="DC65" i="45" s="1"/>
  <c r="DQ65" i="45" s="1"/>
  <c r="R29" i="45" s="1"/>
  <c r="CO89" i="45"/>
  <c r="DC89" i="45" s="1"/>
  <c r="DQ89" i="45" s="1"/>
  <c r="P89" i="45" s="1"/>
  <c r="CS94" i="45"/>
  <c r="DG94" i="45" s="1"/>
  <c r="DU94" i="45" s="1"/>
  <c r="AB94" i="45" s="1"/>
  <c r="CW104" i="45"/>
  <c r="DK104" i="45" s="1"/>
  <c r="DY104" i="45" s="1"/>
  <c r="AO85" i="45" s="1"/>
  <c r="CS106" i="45"/>
  <c r="DG106" i="45" s="1"/>
  <c r="DU106" i="45" s="1"/>
  <c r="AC87" i="45" s="1"/>
  <c r="DU80" i="45"/>
  <c r="CS19" i="45"/>
  <c r="DG19" i="45" s="1"/>
  <c r="DU19" i="45" s="1"/>
  <c r="AB19" i="45" s="1"/>
  <c r="AB18" i="45" s="1"/>
  <c r="CW31" i="45"/>
  <c r="DK31" i="45" s="1"/>
  <c r="DY31" i="45" s="1"/>
  <c r="AN31" i="45" s="1"/>
  <c r="CW30" i="45"/>
  <c r="DK30" i="45" s="1"/>
  <c r="DY30" i="45" s="1"/>
  <c r="AN30" i="45" s="1"/>
  <c r="CO30" i="45"/>
  <c r="DC30" i="45" s="1"/>
  <c r="DQ30" i="45" s="1"/>
  <c r="P30" i="45" s="1"/>
  <c r="CS29" i="45"/>
  <c r="DG29" i="45" s="1"/>
  <c r="DU29" i="45" s="1"/>
  <c r="AB29" i="45" s="1"/>
  <c r="CW28" i="45"/>
  <c r="DK28" i="45" s="1"/>
  <c r="DY28" i="45" s="1"/>
  <c r="AN28" i="45" s="1"/>
  <c r="CO28" i="45"/>
  <c r="DC28" i="45" s="1"/>
  <c r="DQ28" i="45" s="1"/>
  <c r="P28" i="45" s="1"/>
  <c r="CS27" i="45"/>
  <c r="DG27" i="45" s="1"/>
  <c r="DU27" i="45" s="1"/>
  <c r="AB27" i="45" s="1"/>
  <c r="CW26" i="45"/>
  <c r="DK26" i="45" s="1"/>
  <c r="DY26" i="45" s="1"/>
  <c r="AN26" i="45" s="1"/>
  <c r="CO26" i="45"/>
  <c r="DC26" i="45" s="1"/>
  <c r="DQ26" i="45" s="1"/>
  <c r="P26" i="45" s="1"/>
  <c r="CS25" i="45"/>
  <c r="DG25" i="45" s="1"/>
  <c r="DU25" i="45" s="1"/>
  <c r="AB25" i="45" s="1"/>
  <c r="CW23" i="45"/>
  <c r="DK23" i="45" s="1"/>
  <c r="DY23" i="45" s="1"/>
  <c r="AN23" i="45" s="1"/>
  <c r="CW21" i="45"/>
  <c r="DK21" i="45" s="1"/>
  <c r="DY21" i="45" s="1"/>
  <c r="AN21" i="45" s="1"/>
  <c r="CW20" i="45"/>
  <c r="DK20" i="45" s="1"/>
  <c r="DY20" i="45" s="1"/>
  <c r="AN20" i="45" s="1"/>
  <c r="CO38" i="45"/>
  <c r="DC38" i="45" s="1"/>
  <c r="DQ38" i="45" s="1"/>
  <c r="Q19" i="45" s="1"/>
  <c r="Q18" i="45" s="1"/>
  <c r="CS39" i="45"/>
  <c r="DG39" i="45" s="1"/>
  <c r="DU39" i="45" s="1"/>
  <c r="AC20" i="45" s="1"/>
  <c r="CO42" i="45"/>
  <c r="DC42" i="45" s="1"/>
  <c r="DQ42" i="45" s="1"/>
  <c r="Q23" i="45" s="1"/>
  <c r="CS45" i="45"/>
  <c r="DG45" i="45" s="1"/>
  <c r="DU45" i="45" s="1"/>
  <c r="AC26" i="45" s="1"/>
  <c r="CS63" i="45"/>
  <c r="DG63" i="45" s="1"/>
  <c r="DU63" i="45" s="1"/>
  <c r="AD27" i="45" s="1"/>
  <c r="CS83" i="45"/>
  <c r="DG83" i="45" s="1"/>
  <c r="DU83" i="45" s="1"/>
  <c r="AB83" i="45" s="1"/>
  <c r="CW85" i="45"/>
  <c r="DK85" i="45" s="1"/>
  <c r="DY85" i="45" s="1"/>
  <c r="AN85" i="45" s="1"/>
  <c r="CS88" i="45"/>
  <c r="DG88" i="45" s="1"/>
  <c r="DU88" i="45" s="1"/>
  <c r="AB88" i="45" s="1"/>
  <c r="CO90" i="45"/>
  <c r="DC90" i="45" s="1"/>
  <c r="DQ90" i="45" s="1"/>
  <c r="P90" i="45" s="1"/>
  <c r="CW103" i="45"/>
  <c r="DK103" i="45" s="1"/>
  <c r="DY103" i="45" s="1"/>
  <c r="AO84" i="45" s="1"/>
  <c r="CO107" i="45"/>
  <c r="DC107" i="45" s="1"/>
  <c r="DQ107" i="45" s="1"/>
  <c r="Q88" i="45" s="1"/>
  <c r="CW119" i="45"/>
  <c r="DK119" i="45" s="1"/>
  <c r="DY119" i="45" s="1"/>
  <c r="AP83" i="45" s="1"/>
  <c r="AB80" i="45"/>
  <c r="AN13" i="45"/>
  <c r="AN14" i="45" s="1"/>
  <c r="AN17" i="45" s="1"/>
  <c r="CW19" i="45"/>
  <c r="DK19" i="45" s="1"/>
  <c r="DY19" i="45" s="1"/>
  <c r="CS31" i="45"/>
  <c r="DG31" i="45" s="1"/>
  <c r="DU31" i="45" s="1"/>
  <c r="AB31" i="45" s="1"/>
  <c r="CO24" i="45"/>
  <c r="DC24" i="45" s="1"/>
  <c r="DQ24" i="45" s="1"/>
  <c r="P24" i="45" s="1"/>
  <c r="CS23" i="45"/>
  <c r="DG23" i="45" s="1"/>
  <c r="DU23" i="45" s="1"/>
  <c r="AB23" i="45" s="1"/>
  <c r="CW22" i="45"/>
  <c r="DK22" i="45" s="1"/>
  <c r="DY22" i="45" s="1"/>
  <c r="AN22" i="45" s="1"/>
  <c r="CO22" i="45"/>
  <c r="DC22" i="45" s="1"/>
  <c r="DQ22" i="45" s="1"/>
  <c r="P22" i="45" s="1"/>
  <c r="CO21" i="45"/>
  <c r="DC21" i="45" s="1"/>
  <c r="DQ21" i="45" s="1"/>
  <c r="P21" i="45" s="1"/>
  <c r="CW38" i="45"/>
  <c r="DK38" i="45" s="1"/>
  <c r="DY38" i="45" s="1"/>
  <c r="AO19" i="45" s="1"/>
  <c r="AO18" i="45" s="1"/>
  <c r="CS41" i="45"/>
  <c r="DG41" i="45" s="1"/>
  <c r="DU41" i="45" s="1"/>
  <c r="AC22" i="45" s="1"/>
  <c r="CW48" i="45"/>
  <c r="DK48" i="45" s="1"/>
  <c r="DY48" i="45" s="1"/>
  <c r="AO29" i="45" s="1"/>
  <c r="CO55" i="45"/>
  <c r="DC55" i="45" s="1"/>
  <c r="DQ55" i="45" s="1"/>
  <c r="R19" i="45" s="1"/>
  <c r="R18" i="45" s="1"/>
  <c r="CO59" i="45"/>
  <c r="DC59" i="45" s="1"/>
  <c r="DQ59" i="45" s="1"/>
  <c r="R23" i="45" s="1"/>
  <c r="CW86" i="45"/>
  <c r="DK86" i="45" s="1"/>
  <c r="DY86" i="45" s="1"/>
  <c r="AN86" i="45" s="1"/>
  <c r="CS93" i="45"/>
  <c r="DG93" i="45" s="1"/>
  <c r="DU93" i="45" s="1"/>
  <c r="AB93" i="45" s="1"/>
  <c r="CO102" i="45"/>
  <c r="DC102" i="45" s="1"/>
  <c r="DQ102" i="45" s="1"/>
  <c r="Q83" i="45" s="1"/>
  <c r="CO59" i="23"/>
  <c r="DC59" i="23" s="1"/>
  <c r="Q59" i="23" s="1"/>
  <c r="CS61" i="23"/>
  <c r="DG61" i="23" s="1"/>
  <c r="Y61" i="23" s="1"/>
  <c r="CK98" i="23"/>
  <c r="CY98" i="23" s="1"/>
  <c r="J42" i="23" s="1"/>
  <c r="CK19" i="23"/>
  <c r="CY19" i="23" s="1"/>
  <c r="I19" i="23" s="1"/>
  <c r="CK20" i="23"/>
  <c r="CY20" i="23" s="1"/>
  <c r="I20" i="23" s="1"/>
  <c r="CO21" i="23"/>
  <c r="DC21" i="23" s="1"/>
  <c r="Q21" i="23" s="1"/>
  <c r="CO43" i="23"/>
  <c r="DC43" i="23" s="1"/>
  <c r="Q43" i="23" s="1"/>
  <c r="Y12" i="23"/>
  <c r="CS118" i="23" s="1"/>
  <c r="DG118" i="23" s="1"/>
  <c r="Z62" i="23" s="1"/>
  <c r="CK53" i="23"/>
  <c r="CY53" i="23" s="1"/>
  <c r="I53" i="23" s="1"/>
  <c r="CK36" i="23"/>
  <c r="CY36" i="23" s="1"/>
  <c r="I36" i="23" s="1"/>
  <c r="CK28" i="23"/>
  <c r="CY28" i="23" s="1"/>
  <c r="I28" i="23" s="1"/>
  <c r="CK108" i="23"/>
  <c r="CY108" i="23" s="1"/>
  <c r="J52" i="23" s="1"/>
  <c r="CK104" i="23"/>
  <c r="CY104" i="23" s="1"/>
  <c r="J48" i="23" s="1"/>
  <c r="CK100" i="23"/>
  <c r="CY100" i="23" s="1"/>
  <c r="J44" i="23" s="1"/>
  <c r="CK88" i="23"/>
  <c r="CY88" i="23" s="1"/>
  <c r="J32" i="23" s="1"/>
  <c r="CK84" i="23"/>
  <c r="CY84" i="23" s="1"/>
  <c r="J28" i="23" s="1"/>
  <c r="CS57" i="23"/>
  <c r="DG57" i="23" s="1"/>
  <c r="Y57" i="23" s="1"/>
  <c r="CS53" i="23"/>
  <c r="DG53" i="23" s="1"/>
  <c r="Y53" i="23" s="1"/>
  <c r="CS32" i="23"/>
  <c r="DG32" i="23" s="1"/>
  <c r="Y32" i="23" s="1"/>
  <c r="CS24" i="23"/>
  <c r="DG24" i="23" s="1"/>
  <c r="Y24" i="23" s="1"/>
  <c r="CS112" i="23"/>
  <c r="DG112" i="23" s="1"/>
  <c r="Z56" i="23" s="1"/>
  <c r="CS108" i="23"/>
  <c r="DG108" i="23" s="1"/>
  <c r="Z52" i="23" s="1"/>
  <c r="CS104" i="23"/>
  <c r="DG104" i="23" s="1"/>
  <c r="Z48" i="23" s="1"/>
  <c r="CS100" i="23"/>
  <c r="DG100" i="23" s="1"/>
  <c r="Z44" i="23" s="1"/>
  <c r="CS84" i="23"/>
  <c r="DG84" i="23" s="1"/>
  <c r="Z28" i="23" s="1"/>
  <c r="CS80" i="23"/>
  <c r="DG80" i="23" s="1"/>
  <c r="Z24" i="23" s="1"/>
  <c r="CT56" i="23"/>
  <c r="DH56" i="23" s="1"/>
  <c r="AA56" i="23" s="1"/>
  <c r="CT48" i="23"/>
  <c r="DH48" i="23" s="1"/>
  <c r="AA48" i="23" s="1"/>
  <c r="CT44" i="23"/>
  <c r="DH44" i="23" s="1"/>
  <c r="AA44" i="23" s="1"/>
  <c r="CT35" i="23"/>
  <c r="DH35" i="23" s="1"/>
  <c r="AA35" i="23" s="1"/>
  <c r="CT31" i="23"/>
  <c r="DH31" i="23" s="1"/>
  <c r="AA31" i="23" s="1"/>
  <c r="CT23" i="23"/>
  <c r="DH23" i="23" s="1"/>
  <c r="AA23" i="23" s="1"/>
  <c r="CT111" i="23"/>
  <c r="DH111" i="23" s="1"/>
  <c r="AB55" i="23" s="1"/>
  <c r="CT103" i="23"/>
  <c r="DH103" i="23" s="1"/>
  <c r="AB47" i="23" s="1"/>
  <c r="CT99" i="23"/>
  <c r="DH99" i="23" s="1"/>
  <c r="AB43" i="23" s="1"/>
  <c r="CT91" i="23"/>
  <c r="DH91" i="23" s="1"/>
  <c r="AB35" i="23" s="1"/>
  <c r="CT87" i="23"/>
  <c r="DH87" i="23" s="1"/>
  <c r="AB31" i="23" s="1"/>
  <c r="CV78" i="23"/>
  <c r="DJ78" i="23" s="1"/>
  <c r="AF22" i="23" s="1"/>
  <c r="CV114" i="23"/>
  <c r="DJ114" i="23" s="1"/>
  <c r="AF58" i="23" s="1"/>
  <c r="CK114" i="23"/>
  <c r="CY114" i="23" s="1"/>
  <c r="J58" i="23" s="1"/>
  <c r="CO116" i="23"/>
  <c r="DC116" i="23" s="1"/>
  <c r="R60" i="23" s="1"/>
  <c r="CS117" i="23"/>
  <c r="DG117" i="23" s="1"/>
  <c r="Z61" i="23" s="1"/>
  <c r="CK97" i="23"/>
  <c r="CY97" i="23" s="1"/>
  <c r="J41" i="23" s="1"/>
  <c r="CS41" i="23"/>
  <c r="DG41" i="23" s="1"/>
  <c r="Y41" i="23" s="1"/>
  <c r="CK76" i="23"/>
  <c r="CY76" i="23" s="1"/>
  <c r="J20" i="23" s="1"/>
  <c r="CK77" i="23"/>
  <c r="CY77" i="23" s="1"/>
  <c r="J21" i="23" s="1"/>
  <c r="I12" i="23"/>
  <c r="CK118" i="23" s="1"/>
  <c r="CY118" i="23" s="1"/>
  <c r="J62" i="23" s="1"/>
  <c r="CK52" i="23"/>
  <c r="CY52" i="23" s="1"/>
  <c r="I52" i="23" s="1"/>
  <c r="CK44" i="23"/>
  <c r="CY44" i="23" s="1"/>
  <c r="I44" i="23" s="1"/>
  <c r="CK35" i="23"/>
  <c r="CY35" i="23" s="1"/>
  <c r="I35" i="23" s="1"/>
  <c r="CK31" i="23"/>
  <c r="CY31" i="23" s="1"/>
  <c r="I31" i="23" s="1"/>
  <c r="CK111" i="23"/>
  <c r="CY111" i="23" s="1"/>
  <c r="J55" i="23" s="1"/>
  <c r="CK107" i="23"/>
  <c r="CY107" i="23" s="1"/>
  <c r="J51" i="23" s="1"/>
  <c r="CK91" i="23"/>
  <c r="CY91" i="23" s="1"/>
  <c r="J35" i="23" s="1"/>
  <c r="CK83" i="23"/>
  <c r="CY83" i="23" s="1"/>
  <c r="J27" i="23" s="1"/>
  <c r="CK78" i="23"/>
  <c r="CY78" i="23" s="1"/>
  <c r="J22" i="23" s="1"/>
  <c r="CO50" i="23"/>
  <c r="DC50" i="23" s="1"/>
  <c r="Q50" i="23" s="1"/>
  <c r="CS52" i="23"/>
  <c r="DG52" i="23" s="1"/>
  <c r="Y52" i="23" s="1"/>
  <c r="CS35" i="23"/>
  <c r="DG35" i="23" s="1"/>
  <c r="Y35" i="23" s="1"/>
  <c r="CS31" i="23"/>
  <c r="DG31" i="23" s="1"/>
  <c r="Y31" i="23" s="1"/>
  <c r="CS23" i="23"/>
  <c r="DG23" i="23" s="1"/>
  <c r="Y23" i="23" s="1"/>
  <c r="CS103" i="23"/>
  <c r="DG103" i="23" s="1"/>
  <c r="Z47" i="23" s="1"/>
  <c r="CS91" i="23"/>
  <c r="DG91" i="23" s="1"/>
  <c r="Z35" i="23" s="1"/>
  <c r="CT51" i="23"/>
  <c r="DH51" i="23" s="1"/>
  <c r="AA51" i="23" s="1"/>
  <c r="CT47" i="23"/>
  <c r="DH47" i="23" s="1"/>
  <c r="AA47" i="23" s="1"/>
  <c r="CT38" i="23"/>
  <c r="DH38" i="23" s="1"/>
  <c r="AA38" i="23" s="1"/>
  <c r="CT30" i="23"/>
  <c r="DH30" i="23" s="1"/>
  <c r="AA30" i="23" s="1"/>
  <c r="CT22" i="23"/>
  <c r="DH22" i="23" s="1"/>
  <c r="AA22" i="23" s="1"/>
  <c r="CT110" i="23"/>
  <c r="DH110" i="23" s="1"/>
  <c r="AB54" i="23" s="1"/>
  <c r="CT106" i="23"/>
  <c r="DH106" i="23" s="1"/>
  <c r="AB50" i="23" s="1"/>
  <c r="CT102" i="23"/>
  <c r="DH102" i="23" s="1"/>
  <c r="AB46" i="23" s="1"/>
  <c r="CT94" i="23"/>
  <c r="DH94" i="23" s="1"/>
  <c r="AB38" i="23" s="1"/>
  <c r="CT90" i="23"/>
  <c r="DH90" i="23" s="1"/>
  <c r="AB34" i="23" s="1"/>
  <c r="CT78" i="23"/>
  <c r="DH78" i="23" s="1"/>
  <c r="AB22" i="23" s="1"/>
  <c r="CV109" i="23"/>
  <c r="DJ109" i="23" s="1"/>
  <c r="AF53" i="23" s="1"/>
  <c r="CV89" i="23"/>
  <c r="DJ89" i="23" s="1"/>
  <c r="AF33" i="23" s="1"/>
  <c r="BX17" i="26"/>
  <c r="CL17" i="26" s="1"/>
  <c r="CZ17" i="26" s="1"/>
  <c r="AA17" i="26" s="1"/>
  <c r="BP42" i="26"/>
  <c r="CD42" i="26" s="1"/>
  <c r="CR42" i="26" s="1"/>
  <c r="L24" i="26" s="1"/>
  <c r="BP20" i="26"/>
  <c r="CD20" i="26" s="1"/>
  <c r="CR20" i="26" s="1"/>
  <c r="K20" i="26" s="1"/>
  <c r="BP15" i="26"/>
  <c r="CD15" i="26" s="1"/>
  <c r="CR15" i="26" s="1"/>
  <c r="K15" i="26" s="1"/>
  <c r="BP34" i="26"/>
  <c r="CD34" i="26" s="1"/>
  <c r="CR34" i="26" s="1"/>
  <c r="L16" i="26" s="1"/>
  <c r="BP31" i="26"/>
  <c r="CD31" i="26" s="1"/>
  <c r="CR31" i="26" s="1"/>
  <c r="L13" i="26" s="1"/>
  <c r="BT14" i="26"/>
  <c r="CH14" i="26" s="1"/>
  <c r="CV14" i="26" s="1"/>
  <c r="S14" i="26" s="1"/>
  <c r="BT37" i="26"/>
  <c r="CH37" i="26" s="1"/>
  <c r="CV37" i="26" s="1"/>
  <c r="T19" i="26" s="1"/>
  <c r="BT39" i="26"/>
  <c r="CH39" i="26" s="1"/>
  <c r="CV39" i="26" s="1"/>
  <c r="T21" i="26" s="1"/>
  <c r="BX34" i="26"/>
  <c r="CL34" i="26" s="1"/>
  <c r="CZ34" i="26" s="1"/>
  <c r="AB16" i="26" s="1"/>
  <c r="BX16" i="26"/>
  <c r="CL16" i="26" s="1"/>
  <c r="CZ16" i="26" s="1"/>
  <c r="AA16" i="26" s="1"/>
  <c r="BP22" i="26"/>
  <c r="CD22" i="26" s="1"/>
  <c r="CR22" i="26" s="1"/>
  <c r="K22" i="26" s="1"/>
  <c r="BP35" i="26"/>
  <c r="CD35" i="26" s="1"/>
  <c r="CR35" i="26" s="1"/>
  <c r="L17" i="26" s="1"/>
  <c r="BP18" i="26"/>
  <c r="CD18" i="26" s="1"/>
  <c r="CR18" i="26" s="1"/>
  <c r="K18" i="26" s="1"/>
  <c r="BP32" i="26"/>
  <c r="CD32" i="26" s="1"/>
  <c r="CR32" i="26" s="1"/>
  <c r="L14" i="26" s="1"/>
  <c r="BP39" i="26"/>
  <c r="CD39" i="26" s="1"/>
  <c r="CR39" i="26" s="1"/>
  <c r="L21" i="26" s="1"/>
  <c r="BX23" i="26"/>
  <c r="CL23" i="26" s="1"/>
  <c r="CZ23" i="26" s="1"/>
  <c r="AA23" i="26" s="1"/>
  <c r="BT24" i="26"/>
  <c r="CH24" i="26" s="1"/>
  <c r="CV24" i="26" s="1"/>
  <c r="S24" i="26" s="1"/>
  <c r="BT17" i="26"/>
  <c r="CH17" i="26" s="1"/>
  <c r="CV17" i="26" s="1"/>
  <c r="S17" i="26" s="1"/>
  <c r="BT19" i="26"/>
  <c r="CH19" i="26" s="1"/>
  <c r="CV19" i="26" s="1"/>
  <c r="S19" i="26" s="1"/>
  <c r="BX22" i="26"/>
  <c r="CL22" i="26" s="1"/>
  <c r="CZ22" i="26" s="1"/>
  <c r="AA22" i="26" s="1"/>
  <c r="BX39" i="26"/>
  <c r="CL39" i="26" s="1"/>
  <c r="CZ39" i="26" s="1"/>
  <c r="AB21" i="26" s="1"/>
  <c r="BP36" i="26"/>
  <c r="CD36" i="26" s="1"/>
  <c r="CR36" i="26" s="1"/>
  <c r="L18" i="26" s="1"/>
  <c r="AY10" i="15"/>
  <c r="BG12" i="15"/>
  <c r="BU12" i="15" s="1"/>
  <c r="R12" i="15" s="1"/>
  <c r="N7" i="15"/>
  <c r="N8" i="15" s="1"/>
  <c r="BC10" i="15" s="1"/>
  <c r="AZ14" i="15"/>
  <c r="BN14" i="15" s="1"/>
  <c r="K14" i="15" s="1"/>
  <c r="BG13" i="15"/>
  <c r="BU13" i="15" s="1"/>
  <c r="R13" i="15" s="1"/>
  <c r="AZ12" i="15"/>
  <c r="BN12" i="15" s="1"/>
  <c r="K12" i="15" s="1"/>
  <c r="AZ13" i="15"/>
  <c r="BN13" i="15" s="1"/>
  <c r="K13" i="15" s="1"/>
  <c r="BD12" i="15"/>
  <c r="BR12" i="15" s="1"/>
  <c r="O12" i="15" s="1"/>
  <c r="BD13" i="15"/>
  <c r="BR13" i="15" s="1"/>
  <c r="O13" i="15" s="1"/>
  <c r="AN139" i="48"/>
  <c r="CU174" i="48"/>
  <c r="CJ139" i="48"/>
  <c r="DW52" i="48"/>
  <c r="DW174" i="48"/>
  <c r="DN88" i="48"/>
  <c r="DN17" i="48"/>
  <c r="CP36" i="48"/>
  <c r="DD36" i="48" s="1"/>
  <c r="DR36" i="48" s="1"/>
  <c r="Y36" i="48" s="1"/>
  <c r="CJ36" i="48"/>
  <c r="CX36" i="48" s="1"/>
  <c r="DL36" i="48" s="1"/>
  <c r="G36" i="48" s="1"/>
  <c r="CK34" i="48"/>
  <c r="CY34" i="48" s="1"/>
  <c r="DM34" i="48" s="1"/>
  <c r="J34" i="48" s="1"/>
  <c r="CT33" i="48"/>
  <c r="DH33" i="48" s="1"/>
  <c r="DV33" i="48" s="1"/>
  <c r="AK33" i="48" s="1"/>
  <c r="CK32" i="48"/>
  <c r="CY32" i="48" s="1"/>
  <c r="DM32" i="48" s="1"/>
  <c r="J32" i="48" s="1"/>
  <c r="CP30" i="48"/>
  <c r="DD30" i="48" s="1"/>
  <c r="DR30" i="48" s="1"/>
  <c r="Y30" i="48" s="1"/>
  <c r="CJ30" i="48"/>
  <c r="CX30" i="48" s="1"/>
  <c r="DL30" i="48" s="1"/>
  <c r="G30" i="48" s="1"/>
  <c r="CP28" i="48"/>
  <c r="DD28" i="48" s="1"/>
  <c r="DR28" i="48" s="1"/>
  <c r="Y28" i="48" s="1"/>
  <c r="CJ28" i="48"/>
  <c r="CX28" i="48" s="1"/>
  <c r="DL28" i="48" s="1"/>
  <c r="G28" i="48" s="1"/>
  <c r="CP26" i="48"/>
  <c r="DD26" i="48" s="1"/>
  <c r="DR26" i="48" s="1"/>
  <c r="Y26" i="48" s="1"/>
  <c r="CJ26" i="48"/>
  <c r="CX26" i="48" s="1"/>
  <c r="DL26" i="48" s="1"/>
  <c r="G26" i="48" s="1"/>
  <c r="CP25" i="48"/>
  <c r="DD25" i="48" s="1"/>
  <c r="DR25" i="48" s="1"/>
  <c r="Y25" i="48" s="1"/>
  <c r="CJ25" i="48"/>
  <c r="CX25" i="48" s="1"/>
  <c r="DL25" i="48" s="1"/>
  <c r="G25" i="48" s="1"/>
  <c r="CP23" i="48"/>
  <c r="DD23" i="48" s="1"/>
  <c r="DR23" i="48" s="1"/>
  <c r="Y23" i="48" s="1"/>
  <c r="CJ23" i="48"/>
  <c r="CX23" i="48" s="1"/>
  <c r="DL23" i="48" s="1"/>
  <c r="G23" i="48" s="1"/>
  <c r="CP21" i="48"/>
  <c r="DD21" i="48" s="1"/>
  <c r="DR21" i="48" s="1"/>
  <c r="Y21" i="48" s="1"/>
  <c r="CJ21" i="48"/>
  <c r="CX21" i="48" s="1"/>
  <c r="DL21" i="48" s="1"/>
  <c r="G21" i="48" s="1"/>
  <c r="CP241" i="48"/>
  <c r="DD241" i="48" s="1"/>
  <c r="DR241" i="48" s="1"/>
  <c r="AA170" i="48" s="1"/>
  <c r="CP240" i="48"/>
  <c r="DD240" i="48" s="1"/>
  <c r="DR240" i="48" s="1"/>
  <c r="AA169" i="48" s="1"/>
  <c r="CK240" i="48"/>
  <c r="CY240" i="48" s="1"/>
  <c r="DM240" i="48" s="1"/>
  <c r="L169" i="48" s="1"/>
  <c r="CK239" i="48"/>
  <c r="CY239" i="48" s="1"/>
  <c r="DM239" i="48" s="1"/>
  <c r="L168" i="48" s="1"/>
  <c r="CT238" i="48"/>
  <c r="DH238" i="48" s="1"/>
  <c r="DV238" i="48" s="1"/>
  <c r="AM167" i="48" s="1"/>
  <c r="CT237" i="48"/>
  <c r="DH237" i="48" s="1"/>
  <c r="DV237" i="48" s="1"/>
  <c r="AM166" i="48" s="1"/>
  <c r="CT236" i="48"/>
  <c r="DH236" i="48" s="1"/>
  <c r="DV236" i="48" s="1"/>
  <c r="AM165" i="48" s="1"/>
  <c r="CT235" i="48"/>
  <c r="DH235" i="48" s="1"/>
  <c r="DV235" i="48" s="1"/>
  <c r="AM164" i="48" s="1"/>
  <c r="CP233" i="48"/>
  <c r="DD233" i="48" s="1"/>
  <c r="DR233" i="48" s="1"/>
  <c r="AA162" i="48" s="1"/>
  <c r="CK233" i="48"/>
  <c r="CY233" i="48" s="1"/>
  <c r="DM233" i="48" s="1"/>
  <c r="L162" i="48" s="1"/>
  <c r="CT231" i="48"/>
  <c r="DH231" i="48" s="1"/>
  <c r="DV231" i="48" s="1"/>
  <c r="AM160" i="48" s="1"/>
  <c r="CP230" i="48"/>
  <c r="DD230" i="48" s="1"/>
  <c r="DR230" i="48" s="1"/>
  <c r="AA159" i="48" s="1"/>
  <c r="CP229" i="48"/>
  <c r="DD229" i="48" s="1"/>
  <c r="DR229" i="48" s="1"/>
  <c r="AA158" i="48" s="1"/>
  <c r="CP228" i="48"/>
  <c r="DD228" i="48" s="1"/>
  <c r="DR228" i="48" s="1"/>
  <c r="AA157" i="48" s="1"/>
  <c r="CK228" i="48"/>
  <c r="CY228" i="48" s="1"/>
  <c r="DM228" i="48" s="1"/>
  <c r="L157" i="48" s="1"/>
  <c r="CT226" i="48"/>
  <c r="DH226" i="48" s="1"/>
  <c r="DV226" i="48" s="1"/>
  <c r="AM155" i="48" s="1"/>
  <c r="CP225" i="48"/>
  <c r="DD225" i="48" s="1"/>
  <c r="DR225" i="48" s="1"/>
  <c r="AA154" i="48" s="1"/>
  <c r="CK224" i="48"/>
  <c r="CY224" i="48" s="1"/>
  <c r="DM224" i="48" s="1"/>
  <c r="L153" i="48" s="1"/>
  <c r="CP220" i="48"/>
  <c r="DD220" i="48" s="1"/>
  <c r="DR220" i="48" s="1"/>
  <c r="AA149" i="48" s="1"/>
  <c r="CT218" i="48"/>
  <c r="DH218" i="48" s="1"/>
  <c r="DV218" i="48" s="1"/>
  <c r="AM147" i="48" s="1"/>
  <c r="CP217" i="48"/>
  <c r="DD217" i="48" s="1"/>
  <c r="DR217" i="48" s="1"/>
  <c r="AA146" i="48" s="1"/>
  <c r="CT213" i="48"/>
  <c r="DH213" i="48" s="1"/>
  <c r="DV213" i="48" s="1"/>
  <c r="AM142" i="48" s="1"/>
  <c r="CK213" i="48"/>
  <c r="CY213" i="48" s="1"/>
  <c r="DM213" i="48" s="1"/>
  <c r="L142" i="48" s="1"/>
  <c r="CP56" i="48"/>
  <c r="DD56" i="48" s="1"/>
  <c r="DR56" i="48" s="1"/>
  <c r="Z21" i="48" s="1"/>
  <c r="CP57" i="48"/>
  <c r="DD57" i="48" s="1"/>
  <c r="DR57" i="48" s="1"/>
  <c r="Z22" i="48" s="1"/>
  <c r="CK58" i="48"/>
  <c r="CY58" i="48" s="1"/>
  <c r="DM58" i="48" s="1"/>
  <c r="K23" i="48" s="1"/>
  <c r="CK60" i="48"/>
  <c r="CY60" i="48" s="1"/>
  <c r="DM60" i="48" s="1"/>
  <c r="K25" i="48" s="1"/>
  <c r="CK62" i="48"/>
  <c r="CY62" i="48" s="1"/>
  <c r="DM62" i="48" s="1"/>
  <c r="K27" i="48" s="1"/>
  <c r="CT62" i="48"/>
  <c r="DH62" i="48" s="1"/>
  <c r="DV62" i="48" s="1"/>
  <c r="AL27" i="48" s="1"/>
  <c r="CP64" i="48"/>
  <c r="DD64" i="48" s="1"/>
  <c r="DR64" i="48" s="1"/>
  <c r="Z29" i="48" s="1"/>
  <c r="CK66" i="48"/>
  <c r="CY66" i="48" s="1"/>
  <c r="DM66" i="48" s="1"/>
  <c r="K31" i="48" s="1"/>
  <c r="CT66" i="48"/>
  <c r="DH66" i="48" s="1"/>
  <c r="DV66" i="48" s="1"/>
  <c r="AL31" i="48" s="1"/>
  <c r="CP67" i="48"/>
  <c r="DD67" i="48" s="1"/>
  <c r="DR67" i="48" s="1"/>
  <c r="Z32" i="48" s="1"/>
  <c r="CK70" i="48"/>
  <c r="CY70" i="48" s="1"/>
  <c r="DM70" i="48" s="1"/>
  <c r="K35" i="48" s="1"/>
  <c r="CK71" i="48"/>
  <c r="CY71" i="48" s="1"/>
  <c r="DM71" i="48" s="1"/>
  <c r="K36" i="48" s="1"/>
  <c r="CK73" i="48"/>
  <c r="CY73" i="48" s="1"/>
  <c r="DM73" i="48" s="1"/>
  <c r="K38" i="48" s="1"/>
  <c r="CK75" i="48"/>
  <c r="CY75" i="48" s="1"/>
  <c r="DM75" i="48" s="1"/>
  <c r="K40" i="48" s="1"/>
  <c r="CP82" i="48"/>
  <c r="DD82" i="48" s="1"/>
  <c r="DR82" i="48" s="1"/>
  <c r="Z47" i="48" s="1"/>
  <c r="CO83" i="48"/>
  <c r="DC83" i="48" s="1"/>
  <c r="DQ83" i="48" s="1"/>
  <c r="W48" i="48" s="1"/>
  <c r="CK91" i="48"/>
  <c r="CY91" i="48" s="1"/>
  <c r="DM91" i="48" s="1"/>
  <c r="L20" i="48" s="1"/>
  <c r="CK93" i="48"/>
  <c r="CY93" i="48" s="1"/>
  <c r="DM93" i="48" s="1"/>
  <c r="L22" i="48" s="1"/>
  <c r="CK95" i="48"/>
  <c r="CY95" i="48" s="1"/>
  <c r="DM95" i="48" s="1"/>
  <c r="L24" i="48" s="1"/>
  <c r="CP97" i="48"/>
  <c r="DD97" i="48" s="1"/>
  <c r="DR97" i="48" s="1"/>
  <c r="CK103" i="48"/>
  <c r="CY103" i="48" s="1"/>
  <c r="DM103" i="48" s="1"/>
  <c r="L31" i="48" s="1"/>
  <c r="CK109" i="48"/>
  <c r="CY109" i="48" s="1"/>
  <c r="DM109" i="48" s="1"/>
  <c r="L37" i="48" s="1"/>
  <c r="CK117" i="48"/>
  <c r="CY117" i="48" s="1"/>
  <c r="DM117" i="48" s="1"/>
  <c r="L45" i="48" s="1"/>
  <c r="CK227" i="48"/>
  <c r="CY227" i="48" s="1"/>
  <c r="DM227" i="48" s="1"/>
  <c r="L156" i="48" s="1"/>
  <c r="CP224" i="48"/>
  <c r="DD224" i="48" s="1"/>
  <c r="DR224" i="48" s="1"/>
  <c r="AA153" i="48" s="1"/>
  <c r="CP223" i="48"/>
  <c r="DD223" i="48" s="1"/>
  <c r="DR223" i="48" s="1"/>
  <c r="AA152" i="48" s="1"/>
  <c r="CK223" i="48"/>
  <c r="CY223" i="48" s="1"/>
  <c r="DM223" i="48" s="1"/>
  <c r="L152" i="48" s="1"/>
  <c r="CT222" i="48"/>
  <c r="DH222" i="48" s="1"/>
  <c r="DV222" i="48" s="1"/>
  <c r="AM151" i="48" s="1"/>
  <c r="CT221" i="48"/>
  <c r="DH221" i="48" s="1"/>
  <c r="DV221" i="48" s="1"/>
  <c r="AM150" i="48" s="1"/>
  <c r="CP219" i="48"/>
  <c r="DD219" i="48" s="1"/>
  <c r="DR219" i="48" s="1"/>
  <c r="AA148" i="48" s="1"/>
  <c r="CK219" i="48"/>
  <c r="CY219" i="48" s="1"/>
  <c r="DM219" i="48" s="1"/>
  <c r="L148" i="48" s="1"/>
  <c r="CT215" i="48"/>
  <c r="DH215" i="48" s="1"/>
  <c r="DV215" i="48" s="1"/>
  <c r="AM144" i="48" s="1"/>
  <c r="CK214" i="48"/>
  <c r="CY214" i="48" s="1"/>
  <c r="DM214" i="48" s="1"/>
  <c r="L143" i="48" s="1"/>
  <c r="CK54" i="48"/>
  <c r="CY54" i="48" s="1"/>
  <c r="DM54" i="48" s="1"/>
  <c r="K19" i="48" s="1"/>
  <c r="K18" i="48" s="1"/>
  <c r="CT54" i="48"/>
  <c r="DH54" i="48" s="1"/>
  <c r="DV54" i="48" s="1"/>
  <c r="AL19" i="48" s="1"/>
  <c r="AL18" i="48" s="1"/>
  <c r="CT59" i="48"/>
  <c r="DH59" i="48" s="1"/>
  <c r="DV59" i="48" s="1"/>
  <c r="AL24" i="48" s="1"/>
  <c r="CK61" i="48"/>
  <c r="CY61" i="48" s="1"/>
  <c r="DM61" i="48" s="1"/>
  <c r="K26" i="48" s="1"/>
  <c r="CP63" i="48"/>
  <c r="DD63" i="48" s="1"/>
  <c r="DR63" i="48" s="1"/>
  <c r="Z28" i="48" s="1"/>
  <c r="CP65" i="48"/>
  <c r="DD65" i="48" s="1"/>
  <c r="DR65" i="48" s="1"/>
  <c r="Z30" i="48" s="1"/>
  <c r="CP69" i="48"/>
  <c r="DD69" i="48" s="1"/>
  <c r="DR69" i="48" s="1"/>
  <c r="Z34" i="48" s="1"/>
  <c r="CK72" i="48"/>
  <c r="CY72" i="48" s="1"/>
  <c r="DM72" i="48" s="1"/>
  <c r="K37" i="48" s="1"/>
  <c r="CP75" i="48"/>
  <c r="DD75" i="48" s="1"/>
  <c r="DR75" i="48" s="1"/>
  <c r="Z40" i="48" s="1"/>
  <c r="CP93" i="48"/>
  <c r="DD93" i="48" s="1"/>
  <c r="DR93" i="48" s="1"/>
  <c r="AA22" i="48" s="1"/>
  <c r="CP95" i="48"/>
  <c r="DD95" i="48" s="1"/>
  <c r="DR95" i="48" s="1"/>
  <c r="AA24" i="48" s="1"/>
  <c r="CK101" i="48"/>
  <c r="CY101" i="48" s="1"/>
  <c r="DM101" i="48" s="1"/>
  <c r="L29" i="48" s="1"/>
  <c r="CP103" i="48"/>
  <c r="DD103" i="48" s="1"/>
  <c r="DR103" i="48" s="1"/>
  <c r="AA31" i="48" s="1"/>
  <c r="CK107" i="48"/>
  <c r="CY107" i="48" s="1"/>
  <c r="DM107" i="48" s="1"/>
  <c r="L35" i="48" s="1"/>
  <c r="CP37" i="48"/>
  <c r="DD37" i="48" s="1"/>
  <c r="DR37" i="48" s="1"/>
  <c r="Y37" i="48" s="1"/>
  <c r="CJ37" i="48"/>
  <c r="CX37" i="48" s="1"/>
  <c r="DL37" i="48" s="1"/>
  <c r="G37" i="48" s="1"/>
  <c r="CK35" i="48"/>
  <c r="CY35" i="48" s="1"/>
  <c r="DM35" i="48" s="1"/>
  <c r="J35" i="48" s="1"/>
  <c r="CT34" i="48"/>
  <c r="DH34" i="48" s="1"/>
  <c r="DV34" i="48" s="1"/>
  <c r="AK34" i="48" s="1"/>
  <c r="CK33" i="48"/>
  <c r="CY33" i="48" s="1"/>
  <c r="DM33" i="48" s="1"/>
  <c r="J33" i="48" s="1"/>
  <c r="CT32" i="48"/>
  <c r="DH32" i="48" s="1"/>
  <c r="DV32" i="48" s="1"/>
  <c r="AK32" i="48" s="1"/>
  <c r="CJ31" i="48"/>
  <c r="CX31" i="48" s="1"/>
  <c r="DL31" i="48" s="1"/>
  <c r="G31" i="48" s="1"/>
  <c r="CP29" i="48"/>
  <c r="DD29" i="48" s="1"/>
  <c r="DR29" i="48" s="1"/>
  <c r="Y29" i="48" s="1"/>
  <c r="CJ29" i="48"/>
  <c r="CX29" i="48" s="1"/>
  <c r="DL29" i="48" s="1"/>
  <c r="G29" i="48" s="1"/>
  <c r="CP27" i="48"/>
  <c r="DD27" i="48" s="1"/>
  <c r="DR27" i="48" s="1"/>
  <c r="Y27" i="48" s="1"/>
  <c r="CJ27" i="48"/>
  <c r="CX27" i="48" s="1"/>
  <c r="DL27" i="48" s="1"/>
  <c r="G27" i="48" s="1"/>
  <c r="CP24" i="48"/>
  <c r="DD24" i="48" s="1"/>
  <c r="DR24" i="48" s="1"/>
  <c r="Y24" i="48" s="1"/>
  <c r="CJ24" i="48"/>
  <c r="CX24" i="48" s="1"/>
  <c r="DL24" i="48" s="1"/>
  <c r="G24" i="48" s="1"/>
  <c r="CP22" i="48"/>
  <c r="DD22" i="48" s="1"/>
  <c r="DR22" i="48" s="1"/>
  <c r="Y22" i="48" s="1"/>
  <c r="CJ22" i="48"/>
  <c r="CX22" i="48" s="1"/>
  <c r="DL22" i="48" s="1"/>
  <c r="G22" i="48" s="1"/>
  <c r="CP20" i="48"/>
  <c r="DD20" i="48" s="1"/>
  <c r="DR20" i="48" s="1"/>
  <c r="Y20" i="48" s="1"/>
  <c r="CJ20" i="48"/>
  <c r="CX20" i="48" s="1"/>
  <c r="DL20" i="48" s="1"/>
  <c r="G20" i="48" s="1"/>
  <c r="CP212" i="48"/>
  <c r="DD212" i="48" s="1"/>
  <c r="DR212" i="48" s="1"/>
  <c r="AA141" i="48" s="1"/>
  <c r="AA140" i="48" s="1"/>
  <c r="CT241" i="48"/>
  <c r="DH241" i="48" s="1"/>
  <c r="DV241" i="48" s="1"/>
  <c r="AM170" i="48" s="1"/>
  <c r="CP238" i="48"/>
  <c r="DD238" i="48" s="1"/>
  <c r="DR238" i="48" s="1"/>
  <c r="AA167" i="48" s="1"/>
  <c r="CP237" i="48"/>
  <c r="DD237" i="48" s="1"/>
  <c r="DR237" i="48" s="1"/>
  <c r="AA166" i="48" s="1"/>
  <c r="CP236" i="48"/>
  <c r="DD236" i="48" s="1"/>
  <c r="DR236" i="48" s="1"/>
  <c r="AA165" i="48" s="1"/>
  <c r="CK235" i="48"/>
  <c r="CY235" i="48" s="1"/>
  <c r="DM235" i="48" s="1"/>
  <c r="L164" i="48" s="1"/>
  <c r="CK234" i="48"/>
  <c r="CY234" i="48" s="1"/>
  <c r="DM234" i="48" s="1"/>
  <c r="L163" i="48" s="1"/>
  <c r="CT233" i="48"/>
  <c r="DH233" i="48" s="1"/>
  <c r="DV233" i="48" s="1"/>
  <c r="AM162" i="48" s="1"/>
  <c r="CP232" i="48"/>
  <c r="DD232" i="48" s="1"/>
  <c r="DR232" i="48" s="1"/>
  <c r="AA161" i="48" s="1"/>
  <c r="CP231" i="48"/>
  <c r="DD231" i="48" s="1"/>
  <c r="DR231" i="48" s="1"/>
  <c r="AA160" i="48" s="1"/>
  <c r="CK231" i="48"/>
  <c r="CY231" i="48" s="1"/>
  <c r="DM231" i="48" s="1"/>
  <c r="L160" i="48" s="1"/>
  <c r="CT230" i="48"/>
  <c r="DH230" i="48" s="1"/>
  <c r="DV230" i="48" s="1"/>
  <c r="AM159" i="48" s="1"/>
  <c r="CT229" i="48"/>
  <c r="DH229" i="48" s="1"/>
  <c r="DV229" i="48" s="1"/>
  <c r="AM158" i="48" s="1"/>
  <c r="CT228" i="48"/>
  <c r="DH228" i="48" s="1"/>
  <c r="DV228" i="48" s="1"/>
  <c r="AM157" i="48" s="1"/>
  <c r="CP227" i="48"/>
  <c r="DD227" i="48" s="1"/>
  <c r="DR227" i="48" s="1"/>
  <c r="AA156" i="48" s="1"/>
  <c r="CP226" i="48"/>
  <c r="DD226" i="48" s="1"/>
  <c r="DR226" i="48" s="1"/>
  <c r="AA155" i="48" s="1"/>
  <c r="CK226" i="48"/>
  <c r="CY226" i="48" s="1"/>
  <c r="DM226" i="48" s="1"/>
  <c r="L155" i="48" s="1"/>
  <c r="CT225" i="48"/>
  <c r="DH225" i="48" s="1"/>
  <c r="DV225" i="48" s="1"/>
  <c r="AM154" i="48" s="1"/>
  <c r="CT224" i="48"/>
  <c r="DH224" i="48" s="1"/>
  <c r="DV224" i="48" s="1"/>
  <c r="AM153" i="48" s="1"/>
  <c r="CJ223" i="48"/>
  <c r="CX223" i="48" s="1"/>
  <c r="DL223" i="48" s="1"/>
  <c r="I152" i="48" s="1"/>
  <c r="CK222" i="48"/>
  <c r="CY222" i="48" s="1"/>
  <c r="DM222" i="48" s="1"/>
  <c r="L151" i="48" s="1"/>
  <c r="CT220" i="48"/>
  <c r="DH220" i="48" s="1"/>
  <c r="DV220" i="48" s="1"/>
  <c r="AM149" i="48" s="1"/>
  <c r="CT219" i="48"/>
  <c r="DH219" i="48" s="1"/>
  <c r="DV219" i="48" s="1"/>
  <c r="AM148" i="48" s="1"/>
  <c r="CK218" i="48"/>
  <c r="CY218" i="48" s="1"/>
  <c r="DM218" i="48" s="1"/>
  <c r="L147" i="48" s="1"/>
  <c r="CT217" i="48"/>
  <c r="DH217" i="48" s="1"/>
  <c r="DV217" i="48" s="1"/>
  <c r="AM146" i="48" s="1"/>
  <c r="CT216" i="48"/>
  <c r="DH216" i="48" s="1"/>
  <c r="DV216" i="48" s="1"/>
  <c r="AM145" i="48" s="1"/>
  <c r="CK216" i="48"/>
  <c r="CY216" i="48" s="1"/>
  <c r="DM216" i="48" s="1"/>
  <c r="L145" i="48" s="1"/>
  <c r="CK215" i="48"/>
  <c r="CY215" i="48" s="1"/>
  <c r="DM215" i="48" s="1"/>
  <c r="L144" i="48" s="1"/>
  <c r="CP214" i="48"/>
  <c r="DD214" i="48" s="1"/>
  <c r="DR214" i="48" s="1"/>
  <c r="AA143" i="48" s="1"/>
  <c r="CK56" i="48"/>
  <c r="CY56" i="48" s="1"/>
  <c r="DM56" i="48" s="1"/>
  <c r="K21" i="48" s="1"/>
  <c r="CK57" i="48"/>
  <c r="CY57" i="48" s="1"/>
  <c r="DM57" i="48" s="1"/>
  <c r="K22" i="48" s="1"/>
  <c r="CT57" i="48"/>
  <c r="DH57" i="48" s="1"/>
  <c r="DV57" i="48" s="1"/>
  <c r="AL22" i="48" s="1"/>
  <c r="CP59" i="48"/>
  <c r="DD59" i="48" s="1"/>
  <c r="DR59" i="48" s="1"/>
  <c r="Z24" i="48" s="1"/>
  <c r="CP61" i="48"/>
  <c r="DD61" i="48" s="1"/>
  <c r="DR61" i="48" s="1"/>
  <c r="Z26" i="48" s="1"/>
  <c r="CJ65" i="48"/>
  <c r="CX65" i="48" s="1"/>
  <c r="DL65" i="48" s="1"/>
  <c r="H30" i="48" s="1"/>
  <c r="CT65" i="48"/>
  <c r="DH65" i="48" s="1"/>
  <c r="DV65" i="48" s="1"/>
  <c r="AL30" i="48" s="1"/>
  <c r="CJ68" i="48"/>
  <c r="CX68" i="48" s="1"/>
  <c r="DL68" i="48" s="1"/>
  <c r="H33" i="48" s="1"/>
  <c r="CT69" i="48"/>
  <c r="DH69" i="48" s="1"/>
  <c r="DV69" i="48" s="1"/>
  <c r="AL34" i="48" s="1"/>
  <c r="CP71" i="48"/>
  <c r="DD71" i="48" s="1"/>
  <c r="DR71" i="48" s="1"/>
  <c r="Z36" i="48" s="1"/>
  <c r="CK77" i="48"/>
  <c r="CY77" i="48" s="1"/>
  <c r="DM77" i="48" s="1"/>
  <c r="K42" i="48" s="1"/>
  <c r="CK78" i="48"/>
  <c r="CY78" i="48" s="1"/>
  <c r="DM78" i="48" s="1"/>
  <c r="K43" i="48" s="1"/>
  <c r="CK81" i="48"/>
  <c r="CY81" i="48" s="1"/>
  <c r="DM81" i="48" s="1"/>
  <c r="K46" i="48" s="1"/>
  <c r="CP101" i="48"/>
  <c r="DD101" i="48" s="1"/>
  <c r="DR101" i="48" s="1"/>
  <c r="AA29" i="48" s="1"/>
  <c r="CP107" i="48"/>
  <c r="DD107" i="48" s="1"/>
  <c r="DR107" i="48" s="1"/>
  <c r="AA35" i="48" s="1"/>
  <c r="DG219" i="48"/>
  <c r="DU219" i="48" s="1"/>
  <c r="AJ148" i="48" s="1"/>
  <c r="CM56" i="48"/>
  <c r="DA56" i="48" s="1"/>
  <c r="DO56" i="48" s="1"/>
  <c r="Q21" i="48" s="1"/>
  <c r="CM213" i="48"/>
  <c r="DA213" i="48" s="1"/>
  <c r="DO213" i="48" s="1"/>
  <c r="R142" i="48" s="1"/>
  <c r="CM214" i="48"/>
  <c r="DA214" i="48" s="1"/>
  <c r="DO214" i="48" s="1"/>
  <c r="R143" i="48" s="1"/>
  <c r="CM218" i="48"/>
  <c r="DA218" i="48" s="1"/>
  <c r="DO218" i="48" s="1"/>
  <c r="R147" i="48" s="1"/>
  <c r="CM229" i="48"/>
  <c r="DA229" i="48" s="1"/>
  <c r="DO229" i="48" s="1"/>
  <c r="R158" i="48" s="1"/>
  <c r="CM236" i="48"/>
  <c r="DA236" i="48" s="1"/>
  <c r="DO236" i="48" s="1"/>
  <c r="R165" i="48" s="1"/>
  <c r="CM238" i="48"/>
  <c r="DA238" i="48" s="1"/>
  <c r="DO238" i="48" s="1"/>
  <c r="R167" i="48" s="1"/>
  <c r="CM212" i="48"/>
  <c r="DA212" i="48" s="1"/>
  <c r="DO212" i="48" s="1"/>
  <c r="R141" i="48" s="1"/>
  <c r="R140" i="48" s="1"/>
  <c r="CM215" i="48"/>
  <c r="DA215" i="48" s="1"/>
  <c r="DO215" i="48" s="1"/>
  <c r="R144" i="48" s="1"/>
  <c r="CM220" i="48"/>
  <c r="DA220" i="48" s="1"/>
  <c r="DO220" i="48" s="1"/>
  <c r="R149" i="48" s="1"/>
  <c r="CM222" i="48"/>
  <c r="DA222" i="48" s="1"/>
  <c r="DO222" i="48" s="1"/>
  <c r="R151" i="48" s="1"/>
  <c r="CM224" i="48"/>
  <c r="DA224" i="48" s="1"/>
  <c r="DO224" i="48" s="1"/>
  <c r="R153" i="48" s="1"/>
  <c r="CM225" i="48"/>
  <c r="DA225" i="48" s="1"/>
  <c r="DO225" i="48" s="1"/>
  <c r="R154" i="48" s="1"/>
  <c r="CM227" i="48"/>
  <c r="DA227" i="48" s="1"/>
  <c r="DO227" i="48" s="1"/>
  <c r="R156" i="48" s="1"/>
  <c r="CM230" i="48"/>
  <c r="DA230" i="48" s="1"/>
  <c r="DO230" i="48" s="1"/>
  <c r="R159" i="48" s="1"/>
  <c r="CM232" i="48"/>
  <c r="DA232" i="48" s="1"/>
  <c r="DO232" i="48" s="1"/>
  <c r="R161" i="48" s="1"/>
  <c r="CM234" i="48"/>
  <c r="DA234" i="48" s="1"/>
  <c r="DO234" i="48" s="1"/>
  <c r="R163" i="48" s="1"/>
  <c r="CM237" i="48"/>
  <c r="DA237" i="48" s="1"/>
  <c r="DO237" i="48" s="1"/>
  <c r="R166" i="48" s="1"/>
  <c r="CM241" i="48"/>
  <c r="DA241" i="48" s="1"/>
  <c r="DO241" i="48" s="1"/>
  <c r="R170" i="48" s="1"/>
  <c r="P13" i="48"/>
  <c r="P14" i="48" s="1"/>
  <c r="CM17" i="48" s="1"/>
  <c r="CM40" i="48"/>
  <c r="DA40" i="48" s="1"/>
  <c r="DO40" i="48" s="1"/>
  <c r="P40" i="48" s="1"/>
  <c r="CM118" i="48"/>
  <c r="DA118" i="48" s="1"/>
  <c r="DO118" i="48" s="1"/>
  <c r="R46" i="48" s="1"/>
  <c r="CM67" i="48"/>
  <c r="DA67" i="48" s="1"/>
  <c r="DO67" i="48" s="1"/>
  <c r="Q32" i="48" s="1"/>
  <c r="CM216" i="48"/>
  <c r="DA216" i="48" s="1"/>
  <c r="DO216" i="48" s="1"/>
  <c r="R145" i="48" s="1"/>
  <c r="CM217" i="48"/>
  <c r="DA217" i="48" s="1"/>
  <c r="DO217" i="48" s="1"/>
  <c r="R146" i="48" s="1"/>
  <c r="CM235" i="48"/>
  <c r="DA235" i="48" s="1"/>
  <c r="DO235" i="48" s="1"/>
  <c r="R164" i="48" s="1"/>
  <c r="CM239" i="48"/>
  <c r="DA239" i="48" s="1"/>
  <c r="DO239" i="48" s="1"/>
  <c r="R168" i="48" s="1"/>
  <c r="DM52" i="48"/>
  <c r="CK52" i="48"/>
  <c r="DM17" i="48"/>
  <c r="DM174" i="48"/>
  <c r="CK17" i="48"/>
  <c r="J17" i="48"/>
  <c r="J139" i="48"/>
  <c r="DM88" i="48"/>
  <c r="DY174" i="48"/>
  <c r="CW174" i="48"/>
  <c r="CW139" i="48"/>
  <c r="DY139" i="48"/>
  <c r="DY210" i="48"/>
  <c r="CN78" i="48"/>
  <c r="DB78" i="48" s="1"/>
  <c r="DP78" i="48" s="1"/>
  <c r="T43" i="48" s="1"/>
  <c r="CN73" i="48"/>
  <c r="DB73" i="48" s="1"/>
  <c r="DP73" i="48" s="1"/>
  <c r="T38" i="48" s="1"/>
  <c r="CN68" i="48"/>
  <c r="DB68" i="48" s="1"/>
  <c r="DP68" i="48" s="1"/>
  <c r="T33" i="48" s="1"/>
  <c r="CN56" i="48"/>
  <c r="DB56" i="48" s="1"/>
  <c r="DP56" i="48" s="1"/>
  <c r="T21" i="48" s="1"/>
  <c r="CN221" i="48"/>
  <c r="DB221" i="48" s="1"/>
  <c r="DP221" i="48" s="1"/>
  <c r="U150" i="48" s="1"/>
  <c r="CN27" i="48"/>
  <c r="DB27" i="48" s="1"/>
  <c r="DP27" i="48" s="1"/>
  <c r="S27" i="48" s="1"/>
  <c r="CN34" i="48"/>
  <c r="DB34" i="48" s="1"/>
  <c r="DP34" i="48" s="1"/>
  <c r="S34" i="48" s="1"/>
  <c r="CN48" i="48"/>
  <c r="DB48" i="48" s="1"/>
  <c r="DP48" i="48" s="1"/>
  <c r="S48" i="48" s="1"/>
  <c r="S13" i="48"/>
  <c r="S14" i="48" s="1"/>
  <c r="DP52" i="48" s="1"/>
  <c r="CN101" i="48"/>
  <c r="DB101" i="48" s="1"/>
  <c r="DP101" i="48" s="1"/>
  <c r="U29" i="48" s="1"/>
  <c r="CN97" i="48"/>
  <c r="DB97" i="48" s="1"/>
  <c r="DP97" i="48" s="1"/>
  <c r="CN214" i="48"/>
  <c r="DB214" i="48" s="1"/>
  <c r="DP214" i="48" s="1"/>
  <c r="U143" i="48" s="1"/>
  <c r="CN40" i="48"/>
  <c r="DB40" i="48" s="1"/>
  <c r="DP40" i="48" s="1"/>
  <c r="S40" i="48" s="1"/>
  <c r="CN119" i="48"/>
  <c r="DB119" i="48" s="1"/>
  <c r="DP119" i="48" s="1"/>
  <c r="U47" i="48" s="1"/>
  <c r="CN122" i="48"/>
  <c r="DB122" i="48" s="1"/>
  <c r="DP122" i="48" s="1"/>
  <c r="CN106" i="48"/>
  <c r="DB106" i="48" s="1"/>
  <c r="DP106" i="48" s="1"/>
  <c r="U34" i="48" s="1"/>
  <c r="CN120" i="48"/>
  <c r="DB120" i="48" s="1"/>
  <c r="DP120" i="48" s="1"/>
  <c r="CN104" i="48"/>
  <c r="DB104" i="48" s="1"/>
  <c r="DP104" i="48" s="1"/>
  <c r="U32" i="48" s="1"/>
  <c r="CN220" i="48"/>
  <c r="DB220" i="48" s="1"/>
  <c r="DP220" i="48" s="1"/>
  <c r="U149" i="48" s="1"/>
  <c r="CN241" i="48"/>
  <c r="DB241" i="48" s="1"/>
  <c r="DP241" i="48" s="1"/>
  <c r="U170" i="48" s="1"/>
  <c r="CN20" i="48"/>
  <c r="DB20" i="48" s="1"/>
  <c r="DP20" i="48" s="1"/>
  <c r="S20" i="48" s="1"/>
  <c r="CN21" i="48"/>
  <c r="DB21" i="48" s="1"/>
  <c r="DP21" i="48" s="1"/>
  <c r="S21" i="48" s="1"/>
  <c r="CN23" i="48"/>
  <c r="DB23" i="48" s="1"/>
  <c r="DP23" i="48" s="1"/>
  <c r="S23" i="48" s="1"/>
  <c r="CN37" i="48"/>
  <c r="DB37" i="48" s="1"/>
  <c r="DP37" i="48" s="1"/>
  <c r="S37" i="48" s="1"/>
  <c r="CN39" i="48"/>
  <c r="DB39" i="48" s="1"/>
  <c r="DP39" i="48" s="1"/>
  <c r="S39" i="48" s="1"/>
  <c r="CN46" i="48"/>
  <c r="DB46" i="48" s="1"/>
  <c r="DP46" i="48" s="1"/>
  <c r="S46" i="48" s="1"/>
  <c r="CN19" i="48"/>
  <c r="DB19" i="48" s="1"/>
  <c r="DP19" i="48" s="1"/>
  <c r="S19" i="48" s="1"/>
  <c r="S18" i="48" s="1"/>
  <c r="CR99" i="48"/>
  <c r="DF99" i="48" s="1"/>
  <c r="DT99" i="48" s="1"/>
  <c r="AG27" i="48" s="1"/>
  <c r="CR55" i="48"/>
  <c r="DF55" i="48" s="1"/>
  <c r="DT55" i="48" s="1"/>
  <c r="AF20" i="48" s="1"/>
  <c r="CR237" i="48"/>
  <c r="DF237" i="48" s="1"/>
  <c r="DT237" i="48" s="1"/>
  <c r="AG166" i="48" s="1"/>
  <c r="CR27" i="48"/>
  <c r="DF27" i="48" s="1"/>
  <c r="DT27" i="48" s="1"/>
  <c r="AE27" i="48" s="1"/>
  <c r="CR28" i="48"/>
  <c r="DF28" i="48" s="1"/>
  <c r="DT28" i="48" s="1"/>
  <c r="AE28" i="48" s="1"/>
  <c r="CR29" i="48"/>
  <c r="DF29" i="48" s="1"/>
  <c r="DT29" i="48" s="1"/>
  <c r="AE29" i="48" s="1"/>
  <c r="CR34" i="48"/>
  <c r="DF34" i="48" s="1"/>
  <c r="DT34" i="48" s="1"/>
  <c r="AE34" i="48" s="1"/>
  <c r="AE13" i="48"/>
  <c r="AE14" i="48" s="1"/>
  <c r="CR210" i="48" s="1"/>
  <c r="CR80" i="48"/>
  <c r="DF80" i="48" s="1"/>
  <c r="DT80" i="48" s="1"/>
  <c r="AF45" i="48" s="1"/>
  <c r="CR224" i="48"/>
  <c r="DF224" i="48" s="1"/>
  <c r="DT224" i="48" s="1"/>
  <c r="AG153" i="48" s="1"/>
  <c r="CR38" i="48"/>
  <c r="DF38" i="48" s="1"/>
  <c r="DT38" i="48" s="1"/>
  <c r="AE38" i="48" s="1"/>
  <c r="CR40" i="48"/>
  <c r="DF40" i="48" s="1"/>
  <c r="DT40" i="48" s="1"/>
  <c r="AE40" i="48" s="1"/>
  <c r="CR118" i="48"/>
  <c r="DF118" i="48" s="1"/>
  <c r="DT118" i="48" s="1"/>
  <c r="AG46" i="48" s="1"/>
  <c r="CR102" i="48"/>
  <c r="DF102" i="48" s="1"/>
  <c r="DT102" i="48" s="1"/>
  <c r="AG30" i="48" s="1"/>
  <c r="CR116" i="48"/>
  <c r="DF116" i="48" s="1"/>
  <c r="DT116" i="48" s="1"/>
  <c r="AG44" i="48" s="1"/>
  <c r="CR100" i="48"/>
  <c r="DF100" i="48" s="1"/>
  <c r="DT100" i="48" s="1"/>
  <c r="AG28" i="48" s="1"/>
  <c r="CR81" i="48"/>
  <c r="DF81" i="48" s="1"/>
  <c r="DT81" i="48" s="1"/>
  <c r="AF46" i="48" s="1"/>
  <c r="CR105" i="48"/>
  <c r="DF105" i="48" s="1"/>
  <c r="DT105" i="48" s="1"/>
  <c r="AG33" i="48" s="1"/>
  <c r="CR223" i="48"/>
  <c r="DF223" i="48" s="1"/>
  <c r="DT223" i="48" s="1"/>
  <c r="AG152" i="48" s="1"/>
  <c r="CR226" i="48"/>
  <c r="DF226" i="48" s="1"/>
  <c r="DT226" i="48" s="1"/>
  <c r="AG155" i="48" s="1"/>
  <c r="CR20" i="48"/>
  <c r="DF20" i="48" s="1"/>
  <c r="DT20" i="48" s="1"/>
  <c r="AE20" i="48" s="1"/>
  <c r="CR21" i="48"/>
  <c r="DF21" i="48" s="1"/>
  <c r="DT21" i="48" s="1"/>
  <c r="AE21" i="48" s="1"/>
  <c r="CR23" i="48"/>
  <c r="DF23" i="48" s="1"/>
  <c r="DT23" i="48" s="1"/>
  <c r="AE23" i="48" s="1"/>
  <c r="CR24" i="48"/>
  <c r="DF24" i="48" s="1"/>
  <c r="DT24" i="48" s="1"/>
  <c r="AE24" i="48" s="1"/>
  <c r="CR25" i="48"/>
  <c r="DF25" i="48" s="1"/>
  <c r="DT25" i="48" s="1"/>
  <c r="AE25" i="48" s="1"/>
  <c r="CR37" i="48"/>
  <c r="DF37" i="48" s="1"/>
  <c r="DT37" i="48" s="1"/>
  <c r="AE37" i="48" s="1"/>
  <c r="CR46" i="48"/>
  <c r="DF46" i="48" s="1"/>
  <c r="DT46" i="48" s="1"/>
  <c r="AE46" i="48" s="1"/>
  <c r="CR19" i="48"/>
  <c r="DF19" i="48" s="1"/>
  <c r="DT19" i="48" s="1"/>
  <c r="AE19" i="48" s="1"/>
  <c r="AE18" i="48" s="1"/>
  <c r="CV103" i="48"/>
  <c r="DJ103" i="48" s="1"/>
  <c r="DX103" i="48" s="1"/>
  <c r="AS31" i="48" s="1"/>
  <c r="CV69" i="48"/>
  <c r="DJ69" i="48" s="1"/>
  <c r="DX69" i="48" s="1"/>
  <c r="AR34" i="48" s="1"/>
  <c r="CV62" i="48"/>
  <c r="DJ62" i="48" s="1"/>
  <c r="DX62" i="48" s="1"/>
  <c r="AR27" i="48" s="1"/>
  <c r="CV55" i="48"/>
  <c r="DJ55" i="48" s="1"/>
  <c r="DX55" i="48" s="1"/>
  <c r="AR20" i="48" s="1"/>
  <c r="CV237" i="48"/>
  <c r="DJ237" i="48" s="1"/>
  <c r="DX237" i="48" s="1"/>
  <c r="AS166" i="48" s="1"/>
  <c r="CV27" i="48"/>
  <c r="DJ27" i="48" s="1"/>
  <c r="DX27" i="48" s="1"/>
  <c r="AQ27" i="48" s="1"/>
  <c r="CV28" i="48"/>
  <c r="DJ28" i="48" s="1"/>
  <c r="DX28" i="48" s="1"/>
  <c r="AQ28" i="48" s="1"/>
  <c r="CV29" i="48"/>
  <c r="DJ29" i="48" s="1"/>
  <c r="DX29" i="48" s="1"/>
  <c r="AQ29" i="48" s="1"/>
  <c r="AQ13" i="48"/>
  <c r="AQ14" i="48" s="1"/>
  <c r="DX17" i="48" s="1"/>
  <c r="CV91" i="48"/>
  <c r="DJ91" i="48" s="1"/>
  <c r="DX91" i="48" s="1"/>
  <c r="AS20" i="48" s="1"/>
  <c r="CV224" i="48"/>
  <c r="DJ224" i="48" s="1"/>
  <c r="DX224" i="48" s="1"/>
  <c r="AS153" i="48" s="1"/>
  <c r="CV231" i="48"/>
  <c r="DJ231" i="48" s="1"/>
  <c r="DX231" i="48" s="1"/>
  <c r="AS160" i="48" s="1"/>
  <c r="CV22" i="48"/>
  <c r="DJ22" i="48" s="1"/>
  <c r="DX22" i="48" s="1"/>
  <c r="AQ22" i="48" s="1"/>
  <c r="CV36" i="48"/>
  <c r="DJ36" i="48" s="1"/>
  <c r="DX36" i="48" s="1"/>
  <c r="AQ36" i="48" s="1"/>
  <c r="CV38" i="48"/>
  <c r="DJ38" i="48" s="1"/>
  <c r="DX38" i="48" s="1"/>
  <c r="AQ38" i="48" s="1"/>
  <c r="CV113" i="48"/>
  <c r="DJ113" i="48" s="1"/>
  <c r="DX113" i="48" s="1"/>
  <c r="AS41" i="48" s="1"/>
  <c r="CV114" i="48"/>
  <c r="DJ114" i="48" s="1"/>
  <c r="DX114" i="48" s="1"/>
  <c r="AS42" i="48" s="1"/>
  <c r="CV98" i="48"/>
  <c r="DJ98" i="48" s="1"/>
  <c r="DX98" i="48" s="1"/>
  <c r="AS26" i="48" s="1"/>
  <c r="CV112" i="48"/>
  <c r="DJ112" i="48" s="1"/>
  <c r="DX112" i="48" s="1"/>
  <c r="AS40" i="48" s="1"/>
  <c r="CV96" i="48"/>
  <c r="DJ96" i="48" s="1"/>
  <c r="DX96" i="48" s="1"/>
  <c r="AS25" i="48" s="1"/>
  <c r="CV109" i="48"/>
  <c r="DJ109" i="48" s="1"/>
  <c r="DX109" i="48" s="1"/>
  <c r="AS37" i="48" s="1"/>
  <c r="CV71" i="48"/>
  <c r="DJ71" i="48" s="1"/>
  <c r="DX71" i="48" s="1"/>
  <c r="AR36" i="48" s="1"/>
  <c r="CV60" i="48"/>
  <c r="DJ60" i="48" s="1"/>
  <c r="DX60" i="48" s="1"/>
  <c r="AR25" i="48" s="1"/>
  <c r="CV21" i="48"/>
  <c r="DJ21" i="48" s="1"/>
  <c r="DX21" i="48" s="1"/>
  <c r="AQ21" i="48" s="1"/>
  <c r="CV23" i="48"/>
  <c r="DJ23" i="48" s="1"/>
  <c r="DX23" i="48" s="1"/>
  <c r="AQ23" i="48" s="1"/>
  <c r="CV24" i="48"/>
  <c r="DJ24" i="48" s="1"/>
  <c r="DX24" i="48" s="1"/>
  <c r="AQ24" i="48" s="1"/>
  <c r="CV25" i="48"/>
  <c r="DJ25" i="48" s="1"/>
  <c r="DX25" i="48" s="1"/>
  <c r="AQ25" i="48" s="1"/>
  <c r="CV42" i="48"/>
  <c r="DJ42" i="48" s="1"/>
  <c r="DX42" i="48" s="1"/>
  <c r="AQ42" i="48" s="1"/>
  <c r="CV44" i="48"/>
  <c r="DJ44" i="48" s="1"/>
  <c r="DX44" i="48" s="1"/>
  <c r="AQ44" i="48" s="1"/>
  <c r="CV46" i="48"/>
  <c r="DJ46" i="48" s="1"/>
  <c r="DX46" i="48" s="1"/>
  <c r="AQ46" i="48" s="1"/>
  <c r="CW125" i="48"/>
  <c r="CK88" i="48"/>
  <c r="DQ139" i="48"/>
  <c r="CR75" i="48"/>
  <c r="DF75" i="48" s="1"/>
  <c r="DT75" i="48" s="1"/>
  <c r="AF40" i="48" s="1"/>
  <c r="CN76" i="48"/>
  <c r="DB76" i="48" s="1"/>
  <c r="DP76" i="48" s="1"/>
  <c r="T41" i="48" s="1"/>
  <c r="CW84" i="48"/>
  <c r="CO106" i="48"/>
  <c r="DC106" i="48" s="1"/>
  <c r="DQ106" i="48" s="1"/>
  <c r="X34" i="48" s="1"/>
  <c r="DN139" i="48"/>
  <c r="CK123" i="48"/>
  <c r="CY123" i="48" s="1"/>
  <c r="DM123" i="48" s="1"/>
  <c r="CK177" i="48"/>
  <c r="CY177" i="48" s="1"/>
  <c r="DM177" i="48" s="1"/>
  <c r="K142" i="48" s="1"/>
  <c r="CK179" i="48"/>
  <c r="CY179" i="48" s="1"/>
  <c r="DM179" i="48" s="1"/>
  <c r="K144" i="48" s="1"/>
  <c r="CK181" i="48"/>
  <c r="CY181" i="48" s="1"/>
  <c r="DM181" i="48" s="1"/>
  <c r="K146" i="48" s="1"/>
  <c r="CK184" i="48"/>
  <c r="CY184" i="48" s="1"/>
  <c r="DM184" i="48" s="1"/>
  <c r="K149" i="48" s="1"/>
  <c r="CK186" i="48"/>
  <c r="CY186" i="48" s="1"/>
  <c r="DM186" i="48" s="1"/>
  <c r="K151" i="48" s="1"/>
  <c r="CK188" i="48"/>
  <c r="CY188" i="48" s="1"/>
  <c r="DM188" i="48" s="1"/>
  <c r="K153" i="48" s="1"/>
  <c r="CK190" i="48"/>
  <c r="CY190" i="48" s="1"/>
  <c r="DM190" i="48" s="1"/>
  <c r="K155" i="48" s="1"/>
  <c r="CK192" i="48"/>
  <c r="CY192" i="48" s="1"/>
  <c r="DM192" i="48" s="1"/>
  <c r="K157" i="48" s="1"/>
  <c r="CK194" i="48"/>
  <c r="CY194" i="48" s="1"/>
  <c r="DM194" i="48" s="1"/>
  <c r="K159" i="48" s="1"/>
  <c r="CK196" i="48"/>
  <c r="CY196" i="48" s="1"/>
  <c r="DM196" i="48" s="1"/>
  <c r="K161" i="48" s="1"/>
  <c r="CK198" i="48"/>
  <c r="CY198" i="48" s="1"/>
  <c r="DM198" i="48" s="1"/>
  <c r="K163" i="48" s="1"/>
  <c r="CK200" i="48"/>
  <c r="CY200" i="48" s="1"/>
  <c r="DM200" i="48" s="1"/>
  <c r="K165" i="48" s="1"/>
  <c r="CK183" i="48"/>
  <c r="CY183" i="48" s="1"/>
  <c r="DM183" i="48" s="1"/>
  <c r="K148" i="48" s="1"/>
  <c r="CK185" i="48"/>
  <c r="CY185" i="48" s="1"/>
  <c r="DM185" i="48" s="1"/>
  <c r="K150" i="48" s="1"/>
  <c r="CK189" i="48"/>
  <c r="CY189" i="48" s="1"/>
  <c r="DM189" i="48" s="1"/>
  <c r="K154" i="48" s="1"/>
  <c r="CK193" i="48"/>
  <c r="CY193" i="48" s="1"/>
  <c r="DM193" i="48" s="1"/>
  <c r="K158" i="48" s="1"/>
  <c r="CK197" i="48"/>
  <c r="CY197" i="48" s="1"/>
  <c r="DM197" i="48" s="1"/>
  <c r="K162" i="48" s="1"/>
  <c r="CK182" i="48"/>
  <c r="CY182" i="48" s="1"/>
  <c r="DM182" i="48" s="1"/>
  <c r="K147" i="48" s="1"/>
  <c r="CK199" i="48"/>
  <c r="CY199" i="48" s="1"/>
  <c r="DM199" i="48" s="1"/>
  <c r="K164" i="48" s="1"/>
  <c r="CK201" i="48"/>
  <c r="CY201" i="48" s="1"/>
  <c r="DM201" i="48" s="1"/>
  <c r="K166" i="48" s="1"/>
  <c r="CK203" i="48"/>
  <c r="CY203" i="48" s="1"/>
  <c r="DM203" i="48" s="1"/>
  <c r="K168" i="48" s="1"/>
  <c r="CK205" i="48"/>
  <c r="CY205" i="48" s="1"/>
  <c r="DM205" i="48" s="1"/>
  <c r="K170" i="48" s="1"/>
  <c r="CK142" i="48"/>
  <c r="CY142" i="48" s="1"/>
  <c r="DM142" i="48" s="1"/>
  <c r="J142" i="48" s="1"/>
  <c r="CK144" i="48"/>
  <c r="CY144" i="48" s="1"/>
  <c r="DM144" i="48" s="1"/>
  <c r="J144" i="48" s="1"/>
  <c r="CK180" i="48"/>
  <c r="CY180" i="48" s="1"/>
  <c r="DM180" i="48" s="1"/>
  <c r="K145" i="48" s="1"/>
  <c r="CK178" i="48"/>
  <c r="CY178" i="48" s="1"/>
  <c r="DM178" i="48" s="1"/>
  <c r="K143" i="48" s="1"/>
  <c r="CK202" i="48"/>
  <c r="CY202" i="48" s="1"/>
  <c r="DM202" i="48" s="1"/>
  <c r="K167" i="48" s="1"/>
  <c r="CK145" i="48"/>
  <c r="CY145" i="48" s="1"/>
  <c r="DM145" i="48" s="1"/>
  <c r="J145" i="48" s="1"/>
  <c r="CK147" i="48"/>
  <c r="CY147" i="48" s="1"/>
  <c r="DM147" i="48" s="1"/>
  <c r="J147" i="48" s="1"/>
  <c r="CK148" i="48"/>
  <c r="CY148" i="48" s="1"/>
  <c r="DM148" i="48" s="1"/>
  <c r="J148" i="48" s="1"/>
  <c r="CK150" i="48"/>
  <c r="CY150" i="48" s="1"/>
  <c r="DM150" i="48" s="1"/>
  <c r="J150" i="48" s="1"/>
  <c r="CK152" i="48"/>
  <c r="CY152" i="48" s="1"/>
  <c r="DM152" i="48" s="1"/>
  <c r="J152" i="48" s="1"/>
  <c r="CK154" i="48"/>
  <c r="CY154" i="48" s="1"/>
  <c r="DM154" i="48" s="1"/>
  <c r="J154" i="48" s="1"/>
  <c r="CK156" i="48"/>
  <c r="CY156" i="48" s="1"/>
  <c r="DM156" i="48" s="1"/>
  <c r="J156" i="48" s="1"/>
  <c r="CK158" i="48"/>
  <c r="CY158" i="48" s="1"/>
  <c r="DM158" i="48" s="1"/>
  <c r="J158" i="48" s="1"/>
  <c r="CK160" i="48"/>
  <c r="CY160" i="48" s="1"/>
  <c r="DM160" i="48" s="1"/>
  <c r="J160" i="48" s="1"/>
  <c r="CK162" i="48"/>
  <c r="CY162" i="48" s="1"/>
  <c r="DM162" i="48" s="1"/>
  <c r="J162" i="48" s="1"/>
  <c r="CK164" i="48"/>
  <c r="CY164" i="48" s="1"/>
  <c r="DM164" i="48" s="1"/>
  <c r="J164" i="48" s="1"/>
  <c r="CK166" i="48"/>
  <c r="CY166" i="48" s="1"/>
  <c r="DM166" i="48" s="1"/>
  <c r="J166" i="48" s="1"/>
  <c r="CK168" i="48"/>
  <c r="CY168" i="48" s="1"/>
  <c r="DM168" i="48" s="1"/>
  <c r="J168" i="48" s="1"/>
  <c r="CK170" i="48"/>
  <c r="CY170" i="48" s="1"/>
  <c r="DM170" i="48" s="1"/>
  <c r="J170" i="48" s="1"/>
  <c r="CK191" i="48"/>
  <c r="CY191" i="48" s="1"/>
  <c r="DM191" i="48" s="1"/>
  <c r="K156" i="48" s="1"/>
  <c r="CK176" i="48"/>
  <c r="CY176" i="48" s="1"/>
  <c r="DM176" i="48" s="1"/>
  <c r="K141" i="48" s="1"/>
  <c r="K140" i="48" s="1"/>
  <c r="CK204" i="48"/>
  <c r="CY204" i="48" s="1"/>
  <c r="DM204" i="48" s="1"/>
  <c r="K169" i="48" s="1"/>
  <c r="CK143" i="48"/>
  <c r="CY143" i="48" s="1"/>
  <c r="DM143" i="48" s="1"/>
  <c r="J143" i="48" s="1"/>
  <c r="CK146" i="48"/>
  <c r="CY146" i="48" s="1"/>
  <c r="DM146" i="48" s="1"/>
  <c r="J146" i="48" s="1"/>
  <c r="CK149" i="48"/>
  <c r="CY149" i="48" s="1"/>
  <c r="DM149" i="48" s="1"/>
  <c r="J149" i="48" s="1"/>
  <c r="CK151" i="48"/>
  <c r="CY151" i="48" s="1"/>
  <c r="DM151" i="48" s="1"/>
  <c r="J151" i="48" s="1"/>
  <c r="CK153" i="48"/>
  <c r="CY153" i="48" s="1"/>
  <c r="DM153" i="48" s="1"/>
  <c r="J153" i="48" s="1"/>
  <c r="CK155" i="48"/>
  <c r="CY155" i="48" s="1"/>
  <c r="DM155" i="48" s="1"/>
  <c r="J155" i="48" s="1"/>
  <c r="CK159" i="48"/>
  <c r="CY159" i="48" s="1"/>
  <c r="DM159" i="48" s="1"/>
  <c r="J159" i="48" s="1"/>
  <c r="CK167" i="48"/>
  <c r="CY167" i="48" s="1"/>
  <c r="DM167" i="48" s="1"/>
  <c r="J167" i="48" s="1"/>
  <c r="CK141" i="48"/>
  <c r="CY141" i="48" s="1"/>
  <c r="DM141" i="48" s="1"/>
  <c r="J141" i="48" s="1"/>
  <c r="J140" i="48" s="1"/>
  <c r="CK161" i="48"/>
  <c r="CY161" i="48" s="1"/>
  <c r="DM161" i="48" s="1"/>
  <c r="J161" i="48" s="1"/>
  <c r="CK169" i="48"/>
  <c r="CY169" i="48" s="1"/>
  <c r="DM169" i="48" s="1"/>
  <c r="J169" i="48" s="1"/>
  <c r="CK195" i="48"/>
  <c r="CY195" i="48" s="1"/>
  <c r="DM195" i="48" s="1"/>
  <c r="K160" i="48" s="1"/>
  <c r="CK187" i="48"/>
  <c r="CY187" i="48" s="1"/>
  <c r="DM187" i="48" s="1"/>
  <c r="K152" i="48" s="1"/>
  <c r="CK165" i="48"/>
  <c r="CY165" i="48" s="1"/>
  <c r="DM165" i="48" s="1"/>
  <c r="J165" i="48" s="1"/>
  <c r="CK157" i="48"/>
  <c r="CY157" i="48" s="1"/>
  <c r="DM157" i="48" s="1"/>
  <c r="J157" i="48" s="1"/>
  <c r="CK163" i="48"/>
  <c r="CY163" i="48" s="1"/>
  <c r="DM163" i="48" s="1"/>
  <c r="J163" i="48" s="1"/>
  <c r="CP178" i="48"/>
  <c r="DD178" i="48" s="1"/>
  <c r="DR178" i="48" s="1"/>
  <c r="Z143" i="48" s="1"/>
  <c r="CP180" i="48"/>
  <c r="DD180" i="48" s="1"/>
  <c r="DR180" i="48" s="1"/>
  <c r="Z145" i="48" s="1"/>
  <c r="CP182" i="48"/>
  <c r="DD182" i="48" s="1"/>
  <c r="DR182" i="48" s="1"/>
  <c r="Z147" i="48" s="1"/>
  <c r="CP183" i="48"/>
  <c r="DD183" i="48" s="1"/>
  <c r="DR183" i="48" s="1"/>
  <c r="Z148" i="48" s="1"/>
  <c r="CP185" i="48"/>
  <c r="DD185" i="48" s="1"/>
  <c r="DR185" i="48" s="1"/>
  <c r="Z150" i="48" s="1"/>
  <c r="CP187" i="48"/>
  <c r="DD187" i="48" s="1"/>
  <c r="DR187" i="48" s="1"/>
  <c r="Z152" i="48" s="1"/>
  <c r="CP189" i="48"/>
  <c r="DD189" i="48" s="1"/>
  <c r="DR189" i="48" s="1"/>
  <c r="Z154" i="48" s="1"/>
  <c r="CP191" i="48"/>
  <c r="DD191" i="48" s="1"/>
  <c r="DR191" i="48" s="1"/>
  <c r="Z156" i="48" s="1"/>
  <c r="CP193" i="48"/>
  <c r="DD193" i="48" s="1"/>
  <c r="DR193" i="48" s="1"/>
  <c r="Z158" i="48" s="1"/>
  <c r="CP195" i="48"/>
  <c r="DD195" i="48" s="1"/>
  <c r="DR195" i="48" s="1"/>
  <c r="Z160" i="48" s="1"/>
  <c r="CP177" i="48"/>
  <c r="CP179" i="48"/>
  <c r="DD179" i="48" s="1"/>
  <c r="DR179" i="48" s="1"/>
  <c r="Z144" i="48" s="1"/>
  <c r="CP181" i="48"/>
  <c r="DD181" i="48" s="1"/>
  <c r="DR181" i="48" s="1"/>
  <c r="Z146" i="48" s="1"/>
  <c r="CP197" i="48"/>
  <c r="DD197" i="48" s="1"/>
  <c r="DR197" i="48" s="1"/>
  <c r="Z162" i="48" s="1"/>
  <c r="CP200" i="48"/>
  <c r="DD200" i="48" s="1"/>
  <c r="DR200" i="48" s="1"/>
  <c r="Z165" i="48" s="1"/>
  <c r="CP202" i="48"/>
  <c r="DD202" i="48" s="1"/>
  <c r="DR202" i="48" s="1"/>
  <c r="Z167" i="48" s="1"/>
  <c r="CP204" i="48"/>
  <c r="DD204" i="48" s="1"/>
  <c r="DR204" i="48" s="1"/>
  <c r="Z169" i="48" s="1"/>
  <c r="CP143" i="48"/>
  <c r="DD143" i="48" s="1"/>
  <c r="DR143" i="48" s="1"/>
  <c r="Y143" i="48" s="1"/>
  <c r="CP186" i="48"/>
  <c r="DD186" i="48" s="1"/>
  <c r="DR186" i="48" s="1"/>
  <c r="Z151" i="48" s="1"/>
  <c r="CP190" i="48"/>
  <c r="DD190" i="48" s="1"/>
  <c r="DR190" i="48" s="1"/>
  <c r="Z155" i="48" s="1"/>
  <c r="CP194" i="48"/>
  <c r="DD194" i="48" s="1"/>
  <c r="DR194" i="48" s="1"/>
  <c r="Z159" i="48" s="1"/>
  <c r="CP199" i="48"/>
  <c r="DD199" i="48" s="1"/>
  <c r="DR199" i="48" s="1"/>
  <c r="Z164" i="48" s="1"/>
  <c r="CP176" i="48"/>
  <c r="DD176" i="48" s="1"/>
  <c r="DR176" i="48" s="1"/>
  <c r="Z141" i="48" s="1"/>
  <c r="Z140" i="48" s="1"/>
  <c r="CP188" i="48"/>
  <c r="DD188" i="48" s="1"/>
  <c r="DR188" i="48" s="1"/>
  <c r="Z153" i="48" s="1"/>
  <c r="CP196" i="48"/>
  <c r="DD196" i="48" s="1"/>
  <c r="DR196" i="48" s="1"/>
  <c r="Z161" i="48" s="1"/>
  <c r="CP198" i="48"/>
  <c r="DD198" i="48" s="1"/>
  <c r="DR198" i="48" s="1"/>
  <c r="Z163" i="48" s="1"/>
  <c r="CP203" i="48"/>
  <c r="DD203" i="48" s="1"/>
  <c r="DR203" i="48" s="1"/>
  <c r="Z168" i="48" s="1"/>
  <c r="CP142" i="48"/>
  <c r="DD142" i="48" s="1"/>
  <c r="DR142" i="48" s="1"/>
  <c r="Y142" i="48" s="1"/>
  <c r="CP145" i="48"/>
  <c r="DD145" i="48" s="1"/>
  <c r="DR145" i="48" s="1"/>
  <c r="Y145" i="48" s="1"/>
  <c r="CP147" i="48"/>
  <c r="DD147" i="48" s="1"/>
  <c r="DR147" i="48" s="1"/>
  <c r="Y147" i="48" s="1"/>
  <c r="CP148" i="48"/>
  <c r="DD148" i="48" s="1"/>
  <c r="DR148" i="48" s="1"/>
  <c r="Y148" i="48" s="1"/>
  <c r="CP184" i="48"/>
  <c r="DD184" i="48" s="1"/>
  <c r="DR184" i="48" s="1"/>
  <c r="Z149" i="48" s="1"/>
  <c r="CP192" i="48"/>
  <c r="DD192" i="48" s="1"/>
  <c r="DR192" i="48" s="1"/>
  <c r="Z157" i="48" s="1"/>
  <c r="CP205" i="48"/>
  <c r="DD205" i="48" s="1"/>
  <c r="DR205" i="48" s="1"/>
  <c r="Z170" i="48" s="1"/>
  <c r="CP151" i="48"/>
  <c r="DD151" i="48" s="1"/>
  <c r="DR151" i="48" s="1"/>
  <c r="Y151" i="48" s="1"/>
  <c r="CP155" i="48"/>
  <c r="DD155" i="48" s="1"/>
  <c r="DR155" i="48" s="1"/>
  <c r="Y155" i="48" s="1"/>
  <c r="CP156" i="48"/>
  <c r="DD156" i="48" s="1"/>
  <c r="DR156" i="48" s="1"/>
  <c r="Y156" i="48" s="1"/>
  <c r="CP159" i="48"/>
  <c r="DD159" i="48" s="1"/>
  <c r="DR159" i="48" s="1"/>
  <c r="Y159" i="48" s="1"/>
  <c r="CP164" i="48"/>
  <c r="DD164" i="48" s="1"/>
  <c r="DR164" i="48" s="1"/>
  <c r="Y164" i="48" s="1"/>
  <c r="CP167" i="48"/>
  <c r="DD167" i="48" s="1"/>
  <c r="DR167" i="48" s="1"/>
  <c r="Y167" i="48" s="1"/>
  <c r="CP150" i="48"/>
  <c r="DD150" i="48" s="1"/>
  <c r="DR150" i="48" s="1"/>
  <c r="Y150" i="48" s="1"/>
  <c r="CP154" i="48"/>
  <c r="DD154" i="48" s="1"/>
  <c r="DR154" i="48" s="1"/>
  <c r="Y154" i="48" s="1"/>
  <c r="CP158" i="48"/>
  <c r="DD158" i="48" s="1"/>
  <c r="DR158" i="48" s="1"/>
  <c r="Y158" i="48" s="1"/>
  <c r="CP161" i="48"/>
  <c r="DD161" i="48" s="1"/>
  <c r="DR161" i="48" s="1"/>
  <c r="Y161" i="48" s="1"/>
  <c r="CP166" i="48"/>
  <c r="DD166" i="48" s="1"/>
  <c r="DR166" i="48" s="1"/>
  <c r="Y166" i="48" s="1"/>
  <c r="CP169" i="48"/>
  <c r="DD169" i="48" s="1"/>
  <c r="DR169" i="48" s="1"/>
  <c r="Y169" i="48" s="1"/>
  <c r="CP170" i="48"/>
  <c r="DD170" i="48" s="1"/>
  <c r="DR170" i="48" s="1"/>
  <c r="Y170" i="48" s="1"/>
  <c r="CP201" i="48"/>
  <c r="DD201" i="48" s="1"/>
  <c r="DR201" i="48" s="1"/>
  <c r="Z166" i="48" s="1"/>
  <c r="CP153" i="48"/>
  <c r="DD153" i="48" s="1"/>
  <c r="DR153" i="48" s="1"/>
  <c r="Y153" i="48" s="1"/>
  <c r="CP160" i="48"/>
  <c r="DD160" i="48" s="1"/>
  <c r="DR160" i="48" s="1"/>
  <c r="Y160" i="48" s="1"/>
  <c r="CP163" i="48"/>
  <c r="DD163" i="48" s="1"/>
  <c r="DR163" i="48" s="1"/>
  <c r="Y163" i="48" s="1"/>
  <c r="CP162" i="48"/>
  <c r="DD162" i="48" s="1"/>
  <c r="DR162" i="48" s="1"/>
  <c r="Y162" i="48" s="1"/>
  <c r="CP165" i="48"/>
  <c r="DD165" i="48" s="1"/>
  <c r="DR165" i="48" s="1"/>
  <c r="Y165" i="48" s="1"/>
  <c r="CP152" i="48"/>
  <c r="DD152" i="48" s="1"/>
  <c r="DR152" i="48" s="1"/>
  <c r="Y152" i="48" s="1"/>
  <c r="CP157" i="48"/>
  <c r="DD157" i="48" s="1"/>
  <c r="DR157" i="48" s="1"/>
  <c r="Y157" i="48" s="1"/>
  <c r="CP141" i="48"/>
  <c r="DD141" i="48" s="1"/>
  <c r="DR141" i="48" s="1"/>
  <c r="Y141" i="48" s="1"/>
  <c r="Y140" i="48" s="1"/>
  <c r="CP146" i="48"/>
  <c r="DD146" i="48" s="1"/>
  <c r="DR146" i="48" s="1"/>
  <c r="Y146" i="48" s="1"/>
  <c r="CP149" i="48"/>
  <c r="DD149" i="48" s="1"/>
  <c r="DR149" i="48" s="1"/>
  <c r="Y149" i="48" s="1"/>
  <c r="CP168" i="48"/>
  <c r="DD168" i="48" s="1"/>
  <c r="DR168" i="48" s="1"/>
  <c r="Y168" i="48" s="1"/>
  <c r="CP144" i="48"/>
  <c r="DD144" i="48" s="1"/>
  <c r="DR144" i="48" s="1"/>
  <c r="Y144" i="48" s="1"/>
  <c r="CT178" i="48"/>
  <c r="CT180" i="48"/>
  <c r="DH180" i="48" s="1"/>
  <c r="DV180" i="48" s="1"/>
  <c r="AL145" i="48" s="1"/>
  <c r="CT182" i="48"/>
  <c r="DH182" i="48" s="1"/>
  <c r="DV182" i="48" s="1"/>
  <c r="AL147" i="48" s="1"/>
  <c r="CT183" i="48"/>
  <c r="DH183" i="48" s="1"/>
  <c r="DV183" i="48" s="1"/>
  <c r="AL148" i="48" s="1"/>
  <c r="CT185" i="48"/>
  <c r="DH185" i="48" s="1"/>
  <c r="DV185" i="48" s="1"/>
  <c r="AL150" i="48" s="1"/>
  <c r="CT187" i="48"/>
  <c r="DH187" i="48" s="1"/>
  <c r="DV187" i="48" s="1"/>
  <c r="AL152" i="48" s="1"/>
  <c r="CT189" i="48"/>
  <c r="DH189" i="48" s="1"/>
  <c r="DV189" i="48" s="1"/>
  <c r="AL154" i="48" s="1"/>
  <c r="CT191" i="48"/>
  <c r="DH191" i="48" s="1"/>
  <c r="DV191" i="48" s="1"/>
  <c r="AL156" i="48" s="1"/>
  <c r="CT193" i="48"/>
  <c r="DH193" i="48" s="1"/>
  <c r="DV193" i="48" s="1"/>
  <c r="AL158" i="48" s="1"/>
  <c r="CT195" i="48"/>
  <c r="DH195" i="48" s="1"/>
  <c r="DV195" i="48" s="1"/>
  <c r="AL160" i="48" s="1"/>
  <c r="CT177" i="48"/>
  <c r="DH177" i="48" s="1"/>
  <c r="DV177" i="48" s="1"/>
  <c r="AL142" i="48" s="1"/>
  <c r="CT179" i="48"/>
  <c r="DH179" i="48" s="1"/>
  <c r="DV179" i="48" s="1"/>
  <c r="AL144" i="48" s="1"/>
  <c r="CT181" i="48"/>
  <c r="DH181" i="48" s="1"/>
  <c r="DV181" i="48" s="1"/>
  <c r="AL146" i="48" s="1"/>
  <c r="CT199" i="48"/>
  <c r="DH199" i="48" s="1"/>
  <c r="DV199" i="48" s="1"/>
  <c r="AL164" i="48" s="1"/>
  <c r="CT200" i="48"/>
  <c r="DH200" i="48" s="1"/>
  <c r="DV200" i="48" s="1"/>
  <c r="AL165" i="48" s="1"/>
  <c r="CT202" i="48"/>
  <c r="DH202" i="48" s="1"/>
  <c r="DV202" i="48" s="1"/>
  <c r="AL167" i="48" s="1"/>
  <c r="CT204" i="48"/>
  <c r="DH204" i="48" s="1"/>
  <c r="DV204" i="48" s="1"/>
  <c r="AL169" i="48" s="1"/>
  <c r="CT143" i="48"/>
  <c r="DH143" i="48" s="1"/>
  <c r="DV143" i="48" s="1"/>
  <c r="AK143" i="48" s="1"/>
  <c r="CT184" i="48"/>
  <c r="DH184" i="48" s="1"/>
  <c r="DV184" i="48" s="1"/>
  <c r="AL149" i="48" s="1"/>
  <c r="CT188" i="48"/>
  <c r="DH188" i="48" s="1"/>
  <c r="DV188" i="48" s="1"/>
  <c r="AL153" i="48" s="1"/>
  <c r="CT192" i="48"/>
  <c r="DH192" i="48" s="1"/>
  <c r="DV192" i="48" s="1"/>
  <c r="AL157" i="48" s="1"/>
  <c r="CT196" i="48"/>
  <c r="DH196" i="48" s="1"/>
  <c r="DV196" i="48" s="1"/>
  <c r="AL161" i="48" s="1"/>
  <c r="CT198" i="48"/>
  <c r="DH198" i="48" s="1"/>
  <c r="DV198" i="48" s="1"/>
  <c r="AL163" i="48" s="1"/>
  <c r="CT176" i="48"/>
  <c r="DH176" i="48" s="1"/>
  <c r="DV176" i="48" s="1"/>
  <c r="AL141" i="48" s="1"/>
  <c r="AL140" i="48" s="1"/>
  <c r="CT190" i="48"/>
  <c r="DH190" i="48" s="1"/>
  <c r="DV190" i="48" s="1"/>
  <c r="AL155" i="48" s="1"/>
  <c r="CT201" i="48"/>
  <c r="DH201" i="48" s="1"/>
  <c r="DV201" i="48" s="1"/>
  <c r="AL166" i="48" s="1"/>
  <c r="CT205" i="48"/>
  <c r="DH205" i="48" s="1"/>
  <c r="DV205" i="48" s="1"/>
  <c r="AL170" i="48" s="1"/>
  <c r="CT145" i="48"/>
  <c r="DH145" i="48" s="1"/>
  <c r="DV145" i="48" s="1"/>
  <c r="AK145" i="48" s="1"/>
  <c r="CT147" i="48"/>
  <c r="DH147" i="48" s="1"/>
  <c r="DV147" i="48" s="1"/>
  <c r="AK147" i="48" s="1"/>
  <c r="CT148" i="48"/>
  <c r="DH148" i="48" s="1"/>
  <c r="DV148" i="48" s="1"/>
  <c r="AK148" i="48" s="1"/>
  <c r="CT186" i="48"/>
  <c r="DH186" i="48" s="1"/>
  <c r="DV186" i="48" s="1"/>
  <c r="AL151" i="48" s="1"/>
  <c r="CT194" i="48"/>
  <c r="DH194" i="48" s="1"/>
  <c r="DV194" i="48" s="1"/>
  <c r="AL159" i="48" s="1"/>
  <c r="CT197" i="48"/>
  <c r="DH197" i="48" s="1"/>
  <c r="DV197" i="48" s="1"/>
  <c r="AL162" i="48" s="1"/>
  <c r="CT142" i="48"/>
  <c r="DH142" i="48" s="1"/>
  <c r="DV142" i="48" s="1"/>
  <c r="AK142" i="48" s="1"/>
  <c r="CT144" i="48"/>
  <c r="DH144" i="48" s="1"/>
  <c r="DV144" i="48" s="1"/>
  <c r="AK144" i="48" s="1"/>
  <c r="CT149" i="48"/>
  <c r="DH149" i="48" s="1"/>
  <c r="DV149" i="48" s="1"/>
  <c r="AK149" i="48" s="1"/>
  <c r="CT153" i="48"/>
  <c r="DH153" i="48" s="1"/>
  <c r="DV153" i="48" s="1"/>
  <c r="AK153" i="48" s="1"/>
  <c r="CT158" i="48"/>
  <c r="DH158" i="48" s="1"/>
  <c r="DV158" i="48" s="1"/>
  <c r="AK158" i="48" s="1"/>
  <c r="CT161" i="48"/>
  <c r="DH161" i="48" s="1"/>
  <c r="DV161" i="48" s="1"/>
  <c r="AK161" i="48" s="1"/>
  <c r="CT166" i="48"/>
  <c r="DH166" i="48" s="1"/>
  <c r="DV166" i="48" s="1"/>
  <c r="AK166" i="48" s="1"/>
  <c r="CT169" i="48"/>
  <c r="DH169" i="48" s="1"/>
  <c r="DV169" i="48" s="1"/>
  <c r="AK169" i="48" s="1"/>
  <c r="CT170" i="48"/>
  <c r="DH170" i="48" s="1"/>
  <c r="DV170" i="48" s="1"/>
  <c r="AK170" i="48" s="1"/>
  <c r="CT152" i="48"/>
  <c r="DH152" i="48" s="1"/>
  <c r="DV152" i="48" s="1"/>
  <c r="AK152" i="48" s="1"/>
  <c r="CT160" i="48"/>
  <c r="DH160" i="48" s="1"/>
  <c r="DV160" i="48" s="1"/>
  <c r="AK160" i="48" s="1"/>
  <c r="CT163" i="48"/>
  <c r="DH163" i="48" s="1"/>
  <c r="DV163" i="48" s="1"/>
  <c r="AK163" i="48" s="1"/>
  <c r="CT168" i="48"/>
  <c r="DH168" i="48" s="1"/>
  <c r="DV168" i="48" s="1"/>
  <c r="AK168" i="48" s="1"/>
  <c r="CT203" i="48"/>
  <c r="DH203" i="48" s="1"/>
  <c r="DV203" i="48" s="1"/>
  <c r="AL168" i="48" s="1"/>
  <c r="CT155" i="48"/>
  <c r="DH155" i="48" s="1"/>
  <c r="DV155" i="48" s="1"/>
  <c r="AK155" i="48" s="1"/>
  <c r="CT162" i="48"/>
  <c r="DH162" i="48" s="1"/>
  <c r="DV162" i="48" s="1"/>
  <c r="AK162" i="48" s="1"/>
  <c r="CT165" i="48"/>
  <c r="DH165" i="48" s="1"/>
  <c r="DV165" i="48" s="1"/>
  <c r="AK165" i="48" s="1"/>
  <c r="CT150" i="48"/>
  <c r="DH150" i="48" s="1"/>
  <c r="DV150" i="48" s="1"/>
  <c r="AK150" i="48" s="1"/>
  <c r="CT167" i="48"/>
  <c r="DH167" i="48" s="1"/>
  <c r="DV167" i="48" s="1"/>
  <c r="AK167" i="48" s="1"/>
  <c r="CT154" i="48"/>
  <c r="DH154" i="48" s="1"/>
  <c r="DV154" i="48" s="1"/>
  <c r="AK154" i="48" s="1"/>
  <c r="CT156" i="48"/>
  <c r="DH156" i="48" s="1"/>
  <c r="DV156" i="48" s="1"/>
  <c r="AK156" i="48" s="1"/>
  <c r="CT159" i="48"/>
  <c r="DH159" i="48" s="1"/>
  <c r="DV159" i="48" s="1"/>
  <c r="AK159" i="48" s="1"/>
  <c r="CT146" i="48"/>
  <c r="DH146" i="48" s="1"/>
  <c r="DV146" i="48" s="1"/>
  <c r="AK146" i="48" s="1"/>
  <c r="CT164" i="48"/>
  <c r="DH164" i="48" s="1"/>
  <c r="DV164" i="48" s="1"/>
  <c r="AK164" i="48" s="1"/>
  <c r="CT141" i="48"/>
  <c r="DH141" i="48" s="1"/>
  <c r="DV141" i="48" s="1"/>
  <c r="AK141" i="48" s="1"/>
  <c r="AK140" i="48" s="1"/>
  <c r="CT151" i="48"/>
  <c r="DH151" i="48" s="1"/>
  <c r="DV151" i="48" s="1"/>
  <c r="AK151" i="48" s="1"/>
  <c r="CT157" i="48"/>
  <c r="DH157" i="48" s="1"/>
  <c r="DV157" i="48" s="1"/>
  <c r="AK157" i="48" s="1"/>
  <c r="CJ78" i="48"/>
  <c r="CX78" i="48" s="1"/>
  <c r="DL78" i="48" s="1"/>
  <c r="H43" i="48" s="1"/>
  <c r="CJ177" i="48"/>
  <c r="CJ179" i="48"/>
  <c r="CX179" i="48" s="1"/>
  <c r="DL179" i="48" s="1"/>
  <c r="H144" i="48" s="1"/>
  <c r="CJ181" i="48"/>
  <c r="CX181" i="48" s="1"/>
  <c r="DL181" i="48" s="1"/>
  <c r="H146" i="48" s="1"/>
  <c r="CJ184" i="48"/>
  <c r="CX184" i="48" s="1"/>
  <c r="DL184" i="48" s="1"/>
  <c r="H149" i="48" s="1"/>
  <c r="CJ186" i="48"/>
  <c r="CX186" i="48" s="1"/>
  <c r="DL186" i="48" s="1"/>
  <c r="H151" i="48" s="1"/>
  <c r="CJ188" i="48"/>
  <c r="CX188" i="48" s="1"/>
  <c r="DL188" i="48" s="1"/>
  <c r="H153" i="48" s="1"/>
  <c r="CJ190" i="48"/>
  <c r="CX190" i="48" s="1"/>
  <c r="DL190" i="48" s="1"/>
  <c r="H155" i="48" s="1"/>
  <c r="CJ192" i="48"/>
  <c r="CX192" i="48" s="1"/>
  <c r="DL192" i="48" s="1"/>
  <c r="H157" i="48" s="1"/>
  <c r="CJ194" i="48"/>
  <c r="CX194" i="48" s="1"/>
  <c r="DL194" i="48" s="1"/>
  <c r="H159" i="48" s="1"/>
  <c r="CJ196" i="48"/>
  <c r="CX196" i="48" s="1"/>
  <c r="DL196" i="48" s="1"/>
  <c r="H161" i="48" s="1"/>
  <c r="CJ178" i="48"/>
  <c r="CJ180" i="48"/>
  <c r="CX180" i="48" s="1"/>
  <c r="DL180" i="48" s="1"/>
  <c r="H145" i="48" s="1"/>
  <c r="CJ182" i="48"/>
  <c r="CX182" i="48" s="1"/>
  <c r="DL182" i="48" s="1"/>
  <c r="H147" i="48" s="1"/>
  <c r="CJ183" i="48"/>
  <c r="CX183" i="48" s="1"/>
  <c r="DL183" i="48" s="1"/>
  <c r="H148" i="48" s="1"/>
  <c r="CJ199" i="48"/>
  <c r="CX199" i="48" s="1"/>
  <c r="DL199" i="48" s="1"/>
  <c r="H164" i="48" s="1"/>
  <c r="CJ201" i="48"/>
  <c r="CX201" i="48" s="1"/>
  <c r="DL201" i="48" s="1"/>
  <c r="H166" i="48" s="1"/>
  <c r="CJ203" i="48"/>
  <c r="CX203" i="48" s="1"/>
  <c r="DL203" i="48" s="1"/>
  <c r="H168" i="48" s="1"/>
  <c r="CJ205" i="48"/>
  <c r="CX205" i="48" s="1"/>
  <c r="DL205" i="48" s="1"/>
  <c r="H170" i="48" s="1"/>
  <c r="CJ142" i="48"/>
  <c r="CX142" i="48" s="1"/>
  <c r="DL142" i="48" s="1"/>
  <c r="G142" i="48" s="1"/>
  <c r="CJ144" i="48"/>
  <c r="CX144" i="48" s="1"/>
  <c r="DL144" i="48" s="1"/>
  <c r="G144" i="48" s="1"/>
  <c r="CJ187" i="48"/>
  <c r="CX187" i="48" s="1"/>
  <c r="DL187" i="48" s="1"/>
  <c r="H152" i="48" s="1"/>
  <c r="CJ191" i="48"/>
  <c r="CX191" i="48" s="1"/>
  <c r="DL191" i="48" s="1"/>
  <c r="H156" i="48" s="1"/>
  <c r="CJ195" i="48"/>
  <c r="CJ185" i="48"/>
  <c r="CX185" i="48" s="1"/>
  <c r="DL185" i="48" s="1"/>
  <c r="H150" i="48" s="1"/>
  <c r="CJ193" i="48"/>
  <c r="CX193" i="48" s="1"/>
  <c r="DL193" i="48" s="1"/>
  <c r="H158" i="48" s="1"/>
  <c r="CJ204" i="48"/>
  <c r="CX204" i="48" s="1"/>
  <c r="DL204" i="48" s="1"/>
  <c r="H169" i="48" s="1"/>
  <c r="CJ143" i="48"/>
  <c r="CX143" i="48" s="1"/>
  <c r="DL143" i="48" s="1"/>
  <c r="G143" i="48" s="1"/>
  <c r="CJ146" i="48"/>
  <c r="CX146" i="48" s="1"/>
  <c r="DL146" i="48" s="1"/>
  <c r="G146" i="48" s="1"/>
  <c r="CJ189" i="48"/>
  <c r="CX189" i="48" s="1"/>
  <c r="DL189" i="48" s="1"/>
  <c r="H154" i="48" s="1"/>
  <c r="CJ197" i="48"/>
  <c r="CJ200" i="48"/>
  <c r="CX200" i="48" s="1"/>
  <c r="DL200" i="48" s="1"/>
  <c r="H165" i="48" s="1"/>
  <c r="CJ176" i="48"/>
  <c r="CX176" i="48" s="1"/>
  <c r="DL176" i="48" s="1"/>
  <c r="H141" i="48" s="1"/>
  <c r="H140" i="48" s="1"/>
  <c r="CJ147" i="48"/>
  <c r="CX147" i="48" s="1"/>
  <c r="DL147" i="48" s="1"/>
  <c r="G147" i="48" s="1"/>
  <c r="CJ152" i="48"/>
  <c r="CX152" i="48" s="1"/>
  <c r="DL152" i="48" s="1"/>
  <c r="G152" i="48" s="1"/>
  <c r="CJ156" i="48"/>
  <c r="CX156" i="48" s="1"/>
  <c r="DL156" i="48" s="1"/>
  <c r="G156" i="48" s="1"/>
  <c r="CJ161" i="48"/>
  <c r="CX161" i="48" s="1"/>
  <c r="DL161" i="48" s="1"/>
  <c r="G161" i="48" s="1"/>
  <c r="CJ164" i="48"/>
  <c r="CX164" i="48" s="1"/>
  <c r="DL164" i="48" s="1"/>
  <c r="G164" i="48" s="1"/>
  <c r="CJ169" i="48"/>
  <c r="CX169" i="48" s="1"/>
  <c r="DL169" i="48" s="1"/>
  <c r="G169" i="48" s="1"/>
  <c r="CJ198" i="48"/>
  <c r="CX198" i="48" s="1"/>
  <c r="DL198" i="48" s="1"/>
  <c r="H163" i="48" s="1"/>
  <c r="CJ145" i="48"/>
  <c r="CX145" i="48" s="1"/>
  <c r="DL145" i="48" s="1"/>
  <c r="G145" i="48" s="1"/>
  <c r="CJ151" i="48"/>
  <c r="CX151" i="48" s="1"/>
  <c r="DL151" i="48" s="1"/>
  <c r="G151" i="48" s="1"/>
  <c r="CJ155" i="48"/>
  <c r="CX155" i="48" s="1"/>
  <c r="DL155" i="48" s="1"/>
  <c r="G155" i="48" s="1"/>
  <c r="CJ158" i="48"/>
  <c r="CJ163" i="48"/>
  <c r="CX163" i="48" s="1"/>
  <c r="DL163" i="48" s="1"/>
  <c r="G163" i="48" s="1"/>
  <c r="CJ166" i="48"/>
  <c r="CX166" i="48" s="1"/>
  <c r="DL166" i="48" s="1"/>
  <c r="G166" i="48" s="1"/>
  <c r="CJ170" i="48"/>
  <c r="CX170" i="48" s="1"/>
  <c r="DL170" i="48" s="1"/>
  <c r="G170" i="48" s="1"/>
  <c r="CJ141" i="48"/>
  <c r="CX141" i="48" s="1"/>
  <c r="DL141" i="48" s="1"/>
  <c r="G141" i="48" s="1"/>
  <c r="G140" i="48" s="1"/>
  <c r="CJ202" i="48"/>
  <c r="CX202" i="48" s="1"/>
  <c r="DL202" i="48" s="1"/>
  <c r="H167" i="48" s="1"/>
  <c r="CJ150" i="48"/>
  <c r="CX150" i="48" s="1"/>
  <c r="DL150" i="48" s="1"/>
  <c r="G150" i="48" s="1"/>
  <c r="CJ165" i="48"/>
  <c r="CX165" i="48" s="1"/>
  <c r="DL165" i="48" s="1"/>
  <c r="G165" i="48" s="1"/>
  <c r="CJ168" i="48"/>
  <c r="CX168" i="48" s="1"/>
  <c r="DL168" i="48" s="1"/>
  <c r="G168" i="48" s="1"/>
  <c r="CJ148" i="48"/>
  <c r="CX148" i="48" s="1"/>
  <c r="DL148" i="48" s="1"/>
  <c r="G148" i="48" s="1"/>
  <c r="CJ153" i="48"/>
  <c r="CX153" i="48" s="1"/>
  <c r="DL153" i="48" s="1"/>
  <c r="G153" i="48" s="1"/>
  <c r="CJ149" i="48"/>
  <c r="CX149" i="48" s="1"/>
  <c r="DL149" i="48" s="1"/>
  <c r="G149" i="48" s="1"/>
  <c r="CJ159" i="48"/>
  <c r="CX159" i="48" s="1"/>
  <c r="DL159" i="48" s="1"/>
  <c r="G159" i="48" s="1"/>
  <c r="CJ162" i="48"/>
  <c r="CX162" i="48" s="1"/>
  <c r="DL162" i="48" s="1"/>
  <c r="G162" i="48" s="1"/>
  <c r="CJ167" i="48"/>
  <c r="CX167" i="48" s="1"/>
  <c r="DL167" i="48" s="1"/>
  <c r="G167" i="48" s="1"/>
  <c r="CJ154" i="48"/>
  <c r="CX154" i="48" s="1"/>
  <c r="DL154" i="48" s="1"/>
  <c r="G154" i="48" s="1"/>
  <c r="CJ157" i="48"/>
  <c r="CX157" i="48" s="1"/>
  <c r="DL157" i="48" s="1"/>
  <c r="G157" i="48" s="1"/>
  <c r="CJ160" i="48"/>
  <c r="CX160" i="48" s="1"/>
  <c r="DL160" i="48" s="1"/>
  <c r="G160" i="48" s="1"/>
  <c r="CM110" i="48"/>
  <c r="DA110" i="48" s="1"/>
  <c r="DO110" i="48" s="1"/>
  <c r="R38" i="48" s="1"/>
  <c r="CM178" i="48"/>
  <c r="DA178" i="48" s="1"/>
  <c r="DO178" i="48" s="1"/>
  <c r="Q143" i="48" s="1"/>
  <c r="CM180" i="48"/>
  <c r="DA180" i="48" s="1"/>
  <c r="DO180" i="48" s="1"/>
  <c r="Q145" i="48" s="1"/>
  <c r="CM182" i="48"/>
  <c r="DA182" i="48" s="1"/>
  <c r="DO182" i="48" s="1"/>
  <c r="Q147" i="48" s="1"/>
  <c r="CM183" i="48"/>
  <c r="DA183" i="48" s="1"/>
  <c r="DO183" i="48" s="1"/>
  <c r="Q148" i="48" s="1"/>
  <c r="CM185" i="48"/>
  <c r="DA185" i="48" s="1"/>
  <c r="DO185" i="48" s="1"/>
  <c r="Q150" i="48" s="1"/>
  <c r="CM187" i="48"/>
  <c r="DA187" i="48" s="1"/>
  <c r="DO187" i="48" s="1"/>
  <c r="Q152" i="48" s="1"/>
  <c r="CM189" i="48"/>
  <c r="DA189" i="48" s="1"/>
  <c r="DO189" i="48" s="1"/>
  <c r="Q154" i="48" s="1"/>
  <c r="CM191" i="48"/>
  <c r="DA191" i="48" s="1"/>
  <c r="DO191" i="48" s="1"/>
  <c r="Q156" i="48" s="1"/>
  <c r="CM193" i="48"/>
  <c r="DA193" i="48" s="1"/>
  <c r="DO193" i="48" s="1"/>
  <c r="Q158" i="48" s="1"/>
  <c r="CM195" i="48"/>
  <c r="DA195" i="48" s="1"/>
  <c r="DO195" i="48" s="1"/>
  <c r="CM197" i="48"/>
  <c r="DA197" i="48" s="1"/>
  <c r="DO197" i="48" s="1"/>
  <c r="Q162" i="48" s="1"/>
  <c r="CM199" i="48"/>
  <c r="DA199" i="48" s="1"/>
  <c r="DO199" i="48" s="1"/>
  <c r="Q164" i="48" s="1"/>
  <c r="CM177" i="48"/>
  <c r="DA177" i="48" s="1"/>
  <c r="DO177" i="48" s="1"/>
  <c r="Q142" i="48" s="1"/>
  <c r="CM186" i="48"/>
  <c r="DA186" i="48" s="1"/>
  <c r="DO186" i="48" s="1"/>
  <c r="Q151" i="48" s="1"/>
  <c r="CM190" i="48"/>
  <c r="DA190" i="48" s="1"/>
  <c r="DO190" i="48" s="1"/>
  <c r="Q155" i="48" s="1"/>
  <c r="CM194" i="48"/>
  <c r="DA194" i="48" s="1"/>
  <c r="DO194" i="48" s="1"/>
  <c r="Q159" i="48" s="1"/>
  <c r="CM198" i="48"/>
  <c r="DA198" i="48" s="1"/>
  <c r="DO198" i="48" s="1"/>
  <c r="Q163" i="48" s="1"/>
  <c r="CM176" i="48"/>
  <c r="DA176" i="48" s="1"/>
  <c r="DO176" i="48" s="1"/>
  <c r="Q141" i="48" s="1"/>
  <c r="Q140" i="48" s="1"/>
  <c r="CM200" i="48"/>
  <c r="DA200" i="48" s="1"/>
  <c r="DO200" i="48" s="1"/>
  <c r="Q165" i="48" s="1"/>
  <c r="CM202" i="48"/>
  <c r="DA202" i="48" s="1"/>
  <c r="DO202" i="48" s="1"/>
  <c r="Q167" i="48" s="1"/>
  <c r="CM204" i="48"/>
  <c r="DA204" i="48" s="1"/>
  <c r="DO204" i="48" s="1"/>
  <c r="Q169" i="48" s="1"/>
  <c r="CM143" i="48"/>
  <c r="DA143" i="48" s="1"/>
  <c r="DO143" i="48" s="1"/>
  <c r="P143" i="48" s="1"/>
  <c r="CM181" i="48"/>
  <c r="DA181" i="48" s="1"/>
  <c r="DO181" i="48" s="1"/>
  <c r="Q146" i="48" s="1"/>
  <c r="CM203" i="48"/>
  <c r="DA203" i="48" s="1"/>
  <c r="DO203" i="48" s="1"/>
  <c r="Q168" i="48" s="1"/>
  <c r="CM142" i="48"/>
  <c r="DA142" i="48" s="1"/>
  <c r="DO142" i="48" s="1"/>
  <c r="P142" i="48" s="1"/>
  <c r="CM146" i="48"/>
  <c r="DA146" i="48" s="1"/>
  <c r="DO146" i="48" s="1"/>
  <c r="P146" i="48" s="1"/>
  <c r="CM149" i="48"/>
  <c r="DA149" i="48" s="1"/>
  <c r="DO149" i="48" s="1"/>
  <c r="P149" i="48" s="1"/>
  <c r="CM151" i="48"/>
  <c r="DA151" i="48" s="1"/>
  <c r="DO151" i="48" s="1"/>
  <c r="P151" i="48" s="1"/>
  <c r="CM153" i="48"/>
  <c r="DA153" i="48" s="1"/>
  <c r="DO153" i="48" s="1"/>
  <c r="P153" i="48" s="1"/>
  <c r="CM155" i="48"/>
  <c r="DA155" i="48" s="1"/>
  <c r="DO155" i="48" s="1"/>
  <c r="P155" i="48" s="1"/>
  <c r="CM157" i="48"/>
  <c r="DA157" i="48" s="1"/>
  <c r="DO157" i="48" s="1"/>
  <c r="P157" i="48" s="1"/>
  <c r="CM159" i="48"/>
  <c r="DA159" i="48" s="1"/>
  <c r="DO159" i="48" s="1"/>
  <c r="P159" i="48" s="1"/>
  <c r="CM161" i="48"/>
  <c r="DA161" i="48" s="1"/>
  <c r="DO161" i="48" s="1"/>
  <c r="P161" i="48" s="1"/>
  <c r="CM163" i="48"/>
  <c r="DA163" i="48" s="1"/>
  <c r="DO163" i="48" s="1"/>
  <c r="P163" i="48" s="1"/>
  <c r="CM165" i="48"/>
  <c r="DA165" i="48" s="1"/>
  <c r="DO165" i="48" s="1"/>
  <c r="P165" i="48" s="1"/>
  <c r="CM167" i="48"/>
  <c r="DA167" i="48" s="1"/>
  <c r="DO167" i="48" s="1"/>
  <c r="P167" i="48" s="1"/>
  <c r="CM169" i="48"/>
  <c r="DA169" i="48" s="1"/>
  <c r="DO169" i="48" s="1"/>
  <c r="P169" i="48" s="1"/>
  <c r="CM179" i="48"/>
  <c r="DA179" i="48" s="1"/>
  <c r="DO179" i="48" s="1"/>
  <c r="Q144" i="48" s="1"/>
  <c r="CM184" i="48"/>
  <c r="DA184" i="48" s="1"/>
  <c r="DO184" i="48" s="1"/>
  <c r="Q149" i="48" s="1"/>
  <c r="CM192" i="48"/>
  <c r="DA192" i="48" s="1"/>
  <c r="DO192" i="48" s="1"/>
  <c r="Q157" i="48" s="1"/>
  <c r="CM201" i="48"/>
  <c r="DA201" i="48" s="1"/>
  <c r="DO201" i="48" s="1"/>
  <c r="Q166" i="48" s="1"/>
  <c r="CM205" i="48"/>
  <c r="DA205" i="48" s="1"/>
  <c r="DO205" i="48" s="1"/>
  <c r="Q170" i="48" s="1"/>
  <c r="CM144" i="48"/>
  <c r="DA144" i="48" s="1"/>
  <c r="DO144" i="48" s="1"/>
  <c r="P144" i="48" s="1"/>
  <c r="CM145" i="48"/>
  <c r="DA145" i="48" s="1"/>
  <c r="DO145" i="48" s="1"/>
  <c r="P145" i="48" s="1"/>
  <c r="CM147" i="48"/>
  <c r="DA147" i="48" s="1"/>
  <c r="DO147" i="48" s="1"/>
  <c r="P147" i="48" s="1"/>
  <c r="CM148" i="48"/>
  <c r="DA148" i="48" s="1"/>
  <c r="DO148" i="48" s="1"/>
  <c r="P148" i="48" s="1"/>
  <c r="CM150" i="48"/>
  <c r="DA150" i="48" s="1"/>
  <c r="DO150" i="48" s="1"/>
  <c r="P150" i="48" s="1"/>
  <c r="CM152" i="48"/>
  <c r="DA152" i="48" s="1"/>
  <c r="DO152" i="48" s="1"/>
  <c r="P152" i="48" s="1"/>
  <c r="CM154" i="48"/>
  <c r="DA154" i="48" s="1"/>
  <c r="DO154" i="48" s="1"/>
  <c r="P154" i="48" s="1"/>
  <c r="CM188" i="48"/>
  <c r="DA188" i="48" s="1"/>
  <c r="DO188" i="48" s="1"/>
  <c r="Q153" i="48" s="1"/>
  <c r="CM160" i="48"/>
  <c r="DA160" i="48" s="1"/>
  <c r="DO160" i="48" s="1"/>
  <c r="P160" i="48" s="1"/>
  <c r="CM168" i="48"/>
  <c r="DA168" i="48" s="1"/>
  <c r="DO168" i="48" s="1"/>
  <c r="P168" i="48" s="1"/>
  <c r="CM162" i="48"/>
  <c r="DA162" i="48" s="1"/>
  <c r="DO162" i="48" s="1"/>
  <c r="P162" i="48" s="1"/>
  <c r="CM164" i="48"/>
  <c r="DA164" i="48" s="1"/>
  <c r="DO164" i="48" s="1"/>
  <c r="P164" i="48" s="1"/>
  <c r="CM158" i="48"/>
  <c r="DA158" i="48" s="1"/>
  <c r="DO158" i="48" s="1"/>
  <c r="P158" i="48" s="1"/>
  <c r="CM170" i="48"/>
  <c r="DA170" i="48" s="1"/>
  <c r="DO170" i="48" s="1"/>
  <c r="P170" i="48" s="1"/>
  <c r="CM196" i="48"/>
  <c r="DA196" i="48" s="1"/>
  <c r="DO196" i="48" s="1"/>
  <c r="Q161" i="48" s="1"/>
  <c r="CM156" i="48"/>
  <c r="DA156" i="48" s="1"/>
  <c r="DO156" i="48" s="1"/>
  <c r="P156" i="48" s="1"/>
  <c r="CM141" i="48"/>
  <c r="DA141" i="48" s="1"/>
  <c r="DO141" i="48" s="1"/>
  <c r="P141" i="48" s="1"/>
  <c r="P140" i="48" s="1"/>
  <c r="CM166" i="48"/>
  <c r="DA166" i="48" s="1"/>
  <c r="DO166" i="48" s="1"/>
  <c r="P166" i="48" s="1"/>
  <c r="CT111" i="48"/>
  <c r="DH111" i="48" s="1"/>
  <c r="DV111" i="48" s="1"/>
  <c r="AM39" i="48" s="1"/>
  <c r="CK115" i="48"/>
  <c r="CY115" i="48" s="1"/>
  <c r="DM115" i="48" s="1"/>
  <c r="L43" i="48" s="1"/>
  <c r="CK121" i="48"/>
  <c r="CY121" i="48" s="1"/>
  <c r="DM121" i="48" s="1"/>
  <c r="CL178" i="48"/>
  <c r="CZ178" i="48" s="1"/>
  <c r="DN178" i="48" s="1"/>
  <c r="N143" i="48" s="1"/>
  <c r="CL180" i="48"/>
  <c r="CZ180" i="48" s="1"/>
  <c r="DN180" i="48" s="1"/>
  <c r="N145" i="48" s="1"/>
  <c r="CL182" i="48"/>
  <c r="CZ182" i="48" s="1"/>
  <c r="DN182" i="48" s="1"/>
  <c r="N147" i="48" s="1"/>
  <c r="CL183" i="48"/>
  <c r="CZ183" i="48" s="1"/>
  <c r="DN183" i="48" s="1"/>
  <c r="N148" i="48" s="1"/>
  <c r="CL185" i="48"/>
  <c r="CZ185" i="48" s="1"/>
  <c r="DN185" i="48" s="1"/>
  <c r="N150" i="48" s="1"/>
  <c r="CL187" i="48"/>
  <c r="CZ187" i="48" s="1"/>
  <c r="DN187" i="48" s="1"/>
  <c r="N152" i="48" s="1"/>
  <c r="CL189" i="48"/>
  <c r="CZ189" i="48" s="1"/>
  <c r="DN189" i="48" s="1"/>
  <c r="N154" i="48" s="1"/>
  <c r="CL191" i="48"/>
  <c r="CZ191" i="48" s="1"/>
  <c r="DN191" i="48" s="1"/>
  <c r="N156" i="48" s="1"/>
  <c r="CL193" i="48"/>
  <c r="CZ193" i="48" s="1"/>
  <c r="DN193" i="48" s="1"/>
  <c r="N158" i="48" s="1"/>
  <c r="CL195" i="48"/>
  <c r="CZ195" i="48" s="1"/>
  <c r="DN195" i="48" s="1"/>
  <c r="N160" i="48" s="1"/>
  <c r="CL177" i="48"/>
  <c r="CZ177" i="48" s="1"/>
  <c r="DN177" i="48" s="1"/>
  <c r="N142" i="48" s="1"/>
  <c r="CL179" i="48"/>
  <c r="CZ179" i="48" s="1"/>
  <c r="DN179" i="48" s="1"/>
  <c r="N144" i="48" s="1"/>
  <c r="CL181" i="48"/>
  <c r="CZ181" i="48" s="1"/>
  <c r="DN181" i="48" s="1"/>
  <c r="N146" i="48" s="1"/>
  <c r="CL200" i="48"/>
  <c r="CZ200" i="48" s="1"/>
  <c r="DN200" i="48" s="1"/>
  <c r="N165" i="48" s="1"/>
  <c r="CL202" i="48"/>
  <c r="CZ202" i="48" s="1"/>
  <c r="DN202" i="48" s="1"/>
  <c r="N167" i="48" s="1"/>
  <c r="CL204" i="48"/>
  <c r="CZ204" i="48" s="1"/>
  <c r="DN204" i="48" s="1"/>
  <c r="N169" i="48" s="1"/>
  <c r="CL143" i="48"/>
  <c r="CZ143" i="48" s="1"/>
  <c r="DN143" i="48" s="1"/>
  <c r="M143" i="48" s="1"/>
  <c r="CL184" i="48"/>
  <c r="CZ184" i="48" s="1"/>
  <c r="DN184" i="48" s="1"/>
  <c r="N149" i="48" s="1"/>
  <c r="CL188" i="48"/>
  <c r="CZ188" i="48" s="1"/>
  <c r="DN188" i="48" s="1"/>
  <c r="N153" i="48" s="1"/>
  <c r="CL192" i="48"/>
  <c r="CZ192" i="48" s="1"/>
  <c r="DN192" i="48" s="1"/>
  <c r="N157" i="48" s="1"/>
  <c r="CL196" i="48"/>
  <c r="CZ196" i="48" s="1"/>
  <c r="DN196" i="48" s="1"/>
  <c r="N161" i="48" s="1"/>
  <c r="CL197" i="48"/>
  <c r="CZ197" i="48" s="1"/>
  <c r="DN197" i="48" s="1"/>
  <c r="N162" i="48" s="1"/>
  <c r="CL176" i="48"/>
  <c r="CZ176" i="48" s="1"/>
  <c r="DN176" i="48" s="1"/>
  <c r="N141" i="48" s="1"/>
  <c r="N140" i="48" s="1"/>
  <c r="CL186" i="48"/>
  <c r="CZ186" i="48" s="1"/>
  <c r="DN186" i="48" s="1"/>
  <c r="N151" i="48" s="1"/>
  <c r="CL194" i="48"/>
  <c r="CZ194" i="48" s="1"/>
  <c r="DN194" i="48" s="1"/>
  <c r="N159" i="48" s="1"/>
  <c r="CL198" i="48"/>
  <c r="CZ198" i="48" s="1"/>
  <c r="DN198" i="48" s="1"/>
  <c r="N163" i="48" s="1"/>
  <c r="CL199" i="48"/>
  <c r="CZ199" i="48" s="1"/>
  <c r="DN199" i="48" s="1"/>
  <c r="N164" i="48" s="1"/>
  <c r="CL201" i="48"/>
  <c r="CZ201" i="48" s="1"/>
  <c r="DN201" i="48" s="1"/>
  <c r="N166" i="48" s="1"/>
  <c r="CL205" i="48"/>
  <c r="CZ205" i="48" s="1"/>
  <c r="DN205" i="48" s="1"/>
  <c r="N170" i="48" s="1"/>
  <c r="CL144" i="48"/>
  <c r="CZ144" i="48" s="1"/>
  <c r="DN144" i="48" s="1"/>
  <c r="M144" i="48" s="1"/>
  <c r="CL145" i="48"/>
  <c r="CZ145" i="48" s="1"/>
  <c r="DN145" i="48" s="1"/>
  <c r="M145" i="48" s="1"/>
  <c r="CL147" i="48"/>
  <c r="CZ147" i="48" s="1"/>
  <c r="DN147" i="48" s="1"/>
  <c r="M147" i="48" s="1"/>
  <c r="CL148" i="48"/>
  <c r="CZ148" i="48" s="1"/>
  <c r="DN148" i="48" s="1"/>
  <c r="M148" i="48" s="1"/>
  <c r="CL190" i="48"/>
  <c r="CZ190" i="48" s="1"/>
  <c r="DN190" i="48" s="1"/>
  <c r="N155" i="48" s="1"/>
  <c r="CL149" i="48"/>
  <c r="CZ149" i="48" s="1"/>
  <c r="DN149" i="48" s="1"/>
  <c r="M149" i="48" s="1"/>
  <c r="CL153" i="48"/>
  <c r="CZ153" i="48" s="1"/>
  <c r="DN153" i="48" s="1"/>
  <c r="M153" i="48" s="1"/>
  <c r="CL157" i="48"/>
  <c r="CZ157" i="48" s="1"/>
  <c r="DN157" i="48" s="1"/>
  <c r="M157" i="48" s="1"/>
  <c r="CL162" i="48"/>
  <c r="CZ162" i="48" s="1"/>
  <c r="DN162" i="48" s="1"/>
  <c r="M162" i="48" s="1"/>
  <c r="CL165" i="48"/>
  <c r="CZ165" i="48" s="1"/>
  <c r="DN165" i="48" s="1"/>
  <c r="M165" i="48" s="1"/>
  <c r="CL203" i="48"/>
  <c r="CZ203" i="48" s="1"/>
  <c r="DN203" i="48" s="1"/>
  <c r="N168" i="48" s="1"/>
  <c r="CL146" i="48"/>
  <c r="CZ146" i="48" s="1"/>
  <c r="DN146" i="48" s="1"/>
  <c r="M146" i="48" s="1"/>
  <c r="CL152" i="48"/>
  <c r="CZ152" i="48" s="1"/>
  <c r="DN152" i="48" s="1"/>
  <c r="M152" i="48" s="1"/>
  <c r="CL156" i="48"/>
  <c r="CZ156" i="48" s="1"/>
  <c r="DN156" i="48" s="1"/>
  <c r="M156" i="48" s="1"/>
  <c r="CL159" i="48"/>
  <c r="CZ159" i="48" s="1"/>
  <c r="DN159" i="48" s="1"/>
  <c r="M159" i="48" s="1"/>
  <c r="CL164" i="48"/>
  <c r="CZ164" i="48" s="1"/>
  <c r="DN164" i="48" s="1"/>
  <c r="M164" i="48" s="1"/>
  <c r="CL167" i="48"/>
  <c r="CZ167" i="48" s="1"/>
  <c r="DN167" i="48" s="1"/>
  <c r="M167" i="48" s="1"/>
  <c r="CL151" i="48"/>
  <c r="CZ151" i="48" s="1"/>
  <c r="DN151" i="48" s="1"/>
  <c r="M151" i="48" s="1"/>
  <c r="CL158" i="48"/>
  <c r="CZ158" i="48" s="1"/>
  <c r="DN158" i="48" s="1"/>
  <c r="M158" i="48" s="1"/>
  <c r="CL161" i="48"/>
  <c r="CZ161" i="48" s="1"/>
  <c r="DN161" i="48" s="1"/>
  <c r="M161" i="48" s="1"/>
  <c r="CL170" i="48"/>
  <c r="CZ170" i="48" s="1"/>
  <c r="DN170" i="48" s="1"/>
  <c r="M170" i="48" s="1"/>
  <c r="CL160" i="48"/>
  <c r="CZ160" i="48" s="1"/>
  <c r="DN160" i="48" s="1"/>
  <c r="M160" i="48" s="1"/>
  <c r="CL142" i="48"/>
  <c r="CZ142" i="48" s="1"/>
  <c r="DN142" i="48" s="1"/>
  <c r="M142" i="48" s="1"/>
  <c r="CL150" i="48"/>
  <c r="CZ150" i="48" s="1"/>
  <c r="DN150" i="48" s="1"/>
  <c r="M150" i="48" s="1"/>
  <c r="CL168" i="48"/>
  <c r="CZ168" i="48" s="1"/>
  <c r="DN168" i="48" s="1"/>
  <c r="M168" i="48" s="1"/>
  <c r="CL154" i="48"/>
  <c r="CZ154" i="48" s="1"/>
  <c r="DN154" i="48" s="1"/>
  <c r="M154" i="48" s="1"/>
  <c r="CL163" i="48"/>
  <c r="CZ163" i="48" s="1"/>
  <c r="DN163" i="48" s="1"/>
  <c r="M163" i="48" s="1"/>
  <c r="CL155" i="48"/>
  <c r="CZ155" i="48" s="1"/>
  <c r="DN155" i="48" s="1"/>
  <c r="M155" i="48" s="1"/>
  <c r="CL166" i="48"/>
  <c r="CZ166" i="48" s="1"/>
  <c r="DN166" i="48" s="1"/>
  <c r="M166" i="48" s="1"/>
  <c r="CL169" i="48"/>
  <c r="CZ169" i="48" s="1"/>
  <c r="DN169" i="48" s="1"/>
  <c r="M169" i="48" s="1"/>
  <c r="CL141" i="48"/>
  <c r="CZ141" i="48" s="1"/>
  <c r="DN141" i="48" s="1"/>
  <c r="M141" i="48" s="1"/>
  <c r="M140" i="48" s="1"/>
  <c r="CQ178" i="48"/>
  <c r="DE178" i="48" s="1"/>
  <c r="DS178" i="48" s="1"/>
  <c r="AC143" i="48" s="1"/>
  <c r="CQ180" i="48"/>
  <c r="DE180" i="48" s="1"/>
  <c r="DS180" i="48" s="1"/>
  <c r="AC145" i="48" s="1"/>
  <c r="CQ182" i="48"/>
  <c r="DE182" i="48" s="1"/>
  <c r="DS182" i="48" s="1"/>
  <c r="AC147" i="48" s="1"/>
  <c r="CQ183" i="48"/>
  <c r="DE183" i="48" s="1"/>
  <c r="DS183" i="48" s="1"/>
  <c r="AC148" i="48" s="1"/>
  <c r="CQ185" i="48"/>
  <c r="DE185" i="48" s="1"/>
  <c r="DS185" i="48" s="1"/>
  <c r="AC150" i="48" s="1"/>
  <c r="CQ187" i="48"/>
  <c r="DE187" i="48" s="1"/>
  <c r="DS187" i="48" s="1"/>
  <c r="AC152" i="48" s="1"/>
  <c r="CQ189" i="48"/>
  <c r="DE189" i="48" s="1"/>
  <c r="DS189" i="48" s="1"/>
  <c r="AC154" i="48" s="1"/>
  <c r="CQ191" i="48"/>
  <c r="DE191" i="48" s="1"/>
  <c r="DS191" i="48" s="1"/>
  <c r="AC156" i="48" s="1"/>
  <c r="CQ193" i="48"/>
  <c r="DE193" i="48" s="1"/>
  <c r="DS193" i="48" s="1"/>
  <c r="AC158" i="48" s="1"/>
  <c r="CQ195" i="48"/>
  <c r="DE195" i="48" s="1"/>
  <c r="DS195" i="48" s="1"/>
  <c r="AC160" i="48" s="1"/>
  <c r="CQ197" i="48"/>
  <c r="DE197" i="48" s="1"/>
  <c r="DS197" i="48" s="1"/>
  <c r="AC162" i="48" s="1"/>
  <c r="CQ199" i="48"/>
  <c r="DE199" i="48" s="1"/>
  <c r="DS199" i="48" s="1"/>
  <c r="AC164" i="48" s="1"/>
  <c r="CQ179" i="48"/>
  <c r="DE179" i="48" s="1"/>
  <c r="DS179" i="48" s="1"/>
  <c r="AC144" i="48" s="1"/>
  <c r="CQ184" i="48"/>
  <c r="DE184" i="48" s="1"/>
  <c r="DS184" i="48" s="1"/>
  <c r="AC149" i="48" s="1"/>
  <c r="CQ188" i="48"/>
  <c r="DE188" i="48" s="1"/>
  <c r="DS188" i="48" s="1"/>
  <c r="AC153" i="48" s="1"/>
  <c r="CQ192" i="48"/>
  <c r="DE192" i="48" s="1"/>
  <c r="DS192" i="48" s="1"/>
  <c r="AC157" i="48" s="1"/>
  <c r="CQ196" i="48"/>
  <c r="DE196" i="48" s="1"/>
  <c r="DS196" i="48" s="1"/>
  <c r="AC161" i="48" s="1"/>
  <c r="CQ176" i="48"/>
  <c r="CQ177" i="48"/>
  <c r="DE177" i="48" s="1"/>
  <c r="DS177" i="48" s="1"/>
  <c r="AC142" i="48" s="1"/>
  <c r="CQ200" i="48"/>
  <c r="DE200" i="48" s="1"/>
  <c r="DS200" i="48" s="1"/>
  <c r="AC165" i="48" s="1"/>
  <c r="CQ202" i="48"/>
  <c r="DE202" i="48" s="1"/>
  <c r="DS202" i="48" s="1"/>
  <c r="AC167" i="48" s="1"/>
  <c r="CQ204" i="48"/>
  <c r="DE204" i="48" s="1"/>
  <c r="DS204" i="48" s="1"/>
  <c r="AC169" i="48" s="1"/>
  <c r="CQ143" i="48"/>
  <c r="DE143" i="48" s="1"/>
  <c r="DS143" i="48" s="1"/>
  <c r="AB143" i="48" s="1"/>
  <c r="CQ201" i="48"/>
  <c r="DE201" i="48" s="1"/>
  <c r="DS201" i="48" s="1"/>
  <c r="AC166" i="48" s="1"/>
  <c r="CQ205" i="48"/>
  <c r="DE205" i="48" s="1"/>
  <c r="DS205" i="48" s="1"/>
  <c r="AC170" i="48" s="1"/>
  <c r="CQ144" i="48"/>
  <c r="DE144" i="48" s="1"/>
  <c r="DS144" i="48" s="1"/>
  <c r="AB144" i="48" s="1"/>
  <c r="CQ146" i="48"/>
  <c r="DE146" i="48" s="1"/>
  <c r="DS146" i="48" s="1"/>
  <c r="AB146" i="48" s="1"/>
  <c r="CQ149" i="48"/>
  <c r="DE149" i="48" s="1"/>
  <c r="DS149" i="48" s="1"/>
  <c r="AB149" i="48" s="1"/>
  <c r="CQ151" i="48"/>
  <c r="DE151" i="48" s="1"/>
  <c r="DS151" i="48" s="1"/>
  <c r="AB151" i="48" s="1"/>
  <c r="CQ153" i="48"/>
  <c r="DE153" i="48" s="1"/>
  <c r="DS153" i="48" s="1"/>
  <c r="AB153" i="48" s="1"/>
  <c r="CQ155" i="48"/>
  <c r="CQ157" i="48"/>
  <c r="DE157" i="48" s="1"/>
  <c r="DS157" i="48" s="1"/>
  <c r="AB157" i="48" s="1"/>
  <c r="CQ159" i="48"/>
  <c r="DE159" i="48" s="1"/>
  <c r="DS159" i="48" s="1"/>
  <c r="AB159" i="48" s="1"/>
  <c r="CQ161" i="48"/>
  <c r="DE161" i="48" s="1"/>
  <c r="DS161" i="48" s="1"/>
  <c r="AB161" i="48" s="1"/>
  <c r="CQ163" i="48"/>
  <c r="DE163" i="48" s="1"/>
  <c r="DS163" i="48" s="1"/>
  <c r="AB163" i="48" s="1"/>
  <c r="CQ165" i="48"/>
  <c r="DE165" i="48" s="1"/>
  <c r="DS165" i="48" s="1"/>
  <c r="AB165" i="48" s="1"/>
  <c r="CQ167" i="48"/>
  <c r="DE167" i="48" s="1"/>
  <c r="DS167" i="48" s="1"/>
  <c r="AB167" i="48" s="1"/>
  <c r="CQ169" i="48"/>
  <c r="DE169" i="48" s="1"/>
  <c r="DS169" i="48" s="1"/>
  <c r="AB169" i="48" s="1"/>
  <c r="CQ186" i="48"/>
  <c r="DE186" i="48" s="1"/>
  <c r="DS186" i="48" s="1"/>
  <c r="AC151" i="48" s="1"/>
  <c r="CQ194" i="48"/>
  <c r="DE194" i="48" s="1"/>
  <c r="DS194" i="48" s="1"/>
  <c r="AC159" i="48" s="1"/>
  <c r="CQ198" i="48"/>
  <c r="DE198" i="48" s="1"/>
  <c r="DS198" i="48" s="1"/>
  <c r="AC163" i="48" s="1"/>
  <c r="CQ203" i="48"/>
  <c r="DE203" i="48" s="1"/>
  <c r="DS203" i="48" s="1"/>
  <c r="AC168" i="48" s="1"/>
  <c r="CQ142" i="48"/>
  <c r="DE142" i="48" s="1"/>
  <c r="DS142" i="48" s="1"/>
  <c r="AB142" i="48" s="1"/>
  <c r="CQ145" i="48"/>
  <c r="DE145" i="48" s="1"/>
  <c r="DS145" i="48" s="1"/>
  <c r="AB145" i="48" s="1"/>
  <c r="CQ147" i="48"/>
  <c r="DE147" i="48" s="1"/>
  <c r="DS147" i="48" s="1"/>
  <c r="AB147" i="48" s="1"/>
  <c r="CQ148" i="48"/>
  <c r="DE148" i="48" s="1"/>
  <c r="DS148" i="48" s="1"/>
  <c r="AB148" i="48" s="1"/>
  <c r="CQ150" i="48"/>
  <c r="DE150" i="48" s="1"/>
  <c r="DS150" i="48" s="1"/>
  <c r="AB150" i="48" s="1"/>
  <c r="CQ152" i="48"/>
  <c r="DE152" i="48" s="1"/>
  <c r="DS152" i="48" s="1"/>
  <c r="AB152" i="48" s="1"/>
  <c r="CQ154" i="48"/>
  <c r="DE154" i="48" s="1"/>
  <c r="DS154" i="48" s="1"/>
  <c r="AB154" i="48" s="1"/>
  <c r="CQ181" i="48"/>
  <c r="DE181" i="48" s="1"/>
  <c r="DS181" i="48" s="1"/>
  <c r="AC146" i="48" s="1"/>
  <c r="CQ162" i="48"/>
  <c r="DE162" i="48" s="1"/>
  <c r="DS162" i="48" s="1"/>
  <c r="AB162" i="48" s="1"/>
  <c r="CQ156" i="48"/>
  <c r="DE156" i="48" s="1"/>
  <c r="DS156" i="48" s="1"/>
  <c r="AB156" i="48" s="1"/>
  <c r="CQ164" i="48"/>
  <c r="DE164" i="48" s="1"/>
  <c r="DS164" i="48" s="1"/>
  <c r="AB164" i="48" s="1"/>
  <c r="CQ190" i="48"/>
  <c r="CQ166" i="48"/>
  <c r="DE166" i="48" s="1"/>
  <c r="DS166" i="48" s="1"/>
  <c r="AB166" i="48" s="1"/>
  <c r="CQ141" i="48"/>
  <c r="DE141" i="48" s="1"/>
  <c r="DS141" i="48" s="1"/>
  <c r="AB141" i="48" s="1"/>
  <c r="AB140" i="48" s="1"/>
  <c r="CQ170" i="48"/>
  <c r="DE170" i="48" s="1"/>
  <c r="DS170" i="48" s="1"/>
  <c r="AB170" i="48" s="1"/>
  <c r="CQ160" i="48"/>
  <c r="DE160" i="48" s="1"/>
  <c r="DS160" i="48" s="1"/>
  <c r="AB160" i="48" s="1"/>
  <c r="CQ168" i="48"/>
  <c r="CQ158" i="48"/>
  <c r="DE158" i="48" s="1"/>
  <c r="DS158" i="48" s="1"/>
  <c r="AB158" i="48" s="1"/>
  <c r="CU178" i="48"/>
  <c r="DI178" i="48" s="1"/>
  <c r="DW178" i="48" s="1"/>
  <c r="AO143" i="48" s="1"/>
  <c r="CU180" i="48"/>
  <c r="DI180" i="48" s="1"/>
  <c r="DW180" i="48" s="1"/>
  <c r="AO145" i="48" s="1"/>
  <c r="CU182" i="48"/>
  <c r="DI182" i="48" s="1"/>
  <c r="DW182" i="48" s="1"/>
  <c r="AO147" i="48" s="1"/>
  <c r="CU183" i="48"/>
  <c r="DI183" i="48" s="1"/>
  <c r="DW183" i="48" s="1"/>
  <c r="AO148" i="48" s="1"/>
  <c r="CU185" i="48"/>
  <c r="DI185" i="48" s="1"/>
  <c r="DW185" i="48" s="1"/>
  <c r="AO150" i="48" s="1"/>
  <c r="CU187" i="48"/>
  <c r="DI187" i="48" s="1"/>
  <c r="DW187" i="48" s="1"/>
  <c r="AO152" i="48" s="1"/>
  <c r="CU189" i="48"/>
  <c r="DI189" i="48" s="1"/>
  <c r="DW189" i="48" s="1"/>
  <c r="AO154" i="48" s="1"/>
  <c r="CU191" i="48"/>
  <c r="DI191" i="48" s="1"/>
  <c r="DW191" i="48" s="1"/>
  <c r="AO156" i="48" s="1"/>
  <c r="CU193" i="48"/>
  <c r="DI193" i="48" s="1"/>
  <c r="DW193" i="48" s="1"/>
  <c r="AO158" i="48" s="1"/>
  <c r="CU195" i="48"/>
  <c r="DI195" i="48" s="1"/>
  <c r="DW195" i="48" s="1"/>
  <c r="AO160" i="48" s="1"/>
  <c r="CU197" i="48"/>
  <c r="DI197" i="48" s="1"/>
  <c r="DW197" i="48" s="1"/>
  <c r="AO162" i="48" s="1"/>
  <c r="CU199" i="48"/>
  <c r="DI199" i="48" s="1"/>
  <c r="DW199" i="48" s="1"/>
  <c r="AO164" i="48" s="1"/>
  <c r="CU181" i="48"/>
  <c r="DI181" i="48" s="1"/>
  <c r="DW181" i="48" s="1"/>
  <c r="AO146" i="48" s="1"/>
  <c r="CU186" i="48"/>
  <c r="DI186" i="48" s="1"/>
  <c r="DW186" i="48" s="1"/>
  <c r="AO151" i="48" s="1"/>
  <c r="CU190" i="48"/>
  <c r="DI190" i="48" s="1"/>
  <c r="DW190" i="48" s="1"/>
  <c r="AO155" i="48" s="1"/>
  <c r="CU194" i="48"/>
  <c r="DI194" i="48" s="1"/>
  <c r="DW194" i="48" s="1"/>
  <c r="AO159" i="48" s="1"/>
  <c r="CU176" i="48"/>
  <c r="DI176" i="48" s="1"/>
  <c r="DW176" i="48" s="1"/>
  <c r="AO141" i="48" s="1"/>
  <c r="AO140" i="48" s="1"/>
  <c r="CU179" i="48"/>
  <c r="DI179" i="48" s="1"/>
  <c r="DW179" i="48" s="1"/>
  <c r="AO144" i="48" s="1"/>
  <c r="CU200" i="48"/>
  <c r="DI200" i="48" s="1"/>
  <c r="DW200" i="48" s="1"/>
  <c r="AO165" i="48" s="1"/>
  <c r="CU202" i="48"/>
  <c r="DI202" i="48" s="1"/>
  <c r="DW202" i="48" s="1"/>
  <c r="AO167" i="48" s="1"/>
  <c r="CU204" i="48"/>
  <c r="DI204" i="48" s="1"/>
  <c r="DW204" i="48" s="1"/>
  <c r="AO169" i="48" s="1"/>
  <c r="CU143" i="48"/>
  <c r="DI143" i="48" s="1"/>
  <c r="DW143" i="48" s="1"/>
  <c r="AN143" i="48" s="1"/>
  <c r="CU177" i="48"/>
  <c r="DI177" i="48" s="1"/>
  <c r="DW177" i="48" s="1"/>
  <c r="AO142" i="48" s="1"/>
  <c r="CU203" i="48"/>
  <c r="DI203" i="48" s="1"/>
  <c r="DW203" i="48" s="1"/>
  <c r="AO168" i="48" s="1"/>
  <c r="CU142" i="48"/>
  <c r="DI142" i="48" s="1"/>
  <c r="DW142" i="48" s="1"/>
  <c r="AN142" i="48" s="1"/>
  <c r="CU144" i="48"/>
  <c r="DI144" i="48" s="1"/>
  <c r="DW144" i="48" s="1"/>
  <c r="AN144" i="48" s="1"/>
  <c r="CU146" i="48"/>
  <c r="DI146" i="48" s="1"/>
  <c r="DW146" i="48" s="1"/>
  <c r="AN146" i="48" s="1"/>
  <c r="CU149" i="48"/>
  <c r="DI149" i="48" s="1"/>
  <c r="DW149" i="48" s="1"/>
  <c r="AN149" i="48" s="1"/>
  <c r="CU151" i="48"/>
  <c r="DI151" i="48" s="1"/>
  <c r="DW151" i="48" s="1"/>
  <c r="AN151" i="48" s="1"/>
  <c r="CU153" i="48"/>
  <c r="DI153" i="48" s="1"/>
  <c r="DW153" i="48" s="1"/>
  <c r="AN153" i="48" s="1"/>
  <c r="CU155" i="48"/>
  <c r="DI155" i="48" s="1"/>
  <c r="DW155" i="48" s="1"/>
  <c r="AN155" i="48" s="1"/>
  <c r="CU157" i="48"/>
  <c r="DI157" i="48" s="1"/>
  <c r="DW157" i="48" s="1"/>
  <c r="AN157" i="48" s="1"/>
  <c r="CU159" i="48"/>
  <c r="DI159" i="48" s="1"/>
  <c r="DW159" i="48" s="1"/>
  <c r="AN159" i="48" s="1"/>
  <c r="CU161" i="48"/>
  <c r="DI161" i="48" s="1"/>
  <c r="DW161" i="48" s="1"/>
  <c r="AN161" i="48" s="1"/>
  <c r="CU163" i="48"/>
  <c r="DI163" i="48" s="1"/>
  <c r="DW163" i="48" s="1"/>
  <c r="AN163" i="48" s="1"/>
  <c r="CU165" i="48"/>
  <c r="DI165" i="48" s="1"/>
  <c r="DW165" i="48" s="1"/>
  <c r="AN165" i="48" s="1"/>
  <c r="CU167" i="48"/>
  <c r="DI167" i="48" s="1"/>
  <c r="DW167" i="48" s="1"/>
  <c r="AN167" i="48" s="1"/>
  <c r="CU169" i="48"/>
  <c r="DI169" i="48" s="1"/>
  <c r="DW169" i="48" s="1"/>
  <c r="AN169" i="48" s="1"/>
  <c r="CU188" i="48"/>
  <c r="DI188" i="48" s="1"/>
  <c r="DW188" i="48" s="1"/>
  <c r="AO153" i="48" s="1"/>
  <c r="CU196" i="48"/>
  <c r="DI196" i="48" s="1"/>
  <c r="DW196" i="48" s="1"/>
  <c r="AO161" i="48" s="1"/>
  <c r="CU201" i="48"/>
  <c r="DI201" i="48" s="1"/>
  <c r="DW201" i="48" s="1"/>
  <c r="AO166" i="48" s="1"/>
  <c r="CU205" i="48"/>
  <c r="DI205" i="48" s="1"/>
  <c r="DW205" i="48" s="1"/>
  <c r="AO170" i="48" s="1"/>
  <c r="CU145" i="48"/>
  <c r="DI145" i="48" s="1"/>
  <c r="DW145" i="48" s="1"/>
  <c r="AN145" i="48" s="1"/>
  <c r="CU147" i="48"/>
  <c r="DI147" i="48" s="1"/>
  <c r="DW147" i="48" s="1"/>
  <c r="AN147" i="48" s="1"/>
  <c r="CU148" i="48"/>
  <c r="DI148" i="48" s="1"/>
  <c r="DW148" i="48" s="1"/>
  <c r="AN148" i="48" s="1"/>
  <c r="CU150" i="48"/>
  <c r="DI150" i="48" s="1"/>
  <c r="DW150" i="48" s="1"/>
  <c r="AN150" i="48" s="1"/>
  <c r="CU152" i="48"/>
  <c r="DI152" i="48" s="1"/>
  <c r="DW152" i="48" s="1"/>
  <c r="AN152" i="48" s="1"/>
  <c r="CU154" i="48"/>
  <c r="DI154" i="48" s="1"/>
  <c r="DW154" i="48" s="1"/>
  <c r="AN154" i="48" s="1"/>
  <c r="CU192" i="48"/>
  <c r="DI192" i="48" s="1"/>
  <c r="DW192" i="48" s="1"/>
  <c r="AO157" i="48" s="1"/>
  <c r="CU156" i="48"/>
  <c r="DI156" i="48" s="1"/>
  <c r="DW156" i="48" s="1"/>
  <c r="AN156" i="48" s="1"/>
  <c r="CU164" i="48"/>
  <c r="DI164" i="48" s="1"/>
  <c r="DW164" i="48" s="1"/>
  <c r="AN164" i="48" s="1"/>
  <c r="CU184" i="48"/>
  <c r="DI184" i="48" s="1"/>
  <c r="DW184" i="48" s="1"/>
  <c r="AO149" i="48" s="1"/>
  <c r="CU158" i="48"/>
  <c r="DI158" i="48" s="1"/>
  <c r="DW158" i="48" s="1"/>
  <c r="AN158" i="48" s="1"/>
  <c r="CU166" i="48"/>
  <c r="DI166" i="48" s="1"/>
  <c r="DW166" i="48" s="1"/>
  <c r="AN166" i="48" s="1"/>
  <c r="CU170" i="48"/>
  <c r="DI170" i="48" s="1"/>
  <c r="DW170" i="48" s="1"/>
  <c r="AN170" i="48" s="1"/>
  <c r="CU198" i="48"/>
  <c r="DI198" i="48" s="1"/>
  <c r="DW198" i="48" s="1"/>
  <c r="CU168" i="48"/>
  <c r="DI168" i="48" s="1"/>
  <c r="DW168" i="48" s="1"/>
  <c r="AN168" i="48" s="1"/>
  <c r="CU162" i="48"/>
  <c r="DI162" i="48" s="1"/>
  <c r="DW162" i="48" s="1"/>
  <c r="AN162" i="48" s="1"/>
  <c r="CU141" i="48"/>
  <c r="DI141" i="48" s="1"/>
  <c r="DW141" i="48" s="1"/>
  <c r="AN141" i="48" s="1"/>
  <c r="AN140" i="48" s="1"/>
  <c r="CU160" i="48"/>
  <c r="DI160" i="48" s="1"/>
  <c r="DW160" i="48" s="1"/>
  <c r="AN160" i="48" s="1"/>
  <c r="CM60" i="48"/>
  <c r="DA60" i="48" s="1"/>
  <c r="DO60" i="48" s="1"/>
  <c r="Q25" i="48" s="1"/>
  <c r="CP115" i="48"/>
  <c r="DD115" i="48" s="1"/>
  <c r="DR115" i="48" s="1"/>
  <c r="AA43" i="48" s="1"/>
  <c r="CK119" i="48"/>
  <c r="CY119" i="48" s="1"/>
  <c r="DM119" i="48" s="1"/>
  <c r="L47" i="48" s="1"/>
  <c r="CP121" i="48"/>
  <c r="DD121" i="48" s="1"/>
  <c r="DR121" i="48" s="1"/>
  <c r="CN177" i="48"/>
  <c r="DB177" i="48" s="1"/>
  <c r="DP177" i="48" s="1"/>
  <c r="T142" i="48" s="1"/>
  <c r="CN179" i="48"/>
  <c r="DB179" i="48" s="1"/>
  <c r="DP179" i="48" s="1"/>
  <c r="T144" i="48" s="1"/>
  <c r="CN181" i="48"/>
  <c r="DB181" i="48" s="1"/>
  <c r="DP181" i="48" s="1"/>
  <c r="T146" i="48" s="1"/>
  <c r="CN184" i="48"/>
  <c r="DB184" i="48" s="1"/>
  <c r="DP184" i="48" s="1"/>
  <c r="T149" i="48" s="1"/>
  <c r="CN186" i="48"/>
  <c r="DB186" i="48" s="1"/>
  <c r="DP186" i="48" s="1"/>
  <c r="T151" i="48" s="1"/>
  <c r="CN188" i="48"/>
  <c r="DB188" i="48" s="1"/>
  <c r="DP188" i="48" s="1"/>
  <c r="T153" i="48" s="1"/>
  <c r="CN190" i="48"/>
  <c r="CN192" i="48"/>
  <c r="DB192" i="48" s="1"/>
  <c r="DP192" i="48" s="1"/>
  <c r="T157" i="48" s="1"/>
  <c r="CN194" i="48"/>
  <c r="DB194" i="48" s="1"/>
  <c r="DP194" i="48" s="1"/>
  <c r="T159" i="48" s="1"/>
  <c r="CN196" i="48"/>
  <c r="DB196" i="48" s="1"/>
  <c r="DP196" i="48" s="1"/>
  <c r="T161" i="48" s="1"/>
  <c r="CN178" i="48"/>
  <c r="DB178" i="48" s="1"/>
  <c r="DP178" i="48" s="1"/>
  <c r="T143" i="48" s="1"/>
  <c r="CN180" i="48"/>
  <c r="DB180" i="48" s="1"/>
  <c r="DP180" i="48" s="1"/>
  <c r="T145" i="48" s="1"/>
  <c r="CN182" i="48"/>
  <c r="DB182" i="48" s="1"/>
  <c r="DP182" i="48" s="1"/>
  <c r="T147" i="48" s="1"/>
  <c r="CN183" i="48"/>
  <c r="DB183" i="48" s="1"/>
  <c r="DP183" i="48" s="1"/>
  <c r="T148" i="48" s="1"/>
  <c r="CN201" i="48"/>
  <c r="DB201" i="48" s="1"/>
  <c r="DP201" i="48" s="1"/>
  <c r="T166" i="48" s="1"/>
  <c r="CN203" i="48"/>
  <c r="DB203" i="48" s="1"/>
  <c r="DP203" i="48" s="1"/>
  <c r="T168" i="48" s="1"/>
  <c r="CN205" i="48"/>
  <c r="DB205" i="48" s="1"/>
  <c r="DP205" i="48" s="1"/>
  <c r="T170" i="48" s="1"/>
  <c r="CN142" i="48"/>
  <c r="DB142" i="48" s="1"/>
  <c r="DP142" i="48" s="1"/>
  <c r="S142" i="48" s="1"/>
  <c r="CN144" i="48"/>
  <c r="DB144" i="48" s="1"/>
  <c r="DP144" i="48" s="1"/>
  <c r="S144" i="48" s="1"/>
  <c r="CN185" i="48"/>
  <c r="DB185" i="48" s="1"/>
  <c r="DP185" i="48" s="1"/>
  <c r="T150" i="48" s="1"/>
  <c r="CN189" i="48"/>
  <c r="DB189" i="48" s="1"/>
  <c r="DP189" i="48" s="1"/>
  <c r="T154" i="48" s="1"/>
  <c r="CN193" i="48"/>
  <c r="DB193" i="48" s="1"/>
  <c r="DP193" i="48" s="1"/>
  <c r="T158" i="48" s="1"/>
  <c r="CN198" i="48"/>
  <c r="DB198" i="48" s="1"/>
  <c r="DP198" i="48" s="1"/>
  <c r="T163" i="48" s="1"/>
  <c r="CN187" i="48"/>
  <c r="DB187" i="48" s="1"/>
  <c r="DP187" i="48" s="1"/>
  <c r="T152" i="48" s="1"/>
  <c r="CN195" i="48"/>
  <c r="DB195" i="48" s="1"/>
  <c r="DP195" i="48" s="1"/>
  <c r="T160" i="48" s="1"/>
  <c r="CN176" i="48"/>
  <c r="CN202" i="48"/>
  <c r="DB202" i="48" s="1"/>
  <c r="DP202" i="48" s="1"/>
  <c r="T167" i="48" s="1"/>
  <c r="CN146" i="48"/>
  <c r="DB146" i="48" s="1"/>
  <c r="DP146" i="48" s="1"/>
  <c r="S146" i="48" s="1"/>
  <c r="CN191" i="48"/>
  <c r="DB191" i="48" s="1"/>
  <c r="DP191" i="48" s="1"/>
  <c r="T156" i="48" s="1"/>
  <c r="CN199" i="48"/>
  <c r="DB199" i="48" s="1"/>
  <c r="DP199" i="48" s="1"/>
  <c r="T164" i="48" s="1"/>
  <c r="CN197" i="48"/>
  <c r="DB197" i="48" s="1"/>
  <c r="DP197" i="48" s="1"/>
  <c r="T162" i="48" s="1"/>
  <c r="CN200" i="48"/>
  <c r="DB200" i="48" s="1"/>
  <c r="DP200" i="48" s="1"/>
  <c r="T165" i="48" s="1"/>
  <c r="CN148" i="48"/>
  <c r="DB148" i="48" s="1"/>
  <c r="DP148" i="48" s="1"/>
  <c r="S148" i="48" s="1"/>
  <c r="CN150" i="48"/>
  <c r="DB150" i="48" s="1"/>
  <c r="DP150" i="48" s="1"/>
  <c r="S150" i="48" s="1"/>
  <c r="CN154" i="48"/>
  <c r="DB154" i="48" s="1"/>
  <c r="DP154" i="48" s="1"/>
  <c r="S154" i="48" s="1"/>
  <c r="CN158" i="48"/>
  <c r="DB158" i="48" s="1"/>
  <c r="DP158" i="48" s="1"/>
  <c r="S158" i="48" s="1"/>
  <c r="CN163" i="48"/>
  <c r="DB163" i="48" s="1"/>
  <c r="DP163" i="48" s="1"/>
  <c r="S163" i="48" s="1"/>
  <c r="CN166" i="48"/>
  <c r="DB166" i="48" s="1"/>
  <c r="DP166" i="48" s="1"/>
  <c r="S166" i="48" s="1"/>
  <c r="CN170" i="48"/>
  <c r="DB170" i="48" s="1"/>
  <c r="DP170" i="48" s="1"/>
  <c r="S170" i="48" s="1"/>
  <c r="CN143" i="48"/>
  <c r="DB143" i="48" s="1"/>
  <c r="DP143" i="48" s="1"/>
  <c r="S143" i="48" s="1"/>
  <c r="CN147" i="48"/>
  <c r="DB147" i="48" s="1"/>
  <c r="DP147" i="48" s="1"/>
  <c r="S147" i="48" s="1"/>
  <c r="CN149" i="48"/>
  <c r="DB149" i="48" s="1"/>
  <c r="DP149" i="48" s="1"/>
  <c r="S149" i="48" s="1"/>
  <c r="CN153" i="48"/>
  <c r="DB153" i="48" s="1"/>
  <c r="DP153" i="48" s="1"/>
  <c r="S153" i="48" s="1"/>
  <c r="CN157" i="48"/>
  <c r="DB157" i="48" s="1"/>
  <c r="DP157" i="48" s="1"/>
  <c r="S157" i="48" s="1"/>
  <c r="CN160" i="48"/>
  <c r="DB160" i="48" s="1"/>
  <c r="DP160" i="48" s="1"/>
  <c r="S160" i="48" s="1"/>
  <c r="CN165" i="48"/>
  <c r="DB165" i="48" s="1"/>
  <c r="DP165" i="48" s="1"/>
  <c r="S165" i="48" s="1"/>
  <c r="CN168" i="48"/>
  <c r="DB168" i="48" s="1"/>
  <c r="DP168" i="48" s="1"/>
  <c r="S168" i="48" s="1"/>
  <c r="CN141" i="48"/>
  <c r="CN145" i="48"/>
  <c r="DB145" i="48" s="1"/>
  <c r="DP145" i="48" s="1"/>
  <c r="S145" i="48" s="1"/>
  <c r="CN152" i="48"/>
  <c r="DB152" i="48" s="1"/>
  <c r="DP152" i="48" s="1"/>
  <c r="S152" i="48" s="1"/>
  <c r="CN167" i="48"/>
  <c r="DB167" i="48" s="1"/>
  <c r="DP167" i="48" s="1"/>
  <c r="S167" i="48" s="1"/>
  <c r="CN155" i="48"/>
  <c r="DB155" i="48" s="1"/>
  <c r="DP155" i="48" s="1"/>
  <c r="S155" i="48" s="1"/>
  <c r="CN204" i="48"/>
  <c r="DB204" i="48" s="1"/>
  <c r="DP204" i="48" s="1"/>
  <c r="T169" i="48" s="1"/>
  <c r="CN151" i="48"/>
  <c r="DB151" i="48" s="1"/>
  <c r="DP151" i="48" s="1"/>
  <c r="S151" i="48" s="1"/>
  <c r="CN161" i="48"/>
  <c r="DB161" i="48" s="1"/>
  <c r="DP161" i="48" s="1"/>
  <c r="S161" i="48" s="1"/>
  <c r="CN164" i="48"/>
  <c r="DB164" i="48" s="1"/>
  <c r="DP164" i="48" s="1"/>
  <c r="S164" i="48" s="1"/>
  <c r="CN156" i="48"/>
  <c r="DB156" i="48" s="1"/>
  <c r="DP156" i="48" s="1"/>
  <c r="S156" i="48" s="1"/>
  <c r="CN159" i="48"/>
  <c r="DB159" i="48" s="1"/>
  <c r="DP159" i="48" s="1"/>
  <c r="S159" i="48" s="1"/>
  <c r="CN162" i="48"/>
  <c r="DB162" i="48" s="1"/>
  <c r="DP162" i="48" s="1"/>
  <c r="S162" i="48" s="1"/>
  <c r="CN169" i="48"/>
  <c r="DB169" i="48" s="1"/>
  <c r="DP169" i="48" s="1"/>
  <c r="S169" i="48" s="1"/>
  <c r="CR177" i="48"/>
  <c r="DF177" i="48" s="1"/>
  <c r="DT177" i="48" s="1"/>
  <c r="AF142" i="48" s="1"/>
  <c r="CR179" i="48"/>
  <c r="DF179" i="48" s="1"/>
  <c r="DT179" i="48" s="1"/>
  <c r="AF144" i="48" s="1"/>
  <c r="CR181" i="48"/>
  <c r="DF181" i="48" s="1"/>
  <c r="DT181" i="48" s="1"/>
  <c r="AF146" i="48" s="1"/>
  <c r="CR184" i="48"/>
  <c r="DF184" i="48" s="1"/>
  <c r="DT184" i="48" s="1"/>
  <c r="AF149" i="48" s="1"/>
  <c r="CR186" i="48"/>
  <c r="DF186" i="48" s="1"/>
  <c r="DT186" i="48" s="1"/>
  <c r="AF151" i="48" s="1"/>
  <c r="CR188" i="48"/>
  <c r="DF188" i="48" s="1"/>
  <c r="DT188" i="48" s="1"/>
  <c r="AF153" i="48" s="1"/>
  <c r="CR190" i="48"/>
  <c r="DF190" i="48" s="1"/>
  <c r="DT190" i="48" s="1"/>
  <c r="AF155" i="48" s="1"/>
  <c r="CR192" i="48"/>
  <c r="DF192" i="48" s="1"/>
  <c r="DT192" i="48" s="1"/>
  <c r="AF157" i="48" s="1"/>
  <c r="CR194" i="48"/>
  <c r="DF194" i="48" s="1"/>
  <c r="DT194" i="48" s="1"/>
  <c r="AF159" i="48" s="1"/>
  <c r="CR196" i="48"/>
  <c r="DF196" i="48" s="1"/>
  <c r="DT196" i="48" s="1"/>
  <c r="AF161" i="48" s="1"/>
  <c r="CR178" i="48"/>
  <c r="DF178" i="48" s="1"/>
  <c r="DT178" i="48" s="1"/>
  <c r="AF143" i="48" s="1"/>
  <c r="CR180" i="48"/>
  <c r="DF180" i="48" s="1"/>
  <c r="DT180" i="48" s="1"/>
  <c r="AF145" i="48" s="1"/>
  <c r="CR182" i="48"/>
  <c r="DF182" i="48" s="1"/>
  <c r="DT182" i="48" s="1"/>
  <c r="AF147" i="48" s="1"/>
  <c r="CR183" i="48"/>
  <c r="DF183" i="48" s="1"/>
  <c r="DT183" i="48" s="1"/>
  <c r="AF148" i="48" s="1"/>
  <c r="CR198" i="48"/>
  <c r="DF198" i="48" s="1"/>
  <c r="DT198" i="48" s="1"/>
  <c r="AF163" i="48" s="1"/>
  <c r="CR201" i="48"/>
  <c r="DF201" i="48" s="1"/>
  <c r="DT201" i="48" s="1"/>
  <c r="AF166" i="48" s="1"/>
  <c r="CR203" i="48"/>
  <c r="DF203" i="48" s="1"/>
  <c r="DT203" i="48" s="1"/>
  <c r="AF168" i="48" s="1"/>
  <c r="CR205" i="48"/>
  <c r="DF205" i="48" s="1"/>
  <c r="DT205" i="48" s="1"/>
  <c r="AF170" i="48" s="1"/>
  <c r="CR142" i="48"/>
  <c r="DF142" i="48" s="1"/>
  <c r="DT142" i="48" s="1"/>
  <c r="AE142" i="48" s="1"/>
  <c r="CR187" i="48"/>
  <c r="DF187" i="48" s="1"/>
  <c r="DT187" i="48" s="1"/>
  <c r="AF152" i="48" s="1"/>
  <c r="CR191" i="48"/>
  <c r="DF191" i="48" s="1"/>
  <c r="DT191" i="48" s="1"/>
  <c r="AF156" i="48" s="1"/>
  <c r="CR195" i="48"/>
  <c r="DF195" i="48" s="1"/>
  <c r="DT195" i="48" s="1"/>
  <c r="AF160" i="48" s="1"/>
  <c r="CR197" i="48"/>
  <c r="DF197" i="48" s="1"/>
  <c r="DT197" i="48" s="1"/>
  <c r="AF162" i="48" s="1"/>
  <c r="CR189" i="48"/>
  <c r="DF189" i="48" s="1"/>
  <c r="DT189" i="48" s="1"/>
  <c r="AF154" i="48" s="1"/>
  <c r="CR200" i="48"/>
  <c r="DF200" i="48" s="1"/>
  <c r="DT200" i="48" s="1"/>
  <c r="AF165" i="48" s="1"/>
  <c r="CR204" i="48"/>
  <c r="DF204" i="48" s="1"/>
  <c r="DT204" i="48" s="1"/>
  <c r="AF169" i="48" s="1"/>
  <c r="CR143" i="48"/>
  <c r="DF143" i="48" s="1"/>
  <c r="DT143" i="48" s="1"/>
  <c r="AE143" i="48" s="1"/>
  <c r="CR144" i="48"/>
  <c r="DF144" i="48" s="1"/>
  <c r="DT144" i="48" s="1"/>
  <c r="AE144" i="48" s="1"/>
  <c r="CR146" i="48"/>
  <c r="DF146" i="48" s="1"/>
  <c r="DT146" i="48" s="1"/>
  <c r="AE146" i="48" s="1"/>
  <c r="CR185" i="48"/>
  <c r="DF185" i="48" s="1"/>
  <c r="DT185" i="48" s="1"/>
  <c r="AF150" i="48" s="1"/>
  <c r="CR193" i="48"/>
  <c r="DF193" i="48" s="1"/>
  <c r="DT193" i="48" s="1"/>
  <c r="AF158" i="48" s="1"/>
  <c r="CR176" i="48"/>
  <c r="CR202" i="48"/>
  <c r="DF202" i="48" s="1"/>
  <c r="DT202" i="48" s="1"/>
  <c r="AF167" i="48" s="1"/>
  <c r="CR152" i="48"/>
  <c r="DF152" i="48" s="1"/>
  <c r="DT152" i="48" s="1"/>
  <c r="AE152" i="48" s="1"/>
  <c r="CR157" i="48"/>
  <c r="DF157" i="48" s="1"/>
  <c r="DT157" i="48" s="1"/>
  <c r="AE157" i="48" s="1"/>
  <c r="CR160" i="48"/>
  <c r="DF160" i="48" s="1"/>
  <c r="DT160" i="48" s="1"/>
  <c r="AE160" i="48" s="1"/>
  <c r="CR165" i="48"/>
  <c r="DF165" i="48" s="1"/>
  <c r="DT165" i="48" s="1"/>
  <c r="AE165" i="48" s="1"/>
  <c r="CR168" i="48"/>
  <c r="DF168" i="48" s="1"/>
  <c r="DT168" i="48" s="1"/>
  <c r="AE168" i="48" s="1"/>
  <c r="CR148" i="48"/>
  <c r="DF148" i="48" s="1"/>
  <c r="DT148" i="48" s="1"/>
  <c r="AE148" i="48" s="1"/>
  <c r="CR151" i="48"/>
  <c r="DF151" i="48" s="1"/>
  <c r="DT151" i="48" s="1"/>
  <c r="AE151" i="48" s="1"/>
  <c r="CR155" i="48"/>
  <c r="DF155" i="48" s="1"/>
  <c r="DT155" i="48" s="1"/>
  <c r="AE155" i="48" s="1"/>
  <c r="CR159" i="48"/>
  <c r="DF159" i="48" s="1"/>
  <c r="DT159" i="48" s="1"/>
  <c r="AE159" i="48" s="1"/>
  <c r="CR162" i="48"/>
  <c r="DF162" i="48" s="1"/>
  <c r="DT162" i="48" s="1"/>
  <c r="AE162" i="48" s="1"/>
  <c r="CR167" i="48"/>
  <c r="DF167" i="48" s="1"/>
  <c r="DT167" i="48" s="1"/>
  <c r="AE167" i="48" s="1"/>
  <c r="CR141" i="48"/>
  <c r="CR147" i="48"/>
  <c r="DF147" i="48" s="1"/>
  <c r="DT147" i="48" s="1"/>
  <c r="AE147" i="48" s="1"/>
  <c r="CR154" i="48"/>
  <c r="DF154" i="48" s="1"/>
  <c r="DT154" i="48" s="1"/>
  <c r="AE154" i="48" s="1"/>
  <c r="CR156" i="48"/>
  <c r="DF156" i="48" s="1"/>
  <c r="DT156" i="48" s="1"/>
  <c r="AE156" i="48" s="1"/>
  <c r="CR169" i="48"/>
  <c r="DF169" i="48" s="1"/>
  <c r="DT169" i="48" s="1"/>
  <c r="AE169" i="48" s="1"/>
  <c r="CR199" i="48"/>
  <c r="DF199" i="48" s="1"/>
  <c r="DT199" i="48" s="1"/>
  <c r="AF164" i="48" s="1"/>
  <c r="CR158" i="48"/>
  <c r="DF158" i="48" s="1"/>
  <c r="DT158" i="48" s="1"/>
  <c r="AE158" i="48" s="1"/>
  <c r="CR170" i="48"/>
  <c r="DF170" i="48" s="1"/>
  <c r="DT170" i="48" s="1"/>
  <c r="AE170" i="48" s="1"/>
  <c r="CR145" i="48"/>
  <c r="DF145" i="48" s="1"/>
  <c r="DT145" i="48" s="1"/>
  <c r="AE145" i="48" s="1"/>
  <c r="CR153" i="48"/>
  <c r="DF153" i="48" s="1"/>
  <c r="DT153" i="48" s="1"/>
  <c r="AE153" i="48" s="1"/>
  <c r="CR163" i="48"/>
  <c r="DF163" i="48" s="1"/>
  <c r="DT163" i="48" s="1"/>
  <c r="AE163" i="48" s="1"/>
  <c r="CR166" i="48"/>
  <c r="DF166" i="48" s="1"/>
  <c r="DT166" i="48" s="1"/>
  <c r="AE166" i="48" s="1"/>
  <c r="CR149" i="48"/>
  <c r="DF149" i="48" s="1"/>
  <c r="DT149" i="48" s="1"/>
  <c r="AE149" i="48" s="1"/>
  <c r="CR150" i="48"/>
  <c r="DF150" i="48" s="1"/>
  <c r="DT150" i="48" s="1"/>
  <c r="AE150" i="48" s="1"/>
  <c r="CR161" i="48"/>
  <c r="DF161" i="48" s="1"/>
  <c r="DT161" i="48" s="1"/>
  <c r="AE161" i="48" s="1"/>
  <c r="CR164" i="48"/>
  <c r="DF164" i="48" s="1"/>
  <c r="DT164" i="48" s="1"/>
  <c r="AE164" i="48" s="1"/>
  <c r="CV177" i="48"/>
  <c r="DJ177" i="48" s="1"/>
  <c r="DX177" i="48" s="1"/>
  <c r="AR142" i="48" s="1"/>
  <c r="CV179" i="48"/>
  <c r="DJ179" i="48" s="1"/>
  <c r="DX179" i="48" s="1"/>
  <c r="AR144" i="48" s="1"/>
  <c r="CV181" i="48"/>
  <c r="CV184" i="48"/>
  <c r="DJ184" i="48" s="1"/>
  <c r="DX184" i="48" s="1"/>
  <c r="AR149" i="48" s="1"/>
  <c r="CV186" i="48"/>
  <c r="DJ186" i="48" s="1"/>
  <c r="DX186" i="48" s="1"/>
  <c r="AR151" i="48" s="1"/>
  <c r="CV188" i="48"/>
  <c r="DJ188" i="48" s="1"/>
  <c r="DX188" i="48" s="1"/>
  <c r="AR153" i="48" s="1"/>
  <c r="CV190" i="48"/>
  <c r="DJ190" i="48" s="1"/>
  <c r="DX190" i="48" s="1"/>
  <c r="AR155" i="48" s="1"/>
  <c r="CV192" i="48"/>
  <c r="DJ192" i="48" s="1"/>
  <c r="DX192" i="48" s="1"/>
  <c r="AR157" i="48" s="1"/>
  <c r="CV194" i="48"/>
  <c r="DJ194" i="48" s="1"/>
  <c r="DX194" i="48" s="1"/>
  <c r="AR159" i="48" s="1"/>
  <c r="CV196" i="48"/>
  <c r="DJ196" i="48" s="1"/>
  <c r="DX196" i="48" s="1"/>
  <c r="AR161" i="48" s="1"/>
  <c r="CV178" i="48"/>
  <c r="DJ178" i="48" s="1"/>
  <c r="DX178" i="48" s="1"/>
  <c r="AR143" i="48" s="1"/>
  <c r="CV180" i="48"/>
  <c r="DJ180" i="48" s="1"/>
  <c r="DX180" i="48" s="1"/>
  <c r="AR145" i="48" s="1"/>
  <c r="CV182" i="48"/>
  <c r="DJ182" i="48" s="1"/>
  <c r="DX182" i="48" s="1"/>
  <c r="AR147" i="48" s="1"/>
  <c r="CV197" i="48"/>
  <c r="DJ197" i="48" s="1"/>
  <c r="DX197" i="48" s="1"/>
  <c r="AR162" i="48" s="1"/>
  <c r="CV201" i="48"/>
  <c r="DJ201" i="48" s="1"/>
  <c r="DX201" i="48" s="1"/>
  <c r="AR166" i="48" s="1"/>
  <c r="CV203" i="48"/>
  <c r="DJ203" i="48" s="1"/>
  <c r="DX203" i="48" s="1"/>
  <c r="AR168" i="48" s="1"/>
  <c r="CV205" i="48"/>
  <c r="DJ205" i="48" s="1"/>
  <c r="DX205" i="48" s="1"/>
  <c r="AR170" i="48" s="1"/>
  <c r="CV142" i="48"/>
  <c r="DJ142" i="48" s="1"/>
  <c r="DX142" i="48" s="1"/>
  <c r="AQ142" i="48" s="1"/>
  <c r="CV185" i="48"/>
  <c r="DJ185" i="48" s="1"/>
  <c r="DX185" i="48" s="1"/>
  <c r="AR150" i="48" s="1"/>
  <c r="CV189" i="48"/>
  <c r="DJ189" i="48" s="1"/>
  <c r="DX189" i="48" s="1"/>
  <c r="AR154" i="48" s="1"/>
  <c r="CV193" i="48"/>
  <c r="DJ193" i="48" s="1"/>
  <c r="DX193" i="48" s="1"/>
  <c r="AR158" i="48" s="1"/>
  <c r="CV199" i="48"/>
  <c r="DJ199" i="48" s="1"/>
  <c r="DX199" i="48" s="1"/>
  <c r="AR164" i="48" s="1"/>
  <c r="CV183" i="48"/>
  <c r="DJ183" i="48" s="1"/>
  <c r="DX183" i="48" s="1"/>
  <c r="AR148" i="48" s="1"/>
  <c r="CV191" i="48"/>
  <c r="DJ191" i="48" s="1"/>
  <c r="DX191" i="48" s="1"/>
  <c r="AR156" i="48" s="1"/>
  <c r="CV198" i="48"/>
  <c r="DJ198" i="48" s="1"/>
  <c r="DX198" i="48" s="1"/>
  <c r="AR163" i="48" s="1"/>
  <c r="CV176" i="48"/>
  <c r="CV202" i="48"/>
  <c r="DJ202" i="48" s="1"/>
  <c r="DX202" i="48" s="1"/>
  <c r="AR167" i="48" s="1"/>
  <c r="CV144" i="48"/>
  <c r="DJ144" i="48" s="1"/>
  <c r="DX144" i="48" s="1"/>
  <c r="AQ144" i="48" s="1"/>
  <c r="CV146" i="48"/>
  <c r="DJ146" i="48" s="1"/>
  <c r="DX146" i="48" s="1"/>
  <c r="AQ146" i="48" s="1"/>
  <c r="CV187" i="48"/>
  <c r="DJ187" i="48" s="1"/>
  <c r="DX187" i="48" s="1"/>
  <c r="AR152" i="48" s="1"/>
  <c r="CV195" i="48"/>
  <c r="DJ195" i="48" s="1"/>
  <c r="DX195" i="48" s="1"/>
  <c r="AR160" i="48" s="1"/>
  <c r="CV204" i="48"/>
  <c r="DJ204" i="48" s="1"/>
  <c r="DX204" i="48" s="1"/>
  <c r="AR169" i="48" s="1"/>
  <c r="CV145" i="48"/>
  <c r="DJ145" i="48" s="1"/>
  <c r="DX145" i="48" s="1"/>
  <c r="AQ145" i="48" s="1"/>
  <c r="CV150" i="48"/>
  <c r="CV154" i="48"/>
  <c r="DJ154" i="48" s="1"/>
  <c r="DX154" i="48" s="1"/>
  <c r="AQ154" i="48" s="1"/>
  <c r="CV159" i="48"/>
  <c r="DJ159" i="48" s="1"/>
  <c r="DX159" i="48" s="1"/>
  <c r="AQ159" i="48" s="1"/>
  <c r="CV162" i="48"/>
  <c r="DJ162" i="48" s="1"/>
  <c r="DX162" i="48" s="1"/>
  <c r="AQ162" i="48" s="1"/>
  <c r="CV167" i="48"/>
  <c r="DJ167" i="48" s="1"/>
  <c r="DX167" i="48" s="1"/>
  <c r="AQ167" i="48" s="1"/>
  <c r="CV200" i="48"/>
  <c r="DJ200" i="48" s="1"/>
  <c r="DX200" i="48" s="1"/>
  <c r="AR165" i="48" s="1"/>
  <c r="CV149" i="48"/>
  <c r="DJ149" i="48" s="1"/>
  <c r="DX149" i="48" s="1"/>
  <c r="AQ149" i="48" s="1"/>
  <c r="CV153" i="48"/>
  <c r="DJ153" i="48" s="1"/>
  <c r="DX153" i="48" s="1"/>
  <c r="AQ153" i="48" s="1"/>
  <c r="CV156" i="48"/>
  <c r="DJ156" i="48" s="1"/>
  <c r="DX156" i="48" s="1"/>
  <c r="AQ156" i="48" s="1"/>
  <c r="CV161" i="48"/>
  <c r="DJ161" i="48" s="1"/>
  <c r="DX161" i="48" s="1"/>
  <c r="AQ161" i="48" s="1"/>
  <c r="CV164" i="48"/>
  <c r="DJ164" i="48" s="1"/>
  <c r="DX164" i="48" s="1"/>
  <c r="AQ164" i="48" s="1"/>
  <c r="CV169" i="48"/>
  <c r="DJ169" i="48" s="1"/>
  <c r="DX169" i="48" s="1"/>
  <c r="AQ169" i="48" s="1"/>
  <c r="CV141" i="48"/>
  <c r="CV148" i="48"/>
  <c r="DJ148" i="48" s="1"/>
  <c r="DX148" i="48" s="1"/>
  <c r="AQ148" i="48" s="1"/>
  <c r="CV158" i="48"/>
  <c r="DJ158" i="48" s="1"/>
  <c r="DX158" i="48" s="1"/>
  <c r="AQ158" i="48" s="1"/>
  <c r="CV170" i="48"/>
  <c r="DJ170" i="48" s="1"/>
  <c r="DX170" i="48" s="1"/>
  <c r="AQ170" i="48" s="1"/>
  <c r="CV168" i="48"/>
  <c r="DJ168" i="48" s="1"/>
  <c r="DX168" i="48" s="1"/>
  <c r="AQ168" i="48" s="1"/>
  <c r="CV147" i="48"/>
  <c r="DJ147" i="48" s="1"/>
  <c r="DX147" i="48" s="1"/>
  <c r="AQ147" i="48" s="1"/>
  <c r="CV155" i="48"/>
  <c r="DJ155" i="48" s="1"/>
  <c r="DX155" i="48" s="1"/>
  <c r="AQ155" i="48" s="1"/>
  <c r="CV165" i="48"/>
  <c r="DJ165" i="48" s="1"/>
  <c r="DX165" i="48" s="1"/>
  <c r="AQ165" i="48" s="1"/>
  <c r="CV151" i="48"/>
  <c r="DJ151" i="48" s="1"/>
  <c r="DX151" i="48" s="1"/>
  <c r="AQ151" i="48" s="1"/>
  <c r="CV157" i="48"/>
  <c r="DJ157" i="48" s="1"/>
  <c r="DX157" i="48" s="1"/>
  <c r="AQ157" i="48" s="1"/>
  <c r="CV160" i="48"/>
  <c r="DJ160" i="48" s="1"/>
  <c r="DX160" i="48" s="1"/>
  <c r="AQ160" i="48" s="1"/>
  <c r="CV143" i="48"/>
  <c r="DJ143" i="48" s="1"/>
  <c r="DX143" i="48" s="1"/>
  <c r="AQ143" i="48" s="1"/>
  <c r="CV152" i="48"/>
  <c r="DJ152" i="48" s="1"/>
  <c r="DX152" i="48" s="1"/>
  <c r="AQ152" i="48" s="1"/>
  <c r="CV163" i="48"/>
  <c r="DJ163" i="48" s="1"/>
  <c r="DX163" i="48" s="1"/>
  <c r="AQ163" i="48" s="1"/>
  <c r="CV166" i="48"/>
  <c r="DJ166" i="48" s="1"/>
  <c r="DX166" i="48" s="1"/>
  <c r="AQ166" i="48" s="1"/>
  <c r="CM44" i="48"/>
  <c r="DA44" i="48" s="1"/>
  <c r="DO44" i="48" s="1"/>
  <c r="P44" i="48" s="1"/>
  <c r="CM122" i="48"/>
  <c r="DA122" i="48" s="1"/>
  <c r="DO122" i="48" s="1"/>
  <c r="CK111" i="48"/>
  <c r="CY111" i="48" s="1"/>
  <c r="DM111" i="48" s="1"/>
  <c r="L39" i="48" s="1"/>
  <c r="CK113" i="48"/>
  <c r="CY113" i="48" s="1"/>
  <c r="DM113" i="48" s="1"/>
  <c r="L41" i="48" s="1"/>
  <c r="CP119" i="48"/>
  <c r="DD119" i="48" s="1"/>
  <c r="DR119" i="48" s="1"/>
  <c r="AA47" i="48" s="1"/>
  <c r="CP123" i="48"/>
  <c r="DD123" i="48" s="1"/>
  <c r="DR123" i="48" s="1"/>
  <c r="CO177" i="48"/>
  <c r="DC177" i="48" s="1"/>
  <c r="DQ177" i="48" s="1"/>
  <c r="W142" i="48" s="1"/>
  <c r="CO179" i="48"/>
  <c r="DC179" i="48" s="1"/>
  <c r="DQ179" i="48" s="1"/>
  <c r="W144" i="48" s="1"/>
  <c r="CO181" i="48"/>
  <c r="DC181" i="48" s="1"/>
  <c r="DQ181" i="48" s="1"/>
  <c r="W146" i="48" s="1"/>
  <c r="CO184" i="48"/>
  <c r="DC184" i="48" s="1"/>
  <c r="DQ184" i="48" s="1"/>
  <c r="W149" i="48" s="1"/>
  <c r="CO186" i="48"/>
  <c r="DC186" i="48" s="1"/>
  <c r="DQ186" i="48" s="1"/>
  <c r="W151" i="48" s="1"/>
  <c r="CO188" i="48"/>
  <c r="DC188" i="48" s="1"/>
  <c r="DQ188" i="48" s="1"/>
  <c r="W153" i="48" s="1"/>
  <c r="CO190" i="48"/>
  <c r="DC190" i="48" s="1"/>
  <c r="DQ190" i="48" s="1"/>
  <c r="W155" i="48" s="1"/>
  <c r="CO192" i="48"/>
  <c r="DC192" i="48" s="1"/>
  <c r="DQ192" i="48" s="1"/>
  <c r="W157" i="48" s="1"/>
  <c r="CO194" i="48"/>
  <c r="DC194" i="48" s="1"/>
  <c r="DQ194" i="48" s="1"/>
  <c r="W159" i="48" s="1"/>
  <c r="CO196" i="48"/>
  <c r="DC196" i="48" s="1"/>
  <c r="DQ196" i="48" s="1"/>
  <c r="W161" i="48" s="1"/>
  <c r="CO198" i="48"/>
  <c r="DC198" i="48" s="1"/>
  <c r="DQ198" i="48" s="1"/>
  <c r="W163" i="48" s="1"/>
  <c r="CO178" i="48"/>
  <c r="DC178" i="48" s="1"/>
  <c r="DQ178" i="48" s="1"/>
  <c r="W143" i="48" s="1"/>
  <c r="CO187" i="48"/>
  <c r="DC187" i="48" s="1"/>
  <c r="DQ187" i="48" s="1"/>
  <c r="W152" i="48" s="1"/>
  <c r="CO191" i="48"/>
  <c r="DC191" i="48" s="1"/>
  <c r="DQ191" i="48" s="1"/>
  <c r="W156" i="48" s="1"/>
  <c r="CO195" i="48"/>
  <c r="DC195" i="48" s="1"/>
  <c r="DQ195" i="48" s="1"/>
  <c r="W160" i="48" s="1"/>
  <c r="CO199" i="48"/>
  <c r="DC199" i="48" s="1"/>
  <c r="DQ199" i="48" s="1"/>
  <c r="W164" i="48" s="1"/>
  <c r="CO183" i="48"/>
  <c r="DC183" i="48" s="1"/>
  <c r="DQ183" i="48" s="1"/>
  <c r="W148" i="48" s="1"/>
  <c r="CO201" i="48"/>
  <c r="DC201" i="48" s="1"/>
  <c r="DQ201" i="48" s="1"/>
  <c r="W166" i="48" s="1"/>
  <c r="CO203" i="48"/>
  <c r="DC203" i="48" s="1"/>
  <c r="DQ203" i="48" s="1"/>
  <c r="W168" i="48" s="1"/>
  <c r="CO205" i="48"/>
  <c r="DC205" i="48" s="1"/>
  <c r="DQ205" i="48" s="1"/>
  <c r="W170" i="48" s="1"/>
  <c r="CO142" i="48"/>
  <c r="DC142" i="48" s="1"/>
  <c r="DQ142" i="48" s="1"/>
  <c r="V142" i="48" s="1"/>
  <c r="CO144" i="48"/>
  <c r="DC144" i="48" s="1"/>
  <c r="DQ144" i="48" s="1"/>
  <c r="V144" i="48" s="1"/>
  <c r="CO182" i="48"/>
  <c r="DC182" i="48" s="1"/>
  <c r="DQ182" i="48" s="1"/>
  <c r="W147" i="48" s="1"/>
  <c r="CO197" i="48"/>
  <c r="DC197" i="48" s="1"/>
  <c r="DQ197" i="48" s="1"/>
  <c r="W162" i="48" s="1"/>
  <c r="CO200" i="48"/>
  <c r="DC200" i="48" s="1"/>
  <c r="DQ200" i="48" s="1"/>
  <c r="W165" i="48" s="1"/>
  <c r="CO204" i="48"/>
  <c r="DC204" i="48" s="1"/>
  <c r="DQ204" i="48" s="1"/>
  <c r="W169" i="48" s="1"/>
  <c r="CO143" i="48"/>
  <c r="DC143" i="48" s="1"/>
  <c r="DQ143" i="48" s="1"/>
  <c r="V143" i="48" s="1"/>
  <c r="CO145" i="48"/>
  <c r="DC145" i="48" s="1"/>
  <c r="DQ145" i="48" s="1"/>
  <c r="V145" i="48" s="1"/>
  <c r="CO147" i="48"/>
  <c r="DC147" i="48" s="1"/>
  <c r="DQ147" i="48" s="1"/>
  <c r="V147" i="48" s="1"/>
  <c r="CO148" i="48"/>
  <c r="DC148" i="48" s="1"/>
  <c r="DQ148" i="48" s="1"/>
  <c r="V148" i="48" s="1"/>
  <c r="CO150" i="48"/>
  <c r="DC150" i="48" s="1"/>
  <c r="DQ150" i="48" s="1"/>
  <c r="V150" i="48" s="1"/>
  <c r="CO152" i="48"/>
  <c r="DC152" i="48" s="1"/>
  <c r="DQ152" i="48" s="1"/>
  <c r="V152" i="48" s="1"/>
  <c r="CO154" i="48"/>
  <c r="DC154" i="48" s="1"/>
  <c r="DQ154" i="48" s="1"/>
  <c r="V154" i="48" s="1"/>
  <c r="CO156" i="48"/>
  <c r="DC156" i="48" s="1"/>
  <c r="DQ156" i="48" s="1"/>
  <c r="V156" i="48" s="1"/>
  <c r="CO158" i="48"/>
  <c r="DC158" i="48" s="1"/>
  <c r="DQ158" i="48" s="1"/>
  <c r="V158" i="48" s="1"/>
  <c r="CO160" i="48"/>
  <c r="DC160" i="48" s="1"/>
  <c r="DQ160" i="48" s="1"/>
  <c r="V160" i="48" s="1"/>
  <c r="CO162" i="48"/>
  <c r="DC162" i="48" s="1"/>
  <c r="DQ162" i="48" s="1"/>
  <c r="V162" i="48" s="1"/>
  <c r="CO164" i="48"/>
  <c r="DC164" i="48" s="1"/>
  <c r="DQ164" i="48" s="1"/>
  <c r="V164" i="48" s="1"/>
  <c r="CO166" i="48"/>
  <c r="DC166" i="48" s="1"/>
  <c r="DQ166" i="48" s="1"/>
  <c r="V166" i="48" s="1"/>
  <c r="CO168" i="48"/>
  <c r="DC168" i="48" s="1"/>
  <c r="DQ168" i="48" s="1"/>
  <c r="V168" i="48" s="1"/>
  <c r="CO170" i="48"/>
  <c r="DC170" i="48" s="1"/>
  <c r="DQ170" i="48" s="1"/>
  <c r="V170" i="48" s="1"/>
  <c r="CO185" i="48"/>
  <c r="DC185" i="48" s="1"/>
  <c r="DQ185" i="48" s="1"/>
  <c r="W150" i="48" s="1"/>
  <c r="CO193" i="48"/>
  <c r="DC193" i="48" s="1"/>
  <c r="DQ193" i="48" s="1"/>
  <c r="W158" i="48" s="1"/>
  <c r="CO180" i="48"/>
  <c r="DC180" i="48" s="1"/>
  <c r="DQ180" i="48" s="1"/>
  <c r="W145" i="48" s="1"/>
  <c r="CO202" i="48"/>
  <c r="DC202" i="48" s="1"/>
  <c r="DQ202" i="48" s="1"/>
  <c r="W167" i="48" s="1"/>
  <c r="CO146" i="48"/>
  <c r="DC146" i="48" s="1"/>
  <c r="DQ146" i="48" s="1"/>
  <c r="V146" i="48" s="1"/>
  <c r="CO149" i="48"/>
  <c r="DC149" i="48" s="1"/>
  <c r="DQ149" i="48" s="1"/>
  <c r="V149" i="48" s="1"/>
  <c r="CO151" i="48"/>
  <c r="DC151" i="48" s="1"/>
  <c r="DQ151" i="48" s="1"/>
  <c r="V151" i="48" s="1"/>
  <c r="CO153" i="48"/>
  <c r="DC153" i="48" s="1"/>
  <c r="DQ153" i="48" s="1"/>
  <c r="V153" i="48" s="1"/>
  <c r="CO155" i="48"/>
  <c r="DC155" i="48" s="1"/>
  <c r="DQ155" i="48" s="1"/>
  <c r="V155" i="48" s="1"/>
  <c r="CO161" i="48"/>
  <c r="DC161" i="48" s="1"/>
  <c r="DQ161" i="48" s="1"/>
  <c r="V161" i="48" s="1"/>
  <c r="CO169" i="48"/>
  <c r="DC169" i="48" s="1"/>
  <c r="DQ169" i="48" s="1"/>
  <c r="V169" i="48" s="1"/>
  <c r="CO141" i="48"/>
  <c r="DC141" i="48" s="1"/>
  <c r="DQ141" i="48" s="1"/>
  <c r="V141" i="48" s="1"/>
  <c r="V140" i="48" s="1"/>
  <c r="CO189" i="48"/>
  <c r="DC189" i="48" s="1"/>
  <c r="DQ189" i="48" s="1"/>
  <c r="W154" i="48" s="1"/>
  <c r="CO163" i="48"/>
  <c r="DC163" i="48" s="1"/>
  <c r="DQ163" i="48" s="1"/>
  <c r="V163" i="48" s="1"/>
  <c r="CO176" i="48"/>
  <c r="DC176" i="48" s="1"/>
  <c r="DQ176" i="48" s="1"/>
  <c r="W141" i="48" s="1"/>
  <c r="W140" i="48" s="1"/>
  <c r="CO157" i="48"/>
  <c r="DC157" i="48" s="1"/>
  <c r="DQ157" i="48" s="1"/>
  <c r="V157" i="48" s="1"/>
  <c r="CO167" i="48"/>
  <c r="DC167" i="48" s="1"/>
  <c r="DQ167" i="48" s="1"/>
  <c r="V167" i="48" s="1"/>
  <c r="CO159" i="48"/>
  <c r="DC159" i="48" s="1"/>
  <c r="DQ159" i="48" s="1"/>
  <c r="V159" i="48" s="1"/>
  <c r="CO165" i="48"/>
  <c r="DC165" i="48" s="1"/>
  <c r="DQ165" i="48" s="1"/>
  <c r="V165" i="48" s="1"/>
  <c r="CS177" i="48"/>
  <c r="DG177" i="48" s="1"/>
  <c r="DU177" i="48" s="1"/>
  <c r="AI142" i="48" s="1"/>
  <c r="CS179" i="48"/>
  <c r="DG179" i="48" s="1"/>
  <c r="DU179" i="48" s="1"/>
  <c r="AI144" i="48" s="1"/>
  <c r="CS181" i="48"/>
  <c r="DG181" i="48" s="1"/>
  <c r="DU181" i="48" s="1"/>
  <c r="AI146" i="48" s="1"/>
  <c r="CS184" i="48"/>
  <c r="DG184" i="48" s="1"/>
  <c r="DU184" i="48" s="1"/>
  <c r="AI149" i="48" s="1"/>
  <c r="CS186" i="48"/>
  <c r="DG186" i="48" s="1"/>
  <c r="DU186" i="48" s="1"/>
  <c r="AI151" i="48" s="1"/>
  <c r="CS188" i="48"/>
  <c r="DG188" i="48" s="1"/>
  <c r="DU188" i="48" s="1"/>
  <c r="AI153" i="48" s="1"/>
  <c r="CS190" i="48"/>
  <c r="DG190" i="48" s="1"/>
  <c r="DU190" i="48" s="1"/>
  <c r="AI155" i="48" s="1"/>
  <c r="CS192" i="48"/>
  <c r="DG192" i="48" s="1"/>
  <c r="DU192" i="48" s="1"/>
  <c r="AI157" i="48" s="1"/>
  <c r="CS194" i="48"/>
  <c r="DG194" i="48" s="1"/>
  <c r="DU194" i="48" s="1"/>
  <c r="AI159" i="48" s="1"/>
  <c r="CS196" i="48"/>
  <c r="DG196" i="48" s="1"/>
  <c r="DU196" i="48" s="1"/>
  <c r="AI161" i="48" s="1"/>
  <c r="CS198" i="48"/>
  <c r="DG198" i="48" s="1"/>
  <c r="DU198" i="48" s="1"/>
  <c r="AI163" i="48" s="1"/>
  <c r="CS180" i="48"/>
  <c r="DG180" i="48" s="1"/>
  <c r="DU180" i="48" s="1"/>
  <c r="AI145" i="48" s="1"/>
  <c r="CS185" i="48"/>
  <c r="DG185" i="48" s="1"/>
  <c r="DU185" i="48" s="1"/>
  <c r="AI150" i="48" s="1"/>
  <c r="CS189" i="48"/>
  <c r="DG189" i="48" s="1"/>
  <c r="DU189" i="48" s="1"/>
  <c r="AI154" i="48" s="1"/>
  <c r="CS193" i="48"/>
  <c r="DG193" i="48" s="1"/>
  <c r="DU193" i="48" s="1"/>
  <c r="AI158" i="48" s="1"/>
  <c r="CS178" i="48"/>
  <c r="DG178" i="48" s="1"/>
  <c r="DU178" i="48" s="1"/>
  <c r="AI143" i="48" s="1"/>
  <c r="CS201" i="48"/>
  <c r="DG201" i="48" s="1"/>
  <c r="DU201" i="48" s="1"/>
  <c r="AI166" i="48" s="1"/>
  <c r="CS203" i="48"/>
  <c r="DG203" i="48" s="1"/>
  <c r="DU203" i="48" s="1"/>
  <c r="AI168" i="48" s="1"/>
  <c r="CS205" i="48"/>
  <c r="DG205" i="48" s="1"/>
  <c r="DU205" i="48" s="1"/>
  <c r="AI170" i="48" s="1"/>
  <c r="CS142" i="48"/>
  <c r="DG142" i="48" s="1"/>
  <c r="DU142" i="48" s="1"/>
  <c r="AH142" i="48" s="1"/>
  <c r="CS182" i="48"/>
  <c r="DG182" i="48" s="1"/>
  <c r="DU182" i="48" s="1"/>
  <c r="AI147" i="48" s="1"/>
  <c r="CS199" i="48"/>
  <c r="DG199" i="48" s="1"/>
  <c r="DU199" i="48" s="1"/>
  <c r="AI164" i="48" s="1"/>
  <c r="CS202" i="48"/>
  <c r="DG202" i="48" s="1"/>
  <c r="DU202" i="48" s="1"/>
  <c r="AI167" i="48" s="1"/>
  <c r="CS145" i="48"/>
  <c r="DG145" i="48" s="1"/>
  <c r="DU145" i="48" s="1"/>
  <c r="AH145" i="48" s="1"/>
  <c r="CS147" i="48"/>
  <c r="DG147" i="48" s="1"/>
  <c r="DU147" i="48" s="1"/>
  <c r="AH147" i="48" s="1"/>
  <c r="CS148" i="48"/>
  <c r="DG148" i="48" s="1"/>
  <c r="DU148" i="48" s="1"/>
  <c r="AH148" i="48" s="1"/>
  <c r="CS150" i="48"/>
  <c r="DG150" i="48" s="1"/>
  <c r="DU150" i="48" s="1"/>
  <c r="AH150" i="48" s="1"/>
  <c r="CS152" i="48"/>
  <c r="DG152" i="48" s="1"/>
  <c r="DU152" i="48" s="1"/>
  <c r="AH152" i="48" s="1"/>
  <c r="CS154" i="48"/>
  <c r="DG154" i="48" s="1"/>
  <c r="DU154" i="48" s="1"/>
  <c r="AH154" i="48" s="1"/>
  <c r="CS156" i="48"/>
  <c r="DG156" i="48" s="1"/>
  <c r="DU156" i="48" s="1"/>
  <c r="AH156" i="48" s="1"/>
  <c r="CS158" i="48"/>
  <c r="DG158" i="48" s="1"/>
  <c r="DU158" i="48" s="1"/>
  <c r="AH158" i="48" s="1"/>
  <c r="CS160" i="48"/>
  <c r="DG160" i="48" s="1"/>
  <c r="DU160" i="48" s="1"/>
  <c r="AH160" i="48" s="1"/>
  <c r="CS162" i="48"/>
  <c r="DG162" i="48" s="1"/>
  <c r="DU162" i="48" s="1"/>
  <c r="AH162" i="48" s="1"/>
  <c r="CS164" i="48"/>
  <c r="DG164" i="48" s="1"/>
  <c r="DU164" i="48" s="1"/>
  <c r="AH164" i="48" s="1"/>
  <c r="CS166" i="48"/>
  <c r="DG166" i="48" s="1"/>
  <c r="DU166" i="48" s="1"/>
  <c r="AH166" i="48" s="1"/>
  <c r="CS168" i="48"/>
  <c r="DG168" i="48" s="1"/>
  <c r="DU168" i="48" s="1"/>
  <c r="AH168" i="48" s="1"/>
  <c r="CS170" i="48"/>
  <c r="DG170" i="48" s="1"/>
  <c r="DU170" i="48" s="1"/>
  <c r="AH170" i="48" s="1"/>
  <c r="CS187" i="48"/>
  <c r="DG187" i="48" s="1"/>
  <c r="DU187" i="48" s="1"/>
  <c r="AI152" i="48" s="1"/>
  <c r="CS195" i="48"/>
  <c r="DG195" i="48" s="1"/>
  <c r="DU195" i="48" s="1"/>
  <c r="AI160" i="48" s="1"/>
  <c r="CS197" i="48"/>
  <c r="DG197" i="48" s="1"/>
  <c r="DU197" i="48" s="1"/>
  <c r="AI162" i="48" s="1"/>
  <c r="CS176" i="48"/>
  <c r="CS200" i="48"/>
  <c r="DG200" i="48" s="1"/>
  <c r="DU200" i="48" s="1"/>
  <c r="AI165" i="48" s="1"/>
  <c r="CS204" i="48"/>
  <c r="DG204" i="48" s="1"/>
  <c r="DU204" i="48" s="1"/>
  <c r="AI169" i="48" s="1"/>
  <c r="CS143" i="48"/>
  <c r="DG143" i="48" s="1"/>
  <c r="DU143" i="48" s="1"/>
  <c r="AH143" i="48" s="1"/>
  <c r="CS144" i="48"/>
  <c r="DG144" i="48" s="1"/>
  <c r="DU144" i="48" s="1"/>
  <c r="AH144" i="48" s="1"/>
  <c r="CS146" i="48"/>
  <c r="DG146" i="48" s="1"/>
  <c r="DU146" i="48" s="1"/>
  <c r="AH146" i="48" s="1"/>
  <c r="CS149" i="48"/>
  <c r="DG149" i="48" s="1"/>
  <c r="DU149" i="48" s="1"/>
  <c r="AH149" i="48" s="1"/>
  <c r="CS151" i="48"/>
  <c r="DG151" i="48" s="1"/>
  <c r="DU151" i="48" s="1"/>
  <c r="AH151" i="48" s="1"/>
  <c r="CS153" i="48"/>
  <c r="DG153" i="48" s="1"/>
  <c r="DU153" i="48" s="1"/>
  <c r="AH153" i="48" s="1"/>
  <c r="CS155" i="48"/>
  <c r="DG155" i="48" s="1"/>
  <c r="DU155" i="48" s="1"/>
  <c r="AH155" i="48" s="1"/>
  <c r="CS183" i="48"/>
  <c r="DG183" i="48" s="1"/>
  <c r="DU183" i="48" s="1"/>
  <c r="AI148" i="48" s="1"/>
  <c r="CS163" i="48"/>
  <c r="DG163" i="48" s="1"/>
  <c r="DU163" i="48" s="1"/>
  <c r="AH163" i="48" s="1"/>
  <c r="CS141" i="48"/>
  <c r="DG141" i="48" s="1"/>
  <c r="DU141" i="48" s="1"/>
  <c r="AH141" i="48" s="1"/>
  <c r="AH140" i="48" s="1"/>
  <c r="CS157" i="48"/>
  <c r="DG157" i="48" s="1"/>
  <c r="DU157" i="48" s="1"/>
  <c r="AH157" i="48" s="1"/>
  <c r="CS165" i="48"/>
  <c r="DG165" i="48" s="1"/>
  <c r="DU165" i="48" s="1"/>
  <c r="AH165" i="48" s="1"/>
  <c r="CS159" i="48"/>
  <c r="DG159" i="48" s="1"/>
  <c r="DU159" i="48" s="1"/>
  <c r="AH159" i="48" s="1"/>
  <c r="CS191" i="48"/>
  <c r="DG191" i="48" s="1"/>
  <c r="DU191" i="48" s="1"/>
  <c r="AI156" i="48" s="1"/>
  <c r="CS169" i="48"/>
  <c r="DG169" i="48" s="1"/>
  <c r="DU169" i="48" s="1"/>
  <c r="AH169" i="48" s="1"/>
  <c r="CS167" i="48"/>
  <c r="DG167" i="48" s="1"/>
  <c r="DU167" i="48" s="1"/>
  <c r="AH167" i="48" s="1"/>
  <c r="CS161" i="48"/>
  <c r="DG161" i="48" s="1"/>
  <c r="DU161" i="48" s="1"/>
  <c r="AH161" i="48" s="1"/>
  <c r="CW177" i="48"/>
  <c r="DK177" i="48" s="1"/>
  <c r="DY177" i="48" s="1"/>
  <c r="AU142" i="48" s="1"/>
  <c r="CW179" i="48"/>
  <c r="DK179" i="48" s="1"/>
  <c r="DY179" i="48" s="1"/>
  <c r="AU144" i="48" s="1"/>
  <c r="CW181" i="48"/>
  <c r="DK181" i="48" s="1"/>
  <c r="DY181" i="48" s="1"/>
  <c r="AU146" i="48" s="1"/>
  <c r="CW184" i="48"/>
  <c r="DK184" i="48" s="1"/>
  <c r="DY184" i="48" s="1"/>
  <c r="AU149" i="48" s="1"/>
  <c r="CW186" i="48"/>
  <c r="DK186" i="48" s="1"/>
  <c r="DY186" i="48" s="1"/>
  <c r="AU151" i="48" s="1"/>
  <c r="CW188" i="48"/>
  <c r="DK188" i="48" s="1"/>
  <c r="DY188" i="48" s="1"/>
  <c r="AU153" i="48" s="1"/>
  <c r="CW190" i="48"/>
  <c r="DK190" i="48" s="1"/>
  <c r="DY190" i="48" s="1"/>
  <c r="AU155" i="48" s="1"/>
  <c r="CW192" i="48"/>
  <c r="DK192" i="48" s="1"/>
  <c r="DY192" i="48" s="1"/>
  <c r="AU157" i="48" s="1"/>
  <c r="CW194" i="48"/>
  <c r="DK194" i="48" s="1"/>
  <c r="DY194" i="48" s="1"/>
  <c r="AU159" i="48" s="1"/>
  <c r="CW196" i="48"/>
  <c r="DK196" i="48" s="1"/>
  <c r="DY196" i="48" s="1"/>
  <c r="AU161" i="48" s="1"/>
  <c r="CW198" i="48"/>
  <c r="DK198" i="48" s="1"/>
  <c r="DY198" i="48" s="1"/>
  <c r="AU163" i="48" s="1"/>
  <c r="CW182" i="48"/>
  <c r="DK182" i="48" s="1"/>
  <c r="DY182" i="48" s="1"/>
  <c r="AU147" i="48" s="1"/>
  <c r="CW183" i="48"/>
  <c r="DK183" i="48" s="1"/>
  <c r="DY183" i="48" s="1"/>
  <c r="AU148" i="48" s="1"/>
  <c r="CW187" i="48"/>
  <c r="DK187" i="48" s="1"/>
  <c r="DY187" i="48" s="1"/>
  <c r="AU152" i="48" s="1"/>
  <c r="CW191" i="48"/>
  <c r="DK191" i="48" s="1"/>
  <c r="DY191" i="48" s="1"/>
  <c r="AU156" i="48" s="1"/>
  <c r="CW195" i="48"/>
  <c r="DK195" i="48" s="1"/>
  <c r="DY195" i="48" s="1"/>
  <c r="AU160" i="48" s="1"/>
  <c r="CW180" i="48"/>
  <c r="DK180" i="48" s="1"/>
  <c r="DY180" i="48" s="1"/>
  <c r="AU145" i="48" s="1"/>
  <c r="CW197" i="48"/>
  <c r="DK197" i="48" s="1"/>
  <c r="DY197" i="48" s="1"/>
  <c r="AU162" i="48" s="1"/>
  <c r="CW201" i="48"/>
  <c r="DK201" i="48" s="1"/>
  <c r="DY201" i="48" s="1"/>
  <c r="AU166" i="48" s="1"/>
  <c r="CW203" i="48"/>
  <c r="DK203" i="48" s="1"/>
  <c r="DY203" i="48" s="1"/>
  <c r="AU168" i="48" s="1"/>
  <c r="CW205" i="48"/>
  <c r="DK205" i="48" s="1"/>
  <c r="DY205" i="48" s="1"/>
  <c r="AU170" i="48" s="1"/>
  <c r="CW142" i="48"/>
  <c r="DK142" i="48" s="1"/>
  <c r="DY142" i="48" s="1"/>
  <c r="AT142" i="48" s="1"/>
  <c r="CW178" i="48"/>
  <c r="DK178" i="48" s="1"/>
  <c r="DY178" i="48" s="1"/>
  <c r="AU143" i="48" s="1"/>
  <c r="CW200" i="48"/>
  <c r="DK200" i="48" s="1"/>
  <c r="DY200" i="48" s="1"/>
  <c r="AU165" i="48" s="1"/>
  <c r="CW204" i="48"/>
  <c r="DK204" i="48" s="1"/>
  <c r="DY204" i="48" s="1"/>
  <c r="AU169" i="48" s="1"/>
  <c r="CW143" i="48"/>
  <c r="DK143" i="48" s="1"/>
  <c r="DY143" i="48" s="1"/>
  <c r="AT143" i="48" s="1"/>
  <c r="CW145" i="48"/>
  <c r="DK145" i="48" s="1"/>
  <c r="DY145" i="48" s="1"/>
  <c r="AT145" i="48" s="1"/>
  <c r="CW147" i="48"/>
  <c r="DK147" i="48" s="1"/>
  <c r="DY147" i="48" s="1"/>
  <c r="AT147" i="48" s="1"/>
  <c r="CW148" i="48"/>
  <c r="DK148" i="48" s="1"/>
  <c r="DY148" i="48" s="1"/>
  <c r="AT148" i="48" s="1"/>
  <c r="CW150" i="48"/>
  <c r="DK150" i="48" s="1"/>
  <c r="DY150" i="48" s="1"/>
  <c r="AT150" i="48" s="1"/>
  <c r="CW152" i="48"/>
  <c r="DK152" i="48" s="1"/>
  <c r="DY152" i="48" s="1"/>
  <c r="AT152" i="48" s="1"/>
  <c r="CW154" i="48"/>
  <c r="DK154" i="48" s="1"/>
  <c r="DY154" i="48" s="1"/>
  <c r="AT154" i="48" s="1"/>
  <c r="CW156" i="48"/>
  <c r="DK156" i="48" s="1"/>
  <c r="DY156" i="48" s="1"/>
  <c r="AT156" i="48" s="1"/>
  <c r="CW158" i="48"/>
  <c r="DK158" i="48" s="1"/>
  <c r="DY158" i="48" s="1"/>
  <c r="AT158" i="48" s="1"/>
  <c r="CW160" i="48"/>
  <c r="DK160" i="48" s="1"/>
  <c r="DY160" i="48" s="1"/>
  <c r="AT160" i="48" s="1"/>
  <c r="CW162" i="48"/>
  <c r="DK162" i="48" s="1"/>
  <c r="DY162" i="48" s="1"/>
  <c r="AT162" i="48" s="1"/>
  <c r="CW164" i="48"/>
  <c r="DK164" i="48" s="1"/>
  <c r="DY164" i="48" s="1"/>
  <c r="AT164" i="48" s="1"/>
  <c r="CW166" i="48"/>
  <c r="DK166" i="48" s="1"/>
  <c r="DY166" i="48" s="1"/>
  <c r="AT166" i="48" s="1"/>
  <c r="CW168" i="48"/>
  <c r="DK168" i="48" s="1"/>
  <c r="DY168" i="48" s="1"/>
  <c r="AT168" i="48" s="1"/>
  <c r="CW189" i="48"/>
  <c r="DK189" i="48" s="1"/>
  <c r="DY189" i="48" s="1"/>
  <c r="AU154" i="48" s="1"/>
  <c r="CW199" i="48"/>
  <c r="DK199" i="48" s="1"/>
  <c r="DY199" i="48" s="1"/>
  <c r="AU164" i="48" s="1"/>
  <c r="CW202" i="48"/>
  <c r="DK202" i="48" s="1"/>
  <c r="DY202" i="48" s="1"/>
  <c r="AU167" i="48" s="1"/>
  <c r="CW144" i="48"/>
  <c r="DK144" i="48" s="1"/>
  <c r="DY144" i="48" s="1"/>
  <c r="AT144" i="48" s="1"/>
  <c r="CW146" i="48"/>
  <c r="DK146" i="48" s="1"/>
  <c r="DY146" i="48" s="1"/>
  <c r="AT146" i="48" s="1"/>
  <c r="CW149" i="48"/>
  <c r="DK149" i="48" s="1"/>
  <c r="DY149" i="48" s="1"/>
  <c r="AT149" i="48" s="1"/>
  <c r="CW151" i="48"/>
  <c r="DK151" i="48" s="1"/>
  <c r="DY151" i="48" s="1"/>
  <c r="AT151" i="48" s="1"/>
  <c r="CW153" i="48"/>
  <c r="DK153" i="48" s="1"/>
  <c r="DY153" i="48" s="1"/>
  <c r="AT153" i="48" s="1"/>
  <c r="CW155" i="48"/>
  <c r="DK155" i="48" s="1"/>
  <c r="DY155" i="48" s="1"/>
  <c r="AT155" i="48" s="1"/>
  <c r="CW157" i="48"/>
  <c r="DK157" i="48" s="1"/>
  <c r="DY157" i="48" s="1"/>
  <c r="AT157" i="48" s="1"/>
  <c r="CW165" i="48"/>
  <c r="DK165" i="48" s="1"/>
  <c r="DY165" i="48" s="1"/>
  <c r="AT165" i="48" s="1"/>
  <c r="CW141" i="48"/>
  <c r="DK141" i="48" s="1"/>
  <c r="DY141" i="48" s="1"/>
  <c r="AT141" i="48" s="1"/>
  <c r="AT140" i="48" s="1"/>
  <c r="CW193" i="48"/>
  <c r="DK193" i="48" s="1"/>
  <c r="DY193" i="48" s="1"/>
  <c r="AU158" i="48" s="1"/>
  <c r="CW176" i="48"/>
  <c r="DK176" i="48" s="1"/>
  <c r="DY176" i="48" s="1"/>
  <c r="CW159" i="48"/>
  <c r="DK159" i="48" s="1"/>
  <c r="DY159" i="48" s="1"/>
  <c r="AT159" i="48" s="1"/>
  <c r="CW167" i="48"/>
  <c r="DK167" i="48" s="1"/>
  <c r="DY167" i="48" s="1"/>
  <c r="AT167" i="48" s="1"/>
  <c r="CW185" i="48"/>
  <c r="DK185" i="48" s="1"/>
  <c r="DY185" i="48" s="1"/>
  <c r="AU150" i="48" s="1"/>
  <c r="CW161" i="48"/>
  <c r="DK161" i="48" s="1"/>
  <c r="DY161" i="48" s="1"/>
  <c r="AT161" i="48" s="1"/>
  <c r="CW170" i="48"/>
  <c r="DK170" i="48" s="1"/>
  <c r="DY170" i="48" s="1"/>
  <c r="AT170" i="48" s="1"/>
  <c r="CW163" i="48"/>
  <c r="DK163" i="48" s="1"/>
  <c r="DY163" i="48" s="1"/>
  <c r="AT163" i="48" s="1"/>
  <c r="CW169" i="48"/>
  <c r="DK169" i="48" s="1"/>
  <c r="DY169" i="48" s="1"/>
  <c r="AT169" i="48" s="1"/>
  <c r="CM28" i="48"/>
  <c r="DA28" i="48" s="1"/>
  <c r="DO28" i="48" s="1"/>
  <c r="P28" i="48" s="1"/>
  <c r="CM106" i="48"/>
  <c r="DA106" i="48" s="1"/>
  <c r="DO106" i="48" s="1"/>
  <c r="R34" i="48" s="1"/>
  <c r="CV118" i="45"/>
  <c r="DJ118" i="45" s="1"/>
  <c r="DX118" i="45" s="1"/>
  <c r="AM82" i="45" s="1"/>
  <c r="AM81" i="45" s="1"/>
  <c r="CN112" i="45"/>
  <c r="DB112" i="45" s="1"/>
  <c r="DP112" i="45" s="1"/>
  <c r="N93" i="45" s="1"/>
  <c r="CV108" i="45"/>
  <c r="DJ108" i="45" s="1"/>
  <c r="DX108" i="45" s="1"/>
  <c r="AL89" i="45" s="1"/>
  <c r="CR106" i="45"/>
  <c r="DF106" i="45" s="1"/>
  <c r="DT106" i="45" s="1"/>
  <c r="Z87" i="45" s="1"/>
  <c r="CN104" i="45"/>
  <c r="DB104" i="45" s="1"/>
  <c r="DP104" i="45" s="1"/>
  <c r="N85" i="45" s="1"/>
  <c r="CV94" i="45"/>
  <c r="DJ94" i="45" s="1"/>
  <c r="DX94" i="45" s="1"/>
  <c r="AK94" i="45" s="1"/>
  <c r="CR92" i="45"/>
  <c r="DF92" i="45" s="1"/>
  <c r="DT92" i="45" s="1"/>
  <c r="Y92" i="45" s="1"/>
  <c r="CN90" i="45"/>
  <c r="DB90" i="45" s="1"/>
  <c r="DP90" i="45" s="1"/>
  <c r="M90" i="45" s="1"/>
  <c r="CV86" i="45"/>
  <c r="DJ86" i="45" s="1"/>
  <c r="DX86" i="45" s="1"/>
  <c r="AK86" i="45" s="1"/>
  <c r="CR84" i="45"/>
  <c r="DF84" i="45" s="1"/>
  <c r="DT84" i="45" s="1"/>
  <c r="Y84" i="45" s="1"/>
  <c r="CN82" i="45"/>
  <c r="DB82" i="45" s="1"/>
  <c r="DP82" i="45" s="1"/>
  <c r="M82" i="45" s="1"/>
  <c r="M81" i="45" s="1"/>
  <c r="CV64" i="45"/>
  <c r="DJ64" i="45" s="1"/>
  <c r="DX64" i="45" s="1"/>
  <c r="AM28" i="45" s="1"/>
  <c r="CR62" i="45"/>
  <c r="DF62" i="45" s="1"/>
  <c r="DT62" i="45" s="1"/>
  <c r="AA26" i="45" s="1"/>
  <c r="CN60" i="45"/>
  <c r="DB60" i="45" s="1"/>
  <c r="DP60" i="45" s="1"/>
  <c r="O24" i="45" s="1"/>
  <c r="CV56" i="45"/>
  <c r="DJ56" i="45" s="1"/>
  <c r="DX56" i="45" s="1"/>
  <c r="AM20" i="45" s="1"/>
  <c r="CV120" i="45"/>
  <c r="DJ120" i="45" s="1"/>
  <c r="DX120" i="45" s="1"/>
  <c r="AM84" i="45" s="1"/>
  <c r="CV128" i="45"/>
  <c r="DJ128" i="45" s="1"/>
  <c r="DX128" i="45" s="1"/>
  <c r="AM92" i="45" s="1"/>
  <c r="CV125" i="45"/>
  <c r="DJ125" i="45" s="1"/>
  <c r="DX125" i="45" s="1"/>
  <c r="AM89" i="45" s="1"/>
  <c r="CR122" i="45"/>
  <c r="DF122" i="45" s="1"/>
  <c r="DT122" i="45" s="1"/>
  <c r="AA86" i="45" s="1"/>
  <c r="CR121" i="45"/>
  <c r="DF121" i="45" s="1"/>
  <c r="DT121" i="45" s="1"/>
  <c r="AA85" i="45" s="1"/>
  <c r="CR129" i="45"/>
  <c r="DF129" i="45" s="1"/>
  <c r="DT129" i="45" s="1"/>
  <c r="AA93" i="45" s="1"/>
  <c r="CN126" i="45"/>
  <c r="DB126" i="45" s="1"/>
  <c r="DP126" i="45" s="1"/>
  <c r="O90" i="45" s="1"/>
  <c r="CN125" i="45"/>
  <c r="DB125" i="45" s="1"/>
  <c r="DP125" i="45" s="1"/>
  <c r="O89" i="45" s="1"/>
  <c r="CR113" i="45"/>
  <c r="DF113" i="45" s="1"/>
  <c r="DT113" i="45" s="1"/>
  <c r="Z94" i="45" s="1"/>
  <c r="CN111" i="45"/>
  <c r="DB111" i="45" s="1"/>
  <c r="DP111" i="45" s="1"/>
  <c r="N92" i="45" s="1"/>
  <c r="CV107" i="45"/>
  <c r="DJ107" i="45" s="1"/>
  <c r="DX107" i="45" s="1"/>
  <c r="AL88" i="45" s="1"/>
  <c r="CR105" i="45"/>
  <c r="DF105" i="45" s="1"/>
  <c r="DT105" i="45" s="1"/>
  <c r="Z86" i="45" s="1"/>
  <c r="CN103" i="45"/>
  <c r="DB103" i="45" s="1"/>
  <c r="DP103" i="45" s="1"/>
  <c r="N84" i="45" s="1"/>
  <c r="CV93" i="45"/>
  <c r="DJ93" i="45" s="1"/>
  <c r="DX93" i="45" s="1"/>
  <c r="AK93" i="45" s="1"/>
  <c r="CR91" i="45"/>
  <c r="DF91" i="45" s="1"/>
  <c r="DT91" i="45" s="1"/>
  <c r="Y91" i="45" s="1"/>
  <c r="CN89" i="45"/>
  <c r="DB89" i="45" s="1"/>
  <c r="DP89" i="45" s="1"/>
  <c r="M89" i="45" s="1"/>
  <c r="CV85" i="45"/>
  <c r="DJ85" i="45" s="1"/>
  <c r="DX85" i="45" s="1"/>
  <c r="AK85" i="45" s="1"/>
  <c r="CR83" i="45"/>
  <c r="DF83" i="45" s="1"/>
  <c r="DT83" i="45" s="1"/>
  <c r="Y83" i="45" s="1"/>
  <c r="CN67" i="45"/>
  <c r="DB67" i="45" s="1"/>
  <c r="DP67" i="45" s="1"/>
  <c r="O31" i="45" s="1"/>
  <c r="CV63" i="45"/>
  <c r="DJ63" i="45" s="1"/>
  <c r="DX63" i="45" s="1"/>
  <c r="AM27" i="45" s="1"/>
  <c r="CR61" i="45"/>
  <c r="DF61" i="45" s="1"/>
  <c r="DT61" i="45" s="1"/>
  <c r="AA25" i="45" s="1"/>
  <c r="CN59" i="45"/>
  <c r="DB59" i="45" s="1"/>
  <c r="DP59" i="45" s="1"/>
  <c r="O23" i="45" s="1"/>
  <c r="CX17" i="45"/>
  <c r="CR27" i="45"/>
  <c r="DF27" i="45" s="1"/>
  <c r="DT27" i="45" s="1"/>
  <c r="Y27" i="45" s="1"/>
  <c r="CR118" i="45"/>
  <c r="DF118" i="45" s="1"/>
  <c r="DT118" i="45" s="1"/>
  <c r="AA82" i="45" s="1"/>
  <c r="AA81" i="45" s="1"/>
  <c r="CV110" i="45"/>
  <c r="DJ110" i="45" s="1"/>
  <c r="DX110" i="45" s="1"/>
  <c r="AL91" i="45" s="1"/>
  <c r="CR108" i="45"/>
  <c r="DF108" i="45" s="1"/>
  <c r="DT108" i="45" s="1"/>
  <c r="Z89" i="45" s="1"/>
  <c r="CN106" i="45"/>
  <c r="DB106" i="45" s="1"/>
  <c r="DP106" i="45" s="1"/>
  <c r="N87" i="45" s="1"/>
  <c r="CV102" i="45"/>
  <c r="DJ102" i="45" s="1"/>
  <c r="DX102" i="45" s="1"/>
  <c r="AL83" i="45" s="1"/>
  <c r="CR94" i="45"/>
  <c r="DF94" i="45" s="1"/>
  <c r="DT94" i="45" s="1"/>
  <c r="Y94" i="45" s="1"/>
  <c r="CN92" i="45"/>
  <c r="DB92" i="45" s="1"/>
  <c r="DP92" i="45" s="1"/>
  <c r="M92" i="45" s="1"/>
  <c r="CV88" i="45"/>
  <c r="DJ88" i="45" s="1"/>
  <c r="DX88" i="45" s="1"/>
  <c r="AK88" i="45" s="1"/>
  <c r="CR86" i="45"/>
  <c r="DF86" i="45" s="1"/>
  <c r="DT86" i="45" s="1"/>
  <c r="Y86" i="45" s="1"/>
  <c r="CN84" i="45"/>
  <c r="DB84" i="45" s="1"/>
  <c r="DP84" i="45" s="1"/>
  <c r="M84" i="45" s="1"/>
  <c r="CV66" i="45"/>
  <c r="DJ66" i="45" s="1"/>
  <c r="DX66" i="45" s="1"/>
  <c r="AM30" i="45" s="1"/>
  <c r="CR64" i="45"/>
  <c r="DF64" i="45" s="1"/>
  <c r="DT64" i="45" s="1"/>
  <c r="AA28" i="45" s="1"/>
  <c r="CN62" i="45"/>
  <c r="DB62" i="45" s="1"/>
  <c r="DP62" i="45" s="1"/>
  <c r="O26" i="45" s="1"/>
  <c r="CV58" i="45"/>
  <c r="DJ58" i="45" s="1"/>
  <c r="DX58" i="45" s="1"/>
  <c r="AM22" i="45" s="1"/>
  <c r="CR56" i="45"/>
  <c r="DF56" i="45" s="1"/>
  <c r="DT56" i="45" s="1"/>
  <c r="AA20" i="45" s="1"/>
  <c r="CV122" i="45"/>
  <c r="DJ122" i="45" s="1"/>
  <c r="DX122" i="45" s="1"/>
  <c r="AM86" i="45" s="1"/>
  <c r="CV119" i="45"/>
  <c r="DJ119" i="45" s="1"/>
  <c r="DX119" i="45" s="1"/>
  <c r="AM83" i="45" s="1"/>
  <c r="CV127" i="45"/>
  <c r="DJ127" i="45" s="1"/>
  <c r="DX127" i="45" s="1"/>
  <c r="AM91" i="45" s="1"/>
  <c r="CR124" i="45"/>
  <c r="DF124" i="45" s="1"/>
  <c r="DT124" i="45" s="1"/>
  <c r="AA88" i="45" s="1"/>
  <c r="CR123" i="45"/>
  <c r="DF123" i="45" s="1"/>
  <c r="DT123" i="45" s="1"/>
  <c r="AA87" i="45" s="1"/>
  <c r="CR130" i="45"/>
  <c r="DF130" i="45" s="1"/>
  <c r="DT130" i="45" s="1"/>
  <c r="AA94" i="45" s="1"/>
  <c r="CN128" i="45"/>
  <c r="DB128" i="45" s="1"/>
  <c r="DP128" i="45" s="1"/>
  <c r="O92" i="45" s="1"/>
  <c r="CN127" i="45"/>
  <c r="DB127" i="45" s="1"/>
  <c r="DP127" i="45" s="1"/>
  <c r="O91" i="45" s="1"/>
  <c r="CN113" i="45"/>
  <c r="DB113" i="45" s="1"/>
  <c r="DP113" i="45" s="1"/>
  <c r="N94" i="45" s="1"/>
  <c r="CV109" i="45"/>
  <c r="DJ109" i="45" s="1"/>
  <c r="DX109" i="45" s="1"/>
  <c r="AL90" i="45" s="1"/>
  <c r="CR107" i="45"/>
  <c r="DF107" i="45" s="1"/>
  <c r="DT107" i="45" s="1"/>
  <c r="Z88" i="45" s="1"/>
  <c r="CN105" i="45"/>
  <c r="DB105" i="45" s="1"/>
  <c r="DP105" i="45" s="1"/>
  <c r="N86" i="45" s="1"/>
  <c r="CV101" i="45"/>
  <c r="DJ101" i="45" s="1"/>
  <c r="DX101" i="45" s="1"/>
  <c r="AL82" i="45" s="1"/>
  <c r="AL81" i="45" s="1"/>
  <c r="CR93" i="45"/>
  <c r="DF93" i="45" s="1"/>
  <c r="DT93" i="45" s="1"/>
  <c r="Y93" i="45" s="1"/>
  <c r="CN91" i="45"/>
  <c r="DB91" i="45" s="1"/>
  <c r="DP91" i="45" s="1"/>
  <c r="M91" i="45" s="1"/>
  <c r="CV87" i="45"/>
  <c r="DJ87" i="45" s="1"/>
  <c r="DX87" i="45" s="1"/>
  <c r="AK87" i="45" s="1"/>
  <c r="CR85" i="45"/>
  <c r="DF85" i="45" s="1"/>
  <c r="DT85" i="45" s="1"/>
  <c r="Y85" i="45" s="1"/>
  <c r="CN83" i="45"/>
  <c r="DB83" i="45" s="1"/>
  <c r="DP83" i="45" s="1"/>
  <c r="M83" i="45" s="1"/>
  <c r="CV65" i="45"/>
  <c r="DJ65" i="45" s="1"/>
  <c r="DX65" i="45" s="1"/>
  <c r="AM29" i="45" s="1"/>
  <c r="CR63" i="45"/>
  <c r="DF63" i="45" s="1"/>
  <c r="DT63" i="45" s="1"/>
  <c r="AA27" i="45" s="1"/>
  <c r="CN61" i="45"/>
  <c r="DB61" i="45" s="1"/>
  <c r="DP61" i="45" s="1"/>
  <c r="O25" i="45" s="1"/>
  <c r="CV57" i="45"/>
  <c r="DJ57" i="45" s="1"/>
  <c r="DX57" i="45" s="1"/>
  <c r="AM21" i="45" s="1"/>
  <c r="M13" i="45"/>
  <c r="M14" i="45" s="1"/>
  <c r="CN36" i="45" s="1"/>
  <c r="Y13" i="45"/>
  <c r="Y14" i="45" s="1"/>
  <c r="CR80" i="45" s="1"/>
  <c r="AK13" i="45"/>
  <c r="AK14" i="45" s="1"/>
  <c r="DX80" i="45" s="1"/>
  <c r="CV21" i="45"/>
  <c r="DJ21" i="45" s="1"/>
  <c r="DX21" i="45" s="1"/>
  <c r="AK21" i="45" s="1"/>
  <c r="CN118" i="45"/>
  <c r="DB118" i="45" s="1"/>
  <c r="DP118" i="45" s="1"/>
  <c r="O82" i="45" s="1"/>
  <c r="O81" i="45" s="1"/>
  <c r="CV112" i="45"/>
  <c r="DJ112" i="45" s="1"/>
  <c r="DX112" i="45" s="1"/>
  <c r="AL93" i="45" s="1"/>
  <c r="CR110" i="45"/>
  <c r="DF110" i="45" s="1"/>
  <c r="DT110" i="45" s="1"/>
  <c r="Z91" i="45" s="1"/>
  <c r="CN108" i="45"/>
  <c r="DB108" i="45" s="1"/>
  <c r="DP108" i="45" s="1"/>
  <c r="N89" i="45" s="1"/>
  <c r="CV104" i="45"/>
  <c r="DJ104" i="45" s="1"/>
  <c r="DX104" i="45" s="1"/>
  <c r="AL85" i="45" s="1"/>
  <c r="CR102" i="45"/>
  <c r="DF102" i="45" s="1"/>
  <c r="DT102" i="45" s="1"/>
  <c r="Z83" i="45" s="1"/>
  <c r="CN94" i="45"/>
  <c r="DB94" i="45" s="1"/>
  <c r="DP94" i="45" s="1"/>
  <c r="M94" i="45" s="1"/>
  <c r="CV90" i="45"/>
  <c r="DJ90" i="45" s="1"/>
  <c r="DX90" i="45" s="1"/>
  <c r="AK90" i="45" s="1"/>
  <c r="CR88" i="45"/>
  <c r="DF88" i="45" s="1"/>
  <c r="DT88" i="45" s="1"/>
  <c r="Y88" i="45" s="1"/>
  <c r="CN86" i="45"/>
  <c r="DB86" i="45" s="1"/>
  <c r="DP86" i="45" s="1"/>
  <c r="M86" i="45" s="1"/>
  <c r="CV82" i="45"/>
  <c r="DJ82" i="45" s="1"/>
  <c r="DX82" i="45" s="1"/>
  <c r="AK82" i="45" s="1"/>
  <c r="AK81" i="45" s="1"/>
  <c r="CR66" i="45"/>
  <c r="DF66" i="45" s="1"/>
  <c r="DT66" i="45" s="1"/>
  <c r="AA30" i="45" s="1"/>
  <c r="CN64" i="45"/>
  <c r="DB64" i="45" s="1"/>
  <c r="DP64" i="45" s="1"/>
  <c r="O28" i="45" s="1"/>
  <c r="CV60" i="45"/>
  <c r="DJ60" i="45" s="1"/>
  <c r="DX60" i="45" s="1"/>
  <c r="AM24" i="45" s="1"/>
  <c r="CR58" i="45"/>
  <c r="DF58" i="45" s="1"/>
  <c r="DT58" i="45" s="1"/>
  <c r="AA22" i="45" s="1"/>
  <c r="CN56" i="45"/>
  <c r="DB56" i="45" s="1"/>
  <c r="DP56" i="45" s="1"/>
  <c r="O20" i="45" s="1"/>
  <c r="CV124" i="45"/>
  <c r="DJ124" i="45" s="1"/>
  <c r="DX124" i="45" s="1"/>
  <c r="AM88" i="45" s="1"/>
  <c r="CV121" i="45"/>
  <c r="DJ121" i="45" s="1"/>
  <c r="DX121" i="45" s="1"/>
  <c r="AM85" i="45" s="1"/>
  <c r="CV129" i="45"/>
  <c r="DJ129" i="45" s="1"/>
  <c r="DX129" i="45" s="1"/>
  <c r="AM93" i="45" s="1"/>
  <c r="CR126" i="45"/>
  <c r="DF126" i="45" s="1"/>
  <c r="DT126" i="45" s="1"/>
  <c r="AA90" i="45" s="1"/>
  <c r="CR125" i="45"/>
  <c r="DF125" i="45" s="1"/>
  <c r="DT125" i="45" s="1"/>
  <c r="AA89" i="45" s="1"/>
  <c r="CN122" i="45"/>
  <c r="DB122" i="45" s="1"/>
  <c r="DP122" i="45" s="1"/>
  <c r="O86" i="45" s="1"/>
  <c r="CN121" i="45"/>
  <c r="DB121" i="45" s="1"/>
  <c r="DP121" i="45" s="1"/>
  <c r="O85" i="45" s="1"/>
  <c r="CN129" i="45"/>
  <c r="DB129" i="45" s="1"/>
  <c r="DP129" i="45" s="1"/>
  <c r="O93" i="45" s="1"/>
  <c r="CV111" i="45"/>
  <c r="DJ111" i="45" s="1"/>
  <c r="DX111" i="45" s="1"/>
  <c r="AL92" i="45" s="1"/>
  <c r="CR109" i="45"/>
  <c r="DF109" i="45" s="1"/>
  <c r="DT109" i="45" s="1"/>
  <c r="Z90" i="45" s="1"/>
  <c r="CN107" i="45"/>
  <c r="DB107" i="45" s="1"/>
  <c r="DP107" i="45" s="1"/>
  <c r="N88" i="45" s="1"/>
  <c r="CV103" i="45"/>
  <c r="DJ103" i="45" s="1"/>
  <c r="DX103" i="45" s="1"/>
  <c r="AL84" i="45" s="1"/>
  <c r="CR101" i="45"/>
  <c r="DF101" i="45" s="1"/>
  <c r="DT101" i="45" s="1"/>
  <c r="Z82" i="45" s="1"/>
  <c r="Z81" i="45" s="1"/>
  <c r="CN93" i="45"/>
  <c r="DB93" i="45" s="1"/>
  <c r="DP93" i="45" s="1"/>
  <c r="M93" i="45" s="1"/>
  <c r="CV89" i="45"/>
  <c r="DJ89" i="45" s="1"/>
  <c r="DX89" i="45" s="1"/>
  <c r="AK89" i="45" s="1"/>
  <c r="CR87" i="45"/>
  <c r="DF87" i="45" s="1"/>
  <c r="DT87" i="45" s="1"/>
  <c r="Y87" i="45" s="1"/>
  <c r="CN85" i="45"/>
  <c r="DB85" i="45" s="1"/>
  <c r="DP85" i="45" s="1"/>
  <c r="M85" i="45" s="1"/>
  <c r="CV67" i="45"/>
  <c r="DJ67" i="45" s="1"/>
  <c r="DX67" i="45" s="1"/>
  <c r="AM31" i="45" s="1"/>
  <c r="CR65" i="45"/>
  <c r="DF65" i="45" s="1"/>
  <c r="DT65" i="45" s="1"/>
  <c r="AA29" i="45" s="1"/>
  <c r="CN63" i="45"/>
  <c r="DB63" i="45" s="1"/>
  <c r="DP63" i="45" s="1"/>
  <c r="O27" i="45" s="1"/>
  <c r="CV59" i="45"/>
  <c r="DJ59" i="45" s="1"/>
  <c r="DX59" i="45" s="1"/>
  <c r="AM23" i="45" s="1"/>
  <c r="CR57" i="45"/>
  <c r="DF57" i="45" s="1"/>
  <c r="DT57" i="45" s="1"/>
  <c r="AA21" i="45" s="1"/>
  <c r="CV29" i="45"/>
  <c r="DJ29" i="45" s="1"/>
  <c r="DX29" i="45" s="1"/>
  <c r="AK29" i="45" s="1"/>
  <c r="CM119" i="45"/>
  <c r="DA119" i="45" s="1"/>
  <c r="DO119" i="45" s="1"/>
  <c r="L83" i="45" s="1"/>
  <c r="CQ123" i="45"/>
  <c r="DE123" i="45" s="1"/>
  <c r="DS123" i="45" s="1"/>
  <c r="X87" i="45" s="1"/>
  <c r="CU19" i="45"/>
  <c r="DI19" i="45" s="1"/>
  <c r="DW19" i="45" s="1"/>
  <c r="AH19" i="45" s="1"/>
  <c r="AH18" i="45" s="1"/>
  <c r="CM31" i="45"/>
  <c r="DA31" i="45" s="1"/>
  <c r="DO31" i="45" s="1"/>
  <c r="J31" i="45" s="1"/>
  <c r="CM30" i="45"/>
  <c r="DA30" i="45" s="1"/>
  <c r="DO30" i="45" s="1"/>
  <c r="J30" i="45" s="1"/>
  <c r="CM28" i="45"/>
  <c r="DA28" i="45" s="1"/>
  <c r="DO28" i="45" s="1"/>
  <c r="J28" i="45" s="1"/>
  <c r="CM27" i="45"/>
  <c r="DA27" i="45" s="1"/>
  <c r="DO27" i="45" s="1"/>
  <c r="J27" i="45" s="1"/>
  <c r="CU26" i="45"/>
  <c r="DI26" i="45" s="1"/>
  <c r="DW26" i="45" s="1"/>
  <c r="AH26" i="45" s="1"/>
  <c r="CM25" i="45"/>
  <c r="DA25" i="45" s="1"/>
  <c r="DO25" i="45" s="1"/>
  <c r="J25" i="45" s="1"/>
  <c r="CU23" i="45"/>
  <c r="DI23" i="45" s="1"/>
  <c r="DW23" i="45" s="1"/>
  <c r="AH23" i="45" s="1"/>
  <c r="CQ22" i="45"/>
  <c r="DE22" i="45" s="1"/>
  <c r="DS22" i="45" s="1"/>
  <c r="V22" i="45" s="1"/>
  <c r="CU21" i="45"/>
  <c r="DI21" i="45" s="1"/>
  <c r="DW21" i="45" s="1"/>
  <c r="AH21" i="45" s="1"/>
  <c r="CQ20" i="45"/>
  <c r="DE20" i="45" s="1"/>
  <c r="DS20" i="45" s="1"/>
  <c r="V20" i="45" s="1"/>
  <c r="CQ38" i="45"/>
  <c r="DE38" i="45" s="1"/>
  <c r="DS38" i="45" s="1"/>
  <c r="W19" i="45" s="1"/>
  <c r="W18" i="45" s="1"/>
  <c r="CQ39" i="45"/>
  <c r="DE39" i="45" s="1"/>
  <c r="DS39" i="45" s="1"/>
  <c r="W20" i="45" s="1"/>
  <c r="CM40" i="45"/>
  <c r="DA40" i="45" s="1"/>
  <c r="DO40" i="45" s="1"/>
  <c r="K21" i="45" s="1"/>
  <c r="CQ41" i="45"/>
  <c r="DE41" i="45" s="1"/>
  <c r="DS41" i="45" s="1"/>
  <c r="W22" i="45" s="1"/>
  <c r="CQ43" i="45"/>
  <c r="DE43" i="45" s="1"/>
  <c r="DS43" i="45" s="1"/>
  <c r="W24" i="45" s="1"/>
  <c r="CM44" i="45"/>
  <c r="DA44" i="45" s="1"/>
  <c r="DO44" i="45" s="1"/>
  <c r="K25" i="45" s="1"/>
  <c r="CQ45" i="45"/>
  <c r="DE45" i="45" s="1"/>
  <c r="DS45" i="45" s="1"/>
  <c r="W26" i="45" s="1"/>
  <c r="CQ47" i="45"/>
  <c r="DE47" i="45" s="1"/>
  <c r="DS47" i="45" s="1"/>
  <c r="W28" i="45" s="1"/>
  <c r="CM48" i="45"/>
  <c r="DA48" i="45" s="1"/>
  <c r="DO48" i="45" s="1"/>
  <c r="K29" i="45" s="1"/>
  <c r="CU49" i="45"/>
  <c r="DI49" i="45" s="1"/>
  <c r="DW49" i="45" s="1"/>
  <c r="AI30" i="45" s="1"/>
  <c r="CM55" i="45"/>
  <c r="DA55" i="45" s="1"/>
  <c r="DO55" i="45" s="1"/>
  <c r="L19" i="45" s="1"/>
  <c r="L18" i="45" s="1"/>
  <c r="CQ56" i="45"/>
  <c r="DE56" i="45" s="1"/>
  <c r="DS56" i="45" s="1"/>
  <c r="X20" i="45" s="1"/>
  <c r="CY57" i="45"/>
  <c r="DM57" i="45" s="1"/>
  <c r="EA57" i="45" s="1"/>
  <c r="AV21" i="45" s="1"/>
  <c r="CM59" i="45"/>
  <c r="DA59" i="45" s="1"/>
  <c r="DO59" i="45" s="1"/>
  <c r="L23" i="45" s="1"/>
  <c r="CQ60" i="45"/>
  <c r="DE60" i="45" s="1"/>
  <c r="DS60" i="45" s="1"/>
  <c r="X24" i="45" s="1"/>
  <c r="CU63" i="45"/>
  <c r="DI63" i="45" s="1"/>
  <c r="DW63" i="45" s="1"/>
  <c r="AJ27" i="45" s="1"/>
  <c r="CY65" i="45"/>
  <c r="DM65" i="45" s="1"/>
  <c r="EA65" i="45" s="1"/>
  <c r="AV29" i="45" s="1"/>
  <c r="CM67" i="45"/>
  <c r="DA67" i="45" s="1"/>
  <c r="DO67" i="45" s="1"/>
  <c r="L31" i="45" s="1"/>
  <c r="CY82" i="45"/>
  <c r="DM82" i="45" s="1"/>
  <c r="EA82" i="45" s="1"/>
  <c r="AT82" i="45" s="1"/>
  <c r="AT81" i="45" s="1"/>
  <c r="CY84" i="45"/>
  <c r="DM84" i="45" s="1"/>
  <c r="EA84" i="45" s="1"/>
  <c r="AT84" i="45" s="1"/>
  <c r="CQ86" i="45"/>
  <c r="DE86" i="45" s="1"/>
  <c r="DS86" i="45" s="1"/>
  <c r="V86" i="45" s="1"/>
  <c r="CY87" i="45"/>
  <c r="DM87" i="45" s="1"/>
  <c r="EA87" i="45" s="1"/>
  <c r="AT87" i="45" s="1"/>
  <c r="CM89" i="45"/>
  <c r="DA89" i="45" s="1"/>
  <c r="DO89" i="45" s="1"/>
  <c r="J89" i="45" s="1"/>
  <c r="CQ90" i="45"/>
  <c r="DE90" i="45" s="1"/>
  <c r="DS90" i="45" s="1"/>
  <c r="V90" i="45" s="1"/>
  <c r="CU93" i="45"/>
  <c r="DI93" i="45" s="1"/>
  <c r="DW93" i="45" s="1"/>
  <c r="AH93" i="45" s="1"/>
  <c r="CY101" i="45"/>
  <c r="DM101" i="45" s="1"/>
  <c r="EA101" i="45" s="1"/>
  <c r="AU82" i="45" s="1"/>
  <c r="AU81" i="45" s="1"/>
  <c r="CU103" i="45"/>
  <c r="DI103" i="45" s="1"/>
  <c r="DW103" i="45" s="1"/>
  <c r="AI84" i="45" s="1"/>
  <c r="CQ105" i="45"/>
  <c r="DE105" i="45" s="1"/>
  <c r="DS105" i="45" s="1"/>
  <c r="W86" i="45" s="1"/>
  <c r="CU107" i="45"/>
  <c r="DI107" i="45" s="1"/>
  <c r="DW107" i="45" s="1"/>
  <c r="AI88" i="45" s="1"/>
  <c r="CY109" i="45"/>
  <c r="DM109" i="45" s="1"/>
  <c r="EA109" i="45" s="1"/>
  <c r="AU90" i="45" s="1"/>
  <c r="CM111" i="45"/>
  <c r="DA111" i="45" s="1"/>
  <c r="DO111" i="45" s="1"/>
  <c r="K92" i="45" s="1"/>
  <c r="CY119" i="45"/>
  <c r="DM119" i="45" s="1"/>
  <c r="EA119" i="45" s="1"/>
  <c r="AV83" i="45" s="1"/>
  <c r="CU125" i="45"/>
  <c r="DI125" i="45" s="1"/>
  <c r="DW125" i="45" s="1"/>
  <c r="AJ89" i="45" s="1"/>
  <c r="CQ129" i="45"/>
  <c r="DE129" i="45" s="1"/>
  <c r="DS129" i="45" s="1"/>
  <c r="X93" i="45" s="1"/>
  <c r="CM19" i="45"/>
  <c r="DA19" i="45" s="1"/>
  <c r="DO19" i="45" s="1"/>
  <c r="J19" i="45" s="1"/>
  <c r="J18" i="45" s="1"/>
  <c r="CU31" i="45"/>
  <c r="DI31" i="45" s="1"/>
  <c r="DW31" i="45" s="1"/>
  <c r="AH31" i="45" s="1"/>
  <c r="CQ30" i="45"/>
  <c r="DE30" i="45" s="1"/>
  <c r="DS30" i="45" s="1"/>
  <c r="V30" i="45" s="1"/>
  <c r="CU29" i="45"/>
  <c r="DI29" i="45" s="1"/>
  <c r="DW29" i="45" s="1"/>
  <c r="AH29" i="45" s="1"/>
  <c r="CY28" i="45"/>
  <c r="DM28" i="45" s="1"/>
  <c r="EA28" i="45" s="1"/>
  <c r="AT28" i="45" s="1"/>
  <c r="CY26" i="45"/>
  <c r="DM26" i="45" s="1"/>
  <c r="EA26" i="45" s="1"/>
  <c r="AT26" i="45" s="1"/>
  <c r="CM26" i="45"/>
  <c r="DA26" i="45" s="1"/>
  <c r="DO26" i="45" s="1"/>
  <c r="J26" i="45" s="1"/>
  <c r="CY24" i="45"/>
  <c r="DM24" i="45" s="1"/>
  <c r="EA24" i="45" s="1"/>
  <c r="AT24" i="45" s="1"/>
  <c r="CY21" i="45"/>
  <c r="DM21" i="45" s="1"/>
  <c r="EA21" i="45" s="1"/>
  <c r="AT21" i="45" s="1"/>
  <c r="CQ21" i="45"/>
  <c r="DE21" i="45" s="1"/>
  <c r="DS21" i="45" s="1"/>
  <c r="V21" i="45" s="1"/>
  <c r="CM20" i="45"/>
  <c r="DA20" i="45" s="1"/>
  <c r="DO20" i="45" s="1"/>
  <c r="J20" i="45" s="1"/>
  <c r="CU40" i="45"/>
  <c r="DI40" i="45" s="1"/>
  <c r="DW40" i="45" s="1"/>
  <c r="AI21" i="45" s="1"/>
  <c r="CQ42" i="45"/>
  <c r="DE42" i="45" s="1"/>
  <c r="DS42" i="45" s="1"/>
  <c r="W23" i="45" s="1"/>
  <c r="CU44" i="45"/>
  <c r="DI44" i="45" s="1"/>
  <c r="DW44" i="45" s="1"/>
  <c r="AI25" i="45" s="1"/>
  <c r="CQ46" i="45"/>
  <c r="DE46" i="45" s="1"/>
  <c r="DS46" i="45" s="1"/>
  <c r="W27" i="45" s="1"/>
  <c r="CU48" i="45"/>
  <c r="DI48" i="45" s="1"/>
  <c r="DW48" i="45" s="1"/>
  <c r="AI29" i="45" s="1"/>
  <c r="CQ50" i="45"/>
  <c r="DE50" i="45" s="1"/>
  <c r="DS50" i="45" s="1"/>
  <c r="W31" i="45" s="1"/>
  <c r="CQ58" i="45"/>
  <c r="DE58" i="45" s="1"/>
  <c r="DS58" i="45" s="1"/>
  <c r="X22" i="45" s="1"/>
  <c r="CY60" i="45"/>
  <c r="DM60" i="45" s="1"/>
  <c r="EA60" i="45" s="1"/>
  <c r="AV24" i="45" s="1"/>
  <c r="CY62" i="45"/>
  <c r="DM62" i="45" s="1"/>
  <c r="EA62" i="45" s="1"/>
  <c r="AV26" i="45" s="1"/>
  <c r="CQ64" i="45"/>
  <c r="DE64" i="45" s="1"/>
  <c r="DS64" i="45" s="1"/>
  <c r="X28" i="45" s="1"/>
  <c r="CU67" i="45"/>
  <c r="DI67" i="45" s="1"/>
  <c r="DW67" i="45" s="1"/>
  <c r="AJ31" i="45" s="1"/>
  <c r="CM85" i="45"/>
  <c r="DA85" i="45" s="1"/>
  <c r="DO85" i="45" s="1"/>
  <c r="J85" i="45" s="1"/>
  <c r="CQ88" i="45"/>
  <c r="DE88" i="45" s="1"/>
  <c r="DS88" i="45" s="1"/>
  <c r="V88" i="45" s="1"/>
  <c r="CY90" i="45"/>
  <c r="DM90" i="45" s="1"/>
  <c r="EA90" i="45" s="1"/>
  <c r="AT90" i="45" s="1"/>
  <c r="CY92" i="45"/>
  <c r="DM92" i="45" s="1"/>
  <c r="EA92" i="45" s="1"/>
  <c r="AT92" i="45" s="1"/>
  <c r="CY106" i="45"/>
  <c r="DM106" i="45" s="1"/>
  <c r="EA106" i="45" s="1"/>
  <c r="AU87" i="45" s="1"/>
  <c r="CO108" i="45"/>
  <c r="DC108" i="45" s="1"/>
  <c r="DQ108" i="45" s="1"/>
  <c r="Q89" i="45" s="1"/>
  <c r="CQ110" i="45"/>
  <c r="DE110" i="45" s="1"/>
  <c r="DS110" i="45" s="1"/>
  <c r="W91" i="45" s="1"/>
  <c r="CS111" i="45"/>
  <c r="DG111" i="45" s="1"/>
  <c r="DU111" i="45" s="1"/>
  <c r="AC92" i="45" s="1"/>
  <c r="CY113" i="45"/>
  <c r="DM113" i="45" s="1"/>
  <c r="EA113" i="45" s="1"/>
  <c r="AU94" i="45" s="1"/>
  <c r="CQ121" i="45"/>
  <c r="DE121" i="45" s="1"/>
  <c r="DS121" i="45" s="1"/>
  <c r="X85" i="45" s="1"/>
  <c r="CS126" i="45"/>
  <c r="DG126" i="45" s="1"/>
  <c r="DU126" i="45" s="1"/>
  <c r="AD90" i="45" s="1"/>
  <c r="CO122" i="45"/>
  <c r="DC122" i="45" s="1"/>
  <c r="DQ122" i="45" s="1"/>
  <c r="R86" i="45" s="1"/>
  <c r="CO109" i="45"/>
  <c r="DC109" i="45" s="1"/>
  <c r="DQ109" i="45" s="1"/>
  <c r="Q90" i="45" s="1"/>
  <c r="CS112" i="45"/>
  <c r="DG112" i="45" s="1"/>
  <c r="DU112" i="45" s="1"/>
  <c r="AC93" i="45" s="1"/>
  <c r="CS118" i="45"/>
  <c r="DG118" i="45" s="1"/>
  <c r="DU118" i="45" s="1"/>
  <c r="AD82" i="45" s="1"/>
  <c r="AD81" i="45" s="1"/>
  <c r="CW124" i="45"/>
  <c r="DK124" i="45" s="1"/>
  <c r="DY124" i="45" s="1"/>
  <c r="AP88" i="45" s="1"/>
  <c r="CA38" i="17"/>
  <c r="M38" i="17" s="1"/>
  <c r="BU18" i="17"/>
  <c r="G18" i="17" s="1"/>
  <c r="CG55" i="17"/>
  <c r="S55" i="17" s="1"/>
  <c r="CG66" i="17"/>
  <c r="S66" i="17" s="1"/>
  <c r="CC49" i="17"/>
  <c r="O49" i="17" s="1"/>
  <c r="CA33" i="17"/>
  <c r="M33" i="17" s="1"/>
  <c r="CC34" i="17"/>
  <c r="O34" i="17" s="1"/>
  <c r="BW47" i="17"/>
  <c r="I47" i="17" s="1"/>
  <c r="CA66" i="17"/>
  <c r="M66" i="17" s="1"/>
  <c r="CG58" i="17"/>
  <c r="S58" i="17" s="1"/>
  <c r="CF57" i="17"/>
  <c r="R57" i="17" s="1"/>
  <c r="BX34" i="17"/>
  <c r="J34" i="17" s="1"/>
  <c r="CB18" i="17"/>
  <c r="N18" i="17" s="1"/>
  <c r="N25" i="24"/>
  <c r="N14" i="24"/>
  <c r="BM14" i="24"/>
  <c r="BM37" i="24"/>
  <c r="N37" i="24"/>
  <c r="BM25" i="24"/>
  <c r="BR37" i="24"/>
  <c r="BN14" i="24"/>
  <c r="CL17" i="48"/>
  <c r="DN52" i="48"/>
  <c r="M139" i="48"/>
  <c r="G17" i="45"/>
  <c r="CL36" i="45"/>
  <c r="CL52" i="48"/>
  <c r="DN210" i="48"/>
  <c r="CL88" i="48"/>
  <c r="BG15" i="16"/>
  <c r="BU15" i="16" s="1"/>
  <c r="I15" i="16" s="1"/>
  <c r="R17" i="54"/>
  <c r="CT17" i="54"/>
  <c r="BJ25" i="54"/>
  <c r="BX25" i="54" s="1"/>
  <c r="CL25" i="54" s="1"/>
  <c r="J25" i="54" s="1"/>
  <c r="BN22" i="54"/>
  <c r="CB22" i="54" s="1"/>
  <c r="CP22" i="54" s="1"/>
  <c r="N22" i="54" s="1"/>
  <c r="BR22" i="54"/>
  <c r="CF22" i="54" s="1"/>
  <c r="CT22" i="54" s="1"/>
  <c r="R22" i="54" s="1"/>
  <c r="BR21" i="54"/>
  <c r="CF21" i="54" s="1"/>
  <c r="CT21" i="54" s="1"/>
  <c r="R21" i="54" s="1"/>
  <c r="BH26" i="54"/>
  <c r="BV26" i="54" s="1"/>
  <c r="CJ26" i="54" s="1"/>
  <c r="H26" i="54" s="1"/>
  <c r="BL25" i="54"/>
  <c r="BZ25" i="54" s="1"/>
  <c r="CN25" i="54" s="1"/>
  <c r="L25" i="54" s="1"/>
  <c r="BL24" i="54"/>
  <c r="BZ24" i="54" s="1"/>
  <c r="CN24" i="54" s="1"/>
  <c r="L24" i="54" s="1"/>
  <c r="BP25" i="54"/>
  <c r="CD25" i="54" s="1"/>
  <c r="CR25" i="54" s="1"/>
  <c r="P25" i="54" s="1"/>
  <c r="BP24" i="54"/>
  <c r="CD24" i="54" s="1"/>
  <c r="CR24" i="54" s="1"/>
  <c r="P24" i="54" s="1"/>
  <c r="BT26" i="54"/>
  <c r="CH26" i="54" s="1"/>
  <c r="CV26" i="54" s="1"/>
  <c r="T26" i="54" s="1"/>
  <c r="K13" i="54"/>
  <c r="K14" i="54" s="1"/>
  <c r="BK17" i="54" s="1"/>
  <c r="BS22" i="54"/>
  <c r="CG22" i="54" s="1"/>
  <c r="CU22" i="54" s="1"/>
  <c r="S22" i="54" s="1"/>
  <c r="BP19" i="54"/>
  <c r="CD19" i="54" s="1"/>
  <c r="CR19" i="54" s="1"/>
  <c r="P19" i="54" s="1"/>
  <c r="P18" i="54" s="1"/>
  <c r="DO80" i="45"/>
  <c r="DO116" i="45"/>
  <c r="J80" i="45"/>
  <c r="CM116" i="45"/>
  <c r="DO99" i="45"/>
  <c r="CM99" i="45"/>
  <c r="CM80" i="45"/>
  <c r="CU53" i="45"/>
  <c r="CU80" i="45"/>
  <c r="CO116" i="45"/>
  <c r="DN17" i="45"/>
  <c r="CV19" i="45"/>
  <c r="DJ19" i="45" s="1"/>
  <c r="DX19" i="45" s="1"/>
  <c r="AK19" i="45" s="1"/>
  <c r="AK18" i="45" s="1"/>
  <c r="CR31" i="45"/>
  <c r="DF31" i="45" s="1"/>
  <c r="DT31" i="45" s="1"/>
  <c r="Y31" i="45" s="1"/>
  <c r="CV27" i="45"/>
  <c r="DJ27" i="45" s="1"/>
  <c r="DX27" i="45" s="1"/>
  <c r="AK27" i="45" s="1"/>
  <c r="CN25" i="45"/>
  <c r="DB25" i="45" s="1"/>
  <c r="DP25" i="45" s="1"/>
  <c r="M25" i="45" s="1"/>
  <c r="CR23" i="45"/>
  <c r="DF23" i="45" s="1"/>
  <c r="DT23" i="45" s="1"/>
  <c r="Y23" i="45" s="1"/>
  <c r="CN21" i="45"/>
  <c r="DB21" i="45" s="1"/>
  <c r="DP21" i="45" s="1"/>
  <c r="M21" i="45" s="1"/>
  <c r="DZ53" i="45"/>
  <c r="CL80" i="45"/>
  <c r="CR19" i="45"/>
  <c r="DF19" i="45" s="1"/>
  <c r="DT19" i="45" s="1"/>
  <c r="Y19" i="45" s="1"/>
  <c r="Y18" i="45" s="1"/>
  <c r="CV31" i="45"/>
  <c r="DJ31" i="45" s="1"/>
  <c r="DX31" i="45" s="1"/>
  <c r="AK31" i="45" s="1"/>
  <c r="CN29" i="45"/>
  <c r="DB29" i="45" s="1"/>
  <c r="DP29" i="45" s="1"/>
  <c r="M29" i="45" s="1"/>
  <c r="CR25" i="45"/>
  <c r="DF25" i="45" s="1"/>
  <c r="DT25" i="45" s="1"/>
  <c r="Y25" i="45" s="1"/>
  <c r="CR21" i="45"/>
  <c r="DF21" i="45" s="1"/>
  <c r="DT21" i="45" s="1"/>
  <c r="Y21" i="45" s="1"/>
  <c r="CN31" i="45"/>
  <c r="DB31" i="45" s="1"/>
  <c r="DP31" i="45" s="1"/>
  <c r="M31" i="45" s="1"/>
  <c r="CN27" i="45"/>
  <c r="DB27" i="45" s="1"/>
  <c r="DP27" i="45" s="1"/>
  <c r="M27" i="45" s="1"/>
  <c r="CN23" i="45"/>
  <c r="DB23" i="45" s="1"/>
  <c r="DP23" i="45" s="1"/>
  <c r="M23" i="45" s="1"/>
  <c r="CL17" i="45"/>
  <c r="DZ17" i="45"/>
  <c r="DN36" i="45"/>
  <c r="DN53" i="45"/>
  <c r="CU242" i="48"/>
  <c r="BO20" i="54"/>
  <c r="CC20" i="54" s="1"/>
  <c r="CQ20" i="54" s="1"/>
  <c r="O20" i="54" s="1"/>
  <c r="O13" i="54"/>
  <c r="O14" i="54" s="1"/>
  <c r="CQ17" i="54" s="1"/>
  <c r="BO21" i="54"/>
  <c r="CC21" i="54" s="1"/>
  <c r="CQ21" i="54" s="1"/>
  <c r="O21" i="54" s="1"/>
  <c r="BO25" i="54"/>
  <c r="CC25" i="54" s="1"/>
  <c r="CQ25" i="54" s="1"/>
  <c r="O25" i="54" s="1"/>
  <c r="BK22" i="54"/>
  <c r="BY22" i="54" s="1"/>
  <c r="CM22" i="54" s="1"/>
  <c r="K22" i="54" s="1"/>
  <c r="BG20" i="54"/>
  <c r="BU20" i="54" s="1"/>
  <c r="CI20" i="54" s="1"/>
  <c r="G20" i="54" s="1"/>
  <c r="BS20" i="54"/>
  <c r="CG20" i="54" s="1"/>
  <c r="CU20" i="54" s="1"/>
  <c r="S20" i="54" s="1"/>
  <c r="BO26" i="54"/>
  <c r="CC26" i="54" s="1"/>
  <c r="CQ26" i="54" s="1"/>
  <c r="O26" i="54" s="1"/>
  <c r="G13" i="54"/>
  <c r="G14" i="54" s="1"/>
  <c r="G17" i="54" s="1"/>
  <c r="BS23" i="54"/>
  <c r="CG23" i="54" s="1"/>
  <c r="CU23" i="54" s="1"/>
  <c r="S23" i="54" s="1"/>
  <c r="BS28" i="54"/>
  <c r="CG28" i="54" s="1"/>
  <c r="CU28" i="54" s="1"/>
  <c r="S28" i="54" s="1"/>
  <c r="BG24" i="54"/>
  <c r="BU24" i="54" s="1"/>
  <c r="CI24" i="54" s="1"/>
  <c r="G24" i="54" s="1"/>
  <c r="BS26" i="54"/>
  <c r="CG26" i="54" s="1"/>
  <c r="CU26" i="54" s="1"/>
  <c r="S26" i="54" s="1"/>
  <c r="BG23" i="54"/>
  <c r="BU23" i="54" s="1"/>
  <c r="CI23" i="54" s="1"/>
  <c r="G23" i="54" s="1"/>
  <c r="BK20" i="54"/>
  <c r="BY20" i="54" s="1"/>
  <c r="CM20" i="54" s="1"/>
  <c r="K20" i="54" s="1"/>
  <c r="BG21" i="54"/>
  <c r="BU21" i="54" s="1"/>
  <c r="CI21" i="54" s="1"/>
  <c r="G21" i="54" s="1"/>
  <c r="BO24" i="54"/>
  <c r="CC24" i="54" s="1"/>
  <c r="CQ24" i="54" s="1"/>
  <c r="O24" i="54" s="1"/>
  <c r="BO23" i="54"/>
  <c r="CC23" i="54" s="1"/>
  <c r="CQ23" i="54" s="1"/>
  <c r="O23" i="54" s="1"/>
  <c r="BS25" i="54"/>
  <c r="CG25" i="54" s="1"/>
  <c r="CU25" i="54" s="1"/>
  <c r="S25" i="54" s="1"/>
  <c r="BT23" i="54"/>
  <c r="CH23" i="54" s="1"/>
  <c r="CV23" i="54" s="1"/>
  <c r="T23" i="54" s="1"/>
  <c r="BT22" i="54"/>
  <c r="CH22" i="54" s="1"/>
  <c r="CV22" i="54" s="1"/>
  <c r="T22" i="54" s="1"/>
  <c r="BM19" i="54"/>
  <c r="CA19" i="54" s="1"/>
  <c r="CO19" i="54" s="1"/>
  <c r="M19" i="54" s="1"/>
  <c r="M18" i="54" s="1"/>
  <c r="BM25" i="54"/>
  <c r="CA25" i="54" s="1"/>
  <c r="CO25" i="54" s="1"/>
  <c r="M25" i="54" s="1"/>
  <c r="BQ28" i="54"/>
  <c r="CE28" i="54" s="1"/>
  <c r="CS28" i="54" s="1"/>
  <c r="Q28" i="54" s="1"/>
  <c r="BM28" i="54"/>
  <c r="CA28" i="54" s="1"/>
  <c r="CO28" i="54" s="1"/>
  <c r="M28" i="54" s="1"/>
  <c r="M13" i="54"/>
  <c r="M14" i="54" s="1"/>
  <c r="BM17" i="54" s="1"/>
  <c r="BJ28" i="54"/>
  <c r="BX28" i="54" s="1"/>
  <c r="CL28" i="54" s="1"/>
  <c r="J28" i="54" s="1"/>
  <c r="BJ20" i="54"/>
  <c r="BX20" i="54" s="1"/>
  <c r="CL20" i="54" s="1"/>
  <c r="J20" i="54" s="1"/>
  <c r="BK19" i="54"/>
  <c r="BY19" i="54" s="1"/>
  <c r="CM19" i="54" s="1"/>
  <c r="K19" i="54" s="1"/>
  <c r="K18" i="54" s="1"/>
  <c r="BS19" i="54"/>
  <c r="BH21" i="54"/>
  <c r="BV21" i="54" s="1"/>
  <c r="CJ21" i="54" s="1"/>
  <c r="H21" i="54" s="1"/>
  <c r="BT21" i="54"/>
  <c r="CH21" i="54" s="1"/>
  <c r="CV21" i="54" s="1"/>
  <c r="T21" i="54" s="1"/>
  <c r="BT20" i="54"/>
  <c r="CH20" i="54" s="1"/>
  <c r="CV20" i="54" s="1"/>
  <c r="T20" i="54" s="1"/>
  <c r="BM20" i="54"/>
  <c r="CA20" i="54" s="1"/>
  <c r="CO20" i="54" s="1"/>
  <c r="M20" i="54" s="1"/>
  <c r="BR17" i="54"/>
  <c r="J17" i="54"/>
  <c r="S13" i="54"/>
  <c r="S14" i="54" s="1"/>
  <c r="S17" i="54" s="1"/>
  <c r="BI21" i="54"/>
  <c r="BW21" i="54" s="1"/>
  <c r="CK21" i="54" s="1"/>
  <c r="I21" i="54" s="1"/>
  <c r="BM23" i="54"/>
  <c r="CA23" i="54" s="1"/>
  <c r="CO23" i="54" s="1"/>
  <c r="M23" i="54" s="1"/>
  <c r="BQ25" i="54"/>
  <c r="CE25" i="54" s="1"/>
  <c r="CS25" i="54" s="1"/>
  <c r="Q25" i="54" s="1"/>
  <c r="BS21" i="54"/>
  <c r="CG21" i="54" s="1"/>
  <c r="CU21" i="54" s="1"/>
  <c r="S21" i="54" s="1"/>
  <c r="I13" i="54"/>
  <c r="I14" i="54" s="1"/>
  <c r="BI22" i="54"/>
  <c r="BW22" i="54" s="1"/>
  <c r="CK22" i="54" s="1"/>
  <c r="I22" i="54" s="1"/>
  <c r="BJ19" i="54"/>
  <c r="BX19" i="54" s="1"/>
  <c r="CL19" i="54" s="1"/>
  <c r="J19" i="54" s="1"/>
  <c r="J18" i="54" s="1"/>
  <c r="BJ24" i="54"/>
  <c r="BX24" i="54" s="1"/>
  <c r="CL24" i="54" s="1"/>
  <c r="J24" i="54" s="1"/>
  <c r="BJ23" i="54"/>
  <c r="BX23" i="54" s="1"/>
  <c r="CL23" i="54" s="1"/>
  <c r="J23" i="54" s="1"/>
  <c r="BT25" i="54"/>
  <c r="CH25" i="54" s="1"/>
  <c r="CV25" i="54" s="1"/>
  <c r="T25" i="54" s="1"/>
  <c r="BQ20" i="54"/>
  <c r="CE20" i="54" s="1"/>
  <c r="CS20" i="54" s="1"/>
  <c r="Q20" i="54" s="1"/>
  <c r="BM24" i="54"/>
  <c r="CA24" i="54" s="1"/>
  <c r="CO24" i="54" s="1"/>
  <c r="M24" i="54" s="1"/>
  <c r="Q13" i="54"/>
  <c r="Q14" i="54" s="1"/>
  <c r="BS24" i="54"/>
  <c r="CG24" i="54" s="1"/>
  <c r="CU24" i="54" s="1"/>
  <c r="S24" i="54" s="1"/>
  <c r="BO22" i="54"/>
  <c r="CC22" i="54" s="1"/>
  <c r="CQ22" i="54" s="1"/>
  <c r="O22" i="54" s="1"/>
  <c r="BO27" i="54"/>
  <c r="CC27" i="54" s="1"/>
  <c r="CQ27" i="54" s="1"/>
  <c r="O27" i="54" s="1"/>
  <c r="BK24" i="54"/>
  <c r="BY24" i="54" s="1"/>
  <c r="CM24" i="54" s="1"/>
  <c r="K24" i="54" s="1"/>
  <c r="BK27" i="54"/>
  <c r="BY27" i="54" s="1"/>
  <c r="CM27" i="54" s="1"/>
  <c r="K27" i="54" s="1"/>
  <c r="BH19" i="54"/>
  <c r="BV19" i="54" s="1"/>
  <c r="CJ19" i="54" s="1"/>
  <c r="H19" i="54" s="1"/>
  <c r="H18" i="54" s="1"/>
  <c r="BH27" i="54"/>
  <c r="BV27" i="54" s="1"/>
  <c r="CJ27" i="54" s="1"/>
  <c r="H27" i="54" s="1"/>
  <c r="BR19" i="54"/>
  <c r="CF19" i="54" s="1"/>
  <c r="CT19" i="54" s="1"/>
  <c r="BR27" i="54"/>
  <c r="CF27" i="54" s="1"/>
  <c r="CT27" i="54" s="1"/>
  <c r="R27" i="54" s="1"/>
  <c r="BN19" i="54"/>
  <c r="CB19" i="54" s="1"/>
  <c r="CP19" i="54" s="1"/>
  <c r="N19" i="54" s="1"/>
  <c r="N18" i="54" s="1"/>
  <c r="BN27" i="54"/>
  <c r="CB27" i="54" s="1"/>
  <c r="CP27" i="54" s="1"/>
  <c r="N27" i="54" s="1"/>
  <c r="BG19" i="54"/>
  <c r="BU19" i="54" s="1"/>
  <c r="CI19" i="54" s="1"/>
  <c r="G19" i="54" s="1"/>
  <c r="G18" i="54" s="1"/>
  <c r="BG27" i="54"/>
  <c r="BU27" i="54" s="1"/>
  <c r="CI27" i="54" s="1"/>
  <c r="G27" i="54" s="1"/>
  <c r="BT19" i="54"/>
  <c r="BT27" i="54"/>
  <c r="CH27" i="54" s="1"/>
  <c r="CV27" i="54" s="1"/>
  <c r="T27" i="54" s="1"/>
  <c r="BL19" i="54"/>
  <c r="BZ19" i="54" s="1"/>
  <c r="CN19" i="54" s="1"/>
  <c r="L19" i="54" s="1"/>
  <c r="L18" i="54" s="1"/>
  <c r="BL27" i="54"/>
  <c r="BZ27" i="54" s="1"/>
  <c r="CN27" i="54" s="1"/>
  <c r="L27" i="54" s="1"/>
  <c r="P17" i="54"/>
  <c r="CN17" i="54"/>
  <c r="BL17" i="54"/>
  <c r="CX68" i="45"/>
  <c r="CW242" i="48"/>
  <c r="DK90" i="48"/>
  <c r="DY90" i="48" s="1"/>
  <c r="AV19" i="48" s="1"/>
  <c r="AV18" i="48" s="1"/>
  <c r="DK54" i="48"/>
  <c r="DY54" i="48" s="1"/>
  <c r="DS52" i="48"/>
  <c r="DX88" i="48"/>
  <c r="DU88" i="48"/>
  <c r="DU52" i="48"/>
  <c r="DU210" i="48"/>
  <c r="DU17" i="48"/>
  <c r="DU174" i="48"/>
  <c r="CS139" i="48"/>
  <c r="CS88" i="48"/>
  <c r="CS210" i="48"/>
  <c r="CS174" i="48"/>
  <c r="AH139" i="48"/>
  <c r="CM52" i="48"/>
  <c r="CM32" i="48"/>
  <c r="DA32" i="48" s="1"/>
  <c r="DO32" i="48" s="1"/>
  <c r="P32" i="48" s="1"/>
  <c r="CM75" i="48"/>
  <c r="DA75" i="48" s="1"/>
  <c r="DO75" i="48" s="1"/>
  <c r="Q40" i="48" s="1"/>
  <c r="CZ84" i="45"/>
  <c r="DN84" i="45" s="1"/>
  <c r="G84" i="45" s="1"/>
  <c r="CT80" i="45"/>
  <c r="DV53" i="45"/>
  <c r="DV17" i="45"/>
  <c r="DV99" i="45"/>
  <c r="DV36" i="45"/>
  <c r="CT36" i="45"/>
  <c r="AE17" i="45"/>
  <c r="CT116" i="45"/>
  <c r="CT17" i="45"/>
  <c r="G80" i="45"/>
  <c r="CO20" i="45"/>
  <c r="CO40" i="45"/>
  <c r="DC40" i="45" s="1"/>
  <c r="DQ40" i="45" s="1"/>
  <c r="Q21" i="45" s="1"/>
  <c r="CO44" i="45"/>
  <c r="DC44" i="45" s="1"/>
  <c r="DQ44" i="45" s="1"/>
  <c r="Q25" i="45" s="1"/>
  <c r="CO48" i="45"/>
  <c r="DC48" i="45" s="1"/>
  <c r="DQ48" i="45" s="1"/>
  <c r="Q29" i="45" s="1"/>
  <c r="CW49" i="45"/>
  <c r="DK49" i="45" s="1"/>
  <c r="DY49" i="45" s="1"/>
  <c r="AO30" i="45" s="1"/>
  <c r="CW50" i="45"/>
  <c r="DK50" i="45" s="1"/>
  <c r="DY50" i="45" s="1"/>
  <c r="AO31" i="45" s="1"/>
  <c r="CS55" i="45"/>
  <c r="CW58" i="45"/>
  <c r="DK58" i="45" s="1"/>
  <c r="DY58" i="45" s="1"/>
  <c r="AP22" i="45" s="1"/>
  <c r="CS59" i="45"/>
  <c r="DG59" i="45" s="1"/>
  <c r="DU59" i="45" s="1"/>
  <c r="AD23" i="45" s="1"/>
  <c r="CO61" i="45"/>
  <c r="DC61" i="45" s="1"/>
  <c r="DQ61" i="45" s="1"/>
  <c r="R25" i="45" s="1"/>
  <c r="CO62" i="45"/>
  <c r="DC62" i="45" s="1"/>
  <c r="DQ62" i="45" s="1"/>
  <c r="R26" i="45" s="1"/>
  <c r="CS64" i="45"/>
  <c r="DG64" i="45" s="1"/>
  <c r="DU64" i="45" s="1"/>
  <c r="AD28" i="45" s="1"/>
  <c r="CS65" i="45"/>
  <c r="DG65" i="45" s="1"/>
  <c r="DU65" i="45" s="1"/>
  <c r="AD29" i="45" s="1"/>
  <c r="CW67" i="45"/>
  <c r="DK67" i="45" s="1"/>
  <c r="DY67" i="45" s="1"/>
  <c r="AP31" i="45" s="1"/>
  <c r="CW82" i="45"/>
  <c r="CW83" i="45"/>
  <c r="DK83" i="45" s="1"/>
  <c r="DY83" i="45" s="1"/>
  <c r="AN83" i="45" s="1"/>
  <c r="CS84" i="45"/>
  <c r="CO85" i="45"/>
  <c r="DC85" i="45" s="1"/>
  <c r="DQ85" i="45" s="1"/>
  <c r="P85" i="45" s="1"/>
  <c r="CO86" i="45"/>
  <c r="DC86" i="45" s="1"/>
  <c r="DQ86" i="45" s="1"/>
  <c r="P86" i="45" s="1"/>
  <c r="CW88" i="45"/>
  <c r="DK88" i="45" s="1"/>
  <c r="DY88" i="45" s="1"/>
  <c r="AN88" i="45" s="1"/>
  <c r="CS89" i="45"/>
  <c r="DG89" i="45" s="1"/>
  <c r="DU89" i="45" s="1"/>
  <c r="AB89" i="45" s="1"/>
  <c r="CO91" i="45"/>
  <c r="DC91" i="45" s="1"/>
  <c r="DQ91" i="45" s="1"/>
  <c r="P91" i="45" s="1"/>
  <c r="CO92" i="45"/>
  <c r="DC92" i="45" s="1"/>
  <c r="DQ92" i="45" s="1"/>
  <c r="P92" i="45" s="1"/>
  <c r="CS101" i="45"/>
  <c r="CO103" i="45"/>
  <c r="DC103" i="45" s="1"/>
  <c r="DQ103" i="45" s="1"/>
  <c r="Q84" i="45" s="1"/>
  <c r="CO104" i="45"/>
  <c r="DC104" i="45" s="1"/>
  <c r="DQ104" i="45" s="1"/>
  <c r="Q85" i="45" s="1"/>
  <c r="CO105" i="45"/>
  <c r="DC105" i="45" s="1"/>
  <c r="DQ105" i="45" s="1"/>
  <c r="Q86" i="45" s="1"/>
  <c r="CW106" i="45"/>
  <c r="DK106" i="45" s="1"/>
  <c r="DY106" i="45" s="1"/>
  <c r="AO87" i="45" s="1"/>
  <c r="CS107" i="45"/>
  <c r="DG107" i="45" s="1"/>
  <c r="DU107" i="45" s="1"/>
  <c r="AC88" i="45" s="1"/>
  <c r="CS108" i="45"/>
  <c r="DG108" i="45" s="1"/>
  <c r="DU108" i="45" s="1"/>
  <c r="AC89" i="45" s="1"/>
  <c r="CO110" i="45"/>
  <c r="DC110" i="45" s="1"/>
  <c r="DQ110" i="45" s="1"/>
  <c r="Q91" i="45" s="1"/>
  <c r="CW113" i="45"/>
  <c r="DK113" i="45" s="1"/>
  <c r="DY113" i="45" s="1"/>
  <c r="AO94" i="45" s="1"/>
  <c r="CW118" i="45"/>
  <c r="CS121" i="45"/>
  <c r="DG121" i="45" s="1"/>
  <c r="DU121" i="45" s="1"/>
  <c r="AD85" i="45" s="1"/>
  <c r="CS122" i="45"/>
  <c r="DG122" i="45" s="1"/>
  <c r="DU122" i="45" s="1"/>
  <c r="AD86" i="45" s="1"/>
  <c r="CW123" i="45"/>
  <c r="DK123" i="45" s="1"/>
  <c r="DY123" i="45" s="1"/>
  <c r="AP87" i="45" s="1"/>
  <c r="CS125" i="45"/>
  <c r="DG125" i="45" s="1"/>
  <c r="DU125" i="45" s="1"/>
  <c r="AD89" i="45" s="1"/>
  <c r="CO128" i="45"/>
  <c r="DC128" i="45" s="1"/>
  <c r="DQ128" i="45" s="1"/>
  <c r="R92" i="45" s="1"/>
  <c r="CS21" i="45"/>
  <c r="CS38" i="45"/>
  <c r="CO39" i="45"/>
  <c r="CW39" i="45"/>
  <c r="CS40" i="45"/>
  <c r="DG40" i="45" s="1"/>
  <c r="DU40" i="45" s="1"/>
  <c r="AC21" i="45" s="1"/>
  <c r="CO41" i="45"/>
  <c r="DC41" i="45" s="1"/>
  <c r="DQ41" i="45" s="1"/>
  <c r="Q22" i="45" s="1"/>
  <c r="CW41" i="45"/>
  <c r="DK41" i="45" s="1"/>
  <c r="DY41" i="45" s="1"/>
  <c r="AO22" i="45" s="1"/>
  <c r="CS42" i="45"/>
  <c r="DG42" i="45" s="1"/>
  <c r="DU42" i="45" s="1"/>
  <c r="AC23" i="45" s="1"/>
  <c r="CO43" i="45"/>
  <c r="DC43" i="45" s="1"/>
  <c r="DQ43" i="45" s="1"/>
  <c r="Q24" i="45" s="1"/>
  <c r="CW43" i="45"/>
  <c r="DK43" i="45" s="1"/>
  <c r="DY43" i="45" s="1"/>
  <c r="AO24" i="45" s="1"/>
  <c r="CS44" i="45"/>
  <c r="DG44" i="45" s="1"/>
  <c r="DU44" i="45" s="1"/>
  <c r="AC25" i="45" s="1"/>
  <c r="CO45" i="45"/>
  <c r="DC45" i="45" s="1"/>
  <c r="DQ45" i="45" s="1"/>
  <c r="Q26" i="45" s="1"/>
  <c r="CW45" i="45"/>
  <c r="DK45" i="45" s="1"/>
  <c r="DY45" i="45" s="1"/>
  <c r="AO26" i="45" s="1"/>
  <c r="CS46" i="45"/>
  <c r="DG46" i="45" s="1"/>
  <c r="DU46" i="45" s="1"/>
  <c r="AC27" i="45" s="1"/>
  <c r="CO47" i="45"/>
  <c r="DC47" i="45" s="1"/>
  <c r="DQ47" i="45" s="1"/>
  <c r="Q28" i="45" s="1"/>
  <c r="CW47" i="45"/>
  <c r="DK47" i="45" s="1"/>
  <c r="DY47" i="45" s="1"/>
  <c r="AO28" i="45" s="1"/>
  <c r="CS48" i="45"/>
  <c r="DG48" i="45" s="1"/>
  <c r="DU48" i="45" s="1"/>
  <c r="AC29" i="45" s="1"/>
  <c r="CO49" i="45"/>
  <c r="DC49" i="45" s="1"/>
  <c r="DQ49" i="45" s="1"/>
  <c r="Q30" i="45" s="1"/>
  <c r="CO50" i="45"/>
  <c r="DC50" i="45" s="1"/>
  <c r="DQ50" i="45" s="1"/>
  <c r="Q31" i="45" s="1"/>
  <c r="CW55" i="45"/>
  <c r="CS56" i="45"/>
  <c r="DG56" i="45" s="1"/>
  <c r="DU56" i="45" s="1"/>
  <c r="AD20" i="45" s="1"/>
  <c r="CO57" i="45"/>
  <c r="CO58" i="45"/>
  <c r="DC58" i="45" s="1"/>
  <c r="DQ58" i="45" s="1"/>
  <c r="R22" i="45" s="1"/>
  <c r="CS60" i="45"/>
  <c r="DG60" i="45" s="1"/>
  <c r="DU60" i="45" s="1"/>
  <c r="AD24" i="45" s="1"/>
  <c r="CS61" i="45"/>
  <c r="DG61" i="45" s="1"/>
  <c r="DU61" i="45" s="1"/>
  <c r="AD25" i="45" s="1"/>
  <c r="CW63" i="45"/>
  <c r="DK63" i="45" s="1"/>
  <c r="DY63" i="45" s="1"/>
  <c r="AP27" i="45" s="1"/>
  <c r="CW64" i="45"/>
  <c r="DK64" i="45" s="1"/>
  <c r="DY64" i="45" s="1"/>
  <c r="AP28" i="45" s="1"/>
  <c r="CW65" i="45"/>
  <c r="DK65" i="45" s="1"/>
  <c r="DY65" i="45" s="1"/>
  <c r="AP29" i="45" s="1"/>
  <c r="CS66" i="45"/>
  <c r="DG66" i="45" s="1"/>
  <c r="DU66" i="45" s="1"/>
  <c r="AD30" i="45" s="1"/>
  <c r="CO67" i="45"/>
  <c r="DC67" i="45" s="1"/>
  <c r="DQ67" i="45" s="1"/>
  <c r="R31" i="45" s="1"/>
  <c r="CO82" i="45"/>
  <c r="CW84" i="45"/>
  <c r="DK84" i="45" s="1"/>
  <c r="DY84" i="45" s="1"/>
  <c r="AN84" i="45" s="1"/>
  <c r="CS85" i="45"/>
  <c r="DG85" i="45" s="1"/>
  <c r="DU85" i="45" s="1"/>
  <c r="AB85" i="45" s="1"/>
  <c r="CO87" i="45"/>
  <c r="DC87" i="45" s="1"/>
  <c r="DQ87" i="45" s="1"/>
  <c r="P87" i="45" s="1"/>
  <c r="CO88" i="45"/>
  <c r="DC88" i="45" s="1"/>
  <c r="DQ88" i="45" s="1"/>
  <c r="P88" i="45" s="1"/>
  <c r="CS90" i="45"/>
  <c r="DG90" i="45" s="1"/>
  <c r="DU90" i="45" s="1"/>
  <c r="AB90" i="45" s="1"/>
  <c r="CS91" i="45"/>
  <c r="DG91" i="45" s="1"/>
  <c r="DU91" i="45" s="1"/>
  <c r="AB91" i="45" s="1"/>
  <c r="CW93" i="45"/>
  <c r="DK93" i="45" s="1"/>
  <c r="DY93" i="45" s="1"/>
  <c r="AN93" i="45" s="1"/>
  <c r="CW94" i="45"/>
  <c r="DK94" i="45" s="1"/>
  <c r="DY94" i="45" s="1"/>
  <c r="AN94" i="45" s="1"/>
  <c r="CW101" i="45"/>
  <c r="CS102" i="45"/>
  <c r="DG102" i="45" s="1"/>
  <c r="DU102" i="45" s="1"/>
  <c r="AC83" i="45" s="1"/>
  <c r="CS103" i="45"/>
  <c r="DG103" i="45" s="1"/>
  <c r="DU103" i="45" s="1"/>
  <c r="AC84" i="45" s="1"/>
  <c r="CS104" i="45"/>
  <c r="DG104" i="45" s="1"/>
  <c r="DU104" i="45" s="1"/>
  <c r="AC85" i="45" s="1"/>
  <c r="CO106" i="45"/>
  <c r="DC106" i="45" s="1"/>
  <c r="DQ106" i="45" s="1"/>
  <c r="Q87" i="45" s="1"/>
  <c r="CS109" i="45"/>
  <c r="DG109" i="45" s="1"/>
  <c r="DU109" i="45" s="1"/>
  <c r="AC90" i="45" s="1"/>
  <c r="CW111" i="45"/>
  <c r="DK111" i="45" s="1"/>
  <c r="DY111" i="45" s="1"/>
  <c r="AO92" i="45" s="1"/>
  <c r="CW112" i="45"/>
  <c r="DK112" i="45" s="1"/>
  <c r="DY112" i="45" s="1"/>
  <c r="AO93" i="45" s="1"/>
  <c r="CS120" i="45"/>
  <c r="DG120" i="45" s="1"/>
  <c r="DU120" i="45" s="1"/>
  <c r="AD84" i="45" s="1"/>
  <c r="CW121" i="45"/>
  <c r="DK121" i="45" s="1"/>
  <c r="DY121" i="45" s="1"/>
  <c r="AP85" i="45" s="1"/>
  <c r="CW122" i="45"/>
  <c r="DK122" i="45" s="1"/>
  <c r="DY122" i="45" s="1"/>
  <c r="AP86" i="45" s="1"/>
  <c r="CO124" i="45"/>
  <c r="DC124" i="45" s="1"/>
  <c r="DQ124" i="45" s="1"/>
  <c r="R88" i="45" s="1"/>
  <c r="CW126" i="45"/>
  <c r="DK126" i="45" s="1"/>
  <c r="DY126" i="45" s="1"/>
  <c r="AP90" i="45" s="1"/>
  <c r="CS128" i="45"/>
  <c r="DG128" i="45" s="1"/>
  <c r="DU128" i="45" s="1"/>
  <c r="AD92" i="45" s="1"/>
  <c r="CW42" i="45"/>
  <c r="DK42" i="45" s="1"/>
  <c r="DY42" i="45" s="1"/>
  <c r="AO23" i="45" s="1"/>
  <c r="CW46" i="45"/>
  <c r="DK46" i="45" s="1"/>
  <c r="DY46" i="45" s="1"/>
  <c r="AO27" i="45" s="1"/>
  <c r="CS49" i="45"/>
  <c r="DG49" i="45" s="1"/>
  <c r="DU49" i="45" s="1"/>
  <c r="AC30" i="45" s="1"/>
  <c r="CW56" i="45"/>
  <c r="DK56" i="45" s="1"/>
  <c r="DY56" i="45" s="1"/>
  <c r="AP20" i="45" s="1"/>
  <c r="CS57" i="45"/>
  <c r="DG57" i="45" s="1"/>
  <c r="DU57" i="45" s="1"/>
  <c r="AD21" i="45" s="1"/>
  <c r="CW59" i="45"/>
  <c r="DK59" i="45" s="1"/>
  <c r="DY59" i="45" s="1"/>
  <c r="AP23" i="45" s="1"/>
  <c r="CW60" i="45"/>
  <c r="DK60" i="45" s="1"/>
  <c r="DY60" i="45" s="1"/>
  <c r="AP24" i="45" s="1"/>
  <c r="CW61" i="45"/>
  <c r="DK61" i="45" s="1"/>
  <c r="DY61" i="45" s="1"/>
  <c r="AP25" i="45" s="1"/>
  <c r="CS62" i="45"/>
  <c r="DG62" i="45" s="1"/>
  <c r="DU62" i="45" s="1"/>
  <c r="AD26" i="45" s="1"/>
  <c r="CO63" i="45"/>
  <c r="DC63" i="45" s="1"/>
  <c r="DQ63" i="45" s="1"/>
  <c r="R27" i="45" s="1"/>
  <c r="CO64" i="45"/>
  <c r="DC64" i="45" s="1"/>
  <c r="DQ64" i="45" s="1"/>
  <c r="R28" i="45" s="1"/>
  <c r="CW66" i="45"/>
  <c r="DK66" i="45" s="1"/>
  <c r="DY66" i="45" s="1"/>
  <c r="AP30" i="45" s="1"/>
  <c r="CS67" i="45"/>
  <c r="DG67" i="45" s="1"/>
  <c r="DU67" i="45" s="1"/>
  <c r="AD31" i="45" s="1"/>
  <c r="CO83" i="45"/>
  <c r="DC83" i="45" s="1"/>
  <c r="DQ83" i="45" s="1"/>
  <c r="P83" i="45" s="1"/>
  <c r="CO84" i="45"/>
  <c r="DC84" i="45" s="1"/>
  <c r="DQ84" i="45" s="1"/>
  <c r="P84" i="45" s="1"/>
  <c r="CS86" i="45"/>
  <c r="DG86" i="45" s="1"/>
  <c r="DU86" i="45" s="1"/>
  <c r="AB86" i="45" s="1"/>
  <c r="CS87" i="45"/>
  <c r="DG87" i="45" s="1"/>
  <c r="DU87" i="45" s="1"/>
  <c r="AB87" i="45" s="1"/>
  <c r="CW89" i="45"/>
  <c r="DK89" i="45" s="1"/>
  <c r="DY89" i="45" s="1"/>
  <c r="AN89" i="45" s="1"/>
  <c r="CW90" i="45"/>
  <c r="DK90" i="45" s="1"/>
  <c r="DY90" i="45" s="1"/>
  <c r="AN90" i="45" s="1"/>
  <c r="CW91" i="45"/>
  <c r="DK91" i="45" s="1"/>
  <c r="DY91" i="45" s="1"/>
  <c r="AN91" i="45" s="1"/>
  <c r="CS92" i="45"/>
  <c r="DG92" i="45" s="1"/>
  <c r="DU92" i="45" s="1"/>
  <c r="AB92" i="45" s="1"/>
  <c r="CO93" i="45"/>
  <c r="DC93" i="45" s="1"/>
  <c r="DQ93" i="45" s="1"/>
  <c r="P93" i="45" s="1"/>
  <c r="CO94" i="45"/>
  <c r="DC94" i="45" s="1"/>
  <c r="DQ94" i="45" s="1"/>
  <c r="P94" i="45" s="1"/>
  <c r="CO101" i="45"/>
  <c r="CW102" i="45"/>
  <c r="DK102" i="45" s="1"/>
  <c r="DY102" i="45" s="1"/>
  <c r="AO83" i="45" s="1"/>
  <c r="CS105" i="45"/>
  <c r="DG105" i="45" s="1"/>
  <c r="DU105" i="45" s="1"/>
  <c r="AC86" i="45" s="1"/>
  <c r="CW107" i="45"/>
  <c r="DK107" i="45" s="1"/>
  <c r="DY107" i="45" s="1"/>
  <c r="AO88" i="45" s="1"/>
  <c r="CW108" i="45"/>
  <c r="DK108" i="45" s="1"/>
  <c r="DY108" i="45" s="1"/>
  <c r="AO89" i="45" s="1"/>
  <c r="CW109" i="45"/>
  <c r="DK109" i="45" s="1"/>
  <c r="DY109" i="45" s="1"/>
  <c r="AO90" i="45" s="1"/>
  <c r="CS110" i="45"/>
  <c r="DG110" i="45" s="1"/>
  <c r="DU110" i="45" s="1"/>
  <c r="AC91" i="45" s="1"/>
  <c r="CO111" i="45"/>
  <c r="DC111" i="45" s="1"/>
  <c r="DQ111" i="45" s="1"/>
  <c r="Q92" i="45" s="1"/>
  <c r="CO112" i="45"/>
  <c r="DC112" i="45" s="1"/>
  <c r="DQ112" i="45" s="1"/>
  <c r="Q93" i="45" s="1"/>
  <c r="CO113" i="45"/>
  <c r="DC113" i="45" s="1"/>
  <c r="DQ113" i="45" s="1"/>
  <c r="Q94" i="45" s="1"/>
  <c r="CO118" i="45"/>
  <c r="DC118" i="45" s="1"/>
  <c r="DQ118" i="45" s="1"/>
  <c r="R82" i="45" s="1"/>
  <c r="R81" i="45" s="1"/>
  <c r="CS119" i="45"/>
  <c r="DG119" i="45" s="1"/>
  <c r="DU119" i="45" s="1"/>
  <c r="AD83" i="45" s="1"/>
  <c r="CW120" i="45"/>
  <c r="DK120" i="45" s="1"/>
  <c r="DY120" i="45" s="1"/>
  <c r="AP84" i="45" s="1"/>
  <c r="CO123" i="45"/>
  <c r="DC123" i="45" s="1"/>
  <c r="DQ123" i="45" s="1"/>
  <c r="R87" i="45" s="1"/>
  <c r="CS124" i="45"/>
  <c r="DG124" i="45" s="1"/>
  <c r="DU124" i="45" s="1"/>
  <c r="AD88" i="45" s="1"/>
  <c r="CO126" i="45"/>
  <c r="DC126" i="45" s="1"/>
  <c r="DQ126" i="45" s="1"/>
  <c r="R90" i="45" s="1"/>
  <c r="CW128" i="45"/>
  <c r="DK128" i="45" s="1"/>
  <c r="DY128" i="45" s="1"/>
  <c r="AP92" i="45" s="1"/>
  <c r="CU41" i="23"/>
  <c r="DI41" i="23" s="1"/>
  <c r="AC41" i="23" s="1"/>
  <c r="CU79" i="23"/>
  <c r="DI79" i="23" s="1"/>
  <c r="AD23" i="23" s="1"/>
  <c r="CU87" i="23"/>
  <c r="DI87" i="23" s="1"/>
  <c r="AD31" i="23" s="1"/>
  <c r="CU99" i="23"/>
  <c r="DI99" i="23" s="1"/>
  <c r="AD43" i="23" s="1"/>
  <c r="CU103" i="23"/>
  <c r="DI103" i="23" s="1"/>
  <c r="AD47" i="23" s="1"/>
  <c r="CU107" i="23"/>
  <c r="DI107" i="23" s="1"/>
  <c r="AD51" i="23" s="1"/>
  <c r="CU22" i="23"/>
  <c r="DI22" i="23" s="1"/>
  <c r="AC22" i="23" s="1"/>
  <c r="CU25" i="23"/>
  <c r="DI25" i="23" s="1"/>
  <c r="AC25" i="23" s="1"/>
  <c r="CU28" i="23"/>
  <c r="DI28" i="23" s="1"/>
  <c r="AC28" i="23" s="1"/>
  <c r="CU35" i="23"/>
  <c r="DI35" i="23" s="1"/>
  <c r="AC35" i="23" s="1"/>
  <c r="CU44" i="23"/>
  <c r="DI44" i="23" s="1"/>
  <c r="AC44" i="23" s="1"/>
  <c r="CU52" i="23"/>
  <c r="DI52" i="23" s="1"/>
  <c r="AC52" i="23" s="1"/>
  <c r="CU56" i="23"/>
  <c r="DI56" i="23" s="1"/>
  <c r="AC56" i="23" s="1"/>
  <c r="CU117" i="23"/>
  <c r="DI117" i="23" s="1"/>
  <c r="AD61" i="23" s="1"/>
  <c r="CU82" i="23"/>
  <c r="DI82" i="23" s="1"/>
  <c r="AD26" i="23" s="1"/>
  <c r="CU86" i="23"/>
  <c r="DI86" i="23" s="1"/>
  <c r="AD30" i="23" s="1"/>
  <c r="CU90" i="23"/>
  <c r="DI90" i="23" s="1"/>
  <c r="AD34" i="23" s="1"/>
  <c r="CU94" i="23"/>
  <c r="DI94" i="23" s="1"/>
  <c r="AD38" i="23" s="1"/>
  <c r="CU102" i="23"/>
  <c r="DI102" i="23" s="1"/>
  <c r="AD46" i="23" s="1"/>
  <c r="CU106" i="23"/>
  <c r="DI106" i="23" s="1"/>
  <c r="AD50" i="23" s="1"/>
  <c r="CU110" i="23"/>
  <c r="DI110" i="23" s="1"/>
  <c r="AD54" i="23" s="1"/>
  <c r="CU24" i="23"/>
  <c r="DI24" i="23" s="1"/>
  <c r="AC24" i="23" s="1"/>
  <c r="CU27" i="23"/>
  <c r="DI27" i="23" s="1"/>
  <c r="AC27" i="23" s="1"/>
  <c r="CU30" i="23"/>
  <c r="DI30" i="23" s="1"/>
  <c r="AC30" i="23" s="1"/>
  <c r="CU38" i="23"/>
  <c r="DI38" i="23" s="1"/>
  <c r="AC38" i="23" s="1"/>
  <c r="CU51" i="23"/>
  <c r="DI51" i="23" s="1"/>
  <c r="AC51" i="23" s="1"/>
  <c r="CU55" i="23"/>
  <c r="DI55" i="23" s="1"/>
  <c r="AC55" i="23" s="1"/>
  <c r="CO89" i="23"/>
  <c r="DC89" i="23" s="1"/>
  <c r="R33" i="23" s="1"/>
  <c r="CW81" i="23"/>
  <c r="DK81" i="23" s="1"/>
  <c r="AH25" i="23" s="1"/>
  <c r="CW99" i="23"/>
  <c r="DK99" i="23" s="1"/>
  <c r="AH43" i="23" s="1"/>
  <c r="CW108" i="23"/>
  <c r="DK108" i="23" s="1"/>
  <c r="AH52" i="23" s="1"/>
  <c r="CW25" i="23"/>
  <c r="DK25" i="23" s="1"/>
  <c r="AG25" i="23" s="1"/>
  <c r="CW91" i="23"/>
  <c r="DK91" i="23" s="1"/>
  <c r="AH35" i="23" s="1"/>
  <c r="CW113" i="23"/>
  <c r="DK113" i="23" s="1"/>
  <c r="AH57" i="23" s="1"/>
  <c r="CW46" i="23"/>
  <c r="DK46" i="23" s="1"/>
  <c r="AG46" i="23" s="1"/>
  <c r="CR115" i="23"/>
  <c r="DF115" i="23" s="1"/>
  <c r="X59" i="23" s="1"/>
  <c r="CR21" i="23"/>
  <c r="DF21" i="23" s="1"/>
  <c r="W21" i="23" s="1"/>
  <c r="CR81" i="23"/>
  <c r="DF81" i="23" s="1"/>
  <c r="X25" i="23" s="1"/>
  <c r="CR99" i="23"/>
  <c r="DF99" i="23" s="1"/>
  <c r="X43" i="23" s="1"/>
  <c r="CR29" i="23"/>
  <c r="DF29" i="23" s="1"/>
  <c r="W29" i="23" s="1"/>
  <c r="CR46" i="23"/>
  <c r="DF46" i="23" s="1"/>
  <c r="W46" i="23" s="1"/>
  <c r="CR52" i="23"/>
  <c r="DF52" i="23" s="1"/>
  <c r="W52" i="23" s="1"/>
  <c r="CR84" i="23"/>
  <c r="DF84" i="23" s="1"/>
  <c r="X28" i="23" s="1"/>
  <c r="CR90" i="23"/>
  <c r="DF90" i="23" s="1"/>
  <c r="X34" i="23" s="1"/>
  <c r="CR101" i="23"/>
  <c r="DF101" i="23" s="1"/>
  <c r="X45" i="23" s="1"/>
  <c r="CR104" i="23"/>
  <c r="DF104" i="23" s="1"/>
  <c r="X48" i="23" s="1"/>
  <c r="CR107" i="23"/>
  <c r="DF107" i="23" s="1"/>
  <c r="X51" i="23" s="1"/>
  <c r="CR110" i="23"/>
  <c r="DF110" i="23" s="1"/>
  <c r="X54" i="23" s="1"/>
  <c r="CR24" i="23"/>
  <c r="DF24" i="23" s="1"/>
  <c r="W24" i="23" s="1"/>
  <c r="CR51" i="23"/>
  <c r="DF51" i="23" s="1"/>
  <c r="W51" i="23" s="1"/>
  <c r="CR55" i="23"/>
  <c r="DF55" i="23" s="1"/>
  <c r="W55" i="23" s="1"/>
  <c r="CN20" i="23"/>
  <c r="DB20" i="23" s="1"/>
  <c r="O20" i="23" s="1"/>
  <c r="CN61" i="23"/>
  <c r="DB61" i="23" s="1"/>
  <c r="O61" i="23" s="1"/>
  <c r="CN87" i="23"/>
  <c r="DB87" i="23" s="1"/>
  <c r="P31" i="23" s="1"/>
  <c r="CN103" i="23"/>
  <c r="DB103" i="23" s="1"/>
  <c r="P47" i="23" s="1"/>
  <c r="CN107" i="23"/>
  <c r="DB107" i="23" s="1"/>
  <c r="P51" i="23" s="1"/>
  <c r="CN110" i="23"/>
  <c r="DB110" i="23" s="1"/>
  <c r="P54" i="23" s="1"/>
  <c r="CN28" i="23"/>
  <c r="DB28" i="23" s="1"/>
  <c r="O28" i="23" s="1"/>
  <c r="CN32" i="23"/>
  <c r="DB32" i="23" s="1"/>
  <c r="O32" i="23" s="1"/>
  <c r="CN38" i="23"/>
  <c r="DB38" i="23" s="1"/>
  <c r="O38" i="23" s="1"/>
  <c r="CN56" i="23"/>
  <c r="DB56" i="23" s="1"/>
  <c r="O56" i="23" s="1"/>
  <c r="CR38" i="23"/>
  <c r="DF38" i="23" s="1"/>
  <c r="W38" i="23" s="1"/>
  <c r="CR30" i="23"/>
  <c r="DF30" i="23" s="1"/>
  <c r="W30" i="23" s="1"/>
  <c r="CR22" i="23"/>
  <c r="DF22" i="23" s="1"/>
  <c r="W22" i="23" s="1"/>
  <c r="CR109" i="23"/>
  <c r="DF109" i="23" s="1"/>
  <c r="X53" i="23" s="1"/>
  <c r="CR102" i="23"/>
  <c r="DF102" i="23" s="1"/>
  <c r="X46" i="23" s="1"/>
  <c r="CR79" i="23"/>
  <c r="DF79" i="23" s="1"/>
  <c r="X23" i="23" s="1"/>
  <c r="CU54" i="23"/>
  <c r="DI54" i="23" s="1"/>
  <c r="AC54" i="23" s="1"/>
  <c r="CU46" i="23"/>
  <c r="DI46" i="23" s="1"/>
  <c r="AC46" i="23" s="1"/>
  <c r="CU33" i="23"/>
  <c r="DI33" i="23" s="1"/>
  <c r="AC33" i="23" s="1"/>
  <c r="CU113" i="23"/>
  <c r="DI113" i="23" s="1"/>
  <c r="AD57" i="23" s="1"/>
  <c r="CU93" i="23"/>
  <c r="DI93" i="23" s="1"/>
  <c r="AD37" i="23" s="1"/>
  <c r="CU85" i="23"/>
  <c r="DI85" i="23" s="1"/>
  <c r="AD29" i="23" s="1"/>
  <c r="CW54" i="23"/>
  <c r="DK54" i="23" s="1"/>
  <c r="AG54" i="23" s="1"/>
  <c r="CW27" i="23"/>
  <c r="DK27" i="23" s="1"/>
  <c r="AG27" i="23" s="1"/>
  <c r="CW111" i="23"/>
  <c r="DK111" i="23" s="1"/>
  <c r="AH55" i="23" s="1"/>
  <c r="CW87" i="23"/>
  <c r="DK87" i="23" s="1"/>
  <c r="AH31" i="23" s="1"/>
  <c r="M7" i="26"/>
  <c r="AA7" i="26"/>
  <c r="BT23" i="26"/>
  <c r="CH23" i="26" s="1"/>
  <c r="CV23" i="26" s="1"/>
  <c r="S23" i="26" s="1"/>
  <c r="BQ41" i="26"/>
  <c r="CE41" i="26" s="1"/>
  <c r="CS41" i="26" s="1"/>
  <c r="N23" i="26" s="1"/>
  <c r="BX36" i="26"/>
  <c r="CL36" i="26" s="1"/>
  <c r="CZ36" i="26" s="1"/>
  <c r="AB18" i="26" s="1"/>
  <c r="BQ36" i="26"/>
  <c r="CE36" i="26" s="1"/>
  <c r="CS36" i="26" s="1"/>
  <c r="N18" i="26" s="1"/>
  <c r="BQ33" i="26"/>
  <c r="CE33" i="26" s="1"/>
  <c r="CS33" i="26" s="1"/>
  <c r="N15" i="26" s="1"/>
  <c r="BX32" i="26"/>
  <c r="CL32" i="26" s="1"/>
  <c r="CZ32" i="26" s="1"/>
  <c r="AB14" i="26" s="1"/>
  <c r="BQ32" i="26"/>
  <c r="CE32" i="26" s="1"/>
  <c r="CS32" i="26" s="1"/>
  <c r="N14" i="26" s="1"/>
  <c r="BQ39" i="26"/>
  <c r="CE39" i="26" s="1"/>
  <c r="CS39" i="26" s="1"/>
  <c r="N21" i="26" s="1"/>
  <c r="BT22" i="26"/>
  <c r="CH22" i="26" s="1"/>
  <c r="CV22" i="26" s="1"/>
  <c r="S22" i="26" s="1"/>
  <c r="BT21" i="26"/>
  <c r="CH21" i="26" s="1"/>
  <c r="CV21" i="26" s="1"/>
  <c r="S21" i="26" s="1"/>
  <c r="BT42" i="26"/>
  <c r="CH42" i="26" s="1"/>
  <c r="CV42" i="26" s="1"/>
  <c r="T24" i="26" s="1"/>
  <c r="BT34" i="26"/>
  <c r="CH34" i="26" s="1"/>
  <c r="CV34" i="26" s="1"/>
  <c r="T16" i="26" s="1"/>
  <c r="BT36" i="26"/>
  <c r="CH36" i="26" s="1"/>
  <c r="CV36" i="26" s="1"/>
  <c r="T18" i="26" s="1"/>
  <c r="BT31" i="26"/>
  <c r="CH31" i="26" s="1"/>
  <c r="CV31" i="26" s="1"/>
  <c r="T13" i="26" s="1"/>
  <c r="S7" i="26"/>
  <c r="BX21" i="26"/>
  <c r="CL21" i="26" s="1"/>
  <c r="CZ21" i="26" s="1"/>
  <c r="AA21" i="26" s="1"/>
  <c r="BX14" i="26"/>
  <c r="CL14" i="26" s="1"/>
  <c r="CZ14" i="26" s="1"/>
  <c r="AA14" i="26" s="1"/>
  <c r="BX41" i="26"/>
  <c r="CL41" i="26" s="1"/>
  <c r="CZ41" i="26" s="1"/>
  <c r="AB23" i="26" s="1"/>
  <c r="BX31" i="26"/>
  <c r="CL31" i="26" s="1"/>
  <c r="CZ31" i="26" s="1"/>
  <c r="AB13" i="26" s="1"/>
  <c r="BQ13" i="26"/>
  <c r="CE13" i="26" s="1"/>
  <c r="CS13" i="26" s="1"/>
  <c r="M13" i="26" s="1"/>
  <c r="BX24" i="26"/>
  <c r="CL24" i="26" s="1"/>
  <c r="CZ24" i="26" s="1"/>
  <c r="AA24" i="26" s="1"/>
  <c r="BQ24" i="26"/>
  <c r="CE24" i="26" s="1"/>
  <c r="CS24" i="26" s="1"/>
  <c r="M24" i="26" s="1"/>
  <c r="BQ18" i="26"/>
  <c r="CE18" i="26" s="1"/>
  <c r="CS18" i="26" s="1"/>
  <c r="M18" i="26" s="1"/>
  <c r="BQ14" i="26"/>
  <c r="CE14" i="26" s="1"/>
  <c r="CS14" i="26" s="1"/>
  <c r="M14" i="26" s="1"/>
  <c r="BQ42" i="26"/>
  <c r="CE42" i="26" s="1"/>
  <c r="CS42" i="26" s="1"/>
  <c r="N24" i="26" s="1"/>
  <c r="BN37" i="26"/>
  <c r="CB37" i="26" s="1"/>
  <c r="CP37" i="26" s="1"/>
  <c r="BY35" i="26"/>
  <c r="CM35" i="26" s="1"/>
  <c r="DA35" i="26" s="1"/>
  <c r="AD17" i="26" s="1"/>
  <c r="BQ35" i="26"/>
  <c r="CE35" i="26" s="1"/>
  <c r="CS35" i="26" s="1"/>
  <c r="N17" i="26" s="1"/>
  <c r="BQ34" i="26"/>
  <c r="CE34" i="26" s="1"/>
  <c r="CS34" i="26" s="1"/>
  <c r="N16" i="26" s="1"/>
  <c r="BQ21" i="26"/>
  <c r="CE21" i="26" s="1"/>
  <c r="CS21" i="26" s="1"/>
  <c r="M21" i="26" s="1"/>
  <c r="BQ17" i="26"/>
  <c r="CE17" i="26" s="1"/>
  <c r="CS17" i="26" s="1"/>
  <c r="M17" i="26" s="1"/>
  <c r="BQ40" i="26"/>
  <c r="CE40" i="26" s="1"/>
  <c r="CS40" i="26" s="1"/>
  <c r="N22" i="26" s="1"/>
  <c r="BX18" i="26"/>
  <c r="CL18" i="26" s="1"/>
  <c r="CZ18" i="26" s="1"/>
  <c r="AA18" i="26" s="1"/>
  <c r="BT20" i="26"/>
  <c r="CH20" i="26" s="1"/>
  <c r="CV20" i="26" s="1"/>
  <c r="S20" i="26" s="1"/>
  <c r="BT41" i="26"/>
  <c r="CH41" i="26" s="1"/>
  <c r="CV41" i="26" s="1"/>
  <c r="T23" i="26" s="1"/>
  <c r="BT18" i="26"/>
  <c r="CH18" i="26" s="1"/>
  <c r="CV18" i="26" s="1"/>
  <c r="S18" i="26" s="1"/>
  <c r="BT32" i="26"/>
  <c r="CH32" i="26" s="1"/>
  <c r="CV32" i="26" s="1"/>
  <c r="T14" i="26" s="1"/>
  <c r="BX15" i="26"/>
  <c r="CL15" i="26" s="1"/>
  <c r="CZ15" i="26" s="1"/>
  <c r="AA15" i="26" s="1"/>
  <c r="BX37" i="26"/>
  <c r="CL37" i="26" s="1"/>
  <c r="CZ37" i="26" s="1"/>
  <c r="AB19" i="26" s="1"/>
  <c r="BX20" i="26"/>
  <c r="CL20" i="26" s="1"/>
  <c r="CZ20" i="26" s="1"/>
  <c r="AA20" i="26" s="1"/>
  <c r="BX40" i="26"/>
  <c r="CL40" i="26" s="1"/>
  <c r="CZ40" i="26" s="1"/>
  <c r="AB22" i="26" s="1"/>
  <c r="BQ23" i="26"/>
  <c r="CE23" i="26" s="1"/>
  <c r="CS23" i="26" s="1"/>
  <c r="M23" i="26" s="1"/>
  <c r="BY22" i="26"/>
  <c r="CM22" i="26" s="1"/>
  <c r="DA22" i="26" s="1"/>
  <c r="AC22" i="26" s="1"/>
  <c r="BQ22" i="26"/>
  <c r="CE22" i="26" s="1"/>
  <c r="CS22" i="26" s="1"/>
  <c r="M22" i="26" s="1"/>
  <c r="BQ19" i="26"/>
  <c r="CE19" i="26" s="1"/>
  <c r="CS19" i="26" s="1"/>
  <c r="M19" i="26" s="1"/>
  <c r="BQ15" i="26"/>
  <c r="CE15" i="26" s="1"/>
  <c r="CS15" i="26" s="1"/>
  <c r="M15" i="26" s="1"/>
  <c r="BU40" i="26"/>
  <c r="CI40" i="26" s="1"/>
  <c r="CW40" i="26" s="1"/>
  <c r="V22" i="26" s="1"/>
  <c r="BQ38" i="26"/>
  <c r="CE38" i="26" s="1"/>
  <c r="CS38" i="26" s="1"/>
  <c r="N20" i="26" s="1"/>
  <c r="BY19" i="26"/>
  <c r="CM19" i="26" s="1"/>
  <c r="DA19" i="26" s="1"/>
  <c r="AC19" i="26" s="1"/>
  <c r="BR18" i="26"/>
  <c r="CF18" i="26" s="1"/>
  <c r="CT18" i="26" s="1"/>
  <c r="O18" i="26" s="1"/>
  <c r="BY15" i="26"/>
  <c r="CM15" i="26" s="1"/>
  <c r="DA15" i="26" s="1"/>
  <c r="AC15" i="26" s="1"/>
  <c r="BR14" i="26"/>
  <c r="CF14" i="26" s="1"/>
  <c r="CT14" i="26" s="1"/>
  <c r="O14" i="26" s="1"/>
  <c r="BR39" i="26"/>
  <c r="CF39" i="26" s="1"/>
  <c r="CT39" i="26" s="1"/>
  <c r="P21" i="26" s="1"/>
  <c r="BN38" i="26"/>
  <c r="CB38" i="26" s="1"/>
  <c r="CP38" i="26" s="1"/>
  <c r="BR42" i="26"/>
  <c r="CF42" i="26" s="1"/>
  <c r="CT42" i="26" s="1"/>
  <c r="P24" i="26" s="1"/>
  <c r="BY37" i="26"/>
  <c r="CM37" i="26" s="1"/>
  <c r="DA37" i="26" s="1"/>
  <c r="AD19" i="26" s="1"/>
  <c r="BN35" i="26"/>
  <c r="CB35" i="26" s="1"/>
  <c r="CP35" i="26" s="1"/>
  <c r="BU39" i="26"/>
  <c r="CI39" i="26" s="1"/>
  <c r="CW39" i="26" s="1"/>
  <c r="V21" i="26" s="1"/>
  <c r="BY38" i="26"/>
  <c r="CM38" i="26" s="1"/>
  <c r="DA38" i="26" s="1"/>
  <c r="AD20" i="26" s="1"/>
  <c r="BN13" i="26"/>
  <c r="CB13" i="26" s="1"/>
  <c r="CP13" i="26" s="1"/>
  <c r="BY23" i="26"/>
  <c r="CM23" i="26" s="1"/>
  <c r="DA23" i="26" s="1"/>
  <c r="AC23" i="26" s="1"/>
  <c r="BN19" i="26"/>
  <c r="CB19" i="26" s="1"/>
  <c r="CP19" i="26" s="1"/>
  <c r="BU16" i="26"/>
  <c r="CI16" i="26" s="1"/>
  <c r="CW16" i="26" s="1"/>
  <c r="U16" i="26" s="1"/>
  <c r="BN15" i="26"/>
  <c r="CB15" i="26" s="1"/>
  <c r="CP15" i="26" s="1"/>
  <c r="BN32" i="26"/>
  <c r="CB32" i="26" s="1"/>
  <c r="CP32" i="26" s="1"/>
  <c r="U7" i="26"/>
  <c r="BR13" i="26"/>
  <c r="CF13" i="26" s="1"/>
  <c r="CT13" i="26" s="1"/>
  <c r="O13" i="26" s="1"/>
  <c r="BR24" i="26"/>
  <c r="CF24" i="26" s="1"/>
  <c r="CT24" i="26" s="1"/>
  <c r="O24" i="26" s="1"/>
  <c r="BN24" i="26"/>
  <c r="CB24" i="26" s="1"/>
  <c r="CP24" i="26" s="1"/>
  <c r="BN23" i="26"/>
  <c r="CB23" i="26" s="1"/>
  <c r="CP23" i="26" s="1"/>
  <c r="BR22" i="26"/>
  <c r="CF22" i="26" s="1"/>
  <c r="CT22" i="26" s="1"/>
  <c r="O22" i="26" s="1"/>
  <c r="BN22" i="26"/>
  <c r="CB22" i="26" s="1"/>
  <c r="CP22" i="26" s="1"/>
  <c r="BR19" i="26"/>
  <c r="CF19" i="26" s="1"/>
  <c r="CT19" i="26" s="1"/>
  <c r="O19" i="26" s="1"/>
  <c r="BU17" i="26"/>
  <c r="CI17" i="26" s="1"/>
  <c r="CW17" i="26" s="1"/>
  <c r="U17" i="26" s="1"/>
  <c r="BY16" i="26"/>
  <c r="CM16" i="26" s="1"/>
  <c r="DA16" i="26" s="1"/>
  <c r="AC16" i="26" s="1"/>
  <c r="BN16" i="26"/>
  <c r="CB16" i="26" s="1"/>
  <c r="CP16" i="26" s="1"/>
  <c r="BR15" i="26"/>
  <c r="CF15" i="26" s="1"/>
  <c r="CT15" i="26" s="1"/>
  <c r="O15" i="26" s="1"/>
  <c r="BU41" i="26"/>
  <c r="CI41" i="26" s="1"/>
  <c r="CW41" i="26" s="1"/>
  <c r="V23" i="26" s="1"/>
  <c r="BY40" i="26"/>
  <c r="CM40" i="26" s="1"/>
  <c r="DA40" i="26" s="1"/>
  <c r="AD22" i="26" s="1"/>
  <c r="BN40" i="26"/>
  <c r="CB40" i="26" s="1"/>
  <c r="CP40" i="26" s="1"/>
  <c r="BR37" i="26"/>
  <c r="CF37" i="26" s="1"/>
  <c r="CT37" i="26" s="1"/>
  <c r="P19" i="26" s="1"/>
  <c r="BR36" i="26"/>
  <c r="CF36" i="26" s="1"/>
  <c r="CT36" i="26" s="1"/>
  <c r="P18" i="26" s="1"/>
  <c r="BN36" i="26"/>
  <c r="CB36" i="26" s="1"/>
  <c r="CP36" i="26" s="1"/>
  <c r="BR35" i="26"/>
  <c r="CF35" i="26" s="1"/>
  <c r="CT35" i="26" s="1"/>
  <c r="P17" i="26" s="1"/>
  <c r="BU33" i="26"/>
  <c r="CI33" i="26" s="1"/>
  <c r="CW33" i="26" s="1"/>
  <c r="V15" i="26" s="1"/>
  <c r="BY32" i="26"/>
  <c r="CM32" i="26" s="1"/>
  <c r="DA32" i="26" s="1"/>
  <c r="AD14" i="26" s="1"/>
  <c r="BU32" i="26"/>
  <c r="CI32" i="26" s="1"/>
  <c r="CW32" i="26" s="1"/>
  <c r="V14" i="26" s="1"/>
  <c r="BU21" i="26"/>
  <c r="CI21" i="26" s="1"/>
  <c r="CW21" i="26" s="1"/>
  <c r="U21" i="26" s="1"/>
  <c r="BR21" i="26"/>
  <c r="CF21" i="26" s="1"/>
  <c r="CT21" i="26" s="1"/>
  <c r="O21" i="26" s="1"/>
  <c r="BY20" i="26"/>
  <c r="CM20" i="26" s="1"/>
  <c r="DA20" i="26" s="1"/>
  <c r="AC20" i="26" s="1"/>
  <c r="BN20" i="26"/>
  <c r="CB20" i="26" s="1"/>
  <c r="CP20" i="26" s="1"/>
  <c r="G7" i="26"/>
  <c r="G8" i="26" s="1"/>
  <c r="O7" i="26"/>
  <c r="AC7" i="26"/>
  <c r="BU13" i="26"/>
  <c r="CI13" i="26" s="1"/>
  <c r="CW13" i="26" s="1"/>
  <c r="U13" i="26" s="1"/>
  <c r="BR23" i="26"/>
  <c r="CF23" i="26" s="1"/>
  <c r="CT23" i="26" s="1"/>
  <c r="O23" i="26" s="1"/>
  <c r="BU18" i="26"/>
  <c r="CI18" i="26" s="1"/>
  <c r="CW18" i="26" s="1"/>
  <c r="U18" i="26" s="1"/>
  <c r="BY17" i="26"/>
  <c r="CM17" i="26" s="1"/>
  <c r="DA17" i="26" s="1"/>
  <c r="AC17" i="26" s="1"/>
  <c r="BN17" i="26"/>
  <c r="CB17" i="26" s="1"/>
  <c r="CP17" i="26" s="1"/>
  <c r="BR16" i="26"/>
  <c r="CF16" i="26" s="1"/>
  <c r="CT16" i="26" s="1"/>
  <c r="O16" i="26" s="1"/>
  <c r="BU14" i="26"/>
  <c r="CI14" i="26" s="1"/>
  <c r="CW14" i="26" s="1"/>
  <c r="U14" i="26" s="1"/>
  <c r="BU42" i="26"/>
  <c r="CI42" i="26" s="1"/>
  <c r="CW42" i="26" s="1"/>
  <c r="V24" i="26" s="1"/>
  <c r="BY41" i="26"/>
  <c r="CM41" i="26" s="1"/>
  <c r="DA41" i="26" s="1"/>
  <c r="AD23" i="26" s="1"/>
  <c r="BN41" i="26"/>
  <c r="CB41" i="26" s="1"/>
  <c r="CP41" i="26" s="1"/>
  <c r="BR40" i="26"/>
  <c r="CF40" i="26" s="1"/>
  <c r="CT40" i="26" s="1"/>
  <c r="P22" i="26" s="1"/>
  <c r="BU34" i="26"/>
  <c r="CI34" i="26" s="1"/>
  <c r="CW34" i="26" s="1"/>
  <c r="V16" i="26" s="1"/>
  <c r="BY33" i="26"/>
  <c r="CM33" i="26" s="1"/>
  <c r="DA33" i="26" s="1"/>
  <c r="AD15" i="26" s="1"/>
  <c r="BN33" i="26"/>
  <c r="CB33" i="26" s="1"/>
  <c r="CP33" i="26" s="1"/>
  <c r="BY39" i="26"/>
  <c r="CM39" i="26" s="1"/>
  <c r="DA39" i="26" s="1"/>
  <c r="AD21" i="26" s="1"/>
  <c r="BN39" i="26"/>
  <c r="CB39" i="26" s="1"/>
  <c r="CP39" i="26" s="1"/>
  <c r="BU38" i="26"/>
  <c r="CI38" i="26" s="1"/>
  <c r="CW38" i="26" s="1"/>
  <c r="V20" i="26" s="1"/>
  <c r="BR38" i="26"/>
  <c r="CF38" i="26" s="1"/>
  <c r="CT38" i="26" s="1"/>
  <c r="P20" i="26" s="1"/>
  <c r="BY13" i="26"/>
  <c r="CM13" i="26" s="1"/>
  <c r="DA13" i="26" s="1"/>
  <c r="AC13" i="26" s="1"/>
  <c r="BY24" i="26"/>
  <c r="CM24" i="26" s="1"/>
  <c r="DA24" i="26" s="1"/>
  <c r="AC24" i="26" s="1"/>
  <c r="BU24" i="26"/>
  <c r="CI24" i="26" s="1"/>
  <c r="CW24" i="26" s="1"/>
  <c r="U24" i="26" s="1"/>
  <c r="BU23" i="26"/>
  <c r="CI23" i="26" s="1"/>
  <c r="CW23" i="26" s="1"/>
  <c r="U23" i="26" s="1"/>
  <c r="BU22" i="26"/>
  <c r="CI22" i="26" s="1"/>
  <c r="CW22" i="26" s="1"/>
  <c r="U22" i="26" s="1"/>
  <c r="BU19" i="26"/>
  <c r="CI19" i="26" s="1"/>
  <c r="CW19" i="26" s="1"/>
  <c r="U19" i="26" s="1"/>
  <c r="BY18" i="26"/>
  <c r="CM18" i="26" s="1"/>
  <c r="DA18" i="26" s="1"/>
  <c r="AC18" i="26" s="1"/>
  <c r="BN18" i="26"/>
  <c r="CB18" i="26" s="1"/>
  <c r="CP18" i="26" s="1"/>
  <c r="BR17" i="26"/>
  <c r="CF17" i="26" s="1"/>
  <c r="CT17" i="26" s="1"/>
  <c r="O17" i="26" s="1"/>
  <c r="BU15" i="26"/>
  <c r="CI15" i="26" s="1"/>
  <c r="CW15" i="26" s="1"/>
  <c r="U15" i="26" s="1"/>
  <c r="BY14" i="26"/>
  <c r="CM14" i="26" s="1"/>
  <c r="DA14" i="26" s="1"/>
  <c r="AC14" i="26" s="1"/>
  <c r="BN14" i="26"/>
  <c r="CB14" i="26" s="1"/>
  <c r="CP14" i="26" s="1"/>
  <c r="BY42" i="26"/>
  <c r="CM42" i="26" s="1"/>
  <c r="DA42" i="26" s="1"/>
  <c r="AD24" i="26" s="1"/>
  <c r="BN42" i="26"/>
  <c r="CB42" i="26" s="1"/>
  <c r="CP42" i="26" s="1"/>
  <c r="BR41" i="26"/>
  <c r="CF41" i="26" s="1"/>
  <c r="CT41" i="26" s="1"/>
  <c r="P23" i="26" s="1"/>
  <c r="BU37" i="26"/>
  <c r="CI37" i="26" s="1"/>
  <c r="CW37" i="26" s="1"/>
  <c r="V19" i="26" s="1"/>
  <c r="BY36" i="26"/>
  <c r="CM36" i="26" s="1"/>
  <c r="DA36" i="26" s="1"/>
  <c r="AD18" i="26" s="1"/>
  <c r="BU36" i="26"/>
  <c r="CI36" i="26" s="1"/>
  <c r="CW36" i="26" s="1"/>
  <c r="V18" i="26" s="1"/>
  <c r="BU35" i="26"/>
  <c r="CI35" i="26" s="1"/>
  <c r="CW35" i="26" s="1"/>
  <c r="V17" i="26" s="1"/>
  <c r="BY34" i="26"/>
  <c r="CM34" i="26" s="1"/>
  <c r="DA34" i="26" s="1"/>
  <c r="AD16" i="26" s="1"/>
  <c r="BN34" i="26"/>
  <c r="CB34" i="26" s="1"/>
  <c r="CP34" i="26" s="1"/>
  <c r="BR33" i="26"/>
  <c r="CF33" i="26" s="1"/>
  <c r="CT33" i="26" s="1"/>
  <c r="P15" i="26" s="1"/>
  <c r="BR32" i="26"/>
  <c r="CF32" i="26" s="1"/>
  <c r="CT32" i="26" s="1"/>
  <c r="P14" i="26" s="1"/>
  <c r="BY21" i="26"/>
  <c r="CM21" i="26" s="1"/>
  <c r="DA21" i="26" s="1"/>
  <c r="AC21" i="26" s="1"/>
  <c r="BN21" i="26"/>
  <c r="CB21" i="26" s="1"/>
  <c r="CP21" i="26" s="1"/>
  <c r="BU20" i="26"/>
  <c r="CI20" i="26" s="1"/>
  <c r="CW20" i="26" s="1"/>
  <c r="U20" i="26" s="1"/>
  <c r="BR20" i="26"/>
  <c r="CF20" i="26" s="1"/>
  <c r="CT20" i="26" s="1"/>
  <c r="O20" i="26" s="1"/>
  <c r="BF25" i="24"/>
  <c r="BF37" i="24"/>
  <c r="G14" i="24"/>
  <c r="G37" i="24"/>
  <c r="T14" i="24"/>
  <c r="T37" i="24"/>
  <c r="BS25" i="24"/>
  <c r="BS31" i="24"/>
  <c r="CG31" i="24" s="1"/>
  <c r="T31" i="24" s="1"/>
  <c r="BS17" i="24"/>
  <c r="CG17" i="24" s="1"/>
  <c r="T17" i="24" s="1"/>
  <c r="BG11" i="16"/>
  <c r="BG20" i="16"/>
  <c r="I43" i="16"/>
  <c r="Q8" i="16"/>
  <c r="Q9" i="16" s="1"/>
  <c r="Q20" i="16" s="1"/>
  <c r="BK46" i="16"/>
  <c r="BY46" i="16" s="1"/>
  <c r="M46" i="16" s="1"/>
  <c r="BK57" i="16"/>
  <c r="BY57" i="16" s="1"/>
  <c r="M57" i="16" s="1"/>
  <c r="BK26" i="16"/>
  <c r="BY26" i="16" s="1"/>
  <c r="M26" i="16" s="1"/>
  <c r="BK38" i="16"/>
  <c r="BY38" i="16" s="1"/>
  <c r="M38" i="16" s="1"/>
  <c r="BO61" i="16"/>
  <c r="CC61" i="16" s="1"/>
  <c r="Q61" i="16" s="1"/>
  <c r="BK59" i="16"/>
  <c r="BY59" i="16" s="1"/>
  <c r="M59" i="16" s="1"/>
  <c r="BK22" i="16"/>
  <c r="BY22" i="16" s="1"/>
  <c r="M22" i="16" s="1"/>
  <c r="BV46" i="17"/>
  <c r="H46" i="17" s="1"/>
  <c r="BV54" i="17"/>
  <c r="H54" i="17" s="1"/>
  <c r="BV66" i="17"/>
  <c r="H66" i="17" s="1"/>
  <c r="CD19" i="17"/>
  <c r="P19" i="17" s="1"/>
  <c r="CH49" i="17"/>
  <c r="T49" i="17" s="1"/>
  <c r="BV35" i="17"/>
  <c r="H35" i="17" s="1"/>
  <c r="BV56" i="17"/>
  <c r="H56" i="17" s="1"/>
  <c r="CH65" i="17"/>
  <c r="T65" i="17" s="1"/>
  <c r="CD66" i="17"/>
  <c r="P66" i="17" s="1"/>
  <c r="BZ35" i="17"/>
  <c r="L35" i="17" s="1"/>
  <c r="CD49" i="17"/>
  <c r="P49" i="17" s="1"/>
  <c r="BV34" i="17"/>
  <c r="H34" i="17" s="1"/>
  <c r="BV65" i="17"/>
  <c r="H65" i="17" s="1"/>
  <c r="CD58" i="17"/>
  <c r="P58" i="17" s="1"/>
  <c r="O11" i="16"/>
  <c r="BM43" i="16"/>
  <c r="O43" i="16"/>
  <c r="BQ20" i="16"/>
  <c r="S20" i="16"/>
  <c r="BI36" i="16"/>
  <c r="BW36" i="16" s="1"/>
  <c r="K36" i="16" s="1"/>
  <c r="BI47" i="16"/>
  <c r="BW47" i="16" s="1"/>
  <c r="K47" i="16" s="1"/>
  <c r="BI33" i="16"/>
  <c r="BW33" i="16" s="1"/>
  <c r="K33" i="16" s="1"/>
  <c r="BI13" i="16"/>
  <c r="BW13" i="16" s="1"/>
  <c r="K13" i="16" s="1"/>
  <c r="BI61" i="16"/>
  <c r="BW61" i="16" s="1"/>
  <c r="K61" i="16" s="1"/>
  <c r="BI34" i="16"/>
  <c r="BW34" i="16" s="1"/>
  <c r="K34" i="16" s="1"/>
  <c r="BI26" i="16"/>
  <c r="BW26" i="16" s="1"/>
  <c r="K26" i="16" s="1"/>
  <c r="BI48" i="16"/>
  <c r="BW48" i="16" s="1"/>
  <c r="K48" i="16" s="1"/>
  <c r="K8" i="16"/>
  <c r="K9" i="16" s="1"/>
  <c r="K31" i="16" s="1"/>
  <c r="BQ54" i="16"/>
  <c r="BF31" i="16"/>
  <c r="BL47" i="16"/>
  <c r="BZ47" i="16" s="1"/>
  <c r="N47" i="16" s="1"/>
  <c r="BP60" i="16"/>
  <c r="CD60" i="16" s="1"/>
  <c r="R60" i="16" s="1"/>
  <c r="BP45" i="16"/>
  <c r="CD45" i="16" s="1"/>
  <c r="R45" i="16" s="1"/>
  <c r="BF45" i="16"/>
  <c r="BT45" i="16" s="1"/>
  <c r="H45" i="16" s="1"/>
  <c r="BF38" i="16"/>
  <c r="BT38" i="16" s="1"/>
  <c r="H38" i="16" s="1"/>
  <c r="BE27" i="16"/>
  <c r="BS27" i="16" s="1"/>
  <c r="G27" i="16" s="1"/>
  <c r="BE43" i="16"/>
  <c r="S31" i="16"/>
  <c r="BI25" i="16"/>
  <c r="BW25" i="16" s="1"/>
  <c r="K25" i="16" s="1"/>
  <c r="BI58" i="16"/>
  <c r="BW58" i="16" s="1"/>
  <c r="K58" i="16" s="1"/>
  <c r="BI45" i="16"/>
  <c r="BW45" i="16" s="1"/>
  <c r="K45" i="16" s="1"/>
  <c r="BI35" i="16"/>
  <c r="BW35" i="16" s="1"/>
  <c r="K35" i="16" s="1"/>
  <c r="BI15" i="16"/>
  <c r="BW15" i="16" s="1"/>
  <c r="K15" i="16" s="1"/>
  <c r="BI38" i="16"/>
  <c r="BW38" i="16" s="1"/>
  <c r="K38" i="16" s="1"/>
  <c r="BP14" i="16"/>
  <c r="CD14" i="16" s="1"/>
  <c r="R14" i="16" s="1"/>
  <c r="BL38" i="16"/>
  <c r="BZ38" i="16" s="1"/>
  <c r="N38" i="16" s="1"/>
  <c r="BP34" i="16"/>
  <c r="CD34" i="16" s="1"/>
  <c r="R34" i="16" s="1"/>
  <c r="BP48" i="16"/>
  <c r="CD48" i="16" s="1"/>
  <c r="R48" i="16" s="1"/>
  <c r="BP58" i="16"/>
  <c r="CD58" i="16" s="1"/>
  <c r="R58" i="16" s="1"/>
  <c r="BQ31" i="16"/>
  <c r="BI23" i="16"/>
  <c r="BW23" i="16" s="1"/>
  <c r="K23" i="16" s="1"/>
  <c r="BI27" i="16"/>
  <c r="BW27" i="16" s="1"/>
  <c r="K27" i="16" s="1"/>
  <c r="BI22" i="16"/>
  <c r="BW22" i="16" s="1"/>
  <c r="K22" i="16" s="1"/>
  <c r="BI46" i="16"/>
  <c r="BW46" i="16" s="1"/>
  <c r="K46" i="16" s="1"/>
  <c r="BI37" i="16"/>
  <c r="BW37" i="16" s="1"/>
  <c r="K37" i="16" s="1"/>
  <c r="BI28" i="16"/>
  <c r="BW28" i="16" s="1"/>
  <c r="K28" i="16" s="1"/>
  <c r="BL60" i="16"/>
  <c r="BZ60" i="16" s="1"/>
  <c r="N60" i="16" s="1"/>
  <c r="BP49" i="16"/>
  <c r="CD49" i="16" s="1"/>
  <c r="R49" i="16" s="1"/>
  <c r="O54" i="16"/>
  <c r="O20" i="16"/>
  <c r="BM54" i="16"/>
  <c r="G43" i="16"/>
  <c r="S54" i="16"/>
  <c r="BE14" i="16"/>
  <c r="BS14" i="16" s="1"/>
  <c r="G14" i="16" s="1"/>
  <c r="BE23" i="16"/>
  <c r="BS23" i="16" s="1"/>
  <c r="G23" i="16" s="1"/>
  <c r="BM33" i="16"/>
  <c r="CA33" i="16" s="1"/>
  <c r="O33" i="16" s="1"/>
  <c r="BE48" i="16"/>
  <c r="BS48" i="16" s="1"/>
  <c r="G48" i="16" s="1"/>
  <c r="BE45" i="16"/>
  <c r="BS45" i="16" s="1"/>
  <c r="G45" i="16" s="1"/>
  <c r="BE50" i="16"/>
  <c r="BS50" i="16" s="1"/>
  <c r="G50" i="16" s="1"/>
  <c r="BE35" i="16"/>
  <c r="BS35" i="16" s="1"/>
  <c r="G35" i="16" s="1"/>
  <c r="BE49" i="16"/>
  <c r="BS49" i="16" s="1"/>
  <c r="G49" i="16" s="1"/>
  <c r="BE15" i="16"/>
  <c r="BS15" i="16" s="1"/>
  <c r="G15" i="16" s="1"/>
  <c r="BQ50" i="16"/>
  <c r="CE50" i="16" s="1"/>
  <c r="S50" i="16" s="1"/>
  <c r="BM49" i="16"/>
  <c r="CA49" i="16" s="1"/>
  <c r="O49" i="16" s="1"/>
  <c r="BM56" i="16"/>
  <c r="CA56" i="16" s="1"/>
  <c r="O56" i="16" s="1"/>
  <c r="BM27" i="16"/>
  <c r="CA27" i="16" s="1"/>
  <c r="O27" i="16" s="1"/>
  <c r="BQ57" i="16"/>
  <c r="CE57" i="16" s="1"/>
  <c r="S57" i="16" s="1"/>
  <c r="BQ51" i="16"/>
  <c r="CE51" i="16" s="1"/>
  <c r="S51" i="16" s="1"/>
  <c r="BQ37" i="16"/>
  <c r="CE37" i="16" s="1"/>
  <c r="S37" i="16" s="1"/>
  <c r="BQ35" i="16"/>
  <c r="CE35" i="16" s="1"/>
  <c r="S35" i="16" s="1"/>
  <c r="BQ61" i="16"/>
  <c r="CE61" i="16" s="1"/>
  <c r="S61" i="16" s="1"/>
  <c r="BH61" i="16"/>
  <c r="BV61" i="16" s="1"/>
  <c r="J61" i="16" s="1"/>
  <c r="BL14" i="16"/>
  <c r="BZ14" i="16" s="1"/>
  <c r="N14" i="16" s="1"/>
  <c r="BG43" i="16"/>
  <c r="BP35" i="16"/>
  <c r="CD35" i="16" s="1"/>
  <c r="R35" i="16" s="1"/>
  <c r="BH38" i="16"/>
  <c r="BV38" i="16" s="1"/>
  <c r="J38" i="16" s="1"/>
  <c r="BP59" i="16"/>
  <c r="CD59" i="16" s="1"/>
  <c r="R59" i="16" s="1"/>
  <c r="BL26" i="16"/>
  <c r="BZ26" i="16" s="1"/>
  <c r="N26" i="16" s="1"/>
  <c r="J8" i="16"/>
  <c r="J9" i="16" s="1"/>
  <c r="J20" i="16" s="1"/>
  <c r="M8" i="16"/>
  <c r="M9" i="16" s="1"/>
  <c r="M20" i="16" s="1"/>
  <c r="BK13" i="16"/>
  <c r="BY13" i="16" s="1"/>
  <c r="M13" i="16" s="1"/>
  <c r="BK45" i="16"/>
  <c r="BY45" i="16" s="1"/>
  <c r="M45" i="16" s="1"/>
  <c r="BP46" i="16"/>
  <c r="CD46" i="16" s="1"/>
  <c r="R46" i="16" s="1"/>
  <c r="BK47" i="16"/>
  <c r="BY47" i="16" s="1"/>
  <c r="M47" i="16" s="1"/>
  <c r="BG48" i="16"/>
  <c r="BU48" i="16" s="1"/>
  <c r="I48" i="16" s="1"/>
  <c r="BJ49" i="16"/>
  <c r="BX49" i="16" s="1"/>
  <c r="L49" i="16" s="1"/>
  <c r="BG50" i="16"/>
  <c r="BU50" i="16" s="1"/>
  <c r="I50" i="16" s="1"/>
  <c r="BG58" i="16"/>
  <c r="BU58" i="16" s="1"/>
  <c r="I58" i="16" s="1"/>
  <c r="BR60" i="16"/>
  <c r="CF60" i="16" s="1"/>
  <c r="T60" i="16" s="1"/>
  <c r="BK34" i="16"/>
  <c r="BY34" i="16" s="1"/>
  <c r="M34" i="16" s="1"/>
  <c r="BR36" i="16"/>
  <c r="CF36" i="16" s="1"/>
  <c r="T36" i="16" s="1"/>
  <c r="BR37" i="16"/>
  <c r="CF37" i="16" s="1"/>
  <c r="T37" i="16" s="1"/>
  <c r="BR22" i="16"/>
  <c r="CF22" i="16" s="1"/>
  <c r="T22" i="16" s="1"/>
  <c r="BK23" i="16"/>
  <c r="BY23" i="16" s="1"/>
  <c r="M23" i="16" s="1"/>
  <c r="BK24" i="16"/>
  <c r="BY24" i="16" s="1"/>
  <c r="M24" i="16" s="1"/>
  <c r="BR27" i="16"/>
  <c r="CF27" i="16" s="1"/>
  <c r="T27" i="16" s="1"/>
  <c r="BR15" i="16"/>
  <c r="CF15" i="16" s="1"/>
  <c r="T15" i="16" s="1"/>
  <c r="BK15" i="16"/>
  <c r="BY15" i="16" s="1"/>
  <c r="M15" i="16" s="1"/>
  <c r="BF54" i="16"/>
  <c r="BK61" i="16"/>
  <c r="BY61" i="16" s="1"/>
  <c r="M61" i="16" s="1"/>
  <c r="BK50" i="16"/>
  <c r="BY50" i="16" s="1"/>
  <c r="M50" i="16" s="1"/>
  <c r="BK58" i="16"/>
  <c r="BY58" i="16" s="1"/>
  <c r="M58" i="16" s="1"/>
  <c r="BK60" i="16"/>
  <c r="BY60" i="16" s="1"/>
  <c r="M60" i="16" s="1"/>
  <c r="BK33" i="16"/>
  <c r="BY33" i="16" s="1"/>
  <c r="M33" i="16" s="1"/>
  <c r="BK36" i="16"/>
  <c r="BY36" i="16" s="1"/>
  <c r="M36" i="16" s="1"/>
  <c r="BK25" i="16"/>
  <c r="BY25" i="16" s="1"/>
  <c r="M25" i="16" s="1"/>
  <c r="BH27" i="16"/>
  <c r="BV27" i="16" s="1"/>
  <c r="J27" i="16" s="1"/>
  <c r="BK51" i="16"/>
  <c r="BY51" i="16" s="1"/>
  <c r="M51" i="16" s="1"/>
  <c r="BK56" i="16"/>
  <c r="BY56" i="16" s="1"/>
  <c r="M56" i="16" s="1"/>
  <c r="BM31" i="16"/>
  <c r="BK48" i="16"/>
  <c r="BY48" i="16" s="1"/>
  <c r="M48" i="16" s="1"/>
  <c r="BK49" i="16"/>
  <c r="BY49" i="16" s="1"/>
  <c r="M49" i="16" s="1"/>
  <c r="BR35" i="16"/>
  <c r="CF35" i="16" s="1"/>
  <c r="T35" i="16" s="1"/>
  <c r="AW12" i="15"/>
  <c r="BK12" i="15" s="1"/>
  <c r="H12" i="15" s="1"/>
  <c r="AW13" i="15"/>
  <c r="BK13" i="15" s="1"/>
  <c r="H13" i="15" s="1"/>
  <c r="BH13" i="15"/>
  <c r="BV13" i="15" s="1"/>
  <c r="S13" i="15" s="1"/>
  <c r="BH14" i="15"/>
  <c r="BV14" i="15" s="1"/>
  <c r="S14" i="15" s="1"/>
  <c r="BE10" i="15"/>
  <c r="BH12" i="15"/>
  <c r="BV12" i="15" s="1"/>
  <c r="S12" i="15" s="1"/>
  <c r="AW14" i="15"/>
  <c r="BK14" i="15" s="1"/>
  <c r="H14" i="15" s="1"/>
  <c r="S7" i="15"/>
  <c r="S8" i="15" s="1"/>
  <c r="BH10" i="15" s="1"/>
  <c r="BC12" i="15"/>
  <c r="BQ12" i="15" s="1"/>
  <c r="N12" i="15" s="1"/>
  <c r="BC15" i="15"/>
  <c r="BQ15" i="15" s="1"/>
  <c r="N15" i="15" s="1"/>
  <c r="P19" i="48"/>
  <c r="P18" i="48" s="1"/>
  <c r="P25" i="24"/>
  <c r="BO37" i="24"/>
  <c r="P14" i="24"/>
  <c r="BO25" i="24"/>
  <c r="BO14" i="24"/>
  <c r="P37" i="24"/>
  <c r="BJ25" i="24"/>
  <c r="K25" i="24"/>
  <c r="BJ37" i="24"/>
  <c r="K14" i="24"/>
  <c r="K37" i="24"/>
  <c r="BJ14" i="24"/>
  <c r="I23" i="26"/>
  <c r="CB19" i="17"/>
  <c r="N19" i="17" s="1"/>
  <c r="BL15" i="16"/>
  <c r="BZ15" i="16" s="1"/>
  <c r="N15" i="16" s="1"/>
  <c r="BL56" i="16"/>
  <c r="BZ56" i="16" s="1"/>
  <c r="N56" i="16" s="1"/>
  <c r="BL46" i="16"/>
  <c r="BZ46" i="16" s="1"/>
  <c r="N46" i="16" s="1"/>
  <c r="BL45" i="16"/>
  <c r="BZ45" i="16" s="1"/>
  <c r="N45" i="16" s="1"/>
  <c r="BL35" i="16"/>
  <c r="BZ35" i="16" s="1"/>
  <c r="N35" i="16" s="1"/>
  <c r="N8" i="16"/>
  <c r="N9" i="16" s="1"/>
  <c r="BL31" i="16" s="1"/>
  <c r="BL28" i="16"/>
  <c r="BZ28" i="16" s="1"/>
  <c r="N28" i="16" s="1"/>
  <c r="BL36" i="16"/>
  <c r="BZ36" i="16" s="1"/>
  <c r="N36" i="16" s="1"/>
  <c r="BL27" i="16"/>
  <c r="BZ27" i="16" s="1"/>
  <c r="N27" i="16" s="1"/>
  <c r="BP38" i="24"/>
  <c r="CD38" i="24" s="1"/>
  <c r="Q38" i="24" s="1"/>
  <c r="BP30" i="24"/>
  <c r="CD30" i="24" s="1"/>
  <c r="Q30" i="24" s="1"/>
  <c r="BP15" i="24"/>
  <c r="CD15" i="24" s="1"/>
  <c r="Q15" i="24" s="1"/>
  <c r="Q8" i="24"/>
  <c r="Q9" i="24" s="1"/>
  <c r="BP33" i="24"/>
  <c r="CD33" i="24" s="1"/>
  <c r="Q33" i="24" s="1"/>
  <c r="BP26" i="24"/>
  <c r="CD26" i="24" s="1"/>
  <c r="Q26" i="24" s="1"/>
  <c r="BL32" i="24"/>
  <c r="BZ32" i="24" s="1"/>
  <c r="M32" i="24" s="1"/>
  <c r="BL38" i="24"/>
  <c r="BZ38" i="24" s="1"/>
  <c r="M38" i="24" s="1"/>
  <c r="BL33" i="24"/>
  <c r="BZ33" i="24" s="1"/>
  <c r="M33" i="24" s="1"/>
  <c r="BL21" i="24"/>
  <c r="BZ21" i="24" s="1"/>
  <c r="M21" i="24" s="1"/>
  <c r="BL20" i="24"/>
  <c r="BZ20" i="24" s="1"/>
  <c r="M20" i="24" s="1"/>
  <c r="BL18" i="24"/>
  <c r="BZ18" i="24" s="1"/>
  <c r="M18" i="24" s="1"/>
  <c r="M8" i="24"/>
  <c r="M9" i="24" s="1"/>
  <c r="BL19" i="24"/>
  <c r="BZ19" i="24" s="1"/>
  <c r="M19" i="24" s="1"/>
  <c r="BL15" i="24"/>
  <c r="BZ15" i="24" s="1"/>
  <c r="M15" i="24" s="1"/>
  <c r="CO100" i="23"/>
  <c r="DC100" i="23" s="1"/>
  <c r="R44" i="23" s="1"/>
  <c r="CO105" i="23"/>
  <c r="DC105" i="23" s="1"/>
  <c r="R49" i="23" s="1"/>
  <c r="CO108" i="23"/>
  <c r="DC108" i="23" s="1"/>
  <c r="R52" i="23" s="1"/>
  <c r="CO113" i="23"/>
  <c r="DC113" i="23" s="1"/>
  <c r="R57" i="23" s="1"/>
  <c r="CO25" i="23"/>
  <c r="DC25" i="23" s="1"/>
  <c r="Q25" i="23" s="1"/>
  <c r="CO28" i="23"/>
  <c r="DC28" i="23" s="1"/>
  <c r="Q28" i="23" s="1"/>
  <c r="CO36" i="23"/>
  <c r="DC36" i="23" s="1"/>
  <c r="Q36" i="23" s="1"/>
  <c r="CO46" i="23"/>
  <c r="DC46" i="23" s="1"/>
  <c r="Q46" i="23" s="1"/>
  <c r="CO49" i="23"/>
  <c r="DC49" i="23" s="1"/>
  <c r="Q49" i="23" s="1"/>
  <c r="CO54" i="23"/>
  <c r="DC54" i="23" s="1"/>
  <c r="Q54" i="23" s="1"/>
  <c r="CO57" i="23"/>
  <c r="DC57" i="23" s="1"/>
  <c r="Q57" i="23" s="1"/>
  <c r="Q12" i="23"/>
  <c r="CO118" i="23" s="1"/>
  <c r="DC118" i="23" s="1"/>
  <c r="R62" i="23" s="1"/>
  <c r="CO79" i="23"/>
  <c r="DC79" i="23" s="1"/>
  <c r="R23" i="23" s="1"/>
  <c r="CO82" i="23"/>
  <c r="DC82" i="23" s="1"/>
  <c r="R26" i="23" s="1"/>
  <c r="CO87" i="23"/>
  <c r="DC87" i="23" s="1"/>
  <c r="R31" i="23" s="1"/>
  <c r="CO90" i="23"/>
  <c r="DC90" i="23" s="1"/>
  <c r="R34" i="23" s="1"/>
  <c r="CO110" i="23"/>
  <c r="DC110" i="23" s="1"/>
  <c r="R54" i="23" s="1"/>
  <c r="CO23" i="23"/>
  <c r="DC23" i="23" s="1"/>
  <c r="Q23" i="23" s="1"/>
  <c r="CO26" i="23"/>
  <c r="DC26" i="23" s="1"/>
  <c r="Q26" i="23" s="1"/>
  <c r="CO34" i="23"/>
  <c r="DC34" i="23" s="1"/>
  <c r="Q34" i="23" s="1"/>
  <c r="CO52" i="23"/>
  <c r="DC52" i="23" s="1"/>
  <c r="Q52" i="23" s="1"/>
  <c r="CL84" i="23"/>
  <c r="CZ84" i="23" s="1"/>
  <c r="L28" i="23" s="1"/>
  <c r="CL92" i="23"/>
  <c r="CZ92" i="23" s="1"/>
  <c r="L36" i="23" s="1"/>
  <c r="CL112" i="23"/>
  <c r="CZ112" i="23" s="1"/>
  <c r="L56" i="23" s="1"/>
  <c r="CL26" i="23"/>
  <c r="CZ26" i="23" s="1"/>
  <c r="K26" i="23" s="1"/>
  <c r="CL30" i="23"/>
  <c r="CZ30" i="23" s="1"/>
  <c r="K30" i="23" s="1"/>
  <c r="CL34" i="23"/>
  <c r="CZ34" i="23" s="1"/>
  <c r="K34" i="23" s="1"/>
  <c r="CL38" i="23"/>
  <c r="CZ38" i="23" s="1"/>
  <c r="K38" i="23" s="1"/>
  <c r="CL51" i="23"/>
  <c r="CZ51" i="23" s="1"/>
  <c r="K51" i="23" s="1"/>
  <c r="CL81" i="23"/>
  <c r="CZ81" i="23" s="1"/>
  <c r="L25" i="23" s="1"/>
  <c r="CL89" i="23"/>
  <c r="CZ89" i="23" s="1"/>
  <c r="L33" i="23" s="1"/>
  <c r="CL93" i="23"/>
  <c r="CZ93" i="23" s="1"/>
  <c r="L37" i="23" s="1"/>
  <c r="CL101" i="23"/>
  <c r="CZ101" i="23" s="1"/>
  <c r="L45" i="23" s="1"/>
  <c r="CL105" i="23"/>
  <c r="CZ105" i="23" s="1"/>
  <c r="L49" i="23" s="1"/>
  <c r="CL109" i="23"/>
  <c r="CZ109" i="23" s="1"/>
  <c r="L53" i="23" s="1"/>
  <c r="CL113" i="23"/>
  <c r="CZ113" i="23" s="1"/>
  <c r="L57" i="23" s="1"/>
  <c r="CL23" i="23"/>
  <c r="CZ23" i="23" s="1"/>
  <c r="K23" i="23" s="1"/>
  <c r="CL31" i="23"/>
  <c r="CZ31" i="23" s="1"/>
  <c r="K31" i="23" s="1"/>
  <c r="CL44" i="23"/>
  <c r="CZ44" i="23" s="1"/>
  <c r="K44" i="23" s="1"/>
  <c r="CL48" i="23"/>
  <c r="CZ48" i="23" s="1"/>
  <c r="K48" i="23" s="1"/>
  <c r="CL56" i="23"/>
  <c r="CZ56" i="23" s="1"/>
  <c r="K56" i="23" s="1"/>
  <c r="DL118" i="45"/>
  <c r="DZ118" i="45" s="1"/>
  <c r="AS82" i="45" s="1"/>
  <c r="AS81" i="45" s="1"/>
  <c r="BP32" i="24"/>
  <c r="CD32" i="24" s="1"/>
  <c r="Q32" i="24" s="1"/>
  <c r="T25" i="24"/>
  <c r="BN37" i="24"/>
  <c r="BI14" i="15"/>
  <c r="BW14" i="15" s="1"/>
  <c r="T14" i="15" s="1"/>
  <c r="BI12" i="15"/>
  <c r="BW12" i="15" s="1"/>
  <c r="T12" i="15" s="1"/>
  <c r="BA14" i="15"/>
  <c r="BO14" i="15" s="1"/>
  <c r="L14" i="15" s="1"/>
  <c r="BL57" i="16"/>
  <c r="BZ57" i="16" s="1"/>
  <c r="N57" i="16" s="1"/>
  <c r="BL61" i="16"/>
  <c r="BZ61" i="16" s="1"/>
  <c r="N61" i="16" s="1"/>
  <c r="BL51" i="16"/>
  <c r="BZ51" i="16" s="1"/>
  <c r="N51" i="16" s="1"/>
  <c r="BL58" i="16"/>
  <c r="BZ58" i="16" s="1"/>
  <c r="N58" i="16" s="1"/>
  <c r="BO48" i="16"/>
  <c r="CC48" i="16" s="1"/>
  <c r="Q48" i="16" s="1"/>
  <c r="BO27" i="16"/>
  <c r="CC27" i="16" s="1"/>
  <c r="Q27" i="16" s="1"/>
  <c r="BO33" i="16"/>
  <c r="CC33" i="16" s="1"/>
  <c r="Q33" i="16" s="1"/>
  <c r="BO60" i="16"/>
  <c r="CC60" i="16" s="1"/>
  <c r="Q60" i="16" s="1"/>
  <c r="BF15" i="16"/>
  <c r="BT15" i="16" s="1"/>
  <c r="H15" i="16" s="1"/>
  <c r="BF56" i="16"/>
  <c r="BT56" i="16" s="1"/>
  <c r="H56" i="16" s="1"/>
  <c r="BF61" i="16"/>
  <c r="BT61" i="16" s="1"/>
  <c r="H61" i="16" s="1"/>
  <c r="BF26" i="16"/>
  <c r="BT26" i="16" s="1"/>
  <c r="H26" i="16" s="1"/>
  <c r="BF37" i="16"/>
  <c r="BT37" i="16" s="1"/>
  <c r="H37" i="16" s="1"/>
  <c r="BF36" i="16"/>
  <c r="BT36" i="16" s="1"/>
  <c r="H36" i="16" s="1"/>
  <c r="BF35" i="16"/>
  <c r="BT35" i="16" s="1"/>
  <c r="H35" i="16" s="1"/>
  <c r="BF33" i="16"/>
  <c r="BT33" i="16" s="1"/>
  <c r="H33" i="16" s="1"/>
  <c r="BF59" i="16"/>
  <c r="BT59" i="16" s="1"/>
  <c r="H59" i="16" s="1"/>
  <c r="BF27" i="16"/>
  <c r="BT27" i="16" s="1"/>
  <c r="H27" i="16" s="1"/>
  <c r="BF24" i="16"/>
  <c r="BT24" i="16" s="1"/>
  <c r="H24" i="16" s="1"/>
  <c r="BF57" i="16"/>
  <c r="BT57" i="16" s="1"/>
  <c r="H57" i="16" s="1"/>
  <c r="BF50" i="16"/>
  <c r="BT50" i="16" s="1"/>
  <c r="H50" i="16" s="1"/>
  <c r="BL16" i="24"/>
  <c r="BZ16" i="24" s="1"/>
  <c r="M16" i="24" s="1"/>
  <c r="BH19" i="24"/>
  <c r="BV19" i="24" s="1"/>
  <c r="I19" i="24" s="1"/>
  <c r="BL29" i="24"/>
  <c r="BZ29" i="24" s="1"/>
  <c r="M29" i="24" s="1"/>
  <c r="BS28" i="24"/>
  <c r="CG28" i="24" s="1"/>
  <c r="T28" i="24" s="1"/>
  <c r="BS32" i="24"/>
  <c r="CG32" i="24" s="1"/>
  <c r="T32" i="24" s="1"/>
  <c r="BS30" i="24"/>
  <c r="CG30" i="24" s="1"/>
  <c r="T30" i="24" s="1"/>
  <c r="BS20" i="24"/>
  <c r="CG20" i="24" s="1"/>
  <c r="T20" i="24" s="1"/>
  <c r="BS38" i="24"/>
  <c r="CG38" i="24" s="1"/>
  <c r="T38" i="24" s="1"/>
  <c r="BS21" i="24"/>
  <c r="CG21" i="24" s="1"/>
  <c r="T21" i="24" s="1"/>
  <c r="CL49" i="23"/>
  <c r="CZ49" i="23" s="1"/>
  <c r="K49" i="23" s="1"/>
  <c r="CL28" i="23"/>
  <c r="CZ28" i="23" s="1"/>
  <c r="K28" i="23" s="1"/>
  <c r="CL94" i="23"/>
  <c r="CZ94" i="23" s="1"/>
  <c r="L38" i="23" s="1"/>
  <c r="CL86" i="23"/>
  <c r="CZ86" i="23" s="1"/>
  <c r="L30" i="23" s="1"/>
  <c r="CL78" i="23"/>
  <c r="CZ78" i="23" s="1"/>
  <c r="L22" i="23" s="1"/>
  <c r="CO48" i="23"/>
  <c r="DC48" i="23" s="1"/>
  <c r="Q48" i="23" s="1"/>
  <c r="CO22" i="23"/>
  <c r="DC22" i="23" s="1"/>
  <c r="Q22" i="23" s="1"/>
  <c r="CO94" i="23"/>
  <c r="DC94" i="23" s="1"/>
  <c r="R38" i="23" s="1"/>
  <c r="CO91" i="23"/>
  <c r="DC91" i="23" s="1"/>
  <c r="R35" i="23" s="1"/>
  <c r="CL18" i="23"/>
  <c r="CZ18" i="23" s="1"/>
  <c r="K18" i="23" s="1"/>
  <c r="DF82" i="45"/>
  <c r="DT82" i="45" s="1"/>
  <c r="Y82" i="45" s="1"/>
  <c r="Y81" i="45" s="1"/>
  <c r="BM20" i="16"/>
  <c r="CU125" i="48"/>
  <c r="CL58" i="23"/>
  <c r="CZ58" i="23" s="1"/>
  <c r="K58" i="23" s="1"/>
  <c r="CL97" i="23"/>
  <c r="CZ97" i="23" s="1"/>
  <c r="L41" i="23" s="1"/>
  <c r="CO115" i="23"/>
  <c r="DC115" i="23" s="1"/>
  <c r="R59" i="23" s="1"/>
  <c r="CO117" i="23"/>
  <c r="DC117" i="23" s="1"/>
  <c r="R61" i="23" s="1"/>
  <c r="CO58" i="23"/>
  <c r="DC58" i="23" s="1"/>
  <c r="Q58" i="23" s="1"/>
  <c r="BF14" i="24"/>
  <c r="BS14" i="24"/>
  <c r="T7" i="15"/>
  <c r="T8" i="15" s="1"/>
  <c r="BI10" i="15" s="1"/>
  <c r="CH37" i="17"/>
  <c r="T37" i="17" s="1"/>
  <c r="CH66" i="17"/>
  <c r="T66" i="17" s="1"/>
  <c r="BO30" i="24"/>
  <c r="CC30" i="24" s="1"/>
  <c r="P30" i="24" s="1"/>
  <c r="BO27" i="24"/>
  <c r="CC27" i="24" s="1"/>
  <c r="P27" i="24" s="1"/>
  <c r="BO18" i="24"/>
  <c r="CC18" i="24" s="1"/>
  <c r="P18" i="24" s="1"/>
  <c r="BO15" i="24"/>
  <c r="CC15" i="24" s="1"/>
  <c r="P15" i="24" s="1"/>
  <c r="H54" i="16"/>
  <c r="BF43" i="16"/>
  <c r="BL33" i="16"/>
  <c r="BZ33" i="16" s="1"/>
  <c r="N33" i="16" s="1"/>
  <c r="BL59" i="16"/>
  <c r="BZ59" i="16" s="1"/>
  <c r="N59" i="16" s="1"/>
  <c r="BL24" i="16"/>
  <c r="BZ24" i="16" s="1"/>
  <c r="N24" i="16" s="1"/>
  <c r="BL22" i="16"/>
  <c r="BZ22" i="16" s="1"/>
  <c r="N22" i="16" s="1"/>
  <c r="BL37" i="16"/>
  <c r="BZ37" i="16" s="1"/>
  <c r="N37" i="16" s="1"/>
  <c r="BQ43" i="16"/>
  <c r="S11" i="16"/>
  <c r="BF49" i="16"/>
  <c r="BT49" i="16" s="1"/>
  <c r="H49" i="16" s="1"/>
  <c r="BF58" i="16"/>
  <c r="BT58" i="16" s="1"/>
  <c r="H58" i="16" s="1"/>
  <c r="BF22" i="16"/>
  <c r="BT22" i="16" s="1"/>
  <c r="H22" i="16" s="1"/>
  <c r="BF25" i="16"/>
  <c r="BT25" i="16" s="1"/>
  <c r="H25" i="16" s="1"/>
  <c r="BW54" i="17"/>
  <c r="I54" i="17" s="1"/>
  <c r="BW34" i="17"/>
  <c r="I34" i="17" s="1"/>
  <c r="BW64" i="17"/>
  <c r="I64" i="17" s="1"/>
  <c r="BR14" i="16"/>
  <c r="CF14" i="16" s="1"/>
  <c r="T14" i="16" s="1"/>
  <c r="BR26" i="16"/>
  <c r="CF26" i="16" s="1"/>
  <c r="T26" i="16" s="1"/>
  <c r="BR57" i="16"/>
  <c r="CF57" i="16" s="1"/>
  <c r="T57" i="16" s="1"/>
  <c r="BR49" i="16"/>
  <c r="CF49" i="16" s="1"/>
  <c r="T49" i="16" s="1"/>
  <c r="BR46" i="16"/>
  <c r="CF46" i="16" s="1"/>
  <c r="T46" i="16" s="1"/>
  <c r="BR45" i="16"/>
  <c r="CF45" i="16" s="1"/>
  <c r="T45" i="16" s="1"/>
  <c r="BR56" i="16"/>
  <c r="CF56" i="16" s="1"/>
  <c r="T56" i="16" s="1"/>
  <c r="BR24" i="16"/>
  <c r="CF24" i="16" s="1"/>
  <c r="T24" i="16" s="1"/>
  <c r="BR34" i="16"/>
  <c r="CF34" i="16" s="1"/>
  <c r="T34" i="16" s="1"/>
  <c r="BR59" i="16"/>
  <c r="CF59" i="16" s="1"/>
  <c r="T59" i="16" s="1"/>
  <c r="BR48" i="16"/>
  <c r="CF48" i="16" s="1"/>
  <c r="T48" i="16" s="1"/>
  <c r="BR47" i="16"/>
  <c r="CF47" i="16" s="1"/>
  <c r="T47" i="16" s="1"/>
  <c r="BR13" i="16"/>
  <c r="CF13" i="16" s="1"/>
  <c r="T13" i="16" s="1"/>
  <c r="T8" i="16"/>
  <c r="T9" i="16" s="1"/>
  <c r="T54" i="16" s="1"/>
  <c r="BN35" i="16"/>
  <c r="CB35" i="16" s="1"/>
  <c r="P35" i="16" s="1"/>
  <c r="BN34" i="16"/>
  <c r="CB34" i="16" s="1"/>
  <c r="P34" i="16" s="1"/>
  <c r="BN49" i="16"/>
  <c r="CB49" i="16" s="1"/>
  <c r="P49" i="16" s="1"/>
  <c r="BH15" i="16"/>
  <c r="BV15" i="16" s="1"/>
  <c r="J15" i="16" s="1"/>
  <c r="BH56" i="16"/>
  <c r="BV56" i="16" s="1"/>
  <c r="J56" i="16" s="1"/>
  <c r="BH51" i="16"/>
  <c r="BV51" i="16" s="1"/>
  <c r="J51" i="16" s="1"/>
  <c r="BH34" i="16"/>
  <c r="BV34" i="16" s="1"/>
  <c r="J34" i="16" s="1"/>
  <c r="BH36" i="16"/>
  <c r="BV36" i="16" s="1"/>
  <c r="J36" i="16" s="1"/>
  <c r="BH35" i="16"/>
  <c r="BV35" i="16" s="1"/>
  <c r="J35" i="16" s="1"/>
  <c r="BH50" i="16"/>
  <c r="BV50" i="16" s="1"/>
  <c r="J50" i="16" s="1"/>
  <c r="BH37" i="16"/>
  <c r="BV37" i="16" s="1"/>
  <c r="J37" i="16" s="1"/>
  <c r="BH23" i="16"/>
  <c r="BV23" i="16" s="1"/>
  <c r="J23" i="16" s="1"/>
  <c r="BH24" i="16"/>
  <c r="BV24" i="16" s="1"/>
  <c r="J24" i="16" s="1"/>
  <c r="BH25" i="16"/>
  <c r="BV25" i="16" s="1"/>
  <c r="J25" i="16" s="1"/>
  <c r="BH26" i="16"/>
  <c r="BV26" i="16" s="1"/>
  <c r="J26" i="16" s="1"/>
  <c r="BH58" i="16"/>
  <c r="BV58" i="16" s="1"/>
  <c r="J58" i="16" s="1"/>
  <c r="BH60" i="16"/>
  <c r="BV60" i="16" s="1"/>
  <c r="J60" i="16" s="1"/>
  <c r="BH33" i="16"/>
  <c r="BV33" i="16" s="1"/>
  <c r="J33" i="16" s="1"/>
  <c r="BH17" i="24"/>
  <c r="BV17" i="24" s="1"/>
  <c r="I17" i="24" s="1"/>
  <c r="BH18" i="24"/>
  <c r="BV18" i="24" s="1"/>
  <c r="I18" i="24" s="1"/>
  <c r="BH26" i="24"/>
  <c r="BV26" i="24" s="1"/>
  <c r="I26" i="24" s="1"/>
  <c r="BL28" i="24"/>
  <c r="BZ28" i="24" s="1"/>
  <c r="M28" i="24" s="1"/>
  <c r="BL31" i="24"/>
  <c r="BZ31" i="24" s="1"/>
  <c r="M31" i="24" s="1"/>
  <c r="BH32" i="24"/>
  <c r="BV32" i="24" s="1"/>
  <c r="I32" i="24" s="1"/>
  <c r="BL39" i="24"/>
  <c r="BZ39" i="24" s="1"/>
  <c r="M39" i="24" s="1"/>
  <c r="CL33" i="23"/>
  <c r="CZ33" i="23" s="1"/>
  <c r="K33" i="23" s="1"/>
  <c r="CL25" i="23"/>
  <c r="CZ25" i="23" s="1"/>
  <c r="K25" i="23" s="1"/>
  <c r="CL111" i="23"/>
  <c r="CZ111" i="23" s="1"/>
  <c r="L55" i="23" s="1"/>
  <c r="CL91" i="23"/>
  <c r="CZ91" i="23" s="1"/>
  <c r="L35" i="23" s="1"/>
  <c r="CL83" i="23"/>
  <c r="CZ83" i="23" s="1"/>
  <c r="L27" i="23" s="1"/>
  <c r="CO101" i="23"/>
  <c r="DC101" i="23" s="1"/>
  <c r="R45" i="23" s="1"/>
  <c r="CO84" i="23"/>
  <c r="DC84" i="23" s="1"/>
  <c r="R28" i="23" s="1"/>
  <c r="CV36" i="23"/>
  <c r="DJ36" i="23" s="1"/>
  <c r="AE36" i="23" s="1"/>
  <c r="CV32" i="23"/>
  <c r="DJ32" i="23" s="1"/>
  <c r="AE32" i="23" s="1"/>
  <c r="CV28" i="23"/>
  <c r="DJ28" i="23" s="1"/>
  <c r="AE28" i="23" s="1"/>
  <c r="CV113" i="23"/>
  <c r="DJ113" i="23" s="1"/>
  <c r="AF57" i="23" s="1"/>
  <c r="CV105" i="23"/>
  <c r="DJ105" i="23" s="1"/>
  <c r="AF49" i="23" s="1"/>
  <c r="CV93" i="23"/>
  <c r="DJ93" i="23" s="1"/>
  <c r="AF37" i="23" s="1"/>
  <c r="BP40" i="24"/>
  <c r="CD40" i="24" s="1"/>
  <c r="Q40" i="24" s="1"/>
  <c r="BL48" i="16"/>
  <c r="BZ48" i="16" s="1"/>
  <c r="N48" i="16" s="1"/>
  <c r="BL23" i="16"/>
  <c r="BZ23" i="16" s="1"/>
  <c r="N23" i="16" s="1"/>
  <c r="BO54" i="16"/>
  <c r="BP16" i="24"/>
  <c r="CD16" i="24" s="1"/>
  <c r="Q16" i="24" s="1"/>
  <c r="BH38" i="24"/>
  <c r="BV38" i="24" s="1"/>
  <c r="I38" i="24" s="1"/>
  <c r="BO41" i="24"/>
  <c r="CC41" i="24" s="1"/>
  <c r="P41" i="24" s="1"/>
  <c r="BO28" i="24"/>
  <c r="CC28" i="24" s="1"/>
  <c r="P28" i="24" s="1"/>
  <c r="BO38" i="24"/>
  <c r="CC38" i="24" s="1"/>
  <c r="P38" i="24" s="1"/>
  <c r="BO16" i="24"/>
  <c r="CC16" i="24" s="1"/>
  <c r="P16" i="24" s="1"/>
  <c r="BK40" i="24"/>
  <c r="BY40" i="24" s="1"/>
  <c r="L40" i="24" s="1"/>
  <c r="BK17" i="24"/>
  <c r="BY17" i="24" s="1"/>
  <c r="L17" i="24" s="1"/>
  <c r="BK16" i="24"/>
  <c r="BY16" i="24" s="1"/>
  <c r="L16" i="24" s="1"/>
  <c r="BG41" i="24"/>
  <c r="BU41" i="24" s="1"/>
  <c r="H41" i="24" s="1"/>
  <c r="BG17" i="24"/>
  <c r="BU17" i="24" s="1"/>
  <c r="H17" i="24" s="1"/>
  <c r="H8" i="24"/>
  <c r="H9" i="24" s="1"/>
  <c r="H25" i="24" s="1"/>
  <c r="BG39" i="24"/>
  <c r="BU39" i="24" s="1"/>
  <c r="H39" i="24" s="1"/>
  <c r="BG15" i="24"/>
  <c r="BU15" i="24" s="1"/>
  <c r="H15" i="24" s="1"/>
  <c r="BG21" i="24"/>
  <c r="BU21" i="24" s="1"/>
  <c r="H21" i="24" s="1"/>
  <c r="CL57" i="23"/>
  <c r="CZ57" i="23" s="1"/>
  <c r="K57" i="23" s="1"/>
  <c r="CL36" i="23"/>
  <c r="CZ36" i="23" s="1"/>
  <c r="K36" i="23" s="1"/>
  <c r="CL106" i="23"/>
  <c r="CZ106" i="23" s="1"/>
  <c r="L50" i="23" s="1"/>
  <c r="CV98" i="23"/>
  <c r="DJ98" i="23" s="1"/>
  <c r="AF42" i="23" s="1"/>
  <c r="CV19" i="23"/>
  <c r="DJ19" i="23" s="1"/>
  <c r="AE19" i="23" s="1"/>
  <c r="CV80" i="23"/>
  <c r="DJ80" i="23" s="1"/>
  <c r="AF24" i="23" s="1"/>
  <c r="CV92" i="23"/>
  <c r="DJ92" i="23" s="1"/>
  <c r="AF36" i="23" s="1"/>
  <c r="CV104" i="23"/>
  <c r="DJ104" i="23" s="1"/>
  <c r="AF48" i="23" s="1"/>
  <c r="CV112" i="23"/>
  <c r="DJ112" i="23" s="1"/>
  <c r="AF56" i="23" s="1"/>
  <c r="CV47" i="23"/>
  <c r="DJ47" i="23" s="1"/>
  <c r="AE47" i="23" s="1"/>
  <c r="CV51" i="23"/>
  <c r="DJ51" i="23" s="1"/>
  <c r="AE51" i="23" s="1"/>
  <c r="CV55" i="23"/>
  <c r="DJ55" i="23" s="1"/>
  <c r="AE55" i="23" s="1"/>
  <c r="CV83" i="23"/>
  <c r="DJ83" i="23" s="1"/>
  <c r="AF27" i="23" s="1"/>
  <c r="CV87" i="23"/>
  <c r="DJ87" i="23" s="1"/>
  <c r="AF31" i="23" s="1"/>
  <c r="CV91" i="23"/>
  <c r="DJ91" i="23" s="1"/>
  <c r="AF35" i="23" s="1"/>
  <c r="CV107" i="23"/>
  <c r="DJ107" i="23" s="1"/>
  <c r="AF51" i="23" s="1"/>
  <c r="CV23" i="23"/>
  <c r="DJ23" i="23" s="1"/>
  <c r="AE23" i="23" s="1"/>
  <c r="CV25" i="23"/>
  <c r="DJ25" i="23" s="1"/>
  <c r="AE25" i="23" s="1"/>
  <c r="CV29" i="23"/>
  <c r="DJ29" i="23" s="1"/>
  <c r="AE29" i="23" s="1"/>
  <c r="CV31" i="23"/>
  <c r="DJ31" i="23" s="1"/>
  <c r="AE31" i="23" s="1"/>
  <c r="CV35" i="23"/>
  <c r="DJ35" i="23" s="1"/>
  <c r="AE35" i="23" s="1"/>
  <c r="CV37" i="23"/>
  <c r="DJ37" i="23" s="1"/>
  <c r="AE37" i="23" s="1"/>
  <c r="CV44" i="23"/>
  <c r="DJ44" i="23" s="1"/>
  <c r="AE44" i="23" s="1"/>
  <c r="CV48" i="23"/>
  <c r="DJ48" i="23" s="1"/>
  <c r="AE48" i="23" s="1"/>
  <c r="CV56" i="23"/>
  <c r="DJ56" i="23" s="1"/>
  <c r="AE56" i="23" s="1"/>
  <c r="CY90" i="48"/>
  <c r="DM90" i="48" s="1"/>
  <c r="L19" i="48" s="1"/>
  <c r="L18" i="48" s="1"/>
  <c r="G25" i="24"/>
  <c r="O31" i="16"/>
  <c r="G11" i="16"/>
  <c r="CL117" i="23"/>
  <c r="CZ117" i="23" s="1"/>
  <c r="L61" i="23" s="1"/>
  <c r="CL96" i="23"/>
  <c r="CZ96" i="23" s="1"/>
  <c r="L40" i="23" s="1"/>
  <c r="CO40" i="23"/>
  <c r="DC40" i="23" s="1"/>
  <c r="Q40" i="23" s="1"/>
  <c r="CO75" i="23"/>
  <c r="DC75" i="23" s="1"/>
  <c r="R19" i="23" s="1"/>
  <c r="BL40" i="24"/>
  <c r="BZ40" i="24" s="1"/>
  <c r="M40" i="24" s="1"/>
  <c r="I10" i="15"/>
  <c r="G31" i="16"/>
  <c r="BI14" i="24"/>
  <c r="J25" i="24"/>
  <c r="G54" i="16"/>
  <c r="G20" i="16"/>
  <c r="BS37" i="24"/>
  <c r="O25" i="24"/>
  <c r="O37" i="24"/>
  <c r="L7" i="15"/>
  <c r="L8" i="15" s="1"/>
  <c r="BI13" i="15"/>
  <c r="BW13" i="15" s="1"/>
  <c r="T13" i="15" s="1"/>
  <c r="BM11" i="16"/>
  <c r="BE31" i="16"/>
  <c r="CL116" i="23"/>
  <c r="CZ116" i="23" s="1"/>
  <c r="L60" i="23" s="1"/>
  <c r="CL61" i="23"/>
  <c r="CZ61" i="23" s="1"/>
  <c r="K61" i="23" s="1"/>
  <c r="CL98" i="23"/>
  <c r="CZ98" i="23" s="1"/>
  <c r="L42" i="23" s="1"/>
  <c r="CL41" i="23"/>
  <c r="CZ41" i="23" s="1"/>
  <c r="K41" i="23" s="1"/>
  <c r="CL20" i="23"/>
  <c r="CZ20" i="23" s="1"/>
  <c r="K20" i="23" s="1"/>
  <c r="BK33" i="24"/>
  <c r="BY33" i="24" s="1"/>
  <c r="L33" i="24" s="1"/>
  <c r="BS33" i="24"/>
  <c r="CG33" i="24" s="1"/>
  <c r="T33" i="24" s="1"/>
  <c r="S37" i="24"/>
  <c r="BE54" i="16"/>
  <c r="O14" i="24"/>
  <c r="BA12" i="15"/>
  <c r="BO12" i="15" s="1"/>
  <c r="L12" i="15" s="1"/>
  <c r="BA13" i="15"/>
  <c r="BO13" i="15" s="1"/>
  <c r="L13" i="15" s="1"/>
  <c r="CH54" i="17"/>
  <c r="T54" i="17" s="1"/>
  <c r="CV41" i="23"/>
  <c r="DJ41" i="23" s="1"/>
  <c r="AE41" i="23" s="1"/>
  <c r="CV20" i="23"/>
  <c r="DJ20" i="23" s="1"/>
  <c r="AE20" i="23" s="1"/>
  <c r="CV77" i="23"/>
  <c r="DJ77" i="23" s="1"/>
  <c r="AF21" i="23" s="1"/>
  <c r="CO18" i="23"/>
  <c r="DC18" i="23" s="1"/>
  <c r="Q18" i="23" s="1"/>
  <c r="BG40" i="24"/>
  <c r="BU40" i="24" s="1"/>
  <c r="H40" i="24" s="1"/>
  <c r="BK38" i="24"/>
  <c r="BY38" i="24" s="1"/>
  <c r="L38" i="24" s="1"/>
  <c r="BG31" i="24"/>
  <c r="BU31" i="24" s="1"/>
  <c r="H31" i="24" s="1"/>
  <c r="BG29" i="24"/>
  <c r="BU29" i="24" s="1"/>
  <c r="H29" i="24" s="1"/>
  <c r="BK28" i="24"/>
  <c r="BY28" i="24" s="1"/>
  <c r="L28" i="24" s="1"/>
  <c r="BO22" i="24"/>
  <c r="CC22" i="24" s="1"/>
  <c r="P22" i="24" s="1"/>
  <c r="L8" i="24"/>
  <c r="L9" i="24" s="1"/>
  <c r="L14" i="24" s="1"/>
  <c r="BO39" i="24"/>
  <c r="CC39" i="24" s="1"/>
  <c r="P39" i="24" s="1"/>
  <c r="BG32" i="24"/>
  <c r="BU32" i="24" s="1"/>
  <c r="H32" i="24" s="1"/>
  <c r="BO32" i="24"/>
  <c r="CC32" i="24" s="1"/>
  <c r="P32" i="24" s="1"/>
  <c r="BG30" i="24"/>
  <c r="BU30" i="24" s="1"/>
  <c r="H30" i="24" s="1"/>
  <c r="BS29" i="24"/>
  <c r="CG29" i="24" s="1"/>
  <c r="T29" i="24" s="1"/>
  <c r="BK21" i="24"/>
  <c r="BY21" i="24" s="1"/>
  <c r="L21" i="24" s="1"/>
  <c r="BS19" i="24"/>
  <c r="CG19" i="24" s="1"/>
  <c r="T19" i="24" s="1"/>
  <c r="BO19" i="24"/>
  <c r="CC19" i="24" s="1"/>
  <c r="P19" i="24" s="1"/>
  <c r="BS16" i="24"/>
  <c r="CG16" i="24" s="1"/>
  <c r="T16" i="24" s="1"/>
  <c r="BS15" i="24"/>
  <c r="CG15" i="24" s="1"/>
  <c r="T15" i="24" s="1"/>
  <c r="BR61" i="16"/>
  <c r="CF61" i="16" s="1"/>
  <c r="T61" i="16" s="1"/>
  <c r="BO38" i="16"/>
  <c r="CC38" i="16" s="1"/>
  <c r="Q38" i="16" s="1"/>
  <c r="BH14" i="16"/>
  <c r="BV14" i="16" s="1"/>
  <c r="J14" i="16" s="1"/>
  <c r="I20" i="16"/>
  <c r="BO31" i="16"/>
  <c r="H20" i="16"/>
  <c r="BL34" i="16"/>
  <c r="BZ34" i="16" s="1"/>
  <c r="N34" i="16" s="1"/>
  <c r="BH48" i="16"/>
  <c r="BV48" i="16" s="1"/>
  <c r="J48" i="16" s="1"/>
  <c r="BL49" i="16"/>
  <c r="BZ49" i="16" s="1"/>
  <c r="N49" i="16" s="1"/>
  <c r="BL25" i="16"/>
  <c r="BZ25" i="16" s="1"/>
  <c r="N25" i="16" s="1"/>
  <c r="BH22" i="16"/>
  <c r="BV22" i="16" s="1"/>
  <c r="J22" i="16" s="1"/>
  <c r="BL13" i="16"/>
  <c r="BZ13" i="16" s="1"/>
  <c r="N13" i="16" s="1"/>
  <c r="CB34" i="17"/>
  <c r="N34" i="17" s="1"/>
  <c r="BO46" i="16"/>
  <c r="CC46" i="16" s="1"/>
  <c r="Q46" i="16" s="1"/>
  <c r="BH46" i="16"/>
  <c r="BV46" i="16" s="1"/>
  <c r="J46" i="16" s="1"/>
  <c r="BF47" i="16"/>
  <c r="BT47" i="16" s="1"/>
  <c r="H47" i="16" s="1"/>
  <c r="BF48" i="16"/>
  <c r="BT48" i="16" s="1"/>
  <c r="H48" i="16" s="1"/>
  <c r="BR50" i="16"/>
  <c r="CF50" i="16" s="1"/>
  <c r="T50" i="16" s="1"/>
  <c r="BF34" i="16"/>
  <c r="BT34" i="16" s="1"/>
  <c r="H34" i="16" s="1"/>
  <c r="BR23" i="16"/>
  <c r="CF23" i="16" s="1"/>
  <c r="T23" i="16" s="1"/>
  <c r="BF23" i="16"/>
  <c r="BT23" i="16" s="1"/>
  <c r="H23" i="16" s="1"/>
  <c r="BR25" i="16"/>
  <c r="CF25" i="16" s="1"/>
  <c r="T25" i="16" s="1"/>
  <c r="BU64" i="17"/>
  <c r="G64" i="17" s="1"/>
  <c r="BU38" i="17"/>
  <c r="G38" i="17" s="1"/>
  <c r="BU33" i="17"/>
  <c r="G33" i="17" s="1"/>
  <c r="BU46" i="17"/>
  <c r="G46" i="17" s="1"/>
  <c r="CA58" i="17"/>
  <c r="M58" i="17" s="1"/>
  <c r="CA64" i="17"/>
  <c r="M64" i="17" s="1"/>
  <c r="BN14" i="16"/>
  <c r="CB14" i="16" s="1"/>
  <c r="P14" i="16" s="1"/>
  <c r="BF14" i="16"/>
  <c r="BT14" i="16" s="1"/>
  <c r="H14" i="16" s="1"/>
  <c r="AY14" i="15"/>
  <c r="BM14" i="15" s="1"/>
  <c r="J14" i="15" s="1"/>
  <c r="AY13" i="15"/>
  <c r="BM13" i="15" s="1"/>
  <c r="J13" i="15" s="1"/>
  <c r="BJ15" i="16"/>
  <c r="BX15" i="16" s="1"/>
  <c r="L15" i="16" s="1"/>
  <c r="BJ28" i="16"/>
  <c r="BX28" i="16" s="1"/>
  <c r="L28" i="16" s="1"/>
  <c r="BJ27" i="16"/>
  <c r="BX27" i="16" s="1"/>
  <c r="L27" i="16" s="1"/>
  <c r="BJ26" i="16"/>
  <c r="BX26" i="16" s="1"/>
  <c r="L26" i="16" s="1"/>
  <c r="BJ25" i="16"/>
  <c r="BX25" i="16" s="1"/>
  <c r="L25" i="16" s="1"/>
  <c r="BJ22" i="16"/>
  <c r="BX22" i="16" s="1"/>
  <c r="L22" i="16" s="1"/>
  <c r="BJ36" i="16"/>
  <c r="BX36" i="16" s="1"/>
  <c r="L36" i="16" s="1"/>
  <c r="BJ33" i="16"/>
  <c r="BX33" i="16" s="1"/>
  <c r="L33" i="16" s="1"/>
  <c r="BJ60" i="16"/>
  <c r="BX60" i="16" s="1"/>
  <c r="L60" i="16" s="1"/>
  <c r="BJ48" i="16"/>
  <c r="BX48" i="16" s="1"/>
  <c r="L48" i="16" s="1"/>
  <c r="BJ38" i="16"/>
  <c r="BX38" i="16" s="1"/>
  <c r="L38" i="16" s="1"/>
  <c r="BJ24" i="16"/>
  <c r="BX24" i="16" s="1"/>
  <c r="L24" i="16" s="1"/>
  <c r="BJ37" i="16"/>
  <c r="BX37" i="16" s="1"/>
  <c r="L37" i="16" s="1"/>
  <c r="BJ57" i="16"/>
  <c r="BX57" i="16" s="1"/>
  <c r="L57" i="16" s="1"/>
  <c r="BJ46" i="16"/>
  <c r="BX46" i="16" s="1"/>
  <c r="L46" i="16" s="1"/>
  <c r="BJ45" i="16"/>
  <c r="BX45" i="16" s="1"/>
  <c r="L45" i="16" s="1"/>
  <c r="L8" i="16"/>
  <c r="L9" i="16" s="1"/>
  <c r="BJ54" i="16" s="1"/>
  <c r="R14" i="24"/>
  <c r="R25" i="24"/>
  <c r="BH16" i="24"/>
  <c r="BV16" i="24" s="1"/>
  <c r="I16" i="24" s="1"/>
  <c r="BL17" i="24"/>
  <c r="BZ17" i="24" s="1"/>
  <c r="M17" i="24" s="1"/>
  <c r="BP19" i="24"/>
  <c r="CD19" i="24" s="1"/>
  <c r="Q19" i="24" s="1"/>
  <c r="BH21" i="24"/>
  <c r="BV21" i="24" s="1"/>
  <c r="I21" i="24" s="1"/>
  <c r="BH28" i="24"/>
  <c r="BV28" i="24" s="1"/>
  <c r="I28" i="24" s="1"/>
  <c r="BL30" i="24"/>
  <c r="BZ30" i="24" s="1"/>
  <c r="M30" i="24" s="1"/>
  <c r="BH33" i="24"/>
  <c r="BV33" i="24" s="1"/>
  <c r="I33" i="24" s="1"/>
  <c r="AE12" i="23"/>
  <c r="CL53" i="23"/>
  <c r="CZ53" i="23" s="1"/>
  <c r="K53" i="23" s="1"/>
  <c r="CL45" i="23"/>
  <c r="CZ45" i="23" s="1"/>
  <c r="K45" i="23" s="1"/>
  <c r="CL32" i="23"/>
  <c r="CZ32" i="23" s="1"/>
  <c r="K32" i="23" s="1"/>
  <c r="CL102" i="23"/>
  <c r="CZ102" i="23" s="1"/>
  <c r="L46" i="23" s="1"/>
  <c r="CL90" i="23"/>
  <c r="CZ90" i="23" s="1"/>
  <c r="L34" i="23" s="1"/>
  <c r="CL82" i="23"/>
  <c r="CZ82" i="23" s="1"/>
  <c r="L26" i="23" s="1"/>
  <c r="CO56" i="23"/>
  <c r="DC56" i="23" s="1"/>
  <c r="Q56" i="23" s="1"/>
  <c r="CO51" i="23"/>
  <c r="DC51" i="23" s="1"/>
  <c r="Q51" i="23" s="1"/>
  <c r="CO30" i="23"/>
  <c r="DC30" i="23" s="1"/>
  <c r="Q30" i="23" s="1"/>
  <c r="CO106" i="23"/>
  <c r="DC106" i="23" s="1"/>
  <c r="R50" i="23" s="1"/>
  <c r="CO103" i="23"/>
  <c r="DC103" i="23" s="1"/>
  <c r="R47" i="23" s="1"/>
  <c r="CO86" i="23"/>
  <c r="DC86" i="23" s="1"/>
  <c r="R30" i="23" s="1"/>
  <c r="CO83" i="23"/>
  <c r="DC83" i="23" s="1"/>
  <c r="R27" i="23" s="1"/>
  <c r="CV110" i="23"/>
  <c r="DJ110" i="23" s="1"/>
  <c r="AF54" i="23" s="1"/>
  <c r="CV102" i="23"/>
  <c r="DJ102" i="23" s="1"/>
  <c r="AF46" i="23" s="1"/>
  <c r="CV90" i="23"/>
  <c r="DJ90" i="23" s="1"/>
  <c r="AF34" i="23" s="1"/>
  <c r="CV82" i="23"/>
  <c r="DJ82" i="23" s="1"/>
  <c r="AF26" i="23" s="1"/>
  <c r="CP114" i="23"/>
  <c r="DD114" i="23" s="1"/>
  <c r="T58" i="23" s="1"/>
  <c r="CP78" i="23"/>
  <c r="DD78" i="23" s="1"/>
  <c r="T22" i="23" s="1"/>
  <c r="CP80" i="23"/>
  <c r="DD80" i="23" s="1"/>
  <c r="T24" i="23" s="1"/>
  <c r="CP82" i="23"/>
  <c r="DD82" i="23" s="1"/>
  <c r="T26" i="23" s="1"/>
  <c r="CP84" i="23"/>
  <c r="DD84" i="23" s="1"/>
  <c r="T28" i="23" s="1"/>
  <c r="CP86" i="23"/>
  <c r="DD86" i="23" s="1"/>
  <c r="T30" i="23" s="1"/>
  <c r="CP88" i="23"/>
  <c r="DD88" i="23" s="1"/>
  <c r="T32" i="23" s="1"/>
  <c r="CP92" i="23"/>
  <c r="DD92" i="23" s="1"/>
  <c r="T36" i="23" s="1"/>
  <c r="CP94" i="23"/>
  <c r="DD94" i="23" s="1"/>
  <c r="T38" i="23" s="1"/>
  <c r="CP100" i="23"/>
  <c r="DD100" i="23" s="1"/>
  <c r="T44" i="23" s="1"/>
  <c r="CP104" i="23"/>
  <c r="DD104" i="23" s="1"/>
  <c r="T48" i="23" s="1"/>
  <c r="CP108" i="23"/>
  <c r="DD108" i="23" s="1"/>
  <c r="T52" i="23" s="1"/>
  <c r="CP110" i="23"/>
  <c r="DD110" i="23" s="1"/>
  <c r="T54" i="23" s="1"/>
  <c r="CP112" i="23"/>
  <c r="DD112" i="23" s="1"/>
  <c r="T56" i="23" s="1"/>
  <c r="CP23" i="23"/>
  <c r="DD23" i="23" s="1"/>
  <c r="S23" i="23" s="1"/>
  <c r="CP31" i="23"/>
  <c r="DD31" i="23" s="1"/>
  <c r="S31" i="23" s="1"/>
  <c r="CP36" i="23"/>
  <c r="DD36" i="23" s="1"/>
  <c r="S36" i="23" s="1"/>
  <c r="CP49" i="23"/>
  <c r="DD49" i="23" s="1"/>
  <c r="S49" i="23" s="1"/>
  <c r="CP57" i="23"/>
  <c r="DD57" i="23" s="1"/>
  <c r="S57" i="23" s="1"/>
  <c r="CP30" i="23"/>
  <c r="DD30" i="23" s="1"/>
  <c r="S30" i="23" s="1"/>
  <c r="CP38" i="23"/>
  <c r="DD38" i="23" s="1"/>
  <c r="S38" i="23" s="1"/>
  <c r="CP46" i="23"/>
  <c r="DD46" i="23" s="1"/>
  <c r="S46" i="23" s="1"/>
  <c r="CP51" i="23"/>
  <c r="DD51" i="23" s="1"/>
  <c r="S51" i="23" s="1"/>
  <c r="CP54" i="23"/>
  <c r="DD54" i="23" s="1"/>
  <c r="S54" i="23" s="1"/>
  <c r="CL114" i="23"/>
  <c r="CZ114" i="23" s="1"/>
  <c r="L58" i="23" s="1"/>
  <c r="CJ20" i="23"/>
  <c r="CX20" i="23" s="1"/>
  <c r="G20" i="23" s="1"/>
  <c r="CJ78" i="23"/>
  <c r="CX78" i="23" s="1"/>
  <c r="H22" i="23" s="1"/>
  <c r="CJ82" i="23"/>
  <c r="CX82" i="23" s="1"/>
  <c r="H26" i="23" s="1"/>
  <c r="CJ88" i="23"/>
  <c r="CX88" i="23" s="1"/>
  <c r="H32" i="23" s="1"/>
  <c r="CJ90" i="23"/>
  <c r="CX90" i="23" s="1"/>
  <c r="H34" i="23" s="1"/>
  <c r="CJ110" i="23"/>
  <c r="CX110" i="23" s="1"/>
  <c r="H54" i="23" s="1"/>
  <c r="CJ44" i="23"/>
  <c r="CX44" i="23" s="1"/>
  <c r="CJ51" i="23"/>
  <c r="CX51" i="23" s="1"/>
  <c r="G51" i="23" s="1"/>
  <c r="CJ96" i="23"/>
  <c r="CX96" i="23" s="1"/>
  <c r="H40" i="23" s="1"/>
  <c r="CJ103" i="23"/>
  <c r="CX103" i="23" s="1"/>
  <c r="H47" i="23" s="1"/>
  <c r="CJ36" i="23"/>
  <c r="CX36" i="23" s="1"/>
  <c r="G36" i="23" s="1"/>
  <c r="CJ52" i="23"/>
  <c r="CX52" i="23" s="1"/>
  <c r="G12" i="23"/>
  <c r="CC65" i="17"/>
  <c r="O65" i="17" s="1"/>
  <c r="K7" i="15"/>
  <c r="K8" i="15" s="1"/>
  <c r="O7" i="15"/>
  <c r="O8" i="15" s="1"/>
  <c r="CC64" i="17"/>
  <c r="O64" i="17" s="1"/>
  <c r="BF15" i="15"/>
  <c r="BT15" i="15" s="1"/>
  <c r="Q15" i="15" s="1"/>
  <c r="BD15" i="15"/>
  <c r="BR15" i="15" s="1"/>
  <c r="O15" i="15" s="1"/>
  <c r="BM17" i="24"/>
  <c r="CA17" i="24" s="1"/>
  <c r="N17" i="24" s="1"/>
  <c r="BM22" i="24"/>
  <c r="CA22" i="24" s="1"/>
  <c r="N22" i="24" s="1"/>
  <c r="BQ27" i="24"/>
  <c r="CE27" i="24" s="1"/>
  <c r="R27" i="24" s="1"/>
  <c r="BQ28" i="24"/>
  <c r="CE28" i="24" s="1"/>
  <c r="R28" i="24" s="1"/>
  <c r="BQ29" i="24"/>
  <c r="CE29" i="24" s="1"/>
  <c r="R29" i="24" s="1"/>
  <c r="BQ31" i="24"/>
  <c r="CE31" i="24" s="1"/>
  <c r="R31" i="24" s="1"/>
  <c r="DO53" i="45"/>
  <c r="DO36" i="45"/>
  <c r="CM17" i="45"/>
  <c r="CM36" i="45"/>
  <c r="J17" i="45"/>
  <c r="CM53" i="45"/>
  <c r="DO17" i="45"/>
  <c r="CO53" i="45"/>
  <c r="P17" i="45"/>
  <c r="CU17" i="45"/>
  <c r="CW53" i="45"/>
  <c r="CW88" i="48"/>
  <c r="DY52" i="48"/>
  <c r="DY17" i="48"/>
  <c r="CW52" i="48"/>
  <c r="CW17" i="48"/>
  <c r="AT17" i="48"/>
  <c r="AT139" i="48"/>
  <c r="DY88" i="48"/>
  <c r="DR36" i="45"/>
  <c r="DU17" i="45"/>
  <c r="CU139" i="48"/>
  <c r="DW139" i="48"/>
  <c r="DW88" i="48"/>
  <c r="CU88" i="48"/>
  <c r="CZ25" i="48"/>
  <c r="DN25" i="48" s="1"/>
  <c r="M25" i="48" s="1"/>
  <c r="S17" i="45"/>
  <c r="CU17" i="48"/>
  <c r="DU139" i="48"/>
  <c r="CS52" i="48"/>
  <c r="CS17" i="48"/>
  <c r="AH17" i="48"/>
  <c r="AN17" i="48"/>
  <c r="DW17" i="48"/>
  <c r="CU52" i="48"/>
  <c r="G17" i="48"/>
  <c r="CM139" i="48"/>
  <c r="CM88" i="48"/>
  <c r="DO17" i="48"/>
  <c r="CK174" i="48"/>
  <c r="DM139" i="48"/>
  <c r="CR174" i="48"/>
  <c r="CN123" i="48"/>
  <c r="DB123" i="48" s="1"/>
  <c r="DP123" i="48" s="1"/>
  <c r="CN111" i="48"/>
  <c r="DB111" i="48" s="1"/>
  <c r="DP111" i="48" s="1"/>
  <c r="U39" i="48" s="1"/>
  <c r="CN115" i="48"/>
  <c r="DB115" i="48" s="1"/>
  <c r="DP115" i="48" s="1"/>
  <c r="U43" i="48" s="1"/>
  <c r="CN121" i="48"/>
  <c r="DB121" i="48" s="1"/>
  <c r="DP121" i="48" s="1"/>
  <c r="CN103" i="48"/>
  <c r="DB103" i="48" s="1"/>
  <c r="DP103" i="48" s="1"/>
  <c r="U31" i="48" s="1"/>
  <c r="CN90" i="48"/>
  <c r="CN71" i="48"/>
  <c r="DB71" i="48" s="1"/>
  <c r="DP71" i="48" s="1"/>
  <c r="T36" i="48" s="1"/>
  <c r="CN70" i="48"/>
  <c r="DB70" i="48" s="1"/>
  <c r="DP70" i="48" s="1"/>
  <c r="T35" i="48" s="1"/>
  <c r="CN69" i="48"/>
  <c r="DB69" i="48" s="1"/>
  <c r="DP69" i="48" s="1"/>
  <c r="T34" i="48" s="1"/>
  <c r="CN99" i="48"/>
  <c r="DB99" i="48" s="1"/>
  <c r="DP99" i="48" s="1"/>
  <c r="U27" i="48" s="1"/>
  <c r="CN95" i="48"/>
  <c r="DB95" i="48" s="1"/>
  <c r="DP95" i="48" s="1"/>
  <c r="U24" i="48" s="1"/>
  <c r="CN80" i="48"/>
  <c r="DB80" i="48" s="1"/>
  <c r="DP80" i="48" s="1"/>
  <c r="T45" i="48" s="1"/>
  <c r="CN67" i="48"/>
  <c r="DB67" i="48" s="1"/>
  <c r="DP67" i="48" s="1"/>
  <c r="T32" i="48" s="1"/>
  <c r="CN65" i="48"/>
  <c r="DB65" i="48" s="1"/>
  <c r="DP65" i="48" s="1"/>
  <c r="T30" i="48" s="1"/>
  <c r="CN64" i="48"/>
  <c r="DB64" i="48" s="1"/>
  <c r="DP64" i="48" s="1"/>
  <c r="T29" i="48" s="1"/>
  <c r="CN62" i="48"/>
  <c r="DB62" i="48" s="1"/>
  <c r="DP62" i="48" s="1"/>
  <c r="T27" i="48" s="1"/>
  <c r="CN60" i="48"/>
  <c r="DB60" i="48" s="1"/>
  <c r="DP60" i="48" s="1"/>
  <c r="T25" i="48" s="1"/>
  <c r="CN59" i="48"/>
  <c r="DB59" i="48" s="1"/>
  <c r="DP59" i="48" s="1"/>
  <c r="T24" i="48" s="1"/>
  <c r="DB190" i="48"/>
  <c r="DP190" i="48" s="1"/>
  <c r="T155" i="48" s="1"/>
  <c r="CN215" i="48"/>
  <c r="DB215" i="48" s="1"/>
  <c r="DP215" i="48" s="1"/>
  <c r="U144" i="48" s="1"/>
  <c r="CN218" i="48"/>
  <c r="DB218" i="48" s="1"/>
  <c r="DP218" i="48" s="1"/>
  <c r="U147" i="48" s="1"/>
  <c r="CN222" i="48"/>
  <c r="DB222" i="48" s="1"/>
  <c r="DP222" i="48" s="1"/>
  <c r="U151" i="48" s="1"/>
  <c r="CN223" i="48"/>
  <c r="DB223" i="48" s="1"/>
  <c r="DP223" i="48" s="1"/>
  <c r="U152" i="48" s="1"/>
  <c r="CN226" i="48"/>
  <c r="DB226" i="48" s="1"/>
  <c r="DP226" i="48" s="1"/>
  <c r="U155" i="48" s="1"/>
  <c r="CN232" i="48"/>
  <c r="DB232" i="48" s="1"/>
  <c r="DP232" i="48" s="1"/>
  <c r="U161" i="48" s="1"/>
  <c r="CN235" i="48"/>
  <c r="DB235" i="48" s="1"/>
  <c r="DP235" i="48" s="1"/>
  <c r="U164" i="48" s="1"/>
  <c r="CN237" i="48"/>
  <c r="DB237" i="48" s="1"/>
  <c r="DP237" i="48" s="1"/>
  <c r="U166" i="48" s="1"/>
  <c r="CN212" i="48"/>
  <c r="CN25" i="48"/>
  <c r="DB25" i="48" s="1"/>
  <c r="DP25" i="48" s="1"/>
  <c r="S25" i="48" s="1"/>
  <c r="CN30" i="48"/>
  <c r="DB30" i="48" s="1"/>
  <c r="DP30" i="48" s="1"/>
  <c r="S30" i="48" s="1"/>
  <c r="CN32" i="48"/>
  <c r="DB32" i="48" s="1"/>
  <c r="DP32" i="48" s="1"/>
  <c r="CN33" i="48"/>
  <c r="DB33" i="48" s="1"/>
  <c r="DP33" i="48" s="1"/>
  <c r="S33" i="48" s="1"/>
  <c r="CN38" i="48"/>
  <c r="DB38" i="48" s="1"/>
  <c r="DP38" i="48" s="1"/>
  <c r="S38" i="48" s="1"/>
  <c r="CN41" i="48"/>
  <c r="DB41" i="48" s="1"/>
  <c r="DP41" i="48" s="1"/>
  <c r="S41" i="48" s="1"/>
  <c r="CN42" i="48"/>
  <c r="DB42" i="48" s="1"/>
  <c r="DP42" i="48" s="1"/>
  <c r="S42" i="48" s="1"/>
  <c r="CN44" i="48"/>
  <c r="DB44" i="48" s="1"/>
  <c r="DP44" i="48" s="1"/>
  <c r="CN117" i="48"/>
  <c r="DB117" i="48" s="1"/>
  <c r="DP117" i="48" s="1"/>
  <c r="U45" i="48" s="1"/>
  <c r="CN109" i="48"/>
  <c r="DB109" i="48" s="1"/>
  <c r="DP109" i="48" s="1"/>
  <c r="U37" i="48" s="1"/>
  <c r="CN105" i="48"/>
  <c r="DB105" i="48" s="1"/>
  <c r="DP105" i="48" s="1"/>
  <c r="U33" i="48" s="1"/>
  <c r="CN91" i="48"/>
  <c r="DB91" i="48" s="1"/>
  <c r="DP91" i="48" s="1"/>
  <c r="U20" i="48" s="1"/>
  <c r="CN72" i="48"/>
  <c r="DB72" i="48" s="1"/>
  <c r="DP72" i="48" s="1"/>
  <c r="T37" i="48" s="1"/>
  <c r="CN66" i="48"/>
  <c r="DB66" i="48" s="1"/>
  <c r="DP66" i="48" s="1"/>
  <c r="T31" i="48" s="1"/>
  <c r="CN54" i="48"/>
  <c r="CN219" i="48"/>
  <c r="DB219" i="48" s="1"/>
  <c r="DP219" i="48" s="1"/>
  <c r="U148" i="48" s="1"/>
  <c r="CN233" i="48"/>
  <c r="DB233" i="48" s="1"/>
  <c r="DP233" i="48" s="1"/>
  <c r="U162" i="48" s="1"/>
  <c r="CN234" i="48"/>
  <c r="DB234" i="48" s="1"/>
  <c r="DP234" i="48" s="1"/>
  <c r="U163" i="48" s="1"/>
  <c r="CN238" i="48"/>
  <c r="DB238" i="48" s="1"/>
  <c r="DP238" i="48" s="1"/>
  <c r="U167" i="48" s="1"/>
  <c r="CN239" i="48"/>
  <c r="DB239" i="48" s="1"/>
  <c r="DP239" i="48" s="1"/>
  <c r="U168" i="48" s="1"/>
  <c r="CN22" i="48"/>
  <c r="CN24" i="48"/>
  <c r="DB24" i="48" s="1"/>
  <c r="DP24" i="48" s="1"/>
  <c r="S24" i="48" s="1"/>
  <c r="CN28" i="48"/>
  <c r="DB28" i="48" s="1"/>
  <c r="DP28" i="48" s="1"/>
  <c r="CN29" i="48"/>
  <c r="DB29" i="48" s="1"/>
  <c r="DP29" i="48" s="1"/>
  <c r="S29" i="48" s="1"/>
  <c r="CN35" i="48"/>
  <c r="DB35" i="48" s="1"/>
  <c r="DP35" i="48" s="1"/>
  <c r="S35" i="48" s="1"/>
  <c r="CN107" i="48"/>
  <c r="DB107" i="48" s="1"/>
  <c r="DP107" i="48" s="1"/>
  <c r="U35" i="48" s="1"/>
  <c r="CN93" i="48"/>
  <c r="DB93" i="48" s="1"/>
  <c r="DP93" i="48" s="1"/>
  <c r="U22" i="48" s="1"/>
  <c r="CN83" i="48"/>
  <c r="DB83" i="48" s="1"/>
  <c r="DP83" i="48" s="1"/>
  <c r="T48" i="48" s="1"/>
  <c r="CN82" i="48"/>
  <c r="DB82" i="48" s="1"/>
  <c r="DP82" i="48" s="1"/>
  <c r="T47" i="48" s="1"/>
  <c r="CN77" i="48"/>
  <c r="DB77" i="48" s="1"/>
  <c r="DP77" i="48" s="1"/>
  <c r="T42" i="48" s="1"/>
  <c r="CN75" i="48"/>
  <c r="DB75" i="48" s="1"/>
  <c r="DP75" i="48" s="1"/>
  <c r="T40" i="48" s="1"/>
  <c r="CN74" i="48"/>
  <c r="DB74" i="48" s="1"/>
  <c r="DP74" i="48" s="1"/>
  <c r="T39" i="48" s="1"/>
  <c r="CN63" i="48"/>
  <c r="DB63" i="48" s="1"/>
  <c r="DP63" i="48" s="1"/>
  <c r="T28" i="48" s="1"/>
  <c r="CN61" i="48"/>
  <c r="DB61" i="48" s="1"/>
  <c r="DP61" i="48" s="1"/>
  <c r="T26" i="48" s="1"/>
  <c r="CN58" i="48"/>
  <c r="DB58" i="48" s="1"/>
  <c r="DP58" i="48" s="1"/>
  <c r="T23" i="48" s="1"/>
  <c r="CN57" i="48"/>
  <c r="DB57" i="48" s="1"/>
  <c r="DP57" i="48" s="1"/>
  <c r="T22" i="48" s="1"/>
  <c r="CN55" i="48"/>
  <c r="DB55" i="48" s="1"/>
  <c r="DP55" i="48" s="1"/>
  <c r="T20" i="48" s="1"/>
  <c r="CN213" i="48"/>
  <c r="DB213" i="48" s="1"/>
  <c r="DP213" i="48" s="1"/>
  <c r="U142" i="48" s="1"/>
  <c r="CN216" i="48"/>
  <c r="DB216" i="48" s="1"/>
  <c r="DP216" i="48" s="1"/>
  <c r="U145" i="48" s="1"/>
  <c r="CN224" i="48"/>
  <c r="DB224" i="48" s="1"/>
  <c r="DP224" i="48" s="1"/>
  <c r="U153" i="48" s="1"/>
  <c r="CN225" i="48"/>
  <c r="DB225" i="48" s="1"/>
  <c r="DP225" i="48" s="1"/>
  <c r="U154" i="48" s="1"/>
  <c r="CN228" i="48"/>
  <c r="DB228" i="48" s="1"/>
  <c r="DP228" i="48" s="1"/>
  <c r="U157" i="48" s="1"/>
  <c r="CN229" i="48"/>
  <c r="DB229" i="48" s="1"/>
  <c r="DP229" i="48" s="1"/>
  <c r="U158" i="48" s="1"/>
  <c r="CN236" i="48"/>
  <c r="DB236" i="48" s="1"/>
  <c r="DP236" i="48" s="1"/>
  <c r="U165" i="48" s="1"/>
  <c r="CR117" i="48"/>
  <c r="DF117" i="48" s="1"/>
  <c r="DT117" i="48" s="1"/>
  <c r="AG45" i="48" s="1"/>
  <c r="CR119" i="48"/>
  <c r="DF119" i="48" s="1"/>
  <c r="DT119" i="48" s="1"/>
  <c r="AG47" i="48" s="1"/>
  <c r="CR113" i="48"/>
  <c r="DF113" i="48" s="1"/>
  <c r="DT113" i="48" s="1"/>
  <c r="AG41" i="48" s="1"/>
  <c r="CR101" i="48"/>
  <c r="DF101" i="48" s="1"/>
  <c r="DT101" i="48" s="1"/>
  <c r="AG29" i="48" s="1"/>
  <c r="CR93" i="48"/>
  <c r="DF93" i="48" s="1"/>
  <c r="DT93" i="48" s="1"/>
  <c r="AG22" i="48" s="1"/>
  <c r="CR91" i="48"/>
  <c r="DF91" i="48" s="1"/>
  <c r="DT91" i="48" s="1"/>
  <c r="AG20" i="48" s="1"/>
  <c r="CR82" i="48"/>
  <c r="DF82" i="48" s="1"/>
  <c r="DT82" i="48" s="1"/>
  <c r="AF47" i="48" s="1"/>
  <c r="CR74" i="48"/>
  <c r="DF74" i="48" s="1"/>
  <c r="DT74" i="48" s="1"/>
  <c r="AF39" i="48" s="1"/>
  <c r="CR70" i="48"/>
  <c r="DF70" i="48" s="1"/>
  <c r="DT70" i="48" s="1"/>
  <c r="AF35" i="48" s="1"/>
  <c r="CR65" i="48"/>
  <c r="DF65" i="48" s="1"/>
  <c r="DT65" i="48" s="1"/>
  <c r="AF30" i="48" s="1"/>
  <c r="CR57" i="48"/>
  <c r="DF57" i="48" s="1"/>
  <c r="DT57" i="48" s="1"/>
  <c r="AF22" i="48" s="1"/>
  <c r="CR115" i="48"/>
  <c r="DF115" i="48" s="1"/>
  <c r="DT115" i="48" s="1"/>
  <c r="AG43" i="48" s="1"/>
  <c r="CR109" i="48"/>
  <c r="DF109" i="48" s="1"/>
  <c r="DT109" i="48" s="1"/>
  <c r="AG37" i="48" s="1"/>
  <c r="CR107" i="48"/>
  <c r="DF107" i="48" s="1"/>
  <c r="DT107" i="48" s="1"/>
  <c r="AG35" i="48" s="1"/>
  <c r="CR103" i="48"/>
  <c r="DF103" i="48" s="1"/>
  <c r="DT103" i="48" s="1"/>
  <c r="AG31" i="48" s="1"/>
  <c r="CR83" i="48"/>
  <c r="DF83" i="48" s="1"/>
  <c r="DT83" i="48" s="1"/>
  <c r="AF48" i="48" s="1"/>
  <c r="CR72" i="48"/>
  <c r="DF72" i="48" s="1"/>
  <c r="DT72" i="48" s="1"/>
  <c r="AF37" i="48" s="1"/>
  <c r="CR63" i="48"/>
  <c r="DF63" i="48" s="1"/>
  <c r="DT63" i="48" s="1"/>
  <c r="AF28" i="48" s="1"/>
  <c r="CR62" i="48"/>
  <c r="DF62" i="48" s="1"/>
  <c r="DT62" i="48" s="1"/>
  <c r="AF27" i="48" s="1"/>
  <c r="CR61" i="48"/>
  <c r="DF61" i="48" s="1"/>
  <c r="DT61" i="48" s="1"/>
  <c r="AF26" i="48" s="1"/>
  <c r="CR59" i="48"/>
  <c r="DF59" i="48" s="1"/>
  <c r="DT59" i="48" s="1"/>
  <c r="AF24" i="48" s="1"/>
  <c r="CR54" i="48"/>
  <c r="CR215" i="48"/>
  <c r="DF215" i="48" s="1"/>
  <c r="DT215" i="48" s="1"/>
  <c r="AG144" i="48" s="1"/>
  <c r="CR220" i="48"/>
  <c r="DF220" i="48" s="1"/>
  <c r="DT220" i="48" s="1"/>
  <c r="AG149" i="48" s="1"/>
  <c r="CR222" i="48"/>
  <c r="DF222" i="48" s="1"/>
  <c r="DT222" i="48" s="1"/>
  <c r="AG151" i="48" s="1"/>
  <c r="CR233" i="48"/>
  <c r="DF233" i="48" s="1"/>
  <c r="DT233" i="48" s="1"/>
  <c r="AG162" i="48" s="1"/>
  <c r="CR234" i="48"/>
  <c r="DF234" i="48" s="1"/>
  <c r="DT234" i="48" s="1"/>
  <c r="AG163" i="48" s="1"/>
  <c r="CR235" i="48"/>
  <c r="DF235" i="48" s="1"/>
  <c r="DT235" i="48" s="1"/>
  <c r="AG164" i="48" s="1"/>
  <c r="CR239" i="48"/>
  <c r="DF239" i="48" s="1"/>
  <c r="DT239" i="48" s="1"/>
  <c r="AG168" i="48" s="1"/>
  <c r="CR240" i="48"/>
  <c r="DF240" i="48" s="1"/>
  <c r="DT240" i="48" s="1"/>
  <c r="AG169" i="48" s="1"/>
  <c r="CR212" i="48"/>
  <c r="CR26" i="48"/>
  <c r="DF26" i="48" s="1"/>
  <c r="DT26" i="48" s="1"/>
  <c r="AE26" i="48" s="1"/>
  <c r="CR30" i="48"/>
  <c r="DF30" i="48" s="1"/>
  <c r="DT30" i="48" s="1"/>
  <c r="AE30" i="48" s="1"/>
  <c r="CR32" i="48"/>
  <c r="DF32" i="48" s="1"/>
  <c r="DT32" i="48" s="1"/>
  <c r="AE32" i="48" s="1"/>
  <c r="CR33" i="48"/>
  <c r="DF33" i="48" s="1"/>
  <c r="DT33" i="48" s="1"/>
  <c r="AE33" i="48" s="1"/>
  <c r="CR39" i="48"/>
  <c r="DF39" i="48" s="1"/>
  <c r="DT39" i="48" s="1"/>
  <c r="AE39" i="48" s="1"/>
  <c r="CR42" i="48"/>
  <c r="DF42" i="48" s="1"/>
  <c r="DT42" i="48" s="1"/>
  <c r="AE42" i="48" s="1"/>
  <c r="CR48" i="48"/>
  <c r="DF48" i="48" s="1"/>
  <c r="DT48" i="48" s="1"/>
  <c r="AE48" i="48" s="1"/>
  <c r="CR97" i="48"/>
  <c r="DF97" i="48" s="1"/>
  <c r="DT97" i="48" s="1"/>
  <c r="CR90" i="48"/>
  <c r="CR78" i="48"/>
  <c r="DF78" i="48" s="1"/>
  <c r="DT78" i="48" s="1"/>
  <c r="AF43" i="48" s="1"/>
  <c r="CR68" i="48"/>
  <c r="DF68" i="48" s="1"/>
  <c r="DT68" i="48" s="1"/>
  <c r="AF33" i="48" s="1"/>
  <c r="CR58" i="48"/>
  <c r="DF58" i="48" s="1"/>
  <c r="DT58" i="48" s="1"/>
  <c r="AF23" i="48" s="1"/>
  <c r="CR56" i="48"/>
  <c r="DF56" i="48" s="1"/>
  <c r="DT56" i="48" s="1"/>
  <c r="AF21" i="48" s="1"/>
  <c r="CR213" i="48"/>
  <c r="DF213" i="48" s="1"/>
  <c r="DT213" i="48" s="1"/>
  <c r="AG142" i="48" s="1"/>
  <c r="CR216" i="48"/>
  <c r="DF216" i="48" s="1"/>
  <c r="DT216" i="48" s="1"/>
  <c r="AG145" i="48" s="1"/>
  <c r="CR219" i="48"/>
  <c r="DF219" i="48" s="1"/>
  <c r="DT219" i="48" s="1"/>
  <c r="AG148" i="48" s="1"/>
  <c r="CR225" i="48"/>
  <c r="DF225" i="48" s="1"/>
  <c r="DT225" i="48" s="1"/>
  <c r="AG154" i="48" s="1"/>
  <c r="CR229" i="48"/>
  <c r="DF229" i="48" s="1"/>
  <c r="DT229" i="48" s="1"/>
  <c r="AG158" i="48" s="1"/>
  <c r="CR232" i="48"/>
  <c r="DF232" i="48" s="1"/>
  <c r="DT232" i="48" s="1"/>
  <c r="AG161" i="48" s="1"/>
  <c r="CR238" i="48"/>
  <c r="DF238" i="48" s="1"/>
  <c r="DT238" i="48" s="1"/>
  <c r="AG167" i="48" s="1"/>
  <c r="CR241" i="48"/>
  <c r="DF241" i="48" s="1"/>
  <c r="DT241" i="48" s="1"/>
  <c r="AG170" i="48" s="1"/>
  <c r="CR22" i="48"/>
  <c r="CR95" i="48"/>
  <c r="DF95" i="48" s="1"/>
  <c r="DT95" i="48" s="1"/>
  <c r="AG24" i="48" s="1"/>
  <c r="CR79" i="48"/>
  <c r="DF79" i="48" s="1"/>
  <c r="DT79" i="48" s="1"/>
  <c r="AF44" i="48" s="1"/>
  <c r="CR76" i="48"/>
  <c r="DF76" i="48" s="1"/>
  <c r="DT76" i="48" s="1"/>
  <c r="AF41" i="48" s="1"/>
  <c r="CR73" i="48"/>
  <c r="DF73" i="48" s="1"/>
  <c r="DT73" i="48" s="1"/>
  <c r="AF38" i="48" s="1"/>
  <c r="CR71" i="48"/>
  <c r="DF71" i="48" s="1"/>
  <c r="DT71" i="48" s="1"/>
  <c r="AF36" i="48" s="1"/>
  <c r="CR69" i="48"/>
  <c r="DF69" i="48" s="1"/>
  <c r="DT69" i="48" s="1"/>
  <c r="AF34" i="48" s="1"/>
  <c r="CR67" i="48"/>
  <c r="DF67" i="48" s="1"/>
  <c r="DT67" i="48" s="1"/>
  <c r="AF32" i="48" s="1"/>
  <c r="CR64" i="48"/>
  <c r="DF64" i="48" s="1"/>
  <c r="DT64" i="48" s="1"/>
  <c r="AF29" i="48" s="1"/>
  <c r="CR60" i="48"/>
  <c r="DF60" i="48" s="1"/>
  <c r="DT60" i="48" s="1"/>
  <c r="AF25" i="48" s="1"/>
  <c r="CR214" i="48"/>
  <c r="DF214" i="48" s="1"/>
  <c r="DT214" i="48" s="1"/>
  <c r="AG143" i="48" s="1"/>
  <c r="CR221" i="48"/>
  <c r="DF221" i="48" s="1"/>
  <c r="DT221" i="48" s="1"/>
  <c r="AG150" i="48" s="1"/>
  <c r="CR230" i="48"/>
  <c r="DF230" i="48" s="1"/>
  <c r="DT230" i="48" s="1"/>
  <c r="AG159" i="48" s="1"/>
  <c r="CR231" i="48"/>
  <c r="DF231" i="48" s="1"/>
  <c r="DT231" i="48" s="1"/>
  <c r="AG160" i="48" s="1"/>
  <c r="CR236" i="48"/>
  <c r="DF236" i="48" s="1"/>
  <c r="DT236" i="48" s="1"/>
  <c r="AG165" i="48" s="1"/>
  <c r="CV115" i="48"/>
  <c r="DJ115" i="48" s="1"/>
  <c r="DX115" i="48" s="1"/>
  <c r="AS43" i="48" s="1"/>
  <c r="CV117" i="48"/>
  <c r="DJ117" i="48" s="1"/>
  <c r="DX117" i="48" s="1"/>
  <c r="AS45" i="48" s="1"/>
  <c r="CV111" i="48"/>
  <c r="DJ111" i="48" s="1"/>
  <c r="DX111" i="48" s="1"/>
  <c r="AS39" i="48" s="1"/>
  <c r="CV107" i="48"/>
  <c r="DJ107" i="48" s="1"/>
  <c r="DX107" i="48" s="1"/>
  <c r="AS35" i="48" s="1"/>
  <c r="CV105" i="48"/>
  <c r="DJ105" i="48" s="1"/>
  <c r="DX105" i="48" s="1"/>
  <c r="AS33" i="48" s="1"/>
  <c r="CV95" i="48"/>
  <c r="DJ95" i="48" s="1"/>
  <c r="DX95" i="48" s="1"/>
  <c r="AS24" i="48" s="1"/>
  <c r="CV90" i="48"/>
  <c r="CV76" i="48"/>
  <c r="DJ76" i="48" s="1"/>
  <c r="DX76" i="48" s="1"/>
  <c r="AR41" i="48" s="1"/>
  <c r="CV75" i="48"/>
  <c r="DJ75" i="48" s="1"/>
  <c r="DX75" i="48" s="1"/>
  <c r="AR40" i="48" s="1"/>
  <c r="CV72" i="48"/>
  <c r="DJ72" i="48" s="1"/>
  <c r="DX72" i="48" s="1"/>
  <c r="AR37" i="48" s="1"/>
  <c r="CV70" i="48"/>
  <c r="DJ70" i="48" s="1"/>
  <c r="DX70" i="48" s="1"/>
  <c r="AR35" i="48" s="1"/>
  <c r="CV58" i="48"/>
  <c r="DJ58" i="48" s="1"/>
  <c r="DX58" i="48" s="1"/>
  <c r="AR23" i="48" s="1"/>
  <c r="CV121" i="48"/>
  <c r="DJ121" i="48" s="1"/>
  <c r="DX121" i="48" s="1"/>
  <c r="CV101" i="48"/>
  <c r="DJ101" i="48" s="1"/>
  <c r="DX101" i="48" s="1"/>
  <c r="AS29" i="48" s="1"/>
  <c r="CV97" i="48"/>
  <c r="DJ97" i="48" s="1"/>
  <c r="DX97" i="48" s="1"/>
  <c r="CV93" i="48"/>
  <c r="DJ93" i="48" s="1"/>
  <c r="DX93" i="48" s="1"/>
  <c r="AS22" i="48" s="1"/>
  <c r="CV82" i="48"/>
  <c r="DJ82" i="48" s="1"/>
  <c r="DX82" i="48" s="1"/>
  <c r="AR47" i="48" s="1"/>
  <c r="CV79" i="48"/>
  <c r="DJ79" i="48" s="1"/>
  <c r="DX79" i="48" s="1"/>
  <c r="AR44" i="48" s="1"/>
  <c r="CV78" i="48"/>
  <c r="DJ78" i="48" s="1"/>
  <c r="DX78" i="48" s="1"/>
  <c r="AR43" i="48" s="1"/>
  <c r="CV73" i="48"/>
  <c r="DJ73" i="48" s="1"/>
  <c r="DX73" i="48" s="1"/>
  <c r="AR38" i="48" s="1"/>
  <c r="CV67" i="48"/>
  <c r="DJ67" i="48" s="1"/>
  <c r="DX67" i="48" s="1"/>
  <c r="AR32" i="48" s="1"/>
  <c r="CV65" i="48"/>
  <c r="DJ65" i="48" s="1"/>
  <c r="DX65" i="48" s="1"/>
  <c r="AR30" i="48" s="1"/>
  <c r="CV64" i="48"/>
  <c r="DJ64" i="48" s="1"/>
  <c r="DX64" i="48" s="1"/>
  <c r="AR29" i="48" s="1"/>
  <c r="CV59" i="48"/>
  <c r="DJ59" i="48" s="1"/>
  <c r="DX59" i="48" s="1"/>
  <c r="AR24" i="48" s="1"/>
  <c r="CV215" i="48"/>
  <c r="DJ215" i="48" s="1"/>
  <c r="DX215" i="48" s="1"/>
  <c r="AS144" i="48" s="1"/>
  <c r="CV220" i="48"/>
  <c r="DJ220" i="48" s="1"/>
  <c r="DX220" i="48" s="1"/>
  <c r="AS149" i="48" s="1"/>
  <c r="CV226" i="48"/>
  <c r="DJ226" i="48" s="1"/>
  <c r="DX226" i="48" s="1"/>
  <c r="AS155" i="48" s="1"/>
  <c r="CV227" i="48"/>
  <c r="DJ227" i="48" s="1"/>
  <c r="DX227" i="48" s="1"/>
  <c r="AS156" i="48" s="1"/>
  <c r="CV230" i="48"/>
  <c r="DJ230" i="48" s="1"/>
  <c r="DX230" i="48" s="1"/>
  <c r="AS159" i="48" s="1"/>
  <c r="CV240" i="48"/>
  <c r="DJ240" i="48" s="1"/>
  <c r="DX240" i="48" s="1"/>
  <c r="AS169" i="48" s="1"/>
  <c r="CV212" i="48"/>
  <c r="CV20" i="48"/>
  <c r="DJ20" i="48" s="1"/>
  <c r="DX20" i="48" s="1"/>
  <c r="AQ20" i="48" s="1"/>
  <c r="CV32" i="48"/>
  <c r="DJ32" i="48" s="1"/>
  <c r="DX32" i="48" s="1"/>
  <c r="AQ32" i="48" s="1"/>
  <c r="CV33" i="48"/>
  <c r="DJ33" i="48" s="1"/>
  <c r="DX33" i="48" s="1"/>
  <c r="AQ33" i="48" s="1"/>
  <c r="CV34" i="48"/>
  <c r="DJ34" i="48" s="1"/>
  <c r="DX34" i="48" s="1"/>
  <c r="AQ34" i="48" s="1"/>
  <c r="CV35" i="48"/>
  <c r="DJ35" i="48" s="1"/>
  <c r="DX35" i="48" s="1"/>
  <c r="AQ35" i="48" s="1"/>
  <c r="CV39" i="48"/>
  <c r="DJ39" i="48" s="1"/>
  <c r="DX39" i="48" s="1"/>
  <c r="AQ39" i="48" s="1"/>
  <c r="CV45" i="48"/>
  <c r="DJ45" i="48" s="1"/>
  <c r="DX45" i="48" s="1"/>
  <c r="AQ45" i="48" s="1"/>
  <c r="CV48" i="48"/>
  <c r="DJ48" i="48" s="1"/>
  <c r="DX48" i="48" s="1"/>
  <c r="AQ48" i="48" s="1"/>
  <c r="CV19" i="48"/>
  <c r="CV80" i="48"/>
  <c r="DJ80" i="48" s="1"/>
  <c r="DX80" i="48" s="1"/>
  <c r="AR45" i="48" s="1"/>
  <c r="CV77" i="48"/>
  <c r="DJ77" i="48" s="1"/>
  <c r="DX77" i="48" s="1"/>
  <c r="AR42" i="48" s="1"/>
  <c r="CV74" i="48"/>
  <c r="DJ74" i="48" s="1"/>
  <c r="DX74" i="48" s="1"/>
  <c r="AR39" i="48" s="1"/>
  <c r="CV57" i="48"/>
  <c r="DJ57" i="48" s="1"/>
  <c r="DX57" i="48" s="1"/>
  <c r="AR22" i="48" s="1"/>
  <c r="CV56" i="48"/>
  <c r="DJ56" i="48" s="1"/>
  <c r="DX56" i="48" s="1"/>
  <c r="AR21" i="48" s="1"/>
  <c r="CV54" i="48"/>
  <c r="CV213" i="48"/>
  <c r="DJ213" i="48" s="1"/>
  <c r="DX213" i="48" s="1"/>
  <c r="AS142" i="48" s="1"/>
  <c r="CV216" i="48"/>
  <c r="DJ216" i="48" s="1"/>
  <c r="DX216" i="48" s="1"/>
  <c r="AS145" i="48" s="1"/>
  <c r="CV217" i="48"/>
  <c r="DJ217" i="48" s="1"/>
  <c r="DX217" i="48" s="1"/>
  <c r="AS146" i="48" s="1"/>
  <c r="CV218" i="48"/>
  <c r="DJ218" i="48" s="1"/>
  <c r="DX218" i="48" s="1"/>
  <c r="AS147" i="48" s="1"/>
  <c r="CV222" i="48"/>
  <c r="DJ222" i="48" s="1"/>
  <c r="DX222" i="48" s="1"/>
  <c r="AS151" i="48" s="1"/>
  <c r="CV223" i="48"/>
  <c r="DJ223" i="48" s="1"/>
  <c r="DX223" i="48" s="1"/>
  <c r="AS152" i="48" s="1"/>
  <c r="CV225" i="48"/>
  <c r="DJ225" i="48" s="1"/>
  <c r="DX225" i="48" s="1"/>
  <c r="AS154" i="48" s="1"/>
  <c r="CV229" i="48"/>
  <c r="DJ229" i="48" s="1"/>
  <c r="DX229" i="48" s="1"/>
  <c r="AS158" i="48" s="1"/>
  <c r="CV233" i="48"/>
  <c r="DJ233" i="48" s="1"/>
  <c r="DX233" i="48" s="1"/>
  <c r="AS162" i="48" s="1"/>
  <c r="CV234" i="48"/>
  <c r="DJ234" i="48" s="1"/>
  <c r="DX234" i="48" s="1"/>
  <c r="AS163" i="48" s="1"/>
  <c r="CV235" i="48"/>
  <c r="DJ235" i="48" s="1"/>
  <c r="DX235" i="48" s="1"/>
  <c r="AS164" i="48" s="1"/>
  <c r="CV241" i="48"/>
  <c r="DJ241" i="48" s="1"/>
  <c r="DX241" i="48" s="1"/>
  <c r="AS170" i="48" s="1"/>
  <c r="DJ150" i="48"/>
  <c r="DX150" i="48" s="1"/>
  <c r="AQ150" i="48" s="1"/>
  <c r="CV26" i="48"/>
  <c r="DJ26" i="48" s="1"/>
  <c r="DX26" i="48" s="1"/>
  <c r="AQ26" i="48" s="1"/>
  <c r="CV30" i="48"/>
  <c r="DJ30" i="48" s="1"/>
  <c r="DX30" i="48" s="1"/>
  <c r="AQ30" i="48" s="1"/>
  <c r="CV123" i="48"/>
  <c r="DJ123" i="48" s="1"/>
  <c r="DX123" i="48" s="1"/>
  <c r="CV99" i="48"/>
  <c r="DJ99" i="48" s="1"/>
  <c r="DX99" i="48" s="1"/>
  <c r="AS27" i="48" s="1"/>
  <c r="CV83" i="48"/>
  <c r="DJ83" i="48" s="1"/>
  <c r="DX83" i="48" s="1"/>
  <c r="AR48" i="48" s="1"/>
  <c r="CV68" i="48"/>
  <c r="DJ68" i="48" s="1"/>
  <c r="DX68" i="48" s="1"/>
  <c r="AR33" i="48" s="1"/>
  <c r="CV63" i="48"/>
  <c r="DJ63" i="48" s="1"/>
  <c r="DX63" i="48" s="1"/>
  <c r="AR28" i="48" s="1"/>
  <c r="CV61" i="48"/>
  <c r="DJ61" i="48" s="1"/>
  <c r="DX61" i="48" s="1"/>
  <c r="AR26" i="48" s="1"/>
  <c r="DJ181" i="48"/>
  <c r="DX181" i="48" s="1"/>
  <c r="AR146" i="48" s="1"/>
  <c r="CV214" i="48"/>
  <c r="DJ214" i="48" s="1"/>
  <c r="DX214" i="48" s="1"/>
  <c r="AS143" i="48" s="1"/>
  <c r="CV219" i="48"/>
  <c r="DJ219" i="48" s="1"/>
  <c r="DX219" i="48" s="1"/>
  <c r="AS148" i="48" s="1"/>
  <c r="CV221" i="48"/>
  <c r="DJ221" i="48" s="1"/>
  <c r="DX221" i="48" s="1"/>
  <c r="AS150" i="48" s="1"/>
  <c r="CV232" i="48"/>
  <c r="DJ232" i="48" s="1"/>
  <c r="DX232" i="48" s="1"/>
  <c r="AS161" i="48" s="1"/>
  <c r="CV236" i="48"/>
  <c r="DJ236" i="48" s="1"/>
  <c r="DX236" i="48" s="1"/>
  <c r="AS165" i="48" s="1"/>
  <c r="CV238" i="48"/>
  <c r="DJ238" i="48" s="1"/>
  <c r="DX238" i="48" s="1"/>
  <c r="AS167" i="48" s="1"/>
  <c r="CV239" i="48"/>
  <c r="DJ239" i="48" s="1"/>
  <c r="DX239" i="48" s="1"/>
  <c r="AS168" i="48" s="1"/>
  <c r="CR45" i="48"/>
  <c r="DF45" i="48" s="1"/>
  <c r="DT45" i="48" s="1"/>
  <c r="AE45" i="48" s="1"/>
  <c r="CR44" i="48"/>
  <c r="DF44" i="48" s="1"/>
  <c r="DT44" i="48" s="1"/>
  <c r="AE44" i="48" s="1"/>
  <c r="CR41" i="48"/>
  <c r="DF41" i="48" s="1"/>
  <c r="DT41" i="48" s="1"/>
  <c r="AE41" i="48" s="1"/>
  <c r="CV40" i="48"/>
  <c r="DJ40" i="48" s="1"/>
  <c r="DX40" i="48" s="1"/>
  <c r="AQ40" i="48" s="1"/>
  <c r="CV37" i="48"/>
  <c r="DJ37" i="48" s="1"/>
  <c r="DX37" i="48" s="1"/>
  <c r="AQ37" i="48" s="1"/>
  <c r="CR36" i="48"/>
  <c r="DF36" i="48" s="1"/>
  <c r="DT36" i="48" s="1"/>
  <c r="AE36" i="48" s="1"/>
  <c r="CN36" i="48"/>
  <c r="DB36" i="48" s="1"/>
  <c r="DP36" i="48" s="1"/>
  <c r="S36" i="48" s="1"/>
  <c r="CN26" i="48"/>
  <c r="DB26" i="48" s="1"/>
  <c r="DP26" i="48" s="1"/>
  <c r="S26" i="48" s="1"/>
  <c r="CN240" i="48"/>
  <c r="DB240" i="48" s="1"/>
  <c r="DP240" i="48" s="1"/>
  <c r="U169" i="48" s="1"/>
  <c r="CN231" i="48"/>
  <c r="DB231" i="48" s="1"/>
  <c r="DP231" i="48" s="1"/>
  <c r="U160" i="48" s="1"/>
  <c r="CN230" i="48"/>
  <c r="DB230" i="48" s="1"/>
  <c r="DP230" i="48" s="1"/>
  <c r="U159" i="48" s="1"/>
  <c r="CV228" i="48"/>
  <c r="DJ228" i="48" s="1"/>
  <c r="DX228" i="48" s="1"/>
  <c r="AS157" i="48" s="1"/>
  <c r="CR228" i="48"/>
  <c r="DF228" i="48" s="1"/>
  <c r="DT228" i="48" s="1"/>
  <c r="AG157" i="48" s="1"/>
  <c r="CR227" i="48"/>
  <c r="DF227" i="48" s="1"/>
  <c r="DT227" i="48" s="1"/>
  <c r="AG156" i="48" s="1"/>
  <c r="CN227" i="48"/>
  <c r="DB227" i="48" s="1"/>
  <c r="DP227" i="48" s="1"/>
  <c r="U156" i="48" s="1"/>
  <c r="CR217" i="48"/>
  <c r="DF217" i="48" s="1"/>
  <c r="DT217" i="48" s="1"/>
  <c r="AG146" i="48" s="1"/>
  <c r="CN217" i="48"/>
  <c r="DB217" i="48" s="1"/>
  <c r="DP217" i="48" s="1"/>
  <c r="U146" i="48" s="1"/>
  <c r="CR66" i="48"/>
  <c r="DF66" i="48" s="1"/>
  <c r="DT66" i="48" s="1"/>
  <c r="AF31" i="48" s="1"/>
  <c r="CV66" i="48"/>
  <c r="DJ66" i="48" s="1"/>
  <c r="DX66" i="48" s="1"/>
  <c r="AR31" i="48" s="1"/>
  <c r="CR77" i="48"/>
  <c r="DF77" i="48" s="1"/>
  <c r="DT77" i="48" s="1"/>
  <c r="AF42" i="48" s="1"/>
  <c r="CN79" i="48"/>
  <c r="DB79" i="48" s="1"/>
  <c r="DP79" i="48" s="1"/>
  <c r="T44" i="48" s="1"/>
  <c r="CP109" i="48"/>
  <c r="DD109" i="48" s="1"/>
  <c r="DR109" i="48" s="1"/>
  <c r="AA37" i="48" s="1"/>
  <c r="CP99" i="48"/>
  <c r="DD99" i="48" s="1"/>
  <c r="DR99" i="48" s="1"/>
  <c r="AA27" i="48" s="1"/>
  <c r="CP80" i="48"/>
  <c r="DD80" i="48" s="1"/>
  <c r="DR80" i="48" s="1"/>
  <c r="Z45" i="48" s="1"/>
  <c r="CP79" i="48"/>
  <c r="DD79" i="48" s="1"/>
  <c r="DR79" i="48" s="1"/>
  <c r="Z44" i="48" s="1"/>
  <c r="CP78" i="48"/>
  <c r="DD78" i="48" s="1"/>
  <c r="DR78" i="48" s="1"/>
  <c r="Z43" i="48" s="1"/>
  <c r="CP76" i="48"/>
  <c r="DD76" i="48" s="1"/>
  <c r="DR76" i="48" s="1"/>
  <c r="Z41" i="48" s="1"/>
  <c r="CP73" i="48"/>
  <c r="DD73" i="48" s="1"/>
  <c r="DR73" i="48" s="1"/>
  <c r="Z38" i="48" s="1"/>
  <c r="CP72" i="48"/>
  <c r="DD72" i="48" s="1"/>
  <c r="DR72" i="48" s="1"/>
  <c r="Z37" i="48" s="1"/>
  <c r="CP68" i="48"/>
  <c r="DD68" i="48" s="1"/>
  <c r="DR68" i="48" s="1"/>
  <c r="Z33" i="48" s="1"/>
  <c r="CP66" i="48"/>
  <c r="DD66" i="48" s="1"/>
  <c r="DR66" i="48" s="1"/>
  <c r="Z31" i="48" s="1"/>
  <c r="CP62" i="48"/>
  <c r="DD62" i="48" s="1"/>
  <c r="DR62" i="48" s="1"/>
  <c r="Z27" i="48" s="1"/>
  <c r="CP60" i="48"/>
  <c r="DD60" i="48" s="1"/>
  <c r="DR60" i="48" s="1"/>
  <c r="Z25" i="48" s="1"/>
  <c r="CP58" i="48"/>
  <c r="DD58" i="48" s="1"/>
  <c r="DR58" i="48" s="1"/>
  <c r="Z23" i="48" s="1"/>
  <c r="CT103" i="48"/>
  <c r="DH103" i="48" s="1"/>
  <c r="DV103" i="48" s="1"/>
  <c r="AM31" i="48" s="1"/>
  <c r="CT123" i="48"/>
  <c r="DH123" i="48" s="1"/>
  <c r="DV123" i="48" s="1"/>
  <c r="CT119" i="48"/>
  <c r="DH119" i="48" s="1"/>
  <c r="DV119" i="48" s="1"/>
  <c r="AM47" i="48" s="1"/>
  <c r="CT117" i="48"/>
  <c r="DH117" i="48" s="1"/>
  <c r="DV117" i="48" s="1"/>
  <c r="AM45" i="48" s="1"/>
  <c r="CT67" i="48"/>
  <c r="DH67" i="48" s="1"/>
  <c r="DV67" i="48" s="1"/>
  <c r="AL32" i="48" s="1"/>
  <c r="CT64" i="48"/>
  <c r="DH64" i="48" s="1"/>
  <c r="DV64" i="48" s="1"/>
  <c r="AL29" i="48" s="1"/>
  <c r="CT63" i="48"/>
  <c r="DH63" i="48" s="1"/>
  <c r="DV63" i="48" s="1"/>
  <c r="AL28" i="48" s="1"/>
  <c r="CT61" i="48"/>
  <c r="DH61" i="48" s="1"/>
  <c r="DV61" i="48" s="1"/>
  <c r="AL26" i="48" s="1"/>
  <c r="CP216" i="48"/>
  <c r="DD216" i="48" s="1"/>
  <c r="DR216" i="48" s="1"/>
  <c r="AA145" i="48" s="1"/>
  <c r="CT214" i="48"/>
  <c r="CP213" i="48"/>
  <c r="DD213" i="48" s="1"/>
  <c r="DR213" i="48" s="1"/>
  <c r="AA142" i="48" s="1"/>
  <c r="CP55" i="48"/>
  <c r="CT56" i="48"/>
  <c r="DH56" i="48" s="1"/>
  <c r="DV56" i="48" s="1"/>
  <c r="AL21" i="48" s="1"/>
  <c r="CT58" i="48"/>
  <c r="DH58" i="48" s="1"/>
  <c r="DV58" i="48" s="1"/>
  <c r="AL23" i="48" s="1"/>
  <c r="CT68" i="48"/>
  <c r="DH68" i="48" s="1"/>
  <c r="DV68" i="48" s="1"/>
  <c r="AL33" i="48" s="1"/>
  <c r="CT70" i="48"/>
  <c r="DH70" i="48" s="1"/>
  <c r="DV70" i="48" s="1"/>
  <c r="AL35" i="48" s="1"/>
  <c r="CP74" i="48"/>
  <c r="DD74" i="48" s="1"/>
  <c r="DR74" i="48" s="1"/>
  <c r="Z39" i="48" s="1"/>
  <c r="CP91" i="48"/>
  <c r="CP105" i="48"/>
  <c r="DD105" i="48" s="1"/>
  <c r="DR105" i="48" s="1"/>
  <c r="AA33" i="48" s="1"/>
  <c r="CP117" i="48"/>
  <c r="DD117" i="48" s="1"/>
  <c r="DR117" i="48" s="1"/>
  <c r="AA45" i="48" s="1"/>
  <c r="CL67" i="48"/>
  <c r="CZ67" i="48" s="1"/>
  <c r="DN67" i="48" s="1"/>
  <c r="N32" i="48" s="1"/>
  <c r="CL64" i="48"/>
  <c r="CZ64" i="48" s="1"/>
  <c r="DN64" i="48" s="1"/>
  <c r="N29" i="48" s="1"/>
  <c r="CL62" i="48"/>
  <c r="CZ62" i="48" s="1"/>
  <c r="DN62" i="48" s="1"/>
  <c r="N27" i="48" s="1"/>
  <c r="CL61" i="48"/>
  <c r="CZ61" i="48" s="1"/>
  <c r="DN61" i="48" s="1"/>
  <c r="N26" i="48" s="1"/>
  <c r="CM103" i="45"/>
  <c r="DA103" i="45" s="1"/>
  <c r="DO103" i="45" s="1"/>
  <c r="K84" i="45" s="1"/>
  <c r="CQ113" i="45"/>
  <c r="DE113" i="45" s="1"/>
  <c r="DS113" i="45" s="1"/>
  <c r="W94" i="45" s="1"/>
  <c r="CY123" i="45"/>
  <c r="DM123" i="45" s="1"/>
  <c r="EA123" i="45" s="1"/>
  <c r="AV87" i="45" s="1"/>
  <c r="BM21" i="54"/>
  <c r="CA21" i="54" s="1"/>
  <c r="CO21" i="54" s="1"/>
  <c r="M21" i="54" s="1"/>
  <c r="BM22" i="54"/>
  <c r="CA22" i="54" s="1"/>
  <c r="CO22" i="54" s="1"/>
  <c r="M22" i="54" s="1"/>
  <c r="BM26" i="54"/>
  <c r="CA26" i="54" s="1"/>
  <c r="CO26" i="54" s="1"/>
  <c r="M26" i="54" s="1"/>
  <c r="CM126" i="45"/>
  <c r="DA126" i="45" s="1"/>
  <c r="DO126" i="45" s="1"/>
  <c r="L90" i="45" s="1"/>
  <c r="CM127" i="45"/>
  <c r="DA127" i="45" s="1"/>
  <c r="DO127" i="45" s="1"/>
  <c r="L91" i="45" s="1"/>
  <c r="CM123" i="45"/>
  <c r="DA123" i="45" s="1"/>
  <c r="DO123" i="45" s="1"/>
  <c r="L87" i="45" s="1"/>
  <c r="CM121" i="45"/>
  <c r="DA121" i="45" s="1"/>
  <c r="DO121" i="45" s="1"/>
  <c r="L85" i="45" s="1"/>
  <c r="CM113" i="45"/>
  <c r="DA113" i="45" s="1"/>
  <c r="DO113" i="45" s="1"/>
  <c r="K94" i="45" s="1"/>
  <c r="CM109" i="45"/>
  <c r="DA109" i="45" s="1"/>
  <c r="DO109" i="45" s="1"/>
  <c r="K90" i="45" s="1"/>
  <c r="CM105" i="45"/>
  <c r="DA105" i="45" s="1"/>
  <c r="DO105" i="45" s="1"/>
  <c r="K86" i="45" s="1"/>
  <c r="CM101" i="45"/>
  <c r="CM91" i="45"/>
  <c r="DA91" i="45" s="1"/>
  <c r="DO91" i="45" s="1"/>
  <c r="J91" i="45" s="1"/>
  <c r="CM87" i="45"/>
  <c r="DA87" i="45" s="1"/>
  <c r="DO87" i="45" s="1"/>
  <c r="J87" i="45" s="1"/>
  <c r="CM83" i="45"/>
  <c r="DA83" i="45" s="1"/>
  <c r="DO83" i="45" s="1"/>
  <c r="J83" i="45" s="1"/>
  <c r="CM65" i="45"/>
  <c r="DA65" i="45" s="1"/>
  <c r="DO65" i="45" s="1"/>
  <c r="L29" i="45" s="1"/>
  <c r="CM61" i="45"/>
  <c r="DA61" i="45" s="1"/>
  <c r="DO61" i="45" s="1"/>
  <c r="L25" i="45" s="1"/>
  <c r="CM57" i="45"/>
  <c r="DA57" i="45" s="1"/>
  <c r="DO57" i="45" s="1"/>
  <c r="L21" i="45" s="1"/>
  <c r="CM56" i="45"/>
  <c r="CM50" i="45"/>
  <c r="DA50" i="45" s="1"/>
  <c r="DO50" i="45" s="1"/>
  <c r="K31" i="45" s="1"/>
  <c r="CM46" i="45"/>
  <c r="DA46" i="45" s="1"/>
  <c r="DO46" i="45" s="1"/>
  <c r="K27" i="45" s="1"/>
  <c r="CM42" i="45"/>
  <c r="DA42" i="45" s="1"/>
  <c r="DO42" i="45" s="1"/>
  <c r="K23" i="45" s="1"/>
  <c r="CM38" i="45"/>
  <c r="CM21" i="45"/>
  <c r="CM24" i="45"/>
  <c r="DA24" i="45" s="1"/>
  <c r="DO24" i="45" s="1"/>
  <c r="J24" i="45" s="1"/>
  <c r="CM29" i="45"/>
  <c r="DA29" i="45" s="1"/>
  <c r="DO29" i="45" s="1"/>
  <c r="J29" i="45" s="1"/>
  <c r="CM125" i="45"/>
  <c r="DA125" i="45" s="1"/>
  <c r="DO125" i="45" s="1"/>
  <c r="L89" i="45" s="1"/>
  <c r="CM120" i="45"/>
  <c r="DA120" i="45" s="1"/>
  <c r="DO120" i="45" s="1"/>
  <c r="L84" i="45" s="1"/>
  <c r="CM110" i="45"/>
  <c r="DA110" i="45" s="1"/>
  <c r="DO110" i="45" s="1"/>
  <c r="K91" i="45" s="1"/>
  <c r="CM106" i="45"/>
  <c r="DA106" i="45" s="1"/>
  <c r="DO106" i="45" s="1"/>
  <c r="K87" i="45" s="1"/>
  <c r="CM102" i="45"/>
  <c r="DA102" i="45" s="1"/>
  <c r="DO102" i="45" s="1"/>
  <c r="K83" i="45" s="1"/>
  <c r="CM112" i="45"/>
  <c r="DA112" i="45" s="1"/>
  <c r="DO112" i="45" s="1"/>
  <c r="K93" i="45" s="1"/>
  <c r="CM108" i="45"/>
  <c r="DA108" i="45" s="1"/>
  <c r="DO108" i="45" s="1"/>
  <c r="K89" i="45" s="1"/>
  <c r="CM104" i="45"/>
  <c r="DA104" i="45" s="1"/>
  <c r="DO104" i="45" s="1"/>
  <c r="K85" i="45" s="1"/>
  <c r="CM94" i="45"/>
  <c r="DA94" i="45" s="1"/>
  <c r="DO94" i="45" s="1"/>
  <c r="J94" i="45" s="1"/>
  <c r="CM92" i="45"/>
  <c r="DA92" i="45" s="1"/>
  <c r="DO92" i="45" s="1"/>
  <c r="J92" i="45" s="1"/>
  <c r="CM90" i="45"/>
  <c r="DA90" i="45" s="1"/>
  <c r="DO90" i="45" s="1"/>
  <c r="J90" i="45" s="1"/>
  <c r="CM88" i="45"/>
  <c r="DA88" i="45" s="1"/>
  <c r="DO88" i="45" s="1"/>
  <c r="J88" i="45" s="1"/>
  <c r="CM86" i="45"/>
  <c r="DA86" i="45" s="1"/>
  <c r="DO86" i="45" s="1"/>
  <c r="J86" i="45" s="1"/>
  <c r="CM84" i="45"/>
  <c r="DA84" i="45" s="1"/>
  <c r="DO84" i="45" s="1"/>
  <c r="J84" i="45" s="1"/>
  <c r="CM82" i="45"/>
  <c r="CM66" i="45"/>
  <c r="DA66" i="45" s="1"/>
  <c r="DO66" i="45" s="1"/>
  <c r="L30" i="45" s="1"/>
  <c r="CM64" i="45"/>
  <c r="DA64" i="45" s="1"/>
  <c r="DO64" i="45" s="1"/>
  <c r="L28" i="45" s="1"/>
  <c r="CM62" i="45"/>
  <c r="DA62" i="45" s="1"/>
  <c r="DO62" i="45" s="1"/>
  <c r="L26" i="45" s="1"/>
  <c r="CM60" i="45"/>
  <c r="DA60" i="45" s="1"/>
  <c r="DO60" i="45" s="1"/>
  <c r="L24" i="45" s="1"/>
  <c r="CM58" i="45"/>
  <c r="DA58" i="45" s="1"/>
  <c r="DO58" i="45" s="1"/>
  <c r="L22" i="45" s="1"/>
  <c r="CQ128" i="45"/>
  <c r="DE128" i="45" s="1"/>
  <c r="DS128" i="45" s="1"/>
  <c r="X92" i="45" s="1"/>
  <c r="CQ125" i="45"/>
  <c r="DE125" i="45" s="1"/>
  <c r="DS125" i="45" s="1"/>
  <c r="X89" i="45" s="1"/>
  <c r="CQ120" i="45"/>
  <c r="DE120" i="45" s="1"/>
  <c r="DS120" i="45" s="1"/>
  <c r="X84" i="45" s="1"/>
  <c r="CQ118" i="45"/>
  <c r="DE118" i="45" s="1"/>
  <c r="DS118" i="45" s="1"/>
  <c r="X82" i="45" s="1"/>
  <c r="X81" i="45" s="1"/>
  <c r="CQ111" i="45"/>
  <c r="DE111" i="45" s="1"/>
  <c r="DS111" i="45" s="1"/>
  <c r="W92" i="45" s="1"/>
  <c r="CQ107" i="45"/>
  <c r="DE107" i="45" s="1"/>
  <c r="DS107" i="45" s="1"/>
  <c r="W88" i="45" s="1"/>
  <c r="CQ103" i="45"/>
  <c r="CQ93" i="45"/>
  <c r="DE93" i="45" s="1"/>
  <c r="DS93" i="45" s="1"/>
  <c r="V93" i="45" s="1"/>
  <c r="CQ89" i="45"/>
  <c r="DE89" i="45" s="1"/>
  <c r="DS89" i="45" s="1"/>
  <c r="V89" i="45" s="1"/>
  <c r="CQ85" i="45"/>
  <c r="DE85" i="45" s="1"/>
  <c r="DS85" i="45" s="1"/>
  <c r="V85" i="45" s="1"/>
  <c r="CQ67" i="45"/>
  <c r="DE67" i="45" s="1"/>
  <c r="DS67" i="45" s="1"/>
  <c r="X31" i="45" s="1"/>
  <c r="CQ63" i="45"/>
  <c r="DE63" i="45" s="1"/>
  <c r="DS63" i="45" s="1"/>
  <c r="X27" i="45" s="1"/>
  <c r="CQ59" i="45"/>
  <c r="DE59" i="45" s="1"/>
  <c r="DS59" i="45" s="1"/>
  <c r="X23" i="45" s="1"/>
  <c r="CQ48" i="45"/>
  <c r="DE48" i="45" s="1"/>
  <c r="DS48" i="45" s="1"/>
  <c r="W29" i="45" s="1"/>
  <c r="CQ44" i="45"/>
  <c r="DE44" i="45" s="1"/>
  <c r="DS44" i="45" s="1"/>
  <c r="W25" i="45" s="1"/>
  <c r="CQ40" i="45"/>
  <c r="CQ23" i="45"/>
  <c r="CQ26" i="45"/>
  <c r="DE26" i="45" s="1"/>
  <c r="DS26" i="45" s="1"/>
  <c r="V26" i="45" s="1"/>
  <c r="CQ31" i="45"/>
  <c r="DE31" i="45" s="1"/>
  <c r="DS31" i="45" s="1"/>
  <c r="V31" i="45" s="1"/>
  <c r="CQ124" i="45"/>
  <c r="DE124" i="45" s="1"/>
  <c r="DS124" i="45" s="1"/>
  <c r="X88" i="45" s="1"/>
  <c r="CQ112" i="45"/>
  <c r="DE112" i="45" s="1"/>
  <c r="DS112" i="45" s="1"/>
  <c r="W93" i="45" s="1"/>
  <c r="CQ108" i="45"/>
  <c r="DE108" i="45" s="1"/>
  <c r="DS108" i="45" s="1"/>
  <c r="W89" i="45" s="1"/>
  <c r="CQ104" i="45"/>
  <c r="DE104" i="45" s="1"/>
  <c r="DS104" i="45" s="1"/>
  <c r="W85" i="45" s="1"/>
  <c r="CQ94" i="45"/>
  <c r="DE94" i="45" s="1"/>
  <c r="DS94" i="45" s="1"/>
  <c r="V94" i="45" s="1"/>
  <c r="CQ127" i="45"/>
  <c r="DE127" i="45" s="1"/>
  <c r="DS127" i="45" s="1"/>
  <c r="X91" i="45" s="1"/>
  <c r="CQ91" i="45"/>
  <c r="DE91" i="45" s="1"/>
  <c r="DS91" i="45" s="1"/>
  <c r="V91" i="45" s="1"/>
  <c r="CQ87" i="45"/>
  <c r="DE87" i="45" s="1"/>
  <c r="DS87" i="45" s="1"/>
  <c r="V87" i="45" s="1"/>
  <c r="CQ83" i="45"/>
  <c r="CQ65" i="45"/>
  <c r="DE65" i="45" s="1"/>
  <c r="DS65" i="45" s="1"/>
  <c r="X29" i="45" s="1"/>
  <c r="CQ61" i="45"/>
  <c r="DE61" i="45" s="1"/>
  <c r="DS61" i="45" s="1"/>
  <c r="X25" i="45" s="1"/>
  <c r="CQ57" i="45"/>
  <c r="DE57" i="45" s="1"/>
  <c r="DS57" i="45" s="1"/>
  <c r="X21" i="45" s="1"/>
  <c r="CQ55" i="45"/>
  <c r="CQ49" i="45"/>
  <c r="DE49" i="45" s="1"/>
  <c r="DS49" i="45" s="1"/>
  <c r="W30" i="45" s="1"/>
  <c r="CU130" i="45"/>
  <c r="DI130" i="45" s="1"/>
  <c r="DW130" i="45" s="1"/>
  <c r="AJ94" i="45" s="1"/>
  <c r="CU119" i="45"/>
  <c r="DI119" i="45" s="1"/>
  <c r="DW119" i="45" s="1"/>
  <c r="AJ83" i="45" s="1"/>
  <c r="CU113" i="45"/>
  <c r="DI113" i="45" s="1"/>
  <c r="DW113" i="45" s="1"/>
  <c r="AI94" i="45" s="1"/>
  <c r="CU109" i="45"/>
  <c r="DI109" i="45" s="1"/>
  <c r="DW109" i="45" s="1"/>
  <c r="AI90" i="45" s="1"/>
  <c r="CU105" i="45"/>
  <c r="DI105" i="45" s="1"/>
  <c r="DW105" i="45" s="1"/>
  <c r="AI86" i="45" s="1"/>
  <c r="CU101" i="45"/>
  <c r="CU91" i="45"/>
  <c r="DI91" i="45" s="1"/>
  <c r="DW91" i="45" s="1"/>
  <c r="AH91" i="45" s="1"/>
  <c r="CU87" i="45"/>
  <c r="DI87" i="45" s="1"/>
  <c r="DW87" i="45" s="1"/>
  <c r="AH87" i="45" s="1"/>
  <c r="CU83" i="45"/>
  <c r="DI83" i="45" s="1"/>
  <c r="DW83" i="45" s="1"/>
  <c r="AH83" i="45" s="1"/>
  <c r="CU65" i="45"/>
  <c r="DI65" i="45" s="1"/>
  <c r="DW65" i="45" s="1"/>
  <c r="AJ29" i="45" s="1"/>
  <c r="CU61" i="45"/>
  <c r="DI61" i="45" s="1"/>
  <c r="DW61" i="45" s="1"/>
  <c r="AJ25" i="45" s="1"/>
  <c r="CU57" i="45"/>
  <c r="DI57" i="45" s="1"/>
  <c r="DW57" i="45" s="1"/>
  <c r="AJ21" i="45" s="1"/>
  <c r="CU56" i="45"/>
  <c r="DI56" i="45" s="1"/>
  <c r="DW56" i="45" s="1"/>
  <c r="AJ20" i="45" s="1"/>
  <c r="CU55" i="45"/>
  <c r="CU50" i="45"/>
  <c r="DI50" i="45" s="1"/>
  <c r="DW50" i="45" s="1"/>
  <c r="AI31" i="45" s="1"/>
  <c r="CU46" i="45"/>
  <c r="DI46" i="45" s="1"/>
  <c r="DW46" i="45" s="1"/>
  <c r="AI27" i="45" s="1"/>
  <c r="CU42" i="45"/>
  <c r="DI42" i="45" s="1"/>
  <c r="DW42" i="45" s="1"/>
  <c r="AI23" i="45" s="1"/>
  <c r="CU38" i="45"/>
  <c r="CU20" i="45"/>
  <c r="CU25" i="45"/>
  <c r="DI25" i="45" s="1"/>
  <c r="DW25" i="45" s="1"/>
  <c r="AH25" i="45" s="1"/>
  <c r="CU28" i="45"/>
  <c r="DI28" i="45" s="1"/>
  <c r="DW28" i="45" s="1"/>
  <c r="AH28" i="45" s="1"/>
  <c r="CU129" i="45"/>
  <c r="DI129" i="45" s="1"/>
  <c r="DW129" i="45" s="1"/>
  <c r="AJ93" i="45" s="1"/>
  <c r="CU123" i="45"/>
  <c r="DI123" i="45" s="1"/>
  <c r="DW123" i="45" s="1"/>
  <c r="AJ87" i="45" s="1"/>
  <c r="CU121" i="45"/>
  <c r="DI121" i="45" s="1"/>
  <c r="DW121" i="45" s="1"/>
  <c r="AJ85" i="45" s="1"/>
  <c r="CU110" i="45"/>
  <c r="DI110" i="45" s="1"/>
  <c r="DW110" i="45" s="1"/>
  <c r="AI91" i="45" s="1"/>
  <c r="CU106" i="45"/>
  <c r="DI106" i="45" s="1"/>
  <c r="DW106" i="45" s="1"/>
  <c r="AI87" i="45" s="1"/>
  <c r="CU102" i="45"/>
  <c r="DI102" i="45" s="1"/>
  <c r="DW102" i="45" s="1"/>
  <c r="AI83" i="45" s="1"/>
  <c r="CU122" i="45"/>
  <c r="DI122" i="45" s="1"/>
  <c r="DW122" i="45" s="1"/>
  <c r="AJ86" i="45" s="1"/>
  <c r="CU118" i="45"/>
  <c r="DI118" i="45" s="1"/>
  <c r="DW118" i="45" s="1"/>
  <c r="AJ82" i="45" s="1"/>
  <c r="AJ81" i="45" s="1"/>
  <c r="CU92" i="45"/>
  <c r="DI92" i="45" s="1"/>
  <c r="DW92" i="45" s="1"/>
  <c r="AH92" i="45" s="1"/>
  <c r="CU90" i="45"/>
  <c r="DI90" i="45" s="1"/>
  <c r="DW90" i="45" s="1"/>
  <c r="AH90" i="45" s="1"/>
  <c r="CU88" i="45"/>
  <c r="DI88" i="45" s="1"/>
  <c r="DW88" i="45" s="1"/>
  <c r="AH88" i="45" s="1"/>
  <c r="CU86" i="45"/>
  <c r="DI86" i="45" s="1"/>
  <c r="DW86" i="45" s="1"/>
  <c r="AH86" i="45" s="1"/>
  <c r="CU84" i="45"/>
  <c r="DI84" i="45" s="1"/>
  <c r="DW84" i="45" s="1"/>
  <c r="AH84" i="45" s="1"/>
  <c r="CU82" i="45"/>
  <c r="CU66" i="45"/>
  <c r="DI66" i="45" s="1"/>
  <c r="DW66" i="45" s="1"/>
  <c r="AJ30" i="45" s="1"/>
  <c r="CU64" i="45"/>
  <c r="DI64" i="45" s="1"/>
  <c r="DW64" i="45" s="1"/>
  <c r="AJ28" i="45" s="1"/>
  <c r="CU62" i="45"/>
  <c r="DI62" i="45" s="1"/>
  <c r="DW62" i="45" s="1"/>
  <c r="AJ26" i="45" s="1"/>
  <c r="CU60" i="45"/>
  <c r="DI60" i="45" s="1"/>
  <c r="DW60" i="45" s="1"/>
  <c r="AJ24" i="45" s="1"/>
  <c r="CU58" i="45"/>
  <c r="DI58" i="45" s="1"/>
  <c r="DW58" i="45" s="1"/>
  <c r="AJ22" i="45" s="1"/>
  <c r="CY130" i="45"/>
  <c r="DM130" i="45" s="1"/>
  <c r="EA130" i="45" s="1"/>
  <c r="AV94" i="45" s="1"/>
  <c r="CY129" i="45"/>
  <c r="DM129" i="45" s="1"/>
  <c r="EA129" i="45" s="1"/>
  <c r="AV93" i="45" s="1"/>
  <c r="CY128" i="45"/>
  <c r="DM128" i="45" s="1"/>
  <c r="EA128" i="45" s="1"/>
  <c r="AV92" i="45" s="1"/>
  <c r="CY127" i="45"/>
  <c r="DM127" i="45" s="1"/>
  <c r="EA127" i="45" s="1"/>
  <c r="AV91" i="45" s="1"/>
  <c r="CY118" i="45"/>
  <c r="CY111" i="45"/>
  <c r="DM111" i="45" s="1"/>
  <c r="EA111" i="45" s="1"/>
  <c r="AU92" i="45" s="1"/>
  <c r="CY107" i="45"/>
  <c r="DM107" i="45" s="1"/>
  <c r="EA107" i="45" s="1"/>
  <c r="AU88" i="45" s="1"/>
  <c r="CY103" i="45"/>
  <c r="DM103" i="45" s="1"/>
  <c r="EA103" i="45" s="1"/>
  <c r="CY93" i="45"/>
  <c r="DM93" i="45" s="1"/>
  <c r="EA93" i="45" s="1"/>
  <c r="AT93" i="45" s="1"/>
  <c r="CY89" i="45"/>
  <c r="DM89" i="45" s="1"/>
  <c r="EA89" i="45" s="1"/>
  <c r="AT89" i="45" s="1"/>
  <c r="CY85" i="45"/>
  <c r="DM85" i="45" s="1"/>
  <c r="EA85" i="45" s="1"/>
  <c r="CY67" i="45"/>
  <c r="DM67" i="45" s="1"/>
  <c r="EA67" i="45" s="1"/>
  <c r="AV31" i="45" s="1"/>
  <c r="CY63" i="45"/>
  <c r="DM63" i="45" s="1"/>
  <c r="EA63" i="45" s="1"/>
  <c r="AV27" i="45" s="1"/>
  <c r="CY59" i="45"/>
  <c r="DM59" i="45" s="1"/>
  <c r="EA59" i="45" s="1"/>
  <c r="AV23" i="45" s="1"/>
  <c r="CY48" i="45"/>
  <c r="DM48" i="45" s="1"/>
  <c r="EA48" i="45" s="1"/>
  <c r="AU29" i="45" s="1"/>
  <c r="CY44" i="45"/>
  <c r="DM44" i="45" s="1"/>
  <c r="EA44" i="45" s="1"/>
  <c r="AU25" i="45" s="1"/>
  <c r="CY40" i="45"/>
  <c r="CY22" i="45"/>
  <c r="DM22" i="45" s="1"/>
  <c r="EA22" i="45" s="1"/>
  <c r="AT22" i="45" s="1"/>
  <c r="CY27" i="45"/>
  <c r="DM27" i="45" s="1"/>
  <c r="EA27" i="45" s="1"/>
  <c r="AT27" i="45" s="1"/>
  <c r="CY30" i="45"/>
  <c r="DM30" i="45" s="1"/>
  <c r="EA30" i="45" s="1"/>
  <c r="AT30" i="45" s="1"/>
  <c r="CY19" i="45"/>
  <c r="CY125" i="45"/>
  <c r="DM125" i="45" s="1"/>
  <c r="EA125" i="45" s="1"/>
  <c r="AV89" i="45" s="1"/>
  <c r="CY122" i="45"/>
  <c r="DM122" i="45" s="1"/>
  <c r="EA122" i="45" s="1"/>
  <c r="AV86" i="45" s="1"/>
  <c r="CY120" i="45"/>
  <c r="DM120" i="45" s="1"/>
  <c r="EA120" i="45" s="1"/>
  <c r="AV84" i="45" s="1"/>
  <c r="CY112" i="45"/>
  <c r="DM112" i="45" s="1"/>
  <c r="EA112" i="45" s="1"/>
  <c r="AU93" i="45" s="1"/>
  <c r="CY108" i="45"/>
  <c r="DM108" i="45" s="1"/>
  <c r="EA108" i="45" s="1"/>
  <c r="AU89" i="45" s="1"/>
  <c r="CY104" i="45"/>
  <c r="DM104" i="45" s="1"/>
  <c r="EA104" i="45" s="1"/>
  <c r="AU85" i="45" s="1"/>
  <c r="CY94" i="45"/>
  <c r="DM94" i="45" s="1"/>
  <c r="EA94" i="45" s="1"/>
  <c r="AT94" i="45" s="1"/>
  <c r="CY121" i="45"/>
  <c r="DM121" i="45" s="1"/>
  <c r="EA121" i="45" s="1"/>
  <c r="AV85" i="45" s="1"/>
  <c r="CY55" i="45"/>
  <c r="CY49" i="45"/>
  <c r="DM49" i="45" s="1"/>
  <c r="EA49" i="45" s="1"/>
  <c r="AU30" i="45" s="1"/>
  <c r="CP20" i="45"/>
  <c r="DD20" i="45" s="1"/>
  <c r="DR20" i="45" s="1"/>
  <c r="S20" i="45" s="1"/>
  <c r="CP28" i="45"/>
  <c r="DD28" i="45" s="1"/>
  <c r="DR28" i="45" s="1"/>
  <c r="S28" i="45" s="1"/>
  <c r="CT22" i="45"/>
  <c r="DH22" i="45" s="1"/>
  <c r="DV22" i="45" s="1"/>
  <c r="AE22" i="45" s="1"/>
  <c r="CT30" i="45"/>
  <c r="DH30" i="45" s="1"/>
  <c r="DV30" i="45" s="1"/>
  <c r="AE30" i="45" s="1"/>
  <c r="BI23" i="54"/>
  <c r="BW23" i="54" s="1"/>
  <c r="CK23" i="54" s="1"/>
  <c r="I23" i="54" s="1"/>
  <c r="BI24" i="54"/>
  <c r="BW24" i="54" s="1"/>
  <c r="CK24" i="54" s="1"/>
  <c r="I24" i="54" s="1"/>
  <c r="I23" i="45"/>
  <c r="DZ68" i="45"/>
  <c r="AS21" i="45"/>
  <c r="H83" i="45"/>
  <c r="I24" i="45"/>
  <c r="I20" i="45"/>
  <c r="P38" i="48"/>
  <c r="I33" i="48"/>
  <c r="P43" i="48"/>
  <c r="AG53" i="23"/>
  <c r="AG30" i="23"/>
  <c r="I26" i="45"/>
  <c r="P46" i="48"/>
  <c r="I27" i="48"/>
  <c r="I37" i="48"/>
  <c r="P39" i="48"/>
  <c r="P34" i="48"/>
  <c r="AO47" i="48"/>
  <c r="AG28" i="23"/>
  <c r="AG47" i="23"/>
  <c r="P48" i="48"/>
  <c r="AG82" i="45"/>
  <c r="AG81" i="45" s="1"/>
  <c r="I20" i="54"/>
  <c r="Q30" i="48"/>
  <c r="I35" i="48"/>
  <c r="P45" i="48"/>
  <c r="P22" i="48"/>
  <c r="P24" i="48"/>
  <c r="L17" i="23"/>
  <c r="I60" i="23"/>
  <c r="U18" i="23"/>
  <c r="T82" i="45"/>
  <c r="T81" i="45" s="1"/>
  <c r="I19" i="45"/>
  <c r="I18" i="45" s="1"/>
  <c r="Q19" i="54"/>
  <c r="Q18" i="54" s="1"/>
  <c r="DV95" i="45"/>
  <c r="AE82" i="45"/>
  <c r="AE81" i="45" s="1"/>
  <c r="I82" i="45"/>
  <c r="Q19" i="48"/>
  <c r="Q18" i="48" s="1"/>
  <c r="R20" i="54"/>
  <c r="I31" i="45"/>
  <c r="I22" i="45"/>
  <c r="P23" i="48"/>
  <c r="I20" i="48"/>
  <c r="I31" i="48"/>
  <c r="I29" i="48"/>
  <c r="L23" i="48"/>
  <c r="P41" i="48"/>
  <c r="P33" i="48"/>
  <c r="P47" i="48"/>
  <c r="P27" i="48"/>
  <c r="P20" i="48"/>
  <c r="I61" i="23"/>
  <c r="I42" i="23"/>
  <c r="J18" i="23"/>
  <c r="AH17" i="23"/>
  <c r="AA13" i="26"/>
  <c r="Y17" i="23"/>
  <c r="AG45" i="23"/>
  <c r="AG38" i="23"/>
  <c r="AG22" i="23"/>
  <c r="AR82" i="45"/>
  <c r="AR81" i="45" s="1"/>
  <c r="I30" i="45"/>
  <c r="P29" i="48"/>
  <c r="P31" i="48"/>
  <c r="Q45" i="48"/>
  <c r="AI45" i="48"/>
  <c r="I40" i="23"/>
  <c r="G43" i="23"/>
  <c r="AG32" i="23"/>
  <c r="AG51" i="23"/>
  <c r="P36" i="48"/>
  <c r="AF82" i="45"/>
  <c r="AF81" i="45" s="1"/>
  <c r="T46" i="48"/>
  <c r="H20" i="54"/>
  <c r="AQ82" i="45"/>
  <c r="AQ81" i="45" s="1"/>
  <c r="I27" i="45"/>
  <c r="I21" i="45"/>
  <c r="P30" i="48"/>
  <c r="I24" i="48"/>
  <c r="I22" i="48"/>
  <c r="P26" i="48"/>
  <c r="P42" i="48"/>
  <c r="AR46" i="48"/>
  <c r="AB17" i="23"/>
  <c r="R17" i="23"/>
  <c r="G59" i="23"/>
  <c r="X17" i="23"/>
  <c r="AG36" i="23"/>
  <c r="AG55" i="23"/>
  <c r="S25" i="24"/>
  <c r="BE20" i="16"/>
  <c r="T31" i="16"/>
  <c r="BZ49" i="17"/>
  <c r="L49" i="17" s="1"/>
  <c r="BZ48" i="17"/>
  <c r="L48" i="17" s="1"/>
  <c r="BZ66" i="17"/>
  <c r="L66" i="17" s="1"/>
  <c r="BZ56" i="17"/>
  <c r="L56" i="17" s="1"/>
  <c r="I50" i="23"/>
  <c r="BG54" i="16"/>
  <c r="I54" i="16"/>
  <c r="I11" i="16"/>
  <c r="BG31" i="16"/>
  <c r="I31" i="16"/>
  <c r="BP15" i="16"/>
  <c r="CD15" i="16" s="1"/>
  <c r="R15" i="16" s="1"/>
  <c r="BP56" i="16"/>
  <c r="CD56" i="16" s="1"/>
  <c r="R56" i="16" s="1"/>
  <c r="BP37" i="16"/>
  <c r="CD37" i="16" s="1"/>
  <c r="R37" i="16" s="1"/>
  <c r="BP38" i="16"/>
  <c r="CD38" i="16" s="1"/>
  <c r="R38" i="16" s="1"/>
  <c r="BP50" i="16"/>
  <c r="CD50" i="16" s="1"/>
  <c r="R50" i="16" s="1"/>
  <c r="BP33" i="16"/>
  <c r="CD33" i="16" s="1"/>
  <c r="R33" i="16" s="1"/>
  <c r="BP51" i="16"/>
  <c r="CD51" i="16" s="1"/>
  <c r="R51" i="16" s="1"/>
  <c r="BP57" i="16"/>
  <c r="CD57" i="16" s="1"/>
  <c r="R57" i="16" s="1"/>
  <c r="BP25" i="16"/>
  <c r="CD25" i="16" s="1"/>
  <c r="R25" i="16" s="1"/>
  <c r="R8" i="16"/>
  <c r="R9" i="16" s="1"/>
  <c r="BP23" i="16"/>
  <c r="CD23" i="16" s="1"/>
  <c r="R23" i="16" s="1"/>
  <c r="BP47" i="16"/>
  <c r="CD47" i="16" s="1"/>
  <c r="R47" i="16" s="1"/>
  <c r="BP36" i="16"/>
  <c r="CD36" i="16" s="1"/>
  <c r="R36" i="16" s="1"/>
  <c r="BP28" i="16"/>
  <c r="CD28" i="16" s="1"/>
  <c r="R28" i="16" s="1"/>
  <c r="BP27" i="16"/>
  <c r="CD27" i="16" s="1"/>
  <c r="R27" i="16" s="1"/>
  <c r="BP61" i="16"/>
  <c r="CD61" i="16" s="1"/>
  <c r="R61" i="16" s="1"/>
  <c r="S14" i="24"/>
  <c r="BR25" i="24"/>
  <c r="BO20" i="16"/>
  <c r="BX65" i="17"/>
  <c r="J65" i="17" s="1"/>
  <c r="BX64" i="17"/>
  <c r="J64" i="17" s="1"/>
  <c r="BX55" i="17"/>
  <c r="J55" i="17" s="1"/>
  <c r="G10" i="15"/>
  <c r="AV10" i="15"/>
  <c r="N31" i="16"/>
  <c r="BL54" i="16"/>
  <c r="BL43" i="16"/>
  <c r="BF11" i="16"/>
  <c r="H31" i="16"/>
  <c r="H11" i="16"/>
  <c r="H43" i="16"/>
  <c r="BJ11" i="16"/>
  <c r="BY66" i="17"/>
  <c r="K66" i="17" s="1"/>
  <c r="BY37" i="17"/>
  <c r="K37" i="17" s="1"/>
  <c r="BY35" i="17"/>
  <c r="K35" i="17" s="1"/>
  <c r="BY33" i="17"/>
  <c r="K33" i="17" s="1"/>
  <c r="BO15" i="16"/>
  <c r="CC15" i="16" s="1"/>
  <c r="Q15" i="16" s="1"/>
  <c r="BO26" i="16"/>
  <c r="CC26" i="16" s="1"/>
  <c r="Q26" i="16" s="1"/>
  <c r="BO25" i="16"/>
  <c r="CC25" i="16" s="1"/>
  <c r="Q25" i="16" s="1"/>
  <c r="BO24" i="16"/>
  <c r="CC24" i="16" s="1"/>
  <c r="Q24" i="16" s="1"/>
  <c r="BO23" i="16"/>
  <c r="CC23" i="16" s="1"/>
  <c r="Q23" i="16" s="1"/>
  <c r="BO36" i="16"/>
  <c r="CC36" i="16" s="1"/>
  <c r="Q36" i="16" s="1"/>
  <c r="BO59" i="16"/>
  <c r="CC59" i="16" s="1"/>
  <c r="Q59" i="16" s="1"/>
  <c r="BO57" i="16"/>
  <c r="CC57" i="16" s="1"/>
  <c r="Q57" i="16" s="1"/>
  <c r="BO47" i="16"/>
  <c r="CC47" i="16" s="1"/>
  <c r="Q47" i="16" s="1"/>
  <c r="BO45" i="16"/>
  <c r="CC45" i="16" s="1"/>
  <c r="Q45" i="16" s="1"/>
  <c r="BO13" i="16"/>
  <c r="CC13" i="16" s="1"/>
  <c r="Q13" i="16" s="1"/>
  <c r="BO56" i="16"/>
  <c r="CC56" i="16" s="1"/>
  <c r="Q56" i="16" s="1"/>
  <c r="BO51" i="16"/>
  <c r="CC51" i="16" s="1"/>
  <c r="Q51" i="16" s="1"/>
  <c r="BO22" i="16"/>
  <c r="CC22" i="16" s="1"/>
  <c r="Q22" i="16" s="1"/>
  <c r="BO37" i="16"/>
  <c r="CC37" i="16" s="1"/>
  <c r="Q37" i="16" s="1"/>
  <c r="BO58" i="16"/>
  <c r="CC58" i="16" s="1"/>
  <c r="Q58" i="16" s="1"/>
  <c r="BO50" i="16"/>
  <c r="CC50" i="16" s="1"/>
  <c r="Q50" i="16" s="1"/>
  <c r="BO28" i="16"/>
  <c r="CC28" i="16" s="1"/>
  <c r="Q28" i="16" s="1"/>
  <c r="BO14" i="16"/>
  <c r="CC14" i="16" s="1"/>
  <c r="Q14" i="16" s="1"/>
  <c r="BO35" i="16"/>
  <c r="CC35" i="16" s="1"/>
  <c r="Q35" i="16" s="1"/>
  <c r="BO34" i="16"/>
  <c r="CC34" i="16" s="1"/>
  <c r="Q34" i="16" s="1"/>
  <c r="BQ37" i="24"/>
  <c r="BN15" i="16"/>
  <c r="CB15" i="16" s="1"/>
  <c r="P15" i="16" s="1"/>
  <c r="BN27" i="16"/>
  <c r="CB27" i="16" s="1"/>
  <c r="P27" i="16" s="1"/>
  <c r="BN33" i="16"/>
  <c r="CB33" i="16" s="1"/>
  <c r="P33" i="16" s="1"/>
  <c r="BN60" i="16"/>
  <c r="CB60" i="16" s="1"/>
  <c r="P60" i="16" s="1"/>
  <c r="BN48" i="16"/>
  <c r="CB48" i="16" s="1"/>
  <c r="P48" i="16" s="1"/>
  <c r="BN46" i="16"/>
  <c r="CB46" i="16" s="1"/>
  <c r="P46" i="16" s="1"/>
  <c r="BN61" i="16"/>
  <c r="CB61" i="16" s="1"/>
  <c r="P61" i="16" s="1"/>
  <c r="BN26" i="16"/>
  <c r="CB26" i="16" s="1"/>
  <c r="P26" i="16" s="1"/>
  <c r="BN25" i="16"/>
  <c r="CB25" i="16" s="1"/>
  <c r="P25" i="16" s="1"/>
  <c r="BN24" i="16"/>
  <c r="CB24" i="16" s="1"/>
  <c r="P24" i="16" s="1"/>
  <c r="BN23" i="16"/>
  <c r="CB23" i="16" s="1"/>
  <c r="P23" i="16" s="1"/>
  <c r="BN36" i="16"/>
  <c r="CB36" i="16" s="1"/>
  <c r="P36" i="16" s="1"/>
  <c r="BN59" i="16"/>
  <c r="CB59" i="16" s="1"/>
  <c r="P59" i="16" s="1"/>
  <c r="BN57" i="16"/>
  <c r="CB57" i="16" s="1"/>
  <c r="P57" i="16" s="1"/>
  <c r="BN47" i="16"/>
  <c r="CB47" i="16" s="1"/>
  <c r="P47" i="16" s="1"/>
  <c r="BN45" i="16"/>
  <c r="CB45" i="16" s="1"/>
  <c r="P45" i="16" s="1"/>
  <c r="BN13" i="16"/>
  <c r="CB13" i="16" s="1"/>
  <c r="P13" i="16" s="1"/>
  <c r="P8" i="16"/>
  <c r="P9" i="16" s="1"/>
  <c r="BN56" i="16"/>
  <c r="CB56" i="16" s="1"/>
  <c r="P56" i="16" s="1"/>
  <c r="BN38" i="16"/>
  <c r="CB38" i="16" s="1"/>
  <c r="P38" i="16" s="1"/>
  <c r="BN22" i="16"/>
  <c r="CB22" i="16" s="1"/>
  <c r="P22" i="16" s="1"/>
  <c r="BN37" i="16"/>
  <c r="CB37" i="16" s="1"/>
  <c r="P37" i="16" s="1"/>
  <c r="BN58" i="16"/>
  <c r="CB58" i="16" s="1"/>
  <c r="P58" i="16" s="1"/>
  <c r="BN50" i="16"/>
  <c r="CB50" i="16" s="1"/>
  <c r="P50" i="16" s="1"/>
  <c r="BP17" i="24"/>
  <c r="CD17" i="24" s="1"/>
  <c r="Q17" i="24" s="1"/>
  <c r="BS18" i="24"/>
  <c r="CG18" i="24" s="1"/>
  <c r="T18" i="24" s="1"/>
  <c r="BM18" i="24"/>
  <c r="CA18" i="24" s="1"/>
  <c r="N18" i="24" s="1"/>
  <c r="BQ19" i="24"/>
  <c r="CE19" i="24" s="1"/>
  <c r="R19" i="24" s="1"/>
  <c r="BK19" i="24"/>
  <c r="BY19" i="24" s="1"/>
  <c r="L19" i="24" s="1"/>
  <c r="BG19" i="24"/>
  <c r="BU19" i="24" s="1"/>
  <c r="H19" i="24" s="1"/>
  <c r="BM20" i="24"/>
  <c r="CA20" i="24" s="1"/>
  <c r="N20" i="24" s="1"/>
  <c r="BH20" i="24"/>
  <c r="BV20" i="24" s="1"/>
  <c r="I20" i="24" s="1"/>
  <c r="BM21" i="24"/>
  <c r="CA21" i="24" s="1"/>
  <c r="N21" i="24" s="1"/>
  <c r="BS22" i="24"/>
  <c r="CG22" i="24" s="1"/>
  <c r="T22" i="24" s="1"/>
  <c r="BL22" i="24"/>
  <c r="BZ22" i="24" s="1"/>
  <c r="M22" i="24" s="1"/>
  <c r="BS26" i="24"/>
  <c r="CG26" i="24" s="1"/>
  <c r="T26" i="24" s="1"/>
  <c r="BO26" i="24"/>
  <c r="CC26" i="24" s="1"/>
  <c r="P26" i="24" s="1"/>
  <c r="BI26" i="24"/>
  <c r="BW26" i="24" s="1"/>
  <c r="J26" i="24" s="1"/>
  <c r="BP27" i="24"/>
  <c r="CD27" i="24" s="1"/>
  <c r="Q27" i="24" s="1"/>
  <c r="BH27" i="24"/>
  <c r="BV27" i="24" s="1"/>
  <c r="I27" i="24" s="1"/>
  <c r="BP28" i="24"/>
  <c r="CD28" i="24" s="1"/>
  <c r="Q28" i="24" s="1"/>
  <c r="BI28" i="24"/>
  <c r="BW28" i="24" s="1"/>
  <c r="J28" i="24" s="1"/>
  <c r="BP29" i="24"/>
  <c r="CD29" i="24" s="1"/>
  <c r="Q29" i="24" s="1"/>
  <c r="BK29" i="24"/>
  <c r="BY29" i="24" s="1"/>
  <c r="L29" i="24" s="1"/>
  <c r="BQ30" i="24"/>
  <c r="CE30" i="24" s="1"/>
  <c r="R30" i="24" s="1"/>
  <c r="BJ30" i="24"/>
  <c r="BX30" i="24" s="1"/>
  <c r="K30" i="24" s="1"/>
  <c r="BP31" i="24"/>
  <c r="CD31" i="24" s="1"/>
  <c r="Q31" i="24" s="1"/>
  <c r="BK31" i="24"/>
  <c r="BY31" i="24" s="1"/>
  <c r="L31" i="24" s="1"/>
  <c r="BQ32" i="24"/>
  <c r="CE32" i="24" s="1"/>
  <c r="R32" i="24" s="1"/>
  <c r="BI32" i="24"/>
  <c r="BW32" i="24" s="1"/>
  <c r="J32" i="24" s="1"/>
  <c r="BM33" i="24"/>
  <c r="CA33" i="24" s="1"/>
  <c r="N33" i="24" s="1"/>
  <c r="BF33" i="24"/>
  <c r="BT33" i="24" s="1"/>
  <c r="G33" i="24" s="1"/>
  <c r="BM38" i="24"/>
  <c r="CA38" i="24" s="1"/>
  <c r="N38" i="24" s="1"/>
  <c r="BP39" i="24"/>
  <c r="CD39" i="24" s="1"/>
  <c r="Q39" i="24" s="1"/>
  <c r="BQ40" i="24"/>
  <c r="CE40" i="24" s="1"/>
  <c r="R40" i="24" s="1"/>
  <c r="BS41" i="24"/>
  <c r="CG41" i="24" s="1"/>
  <c r="T41" i="24" s="1"/>
  <c r="BQ41" i="24"/>
  <c r="CE41" i="24" s="1"/>
  <c r="R41" i="24" s="1"/>
  <c r="BP41" i="24"/>
  <c r="CD41" i="24" s="1"/>
  <c r="Q41" i="24" s="1"/>
  <c r="BM41" i="24"/>
  <c r="CA41" i="24" s="1"/>
  <c r="N41" i="24" s="1"/>
  <c r="BL41" i="24"/>
  <c r="BZ41" i="24" s="1"/>
  <c r="M41" i="24" s="1"/>
  <c r="BK41" i="24"/>
  <c r="BY41" i="24" s="1"/>
  <c r="L41" i="24" s="1"/>
  <c r="BI41" i="24"/>
  <c r="BW41" i="24" s="1"/>
  <c r="J41" i="24" s="1"/>
  <c r="BH41" i="24"/>
  <c r="BV41" i="24" s="1"/>
  <c r="I41" i="24" s="1"/>
  <c r="BF41" i="24"/>
  <c r="BT41" i="24" s="1"/>
  <c r="G41" i="24" s="1"/>
  <c r="BQ16" i="24"/>
  <c r="CE16" i="24" s="1"/>
  <c r="R16" i="24" s="1"/>
  <c r="BP18" i="24"/>
  <c r="CD18" i="24" s="1"/>
  <c r="Q18" i="24" s="1"/>
  <c r="BI18" i="24"/>
  <c r="BW18" i="24" s="1"/>
  <c r="J18" i="24" s="1"/>
  <c r="BM19" i="24"/>
  <c r="CA19" i="24" s="1"/>
  <c r="N19" i="24" s="1"/>
  <c r="BI19" i="24"/>
  <c r="BW19" i="24" s="1"/>
  <c r="J19" i="24" s="1"/>
  <c r="BP20" i="24"/>
  <c r="CD20" i="24" s="1"/>
  <c r="Q20" i="24" s="1"/>
  <c r="BK20" i="24"/>
  <c r="BY20" i="24" s="1"/>
  <c r="L20" i="24" s="1"/>
  <c r="BP21" i="24"/>
  <c r="CD21" i="24" s="1"/>
  <c r="Q21" i="24" s="1"/>
  <c r="BI21" i="24"/>
  <c r="BW21" i="24" s="1"/>
  <c r="J21" i="24" s="1"/>
  <c r="BP22" i="24"/>
  <c r="CD22" i="24" s="1"/>
  <c r="Q22" i="24" s="1"/>
  <c r="BH22" i="24"/>
  <c r="BV22" i="24" s="1"/>
  <c r="I22" i="24" s="1"/>
  <c r="BQ26" i="24"/>
  <c r="CE26" i="24" s="1"/>
  <c r="R26" i="24" s="1"/>
  <c r="BL26" i="24"/>
  <c r="BZ26" i="24" s="1"/>
  <c r="M26" i="24" s="1"/>
  <c r="BS27" i="24"/>
  <c r="CG27" i="24" s="1"/>
  <c r="T27" i="24" s="1"/>
  <c r="BL27" i="24"/>
  <c r="BZ27" i="24" s="1"/>
  <c r="M27" i="24" s="1"/>
  <c r="BM28" i="24"/>
  <c r="CA28" i="24" s="1"/>
  <c r="N28" i="24" s="1"/>
  <c r="BM29" i="24"/>
  <c r="CA29" i="24" s="1"/>
  <c r="N29" i="24" s="1"/>
  <c r="BH29" i="24"/>
  <c r="BV29" i="24" s="1"/>
  <c r="I29" i="24" s="1"/>
  <c r="BM30" i="24"/>
  <c r="CA30" i="24" s="1"/>
  <c r="N30" i="24" s="1"/>
  <c r="BH30" i="24"/>
  <c r="BV30" i="24" s="1"/>
  <c r="I30" i="24" s="1"/>
  <c r="BH31" i="24"/>
  <c r="BV31" i="24" s="1"/>
  <c r="I31" i="24" s="1"/>
  <c r="BI33" i="24"/>
  <c r="BW33" i="24" s="1"/>
  <c r="J33" i="24" s="1"/>
  <c r="CQ76" i="23"/>
  <c r="DE76" i="23" s="1"/>
  <c r="V20" i="23" s="1"/>
  <c r="V19" i="45"/>
  <c r="V18" i="45" s="1"/>
  <c r="CV88" i="48"/>
  <c r="CV17" i="48"/>
  <c r="CJ17" i="48"/>
  <c r="DV52" i="48"/>
  <c r="CP80" i="45"/>
  <c r="DR53" i="45"/>
  <c r="DN116" i="45"/>
  <c r="CL99" i="45"/>
  <c r="DN80" i="45"/>
  <c r="CL53" i="45"/>
  <c r="DV116" i="45"/>
  <c r="CT99" i="45"/>
  <c r="DV80" i="45"/>
  <c r="AE80" i="45"/>
  <c r="CT53" i="45"/>
  <c r="CL116" i="45"/>
  <c r="CX80" i="45"/>
  <c r="DM210" i="48"/>
  <c r="CK210" i="48"/>
  <c r="CK139" i="48"/>
  <c r="BG22" i="54"/>
  <c r="BG28" i="54"/>
  <c r="BU28" i="54" s="1"/>
  <c r="CI28" i="54" s="1"/>
  <c r="G28" i="54" s="1"/>
  <c r="CJ122" i="48"/>
  <c r="CX122" i="48" s="1"/>
  <c r="DL122" i="48" s="1"/>
  <c r="CJ114" i="48"/>
  <c r="CX114" i="48" s="1"/>
  <c r="DL114" i="48" s="1"/>
  <c r="CJ100" i="48"/>
  <c r="CX100" i="48" s="1"/>
  <c r="DL100" i="48" s="1"/>
  <c r="CJ83" i="48"/>
  <c r="CX83" i="48" s="1"/>
  <c r="DL83" i="48" s="1"/>
  <c r="CJ77" i="48"/>
  <c r="CX77" i="48" s="1"/>
  <c r="DL77" i="48" s="1"/>
  <c r="CJ73" i="48"/>
  <c r="CX73" i="48" s="1"/>
  <c r="DL73" i="48" s="1"/>
  <c r="CJ124" i="48"/>
  <c r="CX124" i="48" s="1"/>
  <c r="DL124" i="48" s="1"/>
  <c r="CJ118" i="48"/>
  <c r="CX118" i="48" s="1"/>
  <c r="DL118" i="48" s="1"/>
  <c r="CJ104" i="48"/>
  <c r="CX104" i="48" s="1"/>
  <c r="DL104" i="48" s="1"/>
  <c r="CJ82" i="48"/>
  <c r="CX82" i="48" s="1"/>
  <c r="DL82" i="48" s="1"/>
  <c r="CJ79" i="48"/>
  <c r="CX79" i="48" s="1"/>
  <c r="DL79" i="48" s="1"/>
  <c r="CJ76" i="48"/>
  <c r="CX76" i="48" s="1"/>
  <c r="DL76" i="48" s="1"/>
  <c r="CJ120" i="48"/>
  <c r="CX120" i="48" s="1"/>
  <c r="DL120" i="48" s="1"/>
  <c r="CJ112" i="48"/>
  <c r="CX112" i="48" s="1"/>
  <c r="DL112" i="48" s="1"/>
  <c r="CJ110" i="48"/>
  <c r="CX110" i="48" s="1"/>
  <c r="DL110" i="48" s="1"/>
  <c r="CJ108" i="48"/>
  <c r="CX108" i="48" s="1"/>
  <c r="DL108" i="48" s="1"/>
  <c r="CJ106" i="48"/>
  <c r="CX106" i="48" s="1"/>
  <c r="DL106" i="48" s="1"/>
  <c r="CJ102" i="48"/>
  <c r="CX102" i="48" s="1"/>
  <c r="DL102" i="48" s="1"/>
  <c r="CJ96" i="48"/>
  <c r="CX96" i="48" s="1"/>
  <c r="DL96" i="48" s="1"/>
  <c r="CJ75" i="48"/>
  <c r="CX75" i="48" s="1"/>
  <c r="DL75" i="48" s="1"/>
  <c r="CJ72" i="48"/>
  <c r="CX72" i="48" s="1"/>
  <c r="DL72" i="48" s="1"/>
  <c r="CJ98" i="48"/>
  <c r="CX98" i="48" s="1"/>
  <c r="DL98" i="48" s="1"/>
  <c r="CJ92" i="48"/>
  <c r="CJ74" i="48"/>
  <c r="CX74" i="48" s="1"/>
  <c r="DL74" i="48" s="1"/>
  <c r="CJ71" i="48"/>
  <c r="CX71" i="48" s="1"/>
  <c r="DL71" i="48" s="1"/>
  <c r="CJ62" i="48"/>
  <c r="CX62" i="48" s="1"/>
  <c r="DL62" i="48" s="1"/>
  <c r="CJ60" i="48"/>
  <c r="CX60" i="48" s="1"/>
  <c r="DL60" i="48" s="1"/>
  <c r="CJ57" i="48"/>
  <c r="CX57" i="48" s="1"/>
  <c r="DL57" i="48" s="1"/>
  <c r="CJ54" i="48"/>
  <c r="CX178" i="48"/>
  <c r="DL178" i="48" s="1"/>
  <c r="H143" i="48" s="1"/>
  <c r="CJ215" i="48"/>
  <c r="CX215" i="48" s="1"/>
  <c r="DL215" i="48" s="1"/>
  <c r="I144" i="48" s="1"/>
  <c r="CJ220" i="48"/>
  <c r="CX220" i="48" s="1"/>
  <c r="DL220" i="48" s="1"/>
  <c r="I149" i="48" s="1"/>
  <c r="CJ225" i="48"/>
  <c r="CX225" i="48" s="1"/>
  <c r="DL225" i="48" s="1"/>
  <c r="I154" i="48" s="1"/>
  <c r="CJ228" i="48"/>
  <c r="CX228" i="48" s="1"/>
  <c r="DL228" i="48" s="1"/>
  <c r="I157" i="48" s="1"/>
  <c r="CJ233" i="48"/>
  <c r="CX233" i="48" s="1"/>
  <c r="DL233" i="48" s="1"/>
  <c r="I162" i="48" s="1"/>
  <c r="CJ236" i="48"/>
  <c r="CX236" i="48" s="1"/>
  <c r="DL236" i="48" s="1"/>
  <c r="I165" i="48" s="1"/>
  <c r="CJ116" i="48"/>
  <c r="CX116" i="48" s="1"/>
  <c r="DL116" i="48" s="1"/>
  <c r="CJ70" i="48"/>
  <c r="CX70" i="48" s="1"/>
  <c r="DL70" i="48" s="1"/>
  <c r="CJ67" i="48"/>
  <c r="CX67" i="48" s="1"/>
  <c r="DL67" i="48" s="1"/>
  <c r="CJ64" i="48"/>
  <c r="CX64" i="48" s="1"/>
  <c r="DL64" i="48" s="1"/>
  <c r="CJ61" i="48"/>
  <c r="CX61" i="48" s="1"/>
  <c r="DL61" i="48" s="1"/>
  <c r="CJ59" i="48"/>
  <c r="CX59" i="48" s="1"/>
  <c r="DL59" i="48" s="1"/>
  <c r="CJ56" i="48"/>
  <c r="CX56" i="48" s="1"/>
  <c r="DL56" i="48" s="1"/>
  <c r="CX195" i="48"/>
  <c r="DL195" i="48" s="1"/>
  <c r="H160" i="48" s="1"/>
  <c r="CJ213" i="48"/>
  <c r="CX213" i="48" s="1"/>
  <c r="DL213" i="48" s="1"/>
  <c r="I142" i="48" s="1"/>
  <c r="CJ217" i="48"/>
  <c r="CX217" i="48" s="1"/>
  <c r="DL217" i="48" s="1"/>
  <c r="I146" i="48" s="1"/>
  <c r="CJ219" i="48"/>
  <c r="CX219" i="48" s="1"/>
  <c r="DL219" i="48" s="1"/>
  <c r="I148" i="48" s="1"/>
  <c r="CJ222" i="48"/>
  <c r="CX222" i="48" s="1"/>
  <c r="DL222" i="48" s="1"/>
  <c r="I151" i="48" s="1"/>
  <c r="CJ227" i="48"/>
  <c r="CX227" i="48" s="1"/>
  <c r="DL227" i="48" s="1"/>
  <c r="I156" i="48" s="1"/>
  <c r="CJ230" i="48"/>
  <c r="CX230" i="48" s="1"/>
  <c r="DL230" i="48" s="1"/>
  <c r="I159" i="48" s="1"/>
  <c r="CJ235" i="48"/>
  <c r="CX235" i="48" s="1"/>
  <c r="DL235" i="48" s="1"/>
  <c r="I164" i="48" s="1"/>
  <c r="CJ238" i="48"/>
  <c r="CX238" i="48" s="1"/>
  <c r="DL238" i="48" s="1"/>
  <c r="I167" i="48" s="1"/>
  <c r="CJ81" i="48"/>
  <c r="CX81" i="48" s="1"/>
  <c r="DL81" i="48" s="1"/>
  <c r="CJ69" i="48"/>
  <c r="CX69" i="48" s="1"/>
  <c r="DL69" i="48" s="1"/>
  <c r="CJ66" i="48"/>
  <c r="CX66" i="48" s="1"/>
  <c r="DL66" i="48" s="1"/>
  <c r="CJ63" i="48"/>
  <c r="CX63" i="48" s="1"/>
  <c r="DL63" i="48" s="1"/>
  <c r="CJ58" i="48"/>
  <c r="CX58" i="48" s="1"/>
  <c r="DL58" i="48" s="1"/>
  <c r="CJ55" i="48"/>
  <c r="CX55" i="48" s="1"/>
  <c r="DL55" i="48" s="1"/>
  <c r="CX197" i="48"/>
  <c r="DL197" i="48" s="1"/>
  <c r="H162" i="48" s="1"/>
  <c r="CJ214" i="48"/>
  <c r="CX214" i="48" s="1"/>
  <c r="DL214" i="48" s="1"/>
  <c r="I143" i="48" s="1"/>
  <c r="CJ216" i="48"/>
  <c r="CX216" i="48" s="1"/>
  <c r="DL216" i="48" s="1"/>
  <c r="I145" i="48" s="1"/>
  <c r="CJ221" i="48"/>
  <c r="CX221" i="48" s="1"/>
  <c r="DL221" i="48" s="1"/>
  <c r="I150" i="48" s="1"/>
  <c r="CJ224" i="48"/>
  <c r="CX224" i="48" s="1"/>
  <c r="DL224" i="48" s="1"/>
  <c r="I153" i="48" s="1"/>
  <c r="CJ229" i="48"/>
  <c r="CX229" i="48" s="1"/>
  <c r="DL229" i="48" s="1"/>
  <c r="I158" i="48" s="1"/>
  <c r="CJ232" i="48"/>
  <c r="CX232" i="48" s="1"/>
  <c r="DL232" i="48" s="1"/>
  <c r="I161" i="48" s="1"/>
  <c r="CJ237" i="48"/>
  <c r="CX237" i="48" s="1"/>
  <c r="DL237" i="48" s="1"/>
  <c r="I166" i="48" s="1"/>
  <c r="CJ240" i="48"/>
  <c r="CX240" i="48" s="1"/>
  <c r="DL240" i="48" s="1"/>
  <c r="I169" i="48" s="1"/>
  <c r="CJ241" i="48"/>
  <c r="CX241" i="48" s="1"/>
  <c r="DL241" i="48" s="1"/>
  <c r="I170" i="48" s="1"/>
  <c r="CJ212" i="48"/>
  <c r="CQ114" i="48"/>
  <c r="DE114" i="48" s="1"/>
  <c r="DS114" i="48" s="1"/>
  <c r="AD42" i="48" s="1"/>
  <c r="CQ92" i="48"/>
  <c r="DE92" i="48" s="1"/>
  <c r="DS92" i="48" s="1"/>
  <c r="AD21" i="48" s="1"/>
  <c r="CQ83" i="48"/>
  <c r="DE83" i="48" s="1"/>
  <c r="DS83" i="48" s="1"/>
  <c r="AC48" i="48" s="1"/>
  <c r="CQ80" i="48"/>
  <c r="DE80" i="48" s="1"/>
  <c r="DS80" i="48" s="1"/>
  <c r="AC45" i="48" s="1"/>
  <c r="CQ76" i="48"/>
  <c r="DE76" i="48" s="1"/>
  <c r="DS76" i="48" s="1"/>
  <c r="AC41" i="48" s="1"/>
  <c r="CQ73" i="48"/>
  <c r="DE73" i="48" s="1"/>
  <c r="DS73" i="48" s="1"/>
  <c r="AC38" i="48" s="1"/>
  <c r="CQ102" i="48"/>
  <c r="DE102" i="48" s="1"/>
  <c r="DS102" i="48" s="1"/>
  <c r="AD30" i="48" s="1"/>
  <c r="CQ98" i="48"/>
  <c r="DE98" i="48" s="1"/>
  <c r="DS98" i="48" s="1"/>
  <c r="AD26" i="48" s="1"/>
  <c r="CQ96" i="48"/>
  <c r="DE96" i="48" s="1"/>
  <c r="DS96" i="48" s="1"/>
  <c r="AD25" i="48" s="1"/>
  <c r="CQ94" i="48"/>
  <c r="DE94" i="48" s="1"/>
  <c r="DS94" i="48" s="1"/>
  <c r="AD23" i="48" s="1"/>
  <c r="CQ79" i="48"/>
  <c r="DE79" i="48" s="1"/>
  <c r="DS79" i="48" s="1"/>
  <c r="AC44" i="48" s="1"/>
  <c r="CQ75" i="48"/>
  <c r="DE75" i="48" s="1"/>
  <c r="DS75" i="48" s="1"/>
  <c r="AC40" i="48" s="1"/>
  <c r="CQ74" i="48"/>
  <c r="DE74" i="48" s="1"/>
  <c r="DS74" i="48" s="1"/>
  <c r="AC39" i="48" s="1"/>
  <c r="CQ72" i="48"/>
  <c r="DE72" i="48" s="1"/>
  <c r="DS72" i="48" s="1"/>
  <c r="AC37" i="48" s="1"/>
  <c r="CQ90" i="48"/>
  <c r="CQ78" i="48"/>
  <c r="DE78" i="48" s="1"/>
  <c r="DS78" i="48" s="1"/>
  <c r="AC43" i="48" s="1"/>
  <c r="CQ71" i="48"/>
  <c r="DE71" i="48" s="1"/>
  <c r="DS71" i="48" s="1"/>
  <c r="AC36" i="48" s="1"/>
  <c r="CQ67" i="48"/>
  <c r="DE67" i="48" s="1"/>
  <c r="DS67" i="48" s="1"/>
  <c r="AC32" i="48" s="1"/>
  <c r="CQ66" i="48"/>
  <c r="DE66" i="48" s="1"/>
  <c r="DS66" i="48" s="1"/>
  <c r="AC31" i="48" s="1"/>
  <c r="CQ64" i="48"/>
  <c r="DE64" i="48" s="1"/>
  <c r="DS64" i="48" s="1"/>
  <c r="AC29" i="48" s="1"/>
  <c r="CQ61" i="48"/>
  <c r="DE61" i="48" s="1"/>
  <c r="DS61" i="48" s="1"/>
  <c r="AC26" i="48" s="1"/>
  <c r="CQ56" i="48"/>
  <c r="DE56" i="48" s="1"/>
  <c r="DS56" i="48" s="1"/>
  <c r="AC21" i="48" s="1"/>
  <c r="CQ55" i="48"/>
  <c r="DE190" i="48"/>
  <c r="DS190" i="48" s="1"/>
  <c r="AC155" i="48" s="1"/>
  <c r="CQ213" i="48"/>
  <c r="CQ216" i="48"/>
  <c r="DE216" i="48" s="1"/>
  <c r="DS216" i="48" s="1"/>
  <c r="AD145" i="48" s="1"/>
  <c r="CQ221" i="48"/>
  <c r="DE221" i="48" s="1"/>
  <c r="DS221" i="48" s="1"/>
  <c r="AD150" i="48" s="1"/>
  <c r="CQ226" i="48"/>
  <c r="DE226" i="48" s="1"/>
  <c r="DS226" i="48" s="1"/>
  <c r="AD155" i="48" s="1"/>
  <c r="CQ229" i="48"/>
  <c r="DE229" i="48" s="1"/>
  <c r="DS229" i="48" s="1"/>
  <c r="AD158" i="48" s="1"/>
  <c r="CQ234" i="48"/>
  <c r="DE234" i="48" s="1"/>
  <c r="DS234" i="48" s="1"/>
  <c r="AD163" i="48" s="1"/>
  <c r="CQ237" i="48"/>
  <c r="DE237" i="48" s="1"/>
  <c r="DS237" i="48" s="1"/>
  <c r="AD166" i="48" s="1"/>
  <c r="CQ241" i="48"/>
  <c r="DE241" i="48" s="1"/>
  <c r="DS241" i="48" s="1"/>
  <c r="AD170" i="48" s="1"/>
  <c r="CQ214" i="48"/>
  <c r="DE214" i="48" s="1"/>
  <c r="DS214" i="48" s="1"/>
  <c r="AD143" i="48" s="1"/>
  <c r="CQ215" i="48"/>
  <c r="DE215" i="48" s="1"/>
  <c r="DS215" i="48" s="1"/>
  <c r="AD144" i="48" s="1"/>
  <c r="CQ218" i="48"/>
  <c r="DE218" i="48" s="1"/>
  <c r="DS218" i="48" s="1"/>
  <c r="AD147" i="48" s="1"/>
  <c r="CQ220" i="48"/>
  <c r="DE220" i="48" s="1"/>
  <c r="DS220" i="48" s="1"/>
  <c r="AD149" i="48" s="1"/>
  <c r="CQ223" i="48"/>
  <c r="DE223" i="48" s="1"/>
  <c r="DS223" i="48" s="1"/>
  <c r="AD152" i="48" s="1"/>
  <c r="CQ228" i="48"/>
  <c r="DE228" i="48" s="1"/>
  <c r="DS228" i="48" s="1"/>
  <c r="AD157" i="48" s="1"/>
  <c r="CQ231" i="48"/>
  <c r="DE231" i="48" s="1"/>
  <c r="DS231" i="48" s="1"/>
  <c r="AD160" i="48" s="1"/>
  <c r="CQ236" i="48"/>
  <c r="DE236" i="48" s="1"/>
  <c r="DS236" i="48" s="1"/>
  <c r="AD165" i="48" s="1"/>
  <c r="CQ239" i="48"/>
  <c r="DE239" i="48" s="1"/>
  <c r="DS239" i="48" s="1"/>
  <c r="AD168" i="48" s="1"/>
  <c r="DE168" i="48"/>
  <c r="DS168" i="48" s="1"/>
  <c r="AB168" i="48" s="1"/>
  <c r="CQ122" i="48"/>
  <c r="DE122" i="48" s="1"/>
  <c r="DS122" i="48" s="1"/>
  <c r="CQ106" i="48"/>
  <c r="DE106" i="48" s="1"/>
  <c r="DS106" i="48" s="1"/>
  <c r="AD34" i="48" s="1"/>
  <c r="CQ69" i="48"/>
  <c r="DE69" i="48" s="1"/>
  <c r="DS69" i="48" s="1"/>
  <c r="AC34" i="48" s="1"/>
  <c r="CQ65" i="48"/>
  <c r="DE65" i="48" s="1"/>
  <c r="DS65" i="48" s="1"/>
  <c r="AC30" i="48" s="1"/>
  <c r="CQ63" i="48"/>
  <c r="DE63" i="48" s="1"/>
  <c r="DS63" i="48" s="1"/>
  <c r="AC28" i="48" s="1"/>
  <c r="CQ58" i="48"/>
  <c r="DE58" i="48" s="1"/>
  <c r="DS58" i="48" s="1"/>
  <c r="AC23" i="48" s="1"/>
  <c r="CQ217" i="48"/>
  <c r="DE217" i="48" s="1"/>
  <c r="DS217" i="48" s="1"/>
  <c r="AD146" i="48" s="1"/>
  <c r="CQ222" i="48"/>
  <c r="DE222" i="48" s="1"/>
  <c r="DS222" i="48" s="1"/>
  <c r="AD151" i="48" s="1"/>
  <c r="CQ225" i="48"/>
  <c r="DE225" i="48" s="1"/>
  <c r="DS225" i="48" s="1"/>
  <c r="AD154" i="48" s="1"/>
  <c r="CQ230" i="48"/>
  <c r="DE230" i="48" s="1"/>
  <c r="DS230" i="48" s="1"/>
  <c r="AD159" i="48" s="1"/>
  <c r="CQ233" i="48"/>
  <c r="DE233" i="48" s="1"/>
  <c r="DS233" i="48" s="1"/>
  <c r="AD162" i="48" s="1"/>
  <c r="CQ238" i="48"/>
  <c r="DE238" i="48" s="1"/>
  <c r="DS238" i="48" s="1"/>
  <c r="AD167" i="48" s="1"/>
  <c r="CL119" i="45"/>
  <c r="CL49" i="45"/>
  <c r="CZ49" i="45" s="1"/>
  <c r="DN49" i="45" s="1"/>
  <c r="CL47" i="45"/>
  <c r="CZ47" i="45" s="1"/>
  <c r="DN47" i="45" s="1"/>
  <c r="CL45" i="45"/>
  <c r="CZ45" i="45" s="1"/>
  <c r="DN45" i="45" s="1"/>
  <c r="CL43" i="45"/>
  <c r="CZ43" i="45" s="1"/>
  <c r="DN43" i="45" s="1"/>
  <c r="CL41" i="45"/>
  <c r="CZ41" i="45" s="1"/>
  <c r="DN41" i="45" s="1"/>
  <c r="CL39" i="45"/>
  <c r="CZ39" i="45" s="1"/>
  <c r="DN39" i="45" s="1"/>
  <c r="CL19" i="45"/>
  <c r="CL21" i="45"/>
  <c r="CZ21" i="45" s="1"/>
  <c r="DN21" i="45" s="1"/>
  <c r="CL23" i="45"/>
  <c r="CZ23" i="45" s="1"/>
  <c r="DN23" i="45" s="1"/>
  <c r="CL25" i="45"/>
  <c r="CZ25" i="45" s="1"/>
  <c r="DN25" i="45" s="1"/>
  <c r="CL27" i="45"/>
  <c r="CZ27" i="45" s="1"/>
  <c r="DN27" i="45" s="1"/>
  <c r="CL29" i="45"/>
  <c r="CZ29" i="45" s="1"/>
  <c r="DN29" i="45" s="1"/>
  <c r="CL31" i="45"/>
  <c r="CZ31" i="45" s="1"/>
  <c r="DN31" i="45" s="1"/>
  <c r="CL50" i="45"/>
  <c r="CZ50" i="45" s="1"/>
  <c r="DN50" i="45" s="1"/>
  <c r="CL48" i="45"/>
  <c r="CZ48" i="45" s="1"/>
  <c r="DN48" i="45" s="1"/>
  <c r="CL46" i="45"/>
  <c r="CZ46" i="45" s="1"/>
  <c r="DN46" i="45" s="1"/>
  <c r="CL44" i="45"/>
  <c r="CZ44" i="45" s="1"/>
  <c r="DN44" i="45" s="1"/>
  <c r="CL42" i="45"/>
  <c r="CZ42" i="45" s="1"/>
  <c r="DN42" i="45" s="1"/>
  <c r="CL40" i="45"/>
  <c r="CZ40" i="45" s="1"/>
  <c r="DN40" i="45" s="1"/>
  <c r="CL38" i="45"/>
  <c r="CP119" i="45"/>
  <c r="CP49" i="45"/>
  <c r="DD49" i="45" s="1"/>
  <c r="DR49" i="45" s="1"/>
  <c r="T30" i="45" s="1"/>
  <c r="CP47" i="45"/>
  <c r="DD47" i="45" s="1"/>
  <c r="DR47" i="45" s="1"/>
  <c r="T28" i="45" s="1"/>
  <c r="CP45" i="45"/>
  <c r="DD45" i="45" s="1"/>
  <c r="DR45" i="45" s="1"/>
  <c r="T26" i="45" s="1"/>
  <c r="CP43" i="45"/>
  <c r="DD43" i="45" s="1"/>
  <c r="DR43" i="45" s="1"/>
  <c r="T24" i="45" s="1"/>
  <c r="CP41" i="45"/>
  <c r="DD41" i="45" s="1"/>
  <c r="DR41" i="45" s="1"/>
  <c r="T22" i="45" s="1"/>
  <c r="CP39" i="45"/>
  <c r="DD39" i="45" s="1"/>
  <c r="DR39" i="45" s="1"/>
  <c r="T20" i="45" s="1"/>
  <c r="CP21" i="45"/>
  <c r="DD21" i="45" s="1"/>
  <c r="DR21" i="45" s="1"/>
  <c r="S21" i="45" s="1"/>
  <c r="CP23" i="45"/>
  <c r="DD23" i="45" s="1"/>
  <c r="DR23" i="45" s="1"/>
  <c r="S23" i="45" s="1"/>
  <c r="CP25" i="45"/>
  <c r="DD25" i="45" s="1"/>
  <c r="DR25" i="45" s="1"/>
  <c r="S25" i="45" s="1"/>
  <c r="CP27" i="45"/>
  <c r="DD27" i="45" s="1"/>
  <c r="DR27" i="45" s="1"/>
  <c r="S27" i="45" s="1"/>
  <c r="CP29" i="45"/>
  <c r="DD29" i="45" s="1"/>
  <c r="DR29" i="45" s="1"/>
  <c r="S29" i="45" s="1"/>
  <c r="CP31" i="45"/>
  <c r="DD31" i="45" s="1"/>
  <c r="DR31" i="45" s="1"/>
  <c r="S31" i="45" s="1"/>
  <c r="CP19" i="45"/>
  <c r="CP50" i="45"/>
  <c r="DD50" i="45" s="1"/>
  <c r="DR50" i="45" s="1"/>
  <c r="T31" i="45" s="1"/>
  <c r="CP48" i="45"/>
  <c r="DD48" i="45" s="1"/>
  <c r="DR48" i="45" s="1"/>
  <c r="T29" i="45" s="1"/>
  <c r="CP46" i="45"/>
  <c r="DD46" i="45" s="1"/>
  <c r="DR46" i="45" s="1"/>
  <c r="T27" i="45" s="1"/>
  <c r="CP44" i="45"/>
  <c r="DD44" i="45" s="1"/>
  <c r="DR44" i="45" s="1"/>
  <c r="T25" i="45" s="1"/>
  <c r="CP42" i="45"/>
  <c r="DD42" i="45" s="1"/>
  <c r="DR42" i="45" s="1"/>
  <c r="T23" i="45" s="1"/>
  <c r="CP40" i="45"/>
  <c r="DD40" i="45" s="1"/>
  <c r="DR40" i="45" s="1"/>
  <c r="T21" i="45" s="1"/>
  <c r="CP38" i="45"/>
  <c r="CT119" i="45"/>
  <c r="CT49" i="45"/>
  <c r="DH49" i="45" s="1"/>
  <c r="DV49" i="45" s="1"/>
  <c r="AF30" i="45" s="1"/>
  <c r="CT47" i="45"/>
  <c r="DH47" i="45" s="1"/>
  <c r="DV47" i="45" s="1"/>
  <c r="AF28" i="45" s="1"/>
  <c r="CT45" i="45"/>
  <c r="DH45" i="45" s="1"/>
  <c r="DV45" i="45" s="1"/>
  <c r="AF26" i="45" s="1"/>
  <c r="CT43" i="45"/>
  <c r="DH43" i="45" s="1"/>
  <c r="DV43" i="45" s="1"/>
  <c r="AF24" i="45" s="1"/>
  <c r="CT41" i="45"/>
  <c r="DH41" i="45" s="1"/>
  <c r="DV41" i="45" s="1"/>
  <c r="AF22" i="45" s="1"/>
  <c r="CT39" i="45"/>
  <c r="DH39" i="45" s="1"/>
  <c r="DV39" i="45" s="1"/>
  <c r="AF20" i="45" s="1"/>
  <c r="CT21" i="45"/>
  <c r="DH21" i="45" s="1"/>
  <c r="DV21" i="45" s="1"/>
  <c r="AE21" i="45" s="1"/>
  <c r="CT23" i="45"/>
  <c r="DH23" i="45" s="1"/>
  <c r="DV23" i="45" s="1"/>
  <c r="AE23" i="45" s="1"/>
  <c r="CT25" i="45"/>
  <c r="DH25" i="45" s="1"/>
  <c r="DV25" i="45" s="1"/>
  <c r="AE25" i="45" s="1"/>
  <c r="CT27" i="45"/>
  <c r="DH27" i="45" s="1"/>
  <c r="DV27" i="45" s="1"/>
  <c r="AE27" i="45" s="1"/>
  <c r="CT29" i="45"/>
  <c r="DH29" i="45" s="1"/>
  <c r="DV29" i="45" s="1"/>
  <c r="AE29" i="45" s="1"/>
  <c r="CT31" i="45"/>
  <c r="DH31" i="45" s="1"/>
  <c r="DV31" i="45" s="1"/>
  <c r="AE31" i="45" s="1"/>
  <c r="CT19" i="45"/>
  <c r="CT50" i="45"/>
  <c r="DH50" i="45" s="1"/>
  <c r="DV50" i="45" s="1"/>
  <c r="AF31" i="45" s="1"/>
  <c r="CT48" i="45"/>
  <c r="DH48" i="45" s="1"/>
  <c r="DV48" i="45" s="1"/>
  <c r="AF29" i="45" s="1"/>
  <c r="CT46" i="45"/>
  <c r="DH46" i="45" s="1"/>
  <c r="DV46" i="45" s="1"/>
  <c r="AF27" i="45" s="1"/>
  <c r="CT44" i="45"/>
  <c r="DH44" i="45" s="1"/>
  <c r="DV44" i="45" s="1"/>
  <c r="AF25" i="45" s="1"/>
  <c r="CT42" i="45"/>
  <c r="DH42" i="45" s="1"/>
  <c r="DV42" i="45" s="1"/>
  <c r="AF23" i="45" s="1"/>
  <c r="CT40" i="45"/>
  <c r="DH40" i="45" s="1"/>
  <c r="DV40" i="45" s="1"/>
  <c r="AF21" i="45" s="1"/>
  <c r="CT38" i="45"/>
  <c r="CX113" i="45"/>
  <c r="DL113" i="45" s="1"/>
  <c r="DZ113" i="45" s="1"/>
  <c r="AR94" i="45" s="1"/>
  <c r="CX49" i="45"/>
  <c r="DL49" i="45" s="1"/>
  <c r="DZ49" i="45" s="1"/>
  <c r="AR30" i="45" s="1"/>
  <c r="CX47" i="45"/>
  <c r="DL47" i="45" s="1"/>
  <c r="DZ47" i="45" s="1"/>
  <c r="AR28" i="45" s="1"/>
  <c r="CX45" i="45"/>
  <c r="DL45" i="45" s="1"/>
  <c r="DZ45" i="45" s="1"/>
  <c r="AR26" i="45" s="1"/>
  <c r="CX43" i="45"/>
  <c r="DL43" i="45" s="1"/>
  <c r="DZ43" i="45" s="1"/>
  <c r="AR24" i="45" s="1"/>
  <c r="CX41" i="45"/>
  <c r="DL41" i="45" s="1"/>
  <c r="DZ41" i="45" s="1"/>
  <c r="AR22" i="45" s="1"/>
  <c r="CX39" i="45"/>
  <c r="DL39" i="45" s="1"/>
  <c r="DZ39" i="45" s="1"/>
  <c r="AR20" i="45" s="1"/>
  <c r="CX119" i="45"/>
  <c r="DL119" i="45" s="1"/>
  <c r="DZ119" i="45" s="1"/>
  <c r="CX21" i="45"/>
  <c r="DL21" i="45" s="1"/>
  <c r="DZ21" i="45" s="1"/>
  <c r="AQ21" i="45" s="1"/>
  <c r="CX23" i="45"/>
  <c r="DL23" i="45" s="1"/>
  <c r="DZ23" i="45" s="1"/>
  <c r="AQ23" i="45" s="1"/>
  <c r="CX25" i="45"/>
  <c r="DL25" i="45" s="1"/>
  <c r="DZ25" i="45" s="1"/>
  <c r="AQ25" i="45" s="1"/>
  <c r="CX27" i="45"/>
  <c r="DL27" i="45" s="1"/>
  <c r="DZ27" i="45" s="1"/>
  <c r="AQ27" i="45" s="1"/>
  <c r="CX29" i="45"/>
  <c r="DL29" i="45" s="1"/>
  <c r="DZ29" i="45" s="1"/>
  <c r="AQ29" i="45" s="1"/>
  <c r="CX31" i="45"/>
  <c r="DL31" i="45" s="1"/>
  <c r="DZ31" i="45" s="1"/>
  <c r="AQ31" i="45" s="1"/>
  <c r="CX19" i="45"/>
  <c r="CX50" i="45"/>
  <c r="DL50" i="45" s="1"/>
  <c r="DZ50" i="45" s="1"/>
  <c r="AR31" i="45" s="1"/>
  <c r="CX48" i="45"/>
  <c r="DL48" i="45" s="1"/>
  <c r="DZ48" i="45" s="1"/>
  <c r="AR29" i="45" s="1"/>
  <c r="CX46" i="45"/>
  <c r="DL46" i="45" s="1"/>
  <c r="DZ46" i="45" s="1"/>
  <c r="AR27" i="45" s="1"/>
  <c r="CX44" i="45"/>
  <c r="DL44" i="45" s="1"/>
  <c r="DZ44" i="45" s="1"/>
  <c r="AR25" i="45" s="1"/>
  <c r="CX42" i="45"/>
  <c r="DL42" i="45" s="1"/>
  <c r="DZ42" i="45" s="1"/>
  <c r="AR23" i="45" s="1"/>
  <c r="CX40" i="45"/>
  <c r="DL40" i="45" s="1"/>
  <c r="DZ40" i="45" s="1"/>
  <c r="AR21" i="45" s="1"/>
  <c r="CX38" i="45"/>
  <c r="CL118" i="48"/>
  <c r="CZ118" i="48" s="1"/>
  <c r="DN118" i="48" s="1"/>
  <c r="O46" i="48" s="1"/>
  <c r="CL90" i="48"/>
  <c r="CL75" i="48"/>
  <c r="CZ75" i="48" s="1"/>
  <c r="DN75" i="48" s="1"/>
  <c r="N40" i="48" s="1"/>
  <c r="CL72" i="48"/>
  <c r="CL110" i="48"/>
  <c r="CZ110" i="48" s="1"/>
  <c r="DN110" i="48" s="1"/>
  <c r="O38" i="48" s="1"/>
  <c r="CL106" i="48"/>
  <c r="CZ106" i="48" s="1"/>
  <c r="DN106" i="48" s="1"/>
  <c r="O34" i="48" s="1"/>
  <c r="CL81" i="48"/>
  <c r="CZ81" i="48" s="1"/>
  <c r="DN81" i="48" s="1"/>
  <c r="N46" i="48" s="1"/>
  <c r="CL78" i="48"/>
  <c r="CZ78" i="48" s="1"/>
  <c r="DN78" i="48" s="1"/>
  <c r="CL74" i="48"/>
  <c r="CZ74" i="48" s="1"/>
  <c r="DN74" i="48" s="1"/>
  <c r="N39" i="48" s="1"/>
  <c r="CL102" i="48"/>
  <c r="CZ102" i="48" s="1"/>
  <c r="DN102" i="48" s="1"/>
  <c r="O30" i="48" s="1"/>
  <c r="CL98" i="48"/>
  <c r="CZ98" i="48" s="1"/>
  <c r="DN98" i="48" s="1"/>
  <c r="O26" i="48" s="1"/>
  <c r="CL94" i="48"/>
  <c r="CZ94" i="48" s="1"/>
  <c r="DN94" i="48" s="1"/>
  <c r="O23" i="48" s="1"/>
  <c r="CL92" i="48"/>
  <c r="CZ92" i="48" s="1"/>
  <c r="DN92" i="48" s="1"/>
  <c r="O21" i="48" s="1"/>
  <c r="CL77" i="48"/>
  <c r="CZ77" i="48" s="1"/>
  <c r="DN77" i="48" s="1"/>
  <c r="N42" i="48" s="1"/>
  <c r="CT115" i="48"/>
  <c r="DH115" i="48" s="1"/>
  <c r="DV115" i="48" s="1"/>
  <c r="AM43" i="48" s="1"/>
  <c r="CT109" i="48"/>
  <c r="DH109" i="48" s="1"/>
  <c r="DV109" i="48" s="1"/>
  <c r="AM37" i="48" s="1"/>
  <c r="CT107" i="48"/>
  <c r="DH107" i="48" s="1"/>
  <c r="DV107" i="48" s="1"/>
  <c r="AM35" i="48" s="1"/>
  <c r="CT105" i="48"/>
  <c r="DH105" i="48" s="1"/>
  <c r="DV105" i="48" s="1"/>
  <c r="AM33" i="48" s="1"/>
  <c r="CT101" i="48"/>
  <c r="DH101" i="48" s="1"/>
  <c r="DV101" i="48" s="1"/>
  <c r="AM29" i="48" s="1"/>
  <c r="CT97" i="48"/>
  <c r="DH97" i="48" s="1"/>
  <c r="DV97" i="48" s="1"/>
  <c r="CT95" i="48"/>
  <c r="DH95" i="48" s="1"/>
  <c r="DV95" i="48" s="1"/>
  <c r="AM24" i="48" s="1"/>
  <c r="CT82" i="48"/>
  <c r="DH82" i="48" s="1"/>
  <c r="DV82" i="48" s="1"/>
  <c r="AL47" i="48" s="1"/>
  <c r="CT78" i="48"/>
  <c r="DH78" i="48" s="1"/>
  <c r="DV78" i="48" s="1"/>
  <c r="AL43" i="48" s="1"/>
  <c r="CT75" i="48"/>
  <c r="DH75" i="48" s="1"/>
  <c r="DV75" i="48" s="1"/>
  <c r="AL40" i="48" s="1"/>
  <c r="CT113" i="48"/>
  <c r="DH113" i="48" s="1"/>
  <c r="DV113" i="48" s="1"/>
  <c r="AM41" i="48" s="1"/>
  <c r="CT93" i="48"/>
  <c r="DH93" i="48" s="1"/>
  <c r="DV93" i="48" s="1"/>
  <c r="AM22" i="48" s="1"/>
  <c r="CT91" i="48"/>
  <c r="CT81" i="48"/>
  <c r="DH81" i="48" s="1"/>
  <c r="DV81" i="48" s="1"/>
  <c r="AL46" i="48" s="1"/>
  <c r="CT77" i="48"/>
  <c r="DH77" i="48" s="1"/>
  <c r="DV77" i="48" s="1"/>
  <c r="AL42" i="48" s="1"/>
  <c r="CT121" i="48"/>
  <c r="DH121" i="48" s="1"/>
  <c r="DV121" i="48" s="1"/>
  <c r="CT99" i="48"/>
  <c r="DH99" i="48" s="1"/>
  <c r="DV99" i="48" s="1"/>
  <c r="AM27" i="48" s="1"/>
  <c r="CT80" i="48"/>
  <c r="DH80" i="48" s="1"/>
  <c r="DV80" i="48" s="1"/>
  <c r="AL45" i="48" s="1"/>
  <c r="CT76" i="48"/>
  <c r="DH76" i="48" s="1"/>
  <c r="DV76" i="48" s="1"/>
  <c r="AL41" i="48" s="1"/>
  <c r="CT74" i="48"/>
  <c r="DH74" i="48" s="1"/>
  <c r="DV74" i="48" s="1"/>
  <c r="AL39" i="48" s="1"/>
  <c r="CT73" i="48"/>
  <c r="CN120" i="45"/>
  <c r="CN50" i="45"/>
  <c r="DB50" i="45" s="1"/>
  <c r="DP50" i="45" s="1"/>
  <c r="N31" i="45" s="1"/>
  <c r="CN48" i="45"/>
  <c r="DB48" i="45" s="1"/>
  <c r="DP48" i="45" s="1"/>
  <c r="N29" i="45" s="1"/>
  <c r="CN46" i="45"/>
  <c r="DB46" i="45" s="1"/>
  <c r="DP46" i="45" s="1"/>
  <c r="N27" i="45" s="1"/>
  <c r="CN44" i="45"/>
  <c r="DB44" i="45" s="1"/>
  <c r="DP44" i="45" s="1"/>
  <c r="N25" i="45" s="1"/>
  <c r="CN42" i="45"/>
  <c r="DB42" i="45" s="1"/>
  <c r="DP42" i="45" s="1"/>
  <c r="N23" i="45" s="1"/>
  <c r="CN40" i="45"/>
  <c r="DB40" i="45" s="1"/>
  <c r="DP40" i="45" s="1"/>
  <c r="N21" i="45" s="1"/>
  <c r="CN38" i="45"/>
  <c r="CN20" i="45"/>
  <c r="DB20" i="45" s="1"/>
  <c r="DP20" i="45" s="1"/>
  <c r="CN22" i="45"/>
  <c r="DB22" i="45" s="1"/>
  <c r="DP22" i="45" s="1"/>
  <c r="CN24" i="45"/>
  <c r="DB24" i="45" s="1"/>
  <c r="DP24" i="45" s="1"/>
  <c r="CN26" i="45"/>
  <c r="DB26" i="45" s="1"/>
  <c r="DP26" i="45" s="1"/>
  <c r="CN28" i="45"/>
  <c r="DB28" i="45" s="1"/>
  <c r="DP28" i="45" s="1"/>
  <c r="M28" i="45" s="1"/>
  <c r="CN30" i="45"/>
  <c r="DB30" i="45" s="1"/>
  <c r="DP30" i="45" s="1"/>
  <c r="CN49" i="45"/>
  <c r="DB49" i="45" s="1"/>
  <c r="DP49" i="45" s="1"/>
  <c r="N30" i="45" s="1"/>
  <c r="CN47" i="45"/>
  <c r="DB47" i="45" s="1"/>
  <c r="DP47" i="45" s="1"/>
  <c r="N28" i="45" s="1"/>
  <c r="CN45" i="45"/>
  <c r="DB45" i="45" s="1"/>
  <c r="DP45" i="45" s="1"/>
  <c r="N26" i="45" s="1"/>
  <c r="CN43" i="45"/>
  <c r="DB43" i="45" s="1"/>
  <c r="DP43" i="45" s="1"/>
  <c r="N24" i="45" s="1"/>
  <c r="CN41" i="45"/>
  <c r="DB41" i="45" s="1"/>
  <c r="DP41" i="45" s="1"/>
  <c r="N22" i="45" s="1"/>
  <c r="CN39" i="45"/>
  <c r="DB39" i="45" s="1"/>
  <c r="DP39" i="45" s="1"/>
  <c r="N20" i="45" s="1"/>
  <c r="CN19" i="45"/>
  <c r="CR119" i="45"/>
  <c r="CR120" i="45"/>
  <c r="DF120" i="45" s="1"/>
  <c r="DT120" i="45" s="1"/>
  <c r="AA84" i="45" s="1"/>
  <c r="CR55" i="45"/>
  <c r="CR50" i="45"/>
  <c r="DF50" i="45" s="1"/>
  <c r="DT50" i="45" s="1"/>
  <c r="Z31" i="45" s="1"/>
  <c r="CR48" i="45"/>
  <c r="DF48" i="45" s="1"/>
  <c r="DT48" i="45" s="1"/>
  <c r="Z29" i="45" s="1"/>
  <c r="CR46" i="45"/>
  <c r="DF46" i="45" s="1"/>
  <c r="DT46" i="45" s="1"/>
  <c r="Z27" i="45" s="1"/>
  <c r="CR44" i="45"/>
  <c r="DF44" i="45" s="1"/>
  <c r="DT44" i="45" s="1"/>
  <c r="Z25" i="45" s="1"/>
  <c r="CR42" i="45"/>
  <c r="DF42" i="45" s="1"/>
  <c r="DT42" i="45" s="1"/>
  <c r="Z23" i="45" s="1"/>
  <c r="CR40" i="45"/>
  <c r="DF40" i="45" s="1"/>
  <c r="DT40" i="45" s="1"/>
  <c r="Z21" i="45" s="1"/>
  <c r="CR38" i="45"/>
  <c r="CR20" i="45"/>
  <c r="CR22" i="45"/>
  <c r="DF22" i="45" s="1"/>
  <c r="DT22" i="45" s="1"/>
  <c r="Y22" i="45" s="1"/>
  <c r="CR24" i="45"/>
  <c r="DF24" i="45" s="1"/>
  <c r="DT24" i="45" s="1"/>
  <c r="Y24" i="45" s="1"/>
  <c r="CR26" i="45"/>
  <c r="DF26" i="45" s="1"/>
  <c r="DT26" i="45" s="1"/>
  <c r="Y26" i="45" s="1"/>
  <c r="CR28" i="45"/>
  <c r="DF28" i="45" s="1"/>
  <c r="DT28" i="45" s="1"/>
  <c r="Y28" i="45" s="1"/>
  <c r="CR30" i="45"/>
  <c r="DF30" i="45" s="1"/>
  <c r="DT30" i="45" s="1"/>
  <c r="Y30" i="45" s="1"/>
  <c r="CR49" i="45"/>
  <c r="DF49" i="45" s="1"/>
  <c r="DT49" i="45" s="1"/>
  <c r="Z30" i="45" s="1"/>
  <c r="CR47" i="45"/>
  <c r="DF47" i="45" s="1"/>
  <c r="DT47" i="45" s="1"/>
  <c r="Z28" i="45" s="1"/>
  <c r="CR45" i="45"/>
  <c r="DF45" i="45" s="1"/>
  <c r="DT45" i="45" s="1"/>
  <c r="Z26" i="45" s="1"/>
  <c r="CR43" i="45"/>
  <c r="DF43" i="45" s="1"/>
  <c r="DT43" i="45" s="1"/>
  <c r="Z24" i="45" s="1"/>
  <c r="CR41" i="45"/>
  <c r="DF41" i="45" s="1"/>
  <c r="DT41" i="45" s="1"/>
  <c r="Z22" i="45" s="1"/>
  <c r="CR39" i="45"/>
  <c r="DF39" i="45" s="1"/>
  <c r="DT39" i="45" s="1"/>
  <c r="Z20" i="45" s="1"/>
  <c r="CV113" i="45"/>
  <c r="DJ113" i="45" s="1"/>
  <c r="DX113" i="45" s="1"/>
  <c r="AL94" i="45" s="1"/>
  <c r="CV50" i="45"/>
  <c r="DJ50" i="45" s="1"/>
  <c r="DX50" i="45" s="1"/>
  <c r="AL31" i="45" s="1"/>
  <c r="CV48" i="45"/>
  <c r="DJ48" i="45" s="1"/>
  <c r="DX48" i="45" s="1"/>
  <c r="AL29" i="45" s="1"/>
  <c r="CV46" i="45"/>
  <c r="DJ46" i="45" s="1"/>
  <c r="DX46" i="45" s="1"/>
  <c r="AL27" i="45" s="1"/>
  <c r="CV44" i="45"/>
  <c r="DJ44" i="45" s="1"/>
  <c r="DX44" i="45" s="1"/>
  <c r="AL25" i="45" s="1"/>
  <c r="CV42" i="45"/>
  <c r="DJ42" i="45" s="1"/>
  <c r="DX42" i="45" s="1"/>
  <c r="AL23" i="45" s="1"/>
  <c r="CV40" i="45"/>
  <c r="DJ40" i="45" s="1"/>
  <c r="DX40" i="45" s="1"/>
  <c r="AL21" i="45" s="1"/>
  <c r="CV38" i="45"/>
  <c r="CV55" i="45"/>
  <c r="CV20" i="45"/>
  <c r="CV22" i="45"/>
  <c r="DJ22" i="45" s="1"/>
  <c r="DX22" i="45" s="1"/>
  <c r="AK22" i="45" s="1"/>
  <c r="CV24" i="45"/>
  <c r="DJ24" i="45" s="1"/>
  <c r="DX24" i="45" s="1"/>
  <c r="AK24" i="45" s="1"/>
  <c r="CV26" i="45"/>
  <c r="DJ26" i="45" s="1"/>
  <c r="DX26" i="45" s="1"/>
  <c r="AK26" i="45" s="1"/>
  <c r="CV28" i="45"/>
  <c r="DJ28" i="45" s="1"/>
  <c r="DX28" i="45" s="1"/>
  <c r="AK28" i="45" s="1"/>
  <c r="CV30" i="45"/>
  <c r="DJ30" i="45" s="1"/>
  <c r="DX30" i="45" s="1"/>
  <c r="AK30" i="45" s="1"/>
  <c r="CV49" i="45"/>
  <c r="DJ49" i="45" s="1"/>
  <c r="DX49" i="45" s="1"/>
  <c r="AL30" i="45" s="1"/>
  <c r="CV47" i="45"/>
  <c r="DJ47" i="45" s="1"/>
  <c r="DX47" i="45" s="1"/>
  <c r="AL28" i="45" s="1"/>
  <c r="CV45" i="45"/>
  <c r="DJ45" i="45" s="1"/>
  <c r="DX45" i="45" s="1"/>
  <c r="AL26" i="45" s="1"/>
  <c r="CV43" i="45"/>
  <c r="DJ43" i="45" s="1"/>
  <c r="DX43" i="45" s="1"/>
  <c r="AL24" i="45" s="1"/>
  <c r="CV41" i="45"/>
  <c r="DJ41" i="45" s="1"/>
  <c r="DX41" i="45" s="1"/>
  <c r="AL22" i="45" s="1"/>
  <c r="CV39" i="45"/>
  <c r="DJ39" i="45" s="1"/>
  <c r="DX39" i="45" s="1"/>
  <c r="AL20" i="45" s="1"/>
  <c r="BQ23" i="54"/>
  <c r="CE23" i="54" s="1"/>
  <c r="CS23" i="54" s="1"/>
  <c r="Q23" i="54" s="1"/>
  <c r="BQ24" i="54"/>
  <c r="CE24" i="54" s="1"/>
  <c r="CS24" i="54" s="1"/>
  <c r="Q24" i="54" s="1"/>
  <c r="CM71" i="48"/>
  <c r="CM93" i="48"/>
  <c r="CM118" i="45"/>
  <c r="CO119" i="45"/>
  <c r="CO120" i="45"/>
  <c r="DC120" i="45" s="1"/>
  <c r="DQ120" i="45" s="1"/>
  <c r="R84" i="45" s="1"/>
  <c r="CU120" i="45"/>
  <c r="CO121" i="45"/>
  <c r="DC121" i="45" s="1"/>
  <c r="DQ121" i="45" s="1"/>
  <c r="R85" i="45" s="1"/>
  <c r="CQ122" i="45"/>
  <c r="CS123" i="45"/>
  <c r="CM124" i="45"/>
  <c r="DA124" i="45" s="1"/>
  <c r="DO124" i="45" s="1"/>
  <c r="L88" i="45" s="1"/>
  <c r="CU124" i="45"/>
  <c r="DI124" i="45" s="1"/>
  <c r="DW124" i="45" s="1"/>
  <c r="AJ88" i="45" s="1"/>
  <c r="CO125" i="45"/>
  <c r="DC125" i="45" s="1"/>
  <c r="DQ125" i="45" s="1"/>
  <c r="R89" i="45" s="1"/>
  <c r="CW125" i="45"/>
  <c r="DK125" i="45" s="1"/>
  <c r="DY125" i="45" s="1"/>
  <c r="CQ126" i="45"/>
  <c r="DE126" i="45" s="1"/>
  <c r="DS126" i="45" s="1"/>
  <c r="X90" i="45" s="1"/>
  <c r="CY126" i="45"/>
  <c r="DM126" i="45" s="1"/>
  <c r="EA126" i="45" s="1"/>
  <c r="CS127" i="45"/>
  <c r="DG127" i="45" s="1"/>
  <c r="DU127" i="45" s="1"/>
  <c r="AD91" i="45" s="1"/>
  <c r="CM128" i="45"/>
  <c r="DA128" i="45" s="1"/>
  <c r="DO128" i="45" s="1"/>
  <c r="L92" i="45" s="1"/>
  <c r="CU128" i="45"/>
  <c r="DI128" i="45" s="1"/>
  <c r="DW128" i="45" s="1"/>
  <c r="AJ92" i="45" s="1"/>
  <c r="CO129" i="45"/>
  <c r="DC129" i="45" s="1"/>
  <c r="DQ129" i="45" s="1"/>
  <c r="R93" i="45" s="1"/>
  <c r="CW129" i="45"/>
  <c r="DK129" i="45" s="1"/>
  <c r="DY129" i="45" s="1"/>
  <c r="AP93" i="45" s="1"/>
  <c r="CM130" i="45"/>
  <c r="DA130" i="45" s="1"/>
  <c r="DO130" i="45" s="1"/>
  <c r="L94" i="45" s="1"/>
  <c r="CO130" i="45"/>
  <c r="DC130" i="45" s="1"/>
  <c r="DQ130" i="45" s="1"/>
  <c r="R94" i="45" s="1"/>
  <c r="CQ130" i="45"/>
  <c r="DE130" i="45" s="1"/>
  <c r="DS130" i="45" s="1"/>
  <c r="X94" i="45" s="1"/>
  <c r="CS130" i="45"/>
  <c r="DG130" i="45" s="1"/>
  <c r="DU130" i="45" s="1"/>
  <c r="AD94" i="45" s="1"/>
  <c r="CM83" i="48"/>
  <c r="DA83" i="48" s="1"/>
  <c r="DO83" i="48" s="1"/>
  <c r="Q48" i="48" s="1"/>
  <c r="BK11" i="16" l="1"/>
  <c r="M43" i="16"/>
  <c r="BK31" i="16"/>
  <c r="BK43" i="16"/>
  <c r="CQ139" i="48"/>
  <c r="CO17" i="48"/>
  <c r="CP53" i="45"/>
  <c r="DR116" i="45"/>
  <c r="DR17" i="45"/>
  <c r="CW17" i="45"/>
  <c r="CW36" i="45"/>
  <c r="DR99" i="45"/>
  <c r="S80" i="45"/>
  <c r="CP17" i="45"/>
  <c r="DY36" i="45"/>
  <c r="DY53" i="45"/>
  <c r="CT68" i="45"/>
  <c r="CP99" i="45"/>
  <c r="CP116" i="45"/>
  <c r="CL68" i="45"/>
  <c r="CP36" i="45"/>
  <c r="DN68" i="45"/>
  <c r="DR95" i="45"/>
  <c r="DZ80" i="45"/>
  <c r="S82" i="45"/>
  <c r="S81" i="45" s="1"/>
  <c r="DV68" i="45"/>
  <c r="DR114" i="45"/>
  <c r="DN114" i="45"/>
  <c r="CS36" i="45"/>
  <c r="DW17" i="45"/>
  <c r="DW53" i="45"/>
  <c r="CP114" i="45"/>
  <c r="CL114" i="45"/>
  <c r="DZ36" i="45"/>
  <c r="DZ116" i="45"/>
  <c r="AQ17" i="45"/>
  <c r="DW99" i="45"/>
  <c r="DW116" i="45"/>
  <c r="DS17" i="45"/>
  <c r="DS36" i="45"/>
  <c r="DU53" i="45"/>
  <c r="CX53" i="45"/>
  <c r="AQ80" i="45"/>
  <c r="CP68" i="45"/>
  <c r="DZ95" i="45"/>
  <c r="DR68" i="45"/>
  <c r="CS53" i="45"/>
  <c r="CU36" i="45"/>
  <c r="CX114" i="45"/>
  <c r="CL95" i="45"/>
  <c r="CT114" i="45"/>
  <c r="CU116" i="45"/>
  <c r="DW80" i="45"/>
  <c r="CQ17" i="45"/>
  <c r="CS99" i="45"/>
  <c r="CS80" i="45"/>
  <c r="CX116" i="45"/>
  <c r="DV114" i="45"/>
  <c r="DZ114" i="45"/>
  <c r="DU36" i="45"/>
  <c r="CS17" i="45"/>
  <c r="AB17" i="45"/>
  <c r="AH17" i="45"/>
  <c r="DW36" i="45"/>
  <c r="CX95" i="45"/>
  <c r="CP95" i="45"/>
  <c r="CX36" i="45"/>
  <c r="DZ99" i="45"/>
  <c r="CU99" i="45"/>
  <c r="CQ36" i="45"/>
  <c r="CQ53" i="45"/>
  <c r="CT95" i="45"/>
  <c r="DU116" i="45"/>
  <c r="BH14" i="24"/>
  <c r="DH16" i="23"/>
  <c r="CJ118" i="23"/>
  <c r="CX118" i="23" s="1"/>
  <c r="H62" i="23" s="1"/>
  <c r="CY11" i="26"/>
  <c r="CP17" i="54"/>
  <c r="CU17" i="54"/>
  <c r="CR17" i="54"/>
  <c r="BO17" i="54"/>
  <c r="BT17" i="54"/>
  <c r="N17" i="54"/>
  <c r="T17" i="54"/>
  <c r="BS17" i="54"/>
  <c r="H17" i="54"/>
  <c r="K17" i="54"/>
  <c r="CO17" i="45"/>
  <c r="P80" i="45"/>
  <c r="DQ36" i="45"/>
  <c r="CY36" i="45"/>
  <c r="DQ17" i="45"/>
  <c r="CO99" i="45"/>
  <c r="CY17" i="45"/>
  <c r="EA36" i="45"/>
  <c r="EA80" i="45"/>
  <c r="CO36" i="45"/>
  <c r="DQ53" i="45"/>
  <c r="DQ116" i="45"/>
  <c r="CY53" i="45"/>
  <c r="CY80" i="45"/>
  <c r="DX99" i="45"/>
  <c r="DP80" i="45"/>
  <c r="CO80" i="45"/>
  <c r="AT17" i="45"/>
  <c r="EA17" i="45"/>
  <c r="CY99" i="45"/>
  <c r="DQ80" i="45"/>
  <c r="M80" i="45"/>
  <c r="CN116" i="45"/>
  <c r="CN99" i="45"/>
  <c r="DP36" i="45"/>
  <c r="CN17" i="45"/>
  <c r="CN53" i="45"/>
  <c r="CV116" i="45"/>
  <c r="AT80" i="45"/>
  <c r="DX116" i="45"/>
  <c r="AK80" i="45"/>
  <c r="DS53" i="45"/>
  <c r="CQ99" i="45"/>
  <c r="CQ80" i="45"/>
  <c r="DS80" i="45"/>
  <c r="DS99" i="45"/>
  <c r="DS116" i="45"/>
  <c r="V80" i="45"/>
  <c r="CQ116" i="45"/>
  <c r="EA53" i="45"/>
  <c r="CY116" i="45"/>
  <c r="CM17" i="17"/>
  <c r="BQ44" i="17"/>
  <c r="Q62" i="17"/>
  <c r="CO27" i="17"/>
  <c r="CM18" i="17"/>
  <c r="O62" i="17"/>
  <c r="CN17" i="17"/>
  <c r="DI72" i="23"/>
  <c r="CG16" i="23"/>
  <c r="CV118" i="23"/>
  <c r="DJ118" i="23" s="1"/>
  <c r="AF62" i="23" s="1"/>
  <c r="DF16" i="23"/>
  <c r="P17" i="23"/>
  <c r="AG16" i="23"/>
  <c r="AR64" i="23"/>
  <c r="AR77" i="23" s="1"/>
  <c r="H64" i="23"/>
  <c r="AR65" i="23"/>
  <c r="AR78" i="23" s="1"/>
  <c r="H65" i="23"/>
  <c r="AF17" i="23"/>
  <c r="Z17" i="23"/>
  <c r="AD17" i="23"/>
  <c r="N17" i="23"/>
  <c r="H17" i="23"/>
  <c r="I17" i="23"/>
  <c r="AG17" i="23"/>
  <c r="S17" i="23"/>
  <c r="T17" i="23"/>
  <c r="CZ16" i="23"/>
  <c r="DD72" i="23"/>
  <c r="BX16" i="23"/>
  <c r="DE16" i="23"/>
  <c r="CN119" i="23"/>
  <c r="DB119" i="23" s="1"/>
  <c r="P63" i="23" s="1"/>
  <c r="DD16" i="23"/>
  <c r="K16" i="23"/>
  <c r="CZ72" i="23"/>
  <c r="CU119" i="23"/>
  <c r="DI119" i="23" s="1"/>
  <c r="AD63" i="23" s="1"/>
  <c r="CQ119" i="23"/>
  <c r="DE119" i="23" s="1"/>
  <c r="V63" i="23" s="1"/>
  <c r="G64" i="23"/>
  <c r="AQ64" i="23"/>
  <c r="AQ77" i="23" s="1"/>
  <c r="AQ65" i="23"/>
  <c r="AQ78" i="23" s="1"/>
  <c r="G65" i="23"/>
  <c r="DK16" i="23"/>
  <c r="CW67" i="23"/>
  <c r="DK67" i="23" s="1"/>
  <c r="AG67" i="23" s="1"/>
  <c r="CW123" i="23"/>
  <c r="DK123" i="23" s="1"/>
  <c r="AH67" i="23" s="1"/>
  <c r="CL66" i="23"/>
  <c r="CZ66" i="23" s="1"/>
  <c r="K66" i="23" s="1"/>
  <c r="CL122" i="23"/>
  <c r="CZ122" i="23" s="1"/>
  <c r="L66" i="23" s="1"/>
  <c r="CP63" i="23"/>
  <c r="DD63" i="23" s="1"/>
  <c r="S63" i="23" s="1"/>
  <c r="CP119" i="23"/>
  <c r="DD119" i="23" s="1"/>
  <c r="T63" i="23" s="1"/>
  <c r="CT63" i="23"/>
  <c r="DH63" i="23" s="1"/>
  <c r="AA63" i="23" s="1"/>
  <c r="CT119" i="23"/>
  <c r="DH119" i="23" s="1"/>
  <c r="AB63" i="23" s="1"/>
  <c r="W17" i="23"/>
  <c r="AC17" i="23"/>
  <c r="CM62" i="23"/>
  <c r="DA62" i="23" s="1"/>
  <c r="M62" i="23" s="1"/>
  <c r="CM118" i="23"/>
  <c r="DA118" i="23" s="1"/>
  <c r="N62" i="23" s="1"/>
  <c r="Q17" i="23"/>
  <c r="K17" i="23"/>
  <c r="CW66" i="23"/>
  <c r="DK66" i="23" s="1"/>
  <c r="AG66" i="23" s="1"/>
  <c r="CW122" i="23"/>
  <c r="DK122" i="23" s="1"/>
  <c r="AH66" i="23" s="1"/>
  <c r="M17" i="23"/>
  <c r="CP67" i="23"/>
  <c r="DD67" i="23" s="1"/>
  <c r="S67" i="23" s="1"/>
  <c r="CP123" i="23"/>
  <c r="DD123" i="23" s="1"/>
  <c r="T67" i="23" s="1"/>
  <c r="CK67" i="23"/>
  <c r="CY67" i="23" s="1"/>
  <c r="I67" i="23" s="1"/>
  <c r="CK123" i="23"/>
  <c r="CY123" i="23" s="1"/>
  <c r="J67" i="23" s="1"/>
  <c r="CT66" i="23"/>
  <c r="DH66" i="23" s="1"/>
  <c r="AA66" i="23" s="1"/>
  <c r="CT122" i="23"/>
  <c r="DH122" i="23" s="1"/>
  <c r="AB66" i="23" s="1"/>
  <c r="CS67" i="23"/>
  <c r="DG67" i="23" s="1"/>
  <c r="Y67" i="23" s="1"/>
  <c r="CS123" i="23"/>
  <c r="DG123" i="23" s="1"/>
  <c r="Z67" i="23" s="1"/>
  <c r="O17" i="23"/>
  <c r="AE17" i="23"/>
  <c r="CQ62" i="23"/>
  <c r="DE62" i="23" s="1"/>
  <c r="U62" i="23" s="1"/>
  <c r="CQ118" i="23"/>
  <c r="DE118" i="23" s="1"/>
  <c r="V62" i="23" s="1"/>
  <c r="CU62" i="23"/>
  <c r="DI62" i="23" s="1"/>
  <c r="AC62" i="23" s="1"/>
  <c r="CU118" i="23"/>
  <c r="DI118" i="23" s="1"/>
  <c r="AD62" i="23" s="1"/>
  <c r="CT67" i="23"/>
  <c r="DH67" i="23" s="1"/>
  <c r="AA67" i="23" s="1"/>
  <c r="CT123" i="23"/>
  <c r="DH123" i="23" s="1"/>
  <c r="AB67" i="23" s="1"/>
  <c r="CO95" i="23"/>
  <c r="DC95" i="23" s="1"/>
  <c r="R39" i="23" s="1"/>
  <c r="CO62" i="23"/>
  <c r="DC62" i="23" s="1"/>
  <c r="Q62" i="23" s="1"/>
  <c r="CG72" i="23"/>
  <c r="CU63" i="23"/>
  <c r="DI63" i="23" s="1"/>
  <c r="AC63" i="23" s="1"/>
  <c r="CY95" i="23"/>
  <c r="J39" i="23" s="1"/>
  <c r="CK62" i="23"/>
  <c r="CY62" i="23" s="1"/>
  <c r="I62" i="23" s="1"/>
  <c r="CS95" i="23"/>
  <c r="DG95" i="23" s="1"/>
  <c r="Z39" i="23" s="1"/>
  <c r="CS62" i="23"/>
  <c r="DG62" i="23" s="1"/>
  <c r="Y62" i="23" s="1"/>
  <c r="W16" i="23"/>
  <c r="CR63" i="23"/>
  <c r="DF63" i="23" s="1"/>
  <c r="W63" i="23" s="1"/>
  <c r="DE72" i="23"/>
  <c r="CQ63" i="23"/>
  <c r="DE63" i="23" s="1"/>
  <c r="U63" i="23" s="1"/>
  <c r="CJ95" i="23"/>
  <c r="CX95" i="23" s="1"/>
  <c r="H39" i="23" s="1"/>
  <c r="CJ62" i="23"/>
  <c r="CX62" i="23" s="1"/>
  <c r="CV95" i="23"/>
  <c r="DJ95" i="23" s="1"/>
  <c r="AF39" i="23" s="1"/>
  <c r="CV62" i="23"/>
  <c r="DJ62" i="23" s="1"/>
  <c r="AE62" i="23" s="1"/>
  <c r="DK72" i="23"/>
  <c r="CW63" i="23"/>
  <c r="DK63" i="23" s="1"/>
  <c r="AG63" i="23" s="1"/>
  <c r="O16" i="23"/>
  <c r="CN63" i="23"/>
  <c r="DB63" i="23" s="1"/>
  <c r="O63" i="23" s="1"/>
  <c r="BX72" i="23"/>
  <c r="CL63" i="23"/>
  <c r="CZ63" i="23" s="1"/>
  <c r="K63" i="23" s="1"/>
  <c r="M13" i="23"/>
  <c r="CM119" i="23" s="1"/>
  <c r="DA119" i="23" s="1"/>
  <c r="N63" i="23" s="1"/>
  <c r="G18" i="23"/>
  <c r="AQ18" i="23"/>
  <c r="AQ70" i="23" s="1"/>
  <c r="AR18" i="23"/>
  <c r="AR70" i="23" s="1"/>
  <c r="I37" i="24"/>
  <c r="I14" i="24"/>
  <c r="BK14" i="24"/>
  <c r="H37" i="24"/>
  <c r="I25" i="24"/>
  <c r="BH25" i="24"/>
  <c r="Y40" i="24"/>
  <c r="AA38" i="24"/>
  <c r="Y22" i="24"/>
  <c r="BZ11" i="26"/>
  <c r="AE11" i="26"/>
  <c r="CU29" i="26"/>
  <c r="AN14" i="26"/>
  <c r="CA29" i="26"/>
  <c r="DC29" i="26"/>
  <c r="DC11" i="26"/>
  <c r="BW29" i="26"/>
  <c r="Y11" i="26"/>
  <c r="G21" i="26"/>
  <c r="AM21" i="26"/>
  <c r="H17" i="26"/>
  <c r="AN17" i="26"/>
  <c r="H19" i="26"/>
  <c r="AN19" i="26"/>
  <c r="T27" i="26"/>
  <c r="AD12" i="26"/>
  <c r="AD27" i="26"/>
  <c r="G18" i="26"/>
  <c r="AM18" i="26"/>
  <c r="G13" i="26"/>
  <c r="AM13" i="26"/>
  <c r="J12" i="26"/>
  <c r="J27" i="26"/>
  <c r="H15" i="26"/>
  <c r="AN15" i="26"/>
  <c r="H23" i="26"/>
  <c r="AN23" i="26"/>
  <c r="G24" i="26"/>
  <c r="AM24" i="26"/>
  <c r="H14" i="26"/>
  <c r="K11" i="26"/>
  <c r="AH12" i="26"/>
  <c r="AH27" i="26"/>
  <c r="X12" i="26"/>
  <c r="X27" i="26"/>
  <c r="G26" i="26"/>
  <c r="N12" i="26"/>
  <c r="N27" i="26"/>
  <c r="H16" i="26"/>
  <c r="AN16" i="26"/>
  <c r="H21" i="26"/>
  <c r="AN21" i="26"/>
  <c r="G20" i="26"/>
  <c r="AM20" i="26"/>
  <c r="H18" i="26"/>
  <c r="AN18" i="26"/>
  <c r="L27" i="26"/>
  <c r="R27" i="26"/>
  <c r="H26" i="26"/>
  <c r="AN26" i="26"/>
  <c r="G14" i="26"/>
  <c r="AM14" i="26"/>
  <c r="G23" i="26"/>
  <c r="AM23" i="26"/>
  <c r="G15" i="26"/>
  <c r="AM15" i="26"/>
  <c r="Z27" i="26"/>
  <c r="P27" i="26"/>
  <c r="H13" i="26"/>
  <c r="AN13" i="26"/>
  <c r="R12" i="26"/>
  <c r="H24" i="26"/>
  <c r="AN24" i="26"/>
  <c r="G17" i="26"/>
  <c r="AM17" i="26"/>
  <c r="H22" i="26"/>
  <c r="AN22" i="26"/>
  <c r="G16" i="26"/>
  <c r="AM16" i="26"/>
  <c r="G22" i="26"/>
  <c r="AM22" i="26"/>
  <c r="G19" i="26"/>
  <c r="AM19" i="26"/>
  <c r="H20" i="26"/>
  <c r="AN20" i="26"/>
  <c r="AB27" i="26"/>
  <c r="AF12" i="26"/>
  <c r="AF27" i="26"/>
  <c r="AN25" i="26"/>
  <c r="H25" i="26"/>
  <c r="V27" i="26"/>
  <c r="CQ11" i="26"/>
  <c r="I11" i="26"/>
  <c r="CR25" i="26"/>
  <c r="K25" i="26" s="1"/>
  <c r="K27" i="26" s="1"/>
  <c r="CJ26" i="26"/>
  <c r="CX26" i="26" s="1"/>
  <c r="W26" i="26" s="1"/>
  <c r="W27" i="26" s="1"/>
  <c r="CU11" i="26"/>
  <c r="BP11" i="26"/>
  <c r="BV11" i="26"/>
  <c r="CR29" i="26"/>
  <c r="CG26" i="26"/>
  <c r="CU26" i="26" s="1"/>
  <c r="Q26" i="26" s="1"/>
  <c r="Q27" i="26" s="1"/>
  <c r="BP29" i="26"/>
  <c r="BS29" i="26"/>
  <c r="Q11" i="26"/>
  <c r="CX29" i="26"/>
  <c r="CX11" i="26"/>
  <c r="CQ25" i="26"/>
  <c r="I25" i="26" s="1"/>
  <c r="I27" i="26" s="1"/>
  <c r="W11" i="26"/>
  <c r="CP25" i="26"/>
  <c r="CQ29" i="26"/>
  <c r="BO11" i="26"/>
  <c r="L12" i="26"/>
  <c r="M12" i="26"/>
  <c r="U12" i="26"/>
  <c r="AB12" i="26"/>
  <c r="AC12" i="26"/>
  <c r="O12" i="26"/>
  <c r="I12" i="26"/>
  <c r="K12" i="26"/>
  <c r="U8" i="26"/>
  <c r="BU11" i="26" s="1"/>
  <c r="CI25" i="26"/>
  <c r="CW25" i="26" s="1"/>
  <c r="U25" i="26" s="1"/>
  <c r="AC8" i="26"/>
  <c r="CM25" i="26"/>
  <c r="DA25" i="26" s="1"/>
  <c r="AC25" i="26" s="1"/>
  <c r="O8" i="26"/>
  <c r="CT11" i="26" s="1"/>
  <c r="CF25" i="26"/>
  <c r="CT25" i="26" s="1"/>
  <c r="O25" i="26" s="1"/>
  <c r="S8" i="26"/>
  <c r="CH25" i="26"/>
  <c r="CV25" i="26" s="1"/>
  <c r="S25" i="26" s="1"/>
  <c r="AA8" i="26"/>
  <c r="CZ11" i="26" s="1"/>
  <c r="CL25" i="26"/>
  <c r="CZ25" i="26" s="1"/>
  <c r="AA25" i="26" s="1"/>
  <c r="M8" i="26"/>
  <c r="CE25" i="26"/>
  <c r="CS25" i="26" s="1"/>
  <c r="M25" i="26" s="1"/>
  <c r="CY29" i="26"/>
  <c r="CK26" i="26"/>
  <c r="CY26" i="26" s="1"/>
  <c r="AG11" i="26"/>
  <c r="CO26" i="26"/>
  <c r="DC26" i="26" s="1"/>
  <c r="AG26" i="26" s="1"/>
  <c r="AG27" i="26" s="1"/>
  <c r="DB11" i="26"/>
  <c r="CN26" i="26"/>
  <c r="DB26" i="26" s="1"/>
  <c r="AE26" i="26" s="1"/>
  <c r="AE27" i="26" s="1"/>
  <c r="BZ29" i="26"/>
  <c r="DB29" i="26"/>
  <c r="CN25" i="17"/>
  <c r="Q52" i="17"/>
  <c r="Q15" i="17"/>
  <c r="BO62" i="17"/>
  <c r="Q44" i="17"/>
  <c r="BO15" i="17"/>
  <c r="BO31" i="17"/>
  <c r="O44" i="17"/>
  <c r="O52" i="17"/>
  <c r="O31" i="17"/>
  <c r="O15" i="17"/>
  <c r="BO44" i="17"/>
  <c r="BS15" i="17"/>
  <c r="BS31" i="17"/>
  <c r="BS44" i="17"/>
  <c r="S62" i="17"/>
  <c r="BK31" i="17"/>
  <c r="K15" i="17"/>
  <c r="BK52" i="17"/>
  <c r="BK44" i="17"/>
  <c r="BK15" i="17"/>
  <c r="BM52" i="17"/>
  <c r="BM15" i="17"/>
  <c r="M62" i="17"/>
  <c r="M52" i="17"/>
  <c r="M15" i="17"/>
  <c r="CM24" i="17"/>
  <c r="CM26" i="17"/>
  <c r="BX11" i="26"/>
  <c r="BG17" i="54"/>
  <c r="AC16" i="23"/>
  <c r="I13" i="23"/>
  <c r="CK119" i="23" s="1"/>
  <c r="CY119" i="23" s="1"/>
  <c r="J63" i="23" s="1"/>
  <c r="CK39" i="23"/>
  <c r="CY39" i="23" s="1"/>
  <c r="I39" i="23" s="1"/>
  <c r="Y13" i="23"/>
  <c r="CS119" i="23" s="1"/>
  <c r="DG119" i="23" s="1"/>
  <c r="Z63" i="23" s="1"/>
  <c r="CS39" i="23"/>
  <c r="DG39" i="23" s="1"/>
  <c r="Y39" i="23" s="1"/>
  <c r="CI16" i="23"/>
  <c r="BZ16" i="23"/>
  <c r="DB16" i="23"/>
  <c r="BZ72" i="23"/>
  <c r="DB72" i="23"/>
  <c r="CC16" i="23"/>
  <c r="U16" i="23"/>
  <c r="Q13" i="23"/>
  <c r="CO119" i="23" s="1"/>
  <c r="DC119" i="23" s="1"/>
  <c r="R63" i="23" s="1"/>
  <c r="CO39" i="23"/>
  <c r="DC39" i="23" s="1"/>
  <c r="Q39" i="23" s="1"/>
  <c r="G13" i="23"/>
  <c r="CJ119" i="23" s="1"/>
  <c r="CX119" i="23" s="1"/>
  <c r="CJ39" i="23"/>
  <c r="CX39" i="23" s="1"/>
  <c r="AE13" i="23"/>
  <c r="CV119" i="23" s="1"/>
  <c r="DJ119" i="23" s="1"/>
  <c r="AF63" i="23" s="1"/>
  <c r="CV39" i="23"/>
  <c r="DJ39" i="23" s="1"/>
  <c r="AE39" i="23" s="1"/>
  <c r="DI16" i="23"/>
  <c r="CI72" i="23"/>
  <c r="S16" i="23"/>
  <c r="CB16" i="23"/>
  <c r="CF72" i="23"/>
  <c r="CF16" i="23"/>
  <c r="DH72" i="23"/>
  <c r="CD16" i="23"/>
  <c r="CD72" i="23"/>
  <c r="DF72" i="23"/>
  <c r="AQ26" i="23"/>
  <c r="AW10" i="15"/>
  <c r="CR29" i="54"/>
  <c r="BH17" i="54"/>
  <c r="Y26" i="54"/>
  <c r="Y25" i="54"/>
  <c r="DQ17" i="48"/>
  <c r="DQ174" i="48"/>
  <c r="CO210" i="48"/>
  <c r="CO49" i="48"/>
  <c r="DQ88" i="48"/>
  <c r="CO139" i="48"/>
  <c r="DR174" i="48"/>
  <c r="CO52" i="48"/>
  <c r="CO88" i="48"/>
  <c r="V17" i="48"/>
  <c r="CO174" i="48"/>
  <c r="DQ52" i="48"/>
  <c r="CV52" i="48"/>
  <c r="DO52" i="48"/>
  <c r="P17" i="48"/>
  <c r="AQ17" i="48"/>
  <c r="DX52" i="48"/>
  <c r="CV210" i="48"/>
  <c r="CU49" i="48"/>
  <c r="DO88" i="48"/>
  <c r="CU84" i="48"/>
  <c r="CO84" i="48"/>
  <c r="CS49" i="48"/>
  <c r="DV88" i="48"/>
  <c r="CJ52" i="48"/>
  <c r="AX47" i="48"/>
  <c r="AX43" i="48"/>
  <c r="DL17" i="48"/>
  <c r="CT52" i="48"/>
  <c r="DL210" i="48"/>
  <c r="DL174" i="48"/>
  <c r="DL139" i="48"/>
  <c r="AK17" i="48"/>
  <c r="DV174" i="48"/>
  <c r="CJ88" i="48"/>
  <c r="DL52" i="48"/>
  <c r="CT17" i="48"/>
  <c r="G139" i="48"/>
  <c r="CT139" i="48"/>
  <c r="DV17" i="48"/>
  <c r="DV139" i="48"/>
  <c r="CJ174" i="48"/>
  <c r="AX29" i="48"/>
  <c r="CJ210" i="48"/>
  <c r="CQ49" i="48"/>
  <c r="DP210" i="48"/>
  <c r="CO125" i="48"/>
  <c r="CQ17" i="48"/>
  <c r="CN139" i="48"/>
  <c r="S17" i="48"/>
  <c r="DS139" i="48"/>
  <c r="CQ210" i="48"/>
  <c r="AB139" i="48"/>
  <c r="CQ174" i="48"/>
  <c r="DS210" i="48"/>
  <c r="DS174" i="48"/>
  <c r="CL49" i="48"/>
  <c r="DS17" i="48"/>
  <c r="AB17" i="48"/>
  <c r="CL242" i="48"/>
  <c r="DP174" i="48"/>
  <c r="DP88" i="48"/>
  <c r="Y139" i="48"/>
  <c r="AX21" i="48"/>
  <c r="DU84" i="48"/>
  <c r="DW84" i="48"/>
  <c r="CQ52" i="48"/>
  <c r="CQ88" i="48"/>
  <c r="CT49" i="48"/>
  <c r="DP17" i="48"/>
  <c r="CN210" i="48"/>
  <c r="DR210" i="48"/>
  <c r="DR17" i="48"/>
  <c r="CP139" i="48"/>
  <c r="CP17" i="48"/>
  <c r="Y17" i="48"/>
  <c r="DR52" i="48"/>
  <c r="DR88" i="48"/>
  <c r="DR139" i="48"/>
  <c r="CP174" i="48"/>
  <c r="CP52" i="48"/>
  <c r="CP88" i="48"/>
  <c r="AK139" i="48"/>
  <c r="DV210" i="48"/>
  <c r="CT174" i="48"/>
  <c r="CU206" i="48"/>
  <c r="CM171" i="48"/>
  <c r="CK206" i="48"/>
  <c r="CO242" i="48"/>
  <c r="CP171" i="48"/>
  <c r="CM206" i="48"/>
  <c r="CN114" i="45"/>
  <c r="DM206" i="48"/>
  <c r="CL206" i="48"/>
  <c r="CM242" i="48"/>
  <c r="CT171" i="48"/>
  <c r="CK171" i="48"/>
  <c r="CK242" i="48"/>
  <c r="CS242" i="48"/>
  <c r="CP49" i="48"/>
  <c r="AX27" i="48"/>
  <c r="AX46" i="48"/>
  <c r="AX31" i="48"/>
  <c r="DQ84" i="48"/>
  <c r="DY84" i="48"/>
  <c r="DM84" i="48"/>
  <c r="AX23" i="48"/>
  <c r="CS84" i="48"/>
  <c r="CK125" i="48"/>
  <c r="CK49" i="48"/>
  <c r="CK84" i="48"/>
  <c r="DY32" i="45"/>
  <c r="AZ39" i="48"/>
  <c r="CJ49" i="48"/>
  <c r="M10" i="15"/>
  <c r="K52" i="17"/>
  <c r="S31" i="17"/>
  <c r="S52" i="17"/>
  <c r="CM28" i="17"/>
  <c r="S15" i="17"/>
  <c r="BK62" i="17"/>
  <c r="K62" i="17"/>
  <c r="K44" i="17"/>
  <c r="BS62" i="17"/>
  <c r="BS52" i="17"/>
  <c r="S44" i="17"/>
  <c r="CM20" i="17"/>
  <c r="K31" i="17"/>
  <c r="N10" i="15"/>
  <c r="BG10" i="15"/>
  <c r="S10" i="15"/>
  <c r="CN27" i="17"/>
  <c r="CO28" i="17"/>
  <c r="P15" i="17"/>
  <c r="BX18" i="17"/>
  <c r="J18" i="17" s="1"/>
  <c r="I15" i="17"/>
  <c r="M17" i="54"/>
  <c r="O17" i="54"/>
  <c r="CM17" i="54"/>
  <c r="H14" i="24"/>
  <c r="BH11" i="16"/>
  <c r="CN88" i="48"/>
  <c r="CN52" i="48"/>
  <c r="CN17" i="48"/>
  <c r="DP139" i="48"/>
  <c r="J31" i="16"/>
  <c r="BH43" i="16"/>
  <c r="CN174" i="48"/>
  <c r="S139" i="48"/>
  <c r="BQ52" i="17"/>
  <c r="BQ15" i="17"/>
  <c r="BM62" i="17"/>
  <c r="M31" i="17"/>
  <c r="BP15" i="17"/>
  <c r="BQ31" i="17"/>
  <c r="Q31" i="17"/>
  <c r="BM31" i="17"/>
  <c r="BM44" i="17"/>
  <c r="M44" i="17"/>
  <c r="P62" i="17"/>
  <c r="CO16" i="17"/>
  <c r="CO22" i="17"/>
  <c r="CM22" i="17"/>
  <c r="CN26" i="17"/>
  <c r="BQ62" i="17"/>
  <c r="BP44" i="17"/>
  <c r="P44" i="17"/>
  <c r="CM25" i="17"/>
  <c r="BH15" i="17"/>
  <c r="P31" i="17"/>
  <c r="BP62" i="17"/>
  <c r="CN28" i="17"/>
  <c r="BP52" i="17"/>
  <c r="I44" i="17"/>
  <c r="P52" i="17"/>
  <c r="I31" i="17"/>
  <c r="S43" i="16"/>
  <c r="BQ11" i="16"/>
  <c r="BF10" i="15"/>
  <c r="Q10" i="15"/>
  <c r="BL29" i="54"/>
  <c r="CM29" i="54"/>
  <c r="CS125" i="48"/>
  <c r="DG90" i="48"/>
  <c r="DU90" i="48" s="1"/>
  <c r="AJ19" i="48" s="1"/>
  <c r="AJ18" i="48" s="1"/>
  <c r="CW32" i="45"/>
  <c r="CW80" i="45"/>
  <c r="DY80" i="45"/>
  <c r="CW116" i="45"/>
  <c r="CW99" i="45"/>
  <c r="DY116" i="45"/>
  <c r="AN80" i="45"/>
  <c r="DY99" i="45"/>
  <c r="Y17" i="45"/>
  <c r="DP116" i="45"/>
  <c r="M17" i="45"/>
  <c r="CR17" i="45"/>
  <c r="DP53" i="45"/>
  <c r="DT80" i="45"/>
  <c r="CN80" i="45"/>
  <c r="DP99" i="45"/>
  <c r="CR99" i="45"/>
  <c r="DP114" i="45"/>
  <c r="DY17" i="45"/>
  <c r="DP17" i="45"/>
  <c r="CO206" i="48"/>
  <c r="CW206" i="48"/>
  <c r="DQ206" i="48"/>
  <c r="DN206" i="48"/>
  <c r="CL171" i="48"/>
  <c r="DT88" i="48"/>
  <c r="CR88" i="48"/>
  <c r="DT52" i="48"/>
  <c r="DT17" i="48"/>
  <c r="DT174" i="48"/>
  <c r="CR52" i="48"/>
  <c r="CR17" i="48"/>
  <c r="AE17" i="48"/>
  <c r="CR139" i="48"/>
  <c r="DT139" i="48"/>
  <c r="AE139" i="48"/>
  <c r="DT210" i="48"/>
  <c r="CV139" i="48"/>
  <c r="DX174" i="48"/>
  <c r="DX139" i="48"/>
  <c r="CV174" i="48"/>
  <c r="AQ139" i="48"/>
  <c r="DX210" i="48"/>
  <c r="DO139" i="48"/>
  <c r="CM210" i="48"/>
  <c r="DO174" i="48"/>
  <c r="DO210" i="48"/>
  <c r="CM174" i="48"/>
  <c r="P139" i="48"/>
  <c r="CO171" i="48"/>
  <c r="DG176" i="48"/>
  <c r="DU176" i="48" s="1"/>
  <c r="AI141" i="48" s="1"/>
  <c r="AI140" i="48" s="1"/>
  <c r="CS206" i="48"/>
  <c r="AX37" i="48"/>
  <c r="CS171" i="48"/>
  <c r="CU171" i="48"/>
  <c r="CR53" i="45"/>
  <c r="Y80" i="45"/>
  <c r="CR116" i="45"/>
  <c r="DT17" i="45"/>
  <c r="DT116" i="45"/>
  <c r="DT99" i="45"/>
  <c r="DT36" i="45"/>
  <c r="AN19" i="45"/>
  <c r="AN18" i="45" s="1"/>
  <c r="CR36" i="45"/>
  <c r="DT53" i="45"/>
  <c r="CV95" i="45"/>
  <c r="CV131" i="45"/>
  <c r="DX53" i="45"/>
  <c r="DX95" i="45"/>
  <c r="CV114" i="45"/>
  <c r="DX114" i="45"/>
  <c r="DT114" i="45"/>
  <c r="DP95" i="45"/>
  <c r="CN95" i="45"/>
  <c r="CR95" i="45"/>
  <c r="CV53" i="45"/>
  <c r="CV80" i="45"/>
  <c r="AK17" i="45"/>
  <c r="DX17" i="45"/>
  <c r="CV17" i="45"/>
  <c r="DX36" i="45"/>
  <c r="CV36" i="45"/>
  <c r="CV99" i="45"/>
  <c r="CN68" i="45"/>
  <c r="DP68" i="45"/>
  <c r="DX131" i="45"/>
  <c r="CR114" i="45"/>
  <c r="Z17" i="24"/>
  <c r="BP29" i="54"/>
  <c r="BI52" i="17"/>
  <c r="BI62" i="17"/>
  <c r="R31" i="17"/>
  <c r="BI31" i="17"/>
  <c r="I62" i="17"/>
  <c r="BI44" i="17"/>
  <c r="H62" i="17"/>
  <c r="BI15" i="17"/>
  <c r="I52" i="17"/>
  <c r="BT15" i="17"/>
  <c r="CM19" i="17"/>
  <c r="CN24" i="17"/>
  <c r="CN16" i="17"/>
  <c r="CO24" i="17"/>
  <c r="CO26" i="17"/>
  <c r="V38" i="17"/>
  <c r="Y38" i="17"/>
  <c r="BY17" i="17"/>
  <c r="K17" i="17" s="1"/>
  <c r="CN20" i="17"/>
  <c r="BR52" i="17"/>
  <c r="CM27" i="17"/>
  <c r="BW17" i="17"/>
  <c r="I17" i="17" s="1"/>
  <c r="CN18" i="17"/>
  <c r="BL62" i="17"/>
  <c r="CM21" i="17"/>
  <c r="BV18" i="17"/>
  <c r="H18" i="17" s="1"/>
  <c r="CO17" i="17"/>
  <c r="CA17" i="17"/>
  <c r="M17" i="17" s="1"/>
  <c r="CN22" i="17"/>
  <c r="T52" i="17"/>
  <c r="CM29" i="17"/>
  <c r="BY18" i="17"/>
  <c r="K18" i="17" s="1"/>
  <c r="CO20" i="17"/>
  <c r="BX17" i="17"/>
  <c r="J17" i="17" s="1"/>
  <c r="CN19" i="17"/>
  <c r="CH18" i="17"/>
  <c r="T18" i="17" s="1"/>
  <c r="CO29" i="17"/>
  <c r="BW18" i="17"/>
  <c r="I18" i="17" s="1"/>
  <c r="CO18" i="17"/>
  <c r="CH17" i="17"/>
  <c r="T17" i="17" s="1"/>
  <c r="CN29" i="17"/>
  <c r="CB17" i="17"/>
  <c r="N17" i="17" s="1"/>
  <c r="CN23" i="17"/>
  <c r="T15" i="17"/>
  <c r="BZ17" i="17"/>
  <c r="L17" i="17" s="1"/>
  <c r="CN21" i="17"/>
  <c r="CD18" i="17"/>
  <c r="P18" i="17" s="1"/>
  <c r="CO25" i="17"/>
  <c r="BZ18" i="17"/>
  <c r="L18" i="17" s="1"/>
  <c r="CO21" i="17"/>
  <c r="N44" i="17"/>
  <c r="CM23" i="17"/>
  <c r="BJ20" i="16"/>
  <c r="T10" i="15"/>
  <c r="T20" i="16"/>
  <c r="CO17" i="54"/>
  <c r="BJ43" i="16"/>
  <c r="CI17" i="54"/>
  <c r="BT44" i="17"/>
  <c r="BT31" i="17"/>
  <c r="R52" i="17"/>
  <c r="BR31" i="17"/>
  <c r="V36" i="17"/>
  <c r="T44" i="17"/>
  <c r="T31" i="17"/>
  <c r="T62" i="17"/>
  <c r="BT62" i="17"/>
  <c r="Z12" i="15"/>
  <c r="X14" i="15"/>
  <c r="AB14" i="15" s="1"/>
  <c r="Y13" i="15"/>
  <c r="BN29" i="54"/>
  <c r="Z25" i="54"/>
  <c r="AB26" i="54"/>
  <c r="AX40" i="48"/>
  <c r="AX38" i="48"/>
  <c r="DK39" i="45"/>
  <c r="DY39" i="45" s="1"/>
  <c r="AO20" i="45" s="1"/>
  <c r="CW51" i="45"/>
  <c r="CY114" i="45"/>
  <c r="CX131" i="45"/>
  <c r="DM40" i="45"/>
  <c r="EA40" i="45" s="1"/>
  <c r="AU21" i="45" s="1"/>
  <c r="CY51" i="45"/>
  <c r="CY95" i="45"/>
  <c r="BC87" i="45"/>
  <c r="AX90" i="45"/>
  <c r="AZ93" i="45"/>
  <c r="AY90" i="45"/>
  <c r="DT95" i="45"/>
  <c r="AC25" i="54"/>
  <c r="AB25" i="54"/>
  <c r="AA25" i="54"/>
  <c r="W25" i="54" s="1"/>
  <c r="AA26" i="54"/>
  <c r="W26" i="54" s="1"/>
  <c r="R19" i="54"/>
  <c r="R18" i="54" s="1"/>
  <c r="CT29" i="54"/>
  <c r="CL29" i="54"/>
  <c r="AB21" i="54"/>
  <c r="BK29" i="54"/>
  <c r="AC24" i="54"/>
  <c r="BI17" i="54"/>
  <c r="I17" i="54"/>
  <c r="CK17" i="54"/>
  <c r="CP29" i="54"/>
  <c r="AC26" i="54"/>
  <c r="BO29" i="54"/>
  <c r="BS29" i="54"/>
  <c r="CG19" i="54"/>
  <c r="CU19" i="54" s="1"/>
  <c r="CJ29" i="54"/>
  <c r="Z26" i="54"/>
  <c r="CQ29" i="54"/>
  <c r="AA21" i="54"/>
  <c r="W21" i="54" s="1"/>
  <c r="BJ29" i="54"/>
  <c r="BQ29" i="54"/>
  <c r="BR29" i="54"/>
  <c r="CS17" i="54"/>
  <c r="BQ17" i="54"/>
  <c r="Q17" i="54"/>
  <c r="BH29" i="54"/>
  <c r="CH19" i="54"/>
  <c r="CV19" i="54" s="1"/>
  <c r="BT29" i="54"/>
  <c r="BM29" i="54"/>
  <c r="AC21" i="54"/>
  <c r="Y21" i="54"/>
  <c r="Z21" i="54"/>
  <c r="CO29" i="54"/>
  <c r="AX24" i="48"/>
  <c r="AU19" i="48"/>
  <c r="AU18" i="48" s="1"/>
  <c r="AX30" i="48"/>
  <c r="AY33" i="48"/>
  <c r="AX41" i="48"/>
  <c r="AZ31" i="48"/>
  <c r="AX45" i="48"/>
  <c r="BB91" i="45"/>
  <c r="BC86" i="45"/>
  <c r="BC89" i="45"/>
  <c r="BA88" i="45"/>
  <c r="AY93" i="45"/>
  <c r="BA87" i="45"/>
  <c r="AZ90" i="45"/>
  <c r="BC85" i="45"/>
  <c r="CP242" i="48"/>
  <c r="BB88" i="45"/>
  <c r="BC88" i="45"/>
  <c r="AY88" i="45"/>
  <c r="AZ87" i="45"/>
  <c r="BA90" i="45"/>
  <c r="AX89" i="45"/>
  <c r="AX94" i="45"/>
  <c r="BB93" i="45"/>
  <c r="BA89" i="45"/>
  <c r="AY91" i="45"/>
  <c r="BC91" i="45"/>
  <c r="AY92" i="45"/>
  <c r="DN95" i="45"/>
  <c r="BF93" i="45"/>
  <c r="AX91" i="45"/>
  <c r="BA91" i="45"/>
  <c r="AZ92" i="45"/>
  <c r="BB94" i="45"/>
  <c r="BB89" i="45"/>
  <c r="AX92" i="45"/>
  <c r="AX87" i="45"/>
  <c r="AZ91" i="45"/>
  <c r="AZ27" i="45"/>
  <c r="CM49" i="48"/>
  <c r="AX33" i="48"/>
  <c r="AZ47" i="48"/>
  <c r="AX20" i="48"/>
  <c r="AX35" i="48"/>
  <c r="AX39" i="48"/>
  <c r="BD88" i="45"/>
  <c r="AZ31" i="45"/>
  <c r="BA85" i="45"/>
  <c r="DC101" i="45"/>
  <c r="DQ101" i="45" s="1"/>
  <c r="CO114" i="45"/>
  <c r="DG21" i="45"/>
  <c r="DU21" i="45" s="1"/>
  <c r="CS32" i="45"/>
  <c r="CW95" i="45"/>
  <c r="DK82" i="45"/>
  <c r="DY82" i="45" s="1"/>
  <c r="DG55" i="45"/>
  <c r="DU55" i="45" s="1"/>
  <c r="CS68" i="45"/>
  <c r="AZ88" i="45"/>
  <c r="CW114" i="45"/>
  <c r="DK101" i="45"/>
  <c r="DY101" i="45" s="1"/>
  <c r="DK55" i="45"/>
  <c r="DY55" i="45" s="1"/>
  <c r="CW68" i="45"/>
  <c r="BA93" i="45"/>
  <c r="AZ89" i="45"/>
  <c r="BB92" i="45"/>
  <c r="AZ86" i="45"/>
  <c r="AY94" i="45"/>
  <c r="BB86" i="45"/>
  <c r="DC82" i="45"/>
  <c r="DQ82" i="45" s="1"/>
  <c r="CO95" i="45"/>
  <c r="CO51" i="45"/>
  <c r="DC39" i="45"/>
  <c r="DQ39" i="45" s="1"/>
  <c r="DK118" i="45"/>
  <c r="DY118" i="45" s="1"/>
  <c r="AP82" i="45" s="1"/>
  <c r="AP81" i="45" s="1"/>
  <c r="CW131" i="45"/>
  <c r="CS95" i="45"/>
  <c r="DG84" i="45"/>
  <c r="DU84" i="45" s="1"/>
  <c r="CO32" i="45"/>
  <c r="DC20" i="45"/>
  <c r="DQ20" i="45" s="1"/>
  <c r="AX93" i="45"/>
  <c r="BB85" i="45"/>
  <c r="BB87" i="45"/>
  <c r="DC57" i="45"/>
  <c r="DQ57" i="45" s="1"/>
  <c r="AZ21" i="45" s="1"/>
  <c r="CO68" i="45"/>
  <c r="CS51" i="45"/>
  <c r="DG38" i="45"/>
  <c r="DU38" i="45" s="1"/>
  <c r="DG101" i="45"/>
  <c r="DU101" i="45" s="1"/>
  <c r="CS114" i="45"/>
  <c r="AQ50" i="23"/>
  <c r="AR42" i="23"/>
  <c r="AR59" i="23"/>
  <c r="AQ29" i="23"/>
  <c r="AQ25" i="23"/>
  <c r="AQ48" i="23"/>
  <c r="AR29" i="23"/>
  <c r="AQ57" i="23"/>
  <c r="AQ19" i="23"/>
  <c r="AQ71" i="23" s="1"/>
  <c r="AR24" i="23"/>
  <c r="AQ20" i="23"/>
  <c r="AQ72" i="23" s="1"/>
  <c r="AR32" i="23"/>
  <c r="AR36" i="23"/>
  <c r="AQ43" i="23"/>
  <c r="AQ74" i="23" s="1"/>
  <c r="AR61" i="23"/>
  <c r="AQ45" i="23"/>
  <c r="AQ76" i="23" s="1"/>
  <c r="AQ61" i="23"/>
  <c r="AQ34" i="23"/>
  <c r="AQ37" i="23"/>
  <c r="AQ23" i="23"/>
  <c r="AR37" i="23"/>
  <c r="AQ51" i="23"/>
  <c r="AQ21" i="23"/>
  <c r="AQ73" i="23" s="1"/>
  <c r="AR22" i="23"/>
  <c r="AQ38" i="23"/>
  <c r="AR41" i="23"/>
  <c r="AR34" i="23"/>
  <c r="AR26" i="23"/>
  <c r="AR25" i="23"/>
  <c r="AQ49" i="23"/>
  <c r="AQ35" i="23"/>
  <c r="AR30" i="23"/>
  <c r="AQ47" i="23"/>
  <c r="AQ28" i="23"/>
  <c r="AQ30" i="23"/>
  <c r="AQ41" i="23"/>
  <c r="AQ58" i="23"/>
  <c r="AQ60" i="23"/>
  <c r="AR28" i="23"/>
  <c r="AQ53" i="23"/>
  <c r="AR47" i="23"/>
  <c r="AQ24" i="23"/>
  <c r="AQ56" i="23"/>
  <c r="AR38" i="23"/>
  <c r="AQ55" i="23"/>
  <c r="AQ36" i="23"/>
  <c r="AQ32" i="23"/>
  <c r="AQ22" i="23"/>
  <c r="AR40" i="23"/>
  <c r="AR55" i="23"/>
  <c r="AR33" i="23"/>
  <c r="CW29" i="26"/>
  <c r="BU29" i="26"/>
  <c r="BR11" i="26"/>
  <c r="O11" i="26"/>
  <c r="CP11" i="26"/>
  <c r="BN11" i="26"/>
  <c r="G11" i="26"/>
  <c r="BN29" i="26"/>
  <c r="CP29" i="26"/>
  <c r="Y39" i="24"/>
  <c r="Y15" i="24"/>
  <c r="Y32" i="24"/>
  <c r="Z26" i="24"/>
  <c r="AA19" i="24"/>
  <c r="AA15" i="24"/>
  <c r="W15" i="24"/>
  <c r="AB15" i="24"/>
  <c r="W16" i="24"/>
  <c r="Z38" i="24"/>
  <c r="Z15" i="24"/>
  <c r="Q54" i="16"/>
  <c r="Q31" i="16"/>
  <c r="BR11" i="16"/>
  <c r="BR20" i="16"/>
  <c r="Q43" i="16"/>
  <c r="Q11" i="16"/>
  <c r="BO11" i="16"/>
  <c r="T43" i="16"/>
  <c r="BO43" i="16"/>
  <c r="Z14" i="15"/>
  <c r="AC15" i="15"/>
  <c r="Y12" i="15"/>
  <c r="H15" i="17"/>
  <c r="H44" i="17"/>
  <c r="BH44" i="17"/>
  <c r="BH62" i="17"/>
  <c r="BH52" i="17"/>
  <c r="BH31" i="17"/>
  <c r="H52" i="17"/>
  <c r="H31" i="17"/>
  <c r="L31" i="17"/>
  <c r="L44" i="17"/>
  <c r="L15" i="17"/>
  <c r="BL44" i="17"/>
  <c r="BL52" i="17"/>
  <c r="BL31" i="17"/>
  <c r="L52" i="17"/>
  <c r="BL15" i="17"/>
  <c r="L62" i="17"/>
  <c r="N31" i="17"/>
  <c r="Y36" i="17"/>
  <c r="N15" i="17"/>
  <c r="AC49" i="17"/>
  <c r="V55" i="17"/>
  <c r="BN62" i="17"/>
  <c r="BN31" i="17"/>
  <c r="X36" i="17"/>
  <c r="AB36" i="17" s="1"/>
  <c r="V34" i="16"/>
  <c r="N20" i="16"/>
  <c r="BH31" i="16"/>
  <c r="J54" i="16"/>
  <c r="J43" i="16"/>
  <c r="BI20" i="16"/>
  <c r="K54" i="16"/>
  <c r="BI54" i="16"/>
  <c r="BI31" i="16"/>
  <c r="K43" i="16"/>
  <c r="BI43" i="16"/>
  <c r="K20" i="16"/>
  <c r="BH20" i="16"/>
  <c r="J11" i="16"/>
  <c r="BI11" i="16"/>
  <c r="BH54" i="16"/>
  <c r="K11" i="16"/>
  <c r="M11" i="16"/>
  <c r="Y49" i="16"/>
  <c r="BK20" i="16"/>
  <c r="M31" i="16"/>
  <c r="M54" i="16"/>
  <c r="BK54" i="16"/>
  <c r="V13" i="15"/>
  <c r="AA49" i="17"/>
  <c r="W13" i="15"/>
  <c r="V14" i="15"/>
  <c r="W49" i="16"/>
  <c r="Z38" i="17"/>
  <c r="W36" i="17"/>
  <c r="Y14" i="15"/>
  <c r="AA61" i="16"/>
  <c r="Z54" i="17"/>
  <c r="X13" i="15"/>
  <c r="AB13" i="15" s="1"/>
  <c r="AB38" i="16"/>
  <c r="Z57" i="17"/>
  <c r="Z37" i="17"/>
  <c r="AB19" i="17"/>
  <c r="Z13" i="15"/>
  <c r="X24" i="16"/>
  <c r="AB24" i="16" s="1"/>
  <c r="W35" i="16"/>
  <c r="V57" i="16"/>
  <c r="Y33" i="17"/>
  <c r="Z49" i="16"/>
  <c r="Z36" i="16"/>
  <c r="W26" i="16"/>
  <c r="W60" i="16"/>
  <c r="V34" i="17"/>
  <c r="AB15" i="15"/>
  <c r="W48" i="17"/>
  <c r="V49" i="16"/>
  <c r="X49" i="16"/>
  <c r="AB49" i="16" s="1"/>
  <c r="V12" i="15"/>
  <c r="W12" i="15"/>
  <c r="Z36" i="17"/>
  <c r="W14" i="15"/>
  <c r="Y37" i="16"/>
  <c r="V27" i="16"/>
  <c r="X38" i="17"/>
  <c r="AB38" i="17" s="1"/>
  <c r="X12" i="15"/>
  <c r="AB12" i="15" s="1"/>
  <c r="Z22" i="16"/>
  <c r="AB13" i="16"/>
  <c r="Y59" i="16"/>
  <c r="X48" i="16"/>
  <c r="AB48" i="16" s="1"/>
  <c r="AC14" i="16"/>
  <c r="W38" i="17"/>
  <c r="X50" i="16"/>
  <c r="AB50" i="16" s="1"/>
  <c r="AU84" i="45"/>
  <c r="EA114" i="45"/>
  <c r="BE94" i="45"/>
  <c r="AB29" i="24"/>
  <c r="V37" i="16"/>
  <c r="AB39" i="17"/>
  <c r="Y56" i="17"/>
  <c r="AB38" i="24"/>
  <c r="AZ28" i="45"/>
  <c r="BC90" i="45"/>
  <c r="AZ30" i="45"/>
  <c r="AY86" i="45"/>
  <c r="AZ94" i="45"/>
  <c r="AY87" i="45"/>
  <c r="AX88" i="45"/>
  <c r="AY89" i="45"/>
  <c r="AX25" i="48"/>
  <c r="BC93" i="45"/>
  <c r="AZ29" i="45"/>
  <c r="BC92" i="45"/>
  <c r="AT85" i="45"/>
  <c r="EA95" i="45"/>
  <c r="CU95" i="45"/>
  <c r="DI82" i="45"/>
  <c r="DW82" i="45" s="1"/>
  <c r="DI20" i="45"/>
  <c r="DW20" i="45" s="1"/>
  <c r="CU32" i="45"/>
  <c r="CQ68" i="45"/>
  <c r="DE55" i="45"/>
  <c r="DS55" i="45" s="1"/>
  <c r="DE83" i="45"/>
  <c r="DS83" i="45" s="1"/>
  <c r="CQ95" i="45"/>
  <c r="DE40" i="45"/>
  <c r="DS40" i="45" s="1"/>
  <c r="CQ51" i="45"/>
  <c r="CT242" i="48"/>
  <c r="DH214" i="48"/>
  <c r="DV214" i="48" s="1"/>
  <c r="AM143" i="48" s="1"/>
  <c r="DJ141" i="48"/>
  <c r="DX141" i="48" s="1"/>
  <c r="AQ141" i="48" s="1"/>
  <c r="AQ140" i="48" s="1"/>
  <c r="CV171" i="48"/>
  <c r="CV242" i="48"/>
  <c r="DJ212" i="48"/>
  <c r="DX212" i="48" s="1"/>
  <c r="AS141" i="48" s="1"/>
  <c r="AS140" i="48" s="1"/>
  <c r="DF176" i="48"/>
  <c r="DT176" i="48" s="1"/>
  <c r="CR206" i="48"/>
  <c r="S28" i="48"/>
  <c r="AX28" i="48"/>
  <c r="DB141" i="48"/>
  <c r="DP141" i="48" s="1"/>
  <c r="S141" i="48" s="1"/>
  <c r="CN171" i="48"/>
  <c r="DB90" i="48"/>
  <c r="DP90" i="48" s="1"/>
  <c r="U19" i="48" s="1"/>
  <c r="U18" i="48" s="1"/>
  <c r="CN125" i="48"/>
  <c r="G27" i="23"/>
  <c r="AQ27" i="23"/>
  <c r="G33" i="23"/>
  <c r="AQ33" i="23"/>
  <c r="AR54" i="23"/>
  <c r="AR50" i="23"/>
  <c r="AR53" i="23"/>
  <c r="M25" i="24"/>
  <c r="M37" i="24"/>
  <c r="M14" i="24"/>
  <c r="BL37" i="24"/>
  <c r="BL14" i="24"/>
  <c r="BL25" i="24"/>
  <c r="BL20" i="16"/>
  <c r="N11" i="16"/>
  <c r="N54" i="16"/>
  <c r="BL11" i="16"/>
  <c r="N43" i="16"/>
  <c r="BE92" i="45"/>
  <c r="BD91" i="45"/>
  <c r="AC28" i="16"/>
  <c r="AB17" i="24"/>
  <c r="AX26" i="48"/>
  <c r="BB90" i="45"/>
  <c r="AX86" i="45"/>
  <c r="BA86" i="45"/>
  <c r="AZ45" i="48"/>
  <c r="CK29" i="54"/>
  <c r="BA92" i="45"/>
  <c r="CY68" i="45"/>
  <c r="DM55" i="45"/>
  <c r="EA55" i="45" s="1"/>
  <c r="CU51" i="45"/>
  <c r="DI38" i="45"/>
  <c r="DW38" i="45" s="1"/>
  <c r="DI55" i="45"/>
  <c r="DW55" i="45" s="1"/>
  <c r="CU68" i="45"/>
  <c r="CU114" i="45"/>
  <c r="DI101" i="45"/>
  <c r="DW101" i="45" s="1"/>
  <c r="DE103" i="45"/>
  <c r="DS103" i="45" s="1"/>
  <c r="CQ114" i="45"/>
  <c r="CM95" i="45"/>
  <c r="DA82" i="45"/>
  <c r="DO82" i="45" s="1"/>
  <c r="DD55" i="48"/>
  <c r="DR55" i="48" s="1"/>
  <c r="CP84" i="48"/>
  <c r="DJ176" i="48"/>
  <c r="DX176" i="48" s="1"/>
  <c r="CV206" i="48"/>
  <c r="DJ90" i="48"/>
  <c r="DX90" i="48" s="1"/>
  <c r="AS19" i="48" s="1"/>
  <c r="AS18" i="48" s="1"/>
  <c r="CV125" i="48"/>
  <c r="DF22" i="48"/>
  <c r="DT22" i="48" s="1"/>
  <c r="AE22" i="48" s="1"/>
  <c r="CR49" i="48"/>
  <c r="DB176" i="48"/>
  <c r="DP176" i="48" s="1"/>
  <c r="CN206" i="48"/>
  <c r="Q160" i="48"/>
  <c r="DO206" i="48"/>
  <c r="O10" i="15"/>
  <c r="BD10" i="15"/>
  <c r="AQ54" i="23"/>
  <c r="G54" i="23"/>
  <c r="AR51" i="23"/>
  <c r="N62" i="17"/>
  <c r="BN44" i="17"/>
  <c r="N52" i="17"/>
  <c r="BN15" i="17"/>
  <c r="BN52" i="17"/>
  <c r="L37" i="24"/>
  <c r="BK25" i="24"/>
  <c r="BK37" i="24"/>
  <c r="L25" i="24"/>
  <c r="BA10" i="15"/>
  <c r="L10" i="15"/>
  <c r="AA15" i="15"/>
  <c r="AR48" i="23"/>
  <c r="Q37" i="24"/>
  <c r="BP25" i="24"/>
  <c r="BP37" i="24"/>
  <c r="Q14" i="24"/>
  <c r="BP14" i="24"/>
  <c r="Q25" i="24"/>
  <c r="BI29" i="54"/>
  <c r="BE85" i="45"/>
  <c r="AC23" i="54"/>
  <c r="W31" i="24"/>
  <c r="AB20" i="24"/>
  <c r="X58" i="16"/>
  <c r="AB58" i="16" s="1"/>
  <c r="W56" i="16"/>
  <c r="Z23" i="16"/>
  <c r="Y33" i="16"/>
  <c r="W36" i="16"/>
  <c r="V33" i="17"/>
  <c r="Y57" i="16"/>
  <c r="X57" i="16"/>
  <c r="AB57" i="16" s="1"/>
  <c r="AA38" i="16"/>
  <c r="Z34" i="17"/>
  <c r="AX42" i="48"/>
  <c r="AX36" i="48"/>
  <c r="AZ22" i="45"/>
  <c r="AX48" i="48"/>
  <c r="AX34" i="48"/>
  <c r="AZ26" i="45"/>
  <c r="AZ25" i="45"/>
  <c r="AZ24" i="45"/>
  <c r="AZ23" i="45"/>
  <c r="CY32" i="45"/>
  <c r="DM19" i="45"/>
  <c r="EA19" i="45" s="1"/>
  <c r="CY131" i="45"/>
  <c r="DM118" i="45"/>
  <c r="EA118" i="45" s="1"/>
  <c r="AV82" i="45" s="1"/>
  <c r="AV81" i="45" s="1"/>
  <c r="CM32" i="45"/>
  <c r="DA21" i="45"/>
  <c r="DO21" i="45" s="1"/>
  <c r="DA101" i="45"/>
  <c r="DO101" i="45" s="1"/>
  <c r="CM114" i="45"/>
  <c r="DD91" i="48"/>
  <c r="DR91" i="48" s="1"/>
  <c r="AA20" i="48" s="1"/>
  <c r="CP125" i="48"/>
  <c r="DD177" i="48"/>
  <c r="DR177" i="48" s="1"/>
  <c r="CP206" i="48"/>
  <c r="DJ19" i="48"/>
  <c r="DX19" i="48" s="1"/>
  <c r="CV49" i="48"/>
  <c r="DF141" i="48"/>
  <c r="DT141" i="48" s="1"/>
  <c r="AE141" i="48" s="1"/>
  <c r="AE140" i="48" s="1"/>
  <c r="CR171" i="48"/>
  <c r="DF90" i="48"/>
  <c r="DT90" i="48" s="1"/>
  <c r="AG19" i="48" s="1"/>
  <c r="AG18" i="48" s="1"/>
  <c r="CR125" i="48"/>
  <c r="CR242" i="48"/>
  <c r="DF212" i="48"/>
  <c r="DT212" i="48" s="1"/>
  <c r="AG141" i="48" s="1"/>
  <c r="AG140" i="48" s="1"/>
  <c r="DF54" i="48"/>
  <c r="DT54" i="48" s="1"/>
  <c r="CR84" i="48"/>
  <c r="DB54" i="48"/>
  <c r="DP54" i="48" s="1"/>
  <c r="CN84" i="48"/>
  <c r="S44" i="48"/>
  <c r="AX44" i="48"/>
  <c r="DB212" i="48"/>
  <c r="DP212" i="48" s="1"/>
  <c r="U141" i="48" s="1"/>
  <c r="U140" i="48" s="1"/>
  <c r="CN242" i="48"/>
  <c r="K10" i="15"/>
  <c r="AZ10" i="15"/>
  <c r="G52" i="23"/>
  <c r="AQ52" i="23"/>
  <c r="AR52" i="23"/>
  <c r="AR44" i="23"/>
  <c r="AR75" i="23" s="1"/>
  <c r="BG31" i="17"/>
  <c r="G52" i="17"/>
  <c r="G62" i="17"/>
  <c r="G31" i="17"/>
  <c r="BG15" i="17"/>
  <c r="G15" i="17"/>
  <c r="BG52" i="17"/>
  <c r="BG44" i="17"/>
  <c r="G44" i="17"/>
  <c r="BG62" i="17"/>
  <c r="R44" i="17"/>
  <c r="BR15" i="17"/>
  <c r="BR62" i="17"/>
  <c r="R15" i="17"/>
  <c r="R62" i="17"/>
  <c r="K46" i="23"/>
  <c r="AQ46" i="23"/>
  <c r="BR43" i="16"/>
  <c r="BR31" i="16"/>
  <c r="T11" i="16"/>
  <c r="BR54" i="16"/>
  <c r="AR45" i="23"/>
  <c r="AR76" i="23" s="1"/>
  <c r="AR43" i="23"/>
  <c r="AR74" i="23" s="1"/>
  <c r="AR27" i="23"/>
  <c r="DE23" i="45"/>
  <c r="DS23" i="45" s="1"/>
  <c r="AX23" i="45" s="1"/>
  <c r="CQ32" i="45"/>
  <c r="CM51" i="45"/>
  <c r="DA38" i="45"/>
  <c r="DO38" i="45" s="1"/>
  <c r="DA56" i="45"/>
  <c r="DO56" i="45" s="1"/>
  <c r="CM68" i="45"/>
  <c r="DH178" i="48"/>
  <c r="DV178" i="48" s="1"/>
  <c r="CT206" i="48"/>
  <c r="CV84" i="48"/>
  <c r="DJ54" i="48"/>
  <c r="DX54" i="48" s="1"/>
  <c r="DB22" i="48"/>
  <c r="DP22" i="48" s="1"/>
  <c r="CN49" i="48"/>
  <c r="S32" i="48"/>
  <c r="AX32" i="48"/>
  <c r="AQ31" i="23"/>
  <c r="G31" i="23"/>
  <c r="AR49" i="23"/>
  <c r="G44" i="23"/>
  <c r="AQ44" i="23"/>
  <c r="AQ75" i="23" s="1"/>
  <c r="AR56" i="23"/>
  <c r="L43" i="16"/>
  <c r="L54" i="16"/>
  <c r="BJ31" i="16"/>
  <c r="L20" i="16"/>
  <c r="L11" i="16"/>
  <c r="L31" i="16"/>
  <c r="AR46" i="23"/>
  <c r="BG25" i="24"/>
  <c r="BG14" i="24"/>
  <c r="BG37" i="24"/>
  <c r="AR57" i="23"/>
  <c r="Q16" i="23"/>
  <c r="AR35" i="23"/>
  <c r="AR23" i="23"/>
  <c r="AR31" i="23"/>
  <c r="M22" i="45"/>
  <c r="AX22" i="45"/>
  <c r="N43" i="48"/>
  <c r="AY43" i="48"/>
  <c r="CZ90" i="48"/>
  <c r="DN90" i="48" s="1"/>
  <c r="CL125" i="48"/>
  <c r="AS83" i="45"/>
  <c r="DZ131" i="45"/>
  <c r="DH38" i="45"/>
  <c r="DV38" i="45" s="1"/>
  <c r="CT51" i="45"/>
  <c r="DH119" i="45"/>
  <c r="DV119" i="45" s="1"/>
  <c r="CT131" i="45"/>
  <c r="DD19" i="45"/>
  <c r="DR19" i="45" s="1"/>
  <c r="CP32" i="45"/>
  <c r="H23" i="45"/>
  <c r="AY23" i="45"/>
  <c r="AX25" i="45"/>
  <c r="G25" i="45"/>
  <c r="H28" i="45"/>
  <c r="AY28" i="45"/>
  <c r="CJ242" i="48"/>
  <c r="CX212" i="48"/>
  <c r="DL212" i="48" s="1"/>
  <c r="I141" i="48" s="1"/>
  <c r="H46" i="48"/>
  <c r="AY46" i="48"/>
  <c r="H26" i="48"/>
  <c r="AY26" i="48"/>
  <c r="H36" i="48"/>
  <c r="AZ46" i="48"/>
  <c r="I46" i="48"/>
  <c r="AU141" i="48"/>
  <c r="AU140" i="48" s="1"/>
  <c r="DY206" i="48"/>
  <c r="AX28" i="45"/>
  <c r="Z28" i="24"/>
  <c r="W28" i="24"/>
  <c r="Y28" i="24"/>
  <c r="AB28" i="24"/>
  <c r="AA28" i="24"/>
  <c r="Y25" i="16"/>
  <c r="Z25" i="16"/>
  <c r="V25" i="16"/>
  <c r="AA15" i="16"/>
  <c r="AB15" i="16"/>
  <c r="AB66" i="17"/>
  <c r="AA66" i="17"/>
  <c r="AC66" i="17"/>
  <c r="AC15" i="16"/>
  <c r="Z35" i="17"/>
  <c r="W35" i="17"/>
  <c r="V35" i="17"/>
  <c r="W65" i="17"/>
  <c r="V65" i="17"/>
  <c r="X65" i="17"/>
  <c r="AB65" i="17" s="1"/>
  <c r="BP11" i="16"/>
  <c r="BP20" i="16"/>
  <c r="R11" i="16"/>
  <c r="BP43" i="16"/>
  <c r="R43" i="16"/>
  <c r="R54" i="16"/>
  <c r="BP31" i="16"/>
  <c r="R20" i="16"/>
  <c r="BP54" i="16"/>
  <c r="R31" i="16"/>
  <c r="W58" i="16"/>
  <c r="AA20" i="24"/>
  <c r="Y35" i="17"/>
  <c r="AA29" i="24"/>
  <c r="Y34" i="17"/>
  <c r="Z59" i="16"/>
  <c r="W59" i="16"/>
  <c r="Y29" i="24"/>
  <c r="W57" i="17"/>
  <c r="Y22" i="16"/>
  <c r="AA14" i="16"/>
  <c r="AA40" i="24"/>
  <c r="AB32" i="24"/>
  <c r="AZ43" i="48"/>
  <c r="BA94" i="45"/>
  <c r="BD93" i="45"/>
  <c r="BF85" i="45"/>
  <c r="Z58" i="16"/>
  <c r="AQ40" i="23"/>
  <c r="X55" i="17"/>
  <c r="AB55" i="17" s="1"/>
  <c r="W22" i="24"/>
  <c r="Z33" i="17"/>
  <c r="Y50" i="16"/>
  <c r="Y35" i="16"/>
  <c r="Y48" i="16"/>
  <c r="V48" i="16"/>
  <c r="AA12" i="26"/>
  <c r="Y17" i="24"/>
  <c r="Y19" i="24"/>
  <c r="AA39" i="24"/>
  <c r="AR20" i="23"/>
  <c r="AR72" i="23" s="1"/>
  <c r="J17" i="23"/>
  <c r="AZ23" i="48"/>
  <c r="CS29" i="54"/>
  <c r="Z60" i="16"/>
  <c r="BE88" i="45"/>
  <c r="AC19" i="17"/>
  <c r="W37" i="17"/>
  <c r="AC61" i="16"/>
  <c r="Y23" i="54"/>
  <c r="X34" i="16"/>
  <c r="AB34" i="16" s="1"/>
  <c r="W34" i="16"/>
  <c r="AC13" i="16"/>
  <c r="X23" i="16"/>
  <c r="AB23" i="16" s="1"/>
  <c r="Y26" i="24"/>
  <c r="W20" i="24"/>
  <c r="W33" i="16"/>
  <c r="AB24" i="54"/>
  <c r="AB49" i="17"/>
  <c r="AB28" i="16"/>
  <c r="AZ33" i="48"/>
  <c r="BF92" i="45"/>
  <c r="DC119" i="45"/>
  <c r="DQ119" i="45" s="1"/>
  <c r="CO131" i="45"/>
  <c r="DF119" i="45"/>
  <c r="DT119" i="45" s="1"/>
  <c r="CR131" i="45"/>
  <c r="M30" i="45"/>
  <c r="AX30" i="45"/>
  <c r="AY31" i="45"/>
  <c r="H31" i="45"/>
  <c r="H20" i="45"/>
  <c r="DE155" i="48"/>
  <c r="DS155" i="48" s="1"/>
  <c r="AB155" i="48" s="1"/>
  <c r="CQ171" i="48"/>
  <c r="DE55" i="48"/>
  <c r="DS55" i="48" s="1"/>
  <c r="CQ84" i="48"/>
  <c r="H23" i="48"/>
  <c r="AY23" i="48"/>
  <c r="AZ44" i="48"/>
  <c r="I44" i="48"/>
  <c r="CX54" i="48"/>
  <c r="DL54" i="48" s="1"/>
  <c r="CJ84" i="48"/>
  <c r="H37" i="48"/>
  <c r="I36" i="48"/>
  <c r="AZ36" i="48"/>
  <c r="H41" i="48"/>
  <c r="AY41" i="48"/>
  <c r="H48" i="48"/>
  <c r="AY48" i="48"/>
  <c r="AC28" i="54"/>
  <c r="Z28" i="54"/>
  <c r="Y28" i="54"/>
  <c r="AB28" i="54"/>
  <c r="AA28" i="54"/>
  <c r="W28" i="54" s="1"/>
  <c r="DW206" i="48"/>
  <c r="AO163" i="48"/>
  <c r="AV90" i="45"/>
  <c r="BF90" i="45" s="1"/>
  <c r="DA118" i="45"/>
  <c r="DO118" i="45" s="1"/>
  <c r="CM131" i="45"/>
  <c r="DJ20" i="45"/>
  <c r="DX20" i="45" s="1"/>
  <c r="CV32" i="45"/>
  <c r="DB19" i="45"/>
  <c r="DP19" i="45" s="1"/>
  <c r="CN32" i="45"/>
  <c r="M20" i="45"/>
  <c r="DB120" i="45"/>
  <c r="DP120" i="45" s="1"/>
  <c r="CN131" i="45"/>
  <c r="CZ72" i="48"/>
  <c r="DN72" i="48" s="1"/>
  <c r="AY37" i="48" s="1"/>
  <c r="CL84" i="48"/>
  <c r="DL19" i="45"/>
  <c r="DZ19" i="45" s="1"/>
  <c r="CX32" i="45"/>
  <c r="DD38" i="45"/>
  <c r="DR38" i="45" s="1"/>
  <c r="CP51" i="45"/>
  <c r="DD119" i="45"/>
  <c r="DR119" i="45" s="1"/>
  <c r="CP131" i="45"/>
  <c r="AY25" i="45"/>
  <c r="H25" i="45"/>
  <c r="G31" i="45"/>
  <c r="AX31" i="45"/>
  <c r="G23" i="45"/>
  <c r="AY22" i="45"/>
  <c r="H22" i="45"/>
  <c r="H30" i="45"/>
  <c r="AY30" i="45"/>
  <c r="DE176" i="48"/>
  <c r="DS176" i="48" s="1"/>
  <c r="CQ206" i="48"/>
  <c r="DE90" i="48"/>
  <c r="DS90" i="48" s="1"/>
  <c r="AD19" i="48" s="1"/>
  <c r="AD18" i="48" s="1"/>
  <c r="CQ125" i="48"/>
  <c r="H28" i="48"/>
  <c r="AY28" i="48"/>
  <c r="CX177" i="48"/>
  <c r="DL177" i="48" s="1"/>
  <c r="CJ206" i="48"/>
  <c r="H29" i="48"/>
  <c r="AY29" i="48"/>
  <c r="CX158" i="48"/>
  <c r="DL158" i="48" s="1"/>
  <c r="G158" i="48" s="1"/>
  <c r="CJ171" i="48"/>
  <c r="H22" i="48"/>
  <c r="AY22" i="48"/>
  <c r="H39" i="48"/>
  <c r="AY39" i="48"/>
  <c r="H40" i="48"/>
  <c r="AY40" i="48"/>
  <c r="I25" i="48"/>
  <c r="AZ25" i="48"/>
  <c r="I38" i="48"/>
  <c r="AZ38" i="48"/>
  <c r="H44" i="48"/>
  <c r="AY44" i="48"/>
  <c r="I48" i="48"/>
  <c r="AZ48" i="48"/>
  <c r="I28" i="48"/>
  <c r="AZ28" i="48"/>
  <c r="BU22" i="54"/>
  <c r="CI22" i="54" s="1"/>
  <c r="BG29" i="54"/>
  <c r="AB31" i="24"/>
  <c r="AA31" i="24"/>
  <c r="Z31" i="24"/>
  <c r="AA21" i="24"/>
  <c r="Y21" i="24"/>
  <c r="Z21" i="24"/>
  <c r="W21" i="24"/>
  <c r="AB16" i="24"/>
  <c r="AA16" i="24"/>
  <c r="Z16" i="24"/>
  <c r="Y16" i="24"/>
  <c r="W45" i="16"/>
  <c r="Y45" i="16"/>
  <c r="V45" i="16"/>
  <c r="X45" i="16"/>
  <c r="AB45" i="16" s="1"/>
  <c r="Z45" i="16"/>
  <c r="V26" i="16"/>
  <c r="Y26" i="16"/>
  <c r="Z26" i="16"/>
  <c r="V48" i="17"/>
  <c r="Z48" i="17"/>
  <c r="Y48" i="17"/>
  <c r="X26" i="16"/>
  <c r="AB26" i="16" s="1"/>
  <c r="W22" i="16"/>
  <c r="G81" i="45"/>
  <c r="Y64" i="17"/>
  <c r="X64" i="17"/>
  <c r="AB64" i="17" s="1"/>
  <c r="V64" i="17"/>
  <c r="W64" i="17"/>
  <c r="Z64" i="17"/>
  <c r="BJ31" i="17"/>
  <c r="J44" i="17"/>
  <c r="J31" i="17"/>
  <c r="J15" i="17"/>
  <c r="BJ15" i="17"/>
  <c r="BJ52" i="17"/>
  <c r="J62" i="17"/>
  <c r="BJ62" i="17"/>
  <c r="J52" i="17"/>
  <c r="BJ44" i="17"/>
  <c r="Z57" i="16"/>
  <c r="Y37" i="17"/>
  <c r="V56" i="17"/>
  <c r="W25" i="16"/>
  <c r="Z46" i="17"/>
  <c r="X46" i="17"/>
  <c r="AB46" i="17" s="1"/>
  <c r="Y46" i="17"/>
  <c r="V46" i="17"/>
  <c r="X48" i="17"/>
  <c r="AB48" i="17" s="1"/>
  <c r="W46" i="17"/>
  <c r="X34" i="17"/>
  <c r="AB34" i="17" s="1"/>
  <c r="X59" i="16"/>
  <c r="AB59" i="16" s="1"/>
  <c r="W57" i="16"/>
  <c r="Z29" i="24"/>
  <c r="AQ59" i="23"/>
  <c r="Y57" i="17"/>
  <c r="V60" i="16"/>
  <c r="AB21" i="24"/>
  <c r="AB40" i="24"/>
  <c r="AA32" i="24"/>
  <c r="Y38" i="24"/>
  <c r="W40" i="24"/>
  <c r="AZ24" i="48"/>
  <c r="BD94" i="45"/>
  <c r="BE93" i="45"/>
  <c r="AA39" i="17"/>
  <c r="V58" i="16"/>
  <c r="Y55" i="17"/>
  <c r="AC38" i="16"/>
  <c r="Z22" i="24"/>
  <c r="W33" i="17"/>
  <c r="W55" i="17"/>
  <c r="W50" i="16"/>
  <c r="Z35" i="16"/>
  <c r="Z48" i="16"/>
  <c r="Y36" i="16"/>
  <c r="AA17" i="24"/>
  <c r="W19" i="24"/>
  <c r="Z39" i="24"/>
  <c r="AZ29" i="48"/>
  <c r="I81" i="45"/>
  <c r="Y60" i="16"/>
  <c r="U17" i="23"/>
  <c r="AR21" i="23"/>
  <c r="AR73" i="23" s="1"/>
  <c r="BF88" i="45"/>
  <c r="X37" i="17"/>
  <c r="AB37" i="17" s="1"/>
  <c r="AB61" i="16"/>
  <c r="AA23" i="54"/>
  <c r="W23" i="54" s="1"/>
  <c r="Y34" i="16"/>
  <c r="Y58" i="16"/>
  <c r="V24" i="16"/>
  <c r="Y23" i="16"/>
  <c r="AB26" i="24"/>
  <c r="Y31" i="24"/>
  <c r="AZ27" i="48"/>
  <c r="V33" i="16"/>
  <c r="Z24" i="54"/>
  <c r="X36" i="16"/>
  <c r="AB36" i="16" s="1"/>
  <c r="W37" i="16"/>
  <c r="BE91" i="45"/>
  <c r="CQ131" i="45"/>
  <c r="DE122" i="45"/>
  <c r="DS122" i="45" s="1"/>
  <c r="DI120" i="45"/>
  <c r="DW120" i="45" s="1"/>
  <c r="CU131" i="45"/>
  <c r="DF20" i="45"/>
  <c r="DT20" i="45" s="1"/>
  <c r="CR32" i="45"/>
  <c r="DF55" i="45"/>
  <c r="DT55" i="45" s="1"/>
  <c r="CR68" i="45"/>
  <c r="M26" i="45"/>
  <c r="AX26" i="45"/>
  <c r="DH73" i="48"/>
  <c r="DV73" i="48" s="1"/>
  <c r="AY38" i="48" s="1"/>
  <c r="CT84" i="48"/>
  <c r="DL38" i="45"/>
  <c r="DZ38" i="45" s="1"/>
  <c r="CX51" i="45"/>
  <c r="H27" i="45"/>
  <c r="AY27" i="45"/>
  <c r="G21" i="45"/>
  <c r="CZ119" i="45"/>
  <c r="DN119" i="45" s="1"/>
  <c r="CL131" i="45"/>
  <c r="H31" i="48"/>
  <c r="AY31" i="48"/>
  <c r="AY21" i="48"/>
  <c r="H21" i="48"/>
  <c r="H32" i="48"/>
  <c r="AY32" i="48"/>
  <c r="H25" i="48"/>
  <c r="AY25" i="48"/>
  <c r="CX92" i="48"/>
  <c r="DL92" i="48" s="1"/>
  <c r="CJ125" i="48"/>
  <c r="I30" i="48"/>
  <c r="AZ30" i="48"/>
  <c r="I40" i="48"/>
  <c r="AZ40" i="48"/>
  <c r="H47" i="48"/>
  <c r="AY47" i="48"/>
  <c r="H38" i="48"/>
  <c r="AZ42" i="48"/>
  <c r="I42" i="48"/>
  <c r="Z30" i="24"/>
  <c r="Y30" i="24"/>
  <c r="AB30" i="24"/>
  <c r="AA30" i="24"/>
  <c r="Z41" i="24"/>
  <c r="W41" i="24"/>
  <c r="Y41" i="24"/>
  <c r="AA41" i="24"/>
  <c r="AB41" i="24"/>
  <c r="W33" i="24"/>
  <c r="AA33" i="24"/>
  <c r="Z33" i="24"/>
  <c r="Y33" i="24"/>
  <c r="AB33" i="24"/>
  <c r="Z27" i="24"/>
  <c r="AA27" i="24"/>
  <c r="W27" i="24"/>
  <c r="Y27" i="24"/>
  <c r="AB27" i="24"/>
  <c r="Z56" i="16"/>
  <c r="X56" i="16"/>
  <c r="AB56" i="16" s="1"/>
  <c r="Y56" i="16"/>
  <c r="X47" i="16"/>
  <c r="AB47" i="16" s="1"/>
  <c r="Y47" i="16"/>
  <c r="V47" i="16"/>
  <c r="Z47" i="16"/>
  <c r="AB51" i="16"/>
  <c r="AA51" i="16"/>
  <c r="AC51" i="16"/>
  <c r="W54" i="17"/>
  <c r="X54" i="17"/>
  <c r="AB54" i="17" s="1"/>
  <c r="V54" i="17"/>
  <c r="Y54" i="17"/>
  <c r="W47" i="16"/>
  <c r="AC58" i="17"/>
  <c r="AA58" i="17"/>
  <c r="X22" i="16"/>
  <c r="AB22" i="16" s="1"/>
  <c r="X25" i="16"/>
  <c r="AB25" i="16" s="1"/>
  <c r="L20" i="54"/>
  <c r="AA20" i="54" s="1"/>
  <c r="W20" i="54" s="1"/>
  <c r="CN29" i="54"/>
  <c r="X57" i="17"/>
  <c r="AB57" i="17" s="1"/>
  <c r="V59" i="16"/>
  <c r="W29" i="24"/>
  <c r="V57" i="17"/>
  <c r="AB14" i="16"/>
  <c r="Z40" i="24"/>
  <c r="W32" i="24"/>
  <c r="Z32" i="24"/>
  <c r="W38" i="24"/>
  <c r="BC94" i="45"/>
  <c r="BF94" i="45"/>
  <c r="BD85" i="45"/>
  <c r="AC39" i="17"/>
  <c r="AY45" i="48"/>
  <c r="Z55" i="17"/>
  <c r="AA22" i="24"/>
  <c r="X33" i="17"/>
  <c r="AB33" i="17" s="1"/>
  <c r="Z50" i="16"/>
  <c r="V35" i="16"/>
  <c r="W48" i="16"/>
  <c r="V36" i="16"/>
  <c r="W17" i="24"/>
  <c r="Z19" i="24"/>
  <c r="AB19" i="24"/>
  <c r="X19" i="24" s="1"/>
  <c r="AB39" i="24"/>
  <c r="AQ42" i="23"/>
  <c r="AR60" i="23"/>
  <c r="X60" i="16"/>
  <c r="AB60" i="16" s="1"/>
  <c r="AB58" i="17"/>
  <c r="AR19" i="23"/>
  <c r="AR71" i="23" s="1"/>
  <c r="AY30" i="48"/>
  <c r="AA19" i="17"/>
  <c r="V37" i="17"/>
  <c r="AB23" i="54"/>
  <c r="Z23" i="54"/>
  <c r="Z20" i="24"/>
  <c r="Z34" i="16"/>
  <c r="AA13" i="16"/>
  <c r="V22" i="16"/>
  <c r="W23" i="16"/>
  <c r="W26" i="24"/>
  <c r="AA26" i="24"/>
  <c r="W30" i="24"/>
  <c r="Z33" i="16"/>
  <c r="Y24" i="54"/>
  <c r="AA28" i="16"/>
  <c r="Z37" i="16"/>
  <c r="BD92" i="45"/>
  <c r="BF91" i="45"/>
  <c r="DA93" i="48"/>
  <c r="DO93" i="48" s="1"/>
  <c r="CM125" i="48"/>
  <c r="DJ55" i="45"/>
  <c r="DX55" i="45" s="1"/>
  <c r="CV68" i="45"/>
  <c r="DB38" i="45"/>
  <c r="DP38" i="45" s="1"/>
  <c r="CN51" i="45"/>
  <c r="CZ38" i="45"/>
  <c r="DN38" i="45" s="1"/>
  <c r="CL51" i="45"/>
  <c r="G29" i="45"/>
  <c r="AX29" i="45"/>
  <c r="AY24" i="45"/>
  <c r="H24" i="45"/>
  <c r="AP89" i="45"/>
  <c r="BE89" i="45" s="1"/>
  <c r="DG123" i="45"/>
  <c r="DU123" i="45" s="1"/>
  <c r="CS131" i="45"/>
  <c r="DA71" i="48"/>
  <c r="DO71" i="48" s="1"/>
  <c r="CM84" i="48"/>
  <c r="DJ38" i="45"/>
  <c r="DX38" i="45" s="1"/>
  <c r="CV51" i="45"/>
  <c r="CR51" i="45"/>
  <c r="DF38" i="45"/>
  <c r="DT38" i="45" s="1"/>
  <c r="M24" i="45"/>
  <c r="AX24" i="45"/>
  <c r="DH91" i="48"/>
  <c r="DV91" i="48" s="1"/>
  <c r="CT125" i="48"/>
  <c r="DH19" i="45"/>
  <c r="DV19" i="45" s="1"/>
  <c r="CT32" i="45"/>
  <c r="H21" i="45"/>
  <c r="AY29" i="45"/>
  <c r="H29" i="45"/>
  <c r="G27" i="45"/>
  <c r="AX27" i="45"/>
  <c r="CZ19" i="45"/>
  <c r="DN19" i="45" s="1"/>
  <c r="G19" i="45" s="1"/>
  <c r="CL32" i="45"/>
  <c r="AY26" i="45"/>
  <c r="H26" i="45"/>
  <c r="DE213" i="48"/>
  <c r="DS213" i="48" s="1"/>
  <c r="AD142" i="48" s="1"/>
  <c r="CQ242" i="48"/>
  <c r="H20" i="48"/>
  <c r="H34" i="48"/>
  <c r="AY34" i="48"/>
  <c r="H24" i="48"/>
  <c r="AY24" i="48"/>
  <c r="H35" i="48"/>
  <c r="AY35" i="48"/>
  <c r="H27" i="48"/>
  <c r="AY27" i="48"/>
  <c r="I26" i="48"/>
  <c r="AZ26" i="48"/>
  <c r="I34" i="48"/>
  <c r="AZ34" i="48"/>
  <c r="I32" i="48"/>
  <c r="AZ32" i="48"/>
  <c r="H42" i="48"/>
  <c r="AY42" i="48"/>
  <c r="Y18" i="24"/>
  <c r="W18" i="24"/>
  <c r="AA18" i="24"/>
  <c r="Z18" i="24"/>
  <c r="BN20" i="16"/>
  <c r="BN54" i="16"/>
  <c r="P11" i="16"/>
  <c r="BN43" i="16"/>
  <c r="BN11" i="16"/>
  <c r="BN31" i="16"/>
  <c r="P54" i="16"/>
  <c r="P43" i="16"/>
  <c r="P31" i="16"/>
  <c r="P20" i="16"/>
  <c r="Z24" i="16"/>
  <c r="W24" i="16"/>
  <c r="Y24" i="16"/>
  <c r="W46" i="16"/>
  <c r="Z46" i="16"/>
  <c r="Y46" i="16"/>
  <c r="V46" i="16"/>
  <c r="X46" i="16"/>
  <c r="AB46" i="16" s="1"/>
  <c r="Y27" i="16"/>
  <c r="Z27" i="16"/>
  <c r="W27" i="16"/>
  <c r="X27" i="16"/>
  <c r="AB27" i="16" s="1"/>
  <c r="Z65" i="17"/>
  <c r="X33" i="16"/>
  <c r="AB33" i="16" s="1"/>
  <c r="AB22" i="24"/>
  <c r="Z47" i="17"/>
  <c r="V47" i="17"/>
  <c r="W47" i="17"/>
  <c r="X47" i="17"/>
  <c r="AB47" i="17" s="1"/>
  <c r="Y47" i="17"/>
  <c r="W56" i="17"/>
  <c r="Z56" i="17"/>
  <c r="X56" i="17"/>
  <c r="AB56" i="17" s="1"/>
  <c r="V50" i="16"/>
  <c r="AA50" i="16" s="1"/>
  <c r="V23" i="16"/>
  <c r="Y20" i="24"/>
  <c r="X37" i="16"/>
  <c r="AB37" i="16" s="1"/>
  <c r="X35" i="17"/>
  <c r="AB35" i="17" s="1"/>
  <c r="W34" i="17"/>
  <c r="AR58" i="23"/>
  <c r="T12" i="26"/>
  <c r="AZ41" i="48"/>
  <c r="Y65" i="17"/>
  <c r="X35" i="16"/>
  <c r="AB35" i="16" s="1"/>
  <c r="W39" i="24"/>
  <c r="V56" i="16"/>
  <c r="AZ35" i="48"/>
  <c r="AB18" i="24"/>
  <c r="AZ37" i="48"/>
  <c r="AA24" i="54"/>
  <c r="W24" i="54" s="1"/>
  <c r="BC83" i="45"/>
  <c r="BB83" i="45"/>
  <c r="BA83" i="45"/>
  <c r="BR29" i="26" l="1"/>
  <c r="U11" i="26"/>
  <c r="X17" i="24"/>
  <c r="X16" i="24"/>
  <c r="AC16" i="24" s="1"/>
  <c r="CZ29" i="26"/>
  <c r="AH68" i="23"/>
  <c r="G12" i="26"/>
  <c r="V26" i="54"/>
  <c r="V25" i="54"/>
  <c r="AG68" i="23"/>
  <c r="AB68" i="23"/>
  <c r="BY16" i="23"/>
  <c r="BY72" i="23"/>
  <c r="AA68" i="23"/>
  <c r="AR63" i="23"/>
  <c r="H63" i="23"/>
  <c r="AR62" i="23"/>
  <c r="DA72" i="23"/>
  <c r="CH16" i="23"/>
  <c r="DG72" i="23"/>
  <c r="AR39" i="23"/>
  <c r="DJ16" i="23"/>
  <c r="CQ67" i="23"/>
  <c r="DE67" i="23" s="1"/>
  <c r="U67" i="23" s="1"/>
  <c r="CQ123" i="23"/>
  <c r="DE123" i="23" s="1"/>
  <c r="V67" i="23" s="1"/>
  <c r="CU66" i="23"/>
  <c r="DI66" i="23" s="1"/>
  <c r="AC66" i="23" s="1"/>
  <c r="CU122" i="23"/>
  <c r="DI122" i="23" s="1"/>
  <c r="AD66" i="23" s="1"/>
  <c r="CQ66" i="23"/>
  <c r="DE66" i="23" s="1"/>
  <c r="U66" i="23" s="1"/>
  <c r="U68" i="23" s="1"/>
  <c r="CQ122" i="23"/>
  <c r="DE122" i="23" s="1"/>
  <c r="V66" i="23" s="1"/>
  <c r="V68" i="23" s="1"/>
  <c r="G17" i="23"/>
  <c r="CO66" i="23"/>
  <c r="DC66" i="23" s="1"/>
  <c r="Q66" i="23" s="1"/>
  <c r="CO122" i="23"/>
  <c r="DC122" i="23" s="1"/>
  <c r="R66" i="23" s="1"/>
  <c r="CN66" i="23"/>
  <c r="DB66" i="23" s="1"/>
  <c r="O66" i="23" s="1"/>
  <c r="CN122" i="23"/>
  <c r="DB122" i="23" s="1"/>
  <c r="P66" i="23" s="1"/>
  <c r="CN67" i="23"/>
  <c r="DB67" i="23" s="1"/>
  <c r="O67" i="23" s="1"/>
  <c r="CN123" i="23"/>
  <c r="DB123" i="23" s="1"/>
  <c r="P67" i="23" s="1"/>
  <c r="CO67" i="23"/>
  <c r="DC67" i="23" s="1"/>
  <c r="Q67" i="23" s="1"/>
  <c r="CO123" i="23"/>
  <c r="DC123" i="23" s="1"/>
  <c r="R67" i="23" s="1"/>
  <c r="CU67" i="23"/>
  <c r="DI67" i="23" s="1"/>
  <c r="AC67" i="23" s="1"/>
  <c r="CU123" i="23"/>
  <c r="DI123" i="23" s="1"/>
  <c r="AD67" i="23" s="1"/>
  <c r="CP66" i="23"/>
  <c r="DD66" i="23" s="1"/>
  <c r="S66" i="23" s="1"/>
  <c r="S68" i="23" s="1"/>
  <c r="CP122" i="23"/>
  <c r="DD122" i="23" s="1"/>
  <c r="T66" i="23" s="1"/>
  <c r="T68" i="23" s="1"/>
  <c r="CR66" i="23"/>
  <c r="DF66" i="23" s="1"/>
  <c r="W66" i="23" s="1"/>
  <c r="CR122" i="23"/>
  <c r="DF122" i="23" s="1"/>
  <c r="X66" i="23" s="1"/>
  <c r="CV67" i="23"/>
  <c r="DJ67" i="23" s="1"/>
  <c r="AE67" i="23" s="1"/>
  <c r="CV123" i="23"/>
  <c r="DJ123" i="23" s="1"/>
  <c r="AF67" i="23" s="1"/>
  <c r="CM67" i="23"/>
  <c r="DA67" i="23" s="1"/>
  <c r="M67" i="23" s="1"/>
  <c r="CM123" i="23"/>
  <c r="DA123" i="23" s="1"/>
  <c r="N67" i="23" s="1"/>
  <c r="CL67" i="23"/>
  <c r="CZ67" i="23" s="1"/>
  <c r="K67" i="23" s="1"/>
  <c r="K68" i="23" s="1"/>
  <c r="CL123" i="23"/>
  <c r="CZ123" i="23" s="1"/>
  <c r="L67" i="23" s="1"/>
  <c r="L68" i="23" s="1"/>
  <c r="CR67" i="23"/>
  <c r="DF67" i="23" s="1"/>
  <c r="W67" i="23" s="1"/>
  <c r="CR123" i="23"/>
  <c r="DF123" i="23" s="1"/>
  <c r="X67" i="23" s="1"/>
  <c r="CE72" i="23"/>
  <c r="CS63" i="23"/>
  <c r="DG63" i="23" s="1"/>
  <c r="Y63" i="23" s="1"/>
  <c r="CX16" i="23"/>
  <c r="CJ63" i="23"/>
  <c r="CX63" i="23" s="1"/>
  <c r="M16" i="23"/>
  <c r="CM63" i="23"/>
  <c r="DA63" i="23" s="1"/>
  <c r="M63" i="23" s="1"/>
  <c r="DA16" i="23"/>
  <c r="AQ62" i="23"/>
  <c r="G62" i="23"/>
  <c r="DJ72" i="23"/>
  <c r="CV63" i="23"/>
  <c r="DJ63" i="23" s="1"/>
  <c r="AE63" i="23" s="1"/>
  <c r="DC16" i="23"/>
  <c r="CO63" i="23"/>
  <c r="DC63" i="23" s="1"/>
  <c r="Q63" i="23" s="1"/>
  <c r="CY72" i="23"/>
  <c r="CK63" i="23"/>
  <c r="CY63" i="23" s="1"/>
  <c r="I63" i="23" s="1"/>
  <c r="BV72" i="23"/>
  <c r="BV16" i="23"/>
  <c r="X38" i="24"/>
  <c r="AC38" i="24" s="1"/>
  <c r="X15" i="24"/>
  <c r="Y26" i="26"/>
  <c r="Y27" i="26" s="1"/>
  <c r="AM25" i="26"/>
  <c r="G25" i="26"/>
  <c r="G27" i="26" s="1"/>
  <c r="H12" i="26"/>
  <c r="H27" i="26"/>
  <c r="CF26" i="26"/>
  <c r="CT26" i="26" s="1"/>
  <c r="O26" i="26" s="1"/>
  <c r="O27" i="26" s="1"/>
  <c r="CI26" i="26"/>
  <c r="CW26" i="26" s="1"/>
  <c r="U26" i="26" s="1"/>
  <c r="U27" i="26" s="1"/>
  <c r="CS11" i="26"/>
  <c r="CE26" i="26"/>
  <c r="CS26" i="26" s="1"/>
  <c r="BT11" i="26"/>
  <c r="CH26" i="26"/>
  <c r="CV26" i="26" s="1"/>
  <c r="S26" i="26" s="1"/>
  <c r="S27" i="26" s="1"/>
  <c r="BY11" i="26"/>
  <c r="CM26" i="26"/>
  <c r="DA26" i="26" s="1"/>
  <c r="AC26" i="26" s="1"/>
  <c r="AC27" i="26" s="1"/>
  <c r="AC11" i="26"/>
  <c r="CV29" i="26"/>
  <c r="CT29" i="26"/>
  <c r="CW11" i="26"/>
  <c r="CS29" i="26"/>
  <c r="BQ29" i="26"/>
  <c r="BQ11" i="26"/>
  <c r="M11" i="26"/>
  <c r="S11" i="26"/>
  <c r="BT29" i="26"/>
  <c r="CV11" i="26"/>
  <c r="BY29" i="26"/>
  <c r="DA29" i="26"/>
  <c r="DA11" i="26"/>
  <c r="BX29" i="26"/>
  <c r="CL26" i="26"/>
  <c r="CZ26" i="26" s="1"/>
  <c r="AA26" i="26" s="1"/>
  <c r="AA27" i="26" s="1"/>
  <c r="AA11" i="26"/>
  <c r="AC56" i="17"/>
  <c r="AA60" i="16"/>
  <c r="CY16" i="23"/>
  <c r="AC33" i="16"/>
  <c r="AA34" i="16"/>
  <c r="AC37" i="16"/>
  <c r="AC36" i="16"/>
  <c r="DC72" i="23"/>
  <c r="AE16" i="23"/>
  <c r="BW16" i="23"/>
  <c r="CA16" i="23"/>
  <c r="CH72" i="23"/>
  <c r="I16" i="23"/>
  <c r="CA72" i="23"/>
  <c r="AQ39" i="23"/>
  <c r="G39" i="23"/>
  <c r="CE16" i="23"/>
  <c r="DG16" i="23"/>
  <c r="CX72" i="23"/>
  <c r="BW72" i="23"/>
  <c r="G16" i="23"/>
  <c r="Y16" i="23"/>
  <c r="X25" i="54"/>
  <c r="DY51" i="45"/>
  <c r="AC38" i="17"/>
  <c r="AA37" i="17"/>
  <c r="AA35" i="16"/>
  <c r="AC22" i="16"/>
  <c r="AC14" i="15"/>
  <c r="AC13" i="15"/>
  <c r="AC12" i="15"/>
  <c r="DU206" i="48"/>
  <c r="EA51" i="45"/>
  <c r="AY20" i="45"/>
  <c r="AY21" i="45"/>
  <c r="AA17" i="17"/>
  <c r="AA38" i="17"/>
  <c r="AC18" i="17"/>
  <c r="AB17" i="17"/>
  <c r="AB18" i="17"/>
  <c r="AC17" i="17"/>
  <c r="AA18" i="17"/>
  <c r="AA56" i="16"/>
  <c r="AC36" i="17"/>
  <c r="AA36" i="17"/>
  <c r="AC33" i="17"/>
  <c r="AC59" i="16"/>
  <c r="AA13" i="15"/>
  <c r="X26" i="54"/>
  <c r="DY131" i="45"/>
  <c r="EA131" i="45"/>
  <c r="BD89" i="45"/>
  <c r="BE90" i="45"/>
  <c r="X21" i="54"/>
  <c r="X24" i="54"/>
  <c r="S19" i="54"/>
  <c r="S18" i="54" s="1"/>
  <c r="CU29" i="54"/>
  <c r="T19" i="54"/>
  <c r="CV29" i="54"/>
  <c r="X23" i="54"/>
  <c r="V21" i="54"/>
  <c r="V24" i="54"/>
  <c r="X28" i="54"/>
  <c r="AY20" i="48"/>
  <c r="AX21" i="45"/>
  <c r="AB84" i="45"/>
  <c r="DU95" i="45"/>
  <c r="Q20" i="45"/>
  <c r="DQ51" i="45"/>
  <c r="Q82" i="45"/>
  <c r="Q81" i="45" s="1"/>
  <c r="DQ114" i="45"/>
  <c r="AP19" i="45"/>
  <c r="AP18" i="45" s="1"/>
  <c r="DY68" i="45"/>
  <c r="AC82" i="45"/>
  <c r="AC81" i="45" s="1"/>
  <c r="DU114" i="45"/>
  <c r="DQ68" i="45"/>
  <c r="R21" i="45"/>
  <c r="P20" i="45"/>
  <c r="DQ32" i="45"/>
  <c r="AO82" i="45"/>
  <c r="AO81" i="45" s="1"/>
  <c r="DY114" i="45"/>
  <c r="AD19" i="45"/>
  <c r="AD18" i="45" s="1"/>
  <c r="DU68" i="45"/>
  <c r="AB21" i="45"/>
  <c r="DU32" i="45"/>
  <c r="AC19" i="45"/>
  <c r="AC18" i="45" s="1"/>
  <c r="DU51" i="45"/>
  <c r="P82" i="45"/>
  <c r="P81" i="45" s="1"/>
  <c r="DQ95" i="45"/>
  <c r="DY95" i="45"/>
  <c r="AN82" i="45"/>
  <c r="AN81" i="45" s="1"/>
  <c r="AC15" i="24"/>
  <c r="X32" i="24"/>
  <c r="AC32" i="24" s="1"/>
  <c r="X20" i="24"/>
  <c r="AC20" i="24" s="1"/>
  <c r="X26" i="24"/>
  <c r="AC17" i="24"/>
  <c r="X29" i="24"/>
  <c r="AC29" i="24" s="1"/>
  <c r="AC49" i="16"/>
  <c r="AA49" i="16"/>
  <c r="AD15" i="15"/>
  <c r="AA48" i="17"/>
  <c r="AA55" i="17"/>
  <c r="AC37" i="17"/>
  <c r="AC54" i="17"/>
  <c r="AA34" i="17"/>
  <c r="AD19" i="17"/>
  <c r="AD28" i="16"/>
  <c r="AA22" i="16"/>
  <c r="AD22" i="16" s="1"/>
  <c r="AA27" i="16"/>
  <c r="AA23" i="16"/>
  <c r="AA33" i="16"/>
  <c r="AA57" i="16"/>
  <c r="AA26" i="16"/>
  <c r="AA14" i="15"/>
  <c r="AC57" i="17"/>
  <c r="AC47" i="17"/>
  <c r="AC57" i="16"/>
  <c r="AD38" i="16"/>
  <c r="AA36" i="16"/>
  <c r="AD36" i="16" s="1"/>
  <c r="AA57" i="17"/>
  <c r="AA59" i="16"/>
  <c r="AA45" i="16"/>
  <c r="AA12" i="15"/>
  <c r="AA37" i="16"/>
  <c r="AD37" i="16" s="1"/>
  <c r="AC58" i="16"/>
  <c r="AD61" i="16"/>
  <c r="AD13" i="16"/>
  <c r="AC34" i="17"/>
  <c r="AA65" i="17"/>
  <c r="AA47" i="17"/>
  <c r="AC27" i="16"/>
  <c r="AC26" i="16"/>
  <c r="AC45" i="16"/>
  <c r="AA33" i="17"/>
  <c r="AA58" i="16"/>
  <c r="L20" i="45"/>
  <c r="DO68" i="45"/>
  <c r="AZ20" i="45"/>
  <c r="V23" i="45"/>
  <c r="DS32" i="45"/>
  <c r="AF19" i="48"/>
  <c r="AF18" i="48" s="1"/>
  <c r="DT84" i="48"/>
  <c r="AQ19" i="48"/>
  <c r="AQ18" i="48" s="1"/>
  <c r="AX19" i="48"/>
  <c r="Z20" i="48"/>
  <c r="DR84" i="48"/>
  <c r="W84" i="45"/>
  <c r="DS114" i="45"/>
  <c r="AJ19" i="45"/>
  <c r="AJ18" i="45" s="1"/>
  <c r="DW68" i="45"/>
  <c r="V83" i="45"/>
  <c r="DS95" i="45"/>
  <c r="AH20" i="45"/>
  <c r="DW32" i="45"/>
  <c r="AZ85" i="45"/>
  <c r="AX85" i="45"/>
  <c r="AY85" i="45"/>
  <c r="AV19" i="45"/>
  <c r="AV18" i="45" s="1"/>
  <c r="EA68" i="45"/>
  <c r="AC56" i="16"/>
  <c r="AX20" i="45"/>
  <c r="AC23" i="16"/>
  <c r="S22" i="48"/>
  <c r="AX22" i="48"/>
  <c r="K19" i="45"/>
  <c r="K18" i="45" s="1"/>
  <c r="DO51" i="45"/>
  <c r="T19" i="48"/>
  <c r="T18" i="48" s="1"/>
  <c r="DP84" i="48"/>
  <c r="Z142" i="48"/>
  <c r="DR206" i="48"/>
  <c r="K82" i="45"/>
  <c r="DO114" i="45"/>
  <c r="T141" i="48"/>
  <c r="T140" i="48" s="1"/>
  <c r="DP206" i="48"/>
  <c r="DX206" i="48"/>
  <c r="AR141" i="48"/>
  <c r="AR140" i="48" s="1"/>
  <c r="J82" i="45"/>
  <c r="DO95" i="45"/>
  <c r="AI82" i="45"/>
  <c r="AI81" i="45" s="1"/>
  <c r="DW114" i="45"/>
  <c r="AI19" i="45"/>
  <c r="AI18" i="45" s="1"/>
  <c r="DW51" i="45"/>
  <c r="X19" i="45"/>
  <c r="X18" i="45" s="1"/>
  <c r="DS68" i="45"/>
  <c r="DW95" i="45"/>
  <c r="AH82" i="45"/>
  <c r="AH81" i="45" s="1"/>
  <c r="AC60" i="16"/>
  <c r="AD60" i="16" s="1"/>
  <c r="AR19" i="48"/>
  <c r="AR18" i="48" s="1"/>
  <c r="DX84" i="48"/>
  <c r="AL143" i="48"/>
  <c r="DV206" i="48"/>
  <c r="J21" i="45"/>
  <c r="DO32" i="45"/>
  <c r="EA32" i="45"/>
  <c r="AT19" i="45"/>
  <c r="AT18" i="45" s="1"/>
  <c r="S140" i="48"/>
  <c r="DT206" i="48"/>
  <c r="AF141" i="48"/>
  <c r="AF140" i="48" s="1"/>
  <c r="W21" i="45"/>
  <c r="DS51" i="45"/>
  <c r="AC65" i="17"/>
  <c r="DT51" i="45"/>
  <c r="Z19" i="45"/>
  <c r="Z18" i="45" s="1"/>
  <c r="DP51" i="45"/>
  <c r="N19" i="45"/>
  <c r="N18" i="45" s="1"/>
  <c r="R22" i="48"/>
  <c r="AZ22" i="48"/>
  <c r="AA47" i="16"/>
  <c r="AA24" i="16"/>
  <c r="BF89" i="45"/>
  <c r="AC46" i="17"/>
  <c r="AA64" i="17"/>
  <c r="H142" i="48"/>
  <c r="DL206" i="48"/>
  <c r="U83" i="45"/>
  <c r="DR131" i="45"/>
  <c r="AQ19" i="45"/>
  <c r="AQ18" i="45" s="1"/>
  <c r="DZ32" i="45"/>
  <c r="O84" i="45"/>
  <c r="DP131" i="45"/>
  <c r="M19" i="45"/>
  <c r="M18" i="45" s="1"/>
  <c r="DP32" i="45"/>
  <c r="DO131" i="45"/>
  <c r="L82" i="45"/>
  <c r="AA83" i="45"/>
  <c r="DT131" i="45"/>
  <c r="BD90" i="45"/>
  <c r="AC35" i="16"/>
  <c r="X40" i="24"/>
  <c r="AC40" i="24" s="1"/>
  <c r="AC35" i="17"/>
  <c r="AA35" i="17"/>
  <c r="AD15" i="16"/>
  <c r="X28" i="24"/>
  <c r="AC28" i="24" s="1"/>
  <c r="AA46" i="16"/>
  <c r="AC24" i="16"/>
  <c r="AM20" i="48"/>
  <c r="AZ20" i="48"/>
  <c r="Q36" i="48"/>
  <c r="DO84" i="48"/>
  <c r="AC26" i="24"/>
  <c r="AC20" i="54"/>
  <c r="Z20" i="54"/>
  <c r="AB20" i="54"/>
  <c r="AA54" i="17"/>
  <c r="AD51" i="16"/>
  <c r="AC47" i="16"/>
  <c r="X27" i="24"/>
  <c r="AC27" i="24" s="1"/>
  <c r="X41" i="24"/>
  <c r="AC41" i="24" s="1"/>
  <c r="X30" i="24"/>
  <c r="AC30" i="24" s="1"/>
  <c r="I83" i="45"/>
  <c r="DN131" i="45"/>
  <c r="AL38" i="48"/>
  <c r="DV84" i="48"/>
  <c r="AA19" i="45"/>
  <c r="AA18" i="45" s="1"/>
  <c r="DT68" i="45"/>
  <c r="AZ19" i="45"/>
  <c r="AJ84" i="45"/>
  <c r="DW131" i="45"/>
  <c r="AC55" i="17"/>
  <c r="AA56" i="17"/>
  <c r="AC48" i="17"/>
  <c r="X31" i="24"/>
  <c r="AC31" i="24" s="1"/>
  <c r="G22" i="54"/>
  <c r="CI29" i="54"/>
  <c r="AC141" i="48"/>
  <c r="DS206" i="48"/>
  <c r="X39" i="24"/>
  <c r="AC39" i="24" s="1"/>
  <c r="AC50" i="16"/>
  <c r="AD50" i="16" s="1"/>
  <c r="AD14" i="16"/>
  <c r="AA25" i="16"/>
  <c r="AG83" i="45"/>
  <c r="DV131" i="45"/>
  <c r="AC46" i="16"/>
  <c r="AY19" i="45"/>
  <c r="H19" i="45"/>
  <c r="H18" i="45" s="1"/>
  <c r="DN51" i="45"/>
  <c r="AM19" i="45"/>
  <c r="AM18" i="45" s="1"/>
  <c r="DX68" i="45"/>
  <c r="X22" i="24"/>
  <c r="AC22" i="24" s="1"/>
  <c r="X33" i="24"/>
  <c r="AC33" i="24" s="1"/>
  <c r="I21" i="48"/>
  <c r="AZ21" i="48"/>
  <c r="X86" i="45"/>
  <c r="DS131" i="45"/>
  <c r="AC34" i="16"/>
  <c r="AD34" i="16" s="1"/>
  <c r="AC64" i="17"/>
  <c r="DR51" i="45"/>
  <c r="T19" i="45"/>
  <c r="T18" i="45" s="1"/>
  <c r="N37" i="48"/>
  <c r="DN84" i="48"/>
  <c r="DX32" i="45"/>
  <c r="AK20" i="45"/>
  <c r="R83" i="45"/>
  <c r="DQ131" i="45"/>
  <c r="AA48" i="16"/>
  <c r="X18" i="24"/>
  <c r="AC18" i="24" s="1"/>
  <c r="G18" i="45"/>
  <c r="AX19" i="45"/>
  <c r="DN32" i="45"/>
  <c r="AE19" i="45"/>
  <c r="AE18" i="45" s="1"/>
  <c r="DV32" i="45"/>
  <c r="DX51" i="45"/>
  <c r="AL19" i="45"/>
  <c r="AL18" i="45" s="1"/>
  <c r="AD87" i="45"/>
  <c r="DU131" i="45"/>
  <c r="AR19" i="45"/>
  <c r="AR18" i="45" s="1"/>
  <c r="DZ51" i="45"/>
  <c r="Y20" i="45"/>
  <c r="DT32" i="45"/>
  <c r="AC19" i="24"/>
  <c r="AA46" i="17"/>
  <c r="X21" i="24"/>
  <c r="AC21" i="24" s="1"/>
  <c r="V28" i="54"/>
  <c r="H19" i="48"/>
  <c r="H18" i="48" s="1"/>
  <c r="DL84" i="48"/>
  <c r="AY19" i="48"/>
  <c r="AC20" i="48"/>
  <c r="DS84" i="48"/>
  <c r="V23" i="54"/>
  <c r="AC48" i="16"/>
  <c r="AC25" i="16"/>
  <c r="AY36" i="48"/>
  <c r="I140" i="48"/>
  <c r="S19" i="45"/>
  <c r="S18" i="45" s="1"/>
  <c r="DR32" i="45"/>
  <c r="AF19" i="45"/>
  <c r="AF18" i="45" s="1"/>
  <c r="DV51" i="45"/>
  <c r="O19" i="48"/>
  <c r="O18" i="48" s="1"/>
  <c r="AZ19" i="48"/>
  <c r="Y20" i="54"/>
  <c r="AD33" i="16" l="1"/>
  <c r="AD38" i="17"/>
  <c r="P68" i="23"/>
  <c r="AD68" i="23"/>
  <c r="AC68" i="23"/>
  <c r="Q68" i="23"/>
  <c r="O68" i="23"/>
  <c r="R68" i="23"/>
  <c r="X68" i="23"/>
  <c r="W68" i="23"/>
  <c r="CS66" i="23"/>
  <c r="DG66" i="23" s="1"/>
  <c r="Y66" i="23" s="1"/>
  <c r="Y68" i="23" s="1"/>
  <c r="CS122" i="23"/>
  <c r="DG122" i="23" s="1"/>
  <c r="Z66" i="23" s="1"/>
  <c r="Z68" i="23" s="1"/>
  <c r="CJ67" i="23"/>
  <c r="CX67" i="23" s="1"/>
  <c r="G67" i="23" s="1"/>
  <c r="CJ123" i="23"/>
  <c r="CX123" i="23" s="1"/>
  <c r="CJ66" i="23"/>
  <c r="CX66" i="23" s="1"/>
  <c r="G66" i="23" s="1"/>
  <c r="CJ122" i="23"/>
  <c r="CX122" i="23" s="1"/>
  <c r="CK66" i="23"/>
  <c r="CY66" i="23" s="1"/>
  <c r="I66" i="23" s="1"/>
  <c r="I68" i="23" s="1"/>
  <c r="CK122" i="23"/>
  <c r="CY122" i="23" s="1"/>
  <c r="J66" i="23" s="1"/>
  <c r="J68" i="23" s="1"/>
  <c r="CV66" i="23"/>
  <c r="DJ66" i="23" s="1"/>
  <c r="AE66" i="23" s="1"/>
  <c r="AE68" i="23" s="1"/>
  <c r="CV122" i="23"/>
  <c r="DJ122" i="23" s="1"/>
  <c r="AF66" i="23" s="1"/>
  <c r="AF68" i="23" s="1"/>
  <c r="CM66" i="23"/>
  <c r="DA66" i="23" s="1"/>
  <c r="M66" i="23" s="1"/>
  <c r="M68" i="23" s="1"/>
  <c r="CM122" i="23"/>
  <c r="DA122" i="23" s="1"/>
  <c r="N66" i="23" s="1"/>
  <c r="N68" i="23" s="1"/>
  <c r="G63" i="23"/>
  <c r="G68" i="23" s="1"/>
  <c r="AQ63" i="23"/>
  <c r="M26" i="26"/>
  <c r="M27" i="26" s="1"/>
  <c r="AM26" i="26"/>
  <c r="AD56" i="17"/>
  <c r="AD35" i="16"/>
  <c r="AD56" i="16"/>
  <c r="AD59" i="16"/>
  <c r="AD12" i="15"/>
  <c r="AD49" i="16"/>
  <c r="AD13" i="15"/>
  <c r="AD14" i="15"/>
  <c r="AD37" i="17"/>
  <c r="AD57" i="16"/>
  <c r="AD18" i="17"/>
  <c r="AD17" i="17"/>
  <c r="AD23" i="16"/>
  <c r="AD36" i="17"/>
  <c r="AD48" i="17"/>
  <c r="AD33" i="17"/>
  <c r="AD47" i="17"/>
  <c r="AD55" i="17"/>
  <c r="AD27" i="16"/>
  <c r="T18" i="54"/>
  <c r="Y19" i="54"/>
  <c r="AC19" i="54"/>
  <c r="AA19" i="54"/>
  <c r="W19" i="54" s="1"/>
  <c r="Z19" i="54"/>
  <c r="AB19" i="54"/>
  <c r="V20" i="54"/>
  <c r="AX84" i="45"/>
  <c r="AZ84" i="45"/>
  <c r="AY84" i="45"/>
  <c r="AD34" i="17"/>
  <c r="AD57" i="17"/>
  <c r="AD54" i="17"/>
  <c r="AD65" i="17"/>
  <c r="AD26" i="16"/>
  <c r="AD46" i="17"/>
  <c r="AD45" i="16"/>
  <c r="AD58" i="16"/>
  <c r="K81" i="45"/>
  <c r="BC82" i="45"/>
  <c r="BA82" i="45"/>
  <c r="BB82" i="45"/>
  <c r="AD35" i="17"/>
  <c r="J81" i="45"/>
  <c r="AY82" i="45"/>
  <c r="AX82" i="45"/>
  <c r="AZ82" i="45"/>
  <c r="AZ83" i="45"/>
  <c r="AY83" i="45"/>
  <c r="AX83" i="45"/>
  <c r="BC84" i="45"/>
  <c r="BA84" i="45"/>
  <c r="BB84" i="45"/>
  <c r="AD47" i="16"/>
  <c r="L81" i="45"/>
  <c r="BF82" i="45"/>
  <c r="BD82" i="45"/>
  <c r="BE82" i="45"/>
  <c r="AD48" i="16"/>
  <c r="AC140" i="48"/>
  <c r="BE86" i="45"/>
  <c r="BF86" i="45"/>
  <c r="BD86" i="45"/>
  <c r="AD25" i="16"/>
  <c r="AC22" i="54"/>
  <c r="AA22" i="54"/>
  <c r="W22" i="54" s="1"/>
  <c r="Z22" i="54"/>
  <c r="Y22" i="54"/>
  <c r="AB22" i="54"/>
  <c r="X20" i="54"/>
  <c r="AD46" i="16"/>
  <c r="BE84" i="45"/>
  <c r="BD84" i="45"/>
  <c r="BF84" i="45"/>
  <c r="AD24" i="16"/>
  <c r="BF87" i="45"/>
  <c r="BD87" i="45"/>
  <c r="BE87" i="45"/>
  <c r="BF83" i="45"/>
  <c r="BD83" i="45"/>
  <c r="BE83" i="45"/>
  <c r="AD64" i="17"/>
  <c r="AR66" i="23" l="1"/>
  <c r="AR79" i="23" s="1"/>
  <c r="H66" i="23"/>
  <c r="H67" i="23"/>
  <c r="AR67" i="23"/>
  <c r="AR80" i="23" s="1"/>
  <c r="AQ66" i="23"/>
  <c r="AQ79" i="23" s="1"/>
  <c r="AQ67" i="23"/>
  <c r="AQ80" i="23" s="1"/>
  <c r="X19" i="54"/>
  <c r="X22" i="54"/>
  <c r="V19" i="54"/>
  <c r="V22" i="54"/>
  <c r="H68" i="23" l="1"/>
</calcChain>
</file>

<file path=xl/sharedStrings.xml><?xml version="1.0" encoding="utf-8"?>
<sst xmlns="http://schemas.openxmlformats.org/spreadsheetml/2006/main" count="44470" uniqueCount="1472">
  <si>
    <t>EFECTIVIDAD A LARGO PLAZO</t>
  </si>
  <si>
    <t>2. EFECTIVIDAD A MEDIANO PLAZO</t>
  </si>
  <si>
    <t>Porcentaje de Avance en la Legitimidad Social</t>
  </si>
  <si>
    <t>Porcentaje de Avance en la Coherencia de la planificación del Área Protegida con su contexto regional</t>
  </si>
  <si>
    <t>PORCENTAJE DE AVANCE DE LA EFICACIA A MEDIANO PLAZO</t>
  </si>
  <si>
    <t>Porcentaje de Avance en la Implementación del Plan de Manejo</t>
  </si>
  <si>
    <t>Porcentaje de Avance en el Nivel de Participación en la Planeación del Manejo</t>
  </si>
  <si>
    <t>PORCENTAJE DE AVANCE DE LA EFICIENCIA A MEDIANO PLAZO</t>
  </si>
  <si>
    <t>EFECTIVIDAD A MEDIANO PLAZO</t>
  </si>
  <si>
    <t>3. EFECTIVIDAD A CORTO PLAZO</t>
  </si>
  <si>
    <t>Porcentaje de Avance en el Nivel de articulación y gestión para la gobernabilidad del Área Protegida</t>
  </si>
  <si>
    <t>PORCENTAJE DE AVANCE DE LA EFICACIA A CORTO PLAZO</t>
  </si>
  <si>
    <t>Porcentaje de Avance en la Situación del Talento Humano</t>
  </si>
  <si>
    <t>Porcentaje de Avance en la Calidad de la formulación del Plan Operativo Anual - POA</t>
  </si>
  <si>
    <t>Porcentaje de Avance en el Seguimiento y retroalimentación al Plan Operativo Anual - POA</t>
  </si>
  <si>
    <t>PORCENTAJE DE AVANCE DE LA EFICIENCIA A CORTO PLAZO</t>
  </si>
  <si>
    <t>EFECTIVIDAD A CORTO PLAZO</t>
  </si>
  <si>
    <t>Pisba</t>
  </si>
  <si>
    <t>Iguaque</t>
  </si>
  <si>
    <t>DT ANDES NORORIENTALES</t>
  </si>
  <si>
    <t>2.1 . INDICE DE EFICACIA DE MEDIANO PLAZO:  
POTENCIAL DE  MANEJO DEL ÁREA PROTEGIDA</t>
  </si>
  <si>
    <t>2.1.1. Indicador: Legitimidad social del Área Protegida</t>
  </si>
  <si>
    <t>2.1.1.1. Variable: Articulación con las autoridades tradicionales en la definición e implementación de acciones y acuerdos de manejo.</t>
  </si>
  <si>
    <t>2.1.1.2. Variable: Incidencia en la legitimidad del Área Protegida por el manejo de conflictos relacionados con las presiones identificadas en el plan de manejo</t>
  </si>
  <si>
    <t>2.1.1.3. Variable: Percepción social de los impactos culturales, ambientales y socioeconómicos del Área Protegida</t>
  </si>
  <si>
    <t xml:space="preserve">2.1.1.4. Variable:  lncidencia de los mecanismos de participación  (acuerdos, mesas de concertación, etc) en la gestión del Área Protegida </t>
  </si>
  <si>
    <t>2.1.1.5. Variable:  Articulación entre autoridades ambientales para la acción en el Área Protegida y la Zona de influencia</t>
  </si>
  <si>
    <t>2.1.1.6. Variable: Relacionamiento con los sectores productivos en la Zona de Influencia</t>
  </si>
  <si>
    <t>2.1.2. Indicador: Coherencia de la planificación del Área Protegida con su contexto regional</t>
  </si>
  <si>
    <t xml:space="preserve">2.1.2.1. Variable: Reconocimiento del Área Protegida en los instrumentos de planeación de los subsistemas y/o estrategias de conservación y/o ordenamiento a los que pertenece   </t>
  </si>
  <si>
    <t>2.1.2.2. Variable: Articulación de la gestión del Área Protegida con los instrumentos de planificación ambiental del territorio (Plan de Desarrollo Municipal, Plan de Desarrollo Departamental, Planes de Gestión Ambiental Regional, Planes de Acción Cuatrienal de las Corporaciones, Planes de vida, Planes de etnodesarrollo, Planes generales de ordenación forestal)</t>
  </si>
  <si>
    <t>2.1.2.3. Variable: Incorporación del Área Protegida en el ordenamiento territorial (EOT, POT, PBOT, POMIUAC y POMCA)</t>
  </si>
  <si>
    <t>2.1.2.4. Variable: Articulación transfronteriza para el logro de los objetivos de conservación comunes a las Áreas Protegidas</t>
  </si>
  <si>
    <t xml:space="preserve">2.1.2.5. Variable: Integración del Área Protegida en su porción marina y terrestre en la planeación </t>
  </si>
  <si>
    <t>2.2.  INDICE DE EFICIENCIA DE MEDIANO PLAZO:
CALIDAD DE LA PLANEACION DEL MANEJO</t>
  </si>
  <si>
    <t>2.2.1. Indicador:  Implementación del Plan de Manejo</t>
  </si>
  <si>
    <t>2.2.1.1. Variable:  Calidad y disponibilidad de información para la planeación y manejo del Área Protegida</t>
  </si>
  <si>
    <t>2.2.1.2. Variable: Contribución de las medidas de manejo implementadas en el mejoramiento del estado del Área Protegida</t>
  </si>
  <si>
    <t>2.2.1.3. Variable: Evaluación del Plan Estratégico del Plan de Manejo</t>
  </si>
  <si>
    <t>2.2.1.5. Variable: Continuidad en la implementación de las estrategias de manejo</t>
  </si>
  <si>
    <t xml:space="preserve">2.2.1.6. Variable: Sostenibilidad financiera del Área Protegida para su planeación y manejo </t>
  </si>
  <si>
    <t>2.2.2. Indicador: Participación en la Planeación del Manejo</t>
  </si>
  <si>
    <t xml:space="preserve">2.2.2.1. Variable: Incidencia de los escenarios de gobernanza en la toma de decisiones e implementación de las medidas de manejo del Área Protegida.  </t>
  </si>
  <si>
    <t>2.2.2.2. Variable: Integración de los mecanismos interculturales (acuerdos, protocolos, sistemas regulatorios propios,... ) en el manejo del Área Protegida</t>
  </si>
  <si>
    <t>2.2.2.4. Variable: Integración del saber tradicional y local a las estrategias de manejo del Área Protegida</t>
  </si>
  <si>
    <t>2.2.2.5. Variable: Inclusión de elementos  de género e intergeneracionales en el abordaje de las estrategias de manejo del Área Protegida</t>
  </si>
  <si>
    <t>3.1 . INDICE DE EFICACIA DE CORTO PLAZO:  
GOBERNABILIDAD DEL ÁREA PROTEGIDA</t>
  </si>
  <si>
    <t>3.1.1.  Indicador: Articulación y gestión para la gobernabilidad del Área Protegida</t>
  </si>
  <si>
    <t>3.1.1.1. Variable: Coordinación interinstitucional y comunitaria para la gestión del Área Protegida</t>
  </si>
  <si>
    <t>3.1.1.2. Variable: Porcentaje del Área Protegida con ejercicio de autoridad ambiental</t>
  </si>
  <si>
    <t>3.1.1.3. Variable: Implementación de estrategias de manejo asociados a uso, ocupación y tenencia en el Área Protegida</t>
  </si>
  <si>
    <t xml:space="preserve">3.1.1.4. Variable: Clarificación y demarcación de los límites del Área Protegida </t>
  </si>
  <si>
    <t xml:space="preserve">3.1.1.5. Variable: Afectación en la gobernabilidad del Área Protegida por riesgo público </t>
  </si>
  <si>
    <t>3.1.1.6. Variable: Coordinación del ejercicio de la autoridad ambiental en territorios con grupos étnicos</t>
  </si>
  <si>
    <t>3.2. INDICE DE EFICIENCIA DE CORTO PLAZO:   
CALIDAD DE LA PLANEACIÓN OPERATIVA DEL ÁREA PROTEGIDA</t>
  </si>
  <si>
    <t>3.2.1. Indicador: Situación del Talento Humano</t>
  </si>
  <si>
    <t>3.2.1.1. Variable:  Situación del Clima Organizacional del talento humano en el Área Protegida</t>
  </si>
  <si>
    <t>3.2.1.2. Variable: Seguridad personal y salud ocupacional del talento humano del Área Protegida</t>
  </si>
  <si>
    <t>3.2.1.3. Variable:  Capacitación del talento humano</t>
  </si>
  <si>
    <t>3.2.2. Indicador: Calidad de la formulación del Plan Operativo Anual - POA</t>
  </si>
  <si>
    <t>3.2.2.1. Variable: Articulación de los recursos  gestionados para el Área Protegida con sus necesidades de manejo</t>
  </si>
  <si>
    <t>3.2.2.2. Variable: Gestión del presupuesto requerido de acuerdo al plan estratégico del plan de manejo</t>
  </si>
  <si>
    <t>3.2.2.3. Variable: Estado y gestión de los recursos físicos del Área Protegida</t>
  </si>
  <si>
    <t xml:space="preserve">3.2.2.4. Variable: Personal requerido para el manejo del Área Protegida </t>
  </si>
  <si>
    <t>3.2.3. Indicador: Seguimiento y retroalimentación al Plan Operativo Anual - POA</t>
  </si>
  <si>
    <t>3.2.3.1. Variable: Avance en la implementación del Plan Operativo Anual - POA del Área Protegida</t>
  </si>
  <si>
    <t>3.2.3.2. Variable: Retroalimentación al Plan Operativo Anual - POA</t>
  </si>
  <si>
    <t>2.2.2.3. Variable: Construcción e implementación conjunta con grupos étnicos del instrumento de planeación</t>
  </si>
  <si>
    <t>2.2.1.4. Variable: Avance en la elaboración e implementación del ejercicio de ordenamiento ecoturístico</t>
  </si>
  <si>
    <t>Catatumbo-Barí</t>
  </si>
  <si>
    <t>El Cocuy</t>
  </si>
  <si>
    <t>Guanentá-Alto Río Fonce</t>
  </si>
  <si>
    <t>Los Estoraques</t>
  </si>
  <si>
    <t>Serranía de los Yariguíes</t>
  </si>
  <si>
    <t>Tama</t>
  </si>
  <si>
    <t>DT ANDES OCCIDENTALES</t>
  </si>
  <si>
    <t>Complejo Volcánico Doña Juana Cascabel</t>
  </si>
  <si>
    <t>Cueva de los Guácharos</t>
  </si>
  <si>
    <t>Galeras</t>
  </si>
  <si>
    <t>Isla de la Corota</t>
  </si>
  <si>
    <t>Las Orquídeas</t>
  </si>
  <si>
    <t>Los Nevados</t>
  </si>
  <si>
    <t>Nevado del Huila</t>
  </si>
  <si>
    <t>Otún Quimbaya</t>
  </si>
  <si>
    <t>Puracé</t>
  </si>
  <si>
    <t>Selva de Florencia</t>
  </si>
  <si>
    <t>Las Hermosas</t>
  </si>
  <si>
    <t>Tatamá (Macizo de)</t>
  </si>
  <si>
    <t>DT CARIBE</t>
  </si>
  <si>
    <t>Ciénaga Grande de Santa Marta</t>
  </si>
  <si>
    <t>Corales del Rosario y San Bernardo</t>
  </si>
  <si>
    <t>El Corchal "El Mono Hernández"</t>
  </si>
  <si>
    <t>Isla de Salamanca</t>
  </si>
  <si>
    <t>Los Colorados</t>
  </si>
  <si>
    <t>Los Flamencos</t>
  </si>
  <si>
    <t>Macuira</t>
  </si>
  <si>
    <t>Old Providence McBean Lagoon</t>
  </si>
  <si>
    <t>Paramillo</t>
  </si>
  <si>
    <t>Sierra Nevada de Santa Marta</t>
  </si>
  <si>
    <t>Corales de Profundidad</t>
  </si>
  <si>
    <t>Tayrona</t>
  </si>
  <si>
    <t>Bahía Portete</t>
  </si>
  <si>
    <t>Acandí</t>
  </si>
  <si>
    <t>DT ORINOQUIA</t>
  </si>
  <si>
    <t>Chingaza</t>
  </si>
  <si>
    <t>Cordillera de los Picachos</t>
  </si>
  <si>
    <t>El Tuparro</t>
  </si>
  <si>
    <t>Sierra de la Macarena</t>
  </si>
  <si>
    <t>Sumapaz</t>
  </si>
  <si>
    <t>Tinigua</t>
  </si>
  <si>
    <t>DT PACÍFICO</t>
  </si>
  <si>
    <t>Farallones de Cali</t>
  </si>
  <si>
    <t>Gorgona</t>
  </si>
  <si>
    <t>Sanquianga</t>
  </si>
  <si>
    <t>Uramba Bahía Màlaga</t>
  </si>
  <si>
    <t>Utria</t>
  </si>
  <si>
    <t>Katios</t>
  </si>
  <si>
    <t>Munchique</t>
  </si>
  <si>
    <t>Malpelo</t>
  </si>
  <si>
    <t>Dirección Territorial</t>
  </si>
  <si>
    <t>1.1.1.1.</t>
  </si>
  <si>
    <t xml:space="preserve">1.1.1.2. </t>
  </si>
  <si>
    <t xml:space="preserve">1.1.1.3. </t>
  </si>
  <si>
    <t>Estado de conservación de los Valores Objeto de Conservación/Prioridades Integrales de Conservación del plan de manejo del Área Protegida</t>
  </si>
  <si>
    <t>Variación de Servicios Ecosistémicos del Área Protegida</t>
  </si>
  <si>
    <t>Variable</t>
  </si>
  <si>
    <t>Fortaleza</t>
  </si>
  <si>
    <t>2.1.1.1.</t>
  </si>
  <si>
    <t xml:space="preserve">2.1.1.2. </t>
  </si>
  <si>
    <t xml:space="preserve">2.1.1.3. </t>
  </si>
  <si>
    <t xml:space="preserve">2.1.1.4. </t>
  </si>
  <si>
    <t xml:space="preserve">2.1.1.5. </t>
  </si>
  <si>
    <t xml:space="preserve">2.1.1.6. </t>
  </si>
  <si>
    <t>Articulación con las autoridades tradicionales en la definición e implementación de acciones y acuerdos de manejo.</t>
  </si>
  <si>
    <t>Incidencia en la legitimidad del Área Protegida por el manejo de conflictos relacionados con las presiones identificadas en el plan de manejo</t>
  </si>
  <si>
    <t>Percepción social de los impactos culturales, ambientales y socioeconómicos del Área Protegida</t>
  </si>
  <si>
    <t>Articulación entre autoridades ambientales para la acción en el Área Protegida y la Zona de influencia</t>
  </si>
  <si>
    <t>Relacionamiento con los sectores productivos en la Zona de Influencia</t>
  </si>
  <si>
    <t xml:space="preserve">lncidencia de los mecanismos de participación (acuerdos, mesas de concertación, etc) en la gestión del Área Protegida </t>
  </si>
  <si>
    <t>2.1.2.1.</t>
  </si>
  <si>
    <t xml:space="preserve">2.1.2.2. </t>
  </si>
  <si>
    <t xml:space="preserve">2.1.2.3. </t>
  </si>
  <si>
    <t xml:space="preserve">2.1.2.4. </t>
  </si>
  <si>
    <t xml:space="preserve">2.1.2.5. </t>
  </si>
  <si>
    <t xml:space="preserve">Reconocimiento del Área Protegida en los instrumentos de planeación de los subsistemas y/o estrategias de conservación y/o ordenamiento a los que pertenece   </t>
  </si>
  <si>
    <t>Articulación de la gestión del Área Protegida con los instrumentos de planificación ambiental del territorio (Plan de Desarrollo Municipal, Plan de Desarrollo Departamental, Planes de Gestión Ambiental Regional, Planes de Acción Cuatrienal de las Corporaciones, Planes de vida, Planes de etnodesarrollo, Planes generales de ordenación forestal)</t>
  </si>
  <si>
    <t>Incorporación del Área Protegida en el ordenamiento territorial (EOT, POT, PBOT, POMIUAC y POMCA)</t>
  </si>
  <si>
    <t>Articulación transfronteriza para el logro de los objetivos de conservación comunes a las Áreas Protegidas</t>
  </si>
  <si>
    <t xml:space="preserve">Integración del Área Protegida en su porción marina y terrestre en la planeación </t>
  </si>
  <si>
    <t>Índice</t>
  </si>
  <si>
    <t>Indicador</t>
  </si>
  <si>
    <t>Porcentaje de avance del indicador</t>
  </si>
  <si>
    <t xml:space="preserve">Potencial de manejo del área protegida </t>
  </si>
  <si>
    <t xml:space="preserve">Calidad de la planeación del manejo </t>
  </si>
  <si>
    <t>2.2. EFICIENCIA</t>
  </si>
  <si>
    <t>2.1. EFICACIA</t>
  </si>
  <si>
    <t>PORCENTAJE DE AVANCE DE LA EFECTIVIDAD A MEDIANO PLAZO</t>
  </si>
  <si>
    <r>
      <rPr>
        <b/>
        <sz val="22"/>
        <color indexed="9"/>
        <rFont val="Segoe UI Black"/>
        <family val="2"/>
      </rPr>
      <t xml:space="preserve">MEDIANO PLAZO </t>
    </r>
    <r>
      <rPr>
        <b/>
        <sz val="20"/>
        <color indexed="9"/>
        <rFont val="Segoe UI Black"/>
        <family val="2"/>
      </rPr>
      <t xml:space="preserve">
- Estratégico - </t>
    </r>
  </si>
  <si>
    <r>
      <rPr>
        <b/>
        <sz val="22"/>
        <color indexed="9"/>
        <rFont val="Segoe UI Black"/>
        <family val="2"/>
      </rPr>
      <t xml:space="preserve">LARGO PLAZO </t>
    </r>
    <r>
      <rPr>
        <b/>
        <sz val="20"/>
        <color indexed="9"/>
        <rFont val="Segoe UI Black"/>
        <family val="2"/>
      </rPr>
      <t xml:space="preserve">
- Misional - </t>
    </r>
  </si>
  <si>
    <t>2.2.1.1.</t>
  </si>
  <si>
    <t xml:space="preserve">2.2.1.2. </t>
  </si>
  <si>
    <t xml:space="preserve">2.2.1.3. </t>
  </si>
  <si>
    <t xml:space="preserve">2.2.1.4. </t>
  </si>
  <si>
    <t xml:space="preserve">2.2.1.5. </t>
  </si>
  <si>
    <t xml:space="preserve">2.2.1.6. </t>
  </si>
  <si>
    <t>Calidad y disponibilidad de información para la planeación y manejo del Área Protegida</t>
  </si>
  <si>
    <t>Contribución de las medidas de manejo implementadas en el mejoramiento del estado del Área Protegida</t>
  </si>
  <si>
    <t>Variable: Evaluación del Plan Estratégico del Plan de Manejo</t>
  </si>
  <si>
    <t>Avance en la elaboración e implementación del ejercicio de ordenamiento ecoturístico</t>
  </si>
  <si>
    <t>Continuidad en la implementación de las estrategias de manejo</t>
  </si>
  <si>
    <t xml:space="preserve">Sostenibilidad financiera del Área Protegida para su planeación y manejo </t>
  </si>
  <si>
    <t>Integración de los mecanismos interculturales (acuerdos, protocolos, sistemas regulatorios propios,... ) en el manejo del Área Protegida</t>
  </si>
  <si>
    <t>Construcción e implementación conjunta con grupos étnicos del instrumento de planeación</t>
  </si>
  <si>
    <t>Integración del saber tradicional y local a las estrategias de manejo del Área Protegida</t>
  </si>
  <si>
    <t>Inclusión de elementos  de género e intergeneracionales en el abordaje de las estrategias de manejo del Área Protegida</t>
  </si>
  <si>
    <t xml:space="preserve">Incidencia de los escenarios de gobernanza en la toma de decisiones e implementación de las medidas de manejo del Área Protegida  </t>
  </si>
  <si>
    <r>
      <rPr>
        <b/>
        <sz val="22"/>
        <color indexed="9"/>
        <rFont val="Segoe UI Black"/>
        <family val="2"/>
      </rPr>
      <t xml:space="preserve">CORTO PLAZO </t>
    </r>
    <r>
      <rPr>
        <b/>
        <sz val="20"/>
        <color indexed="9"/>
        <rFont val="Segoe UI Black"/>
        <family val="2"/>
      </rPr>
      <t xml:space="preserve">
- Operativo - </t>
    </r>
  </si>
  <si>
    <t>Gobernabilidad del área protegida</t>
  </si>
  <si>
    <t>Calidad de la planeación operativa del área protegida</t>
  </si>
  <si>
    <t>PORCENTAJE DE AVANCE DE LA EFECTIVIDAD A CORTO PLAZO</t>
  </si>
  <si>
    <t>3.1.1.1.</t>
  </si>
  <si>
    <t xml:space="preserve">3.1.1.2. </t>
  </si>
  <si>
    <t xml:space="preserve">3.1.1.3. </t>
  </si>
  <si>
    <t xml:space="preserve">3.1.1.4. </t>
  </si>
  <si>
    <t xml:space="preserve">3.1.1.5. </t>
  </si>
  <si>
    <t xml:space="preserve">3.1.1.6. </t>
  </si>
  <si>
    <t>Coordinación interinstitucional y comunitaria para la gestión del Área Protegida</t>
  </si>
  <si>
    <t>Porcentaje del Área Protegida con ejercicio de autoridad ambiental</t>
  </si>
  <si>
    <t>Implementación de estrategias de manejo asociados a uso, ocupación y tenencia en el Área Protegida</t>
  </si>
  <si>
    <t xml:space="preserve">Clarificación y demarcación de los límites del Área Protegida </t>
  </si>
  <si>
    <t xml:space="preserve">Afectación en la gobernabilidad del Área Protegida por riesgo público </t>
  </si>
  <si>
    <t>Coordinación del ejercicio de la autoridad ambiental en territorios con grupos étnicos</t>
  </si>
  <si>
    <t>3.2.1.1.</t>
  </si>
  <si>
    <t xml:space="preserve">3.2.1.2. </t>
  </si>
  <si>
    <t xml:space="preserve">3.2.1.3. </t>
  </si>
  <si>
    <t>Situación del Clima Organizacional del talento humano en el Área Protegida</t>
  </si>
  <si>
    <t>Seguridad personal y salud ocupacional del talento humano del Área Protegida</t>
  </si>
  <si>
    <t>Capacitación del talento humano</t>
  </si>
  <si>
    <t>EEFECTIVIDAD DE MANEJO EN EL CORTO PLAZO</t>
  </si>
  <si>
    <t>EEFECTIVIDAD DE MANEJO EN EL MEDIANO PLAZO</t>
  </si>
  <si>
    <t>3.2.2.1.</t>
  </si>
  <si>
    <t xml:space="preserve">3.2.2.2. </t>
  </si>
  <si>
    <t xml:space="preserve">3.2.2.3. </t>
  </si>
  <si>
    <t xml:space="preserve">3.2.2.4. </t>
  </si>
  <si>
    <t>Articulación de los recursos  gestionados para el Área Protegida con sus necesidades de manejo</t>
  </si>
  <si>
    <t>Gestión del presupuesto requerido de acuerdo al plan estratégico del plan de manejo</t>
  </si>
  <si>
    <t>Estado y gestión de los recursos físicos del Área Protegida</t>
  </si>
  <si>
    <t xml:space="preserve">Personal requerido para el manejo del Área Protegida </t>
  </si>
  <si>
    <t>3.2.3.1.</t>
  </si>
  <si>
    <t xml:space="preserve">3.2.3.2. </t>
  </si>
  <si>
    <t>Avance en la implementación del Plan Operativo Anual - POA del Área Protegida</t>
  </si>
  <si>
    <t>Retroalimentación al Plan Operativo Anual - POA</t>
  </si>
  <si>
    <t>DT AMAZONIA</t>
  </si>
  <si>
    <t>Amacayacu</t>
  </si>
  <si>
    <t>Cahuinari</t>
  </si>
  <si>
    <t>Río Pure</t>
  </si>
  <si>
    <t>Alto Fragua</t>
  </si>
  <si>
    <t>Orito Ingi Ande</t>
  </si>
  <si>
    <t>Yaigojé Apaporis</t>
  </si>
  <si>
    <t>Serrania de los Churumbelos</t>
  </si>
  <si>
    <t>Puinawai</t>
  </si>
  <si>
    <t>Nukak</t>
  </si>
  <si>
    <t>Serranía de Chiribiquete</t>
  </si>
  <si>
    <t>La Paya</t>
  </si>
  <si>
    <t>INDICADOR</t>
  </si>
  <si>
    <t>No Aplica</t>
  </si>
  <si>
    <t>VARIABLE</t>
  </si>
  <si>
    <t>Variación de las presiones identificadas que afectan los VOC/PIC y que inciden en el manejo del Área Protegida</t>
  </si>
  <si>
    <t>CORTO PLAZO</t>
  </si>
  <si>
    <t>Medio</t>
  </si>
  <si>
    <t>Debilidad</t>
  </si>
  <si>
    <t>Alto</t>
  </si>
  <si>
    <t>Adecuado</t>
  </si>
  <si>
    <t>Bajo</t>
  </si>
  <si>
    <t>Muy Bajo</t>
  </si>
  <si>
    <t>1.1.1.1. Indicador: Estado de conservación de los Valores Objeto de Conservación/Prioridades Integrales de Conservación del plan de manejo del Área Protegida</t>
  </si>
  <si>
    <t>1.1.1.2. Indicador: Variación de las presiones identificadas que afectan los VOC/PIC y que inciden en el manejo del Área Protegida</t>
  </si>
  <si>
    <t>1.1.1.3. Indicador: Variación de Servicios Ecosistémicos del Área Protegida</t>
  </si>
  <si>
    <t>Orinoquia</t>
  </si>
  <si>
    <t>Amazonia</t>
  </si>
  <si>
    <t>Andes Nororientales</t>
  </si>
  <si>
    <t>Andes Occidentales</t>
  </si>
  <si>
    <t>Pacifico</t>
  </si>
  <si>
    <t>Caribe</t>
  </si>
  <si>
    <t xml:space="preserve">DISTRIBUCION DE FRECUENCIAS DE LOS INDICES,    </t>
  </si>
  <si>
    <t>1.1. INDICE DE EFECTIVIDAD DE LARGO PLAZO:  
 LOGRO DE LOS OBJETIVOS DE CONSERVACIÓN DEL ÁREA PROTEGIDA</t>
  </si>
  <si>
    <t>Conductor mecánico Grado 11</t>
  </si>
  <si>
    <t>Operario Calificado Grado 11</t>
  </si>
  <si>
    <t>Operario Calificado Grado 13</t>
  </si>
  <si>
    <t>Profesional Especializado Grado 13</t>
  </si>
  <si>
    <t>Profesional Universitario Grado 11</t>
  </si>
  <si>
    <t>Profesional Universitario Grado 2</t>
  </si>
  <si>
    <t>Profesional Universitario Grado 8</t>
  </si>
  <si>
    <t>Profesional Universitario Grado 9</t>
  </si>
  <si>
    <t>Técnico Administrativo Grado 11</t>
  </si>
  <si>
    <t>Técnico Administrativo Grado 13</t>
  </si>
  <si>
    <t xml:space="preserve">Variable 3.2.2.4. Personal requerido para el manejo del Área Protegida </t>
  </si>
  <si>
    <t>Personal de planta requerido</t>
  </si>
  <si>
    <t>Actual</t>
  </si>
  <si>
    <t>Requerido</t>
  </si>
  <si>
    <t>Personal adicional</t>
  </si>
  <si>
    <t>TOTAL DE PERSONAL ADICIONAL ACTUAL Y REQUERIDO</t>
  </si>
  <si>
    <t>TOTAL DE PERSONAL DE PLANTA ACTUAL Y REQUERIDO</t>
  </si>
  <si>
    <t>Tipo</t>
  </si>
  <si>
    <t>Personal</t>
  </si>
  <si>
    <t>Expertos locales</t>
  </si>
  <si>
    <t>Investigadores</t>
  </si>
  <si>
    <t>Investigadores (tesis)</t>
  </si>
  <si>
    <t>Investigadores comunitarios</t>
  </si>
  <si>
    <t>Abogado</t>
  </si>
  <si>
    <t>Ecoturismo</t>
  </si>
  <si>
    <t>Estrategias especiales de manejo</t>
  </si>
  <si>
    <t>Ordenamiento territorial</t>
  </si>
  <si>
    <t>Planificación</t>
  </si>
  <si>
    <t>Restauración ecológica</t>
  </si>
  <si>
    <t>Servicios ecosistémicos</t>
  </si>
  <si>
    <t>SIG</t>
  </si>
  <si>
    <t>Sistemas sostenibles</t>
  </si>
  <si>
    <t>Uso, ocupación y tenencia</t>
  </si>
  <si>
    <t>Profesionales</t>
  </si>
  <si>
    <t>Conductor</t>
  </si>
  <si>
    <t>Servicio Social</t>
  </si>
  <si>
    <t>Servicios Generales</t>
  </si>
  <si>
    <t>Servicios varios</t>
  </si>
  <si>
    <t>Técnicos - Tecnólogos</t>
  </si>
  <si>
    <t xml:space="preserve">Guardaparques voluntarios </t>
  </si>
  <si>
    <t>Guardaparques voluntarios comunitarios</t>
  </si>
  <si>
    <t>Pasantes</t>
  </si>
  <si>
    <t>Voluntarios</t>
  </si>
  <si>
    <t xml:space="preserve">3.2.1. Indicador: Situación del Talento Humano </t>
  </si>
  <si>
    <t xml:space="preserve">3.2.1.1. Situación del Clima Organizacional del talento humano en el Área Protegida </t>
  </si>
  <si>
    <t>1. CLIMA ORGANIZACIONAL</t>
  </si>
  <si>
    <t>1.1. Orientación organizacional</t>
  </si>
  <si>
    <t>1.2 Administración del Talento Humano</t>
  </si>
  <si>
    <t>1.3 Medio Ambiente Físico</t>
  </si>
  <si>
    <t>1.4 Estilo de Dirección</t>
  </si>
  <si>
    <t>1.5 Comunicación y trabajo en equipo</t>
  </si>
  <si>
    <t>1.6 Comunicación institucional</t>
  </si>
  <si>
    <t>1.7 Motivación frente al trabajo</t>
  </si>
  <si>
    <t>1.8 Condiciones psico-sociales</t>
  </si>
  <si>
    <t>TOTAL</t>
  </si>
  <si>
    <t>2.1 . SEGURIDAD PERSONAL Y SALUD OCUPACIONAL</t>
  </si>
  <si>
    <t xml:space="preserve">2.1.1. Existe en el área protegida una cultura de prevención frente a los accidentes laborales y enfermedades laborales. </t>
  </si>
  <si>
    <t>2.1.2. El equipo del área protegida sabe que hacer ante un accidente laboral.</t>
  </si>
  <si>
    <t>2.1.3. Existe un mapa de riesgos que identifica los factores que afectan la seguridad del personal del área protegida.</t>
  </si>
  <si>
    <t>2.1.4. Se implementan los controles necesarios para mitigar los riesgos identificados para el área protegida.</t>
  </si>
  <si>
    <t>2.1.5. Considero que cuento con las garantías de seguridad personal (física y sicológicas) en el desempeño de mis obligaciones o funciones.</t>
  </si>
  <si>
    <t>2.1.6. Conozco el protocolo de riesgo público de mi área protegida, que incluye un sistema de alertas tempranas.</t>
  </si>
  <si>
    <t>2.1.7. Mi área protegida cuenta con los equipos de rescate y primeros auxilios necesarios para atender emergencias.</t>
  </si>
  <si>
    <t xml:space="preserve">2.1.8. Conozco el plan de contingencias para abordar emergencias en mi área protegida. </t>
  </si>
  <si>
    <t xml:space="preserve">3.2.1.3. Variable:  Capacitación del talento humano  </t>
  </si>
  <si>
    <t>1. CAPACITACIÓN</t>
  </si>
  <si>
    <t>1.1. Recibo la capacitación necesaria para el desarrollo de mis actividades laborales por parte de Parques Nacionales Naturales.</t>
  </si>
  <si>
    <t>1.2. Es suficiente y oportuna la capacitación que recibo para el desarrollo de mis actividades laborales.</t>
  </si>
  <si>
    <t xml:space="preserve">1.3. Considero que recibo capacitación y actualización sobre los instrumentos y herramientas implementadas por Parques Nacionales Naturales para el desarrollo de mis actividades. </t>
  </si>
  <si>
    <t>1.4. El entrenamiento y la orientación que recibo facilita el cumplimiento de mis objetivos laborales.</t>
  </si>
  <si>
    <t>TALENTO HUMANO
- Personal actual y requerido -</t>
  </si>
  <si>
    <t>TALENTO HUMANO
- Bienestar, clima laboral y capacitación -</t>
  </si>
  <si>
    <t>3.2.2.3. Estado y gestión de los recursos físicos del Área Protegida</t>
  </si>
  <si>
    <t>2. RELACIONADA CON PROCESOS</t>
  </si>
  <si>
    <t>GERME</t>
  </si>
  <si>
    <t>ERME</t>
  </si>
  <si>
    <t>Requerido por el AP</t>
  </si>
  <si>
    <t>Adquiridos por PNN</t>
  </si>
  <si>
    <t>Adquiridos por rec.externos</t>
  </si>
  <si>
    <t>Cantidad total disponible</t>
  </si>
  <si>
    <t xml:space="preserve"> Gestión de recursos / GR</t>
  </si>
  <si>
    <t>Disponibilidad</t>
  </si>
  <si>
    <t>Estado operacional</t>
  </si>
  <si>
    <t>Destinación</t>
  </si>
  <si>
    <t>1. BASICA</t>
  </si>
  <si>
    <t>Sede administrativa</t>
  </si>
  <si>
    <t>Sedes operativas</t>
  </si>
  <si>
    <t>Centro de investigaciones</t>
  </si>
  <si>
    <t>Centro de educación ambiental y ecoturistico</t>
  </si>
  <si>
    <t>Balsas de control y vigilancia conjuntas</t>
  </si>
  <si>
    <t>Estaciones metereológicas</t>
  </si>
  <si>
    <t>Mirador</t>
  </si>
  <si>
    <t>Cabaña control y vigilancia</t>
  </si>
  <si>
    <t xml:space="preserve">Sistema de recolección de aguas </t>
  </si>
  <si>
    <t>Infraestructura  de camping</t>
  </si>
  <si>
    <t xml:space="preserve">Senderos </t>
  </si>
  <si>
    <t>Automoviles</t>
  </si>
  <si>
    <t>Camionetas</t>
  </si>
  <si>
    <t>Camperos</t>
  </si>
  <si>
    <t>Motocicletas 250 cc</t>
  </si>
  <si>
    <t>Motocicletas 225 cc</t>
  </si>
  <si>
    <t>Motocicletas 125 cc</t>
  </si>
  <si>
    <t>Motocicletas 180/175/200 cc</t>
  </si>
  <si>
    <t>Bicicletas</t>
  </si>
  <si>
    <t>Semovientes: Caballos</t>
  </si>
  <si>
    <t>Semovientes: Mulas</t>
  </si>
  <si>
    <t>Remolques</t>
  </si>
  <si>
    <t>Botes de madera</t>
  </si>
  <si>
    <t>Botes de aluminio</t>
  </si>
  <si>
    <t>Botes fibra de vidrio</t>
  </si>
  <si>
    <t>Motores fuera de borda  5 h.p</t>
  </si>
  <si>
    <t>Motores fuera de borda  9.9 h.p</t>
  </si>
  <si>
    <t xml:space="preserve">Motores fuera de borda 15 h.p </t>
  </si>
  <si>
    <t xml:space="preserve">Motores fuera de borda 20 h.p </t>
  </si>
  <si>
    <t xml:space="preserve">Motores fuera de borda 25 h.p </t>
  </si>
  <si>
    <t>Motores fuera de borda  40 h.p</t>
  </si>
  <si>
    <t>Motores fuera de borda 50 h.p</t>
  </si>
  <si>
    <t>Motores fuera de borda 70 h.p-75 h.p</t>
  </si>
  <si>
    <t>Motores fuera de borda 100 h.p</t>
  </si>
  <si>
    <t>Motores fuera de borda 115 h.p</t>
  </si>
  <si>
    <t>Motos acuáticas</t>
  </si>
  <si>
    <t xml:space="preserve">Elementos de papelería, utiles de escritorio y suministros para impresoras </t>
  </si>
  <si>
    <t xml:space="preserve">Elementos de ferretería </t>
  </si>
  <si>
    <t>Tiquetes aéreos</t>
  </si>
  <si>
    <t>Tiquetes terrestres</t>
  </si>
  <si>
    <t xml:space="preserve">Elementos de aseo y cafetería </t>
  </si>
  <si>
    <t xml:space="preserve">Elementos y equipos de dotación  </t>
  </si>
  <si>
    <t xml:space="preserve">Combustibles </t>
  </si>
  <si>
    <t>Raciones de campaña</t>
  </si>
  <si>
    <t>Personal de planta actual</t>
  </si>
  <si>
    <t>Personal Actual</t>
  </si>
  <si>
    <t>Personal Requerido</t>
  </si>
  <si>
    <t xml:space="preserve"> </t>
  </si>
  <si>
    <t>Personal de Planta</t>
  </si>
  <si>
    <t xml:space="preserve">Articulación de la gestión del Área Protegida con los instrumentos de planificación ambiental del territorio </t>
  </si>
  <si>
    <t>No Aplicaron</t>
  </si>
  <si>
    <t>Serranía de los Churumbelos</t>
  </si>
  <si>
    <t>CATEGORÍA</t>
  </si>
  <si>
    <t>SUBCATEGORÍA</t>
  </si>
  <si>
    <t>CLIMA ORGANIZACIONAL</t>
  </si>
  <si>
    <t>1.1</t>
  </si>
  <si>
    <t>Orientación organizacional</t>
  </si>
  <si>
    <t>1.2</t>
  </si>
  <si>
    <t>Administración del Talento Humano</t>
  </si>
  <si>
    <t>1.3</t>
  </si>
  <si>
    <t>Medio Ambiente Físico</t>
  </si>
  <si>
    <t>1.4</t>
  </si>
  <si>
    <t>Estilo de Dirección</t>
  </si>
  <si>
    <t>1.5</t>
  </si>
  <si>
    <t>Comunicación y trabajo en equipo</t>
  </si>
  <si>
    <t>1.6</t>
  </si>
  <si>
    <t>Comunicación institucional</t>
  </si>
  <si>
    <t>1.7</t>
  </si>
  <si>
    <t>Motivación frente al trabajo</t>
  </si>
  <si>
    <t>1.8</t>
  </si>
  <si>
    <t>Condiciones psico-sociales</t>
  </si>
  <si>
    <t xml:space="preserve">3.2.1.2. Variable: Seguridad personal y salud ocupacional del talento humano del Área Protegida </t>
  </si>
  <si>
    <t>SEGURIDAD PERSONAL Y SALUD OCUPACIONAL</t>
  </si>
  <si>
    <t>2.1</t>
  </si>
  <si>
    <t>Cultura de prevención frente a los accidentes laborales y enfermedades laborales</t>
  </si>
  <si>
    <t>2.2</t>
  </si>
  <si>
    <t>El equipo del AP sabe que hacer ante un accidente laboral</t>
  </si>
  <si>
    <t>2.3</t>
  </si>
  <si>
    <t>Existe un mapa de riesgos para la seguridad del personal del AP</t>
  </si>
  <si>
    <t>2.4</t>
  </si>
  <si>
    <t>Implentación de controles para mitigar riesgos</t>
  </si>
  <si>
    <t>2.5</t>
  </si>
  <si>
    <t>Garantías de seguridad personal (física y sicológicas)</t>
  </si>
  <si>
    <t>2.6</t>
  </si>
  <si>
    <t>Conocimiento acerca del protocolo de riesgo público</t>
  </si>
  <si>
    <t>2.7</t>
  </si>
  <si>
    <t>Existencia de equipos de rescate y primeros auxilios</t>
  </si>
  <si>
    <t>2.8</t>
  </si>
  <si>
    <t>Conocimiento acerca del plan de contingencias</t>
  </si>
  <si>
    <t>CAPACITACIÓN</t>
  </si>
  <si>
    <t>3.1</t>
  </si>
  <si>
    <t xml:space="preserve">La capacitación es necesaria para el desarrollo de actividades laborales </t>
  </si>
  <si>
    <t>3.2</t>
  </si>
  <si>
    <t>La capacitación es suficiente y oportuna para el desarrollo de las actividades laborales</t>
  </si>
  <si>
    <t>3.3</t>
  </si>
  <si>
    <t>Se recibe capacitación y actualización sobre los instrumentos y herramientas implementadas de PNN</t>
  </si>
  <si>
    <t>3.4</t>
  </si>
  <si>
    <t>El entrenamiento y la orientación facilita el cumplimiento de los objetivos laborales.</t>
  </si>
  <si>
    <t xml:space="preserve">2.1. Existe en el área protegida una cultura de prevención frente a los accidentes laborales y enfermedades laborales. </t>
  </si>
  <si>
    <t>2.2. El equipo del área protegida sabe que hacer ante un accidente laboral.</t>
  </si>
  <si>
    <t>2.3. Existe un mapa de riesgos que identifica los factores que afectan la seguridad del personal del área protegida.</t>
  </si>
  <si>
    <t>2.4. Se implementan los controles necesarios para mitigar los riesgos identificados para el área protegida.</t>
  </si>
  <si>
    <t>2.5. Considero que cuento con las garantías de seguridad personal (física y sicológicas) en el desempeño de mis obligaciones o funciones.</t>
  </si>
  <si>
    <t>2.6. Conozco el protocolo de riesgo público de mi área protegida, que incluye un sistema de alertas tempranas.</t>
  </si>
  <si>
    <t>2.7. Mi área protegida cuenta con los equipos de rescate y primeros auxilios necesarios para atender emergencias.</t>
  </si>
  <si>
    <t xml:space="preserve">2.8. Conozco el plan de contingencias para abordar emergencias en mi área protegida. </t>
  </si>
  <si>
    <t>3.2.1.2. Situación de la Seguridad personal y salud ocupacional del talento humano del Área Protegida</t>
  </si>
  <si>
    <t xml:space="preserve">3.2.1.3. Situación de la Capacitación del talento humano  </t>
  </si>
  <si>
    <t>3.1. Recibo la capacitación necesaria para el desarrollo de mis actividades laborales por parte de Parques Nacionales Naturales.</t>
  </si>
  <si>
    <t>3.2. Es suficiente y oportuna la capacitación que recibo para el desarrollo de mis actividades laborales.</t>
  </si>
  <si>
    <t xml:space="preserve">3.3. Considero que recibo capacitación y actualización sobre los instrumentos y herramientas implementadas por Parques Nacionales Naturales para el desarrollo de mis actividades. </t>
  </si>
  <si>
    <t>3.4. El entrenamiento y la orientación que recibo facilita el cumplimiento de mis objetivos laborales.</t>
  </si>
  <si>
    <t>Operarios</t>
  </si>
  <si>
    <t>Personal adicional (Actual)</t>
  </si>
  <si>
    <t>Personal adicional (Requerido)</t>
  </si>
  <si>
    <t>Tipo / Actual</t>
  </si>
  <si>
    <t>Uramba Bahía Málaga</t>
  </si>
  <si>
    <t>Orito</t>
  </si>
  <si>
    <t>Serranía de Chiribique</t>
  </si>
  <si>
    <t>Tipo / Requerido</t>
  </si>
  <si>
    <t>Extracción materiales de construcción y de material de arrastre</t>
  </si>
  <si>
    <t>Desviación de cauces</t>
  </si>
  <si>
    <t>Quemas</t>
  </si>
  <si>
    <t>Agricultura</t>
  </si>
  <si>
    <t>INSTRUMENTOS ECONÓMICOS IDENTIFICADOS POR LAS ÁREAS PROTEGIDAS</t>
  </si>
  <si>
    <t>BanCO2</t>
  </si>
  <si>
    <t>Captura de carbono - Mecanismo de Desarrollo Limpio</t>
  </si>
  <si>
    <t>CERS - Reducción de emisiones</t>
  </si>
  <si>
    <t xml:space="preserve">Compensación del 1% </t>
  </si>
  <si>
    <t>Compensación por Pérdida de Biodiversidad</t>
  </si>
  <si>
    <t>Compensaciones en licencias ambientales</t>
  </si>
  <si>
    <t>Fondo Nacional Ambiental</t>
  </si>
  <si>
    <t>Fondo Nacional de Regalías</t>
  </si>
  <si>
    <t>Incentivos Tributarios</t>
  </si>
  <si>
    <t>Inversión 1% de ingresos corrientes municipales</t>
  </si>
  <si>
    <t>Inversión del 1% uso de agua en proyectos</t>
  </si>
  <si>
    <t>Pago por servicios ambientales</t>
  </si>
  <si>
    <t>Proyecto de Financiacion  Permanente</t>
  </si>
  <si>
    <t>Proyectos de Cooperación</t>
  </si>
  <si>
    <t>REDD+</t>
  </si>
  <si>
    <t>Responsabilidad empresarial</t>
  </si>
  <si>
    <t>Tarifa de transito de embarcaciones marítimas</t>
  </si>
  <si>
    <t>Tarifas de entrada y otros servicios ecoturísticos</t>
  </si>
  <si>
    <t>Tasa de aprovechamiento forestal</t>
  </si>
  <si>
    <t>Tasa por Utilización de Agua</t>
  </si>
  <si>
    <t xml:space="preserve">Tasa Retributiva </t>
  </si>
  <si>
    <t>Tasación por multa</t>
  </si>
  <si>
    <t>TGI</t>
  </si>
  <si>
    <t>Transferencias del sector eléctrico</t>
  </si>
  <si>
    <t>Control de Especies Invasoras</t>
  </si>
  <si>
    <t>Estrategias Complementarias de Conservación</t>
  </si>
  <si>
    <t>Saneamiento predial</t>
  </si>
  <si>
    <t>Uso Sostenible</t>
  </si>
  <si>
    <t>Sostenibilidad Financiera</t>
  </si>
  <si>
    <t>Servicios Ecosistémicos</t>
  </si>
  <si>
    <t xml:space="preserve">Gestión del Riesgo </t>
  </si>
  <si>
    <t>Fortalecimiento Institucional</t>
  </si>
  <si>
    <t>Articulación Interinstitucional</t>
  </si>
  <si>
    <t>Recurso hidrobiológico</t>
  </si>
  <si>
    <t xml:space="preserve">Sistemas Sostenibles </t>
  </si>
  <si>
    <t>Ordenamiento Territorial</t>
  </si>
  <si>
    <t>Estrategias Especiales de Manejo</t>
  </si>
  <si>
    <t>Restauración Ecológica</t>
  </si>
  <si>
    <t>Educación Ambiental y Comunicaciones</t>
  </si>
  <si>
    <t>Uso, Ocupación y Tenencia</t>
  </si>
  <si>
    <t>Prevención, Vigilancia y Control</t>
  </si>
  <si>
    <t>Investigación &amp; Monitoreo</t>
  </si>
  <si>
    <t>Total general</t>
  </si>
  <si>
    <t>ESTRATEGIAS DE MANEJO IDENTIFICADAS POR LAS ÁREAS PROTEGIDAS PARA LA GESTIÓN DE RECURSOS</t>
  </si>
  <si>
    <t>Leñateo</t>
  </si>
  <si>
    <t>Cacería</t>
  </si>
  <si>
    <t>Ganadería</t>
  </si>
  <si>
    <t>Turismo no regulado</t>
  </si>
  <si>
    <t xml:space="preserve"> DT ANDES OCCIDENTALES</t>
  </si>
  <si>
    <t>DT AMAZONÍA</t>
  </si>
  <si>
    <t>Utría</t>
  </si>
  <si>
    <t>Katíos</t>
  </si>
  <si>
    <t>Cahuinarí</t>
  </si>
  <si>
    <t>Río Puré</t>
  </si>
  <si>
    <t>1. INFRAESTRUCTURA</t>
  </si>
  <si>
    <t>1.1. Básica</t>
  </si>
  <si>
    <t>Muy Alto</t>
  </si>
  <si>
    <t>1.2. Relacionada con procesos</t>
  </si>
  <si>
    <t>Sistema de recolección de aguas</t>
  </si>
  <si>
    <t>Aula virtual con TIC</t>
  </si>
  <si>
    <t>Vivero</t>
  </si>
  <si>
    <t>2. EQUIPOS</t>
  </si>
  <si>
    <t>2.1. Transporte terrestre</t>
  </si>
  <si>
    <t>Motocicletas 150 cc</t>
  </si>
  <si>
    <t>2.2. Transporte marítimo</t>
  </si>
  <si>
    <t>Motores fuera de borda  50 h.p</t>
  </si>
  <si>
    <t>Motores fuera de borda  70 h.p- 75 h.p</t>
  </si>
  <si>
    <t>Motores fuera de borda  85 h.p</t>
  </si>
  <si>
    <t>Motores fuera de borda  100 h.p</t>
  </si>
  <si>
    <t>Motores fuera de borda 200 h.p</t>
  </si>
  <si>
    <t>Motores fuera de borda 250 h.p</t>
  </si>
  <si>
    <t>Botes inflables o deportivos</t>
  </si>
  <si>
    <t>Embarcación motor 200 h.p / 2t, motor 100 h.p/4t</t>
  </si>
  <si>
    <t>Embarcación motor 200 h.p/2t</t>
  </si>
  <si>
    <t>Embarcación motor 100 h.p/4t</t>
  </si>
  <si>
    <t>Embarcación motor 40 h.p/2t</t>
  </si>
  <si>
    <t>Cayucos</t>
  </si>
  <si>
    <t>3. INSUMOS</t>
  </si>
  <si>
    <t>Viáticos y gastos de viaje</t>
  </si>
  <si>
    <t>INFRAESTRUCTURA</t>
  </si>
  <si>
    <t>Básica</t>
  </si>
  <si>
    <t>Relacionada con procesos</t>
  </si>
  <si>
    <t>EQUIPOS</t>
  </si>
  <si>
    <t>Transporte terrestre</t>
  </si>
  <si>
    <t>Transporte marítimo</t>
  </si>
  <si>
    <t>INSUMOS</t>
  </si>
  <si>
    <t>Adquirido por PNN</t>
  </si>
  <si>
    <t>Adqurido por recursos externos</t>
  </si>
  <si>
    <t>Adquirido por recursos externos</t>
  </si>
  <si>
    <t>RECURSOS FÍSICOS - ESTADO Y GESTIÓN DE LA INFRAESTRUCTURA FÍSICA</t>
  </si>
  <si>
    <t xml:space="preserve">3.2.1. Indicador: </t>
  </si>
  <si>
    <t>Gestión de la Infraestructura Física del Área Protegida</t>
  </si>
  <si>
    <t>Estado de la Infraestructura Física del Área Protegida</t>
  </si>
  <si>
    <t>Gestión de Equipos para el Área Protegida</t>
  </si>
  <si>
    <t>Estado de los Equipos de las Áreas Protegidas</t>
  </si>
  <si>
    <t>Estado Operacional</t>
  </si>
  <si>
    <t>Disponbilidad</t>
  </si>
  <si>
    <t>Fortaelza</t>
  </si>
  <si>
    <t>Nivel de gestión</t>
  </si>
  <si>
    <t>Necesidades de Insumos para el Área Protegida</t>
  </si>
  <si>
    <t>DT PACIFICO</t>
  </si>
  <si>
    <t>TEMPORALIDAD</t>
  </si>
  <si>
    <t>INDICE</t>
  </si>
  <si>
    <t>Deforestación</t>
  </si>
  <si>
    <t>Incendio de coberturas vegetales</t>
  </si>
  <si>
    <t xml:space="preserve">Infraestructura </t>
  </si>
  <si>
    <t>Pesca no regulada</t>
  </si>
  <si>
    <t>Infraestructura portuaria</t>
  </si>
  <si>
    <t xml:space="preserve">Captaciones de agua no reguladas </t>
  </si>
  <si>
    <t>Cambios en características físicas o químicas del mar</t>
  </si>
  <si>
    <t>Tala Selectiva</t>
  </si>
  <si>
    <t>Extracción de fauna</t>
  </si>
  <si>
    <t>Especies Invasoras</t>
  </si>
  <si>
    <t>Explotación de minerales</t>
  </si>
  <si>
    <t>Actividad y emisiones volcánicas</t>
  </si>
  <si>
    <t>Vertimiento de Residuos o basuras</t>
  </si>
  <si>
    <t>Cultivos de uso no licito</t>
  </si>
  <si>
    <t>Vías</t>
  </si>
  <si>
    <t>Cambios en el nivel del mar</t>
  </si>
  <si>
    <t>Entresaca</t>
  </si>
  <si>
    <t>Exploración y explotación de petróleo</t>
  </si>
  <si>
    <t>Transito marítimo no autorizado</t>
  </si>
  <si>
    <t>Inundación</t>
  </si>
  <si>
    <t>Dragados</t>
  </si>
  <si>
    <t>Extracción de flora</t>
  </si>
  <si>
    <t>Redes eléctricas y/o de comunicaciones</t>
  </si>
  <si>
    <t>Disminución inusual de precipitación</t>
  </si>
  <si>
    <t>Sequia</t>
  </si>
  <si>
    <t>Aumento inusual de temperaturas</t>
  </si>
  <si>
    <t>Procesos de remoción en masa</t>
  </si>
  <si>
    <t>Antenas de comunicación</t>
  </si>
  <si>
    <t>Excavaciones y rellenos</t>
  </si>
  <si>
    <t>Rocería</t>
  </si>
  <si>
    <t>Exploración y explotación de carbón</t>
  </si>
  <si>
    <t>Mar de leva y marejada</t>
  </si>
  <si>
    <t>Etiquetas de fila</t>
  </si>
  <si>
    <t>Jefe de área protegida Grado 19</t>
  </si>
  <si>
    <t>Jefe de área protegida Grado 21</t>
  </si>
  <si>
    <t>Educación y comunicación ambiental</t>
  </si>
  <si>
    <t>Relaciones fronterizas</t>
  </si>
  <si>
    <t>Servicios Varios</t>
  </si>
  <si>
    <t>Motorista</t>
  </si>
  <si>
    <t>Técnicos - tecnólogos</t>
  </si>
  <si>
    <t>Administrativo</t>
  </si>
  <si>
    <t>Equipo de sistemas</t>
  </si>
  <si>
    <t>Equipo de Sistemas</t>
  </si>
  <si>
    <t xml:space="preserve">Equipos de Sistemas </t>
  </si>
  <si>
    <t>Equipos de Sistemas</t>
  </si>
  <si>
    <t/>
  </si>
  <si>
    <t xml:space="preserve">CORTO PLAZO 
- Operativo - </t>
  </si>
  <si>
    <t>Indice de Eficacia</t>
  </si>
  <si>
    <t>Indice de Eficiencia</t>
  </si>
  <si>
    <t>Indice de Efectividad</t>
  </si>
  <si>
    <t>2.3. EFECTIVIDAD</t>
  </si>
  <si>
    <t>Corto Plazo</t>
  </si>
  <si>
    <t>Tatamá</t>
  </si>
  <si>
    <t>pCAT</t>
  </si>
  <si>
    <t>pCOC</t>
  </si>
  <si>
    <t>sGUA</t>
  </si>
  <si>
    <t>sIGU</t>
  </si>
  <si>
    <t>aEST</t>
  </si>
  <si>
    <t>pPIS</t>
  </si>
  <si>
    <t>pSYA</t>
  </si>
  <si>
    <t>pTAM</t>
  </si>
  <si>
    <t>pCVDJ</t>
  </si>
  <si>
    <t>pGUA</t>
  </si>
  <si>
    <t>sGAL</t>
  </si>
  <si>
    <t>sCOR</t>
  </si>
  <si>
    <t>pORQ</t>
  </si>
  <si>
    <t>pNEV</t>
  </si>
  <si>
    <t>pNHU</t>
  </si>
  <si>
    <t>sOTU</t>
  </si>
  <si>
    <t>pPUR</t>
  </si>
  <si>
    <t>pSFL</t>
  </si>
  <si>
    <t>pHER</t>
  </si>
  <si>
    <t>pTAT</t>
  </si>
  <si>
    <t>sCGR</t>
  </si>
  <si>
    <t>pCOR</t>
  </si>
  <si>
    <t>sCMH</t>
  </si>
  <si>
    <t>vISL</t>
  </si>
  <si>
    <t>sCOL</t>
  </si>
  <si>
    <t>sFLA</t>
  </si>
  <si>
    <t>pMCU</t>
  </si>
  <si>
    <t>pOLD</t>
  </si>
  <si>
    <t>pPAR</t>
  </si>
  <si>
    <t>pSNSM</t>
  </si>
  <si>
    <t>pCPR</t>
  </si>
  <si>
    <t>pTAY</t>
  </si>
  <si>
    <t>pBPK</t>
  </si>
  <si>
    <t>sAPP</t>
  </si>
  <si>
    <t>pCHI</t>
  </si>
  <si>
    <t>pPIC</t>
  </si>
  <si>
    <t>pTUP</t>
  </si>
  <si>
    <t>pMAC</t>
  </si>
  <si>
    <t>pSUM</t>
  </si>
  <si>
    <t>pTIN</t>
  </si>
  <si>
    <t>pFAR</t>
  </si>
  <si>
    <t>pGOR</t>
  </si>
  <si>
    <t>pSAN</t>
  </si>
  <si>
    <t>pUBM</t>
  </si>
  <si>
    <t>pUTR</t>
  </si>
  <si>
    <t>pKAT</t>
  </si>
  <si>
    <t>pMUN</t>
  </si>
  <si>
    <t>sMAL</t>
  </si>
  <si>
    <t>pAMA</t>
  </si>
  <si>
    <t>pCAH</t>
  </si>
  <si>
    <t>pRPU</t>
  </si>
  <si>
    <t>pAFI</t>
  </si>
  <si>
    <t>sOIA</t>
  </si>
  <si>
    <t>pYAP</t>
  </si>
  <si>
    <t>pCHU</t>
  </si>
  <si>
    <t>rPUI</t>
  </si>
  <si>
    <t>rNUK</t>
  </si>
  <si>
    <t>pSCH</t>
  </si>
  <si>
    <t>pPAY</t>
  </si>
  <si>
    <t>Ciclo de Análisis</t>
  </si>
  <si>
    <t>Indice</t>
  </si>
  <si>
    <t>Año 2016</t>
  </si>
  <si>
    <t>Año 2017</t>
  </si>
  <si>
    <t>Año 2018</t>
  </si>
  <si>
    <t xml:space="preserve">MEDIANO PLAZO 
- Operativo - </t>
  </si>
  <si>
    <t>Mediano Plazo</t>
  </si>
  <si>
    <r>
      <rPr>
        <i/>
        <u/>
        <sz val="12"/>
        <color rgb="FF333333"/>
        <rFont val="Calibri (Cuerpo)_x0000_"/>
      </rPr>
      <t>Nota:</t>
    </r>
    <r>
      <rPr>
        <i/>
        <u/>
        <sz val="12"/>
        <color indexed="63"/>
        <rFont val="Calibri"/>
        <family val="2"/>
        <scheme val="minor"/>
      </rPr>
      <t xml:space="preserve"> Para efectos de la consolidación de resultados, la información proporcionada por los equipos de las áreas protegidas se encuentra revisada y estandarizada bajo unos mismos elementos.</t>
    </r>
  </si>
  <si>
    <t>Año 2019</t>
  </si>
  <si>
    <t>Prevención, vigilancia y control</t>
  </si>
  <si>
    <t>Resultados del análisis de efectividad del manejo</t>
  </si>
  <si>
    <t>EJE</t>
  </si>
  <si>
    <t>ELEMENTOS DE ANÁLISIS</t>
  </si>
  <si>
    <t>CORPONOR</t>
  </si>
  <si>
    <t>CDMB</t>
  </si>
  <si>
    <t>CORPOGUAVIO</t>
  </si>
  <si>
    <t>CORPOCHIVOR</t>
  </si>
  <si>
    <t>CORMACARENA</t>
  </si>
  <si>
    <t>CARDER</t>
  </si>
  <si>
    <t>CAM</t>
  </si>
  <si>
    <t>CORPONARIÑO</t>
  </si>
  <si>
    <t>CODECHOCO</t>
  </si>
  <si>
    <t>CORTOLIMA</t>
  </si>
  <si>
    <t>CORPOGUAJIRA</t>
  </si>
  <si>
    <t>CVC</t>
  </si>
  <si>
    <t>CORANTIOQUIA</t>
  </si>
  <si>
    <t>PNN</t>
  </si>
  <si>
    <t>A. EJE LOGROS</t>
  </si>
  <si>
    <t>A1. Salud del área protegida</t>
  </si>
  <si>
    <t>A2. Adaptación frente al clima cambiante</t>
  </si>
  <si>
    <t>A3. Valores culturales asociados a los objetivos de conservación</t>
  </si>
  <si>
    <t>A4. Beneficios asociados a las contribuciones de la naturaleza</t>
  </si>
  <si>
    <t>% DE AVANCE EN EL EJE LOGROS</t>
  </si>
  <si>
    <t>B. EJE CONTEXTO</t>
  </si>
  <si>
    <t>B1. Oportunidades en el territorio para la gestión</t>
  </si>
  <si>
    <t>B2. Claridad en la propiedad de la tierra</t>
  </si>
  <si>
    <t>B3. Conflictos socio-ambientales</t>
  </si>
  <si>
    <t>B4. Presiones y amenazas</t>
  </si>
  <si>
    <t>% DE AVANCE EN EL EJE CONTEXTO</t>
  </si>
  <si>
    <t>C. EJE PLANEACIÓN Y SEGUIMIENTO</t>
  </si>
  <si>
    <t>C1. Coherencia en el diseño del área protegida</t>
  </si>
  <si>
    <t>C2. Límites del área protegida</t>
  </si>
  <si>
    <t>C3. Coherencia e implementación del plan de manejo</t>
  </si>
  <si>
    <t>C4. Articulación con áreas del SINAP y/u otras áreas de importancia para la conservación</t>
  </si>
  <si>
    <t>C5. Articulación transfronteriza para la gestión</t>
  </si>
  <si>
    <t>C6. Cumplimiento de la zonificación</t>
  </si>
  <si>
    <t>C7. Articulación de la gestión del área con los planes de ordenamiento territorial</t>
  </si>
  <si>
    <t>C8. Manejo y uso del conocimiento</t>
  </si>
  <si>
    <t>C9. Implementación de las líneas de gestión</t>
  </si>
  <si>
    <t>C10. Evaluación, seguimiento y retroalimentación a la planeación del manejo</t>
  </si>
  <si>
    <t>% DE AVANCE EN EL EJE PLANEACIÓN Y SEGUIMIENTO</t>
  </si>
  <si>
    <t>D. EJE GOBERNANZA</t>
  </si>
  <si>
    <t>D1. Legitimidad de las instancias para la participación y coordinación</t>
  </si>
  <si>
    <t>D2. Articulación entre la autoridad ambiental y la tradicional para la gestión del área protegida</t>
  </si>
  <si>
    <t>D3. Cualificación de actores estratégicos</t>
  </si>
  <si>
    <t>D4. Manejo de conflictos</t>
  </si>
  <si>
    <t>D5. Incidencia del riesgo público en la gestión</t>
  </si>
  <si>
    <t>D6. Inclusión de elementos intergeneracionales/género para la gestión del AP</t>
  </si>
  <si>
    <t>% DE AVANCE EN EL EJE GOBERNANZA</t>
  </si>
  <si>
    <t>E. EJE RECURSOS</t>
  </si>
  <si>
    <t>E1. Sostenibilidad financiera</t>
  </si>
  <si>
    <t>E2. Talento humano</t>
  </si>
  <si>
    <t>E3. Equipo e infraestructura</t>
  </si>
  <si>
    <t>% DE AVANCE EN EL EJE RECURSOS</t>
  </si>
  <si>
    <t>F. EJE SISTEMAS PRODUCTIVOS SOSTENIBLES</t>
  </si>
  <si>
    <t>F1. Implementación de cadenas de valor</t>
  </si>
  <si>
    <t>F2. Buenas prácticas</t>
  </si>
  <si>
    <t>F3. Turismo como estrategia de conservación</t>
  </si>
  <si>
    <t>F4. Articulación con el sector productivo en la gestión del AP</t>
  </si>
  <si>
    <t>% DE AVANCE EN EL EJE SISTEMAS PRODUCTIVOS</t>
  </si>
  <si>
    <t>% DEL INDICE DE EFECTIVIDAD DEL MANEJO</t>
  </si>
  <si>
    <t>EJE LOGROS</t>
  </si>
  <si>
    <t>Autoridad Ambiental</t>
  </si>
  <si>
    <t>CAS</t>
  </si>
  <si>
    <t>CORPOBOYACA</t>
  </si>
  <si>
    <t>CAR</t>
  </si>
  <si>
    <t>Aspecto de Análisis</t>
  </si>
  <si>
    <t>A1</t>
  </si>
  <si>
    <t>Salud del área protegida</t>
  </si>
  <si>
    <t>A2</t>
  </si>
  <si>
    <t>Adaptación frente al clima cambiante</t>
  </si>
  <si>
    <t>A3</t>
  </si>
  <si>
    <t>Valores culturales asociados a los objetivos de conservación</t>
  </si>
  <si>
    <t>A4</t>
  </si>
  <si>
    <t>Beneficios asociados a las contribuciones de la naturaleza</t>
  </si>
  <si>
    <t>B1</t>
  </si>
  <si>
    <t>B2</t>
  </si>
  <si>
    <t>B3</t>
  </si>
  <si>
    <t>B4</t>
  </si>
  <si>
    <t>Oportunidades en el territorio para la gestión</t>
  </si>
  <si>
    <t>Claridad en la propiedad de la tierra</t>
  </si>
  <si>
    <t>Conflictos socio-ambientales</t>
  </si>
  <si>
    <t>Presiones y amenazas</t>
  </si>
  <si>
    <t>C1</t>
  </si>
  <si>
    <t>C2</t>
  </si>
  <si>
    <t>C3</t>
  </si>
  <si>
    <t>C4</t>
  </si>
  <si>
    <t>C5</t>
  </si>
  <si>
    <t>C6</t>
  </si>
  <si>
    <t>C7</t>
  </si>
  <si>
    <t>C8</t>
  </si>
  <si>
    <t>C9</t>
  </si>
  <si>
    <t>C10</t>
  </si>
  <si>
    <t>% DE AVANCE EN EL EJE PLANEACION &amp; SEGUIMIENTO</t>
  </si>
  <si>
    <t>Coherencia en el diseño del área protegida</t>
  </si>
  <si>
    <t>Límites del área protegida</t>
  </si>
  <si>
    <t>Coherencia e implementación del plan de manejo</t>
  </si>
  <si>
    <t>Articulación con áreas del SINAP y/u otras áreas de importancia para la conservación</t>
  </si>
  <si>
    <t>Articulación transfronteriza para la gestión</t>
  </si>
  <si>
    <t>Cumplimiento de la zonificación</t>
  </si>
  <si>
    <t>Articulación de la gestión del área con los planes de ordenamiento territorial</t>
  </si>
  <si>
    <t>Manejo y uso del conocimiento</t>
  </si>
  <si>
    <t>Implementación de las líneas de gestión</t>
  </si>
  <si>
    <t>Evaluación, seguimiento y retroalimentación a la planeación del manejo</t>
  </si>
  <si>
    <t>D1</t>
  </si>
  <si>
    <t>D2</t>
  </si>
  <si>
    <t>D3</t>
  </si>
  <si>
    <t>D4</t>
  </si>
  <si>
    <t>D5</t>
  </si>
  <si>
    <t>D6</t>
  </si>
  <si>
    <t>Legitimidad de las instancias para la participación y coordinación</t>
  </si>
  <si>
    <t>Articulación entre la autoridad ambiental y la tradicional para la gestión del área protegida</t>
  </si>
  <si>
    <t>Cualificación de actores estratégicos</t>
  </si>
  <si>
    <t>Manejo de conflictos</t>
  </si>
  <si>
    <t>Incidencia del riesgo público en la gestión</t>
  </si>
  <si>
    <t>Inclusión de elementos intergeneracionales/género para la gestión del AP</t>
  </si>
  <si>
    <t>EJE CONTEXTO</t>
  </si>
  <si>
    <t>EJE RECURSOS</t>
  </si>
  <si>
    <t>E1</t>
  </si>
  <si>
    <t>E2</t>
  </si>
  <si>
    <t>E3</t>
  </si>
  <si>
    <t>Sostenibilidad financiera</t>
  </si>
  <si>
    <t>Talento humano</t>
  </si>
  <si>
    <t>Equipo e infraestructura</t>
  </si>
  <si>
    <t>F1</t>
  </si>
  <si>
    <t>F2</t>
  </si>
  <si>
    <t>F3</t>
  </si>
  <si>
    <t>F4</t>
  </si>
  <si>
    <t>% DE AVANCE EN EL EJE SISTEMAS PRODUCTIVOS SOSTENIBLES</t>
  </si>
  <si>
    <t>EJE SISTEMAS PRODUCTIVOS SOSTENIBLES</t>
  </si>
  <si>
    <t>Implementación de cadenas de valor</t>
  </si>
  <si>
    <t>Buenas prácticas</t>
  </si>
  <si>
    <t>Turismo como estrategia de conservación</t>
  </si>
  <si>
    <t>Articulación con el sector productivo en la gestión del AP</t>
  </si>
  <si>
    <t>EJE GOBERNANZA</t>
  </si>
  <si>
    <t>Ocupación de tierras</t>
  </si>
  <si>
    <t>Uso del recurso hídrico</t>
  </si>
  <si>
    <t>Cambios en el uso del suelo</t>
  </si>
  <si>
    <t>Propiedad de la tierra</t>
  </si>
  <si>
    <t>Pesca</t>
  </si>
  <si>
    <t>Mineria</t>
  </si>
  <si>
    <t>Utilización pecuaria</t>
  </si>
  <si>
    <t>Conflicto gente-fauna</t>
  </si>
  <si>
    <t>Hidrocarburos</t>
  </si>
  <si>
    <t>Extracción de productos maderables y no maderales del bosque</t>
  </si>
  <si>
    <t>Pastoreo intensivo</t>
  </si>
  <si>
    <t>Turismo</t>
  </si>
  <si>
    <t>Infraestructura</t>
  </si>
  <si>
    <t>Especies Exóticas</t>
  </si>
  <si>
    <t>Aumento inusual de precipitación</t>
  </si>
  <si>
    <t>para las áreas protegidas de carácter público</t>
  </si>
  <si>
    <t>Consolidado Metodología Análisis de Efectividad del Manejo de las Áreas Protegidas con Participación Social - AEMAPPS -</t>
  </si>
  <si>
    <t>Nota: Los resultados presentados bajo esta temporalidad corresponden al ciclo de análisis 2016, se incluyen como parte del ciclo 2020 de manera informativa.</t>
  </si>
  <si>
    <t>Nota: Los resultados presentados bajo esta temporalidad corresponden al ciclo de análisis 2018, se incluyen como parte del ciclo 2020 de manera informativa.</t>
  </si>
  <si>
    <t>Año 2020</t>
  </si>
  <si>
    <t>Indice de efectividad</t>
  </si>
  <si>
    <t>Técnico Administrativo Grado 15</t>
  </si>
  <si>
    <t>Profesional Universitario Grado 6</t>
  </si>
  <si>
    <t>Concesiones de agua</t>
  </si>
  <si>
    <t>Desarrollo local sostenible</t>
  </si>
  <si>
    <t>Interpretacion del patrimonio natural y cultural</t>
  </si>
  <si>
    <t xml:space="preserve">Investigación y monitoreo </t>
  </si>
  <si>
    <t>Recurso hídrico</t>
  </si>
  <si>
    <t>Social</t>
  </si>
  <si>
    <t xml:space="preserve">   </t>
  </si>
  <si>
    <t>CONSOLIDADO CONFLICTOS</t>
  </si>
  <si>
    <t>Subsistema</t>
  </si>
  <si>
    <t>Categoria</t>
  </si>
  <si>
    <t>Nombre</t>
  </si>
  <si>
    <t>SIRAP AO</t>
  </si>
  <si>
    <t>Distrito Regional de Manejo Integrado</t>
  </si>
  <si>
    <t>Cerro Bandera Ojo Blanco</t>
  </si>
  <si>
    <t>La Tatacoa</t>
  </si>
  <si>
    <t>Residuos sólidos</t>
  </si>
  <si>
    <t>Minas</t>
  </si>
  <si>
    <t>Serranía de Peñas Blancas</t>
  </si>
  <si>
    <t>Utilización agropecuaria</t>
  </si>
  <si>
    <t>Parque Natural Regional</t>
  </si>
  <si>
    <t>Corredor Biológico Guacharos Purace</t>
  </si>
  <si>
    <t>El Dorado</t>
  </si>
  <si>
    <t>Cerro Páramo de Miraflores Rigoberto Urriago</t>
  </si>
  <si>
    <t>Páramo de las Oseras</t>
  </si>
  <si>
    <t>Las Áreas Naturales la Siberia y parte de la Cuenca Alta del Río las Ceibas</t>
  </si>
  <si>
    <t>Área de Recreación</t>
  </si>
  <si>
    <t>Alto de Rey</t>
  </si>
  <si>
    <t>Cerro Gobia</t>
  </si>
  <si>
    <t>Distrito de Conservación de Suelos</t>
  </si>
  <si>
    <t>Alto del Nudo</t>
  </si>
  <si>
    <t>Barbas Bremen</t>
  </si>
  <si>
    <t>La Marcada</t>
  </si>
  <si>
    <t>Agualinda</t>
  </si>
  <si>
    <t>Arrayanal</t>
  </si>
  <si>
    <t>Cristalina La Mesa</t>
  </si>
  <si>
    <t>Cuchilla del San Juan</t>
  </si>
  <si>
    <t>Guasimo</t>
  </si>
  <si>
    <t>Planes de San Rafael</t>
  </si>
  <si>
    <t>Ríonegro</t>
  </si>
  <si>
    <t>Santa Emilia</t>
  </si>
  <si>
    <t>Ucumarí</t>
  </si>
  <si>
    <t>Verdum</t>
  </si>
  <si>
    <t>Reserva Forestal Protectora Regional</t>
  </si>
  <si>
    <t>La Nona</t>
  </si>
  <si>
    <t>Campoalegre</t>
  </si>
  <si>
    <t>Corredor las Alegrias</t>
  </si>
  <si>
    <t>CORNARE</t>
  </si>
  <si>
    <t>Punchiná</t>
  </si>
  <si>
    <t>La Selva</t>
  </si>
  <si>
    <t>San Lorenzo</t>
  </si>
  <si>
    <t>Playas</t>
  </si>
  <si>
    <t>La Montaña</t>
  </si>
  <si>
    <t>CORPOCALDAS</t>
  </si>
  <si>
    <t>Guacas Rosario</t>
  </si>
  <si>
    <t>La Marina</t>
  </si>
  <si>
    <t>Torre Cuatro</t>
  </si>
  <si>
    <t>Los Bosques de la Chec</t>
  </si>
  <si>
    <t>Sabinas</t>
  </si>
  <si>
    <t>Fumigaciones</t>
  </si>
  <si>
    <t>Planalto</t>
  </si>
  <si>
    <t>Cuchilla de Bellavista</t>
  </si>
  <si>
    <t>Cerro Guadalupe</t>
  </si>
  <si>
    <t>Utilización agroforestal</t>
  </si>
  <si>
    <t>El Diamante</t>
  </si>
  <si>
    <t>Tarcara</t>
  </si>
  <si>
    <t>El Popal</t>
  </si>
  <si>
    <t>La Linda</t>
  </si>
  <si>
    <t>Laguna de San Diego</t>
  </si>
  <si>
    <t>El Meandro o Madrevieja de Guarinocito</t>
  </si>
  <si>
    <t>El Gigante</t>
  </si>
  <si>
    <t>Rio Blanco y Quebrada Olivares</t>
  </si>
  <si>
    <t>Cerro de Chimayoy</t>
  </si>
  <si>
    <t>Paramo de Paja Blanca Territorio Sagrado del Pueblo de los Pastos</t>
  </si>
  <si>
    <t>Paramo de las Ovejas-Tauso</t>
  </si>
  <si>
    <t>Volcan Azufral Chaitan</t>
  </si>
  <si>
    <t>Enclave Subxerofitico del Patia</t>
  </si>
  <si>
    <t>La Planada</t>
  </si>
  <si>
    <t>Rio Bobo y Buesaquillo</t>
  </si>
  <si>
    <t>Hidroelectrica</t>
  </si>
  <si>
    <t>Laguna La Cocha Cerro Patascoy</t>
  </si>
  <si>
    <t>Vallelargo</t>
  </si>
  <si>
    <t>El Palmar y la Secreta</t>
  </si>
  <si>
    <t>El Contento las Palmas</t>
  </si>
  <si>
    <t>Las Mirlas</t>
  </si>
  <si>
    <t>La Pradera</t>
  </si>
  <si>
    <t>El Toro</t>
  </si>
  <si>
    <t>La Gloria</t>
  </si>
  <si>
    <t>Cerrobravo</t>
  </si>
  <si>
    <t>San Cristobal Alto de la Motanuela, San Cristobal Alto de la Matanuela II, el Porvenir, Esperanza y</t>
  </si>
  <si>
    <t>La Esperanza</t>
  </si>
  <si>
    <t>Bremen Lote 16 y la Rinconada Lote 15</t>
  </si>
  <si>
    <t>El Humedal y la Santisima Trinidad</t>
  </si>
  <si>
    <t>La Cima I Cima II y Altamira Maupaz</t>
  </si>
  <si>
    <t>Corazon California la Palma  y Soledad Potosi</t>
  </si>
  <si>
    <t>La Estrella la Cabana Dulima</t>
  </si>
  <si>
    <t>El Retiro, la Cascada, el Mantel la Mesa la Meseta y la Isla el Durazno</t>
  </si>
  <si>
    <t>El Trebol</t>
  </si>
  <si>
    <t>Vallecita</t>
  </si>
  <si>
    <t>La Suiza</t>
  </si>
  <si>
    <t>La Copa la Copita San Jose</t>
  </si>
  <si>
    <t>Las Damas</t>
  </si>
  <si>
    <t>Soledad las Nubes</t>
  </si>
  <si>
    <t>Alto del Combeima</t>
  </si>
  <si>
    <t>Esmeralda</t>
  </si>
  <si>
    <t>Bellavista</t>
  </si>
  <si>
    <t>Espejo Meseta Lote - 1</t>
  </si>
  <si>
    <t>El Raizal Mesalina y la Gironda el Silencio</t>
  </si>
  <si>
    <t>Olla Grande, La Esmeralda y el Nahir</t>
  </si>
  <si>
    <t>Purace Porvenir las Violetas, Porvenir  I  Porvenir II</t>
  </si>
  <si>
    <t xml:space="preserve">La Albania </t>
  </si>
  <si>
    <t>Del Nima</t>
  </si>
  <si>
    <t>Paramos Las Dominguez, Pan de Azucar y Valle Bonito</t>
  </si>
  <si>
    <t>Pance</t>
  </si>
  <si>
    <t>Guacas</t>
  </si>
  <si>
    <t>Rut Nativos</t>
  </si>
  <si>
    <t>Paramo del Duende</t>
  </si>
  <si>
    <t>Mateguadua</t>
  </si>
  <si>
    <t>Laguna de Sonso o del Chircal</t>
  </si>
  <si>
    <t>El Vinculo</t>
  </si>
  <si>
    <t>La Albania y la Esmeralda</t>
  </si>
  <si>
    <t>Rio  Amaime</t>
  </si>
  <si>
    <t>Rio Guabas</t>
  </si>
  <si>
    <t>Rio Guadalajara</t>
  </si>
  <si>
    <t>El Cerro Dapa Carisucio</t>
  </si>
  <si>
    <t>Quebrada Guadualito y El Negrito</t>
  </si>
  <si>
    <t>CORPOURABA</t>
  </si>
  <si>
    <t>Alto del Insor</t>
  </si>
  <si>
    <t>Carauta</t>
  </si>
  <si>
    <t>De Urrao</t>
  </si>
  <si>
    <t>SPNN</t>
  </si>
  <si>
    <t xml:space="preserve">Tatamá </t>
  </si>
  <si>
    <t>SIRAP AN</t>
  </si>
  <si>
    <t>Páramos Telecom y Merchan</t>
  </si>
  <si>
    <t>Bosque Oriental de Bogotá</t>
  </si>
  <si>
    <t>San Silvestre</t>
  </si>
  <si>
    <t>Bosques Andinos Húmedos El Rasgón</t>
  </si>
  <si>
    <t>Bosques Secos del Chicamocha "Umpala"</t>
  </si>
  <si>
    <t>Unidad Biogeografica de Siscunci Oceta</t>
  </si>
  <si>
    <t>Páramo de Cristales, Castillejo o Gauchaneque</t>
  </si>
  <si>
    <t>Tolima</t>
  </si>
  <si>
    <t>Cuenca Alta del Rio Zaque</t>
  </si>
  <si>
    <t>Cuenca Alta de Los Rios Salinero y Moquentiva</t>
  </si>
  <si>
    <t>Cerros Pionono y las Aguilas</t>
  </si>
  <si>
    <t>Chinchorro</t>
  </si>
  <si>
    <t>Rios Blanco y Negro</t>
  </si>
  <si>
    <t xml:space="preserve">Rios Chorrera y Concepcion </t>
  </si>
  <si>
    <t>La Bolsa</t>
  </si>
  <si>
    <t>Paramo Grande</t>
  </si>
  <si>
    <t>Rio Rucio</t>
  </si>
  <si>
    <t>Santurban Salazar de las Palmas</t>
  </si>
  <si>
    <t>Sisavita</t>
  </si>
  <si>
    <t>SIRAP ORINOQUIA</t>
  </si>
  <si>
    <t>Laguna de Lomalinda</t>
  </si>
  <si>
    <t>Parque Ecologico Humedal Coroncoro</t>
  </si>
  <si>
    <t>Parque Ecologico Humedal Charco  Oasis</t>
  </si>
  <si>
    <t>Laguna San Vicente</t>
  </si>
  <si>
    <t>Humedal Maiciana Manacal</t>
  </si>
  <si>
    <t>Parque Ecologico Humedal Calatrava</t>
  </si>
  <si>
    <t>Parque Ecologico Humedal Caracoli</t>
  </si>
  <si>
    <t>Kirpas Pinilla la Cuerera</t>
  </si>
  <si>
    <t>Parque Ecologico Humedal Zuria</t>
  </si>
  <si>
    <t>Cerro Vanguardia</t>
  </si>
  <si>
    <t>Cuenca Alta del Caño Vanguardia</t>
  </si>
  <si>
    <t>Quebrada Honda y Caños Parrado y Buque</t>
  </si>
  <si>
    <t>Bosque de los Guayupes</t>
  </si>
  <si>
    <t>Quebrada Honda</t>
  </si>
  <si>
    <t>Laguna Carimagua</t>
  </si>
  <si>
    <t>CORPORINOQUIA</t>
  </si>
  <si>
    <t>San Miguel de los Farallones</t>
  </si>
  <si>
    <t>El Tinije</t>
  </si>
  <si>
    <t>Mata de la Urama</t>
  </si>
  <si>
    <t>El Bocachico</t>
  </si>
  <si>
    <t>Cuenca Alta del Río Tamé</t>
  </si>
  <si>
    <t>Cuenca Hidrodráfica de la Quebrada La Tablona</t>
  </si>
  <si>
    <t>Cuenca Alta del Río Satocá</t>
  </si>
  <si>
    <t>La Primavera</t>
  </si>
  <si>
    <t>Distrito Nacional de Manejo Integrado</t>
  </si>
  <si>
    <t>Cinaruco</t>
  </si>
  <si>
    <t>SIRAP AMAZONIA</t>
  </si>
  <si>
    <t>CORPOAMAZONIA</t>
  </si>
  <si>
    <t>Miraflores Picachos</t>
  </si>
  <si>
    <t>Cuenca Alta del Rio Mocoa</t>
  </si>
  <si>
    <t>CDA</t>
  </si>
  <si>
    <t>De Cuatro Microcuencas del Municipio de Inirida</t>
  </si>
  <si>
    <t>SIRAP CARIBE</t>
  </si>
  <si>
    <t>CARSUCRE</t>
  </si>
  <si>
    <t>Sabanas de Baraya</t>
  </si>
  <si>
    <t>Serrania de Coraza y Montes de Maria</t>
  </si>
  <si>
    <t>Lago Azul los Manatíes</t>
  </si>
  <si>
    <t>CORPOCESAR</t>
  </si>
  <si>
    <t>Los Besotes</t>
  </si>
  <si>
    <t>Los Ceibotes</t>
  </si>
  <si>
    <t>Cuenca Alta del Caño Alonso</t>
  </si>
  <si>
    <t>Serrania de Perija</t>
  </si>
  <si>
    <t>Cuenca Baja del Rio Rancheria</t>
  </si>
  <si>
    <t>Bañaderos  Cuenca Alta del Rio Camarones</t>
  </si>
  <si>
    <t>Montes de  Oca</t>
  </si>
  <si>
    <t>Ensenada de Rionegro, los Bajos Aledaños, las Cienagas de Marimonda y el Salado</t>
  </si>
  <si>
    <t>Humedales entre los Rios Leon y Suriqui</t>
  </si>
  <si>
    <t>CVS</t>
  </si>
  <si>
    <t>Sierra Chiquita y Humedales</t>
  </si>
  <si>
    <t>Cienaga de Betanci</t>
  </si>
  <si>
    <t>Manglar de la Bahia de Cispata y Sector Aledano del Delta Estuarino del Rio Sinu</t>
  </si>
  <si>
    <t>Complejo Cenagoso del Bajo Sinú</t>
  </si>
  <si>
    <t>Cienaga de Corralito</t>
  </si>
  <si>
    <t>Cienaga Los Negros</t>
  </si>
  <si>
    <t>Cienaga de Bañó</t>
  </si>
  <si>
    <t>SIRAP PACIFICO</t>
  </si>
  <si>
    <t>Cuenca Alta del Rio Nembi</t>
  </si>
  <si>
    <t>Golfo de Tribuga Cabo Corrientes</t>
  </si>
  <si>
    <t>En el Territorio Colectivo del Consejo Comunitario de la Comunidad Negra de la Plata</t>
  </si>
  <si>
    <t>La Sierpe</t>
  </si>
  <si>
    <t>Cañon de Rio Grande</t>
  </si>
  <si>
    <t>Rio Bravo</t>
  </si>
  <si>
    <t>Enclave Subxerofitico de Atuncela</t>
  </si>
  <si>
    <t>De Bitaco</t>
  </si>
  <si>
    <t>El Chilcal</t>
  </si>
  <si>
    <t>Cuenca Alta del Rio Cali</t>
  </si>
  <si>
    <t>Rio Melendez</t>
  </si>
  <si>
    <t>De la Cuenca Hidrografica de los Rios Escalarete y San Cipriano</t>
  </si>
  <si>
    <t>La Elvira</t>
  </si>
  <si>
    <t>Cabo Manglares</t>
  </si>
  <si>
    <t>Yuruparí Malpelo</t>
  </si>
  <si>
    <t>CONSOLIDADO PRESIONES</t>
  </si>
  <si>
    <t>Presión Estandarizada</t>
  </si>
  <si>
    <t>Socola</t>
  </si>
  <si>
    <t>Reserva Forestal Protectora Nacional</t>
  </si>
  <si>
    <t>Disminución inusual de temperaturas</t>
  </si>
  <si>
    <t>Helada</t>
  </si>
  <si>
    <t>Vendaval</t>
  </si>
  <si>
    <t>Prinicipales presiones identificadas en las Áreas Protegidas de Carácter Público</t>
  </si>
  <si>
    <t>Conflictos socio-ambientales en las Áreas Protegidas de Carácter Público</t>
  </si>
  <si>
    <t>Cuenta de Nombre</t>
  </si>
  <si>
    <t xml:space="preserve">Parque Natural Regional </t>
  </si>
  <si>
    <t xml:space="preserve">Reserva Forestal Protectora Regional </t>
  </si>
  <si>
    <t>Parque Nacional Natural</t>
  </si>
  <si>
    <t>Santuario de Flora y Fauna</t>
  </si>
  <si>
    <t>Santuario de Flora</t>
  </si>
  <si>
    <t>Santuario de Fauna y Flora</t>
  </si>
  <si>
    <t>Área Natural Única</t>
  </si>
  <si>
    <t>Reserva Natural</t>
  </si>
  <si>
    <t>Vía Parque</t>
  </si>
  <si>
    <t>Santuario de Fauna</t>
  </si>
  <si>
    <t>-</t>
  </si>
  <si>
    <r>
      <rPr>
        <i/>
        <u/>
        <sz val="12"/>
        <color rgb="FF333333"/>
        <rFont val="Calibri (Cuerpo)_x0000_"/>
      </rPr>
      <t>Nota:</t>
    </r>
    <r>
      <rPr>
        <i/>
        <u/>
        <sz val="12"/>
        <color indexed="63"/>
        <rFont val="Calibri"/>
        <family val="2"/>
        <scheme val="minor"/>
      </rPr>
      <t xml:space="preserve"> Para efectos de la consolidación de resultados, la información proporcionada por los equipos de las áreas protegidas se encuentra revisada y estandarizada bajo unos mismos elementos. Dentro de este consolidado se incluyen los elementos más recurrentes.</t>
    </r>
  </si>
  <si>
    <t>Nota: Para efectos de la consolidación de resultados, la información proporcionada por los equipos de las áreas protegidas se encuentra revisada y estandarizada bajo unos mismos elementos. Dentro de este consolidado se incluyen los elementos más recurrentes.</t>
  </si>
  <si>
    <t>RFPR</t>
  </si>
  <si>
    <t>DMIR</t>
  </si>
  <si>
    <t>RFPN</t>
  </si>
  <si>
    <t>PNR</t>
  </si>
  <si>
    <t>DCS</t>
  </si>
  <si>
    <t>AR</t>
  </si>
  <si>
    <t>DMIN</t>
  </si>
  <si>
    <t>EJE PLANEACIÓN Y SEGUIMIENTO</t>
  </si>
  <si>
    <t>Intermedio</t>
  </si>
  <si>
    <t>Critico</t>
  </si>
  <si>
    <t>No aplicaron</t>
  </si>
  <si>
    <t>Nota: Para efectos de los resultados de las áreas del SPNN, éstos se encuentran homolgados a partir de la tabla de equivalencias diseñada para tal fin.</t>
  </si>
  <si>
    <t>Nota: Para efectos de los resultados de las áreas del SPNN, éstos se encuentran homolgados a partir de la tabla de equivalencias diseñada para tal fin. Como parte de la actualización de la metodología AEMAPPS se contempla incluir el elemento de análisis "Adaptación frente al clima cambiante" en la siguiente vigencia lo que redundará en la mejora del indice de efectividad del manejo para este eje.</t>
  </si>
  <si>
    <t>Aplicación 2021**</t>
  </si>
  <si>
    <t xml:space="preserve">**Nota: La aplicación de la metodología AEMAPPS se realizó en la vigencia 2021, no obstante, los resultados corresponden al perioodo de análisis 1 de enero a 31 de diciembre de 2021. </t>
  </si>
  <si>
    <t>Nota: Los resultados presentados bajo esta temporalidad corresponden al ciclo de análisis 2020, cuya aplicación se realizó en la vigencia 2021.</t>
  </si>
  <si>
    <t>Disponibilidad
No. de AP</t>
  </si>
  <si>
    <t>Estado operacional
No. de AP</t>
  </si>
  <si>
    <t>Destinación
No. de AP</t>
  </si>
  <si>
    <t>Nota: La disponibilidas, estado operacional y destinación se valora a partir de la siguiente escala:</t>
  </si>
  <si>
    <r>
      <t xml:space="preserve">DISPONIBILIDAD
</t>
    </r>
    <r>
      <rPr>
        <i/>
        <sz val="12"/>
        <color theme="1"/>
        <rFont val="Arial"/>
        <family val="2"/>
      </rPr>
      <t>1= No disponible
2=Medianamente disponible
3=Disponible</t>
    </r>
  </si>
  <si>
    <r>
      <t xml:space="preserve">ESTADO OPERACIONAL
</t>
    </r>
    <r>
      <rPr>
        <i/>
        <sz val="12"/>
        <color theme="1"/>
        <rFont val="Arial"/>
        <family val="2"/>
      </rPr>
      <t>1=No funciona 
2=Medianamente
3= Óptimo</t>
    </r>
  </si>
  <si>
    <r>
      <t xml:space="preserve">DESTINACIÓN
</t>
    </r>
    <r>
      <rPr>
        <i/>
        <sz val="12"/>
        <color theme="1"/>
        <rFont val="Arial"/>
        <family val="2"/>
      </rPr>
      <t>1= No se usa
2=Se usa pocas veces
3=Se usa constantemente</t>
    </r>
  </si>
  <si>
    <r>
      <rPr>
        <i/>
        <u/>
        <sz val="12"/>
        <color rgb="FF333333"/>
        <rFont val="Calibri (Cuerpo)_x0000_"/>
      </rPr>
      <t>Nota:</t>
    </r>
    <r>
      <rPr>
        <i/>
        <u/>
        <sz val="12"/>
        <color indexed="63"/>
        <rFont val="Calibri"/>
        <family val="2"/>
        <scheme val="minor"/>
      </rPr>
      <t xml:space="preserve"> Para efectos de la consolidación de resultados, la información proporcionada por los equipos de las áreas protegidas se encuentra revisada y estandarizada bajo unos mismos elementos. En este consolidado se presentan los elementos de mayor recurrencia.</t>
    </r>
  </si>
  <si>
    <t>Categoria de manejo</t>
  </si>
  <si>
    <t>Subsiistema</t>
  </si>
  <si>
    <t>SIRAP ANDES NORORIENTALES</t>
  </si>
  <si>
    <t>SIRAP ANDES OCCIDENTALES</t>
  </si>
  <si>
    <t>AO</t>
  </si>
  <si>
    <t>CA</t>
  </si>
  <si>
    <t>OR</t>
  </si>
  <si>
    <t>AN</t>
  </si>
  <si>
    <t>PA</t>
  </si>
  <si>
    <t>AMA</t>
  </si>
  <si>
    <t>Nota: Para efectos de los resultados de las áreas del SPNN, éstos se encuentran homolgados a partir de la tabla de equivalencias diseñada para tal fin. Como parte de la actualización de la metodología AEMAPPS se contempla incluir en la aplicación 2021 el elemento de análisis "Adaptación frente al clima cambiante", lo que impactará el cálculo del indice de efectividad del manejo para este eje.</t>
  </si>
  <si>
    <t>Debilidda</t>
  </si>
  <si>
    <t>Debilidd</t>
  </si>
  <si>
    <t>Fortaeza</t>
  </si>
  <si>
    <t>Información General de las Áreas Protegidas de Carácter Público con Análisis de Efectividad del Manejo</t>
  </si>
  <si>
    <t xml:space="preserve"> Nombre </t>
  </si>
  <si>
    <t>Tipo de área</t>
  </si>
  <si>
    <t>Registrada en el RUNAP</t>
  </si>
  <si>
    <t>Año de declaratoria</t>
  </si>
  <si>
    <t>Año de Homologación (Dec. 2372/2010)</t>
  </si>
  <si>
    <t>Acuerdo de adopción Plan de Manejo</t>
  </si>
  <si>
    <t>Tamaño del AP Acto Administrativo (Hectáreas)</t>
  </si>
  <si>
    <t>Tamaño del AP - Extensión geográfica (Hectáreas)</t>
  </si>
  <si>
    <t>Áreas Terrestre geográfica
(Hectáreas)</t>
  </si>
  <si>
    <t>Áreas marítima geográfica 
(Hectáreas)</t>
  </si>
  <si>
    <t>SIRAP Andes Occidentales</t>
  </si>
  <si>
    <t>Continental</t>
  </si>
  <si>
    <t>Si</t>
  </si>
  <si>
    <t>Acuerdo 012 de 30-11-2015</t>
  </si>
  <si>
    <t>Serranía de Minas</t>
  </si>
  <si>
    <t>Acuerdo 023 de 15-12-2006</t>
  </si>
  <si>
    <t>Acuerdo 015 de 26-11-2020</t>
  </si>
  <si>
    <t>Cerro Banderas Ojo Blanco</t>
  </si>
  <si>
    <t>Acuerdo 012 de 27-09-2007</t>
  </si>
  <si>
    <t>Acuerdo 009 de 17-05-2019</t>
  </si>
  <si>
    <t>No</t>
  </si>
  <si>
    <t>Corredor Biologico Guácharos Puracé</t>
  </si>
  <si>
    <t>Acuerdo 031 de 14-12-2011</t>
  </si>
  <si>
    <t>Acuerdo 008 de 23-06-2020</t>
  </si>
  <si>
    <t>Las Areas Naturales la Siberia y Parte de la Cuenca Alta del Río las Ceibas</t>
  </si>
  <si>
    <t>Acuerdo 013 de 27-09-2007</t>
  </si>
  <si>
    <t>Páramo de los Oseras</t>
  </si>
  <si>
    <t>Acuerdo 010 de 17-05-2019</t>
  </si>
  <si>
    <t>Acuerdo 009 de 30-06-2021</t>
  </si>
  <si>
    <t xml:space="preserve"> Alto del Rey</t>
  </si>
  <si>
    <t>Acuerdo 012 de 30-06-2021</t>
  </si>
  <si>
    <t>Acuerdo 013 de 30-06-2021</t>
  </si>
  <si>
    <t>Acuerdo 015 de 30-06-2021</t>
  </si>
  <si>
    <t>Acuerdo 022 de 30-06-2021</t>
  </si>
  <si>
    <t>Acuerdo 016 de 30-06-2021</t>
  </si>
  <si>
    <t>Acuerdo 023 de 30-06-2021</t>
  </si>
  <si>
    <t>Acuerdo 014 de 30-06-2021</t>
  </si>
  <si>
    <t>Acuerdo 017 de 30-06-2021</t>
  </si>
  <si>
    <t>Acuerdo 010 de 30-06-2021</t>
  </si>
  <si>
    <t>Acuerdo 011 de 30-06-2021</t>
  </si>
  <si>
    <t>Acuerdo 008 de 30-06-2021</t>
  </si>
  <si>
    <t>Rionegro</t>
  </si>
  <si>
    <t>Acuerdo 018 de 30-06-2021</t>
  </si>
  <si>
    <t>Acuerdo 019 de 30-06-2021</t>
  </si>
  <si>
    <t>Ucumari</t>
  </si>
  <si>
    <t>Acuerdo 020 de 30-06-2021</t>
  </si>
  <si>
    <t>Acuerdo 021 de 30-06-2021</t>
  </si>
  <si>
    <t>No dispone</t>
  </si>
  <si>
    <t>Acuerdo 180-ACU1901-559 de 24-01-2019</t>
  </si>
  <si>
    <t>Resolución 112-3522 de 20-07-2015</t>
  </si>
  <si>
    <t>Resolución 112-0477 de 21-02-2019</t>
  </si>
  <si>
    <t>Resolución 112-3521 de 29-07-2015</t>
  </si>
  <si>
    <t>Acuerdo 410 de 27-11-2020</t>
  </si>
  <si>
    <t>Acuerdo 403 de 30-04-2020</t>
  </si>
  <si>
    <t>En formulación</t>
  </si>
  <si>
    <t>No adoptado</t>
  </si>
  <si>
    <t>Los Bosques de la CHEC</t>
  </si>
  <si>
    <t>Resolución 550 de 30-12-2011</t>
  </si>
  <si>
    <t>Resolución 348 de 1-07-2010</t>
  </si>
  <si>
    <t>Acuerdo 026 de 20-12-2016</t>
  </si>
  <si>
    <t>Acuerdo 016 de 17-12-2019</t>
  </si>
  <si>
    <t>21,291.05</t>
  </si>
  <si>
    <t>CORPOURABÁ</t>
  </si>
  <si>
    <t>Acuerdo 010 de 17-12-2009</t>
  </si>
  <si>
    <t>San Cristobal Alto de la Motanuela, San Cristobal Alto de la Matanuela II, el Porvenir, Esperanza y Buenos Aires</t>
  </si>
  <si>
    <t>Olla Grande, La Esmeralda y El Nahir</t>
  </si>
  <si>
    <t>Acuerdo 068 de 27-11-2018</t>
  </si>
  <si>
    <t>Acuerdo 105 de 11-12-2017</t>
  </si>
  <si>
    <t>Acuerdo 051 de 3-10-2019</t>
  </si>
  <si>
    <t>Acuerdo 004 de 19-03-2015</t>
  </si>
  <si>
    <t>Resolución 760 de 19-12-2006</t>
  </si>
  <si>
    <t>Acuerdo 080 de 12-12-2016</t>
  </si>
  <si>
    <t>Acuerdo 105 de 16-12-2015</t>
  </si>
  <si>
    <t>Acuerdo 066 de 15-12-2006</t>
  </si>
  <si>
    <t>La Albania</t>
  </si>
  <si>
    <t>Acuerdo 065 de 15-12-2006</t>
  </si>
  <si>
    <t>PNNC</t>
  </si>
  <si>
    <t>Complejo Volcánico Doña Juana - Cascabel</t>
  </si>
  <si>
    <t>Resolución 068 de 01-04-2009</t>
  </si>
  <si>
    <t>Resolución 090 de 10-02-2020</t>
  </si>
  <si>
    <t>Resolución 0393 de 14-09-2017</t>
  </si>
  <si>
    <t>Resolución 060 de 26-01-2007</t>
  </si>
  <si>
    <t>Resolución 0155 de 23-04-2018</t>
  </si>
  <si>
    <t>Resolución 0287 de 25-09-2020</t>
  </si>
  <si>
    <t>Las Hermosas Gloria Valencia de Castaño</t>
  </si>
  <si>
    <t>Resolución 039 de 26-01-2007</t>
  </si>
  <si>
    <t>Resolución 141 de 12-06-2007</t>
  </si>
  <si>
    <t>SIRAP Andes Nororientales</t>
  </si>
  <si>
    <t>Resolución 325 de 5-03-2013</t>
  </si>
  <si>
    <t>Resolución 1766 de 27-10-2016</t>
  </si>
  <si>
    <t xml:space="preserve">SIRAP Andes Nororientales </t>
  </si>
  <si>
    <t>Del Humedal San Silvestre</t>
  </si>
  <si>
    <t>Acuerdo 1281 de 23-12-2014</t>
  </si>
  <si>
    <t>CORPOBOYACÁ</t>
  </si>
  <si>
    <t>Acuerdo 005 de 2-04-2012</t>
  </si>
  <si>
    <t>Acuerdo 15 de 22-12-2020</t>
  </si>
  <si>
    <t>Acuerdo 021 de 29-12-2015</t>
  </si>
  <si>
    <t>Acuerdo 29 de 13-12-2013</t>
  </si>
  <si>
    <t>Acuerdo 30 de 13-12-2013</t>
  </si>
  <si>
    <t xml:space="preserve">Acuerdo 14 de 18-12-2020		</t>
  </si>
  <si>
    <t>Acuerdo 024 de 29-12-2015</t>
  </si>
  <si>
    <t xml:space="preserve">Rios Chorrera y Concepción </t>
  </si>
  <si>
    <t>Resolución 0278 de 23-07-2018</t>
  </si>
  <si>
    <t>Resolución 041 de 26-01-2007</t>
  </si>
  <si>
    <t>Guanentá Alto Río Fonce</t>
  </si>
  <si>
    <t>Resolución 0157 de 24-04-2018</t>
  </si>
  <si>
    <t>Resolución 0138 de 12-04-2018</t>
  </si>
  <si>
    <t>Resolución 0555 de 15-12-2017</t>
  </si>
  <si>
    <t>Resolución 0281 de 21-09- 2020</t>
  </si>
  <si>
    <t>Resolución 0232 de 22-06-2018</t>
  </si>
  <si>
    <t>Tamá</t>
  </si>
  <si>
    <t>Resolución 0124 de 23-03-2018</t>
  </si>
  <si>
    <t>SIRAP Orinoquia</t>
  </si>
  <si>
    <t>Acuerdo PS-GJ.1.2.42.2.18.014 de 17-06-2011</t>
  </si>
  <si>
    <t>Acuerdo 0019 de 14-12-2010</t>
  </si>
  <si>
    <t>Acuerdo 0012 de 05-11-2009</t>
  </si>
  <si>
    <t>Acuerdo PS-GJ.1.2.42.2.18.015 de 28-12-2018</t>
  </si>
  <si>
    <t>Acuerdo PS-GJ.1.2.42.2.12.0016 de 19-01-2013</t>
  </si>
  <si>
    <t>Acuerdo PS-GJ.1.2.42.2.18.017 de 13-12-2018</t>
  </si>
  <si>
    <t>Acuerdo PS.GJ.1.2.42.2.18.016 de 28-12-2018</t>
  </si>
  <si>
    <t xml:space="preserve">SIRAP Orinoquia </t>
  </si>
  <si>
    <t>Quebrada Honda y Canos Parrado y Buque</t>
  </si>
  <si>
    <t>Resolución 1762 de 4-11-2014</t>
  </si>
  <si>
    <t xml:space="preserve">Laguna Carimagua </t>
  </si>
  <si>
    <t>Acuerdo PS-GJ.1.2.42.2.15.09 de 2-10-2015</t>
  </si>
  <si>
    <t>Acuerdo PS-GC.1.2.42.2.15.10 de 2-10-2015</t>
  </si>
  <si>
    <t>Acuerdo 1100-02-2-17-004 de 21-03-2017</t>
  </si>
  <si>
    <t>Acuerdo 200-3-2-18-004 de 25-05-2018</t>
  </si>
  <si>
    <t>Acuerdo 300.36.21.0297 de 5-05-2021</t>
  </si>
  <si>
    <t>Acuerdo 1100-02-2-17-003 de 21-03-2017</t>
  </si>
  <si>
    <t>Cuenca del Rio Tame</t>
  </si>
  <si>
    <t>Cuenca Hidrografica de la Quebrada la Tablona</t>
  </si>
  <si>
    <t>Cuenca Alta del Rio Satoca</t>
  </si>
  <si>
    <t>Laguna La Primavera</t>
  </si>
  <si>
    <t>Resolución 0389 de 12-09-2017</t>
  </si>
  <si>
    <t>Resolución 0394 de 14-09-2017</t>
  </si>
  <si>
    <t>Resolución 036 de 26-01-2007</t>
  </si>
  <si>
    <t>Resolución 0330 de 03-09- 2018</t>
  </si>
  <si>
    <t>Resolución 032 de 26-01- 2007</t>
  </si>
  <si>
    <t>Resolución 0221 de 18-06-2018</t>
  </si>
  <si>
    <t>SIRAP Amazonia</t>
  </si>
  <si>
    <t xml:space="preserve">Resolución 212 de 26-07-2006		</t>
  </si>
  <si>
    <t>Resolución 029 de 26-01-2007</t>
  </si>
  <si>
    <t>REM suscrito con San Francisco- Resguardo Indígena Predio Putumayo. 15-07-2010</t>
  </si>
  <si>
    <t>Resolución 028 de 26-01-2007</t>
  </si>
  <si>
    <t>Plantas Medicionales Orito - Ingi Ande</t>
  </si>
  <si>
    <t>REM suscrito con el Resguardo Yaigoje Apaporis. 29-07-2018</t>
  </si>
  <si>
    <t>Reserva Nacional Natural</t>
  </si>
  <si>
    <t>Resolución 0334 de 04-09-2018</t>
  </si>
  <si>
    <t>Resolución 031 de 26-01-2007</t>
  </si>
  <si>
    <t>SIRAP Caribe</t>
  </si>
  <si>
    <t xml:space="preserve">SIRAP Caribe </t>
  </si>
  <si>
    <t>CODECHOCÓ</t>
  </si>
  <si>
    <t>Costera</t>
  </si>
  <si>
    <t xml:space="preserve">Acuerdo 012 de 16-12-2008		</t>
  </si>
  <si>
    <t xml:space="preserve">Acuerdo 030 de 22-12-2011		</t>
  </si>
  <si>
    <t xml:space="preserve">Acuerdo 001 de 28-01-2010 
Acuerdo 022 de 19-12-2014		</t>
  </si>
  <si>
    <t>Acuerdo 012 de 3-10-2013</t>
  </si>
  <si>
    <t>Acuerdo 012 de 17-12-2009</t>
  </si>
  <si>
    <t xml:space="preserve">Acuerdo 11 de 17-12-2009 </t>
  </si>
  <si>
    <t xml:space="preserve">Acuerdo 440 de 10-12-2020		</t>
  </si>
  <si>
    <t xml:space="preserve">Acuerdo 351 de 6-12-2017		</t>
  </si>
  <si>
    <t xml:space="preserve">Acuerdo 138 de 1-07-2010		</t>
  </si>
  <si>
    <t>Acuerdo 76 de 25-10-2007</t>
  </si>
  <si>
    <t xml:space="preserve">Acuerdo 265 de 30-10-2015		</t>
  </si>
  <si>
    <t>Ciénaga los Negros</t>
  </si>
  <si>
    <t>Resolución 386 de 7-12-2018</t>
  </si>
  <si>
    <t>Resolución 236 de 12-12-2013</t>
  </si>
  <si>
    <t>Resolución 021 de 23-01-2007</t>
  </si>
  <si>
    <t>Corales del Rosario y San Bernardo (Submarino)</t>
  </si>
  <si>
    <t>Marino-Costera</t>
  </si>
  <si>
    <t>Resolución 0160 de 15-05-2020</t>
  </si>
  <si>
    <t>Resolución 0411 de 27-09-2017</t>
  </si>
  <si>
    <t>Resolución 0265 de 11-07-2018</t>
  </si>
  <si>
    <t>Resolución 020 de 23-01-2007</t>
  </si>
  <si>
    <t>Resolución 0083 de 16-02-2018</t>
  </si>
  <si>
    <t>Resolución 027 de 26-01-2007</t>
  </si>
  <si>
    <t>Resolución 0351 de 4-11-2020</t>
  </si>
  <si>
    <t>Corales de Profundidad (Submarino)</t>
  </si>
  <si>
    <t>Marina</t>
  </si>
  <si>
    <t>Resolución 0390 de 12-09-2017</t>
  </si>
  <si>
    <t>Bahía Portete - Kaurrele</t>
  </si>
  <si>
    <t>Acandí Playón y Playona</t>
  </si>
  <si>
    <t>SIRAP Pacífico</t>
  </si>
  <si>
    <t>En el Territorio Colectivo del Consejo Comunitario de la Comunidad Negra de La Plata</t>
  </si>
  <si>
    <t>Acuerdo 054 de 30-10-2019</t>
  </si>
  <si>
    <t>Acuerdo 064 de 13-12-2007</t>
  </si>
  <si>
    <t>Acuerdo 014 de 29-01-2014</t>
  </si>
  <si>
    <t>De la Cuenca Hidrografica de los Rios Escalerete y San Cipriano</t>
  </si>
  <si>
    <t>Acuerdo 069 de 27-11-2018</t>
  </si>
  <si>
    <t>Acuerdo 013 de 29-01-2014</t>
  </si>
  <si>
    <t>Cabo Manglares Bajo Mira y Frontera</t>
  </si>
  <si>
    <t>Resolución 0295 de 02-08-2018</t>
  </si>
  <si>
    <t>Resolución 0161 de 27-04-2018</t>
  </si>
  <si>
    <t>Resolución 145 de 15-06-2007</t>
  </si>
  <si>
    <t>Los Katíos</t>
  </si>
  <si>
    <t>Resolución 048 de 26-01-2007</t>
  </si>
  <si>
    <t>Resolución 059 de 26-01-2007</t>
  </si>
  <si>
    <t>Resolución 0416 de 09-10-2015</t>
  </si>
  <si>
    <t>Yurupari - Malpelo</t>
  </si>
  <si>
    <t>Resolución 049 de 26-01-2007</t>
  </si>
  <si>
    <t>Vocación Ecoturística - Ecoturismo</t>
  </si>
  <si>
    <t>T0</t>
  </si>
  <si>
    <t>Índice de Efectividad 
del Manejo
T0</t>
  </si>
  <si>
    <t>T1</t>
  </si>
  <si>
    <t>Índice de Efectividad 
del Manejo
T1</t>
  </si>
  <si>
    <t>T2</t>
  </si>
  <si>
    <t>Índice de Efectividad 
del Manejo
T2</t>
  </si>
  <si>
    <t>Acuerdo 006 de 23-05-2014</t>
  </si>
  <si>
    <t>No RUNAP</t>
  </si>
  <si>
    <t>Resolución 142 de 07-04-2022</t>
  </si>
  <si>
    <t>Resolución 056 de 26 -01-2007</t>
  </si>
  <si>
    <t>Resolución 057 de 26-01-2007</t>
  </si>
  <si>
    <t xml:space="preserve">Acuerdo 15 de 15-12-2014 		</t>
  </si>
  <si>
    <t xml:space="preserve">Acuerdo 044 de 16-12-2021 </t>
  </si>
  <si>
    <t>Acuerdo PS-GJ.1.2.42.2.22.005. de 18-02-2022</t>
  </si>
  <si>
    <t>Resolución 143 de 07-04-2022</t>
  </si>
  <si>
    <t xml:space="preserve">Acuerdo 020 de 19-12-2014		</t>
  </si>
  <si>
    <t>Resolución 0475 de 14-09- 2018</t>
  </si>
  <si>
    <t>REM actualizado y firmado en junio con autoridades tradicionales del Resguardo Alta y Media Guajira. 21-06-2019.
Resolución 129 de 16-05-2007 (Plan de Manejo)</t>
  </si>
  <si>
    <t>REM firmado con las autoridades tradicionales de las comunidades Wayúu de Yariwanichi y Portete. 22-04-2022</t>
  </si>
  <si>
    <t>Acuerdo 031 de 29-07-2021</t>
  </si>
  <si>
    <t>Acuerdo 073 de 15-09-2015</t>
  </si>
  <si>
    <t>Quebrada La Valenzuela</t>
  </si>
  <si>
    <t xml:space="preserve"> SIRAP Andes Occidentales</t>
  </si>
  <si>
    <t>Serrania de Los Paraguas</t>
  </si>
  <si>
    <t>Acuerdo 059 de 26-12-2019</t>
  </si>
  <si>
    <t>Rio Anchicaya</t>
  </si>
  <si>
    <t>Rio Dagua</t>
  </si>
  <si>
    <t xml:space="preserve">SIRAP Andes Occidentales </t>
  </si>
  <si>
    <t>Rios Zabaletas y Cerrito</t>
  </si>
  <si>
    <t>Rio Morales</t>
  </si>
  <si>
    <t>CORALINA</t>
  </si>
  <si>
    <t>Jhonny Cay Regional Park</t>
  </si>
  <si>
    <t>Resolución 275 de 10-06-2019</t>
  </si>
  <si>
    <t>The Peak Regional Park</t>
  </si>
  <si>
    <t xml:space="preserve">Old Point Regional Mangrove </t>
  </si>
  <si>
    <t>Area Marina Protegida de la Reserva de Biosfera Seaflower</t>
  </si>
  <si>
    <t>CORPAMAG</t>
  </si>
  <si>
    <t>Complejo Cenagoso de Zarate Malibu y Veladero</t>
  </si>
  <si>
    <t>Acuerdo 014 de 9-07-2012</t>
  </si>
  <si>
    <t>Cerro Pintao - Serrania del Perija</t>
  </si>
  <si>
    <t>Acuerdo 032 de 22-12-2016</t>
  </si>
  <si>
    <t>Manantial de Cañaverales</t>
  </si>
  <si>
    <t>Acuerdo 008 de 31-05-2018</t>
  </si>
  <si>
    <t>Serrania La Lindosa - Angosturas II</t>
  </si>
  <si>
    <t>Serrania del Perija</t>
  </si>
  <si>
    <t>Resolución 1430 de 16-12-2019</t>
  </si>
  <si>
    <t>CRQ</t>
  </si>
  <si>
    <t>De la Cuenca Alta del Rio Quindio de Salento</t>
  </si>
  <si>
    <t>Acuerdo 12 de 28-12-2007</t>
  </si>
  <si>
    <t>Paramos  y Bosques Altoandinos de Génova</t>
  </si>
  <si>
    <t xml:space="preserve">Acuerdo 02 de 25-04-2018 </t>
  </si>
  <si>
    <t>Acuerdo 16 de 29-10-2014</t>
  </si>
  <si>
    <t>CRA</t>
  </si>
  <si>
    <t>Luriza</t>
  </si>
  <si>
    <t>Acuerdo 03 de 22-03-2011</t>
  </si>
  <si>
    <t>El Palomar</t>
  </si>
  <si>
    <t>Acuerdo 019 de 22-11-2013</t>
  </si>
  <si>
    <t>Del Sistema Manglarico del Sector de la Boca de Guacamaya</t>
  </si>
  <si>
    <t>Ecosistema de Manglar y Lagunar  Cienaga de la Caimanera</t>
  </si>
  <si>
    <t>El Capiro</t>
  </si>
  <si>
    <t>Resolución 112-6979-2017 de 11-12-2017</t>
  </si>
  <si>
    <t>Rio Nare</t>
  </si>
  <si>
    <t>Resolución 1510 de 13-08-2010</t>
  </si>
  <si>
    <t>Cuchillas Negra y Guanaque</t>
  </si>
  <si>
    <t>Acuerdo 023 de 16-12-2021</t>
  </si>
  <si>
    <t>El Manantial de Jagua</t>
  </si>
  <si>
    <t>Acuerdo 23 de 29-12-2015</t>
  </si>
  <si>
    <t>Cascadas Altas</t>
  </si>
  <si>
    <t>Ciénagas de Corrales y El Ocho</t>
  </si>
  <si>
    <t>Sistema de Paramos y Bosques Altoandinos del Noroccidente Medio Antioqueno</t>
  </si>
  <si>
    <t xml:space="preserve"> Acuerdo 358 de 14-09-2010</t>
  </si>
  <si>
    <t>Cienagas El Sapo y Hoyo Grande</t>
  </si>
  <si>
    <t>Cuchilla el Chuscal</t>
  </si>
  <si>
    <t>Resolución 2466 de 24-10-2014</t>
  </si>
  <si>
    <t>Isla Ají</t>
  </si>
  <si>
    <t>Acuerdo 046 de 13-12-2021</t>
  </si>
  <si>
    <t>Paramo El Atravesado</t>
  </si>
  <si>
    <t>Cuenca Alta del Rio Jirocasaca</t>
  </si>
  <si>
    <t>Rio Leon</t>
  </si>
  <si>
    <t>Cuchillas de el Tigre, el Calon y la Osa</t>
  </si>
  <si>
    <t>Resolución 112-6983-2017 de 11-12-2017</t>
  </si>
  <si>
    <t>Camelias</t>
  </si>
  <si>
    <t>Resolución 112-6981-2017 de 11-12-2017</t>
  </si>
  <si>
    <t>La Tebaida</t>
  </si>
  <si>
    <t>Resolución 112-0604-2018 de 21-02-2018</t>
  </si>
  <si>
    <t>Canones de los rios Melcocho y Santo Domingo</t>
  </si>
  <si>
    <t>Resolución 112-1849-2017 de 26-04-2017</t>
  </si>
  <si>
    <t>San Miguel</t>
  </si>
  <si>
    <t>Resolución 112-6980-2017 de 11-12-2017</t>
  </si>
  <si>
    <t>Cuchilla del Minero</t>
  </si>
  <si>
    <t>Parque el Higueron</t>
  </si>
  <si>
    <t>Quebradas El Peñon y San Juan</t>
  </si>
  <si>
    <t>CRC</t>
  </si>
  <si>
    <t>Esperanza del Mayo</t>
  </si>
  <si>
    <t>Complejo Cenagoso de Zapatosa</t>
  </si>
  <si>
    <t>Pastos Marinos Sawairu</t>
  </si>
  <si>
    <t>Acuerdo 013 de 5-05-2019</t>
  </si>
  <si>
    <t>Carpatos</t>
  </si>
  <si>
    <t>El Desierto - El Patio Bonito</t>
  </si>
  <si>
    <t>Acuerdo 015 de 25-10-2021</t>
  </si>
  <si>
    <t>Jerico, Libano y Sebastopol</t>
  </si>
  <si>
    <t>Acuerdo 022 de 29-12-2015</t>
  </si>
  <si>
    <t>Palosqui</t>
  </si>
  <si>
    <t>Acuerdo 020 de 29-12-2015</t>
  </si>
  <si>
    <t>Pionono</t>
  </si>
  <si>
    <t>Acuerdo 48 de 19-12-2017</t>
  </si>
  <si>
    <t>de la Playona y la Loma de Caleta</t>
  </si>
  <si>
    <t>Alto de San Miguel</t>
  </si>
  <si>
    <t>Acuerdo 573 de 29-11-2019</t>
  </si>
  <si>
    <t>Musichi</t>
  </si>
  <si>
    <t xml:space="preserve">Acuerdo 0008 de 19-07-2013 </t>
  </si>
  <si>
    <t>Santurbán Mutiscua Pamplona</t>
  </si>
  <si>
    <t>Acuerdo 024 de 21-12-2016</t>
  </si>
  <si>
    <t>Santurbán Arboledas</t>
  </si>
  <si>
    <t>Acuerdo 025 de 21-12-2016</t>
  </si>
  <si>
    <t>De Los Cerros del Norte de Ibague</t>
  </si>
  <si>
    <t xml:space="preserve">SIRAP Pacífico </t>
  </si>
  <si>
    <t>El Comedero</t>
  </si>
  <si>
    <t>Chili Bosque Alto Andino Pijao</t>
  </si>
  <si>
    <t>Complejo de Humedales Arcial, Porro y Cintura</t>
  </si>
  <si>
    <t>Acuerdo 464 de 17-12-2021</t>
  </si>
  <si>
    <t>Peque</t>
  </si>
  <si>
    <t>Este consolidado tiene por objetivo facilitar la búsqueda de los resultados bajo la metodología EMAP, la cuál viene siendo implementada  en las áreas protegidas de carácter público desde el 2019. 
Los resultados forman parte anexa del informe "Análisis de efectividad del manejo en las áreas protegidas de carácter público" para la aplicación realizada en la vigencia 2022. 
La consulta de los resultados se encuentra disponible por Subsistema y Categoria de Manejo.</t>
  </si>
  <si>
    <t>Consolidado Metodología Análisis de Efectividad del Manejo de las Áreas Proptegidas Públicas  - EMAP</t>
  </si>
  <si>
    <t>CORNARE - CORANTIOQUIA</t>
  </si>
  <si>
    <t>CORPAMAG - CORPOCESAR</t>
  </si>
  <si>
    <t>CODECHOCÓ-CORPOURABÁ</t>
  </si>
  <si>
    <t>Areas de Recreacion</t>
  </si>
  <si>
    <t>Áreas Naturales la Siberia y parte de la Cuenca Alta del Río las Ceibas</t>
  </si>
  <si>
    <t>Cañones de los rios Melcocho y Santo Domingo</t>
  </si>
  <si>
    <t>Santurban Arboledas</t>
  </si>
  <si>
    <t>Mutiscua Pamplona</t>
  </si>
  <si>
    <t>Cuenca Alta del Cano Vanguardia</t>
  </si>
  <si>
    <t>Baja del Rio Rancheria</t>
  </si>
  <si>
    <t xml:space="preserve">Manantial de Cañaverales </t>
  </si>
  <si>
    <t>Ensenada de Rionegro, los Bajos Aledanos, las Cienagas de Marimonda y el Salado</t>
  </si>
  <si>
    <t xml:space="preserve">Isla Ají </t>
  </si>
  <si>
    <t>Conflicto Estandarizado</t>
  </si>
  <si>
    <t>Producción de carbon vegetal</t>
  </si>
  <si>
    <t>Energía fósil</t>
  </si>
  <si>
    <t>Ciclón (depresión, tormenta, huracán)</t>
  </si>
  <si>
    <t>Nota: La nomenclatura de los encabezados en donde se encuentran las áreas es la siguiente:</t>
  </si>
  <si>
    <t>Línea de seguimiento</t>
  </si>
  <si>
    <t>Línea base</t>
  </si>
  <si>
    <t>AP con información de línea de seguimiento no reportada en 2021</t>
  </si>
  <si>
    <t>Resolución 338 de 26-09-2022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</si>
</sst>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_);_(* \(#,##0\);_(* &quot;-&quot;_);_(@_)"/>
    <numFmt numFmtId="165" formatCode="_(* #,##0.00_);_(* \(#,##0.00\);_(* &quot;-&quot;??_);_(@_)"/>
    <numFmt numFmtId="166" formatCode="_-* #,##0.00\ _€_-;\-* #,##0.00\ _€_-;_-* &quot;-&quot;??\ _€_-;_-@_-"/>
    <numFmt numFmtId="167" formatCode="_ [$€]\ * #,##0.00_ ;_ [$€]\ * \-#,##0.00_ ;_ [$€]\ * \-??_ ;_ @_ "/>
    <numFmt numFmtId="168" formatCode="_-* #,##0.00_-;\-* #,##0.00_-;_-* &quot;-&quot;_-;_-@_-"/>
    <numFmt numFmtId="169" formatCode="0.0000000"/>
    <numFmt numFmtId="170" formatCode="0.00000"/>
  </numFmts>
  <fonts count="125">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charset val="136"/>
      <scheme val="minor"/>
    </font>
    <font>
      <sz val="12"/>
      <color theme="1"/>
      <name val="Calibri"/>
      <family val="2"/>
      <scheme val="minor"/>
    </font>
    <font>
      <sz val="10"/>
      <name val="Arial"/>
      <family val="2"/>
    </font>
    <font>
      <sz val="10"/>
      <name val="Verdana"/>
      <family val="2"/>
    </font>
    <font>
      <sz val="11"/>
      <color indexed="8"/>
      <name val="Calibri"/>
      <family val="2"/>
    </font>
    <font>
      <sz val="11"/>
      <color indexed="9"/>
      <name val="Calibri"/>
      <family val="2"/>
    </font>
    <font>
      <sz val="11"/>
      <color indexed="20"/>
      <name val="Calibri"/>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8"/>
      <color indexed="20"/>
      <name val="SwitzerlandCondLight"/>
    </font>
    <font>
      <sz val="18"/>
      <color indexed="20"/>
      <name val="SwitzerlandCondensed"/>
    </font>
    <font>
      <b/>
      <sz val="11"/>
      <color indexed="63"/>
      <name val="Calibri"/>
      <family val="2"/>
    </font>
    <font>
      <b/>
      <sz val="18"/>
      <color indexed="56"/>
      <name val="Cambria"/>
      <family val="2"/>
    </font>
    <font>
      <b/>
      <sz val="20"/>
      <color indexed="9"/>
      <name val="Segoe UI Black"/>
      <family val="2"/>
    </font>
    <font>
      <b/>
      <sz val="22"/>
      <color indexed="9"/>
      <name val="Segoe UI Black"/>
      <family val="2"/>
    </font>
    <font>
      <sz val="8"/>
      <name val="Calibri"/>
      <family val="2"/>
    </font>
    <font>
      <b/>
      <sz val="20"/>
      <name val="Segoe UI Black"/>
      <family val="2"/>
    </font>
    <font>
      <b/>
      <sz val="16"/>
      <name val="Segoe UI Black"/>
      <family val="2"/>
    </font>
    <font>
      <sz val="11"/>
      <color theme="1"/>
      <name val="Calibri"/>
      <family val="2"/>
      <scheme val="minor"/>
    </font>
    <font>
      <sz val="12"/>
      <color theme="1"/>
      <name val="Calibri"/>
      <family val="2"/>
      <scheme val="minor"/>
    </font>
    <font>
      <sz val="12"/>
      <color theme="0"/>
      <name val="Calibri"/>
      <family val="2"/>
      <scheme val="minor"/>
    </font>
    <font>
      <b/>
      <sz val="12"/>
      <color theme="0"/>
      <name val="Calibri"/>
      <family val="2"/>
      <scheme val="minor"/>
    </font>
    <font>
      <sz val="12"/>
      <color rgb="FFFF0000"/>
      <name val="Calibri"/>
      <family val="2"/>
      <scheme val="minor"/>
    </font>
    <font>
      <b/>
      <sz val="12"/>
      <color theme="1"/>
      <name val="Calibri"/>
      <family val="2"/>
      <scheme val="minor"/>
    </font>
    <font>
      <sz val="12"/>
      <color indexed="9"/>
      <name val="Calibri"/>
      <family val="2"/>
      <scheme val="minor"/>
    </font>
    <font>
      <b/>
      <sz val="12"/>
      <color indexed="21"/>
      <name val="Calibri"/>
      <family val="2"/>
      <scheme val="minor"/>
    </font>
    <font>
      <b/>
      <sz val="12"/>
      <color indexed="20"/>
      <name val="Calibri"/>
      <family val="2"/>
      <scheme val="minor"/>
    </font>
    <font>
      <b/>
      <sz val="12"/>
      <color rgb="FF333333"/>
      <name val="Calibri"/>
      <family val="2"/>
      <scheme val="minor"/>
    </font>
    <font>
      <sz val="12"/>
      <color indexed="63"/>
      <name val="Calibri"/>
      <family val="2"/>
      <scheme val="minor"/>
    </font>
    <font>
      <b/>
      <sz val="12"/>
      <color indexed="16"/>
      <name val="Calibri"/>
      <family val="2"/>
      <scheme val="minor"/>
    </font>
    <font>
      <b/>
      <sz val="12"/>
      <color indexed="53"/>
      <name val="Calibri"/>
      <family val="2"/>
      <scheme val="minor"/>
    </font>
    <font>
      <b/>
      <sz val="12"/>
      <color indexed="9"/>
      <name val="Calibri"/>
      <family val="2"/>
      <scheme val="minor"/>
    </font>
    <font>
      <b/>
      <sz val="12"/>
      <color indexed="63"/>
      <name val="Calibri"/>
      <family val="2"/>
      <scheme val="minor"/>
    </font>
    <font>
      <sz val="12"/>
      <name val="Calibri"/>
      <family val="2"/>
      <scheme val="minor"/>
    </font>
    <font>
      <b/>
      <sz val="12"/>
      <name val="Calibri"/>
      <family val="2"/>
      <scheme val="minor"/>
    </font>
    <font>
      <b/>
      <sz val="12"/>
      <color rgb="FFFFFFFF"/>
      <name val="Calibri"/>
      <family val="2"/>
      <scheme val="minor"/>
    </font>
    <font>
      <b/>
      <sz val="12"/>
      <color indexed="25"/>
      <name val="Calibri"/>
      <family val="2"/>
      <scheme val="minor"/>
    </font>
    <font>
      <sz val="12"/>
      <color rgb="FF333333"/>
      <name val="Calibri"/>
      <family val="2"/>
      <scheme val="minor"/>
    </font>
    <font>
      <b/>
      <sz val="16"/>
      <color theme="0"/>
      <name val="Segoe UI Black"/>
      <family val="2"/>
    </font>
    <font>
      <b/>
      <sz val="14"/>
      <color theme="0"/>
      <name val="Calibri"/>
      <family val="2"/>
      <scheme val="minor"/>
    </font>
    <font>
      <i/>
      <sz val="11"/>
      <name val="Calibri"/>
      <family val="2"/>
      <scheme val="minor"/>
    </font>
    <font>
      <b/>
      <sz val="10"/>
      <name val="Calibri"/>
      <family val="2"/>
      <scheme val="minor"/>
    </font>
    <font>
      <sz val="11"/>
      <color theme="0"/>
      <name val="Calibri"/>
      <family val="2"/>
      <scheme val="minor"/>
    </font>
    <font>
      <sz val="11"/>
      <name val="Calibri"/>
      <family val="2"/>
      <scheme val="minor"/>
    </font>
    <font>
      <b/>
      <sz val="10"/>
      <color theme="0"/>
      <name val="Calibri"/>
      <family val="2"/>
      <scheme val="minor"/>
    </font>
    <font>
      <b/>
      <sz val="14"/>
      <name val="Calibri"/>
      <family val="2"/>
      <scheme val="minor"/>
    </font>
    <font>
      <b/>
      <sz val="20"/>
      <color theme="0"/>
      <name val="Segoe UI Black"/>
      <family val="2"/>
    </font>
    <font>
      <b/>
      <sz val="16"/>
      <color theme="0"/>
      <name val="Calibri"/>
      <family val="2"/>
      <scheme val="minor"/>
    </font>
    <font>
      <b/>
      <sz val="11"/>
      <color theme="0"/>
      <name val="Calibri"/>
      <family val="2"/>
      <scheme val="minor"/>
    </font>
    <font>
      <b/>
      <sz val="11"/>
      <name val="Calibri"/>
      <family val="2"/>
      <scheme val="minor"/>
    </font>
    <font>
      <sz val="10"/>
      <name val="Calibri"/>
      <family val="2"/>
      <scheme val="minor"/>
    </font>
    <font>
      <b/>
      <sz val="14"/>
      <color rgb="FFFF0000"/>
      <name val="Calibri"/>
      <family val="2"/>
      <scheme val="minor"/>
    </font>
    <font>
      <sz val="11"/>
      <color rgb="FFFF0000"/>
      <name val="Calibri"/>
      <family val="2"/>
      <scheme val="minor"/>
    </font>
    <font>
      <b/>
      <sz val="10"/>
      <color rgb="FFFF0000"/>
      <name val="Calibri"/>
      <family val="2"/>
      <scheme val="minor"/>
    </font>
    <font>
      <u/>
      <sz val="11"/>
      <color theme="10"/>
      <name val="Calibri"/>
      <family val="2"/>
      <scheme val="minor"/>
    </font>
    <font>
      <u/>
      <sz val="11"/>
      <color theme="11"/>
      <name val="Calibri"/>
      <family val="2"/>
      <scheme val="minor"/>
    </font>
    <font>
      <b/>
      <sz val="10"/>
      <color theme="0"/>
      <name val="Arial"/>
      <family val="2"/>
    </font>
    <font>
      <sz val="10"/>
      <color indexed="63"/>
      <name val="Calibri"/>
      <family val="2"/>
      <scheme val="minor"/>
    </font>
    <font>
      <sz val="10"/>
      <color theme="0"/>
      <name val="Calibri"/>
      <family val="2"/>
      <scheme val="minor"/>
    </font>
    <font>
      <b/>
      <sz val="20"/>
      <color theme="0"/>
      <name val="Calibri"/>
      <family val="2"/>
      <scheme val="minor"/>
    </font>
    <font>
      <b/>
      <sz val="12"/>
      <color rgb="FFFF0000"/>
      <name val="Calibri"/>
      <family val="2"/>
      <scheme val="minor"/>
    </font>
    <font>
      <b/>
      <sz val="16"/>
      <color rgb="FFFF0000"/>
      <name val="Segoe UI Black"/>
      <family val="2"/>
    </font>
    <font>
      <b/>
      <sz val="11"/>
      <color theme="1"/>
      <name val="Calibri"/>
      <family val="2"/>
      <scheme val="minor"/>
    </font>
    <font>
      <b/>
      <sz val="18"/>
      <color theme="0"/>
      <name val="Calibri"/>
      <family val="2"/>
      <scheme val="minor"/>
    </font>
    <font>
      <b/>
      <sz val="14"/>
      <color theme="1"/>
      <name val="Calibri"/>
      <family val="2"/>
      <scheme val="minor"/>
    </font>
    <font>
      <sz val="14"/>
      <name val="Calibri"/>
      <family val="2"/>
      <scheme val="minor"/>
    </font>
    <font>
      <sz val="13"/>
      <color theme="1"/>
      <name val="Calibri"/>
      <family val="2"/>
      <scheme val="minor"/>
    </font>
    <font>
      <b/>
      <sz val="13"/>
      <color theme="0"/>
      <name val="Calibri"/>
      <family val="2"/>
      <scheme val="minor"/>
    </font>
    <font>
      <b/>
      <sz val="13"/>
      <color indexed="9"/>
      <name val="Calibri"/>
      <family val="2"/>
      <scheme val="minor"/>
    </font>
    <font>
      <sz val="13"/>
      <name val="Calibri"/>
      <family val="2"/>
      <scheme val="minor"/>
    </font>
    <font>
      <b/>
      <sz val="13"/>
      <name val="Calibri"/>
      <family val="2"/>
      <scheme val="minor"/>
    </font>
    <font>
      <i/>
      <sz val="13"/>
      <name val="Calibri"/>
      <family val="2"/>
      <scheme val="minor"/>
    </font>
    <font>
      <b/>
      <sz val="13"/>
      <color theme="1"/>
      <name val="Calibri"/>
      <family val="2"/>
      <scheme val="minor"/>
    </font>
    <font>
      <sz val="12"/>
      <name val="Calibri"/>
      <family val="2"/>
      <charset val="238"/>
      <scheme val="minor"/>
    </font>
    <font>
      <b/>
      <sz val="10"/>
      <color theme="1"/>
      <name val="Calibri"/>
      <family val="2"/>
      <scheme val="minor"/>
    </font>
    <font>
      <b/>
      <sz val="24"/>
      <color indexed="9"/>
      <name val="Segoe UI Black"/>
      <family val="2"/>
    </font>
    <font>
      <i/>
      <u/>
      <sz val="12"/>
      <color indexed="63"/>
      <name val="Calibri"/>
      <family val="2"/>
      <scheme val="minor"/>
    </font>
    <font>
      <i/>
      <u/>
      <sz val="12"/>
      <color rgb="FF333333"/>
      <name val="Calibri (Cuerpo)_x0000_"/>
    </font>
    <font>
      <i/>
      <u/>
      <sz val="14"/>
      <color theme="1"/>
      <name val="Calibri"/>
      <family val="2"/>
      <scheme val="minor"/>
    </font>
    <font>
      <sz val="11"/>
      <color theme="7"/>
      <name val="Calibri"/>
      <family val="2"/>
      <scheme val="minor"/>
    </font>
    <font>
      <b/>
      <sz val="18"/>
      <color theme="1"/>
      <name val="Calibri"/>
      <family val="2"/>
      <scheme val="minor"/>
    </font>
    <font>
      <b/>
      <sz val="13"/>
      <color rgb="FFFF0000"/>
      <name val="Calibri"/>
      <family val="2"/>
      <scheme val="minor"/>
    </font>
    <font>
      <i/>
      <sz val="11"/>
      <color theme="1"/>
      <name val="Calibri"/>
      <family val="2"/>
      <scheme val="minor"/>
    </font>
    <font>
      <b/>
      <sz val="11"/>
      <color theme="1"/>
      <name val="Arial"/>
      <family val="2"/>
    </font>
    <font>
      <sz val="11"/>
      <color theme="1"/>
      <name val="Arial"/>
      <family val="2"/>
    </font>
    <font>
      <b/>
      <sz val="26"/>
      <color indexed="9"/>
      <name val="Segoe UI Black"/>
    </font>
    <font>
      <sz val="11"/>
      <color theme="0"/>
      <name val="Arial"/>
      <family val="2"/>
    </font>
    <font>
      <sz val="10"/>
      <color theme="0"/>
      <name val="Arial"/>
      <family val="2"/>
    </font>
    <font>
      <b/>
      <sz val="11"/>
      <color rgb="FF000000"/>
      <name val="Arial"/>
      <family val="2"/>
    </font>
    <font>
      <sz val="11"/>
      <color rgb="FF000000"/>
      <name val="Arial"/>
      <family val="2"/>
    </font>
    <font>
      <b/>
      <sz val="11"/>
      <color theme="0"/>
      <name val="Arial"/>
      <family val="2"/>
    </font>
    <font>
      <b/>
      <sz val="22"/>
      <color rgb="FFFF0000"/>
      <name val="Segoe UI Black"/>
      <family val="2"/>
    </font>
    <font>
      <i/>
      <u/>
      <sz val="14"/>
      <color theme="0"/>
      <name val="Calibri"/>
      <family val="2"/>
      <scheme val="minor"/>
    </font>
    <font>
      <sz val="13"/>
      <color theme="0"/>
      <name val="Calibri"/>
      <family val="2"/>
      <scheme val="minor"/>
    </font>
    <font>
      <i/>
      <u/>
      <sz val="14"/>
      <color indexed="63"/>
      <name val="Calibri"/>
      <family val="2"/>
      <scheme val="minor"/>
    </font>
    <font>
      <sz val="11"/>
      <color theme="5"/>
      <name val="Calibri"/>
      <family val="2"/>
      <scheme val="minor"/>
    </font>
    <font>
      <b/>
      <sz val="14"/>
      <color theme="5"/>
      <name val="Calibri"/>
      <family val="2"/>
      <scheme val="minor"/>
    </font>
    <font>
      <b/>
      <sz val="10"/>
      <color theme="5"/>
      <name val="Calibri"/>
      <family val="2"/>
      <scheme val="minor"/>
    </font>
    <font>
      <b/>
      <sz val="12"/>
      <color theme="5"/>
      <name val="Calibri"/>
      <family val="2"/>
      <scheme val="minor"/>
    </font>
    <font>
      <b/>
      <sz val="13"/>
      <color theme="5"/>
      <name val="Calibri"/>
      <family val="2"/>
      <scheme val="minor"/>
    </font>
    <font>
      <i/>
      <u/>
      <sz val="12"/>
      <name val="Calibri"/>
      <family val="2"/>
      <scheme val="minor"/>
    </font>
    <font>
      <i/>
      <sz val="12"/>
      <color theme="1"/>
      <name val="Calibri"/>
      <family val="2"/>
      <scheme val="minor"/>
    </font>
    <font>
      <i/>
      <sz val="12"/>
      <color theme="1"/>
      <name val="Arial"/>
      <family val="2"/>
    </font>
    <font>
      <b/>
      <sz val="26"/>
      <color indexed="9"/>
      <name val="Segoe UI Black"/>
      <family val="2"/>
    </font>
    <font>
      <sz val="12"/>
      <color rgb="FFC00000"/>
      <name val="Calibri"/>
      <family val="2"/>
      <scheme val="minor"/>
    </font>
    <font>
      <sz val="12"/>
      <color theme="5"/>
      <name val="Calibri"/>
      <family val="2"/>
      <scheme val="minor"/>
    </font>
    <font>
      <b/>
      <sz val="18"/>
      <color theme="1"/>
      <name val="Segoe UI Historic"/>
      <family val="2"/>
    </font>
    <font>
      <sz val="12"/>
      <color rgb="FF000000"/>
      <name val="Calibri"/>
      <family val="2"/>
      <scheme val="minor"/>
    </font>
    <font>
      <b/>
      <sz val="16"/>
      <color theme="8"/>
      <name val="Segoe UI Historic"/>
      <family val="2"/>
    </font>
    <font>
      <b/>
      <sz val="16"/>
      <color theme="1"/>
      <name val="Segoe UI Historic"/>
      <family val="2"/>
    </font>
    <font>
      <b/>
      <sz val="22"/>
      <color theme="1"/>
      <name val="Segoe UI Historic"/>
      <family val="2"/>
    </font>
    <font>
      <sz val="10"/>
      <color theme="1"/>
      <name val="Arial"/>
      <family val="2"/>
    </font>
    <font>
      <sz val="10"/>
      <color rgb="FF000000"/>
      <name val="Arial"/>
      <family val="2"/>
    </font>
    <font>
      <b/>
      <sz val="11"/>
      <color rgb="FF000000"/>
      <name val="Calibri"/>
      <family val="2"/>
      <scheme val="minor"/>
    </font>
    <font>
      <sz val="11"/>
      <color rgb="FF000000"/>
      <name val="Calibri"/>
      <family val="2"/>
      <scheme val="minor"/>
    </font>
  </fonts>
  <fills count="107">
    <fill>
      <patternFill patternType="none"/>
    </fill>
    <fill>
      <patternFill patternType="gray125"/>
    </fill>
    <fill>
      <patternFill patternType="solid">
        <fgColor indexed="31"/>
        <bgColor indexed="41"/>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2"/>
      </patternFill>
    </fill>
    <fill>
      <patternFill patternType="solid">
        <fgColor indexed="47"/>
        <bgColor indexed="4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16"/>
      </patternFill>
    </fill>
    <fill>
      <patternFill patternType="solid">
        <fgColor indexed="49"/>
        <bgColor indexed="40"/>
      </patternFill>
    </fill>
    <fill>
      <patternFill patternType="solid">
        <fgColor indexed="52"/>
        <bgColor indexed="51"/>
      </patternFill>
    </fill>
    <fill>
      <patternFill patternType="solid">
        <fgColor indexed="62"/>
        <bgColor indexed="28"/>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4"/>
      </patternFill>
    </fill>
    <fill>
      <patternFill patternType="solid">
        <fgColor indexed="9"/>
        <bgColor indexed="26"/>
      </patternFill>
    </fill>
    <fill>
      <patternFill patternType="solid">
        <fgColor indexed="21"/>
        <bgColor indexed="30"/>
      </patternFill>
    </fill>
    <fill>
      <patternFill patternType="solid">
        <fgColor rgb="FF800000"/>
        <bgColor indexed="37"/>
      </patternFill>
    </fill>
    <fill>
      <patternFill patternType="solid">
        <fgColor rgb="FFFFFFFF"/>
        <bgColor rgb="FFFFFFCC"/>
      </patternFill>
    </fill>
    <fill>
      <patternFill patternType="solid">
        <fgColor theme="0"/>
        <bgColor indexed="26"/>
      </patternFill>
    </fill>
    <fill>
      <patternFill patternType="solid">
        <fgColor theme="8" tint="-0.499984740745262"/>
        <bgColor indexed="64"/>
      </patternFill>
    </fill>
    <fill>
      <patternFill patternType="solid">
        <fgColor rgb="FF008080"/>
        <bgColor rgb="FF0066CC"/>
      </patternFill>
    </fill>
    <fill>
      <patternFill patternType="solid">
        <fgColor rgb="FF800080"/>
        <bgColor indexed="60"/>
      </patternFill>
    </fill>
    <fill>
      <patternFill patternType="solid">
        <fgColor rgb="FF800080"/>
        <bgColor rgb="FF993300"/>
      </patternFill>
    </fill>
    <fill>
      <patternFill patternType="solid">
        <fgColor theme="0"/>
        <bgColor indexed="64"/>
      </patternFill>
    </fill>
    <fill>
      <patternFill patternType="solid">
        <fgColor rgb="FF800000"/>
        <bgColor rgb="FFFFFFCC"/>
      </patternFill>
    </fill>
    <fill>
      <patternFill patternType="solid">
        <fgColor theme="4" tint="0.39997558519241921"/>
        <bgColor indexed="26"/>
      </patternFill>
    </fill>
    <fill>
      <patternFill patternType="solid">
        <fgColor theme="4" tint="-0.499984740745262"/>
        <bgColor indexed="26"/>
      </patternFill>
    </fill>
    <fill>
      <patternFill patternType="solid">
        <fgColor theme="0"/>
        <bgColor rgb="FFFFFFCC"/>
      </patternFill>
    </fill>
    <fill>
      <patternFill patternType="solid">
        <fgColor theme="5" tint="0.79998168889431442"/>
        <bgColor indexed="26"/>
      </patternFill>
    </fill>
    <fill>
      <patternFill patternType="solid">
        <fgColor theme="9" tint="0.79998168889431442"/>
        <bgColor indexed="26"/>
      </patternFill>
    </fill>
    <fill>
      <patternFill patternType="solid">
        <fgColor theme="9" tint="0.59999389629810485"/>
        <bgColor indexed="26"/>
      </patternFill>
    </fill>
    <fill>
      <patternFill patternType="solid">
        <fgColor theme="4" tint="0.39997558519241921"/>
        <bgColor indexed="64"/>
      </patternFill>
    </fill>
    <fill>
      <patternFill patternType="solid">
        <fgColor theme="6" tint="0.39997558519241921"/>
        <bgColor indexed="64"/>
      </patternFill>
    </fill>
    <fill>
      <patternFill patternType="solid">
        <fgColor theme="7" tint="-0.499984740745262"/>
        <bgColor rgb="FF993300"/>
      </patternFill>
    </fill>
    <fill>
      <patternFill patternType="solid">
        <fgColor theme="7" tint="0.39997558519241921"/>
        <bgColor indexed="26"/>
      </patternFill>
    </fill>
    <fill>
      <patternFill patternType="solid">
        <fgColor theme="7" tint="0.79998168889431442"/>
        <bgColor indexed="26"/>
      </patternFill>
    </fill>
    <fill>
      <patternFill patternType="solid">
        <fgColor theme="7" tint="0.79998168889431442"/>
        <bgColor rgb="FFFFFFCC"/>
      </patternFill>
    </fill>
    <fill>
      <patternFill patternType="solid">
        <fgColor theme="4" tint="-0.249977111117893"/>
        <bgColor indexed="64"/>
      </patternFill>
    </fill>
    <fill>
      <patternFill patternType="solid">
        <fgColor theme="4" tint="0.59999389629810485"/>
        <bgColor indexed="64"/>
      </patternFill>
    </fill>
    <fill>
      <patternFill patternType="solid">
        <fgColor theme="5" tint="-0.249977111117893"/>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7" tint="-0.499984740745262"/>
        <bgColor indexed="60"/>
      </patternFill>
    </fill>
    <fill>
      <patternFill patternType="solid">
        <fgColor theme="7" tint="-0.499984740745262"/>
        <bgColor indexed="26"/>
      </patternFill>
    </fill>
    <fill>
      <patternFill patternType="solid">
        <fgColor theme="5" tint="-0.249977111117893"/>
        <bgColor indexed="26"/>
      </patternFill>
    </fill>
    <fill>
      <patternFill patternType="solid">
        <fgColor theme="9" tint="-0.249977111117893"/>
        <bgColor indexed="37"/>
      </patternFill>
    </fill>
    <fill>
      <patternFill patternType="solid">
        <fgColor theme="9" tint="-0.249977111117893"/>
        <bgColor indexed="26"/>
      </patternFill>
    </fill>
    <fill>
      <patternFill patternType="solid">
        <fgColor theme="4" tint="-0.249977111117893"/>
        <bgColor indexed="37"/>
      </patternFill>
    </fill>
    <fill>
      <patternFill patternType="solid">
        <fgColor theme="4" tint="0.79998168889431442"/>
        <bgColor indexed="26"/>
      </patternFill>
    </fill>
    <fill>
      <patternFill patternType="solid">
        <fgColor rgb="FF009999"/>
        <bgColor indexed="64"/>
      </patternFill>
    </fill>
    <fill>
      <patternFill patternType="solid">
        <fgColor rgb="FF2F75B5"/>
        <bgColor rgb="FFFEA746"/>
      </patternFill>
    </fill>
    <fill>
      <patternFill patternType="solid">
        <fgColor theme="4" tint="-0.499984740745262"/>
        <bgColor indexed="64"/>
      </patternFill>
    </fill>
    <fill>
      <patternFill patternType="solid">
        <fgColor theme="4" tint="0.59999389629810485"/>
        <bgColor indexed="26"/>
      </patternFill>
    </fill>
    <fill>
      <patternFill patternType="solid">
        <fgColor theme="0"/>
        <bgColor indexed="37"/>
      </patternFill>
    </fill>
    <fill>
      <patternFill patternType="solid">
        <fgColor theme="9" tint="0.59999389629810485"/>
        <bgColor indexed="64"/>
      </patternFill>
    </fill>
    <fill>
      <patternFill patternType="solid">
        <fgColor rgb="FF800000"/>
        <bgColor indexed="26"/>
      </patternFill>
    </fill>
    <fill>
      <patternFill patternType="solid">
        <fgColor rgb="FF008080"/>
        <bgColor indexed="26"/>
      </patternFill>
    </fill>
    <fill>
      <patternFill patternType="solid">
        <fgColor theme="6" tint="0.59999389629810485"/>
        <bgColor indexed="26"/>
      </patternFill>
    </fill>
    <fill>
      <patternFill patternType="solid">
        <fgColor rgb="FF800080"/>
        <bgColor indexed="26"/>
      </patternFill>
    </fill>
    <fill>
      <patternFill patternType="solid">
        <fgColor theme="7" tint="0.59999389629810485"/>
        <bgColor indexed="26"/>
      </patternFill>
    </fill>
    <fill>
      <patternFill patternType="solid">
        <fgColor theme="9" tint="-0.499984740745262"/>
        <bgColor indexed="64"/>
      </patternFill>
    </fill>
    <fill>
      <patternFill patternType="solid">
        <fgColor theme="8" tint="-0.249977111117893"/>
        <bgColor indexed="64"/>
      </patternFill>
    </fill>
    <fill>
      <patternFill patternType="solid">
        <fgColor theme="9" tint="-0.249977111117893"/>
        <bgColor indexed="64"/>
      </patternFill>
    </fill>
    <fill>
      <patternFill patternType="solid">
        <fgColor theme="8" tint="0.59999389629810485"/>
        <bgColor indexed="30"/>
      </patternFill>
    </fill>
    <fill>
      <patternFill patternType="solid">
        <fgColor theme="8" tint="0.59999389629810485"/>
        <bgColor indexed="33"/>
      </patternFill>
    </fill>
    <fill>
      <patternFill patternType="solid">
        <fgColor theme="8" tint="0.59999389629810485"/>
        <bgColor indexed="60"/>
      </patternFill>
    </fill>
    <fill>
      <patternFill patternType="solid">
        <fgColor theme="9" tint="0.39997558519241921"/>
        <bgColor indexed="30"/>
      </patternFill>
    </fill>
    <fill>
      <patternFill patternType="solid">
        <fgColor rgb="FFFFFF00"/>
        <bgColor indexed="26"/>
      </patternFill>
    </fill>
    <fill>
      <patternFill patternType="solid">
        <fgColor theme="2" tint="-0.249977111117893"/>
        <bgColor indexed="26"/>
      </patternFill>
    </fill>
    <fill>
      <patternFill patternType="solid">
        <fgColor theme="6" tint="-0.499984740745262"/>
        <bgColor indexed="26"/>
      </patternFill>
    </fill>
    <fill>
      <patternFill patternType="solid">
        <fgColor theme="6" tint="0.79998168889431442"/>
        <bgColor indexed="26"/>
      </patternFill>
    </fill>
    <fill>
      <patternFill patternType="solid">
        <fgColor theme="7" tint="0.79998168889431442"/>
        <bgColor indexed="64"/>
      </patternFill>
    </fill>
    <fill>
      <patternFill patternType="solid">
        <fgColor theme="0"/>
        <bgColor indexed="30"/>
      </patternFill>
    </fill>
    <fill>
      <patternFill patternType="solid">
        <fgColor theme="8" tint="-0.249977111117893"/>
        <bgColor indexed="26"/>
      </patternFill>
    </fill>
    <fill>
      <patternFill patternType="solid">
        <fgColor theme="9"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0000"/>
        <bgColor indexed="64"/>
      </patternFill>
    </fill>
    <fill>
      <patternFill patternType="solid">
        <fgColor theme="9" tint="0.39997558519241921"/>
        <bgColor indexed="26"/>
      </patternFill>
    </fill>
    <fill>
      <patternFill patternType="solid">
        <fgColor theme="9" tint="0.39997558519241921"/>
        <bgColor indexed="64"/>
      </patternFill>
    </fill>
    <fill>
      <patternFill patternType="solid">
        <fgColor rgb="FFFFC000"/>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theme="7" tint="-0.249977111117893"/>
        <bgColor indexed="64"/>
      </patternFill>
    </fill>
    <fill>
      <patternFill patternType="solid">
        <fgColor theme="4"/>
        <bgColor indexed="64"/>
      </patternFill>
    </fill>
    <fill>
      <patternFill patternType="solid">
        <fgColor theme="8" tint="0.79998168889431442"/>
        <bgColor indexed="64"/>
      </patternFill>
    </fill>
    <fill>
      <patternFill patternType="solid">
        <fgColor theme="7" tint="0.59999389629810485"/>
        <bgColor indexed="64"/>
      </patternFill>
    </fill>
    <fill>
      <patternFill patternType="solid">
        <fgColor theme="5" tint="-0.249977111117893"/>
        <bgColor indexed="37"/>
      </patternFill>
    </fill>
    <fill>
      <patternFill patternType="solid">
        <fgColor theme="5" tint="0.39997558519241921"/>
        <bgColor indexed="26"/>
      </patternFill>
    </fill>
    <fill>
      <patternFill patternType="solid">
        <fgColor theme="5" tint="0.39997558519241921"/>
        <bgColor indexed="64"/>
      </patternFill>
    </fill>
    <fill>
      <patternFill patternType="solid">
        <fgColor theme="8" tint="0.59999389629810485"/>
        <bgColor indexed="26"/>
      </patternFill>
    </fill>
    <fill>
      <patternFill patternType="solid">
        <fgColor theme="8" tint="0.59999389629810485"/>
        <bgColor indexed="64"/>
      </patternFill>
    </fill>
    <fill>
      <patternFill patternType="solid">
        <fgColor theme="7" tint="-0.249977111117893"/>
        <bgColor indexed="37"/>
      </patternFill>
    </fill>
    <fill>
      <patternFill patternType="solid">
        <fgColor theme="7" tint="0.39997558519241921"/>
        <bgColor indexed="64"/>
      </patternFill>
    </fill>
    <fill>
      <patternFill patternType="solid">
        <fgColor theme="0"/>
        <bgColor rgb="FFFFFF00"/>
      </patternFill>
    </fill>
    <fill>
      <patternFill patternType="solid">
        <fgColor theme="0"/>
        <bgColor rgb="FF92D050"/>
      </patternFill>
    </fill>
    <fill>
      <patternFill patternType="solid">
        <fgColor theme="4" tint="-0.249977111117893"/>
        <bgColor rgb="FFE7E6E6"/>
      </patternFill>
    </fill>
    <fill>
      <patternFill patternType="solid">
        <fgColor theme="0"/>
        <bgColor theme="0"/>
      </patternFill>
    </fill>
    <fill>
      <patternFill patternType="solid">
        <fgColor rgb="FF7030A0"/>
        <bgColor indexed="64"/>
      </patternFill>
    </fill>
    <fill>
      <patternFill patternType="solid">
        <fgColor theme="5"/>
        <bgColor indexed="64"/>
      </patternFill>
    </fill>
  </fills>
  <borders count="95">
    <border>
      <left/>
      <right/>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style="thin">
        <color indexed="16"/>
      </left>
      <right style="thin">
        <color indexed="9"/>
      </right>
      <top style="thin">
        <color indexed="16"/>
      </top>
      <bottom style="thin">
        <color indexed="16"/>
      </bottom>
      <diagonal/>
    </border>
    <border>
      <left style="thin">
        <color indexed="21"/>
      </left>
      <right style="thin">
        <color indexed="21"/>
      </right>
      <top style="thin">
        <color indexed="21"/>
      </top>
      <bottom style="thin">
        <color indexed="21"/>
      </bottom>
      <diagonal/>
    </border>
    <border>
      <left style="thin">
        <color indexed="21"/>
      </left>
      <right style="thin">
        <color indexed="9"/>
      </right>
      <top style="thin">
        <color indexed="21"/>
      </top>
      <bottom style="thin">
        <color indexed="21"/>
      </bottom>
      <diagonal/>
    </border>
    <border>
      <left style="thin">
        <color indexed="16"/>
      </left>
      <right/>
      <top style="thin">
        <color indexed="16"/>
      </top>
      <bottom/>
      <diagonal/>
    </border>
    <border>
      <left style="thin">
        <color theme="0"/>
      </left>
      <right style="thin">
        <color theme="0"/>
      </right>
      <top style="thin">
        <color theme="0"/>
      </top>
      <bottom style="thin">
        <color theme="0"/>
      </bottom>
      <diagonal/>
    </border>
    <border>
      <left style="thin">
        <color rgb="FF800000"/>
      </left>
      <right style="thin">
        <color rgb="FF800000"/>
      </right>
      <top style="thin">
        <color rgb="FF800000"/>
      </top>
      <bottom style="thin">
        <color rgb="FF800000"/>
      </bottom>
      <diagonal/>
    </border>
    <border>
      <left style="thin">
        <color rgb="FF008080"/>
      </left>
      <right style="thin">
        <color rgb="FF008080"/>
      </right>
      <top style="thin">
        <color rgb="FF008080"/>
      </top>
      <bottom style="thin">
        <color rgb="FF008080"/>
      </bottom>
      <diagonal/>
    </border>
    <border>
      <left style="thin">
        <color rgb="FFFFFFFF"/>
      </left>
      <right style="thin">
        <color rgb="FF008080"/>
      </right>
      <top style="thin">
        <color rgb="FF008080"/>
      </top>
      <bottom style="thin">
        <color rgb="FF008080"/>
      </bottom>
      <diagonal/>
    </border>
    <border>
      <left style="thin">
        <color rgb="FF800080"/>
      </left>
      <right style="thin">
        <color rgb="FF800080"/>
      </right>
      <top style="thin">
        <color rgb="FF800080"/>
      </top>
      <bottom style="thin">
        <color rgb="FF80008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theme="0"/>
      </left>
      <right style="thin">
        <color theme="0"/>
      </right>
      <top/>
      <bottom/>
      <diagonal/>
    </border>
    <border>
      <left/>
      <right style="thin">
        <color theme="0"/>
      </right>
      <top style="thin">
        <color theme="0"/>
      </top>
      <bottom style="thin">
        <color theme="0"/>
      </bottom>
      <diagonal/>
    </border>
    <border>
      <left style="thin">
        <color theme="0"/>
      </left>
      <right/>
      <top style="thin">
        <color theme="0"/>
      </top>
      <bottom/>
      <diagonal/>
    </border>
    <border>
      <left/>
      <right/>
      <top/>
      <bottom style="thin">
        <color theme="0"/>
      </bottom>
      <diagonal/>
    </border>
    <border>
      <left style="thin">
        <color theme="0"/>
      </left>
      <right/>
      <top/>
      <bottom style="thin">
        <color theme="0"/>
      </bottom>
      <diagonal/>
    </border>
    <border>
      <left style="thin">
        <color theme="0"/>
      </left>
      <right/>
      <top/>
      <bottom/>
      <diagonal/>
    </border>
    <border>
      <left style="thin">
        <color theme="4" tint="-0.249977111117893"/>
      </left>
      <right style="thin">
        <color theme="4" tint="-0.249977111117893"/>
      </right>
      <top style="thin">
        <color theme="4" tint="-0.249977111117893"/>
      </top>
      <bottom style="thin">
        <color theme="4" tint="-0.249977111117893"/>
      </bottom>
      <diagonal/>
    </border>
    <border>
      <left/>
      <right style="thin">
        <color theme="0"/>
      </right>
      <top/>
      <bottom/>
      <diagonal/>
    </border>
    <border>
      <left/>
      <right style="thin">
        <color theme="0"/>
      </right>
      <top style="thin">
        <color theme="0"/>
      </top>
      <bottom/>
      <diagonal/>
    </border>
    <border>
      <left style="thin">
        <color theme="4" tint="-0.249977111117893"/>
      </left>
      <right/>
      <top style="thin">
        <color theme="4" tint="-0.249977111117893"/>
      </top>
      <bottom style="thin">
        <color theme="4" tint="-0.249977111117893"/>
      </bottom>
      <diagonal/>
    </border>
    <border>
      <left/>
      <right/>
      <top/>
      <bottom style="thin">
        <color theme="4" tint="-0.249977111117893"/>
      </bottom>
      <diagonal/>
    </border>
    <border>
      <left/>
      <right style="thin">
        <color theme="0"/>
      </right>
      <top/>
      <bottom style="thin">
        <color theme="4" tint="-0.249977111117893"/>
      </bottom>
      <diagonal/>
    </border>
    <border>
      <left/>
      <right/>
      <top style="thin">
        <color theme="4" tint="-0.249977111117893"/>
      </top>
      <bottom/>
      <diagonal/>
    </border>
    <border>
      <left/>
      <right style="thin">
        <color theme="0"/>
      </right>
      <top/>
      <bottom style="thin">
        <color theme="0"/>
      </bottom>
      <diagonal/>
    </border>
    <border>
      <left/>
      <right/>
      <top style="thin">
        <color theme="0"/>
      </top>
      <bottom/>
      <diagonal/>
    </border>
    <border>
      <left style="thin">
        <color theme="4" tint="-0.249977111117893"/>
      </left>
      <right style="thin">
        <color theme="4" tint="-0.249977111117893"/>
      </right>
      <top style="thin">
        <color theme="4" tint="-0.249977111117893"/>
      </top>
      <bottom/>
      <diagonal/>
    </border>
    <border>
      <left style="thin">
        <color theme="4" tint="-0.249977111117893"/>
      </left>
      <right style="thin">
        <color theme="4" tint="-0.249977111117893"/>
      </right>
      <top/>
      <bottom style="thin">
        <color theme="4" tint="-0.249977111117893"/>
      </bottom>
      <diagonal/>
    </border>
    <border>
      <left style="thin">
        <color theme="4" tint="-0.249977111117893"/>
      </left>
      <right style="thin">
        <color theme="4" tint="-0.249977111117893"/>
      </right>
      <top/>
      <bottom/>
      <diagonal/>
    </border>
    <border>
      <left style="thin">
        <color theme="4" tint="-0.249977111117893"/>
      </left>
      <right/>
      <top style="thin">
        <color theme="0"/>
      </top>
      <bottom style="thin">
        <color theme="4" tint="-0.249977111117893"/>
      </bottom>
      <diagonal/>
    </border>
    <border>
      <left/>
      <right/>
      <top style="thin">
        <color theme="0"/>
      </top>
      <bottom style="thin">
        <color theme="4" tint="-0.249977111117893"/>
      </bottom>
      <diagonal/>
    </border>
    <border>
      <left/>
      <right style="thin">
        <color theme="4" tint="-0.249977111117893"/>
      </right>
      <top style="thin">
        <color theme="0"/>
      </top>
      <bottom style="thin">
        <color theme="4" tint="-0.249977111117893"/>
      </bottom>
      <diagonal/>
    </border>
    <border>
      <left style="thin">
        <color theme="4" tint="-0.249977111117893"/>
      </left>
      <right/>
      <top style="thin">
        <color theme="4" tint="-0.249977111117893"/>
      </top>
      <bottom/>
      <diagonal/>
    </border>
    <border>
      <left style="thin">
        <color theme="4" tint="-0.249977111117893"/>
      </left>
      <right/>
      <top/>
      <bottom/>
      <diagonal/>
    </border>
    <border>
      <left style="thin">
        <color theme="4" tint="-0.249977111117893"/>
      </left>
      <right/>
      <top/>
      <bottom style="thin">
        <color theme="4" tint="-0.249977111117893"/>
      </bottom>
      <diagonal/>
    </border>
    <border>
      <left/>
      <right/>
      <top style="thin">
        <color theme="4" tint="-0.249977111117893"/>
      </top>
      <bottom style="thin">
        <color theme="4" tint="-0.249977111117893"/>
      </bottom>
      <diagonal/>
    </border>
    <border>
      <left/>
      <right style="thin">
        <color theme="4" tint="-0.249977111117893"/>
      </right>
      <top style="thin">
        <color theme="4" tint="-0.249977111117893"/>
      </top>
      <bottom style="thin">
        <color theme="4" tint="-0.249977111117893"/>
      </bottom>
      <diagonal/>
    </border>
    <border>
      <left style="thin">
        <color theme="4" tint="-0.249977111117893"/>
      </left>
      <right style="thin">
        <color theme="4" tint="-0.249977111117893"/>
      </right>
      <top style="thin">
        <color theme="0"/>
      </top>
      <bottom/>
      <diagonal/>
    </border>
    <border>
      <left style="thin">
        <color theme="4" tint="-0.249977111117893"/>
      </left>
      <right style="thin">
        <color theme="4" tint="-0.249977111117893"/>
      </right>
      <top/>
      <bottom style="thin">
        <color theme="0"/>
      </bottom>
      <diagonal/>
    </border>
    <border>
      <left style="thin">
        <color theme="3"/>
      </left>
      <right style="thin">
        <color theme="3"/>
      </right>
      <top style="thin">
        <color theme="3"/>
      </top>
      <bottom style="thin">
        <color theme="3"/>
      </bottom>
      <diagonal/>
    </border>
    <border>
      <left/>
      <right style="thin">
        <color theme="4" tint="-0.249977111117893"/>
      </right>
      <top/>
      <bottom/>
      <diagonal/>
    </border>
    <border>
      <left/>
      <right style="thin">
        <color theme="4" tint="-0.249977111117893"/>
      </right>
      <top style="thin">
        <color theme="0"/>
      </top>
      <bottom/>
      <diagonal/>
    </border>
    <border>
      <left style="thin">
        <color theme="7"/>
      </left>
      <right style="thin">
        <color theme="7"/>
      </right>
      <top style="thin">
        <color theme="7"/>
      </top>
      <bottom style="thin">
        <color theme="7"/>
      </bottom>
      <diagonal/>
    </border>
    <border>
      <left/>
      <right/>
      <top style="thin">
        <color theme="7"/>
      </top>
      <bottom style="thin">
        <color theme="7"/>
      </bottom>
      <diagonal/>
    </border>
    <border>
      <left style="thin">
        <color theme="9" tint="-0.24994659260841701"/>
      </left>
      <right style="thin">
        <color theme="9" tint="-0.24994659260841701"/>
      </right>
      <top style="thin">
        <color theme="9" tint="-0.24994659260841701"/>
      </top>
      <bottom style="thin">
        <color theme="9" tint="-0.24994659260841701"/>
      </bottom>
      <diagonal/>
    </border>
    <border>
      <left style="thin">
        <color theme="9" tint="-0.24994659260841701"/>
      </left>
      <right/>
      <top style="thin">
        <color theme="9" tint="-0.24994659260841701"/>
      </top>
      <bottom style="thin">
        <color theme="9" tint="-0.24994659260841701"/>
      </bottom>
      <diagonal/>
    </border>
    <border>
      <left/>
      <right/>
      <top style="thin">
        <color theme="9" tint="-0.24994659260841701"/>
      </top>
      <bottom style="thin">
        <color theme="9" tint="-0.24994659260841701"/>
      </bottom>
      <diagonal/>
    </border>
    <border>
      <left/>
      <right style="thin">
        <color theme="9" tint="-0.24994659260841701"/>
      </right>
      <top style="thin">
        <color theme="9" tint="-0.24994659260841701"/>
      </top>
      <bottom style="thin">
        <color theme="9" tint="-0.24994659260841701"/>
      </bottom>
      <diagonal/>
    </border>
    <border>
      <left style="thin">
        <color theme="9" tint="-0.24994659260841701"/>
      </left>
      <right style="thin">
        <color theme="0"/>
      </right>
      <top style="thin">
        <color theme="9" tint="-0.24994659260841701"/>
      </top>
      <bottom style="thin">
        <color theme="0"/>
      </bottom>
      <diagonal/>
    </border>
    <border>
      <left style="thin">
        <color theme="9" tint="-0.24994659260841701"/>
      </left>
      <right style="thin">
        <color theme="9" tint="-0.24994659260841701"/>
      </right>
      <top/>
      <bottom style="thin">
        <color theme="9" tint="-0.24994659260841701"/>
      </bottom>
      <diagonal/>
    </border>
    <border>
      <left style="thin">
        <color theme="9" tint="-0.24994659260841701"/>
      </left>
      <right style="thin">
        <color theme="9" tint="-0.24994659260841701"/>
      </right>
      <top style="thin">
        <color theme="9" tint="-0.24994659260841701"/>
      </top>
      <bottom style="thin">
        <color theme="0"/>
      </bottom>
      <diagonal/>
    </border>
    <border>
      <left style="thin">
        <color theme="9" tint="-0.24994659260841701"/>
      </left>
      <right style="thin">
        <color theme="9" tint="-0.24994659260841701"/>
      </right>
      <top style="thin">
        <color theme="0"/>
      </top>
      <bottom style="thin">
        <color theme="9" tint="-0.24994659260841701"/>
      </bottom>
      <diagonal/>
    </border>
    <border>
      <left/>
      <right/>
      <top/>
      <bottom style="thin">
        <color theme="4" tint="0.39997558519241921"/>
      </bottom>
      <diagonal/>
    </border>
    <border>
      <left style="thin">
        <color theme="9" tint="-0.24994659260841701"/>
      </left>
      <right style="thin">
        <color theme="9" tint="-0.24994659260841701"/>
      </right>
      <top style="thin">
        <color theme="9" tint="-0.24994659260841701"/>
      </top>
      <bottom/>
      <diagonal/>
    </border>
    <border>
      <left style="thin">
        <color theme="9"/>
      </left>
      <right style="thin">
        <color theme="9"/>
      </right>
      <top style="thin">
        <color theme="9"/>
      </top>
      <bottom style="thin">
        <color theme="9"/>
      </bottom>
      <diagonal/>
    </border>
    <border>
      <left style="thin">
        <color theme="9" tint="-0.24994659260841701"/>
      </left>
      <right style="thin">
        <color theme="9" tint="-0.2499465926084170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theme="9"/>
      </left>
      <right/>
      <top style="thin">
        <color theme="9"/>
      </top>
      <bottom/>
      <diagonal/>
    </border>
    <border>
      <left/>
      <right/>
      <top style="thin">
        <color theme="9"/>
      </top>
      <bottom/>
      <diagonal/>
    </border>
    <border>
      <left/>
      <right style="thin">
        <color theme="9"/>
      </right>
      <top style="thin">
        <color theme="9"/>
      </top>
      <bottom/>
      <diagonal/>
    </border>
    <border>
      <left style="thin">
        <color theme="9"/>
      </left>
      <right/>
      <top/>
      <bottom/>
      <diagonal/>
    </border>
    <border>
      <left/>
      <right style="thin">
        <color theme="9"/>
      </right>
      <top/>
      <bottom/>
      <diagonal/>
    </border>
    <border>
      <left style="thin">
        <color theme="9"/>
      </left>
      <right/>
      <top/>
      <bottom style="thin">
        <color theme="9"/>
      </bottom>
      <diagonal/>
    </border>
    <border>
      <left/>
      <right/>
      <top/>
      <bottom style="thin">
        <color theme="9"/>
      </bottom>
      <diagonal/>
    </border>
    <border>
      <left/>
      <right style="thin">
        <color theme="9"/>
      </right>
      <top/>
      <bottom style="thin">
        <color theme="9"/>
      </bottom>
      <diagonal/>
    </border>
    <border>
      <left/>
      <right style="thin">
        <color theme="4" tint="-0.249977111117893"/>
      </right>
      <top style="thin">
        <color theme="4" tint="0.39997558519241921"/>
      </top>
      <bottom/>
      <diagonal/>
    </border>
    <border>
      <left/>
      <right style="thin">
        <color theme="4" tint="-0.249977111117893"/>
      </right>
      <top/>
      <bottom style="thin">
        <color theme="4" tint="0.39997558519241921"/>
      </bottom>
      <diagonal/>
    </border>
    <border>
      <left/>
      <right style="thin">
        <color theme="9" tint="-0.24994659260841701"/>
      </right>
      <top style="thin">
        <color theme="9" tint="-0.24994659260841701"/>
      </top>
      <bottom/>
      <diagonal/>
    </border>
    <border>
      <left/>
      <right style="thin">
        <color theme="9" tint="-0.24994659260841701"/>
      </right>
      <top/>
      <bottom/>
      <diagonal/>
    </border>
    <border>
      <left/>
      <right style="thin">
        <color theme="9" tint="-0.24994659260841701"/>
      </right>
      <top/>
      <bottom style="thin">
        <color theme="9" tint="-0.2499465926084170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2" tint="-9.9948118533890809E-2"/>
      </left>
      <right style="thin">
        <color theme="2" tint="-9.9948118533890809E-2"/>
      </right>
      <top style="thin">
        <color theme="2" tint="-9.9948118533890809E-2"/>
      </top>
      <bottom style="thin">
        <color theme="2" tint="-9.9948118533890809E-2"/>
      </bottom>
      <diagonal/>
    </border>
    <border>
      <left style="thin">
        <color theme="5" tint="-0.24994659260841701"/>
      </left>
      <right style="thin">
        <color theme="5" tint="-0.24994659260841701"/>
      </right>
      <top style="thin">
        <color theme="5" tint="-0.24994659260841701"/>
      </top>
      <bottom style="thin">
        <color theme="5" tint="-0.24994659260841701"/>
      </bottom>
      <diagonal/>
    </border>
    <border>
      <left style="thin">
        <color theme="8"/>
      </left>
      <right style="thin">
        <color theme="8"/>
      </right>
      <top style="thin">
        <color theme="8"/>
      </top>
      <bottom style="thin">
        <color theme="8"/>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style="thin">
        <color theme="4"/>
      </left>
      <right style="thin">
        <color theme="4"/>
      </right>
      <top style="thin">
        <color theme="4"/>
      </top>
      <bottom style="thin">
        <color theme="4"/>
      </bottom>
      <diagonal/>
    </border>
    <border>
      <left/>
      <right style="thin">
        <color theme="4"/>
      </right>
      <top style="thin">
        <color theme="4"/>
      </top>
      <bottom style="thin">
        <color theme="4"/>
      </bottom>
      <diagonal/>
    </border>
    <border>
      <left style="thin">
        <color theme="4"/>
      </left>
      <right/>
      <top style="thin">
        <color theme="4"/>
      </top>
      <bottom style="thin">
        <color theme="4"/>
      </bottom>
      <diagonal/>
    </border>
    <border>
      <left/>
      <right style="thin">
        <color theme="4"/>
      </right>
      <top/>
      <bottom style="thin">
        <color theme="4"/>
      </bottom>
      <diagonal/>
    </border>
    <border>
      <left style="thin">
        <color theme="4"/>
      </left>
      <right style="thin">
        <color theme="4"/>
      </right>
      <top/>
      <bottom style="thin">
        <color theme="4"/>
      </bottom>
      <diagonal/>
    </border>
    <border>
      <left style="thin">
        <color theme="4"/>
      </left>
      <right/>
      <top/>
      <bottom style="thin">
        <color theme="4"/>
      </bottom>
      <diagonal/>
    </border>
    <border>
      <left/>
      <right style="thin">
        <color theme="4"/>
      </right>
      <top style="thin">
        <color theme="4"/>
      </top>
      <bottom/>
      <diagonal/>
    </border>
    <border>
      <left style="thin">
        <color theme="4"/>
      </left>
      <right style="thin">
        <color theme="4"/>
      </right>
      <top style="thin">
        <color theme="4"/>
      </top>
      <bottom/>
      <diagonal/>
    </border>
    <border>
      <left style="thin">
        <color theme="4"/>
      </left>
      <right/>
      <top style="thin">
        <color theme="4"/>
      </top>
      <bottom/>
      <diagonal/>
    </border>
    <border>
      <left style="thin">
        <color theme="2" tint="-9.9917600024414813E-2"/>
      </left>
      <right style="thin">
        <color theme="2" tint="-9.9917600024414813E-2"/>
      </right>
      <top style="thin">
        <color theme="2" tint="-9.9917600024414813E-2"/>
      </top>
      <bottom style="thin">
        <color theme="2" tint="-9.9917600024414813E-2"/>
      </bottom>
      <diagonal/>
    </border>
  </borders>
  <cellStyleXfs count="1347">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5"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2"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9" borderId="0" applyNumberFormat="0" applyBorder="0" applyAlignment="0" applyProtection="0"/>
    <xf numFmtId="0" fontId="13" fillId="3" borderId="0" applyNumberFormat="0" applyBorder="0" applyAlignment="0" applyProtection="0"/>
    <xf numFmtId="0" fontId="14" fillId="20" borderId="1" applyNumberFormat="0" applyAlignment="0" applyProtection="0"/>
    <xf numFmtId="167" fontId="9" fillId="0" borderId="0" applyFill="0" applyBorder="0" applyAlignment="0" applyProtection="0"/>
    <xf numFmtId="0" fontId="9" fillId="0" borderId="0"/>
    <xf numFmtId="0" fontId="15" fillId="0" borderId="0" applyNumberFormat="0" applyFill="0" applyBorder="0" applyAlignment="0" applyProtection="0"/>
    <xf numFmtId="0" fontId="16" fillId="0" borderId="2" applyNumberFormat="0" applyFill="0" applyAlignment="0" applyProtection="0"/>
    <xf numFmtId="0" fontId="17" fillId="0" borderId="3" applyNumberFormat="0" applyFill="0" applyAlignment="0" applyProtection="0"/>
    <xf numFmtId="0" fontId="18" fillId="0" borderId="4" applyNumberFormat="0" applyFill="0" applyAlignment="0" applyProtection="0"/>
    <xf numFmtId="0" fontId="19" fillId="21" borderId="0">
      <alignment horizontal="center"/>
    </xf>
    <xf numFmtId="0" fontId="20" fillId="0" borderId="0" applyFill="0">
      <alignment horizontal="center" vertical="center" wrapText="1"/>
    </xf>
    <xf numFmtId="164" fontId="9" fillId="0" borderId="0" applyFont="0" applyFill="0" applyBorder="0" applyAlignment="0" applyProtection="0"/>
    <xf numFmtId="165" fontId="9" fillId="0" borderId="0" applyFill="0" applyBorder="0" applyAlignment="0" applyProtection="0"/>
    <xf numFmtId="166" fontId="9" fillId="0" borderId="0" applyFill="0" applyBorder="0" applyAlignment="0" applyProtection="0"/>
    <xf numFmtId="166" fontId="9" fillId="0" borderId="0" applyFill="0" applyBorder="0" applyAlignment="0" applyProtection="0"/>
    <xf numFmtId="0" fontId="9" fillId="0" borderId="0"/>
    <xf numFmtId="0" fontId="10" fillId="0" borderId="0"/>
    <xf numFmtId="0" fontId="9" fillId="0" borderId="0"/>
    <xf numFmtId="0" fontId="10" fillId="0" borderId="0"/>
    <xf numFmtId="0" fontId="29" fillId="0" borderId="0"/>
    <xf numFmtId="0" fontId="29" fillId="0" borderId="0"/>
    <xf numFmtId="0" fontId="9" fillId="0" borderId="0"/>
    <xf numFmtId="0" fontId="21" fillId="20" borderId="5" applyNumberFormat="0" applyAlignment="0" applyProtection="0"/>
    <xf numFmtId="9" fontId="28" fillId="0" borderId="0" applyFont="0" applyFill="0" applyBorder="0" applyAlignment="0" applyProtection="0"/>
    <xf numFmtId="9" fontId="9" fillId="0" borderId="0" applyFill="0" applyBorder="0" applyAlignment="0" applyProtection="0"/>
    <xf numFmtId="9" fontId="29" fillId="0" borderId="0" applyFont="0" applyFill="0" applyBorder="0" applyAlignment="0" applyProtection="0"/>
    <xf numFmtId="9" fontId="9" fillId="0" borderId="0" applyFill="0" applyBorder="0" applyAlignment="0" applyProtection="0"/>
    <xf numFmtId="9" fontId="9" fillId="0" borderId="0" applyFill="0" applyBorder="0" applyAlignment="0" applyProtection="0"/>
    <xf numFmtId="9" fontId="29" fillId="0" borderId="0" applyFont="0" applyFill="0" applyBorder="0" applyAlignment="0" applyProtection="0"/>
    <xf numFmtId="0" fontId="22"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9" fontId="9" fillId="0" borderId="0" applyFon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64" fillId="0" borderId="0" applyNumberFormat="0" applyFill="0" applyBorder="0" applyAlignment="0" applyProtection="0"/>
    <xf numFmtId="0" fontId="65" fillId="0" borderId="0" applyNumberFormat="0" applyFill="0" applyBorder="0" applyAlignment="0" applyProtection="0"/>
    <xf numFmtId="0" fontId="5" fillId="0" borderId="0"/>
    <xf numFmtId="9" fontId="5" fillId="0" borderId="0" applyFont="0" applyFill="0" applyBorder="0" applyAlignment="0" applyProtection="0"/>
    <xf numFmtId="0" fontId="4" fillId="0" borderId="0"/>
    <xf numFmtId="9" fontId="4" fillId="0" borderId="0" applyFont="0" applyFill="0" applyBorder="0" applyAlignment="0" applyProtection="0"/>
    <xf numFmtId="164" fontId="28" fillId="0" borderId="0" applyFont="0" applyFill="0" applyBorder="0" applyAlignment="0" applyProtection="0"/>
    <xf numFmtId="9" fontId="28" fillId="0" borderId="0" applyFont="0" applyFill="0" applyBorder="0" applyAlignment="0" applyProtection="0"/>
  </cellStyleXfs>
  <cellXfs count="955">
    <xf numFmtId="0" fontId="0" fillId="0" borderId="0" xfId="0"/>
    <xf numFmtId="0" fontId="34" fillId="23" borderId="6" xfId="0" applyFont="1" applyFill="1" applyBorder="1" applyAlignment="1">
      <alignment horizontal="justify" vertical="center" wrapText="1"/>
    </xf>
    <xf numFmtId="0" fontId="35" fillId="21" borderId="0" xfId="0" applyFont="1" applyFill="1" applyAlignment="1">
      <alignment horizontal="center" vertical="center" wrapText="1"/>
    </xf>
    <xf numFmtId="0" fontId="36" fillId="21" borderId="0" xfId="0" applyFont="1" applyFill="1" applyAlignment="1">
      <alignment horizontal="center" vertical="center" wrapText="1"/>
    </xf>
    <xf numFmtId="1" fontId="37" fillId="24" borderId="0" xfId="0" applyNumberFormat="1" applyFont="1" applyFill="1" applyAlignment="1">
      <alignment horizontal="center" vertical="center" wrapText="1"/>
    </xf>
    <xf numFmtId="0" fontId="38" fillId="21" borderId="0" xfId="0" applyFont="1" applyFill="1"/>
    <xf numFmtId="0" fontId="31" fillId="25" borderId="0" xfId="0" applyFont="1" applyFill="1" applyAlignment="1">
      <alignment horizontal="center" vertical="center"/>
    </xf>
    <xf numFmtId="0" fontId="38" fillId="25" borderId="0" xfId="0" applyFont="1" applyFill="1"/>
    <xf numFmtId="0" fontId="31" fillId="26" borderId="10" xfId="0" applyFont="1" applyFill="1" applyBorder="1" applyAlignment="1">
      <alignment horizontal="center" vertical="center"/>
    </xf>
    <xf numFmtId="0" fontId="38" fillId="21" borderId="0" xfId="0" applyFont="1" applyFill="1" applyAlignment="1">
      <alignment horizontal="justify" vertical="center" wrapText="1"/>
    </xf>
    <xf numFmtId="0" fontId="39" fillId="21" borderId="0" xfId="0" applyFont="1" applyFill="1" applyAlignment="1">
      <alignment horizontal="center" vertical="center" wrapText="1"/>
    </xf>
    <xf numFmtId="1" fontId="37" fillId="24" borderId="11" xfId="0" applyNumberFormat="1" applyFont="1" applyFill="1" applyBorder="1" applyAlignment="1">
      <alignment horizontal="center" vertical="center" wrapText="1"/>
    </xf>
    <xf numFmtId="0" fontId="40" fillId="21" borderId="0" xfId="0" applyFont="1" applyFill="1" applyAlignment="1">
      <alignment vertical="top"/>
    </xf>
    <xf numFmtId="0" fontId="41" fillId="22" borderId="0" xfId="0" applyFont="1" applyFill="1" applyAlignment="1">
      <alignment horizontal="center" vertical="center" wrapText="1"/>
    </xf>
    <xf numFmtId="0" fontId="42" fillId="21" borderId="0" xfId="0" applyFont="1" applyFill="1" applyAlignment="1">
      <alignment horizontal="center" vertical="center" wrapText="1"/>
    </xf>
    <xf numFmtId="0" fontId="42" fillId="21" borderId="0" xfId="0" applyFont="1" applyFill="1" applyAlignment="1">
      <alignment horizontal="justify" vertical="center" wrapText="1"/>
    </xf>
    <xf numFmtId="0" fontId="35" fillId="0" borderId="0" xfId="0" applyFont="1" applyAlignment="1">
      <alignment horizontal="center" vertical="center" wrapText="1"/>
    </xf>
    <xf numFmtId="0" fontId="43" fillId="21" borderId="7" xfId="0" applyFont="1" applyFill="1" applyBorder="1" applyAlignment="1">
      <alignment horizontal="justify" vertical="center" wrapText="1"/>
    </xf>
    <xf numFmtId="1" fontId="44" fillId="24" borderId="12" xfId="0" applyNumberFormat="1" applyFont="1" applyFill="1" applyBorder="1" applyAlignment="1">
      <alignment horizontal="center" vertical="center" wrapText="1"/>
    </xf>
    <xf numFmtId="0" fontId="43" fillId="25" borderId="7" xfId="0" applyFont="1" applyFill="1" applyBorder="1" applyAlignment="1">
      <alignment horizontal="justify" vertical="center" wrapText="1"/>
    </xf>
    <xf numFmtId="0" fontId="34" fillId="22" borderId="8" xfId="0" applyFont="1" applyFill="1" applyBorder="1" applyAlignment="1">
      <alignment horizontal="justify" vertical="center" wrapText="1"/>
    </xf>
    <xf numFmtId="9" fontId="45" fillId="27" borderId="13" xfId="0" applyNumberFormat="1" applyFont="1" applyFill="1" applyBorder="1" applyAlignment="1">
      <alignment horizontal="center" vertical="center" wrapText="1"/>
    </xf>
    <xf numFmtId="0" fontId="38" fillId="21" borderId="0" xfId="0" applyFont="1" applyFill="1" applyAlignment="1">
      <alignment horizontal="center" vertical="center" wrapText="1"/>
    </xf>
    <xf numFmtId="0" fontId="41" fillId="28" borderId="0" xfId="0" applyFont="1" applyFill="1" applyAlignment="1">
      <alignment horizontal="center" vertical="center" wrapText="1"/>
    </xf>
    <xf numFmtId="0" fontId="46" fillId="21" borderId="0" xfId="0" applyFont="1" applyFill="1" applyAlignment="1">
      <alignment horizontal="center" vertical="center" wrapText="1"/>
    </xf>
    <xf numFmtId="1" fontId="44" fillId="24" borderId="14" xfId="0" applyNumberFormat="1" applyFont="1" applyFill="1" applyBorder="1" applyAlignment="1">
      <alignment horizontal="center" vertical="center" wrapText="1"/>
    </xf>
    <xf numFmtId="0" fontId="43" fillId="21" borderId="14" xfId="0" applyFont="1" applyFill="1" applyBorder="1" applyAlignment="1">
      <alignment horizontal="justify" vertical="center" wrapText="1"/>
    </xf>
    <xf numFmtId="0" fontId="34" fillId="28" borderId="14" xfId="0" applyFont="1" applyFill="1" applyBorder="1" applyAlignment="1">
      <alignment horizontal="justify" vertical="center" wrapText="1"/>
    </xf>
    <xf numFmtId="9" fontId="45" fillId="29" borderId="14" xfId="0" applyNumberFormat="1" applyFont="1" applyFill="1" applyBorder="1" applyAlignment="1">
      <alignment horizontal="center" vertical="center" wrapText="1"/>
    </xf>
    <xf numFmtId="1" fontId="47" fillId="24" borderId="0" xfId="0" applyNumberFormat="1" applyFont="1" applyFill="1"/>
    <xf numFmtId="1" fontId="47" fillId="24" borderId="0" xfId="0" applyNumberFormat="1" applyFont="1" applyFill="1" applyAlignment="1">
      <alignment wrapText="1"/>
    </xf>
    <xf numFmtId="0" fontId="38" fillId="25" borderId="0" xfId="0" applyFont="1" applyFill="1" applyAlignment="1">
      <alignment vertical="center" wrapText="1"/>
    </xf>
    <xf numFmtId="9" fontId="31" fillId="31" borderId="11" xfId="47" applyFont="1" applyFill="1" applyBorder="1" applyAlignment="1">
      <alignment horizontal="center" vertical="center" wrapText="1"/>
    </xf>
    <xf numFmtId="0" fontId="44" fillId="25" borderId="0" xfId="0" applyFont="1" applyFill="1" applyAlignment="1">
      <alignment horizontal="center" vertical="center"/>
    </xf>
    <xf numFmtId="0" fontId="43" fillId="25" borderId="0" xfId="0" applyFont="1" applyFill="1"/>
    <xf numFmtId="0" fontId="0" fillId="30" borderId="0" xfId="0" applyFill="1"/>
    <xf numFmtId="0" fontId="43" fillId="32" borderId="15" xfId="0" applyFont="1" applyFill="1" applyBorder="1" applyAlignment="1">
      <alignment horizontal="center" vertical="center" wrapText="1"/>
    </xf>
    <xf numFmtId="0" fontId="31" fillId="25" borderId="0" xfId="0" applyFont="1" applyFill="1" applyAlignment="1">
      <alignment horizontal="center" vertical="center" wrapText="1"/>
    </xf>
    <xf numFmtId="0" fontId="48" fillId="30" borderId="0" xfId="0" applyFont="1" applyFill="1" applyAlignment="1">
      <alignment horizontal="center" vertical="center" wrapText="1"/>
    </xf>
    <xf numFmtId="0" fontId="49" fillId="25" borderId="0" xfId="0" applyFont="1" applyFill="1" applyAlignment="1">
      <alignment horizontal="center" vertical="center" wrapText="1"/>
    </xf>
    <xf numFmtId="0" fontId="50" fillId="32" borderId="15" xfId="0" applyFont="1" applyFill="1" applyBorder="1" applyAlignment="1">
      <alignment horizontal="center" vertical="center" wrapText="1"/>
    </xf>
    <xf numFmtId="0" fontId="51" fillId="38" borderId="17" xfId="0" applyFont="1" applyFill="1" applyBorder="1" applyAlignment="1">
      <alignment horizontal="center" vertical="center" textRotation="90" wrapText="1"/>
    </xf>
    <xf numFmtId="0" fontId="52" fillId="30" borderId="0" xfId="0" applyFont="1" applyFill="1"/>
    <xf numFmtId="0" fontId="31" fillId="44" borderId="22" xfId="0" applyFont="1" applyFill="1" applyBorder="1" applyAlignment="1">
      <alignment horizontal="center" vertical="center"/>
    </xf>
    <xf numFmtId="0" fontId="31" fillId="46" borderId="22" xfId="0" applyFont="1" applyFill="1" applyBorder="1" applyAlignment="1">
      <alignment horizontal="center" vertical="center"/>
    </xf>
    <xf numFmtId="0" fontId="43" fillId="21" borderId="9" xfId="0" applyFont="1" applyFill="1" applyBorder="1" applyAlignment="1">
      <alignment horizontal="justify" vertical="center" wrapText="1"/>
    </xf>
    <xf numFmtId="9" fontId="31" fillId="31" borderId="0" xfId="47" applyFont="1" applyFill="1" applyBorder="1" applyAlignment="1">
      <alignment horizontal="center" vertical="center" wrapText="1"/>
    </xf>
    <xf numFmtId="9" fontId="45" fillId="27" borderId="0" xfId="0" applyNumberFormat="1" applyFont="1" applyFill="1" applyAlignment="1">
      <alignment horizontal="center" vertical="center" wrapText="1"/>
    </xf>
    <xf numFmtId="0" fontId="43" fillId="25" borderId="14" xfId="0" applyFont="1" applyFill="1" applyBorder="1" applyAlignment="1">
      <alignment horizontal="justify" vertical="center" wrapText="1"/>
    </xf>
    <xf numFmtId="9" fontId="45" fillId="29" borderId="0" xfId="0" applyNumberFormat="1" applyFont="1" applyFill="1" applyAlignment="1">
      <alignment horizontal="center" vertical="center" wrapText="1"/>
    </xf>
    <xf numFmtId="0" fontId="31" fillId="46" borderId="23" xfId="0" applyFont="1" applyFill="1" applyBorder="1" applyAlignment="1">
      <alignment horizontal="center" vertical="center"/>
    </xf>
    <xf numFmtId="0" fontId="31" fillId="46" borderId="24" xfId="0" applyFont="1" applyFill="1" applyBorder="1" applyAlignment="1">
      <alignment horizontal="center" vertical="center"/>
    </xf>
    <xf numFmtId="0" fontId="31" fillId="46" borderId="0" xfId="0" applyFont="1" applyFill="1" applyAlignment="1">
      <alignment horizontal="center" vertical="center"/>
    </xf>
    <xf numFmtId="0" fontId="31" fillId="44" borderId="23" xfId="0" applyFont="1" applyFill="1" applyBorder="1" applyAlignment="1">
      <alignment horizontal="center" vertical="center"/>
    </xf>
    <xf numFmtId="0" fontId="53" fillId="30" borderId="0" xfId="0" applyFont="1" applyFill="1"/>
    <xf numFmtId="0" fontId="49" fillId="30" borderId="0" xfId="0" applyFont="1" applyFill="1" applyAlignment="1">
      <alignment horizontal="center" vertical="center" wrapText="1"/>
    </xf>
    <xf numFmtId="49" fontId="44" fillId="47" borderId="17" xfId="0" applyNumberFormat="1" applyFont="1" applyFill="1" applyBorder="1" applyAlignment="1">
      <alignment horizontal="center" vertical="center" textRotation="90" wrapText="1"/>
    </xf>
    <xf numFmtId="49" fontId="44" fillId="48" borderId="17" xfId="0" applyNumberFormat="1" applyFont="1" applyFill="1" applyBorder="1" applyAlignment="1">
      <alignment horizontal="center" vertical="center" textRotation="90" wrapText="1"/>
    </xf>
    <xf numFmtId="9" fontId="52" fillId="44" borderId="10" xfId="47" applyFont="1" applyFill="1" applyBorder="1" applyAlignment="1">
      <alignment horizontal="right" vertical="center"/>
    </xf>
    <xf numFmtId="0" fontId="0" fillId="30" borderId="25" xfId="0" applyFill="1" applyBorder="1" applyAlignment="1">
      <alignment vertical="center"/>
    </xf>
    <xf numFmtId="0" fontId="49" fillId="30" borderId="0" xfId="0" applyFont="1" applyFill="1" applyAlignment="1" applyProtection="1">
      <alignment horizontal="center" vertical="center" wrapText="1"/>
      <protection locked="0"/>
    </xf>
    <xf numFmtId="0" fontId="51" fillId="30" borderId="0" xfId="0" applyFont="1" applyFill="1" applyAlignment="1">
      <alignment horizontal="center" vertical="center" textRotation="90" wrapText="1"/>
    </xf>
    <xf numFmtId="9" fontId="52" fillId="30" borderId="0" xfId="47" applyFont="1" applyFill="1" applyBorder="1" applyAlignment="1">
      <alignment horizontal="right" vertical="center"/>
    </xf>
    <xf numFmtId="0" fontId="0" fillId="30" borderId="0" xfId="0" applyFill="1" applyAlignment="1">
      <alignment vertical="center"/>
    </xf>
    <xf numFmtId="0" fontId="30" fillId="30" borderId="0" xfId="0" applyFont="1" applyFill="1"/>
    <xf numFmtId="0" fontId="54" fillId="30" borderId="10" xfId="0" applyFont="1" applyFill="1" applyBorder="1" applyAlignment="1">
      <alignment horizontal="center" vertical="center" textRotation="90" wrapText="1"/>
    </xf>
    <xf numFmtId="0" fontId="54" fillId="30" borderId="15" xfId="0" applyFont="1" applyFill="1" applyBorder="1" applyAlignment="1">
      <alignment horizontal="center" vertical="center" textRotation="90" wrapText="1"/>
    </xf>
    <xf numFmtId="0" fontId="54" fillId="30" borderId="0" xfId="0" applyFont="1" applyFill="1" applyAlignment="1">
      <alignment horizontal="center" vertical="center" textRotation="90" wrapText="1"/>
    </xf>
    <xf numFmtId="9" fontId="28" fillId="30" borderId="25" xfId="47" applyFont="1" applyFill="1" applyBorder="1" applyAlignment="1">
      <alignment vertical="center"/>
    </xf>
    <xf numFmtId="0" fontId="44" fillId="25" borderId="0" xfId="0" applyFont="1" applyFill="1" applyAlignment="1">
      <alignment horizontal="center" vertical="center" wrapText="1"/>
    </xf>
    <xf numFmtId="0" fontId="26" fillId="30" borderId="0" xfId="0" applyFont="1" applyFill="1" applyAlignment="1">
      <alignment horizontal="center" vertical="center" wrapText="1"/>
    </xf>
    <xf numFmtId="0" fontId="43" fillId="30" borderId="0" xfId="0" applyFont="1" applyFill="1"/>
    <xf numFmtId="0" fontId="51" fillId="30" borderId="10" xfId="0" applyFont="1" applyFill="1" applyBorder="1" applyAlignment="1">
      <alignment horizontal="center" vertical="center" textRotation="90" wrapText="1"/>
    </xf>
    <xf numFmtId="0" fontId="51" fillId="30" borderId="15" xfId="0" applyFont="1" applyFill="1" applyBorder="1" applyAlignment="1">
      <alignment horizontal="center" vertical="center" textRotation="90" wrapText="1"/>
    </xf>
    <xf numFmtId="0" fontId="27" fillId="30" borderId="0" xfId="0" applyFont="1" applyFill="1" applyAlignment="1">
      <alignment horizontal="center" vertical="center" wrapText="1"/>
    </xf>
    <xf numFmtId="0" fontId="0" fillId="30" borderId="25" xfId="0" applyFill="1" applyBorder="1" applyAlignment="1">
      <alignment horizontal="center" vertical="center"/>
    </xf>
    <xf numFmtId="0" fontId="41" fillId="54" borderId="0" xfId="0" applyFont="1" applyFill="1" applyAlignment="1">
      <alignment vertical="center" wrapText="1"/>
    </xf>
    <xf numFmtId="0" fontId="54" fillId="44" borderId="15" xfId="0" applyFont="1" applyFill="1" applyBorder="1" applyAlignment="1">
      <alignment horizontal="center" vertical="center" textRotation="90" wrapText="1"/>
    </xf>
    <xf numFmtId="0" fontId="54" fillId="44" borderId="10" xfId="0" applyFont="1" applyFill="1" applyBorder="1" applyAlignment="1">
      <alignment horizontal="center" textRotation="90" wrapText="1"/>
    </xf>
    <xf numFmtId="0" fontId="51" fillId="45" borderId="10" xfId="0" applyFont="1" applyFill="1" applyBorder="1" applyAlignment="1">
      <alignment horizontal="center" textRotation="90" wrapText="1"/>
    </xf>
    <xf numFmtId="0" fontId="57" fillId="30" borderId="0" xfId="0" applyFont="1" applyFill="1" applyAlignment="1">
      <alignment vertical="center" wrapText="1"/>
    </xf>
    <xf numFmtId="0" fontId="57" fillId="30" borderId="0" xfId="0" applyFont="1" applyFill="1" applyAlignment="1">
      <alignment vertical="center"/>
    </xf>
    <xf numFmtId="0" fontId="31" fillId="44" borderId="10" xfId="0" applyFont="1" applyFill="1" applyBorder="1" applyAlignment="1">
      <alignment horizontal="center" vertical="center" wrapText="1"/>
    </xf>
    <xf numFmtId="0" fontId="51" fillId="45" borderId="24" xfId="0" applyFont="1" applyFill="1" applyBorder="1" applyAlignment="1">
      <alignment horizontal="center" vertical="center" textRotation="90" wrapText="1"/>
    </xf>
    <xf numFmtId="0" fontId="61" fillId="30" borderId="0" xfId="0" applyFont="1" applyFill="1" applyAlignment="1">
      <alignment horizontal="center" vertical="center" wrapText="1"/>
    </xf>
    <xf numFmtId="0" fontId="32" fillId="30" borderId="0" xfId="0" applyFont="1" applyFill="1"/>
    <xf numFmtId="0" fontId="62" fillId="30" borderId="0" xfId="0" applyFont="1" applyFill="1"/>
    <xf numFmtId="0" fontId="63" fillId="30" borderId="10" xfId="0" applyFont="1" applyFill="1" applyBorder="1" applyAlignment="1">
      <alignment horizontal="center" vertical="center" textRotation="90" wrapText="1"/>
    </xf>
    <xf numFmtId="0" fontId="63" fillId="30" borderId="15" xfId="0" applyFont="1" applyFill="1" applyBorder="1" applyAlignment="1">
      <alignment horizontal="center" vertical="center" textRotation="90" wrapText="1"/>
    </xf>
    <xf numFmtId="0" fontId="63" fillId="30" borderId="0" xfId="0" applyFont="1" applyFill="1" applyAlignment="1">
      <alignment horizontal="center" vertical="center" textRotation="90" wrapText="1"/>
    </xf>
    <xf numFmtId="0" fontId="0" fillId="0" borderId="0" xfId="0" applyAlignment="1">
      <alignment horizontal="center" vertical="center"/>
    </xf>
    <xf numFmtId="0" fontId="0" fillId="0" borderId="0" xfId="0" applyAlignment="1">
      <alignment vertical="center"/>
    </xf>
    <xf numFmtId="0" fontId="59" fillId="39" borderId="17" xfId="0" applyFont="1" applyFill="1" applyBorder="1" applyAlignment="1">
      <alignment horizontal="center" vertical="center" wrapText="1"/>
    </xf>
    <xf numFmtId="0" fontId="59" fillId="38" borderId="17" xfId="0" applyFont="1" applyFill="1" applyBorder="1" applyAlignment="1">
      <alignment horizontal="center" vertical="center" wrapText="1"/>
    </xf>
    <xf numFmtId="0" fontId="53" fillId="25" borderId="0" xfId="0" applyFont="1" applyFill="1"/>
    <xf numFmtId="0" fontId="41" fillId="30" borderId="0" xfId="0" applyFont="1" applyFill="1" applyAlignment="1">
      <alignment horizontal="right" vertical="center" wrapText="1"/>
    </xf>
    <xf numFmtId="0" fontId="29" fillId="30" borderId="25" xfId="0" applyFont="1" applyFill="1" applyBorder="1" applyAlignment="1">
      <alignment vertical="center"/>
    </xf>
    <xf numFmtId="0" fontId="54" fillId="30" borderId="10" xfId="0" applyFont="1" applyFill="1" applyBorder="1" applyAlignment="1">
      <alignment horizontal="center" textRotation="90" wrapText="1"/>
    </xf>
    <xf numFmtId="0" fontId="51" fillId="30" borderId="10" xfId="0" applyFont="1" applyFill="1" applyBorder="1" applyAlignment="1">
      <alignment textRotation="90" wrapText="1"/>
    </xf>
    <xf numFmtId="0" fontId="51" fillId="30" borderId="10" xfId="0" applyFont="1" applyFill="1" applyBorder="1" applyAlignment="1">
      <alignment horizontal="center" textRotation="90" wrapText="1"/>
    </xf>
    <xf numFmtId="0" fontId="51" fillId="45" borderId="15" xfId="0" applyFont="1" applyFill="1" applyBorder="1" applyAlignment="1">
      <alignment horizontal="center" vertical="center" textRotation="90" wrapText="1"/>
    </xf>
    <xf numFmtId="0" fontId="51" fillId="45" borderId="15" xfId="0" applyFont="1" applyFill="1" applyBorder="1" applyAlignment="1">
      <alignment horizontal="center" vertical="center" wrapText="1"/>
    </xf>
    <xf numFmtId="0" fontId="54" fillId="44" borderId="15" xfId="0" applyFont="1" applyFill="1" applyBorder="1" applyAlignment="1">
      <alignment horizontal="center" vertical="center" wrapText="1"/>
    </xf>
    <xf numFmtId="0" fontId="41" fillId="60" borderId="0" xfId="0" applyFont="1" applyFill="1" applyAlignment="1">
      <alignment horizontal="right" vertical="center" wrapText="1"/>
    </xf>
    <xf numFmtId="9" fontId="58" fillId="30" borderId="0" xfId="47" applyFont="1" applyFill="1" applyBorder="1" applyAlignment="1">
      <alignment horizontal="center" vertical="center"/>
    </xf>
    <xf numFmtId="0" fontId="30" fillId="30" borderId="0" xfId="39" applyFont="1" applyFill="1"/>
    <xf numFmtId="0" fontId="38" fillId="25" borderId="0" xfId="39" applyFont="1" applyFill="1"/>
    <xf numFmtId="0" fontId="67" fillId="25" borderId="0" xfId="39" applyFont="1" applyFill="1" applyAlignment="1">
      <alignment wrapText="1"/>
    </xf>
    <xf numFmtId="0" fontId="67" fillId="25" borderId="0" xfId="39" applyFont="1" applyFill="1" applyAlignment="1">
      <alignment horizontal="center"/>
    </xf>
    <xf numFmtId="0" fontId="54" fillId="25" borderId="0" xfId="39" applyFont="1" applyFill="1" applyAlignment="1">
      <alignment horizontal="center" vertical="center"/>
    </xf>
    <xf numFmtId="0" fontId="54" fillId="26" borderId="10" xfId="39" applyFont="1" applyFill="1" applyBorder="1" applyAlignment="1">
      <alignment horizontal="center" vertical="center"/>
    </xf>
    <xf numFmtId="0" fontId="68" fillId="30" borderId="0" xfId="39" applyFont="1" applyFill="1"/>
    <xf numFmtId="0" fontId="67" fillId="25" borderId="0" xfId="39" applyFont="1" applyFill="1"/>
    <xf numFmtId="0" fontId="51" fillId="47" borderId="17" xfId="39" applyFont="1" applyFill="1" applyBorder="1" applyAlignment="1">
      <alignment horizontal="center" vertical="center" textRotation="90" wrapText="1"/>
    </xf>
    <xf numFmtId="0" fontId="51" fillId="61" borderId="17" xfId="39" applyFont="1" applyFill="1" applyBorder="1" applyAlignment="1">
      <alignment horizontal="center" vertical="center" textRotation="90" wrapText="1"/>
    </xf>
    <xf numFmtId="0" fontId="43" fillId="25" borderId="0" xfId="39" applyFont="1" applyFill="1"/>
    <xf numFmtId="0" fontId="38" fillId="21" borderId="0" xfId="39" applyFont="1" applyFill="1" applyAlignment="1">
      <alignment wrapText="1"/>
    </xf>
    <xf numFmtId="0" fontId="38" fillId="21" borderId="0" xfId="39" applyFont="1" applyFill="1" applyAlignment="1">
      <alignment horizontal="center"/>
    </xf>
    <xf numFmtId="0" fontId="38" fillId="25" borderId="0" xfId="39" applyFont="1" applyFill="1" applyAlignment="1">
      <alignment horizontal="justify" vertical="center" wrapText="1"/>
    </xf>
    <xf numFmtId="1" fontId="31" fillId="30" borderId="15" xfId="39" applyNumberFormat="1" applyFont="1" applyFill="1" applyBorder="1" applyAlignment="1">
      <alignment horizontal="center" vertical="center" wrapText="1"/>
    </xf>
    <xf numFmtId="1" fontId="31" fillId="30" borderId="16" xfId="39" applyNumberFormat="1" applyFont="1" applyFill="1" applyBorder="1" applyAlignment="1">
      <alignment horizontal="center" vertical="center" wrapText="1"/>
    </xf>
    <xf numFmtId="0" fontId="38" fillId="21" borderId="0" xfId="39" applyFont="1" applyFill="1"/>
    <xf numFmtId="0" fontId="49" fillId="33" borderId="17" xfId="39" applyFont="1" applyFill="1" applyBorder="1" applyAlignment="1">
      <alignment horizontal="center" vertical="center" wrapText="1"/>
    </xf>
    <xf numFmtId="0" fontId="49" fillId="33" borderId="17" xfId="39" applyFont="1" applyFill="1" applyBorder="1" applyAlignment="1">
      <alignment horizontal="center" vertical="center"/>
    </xf>
    <xf numFmtId="0" fontId="44" fillId="58" borderId="27" xfId="39" applyFont="1" applyFill="1" applyBorder="1" applyAlignment="1">
      <alignment horizontal="center" textRotation="90"/>
    </xf>
    <xf numFmtId="0" fontId="44" fillId="58" borderId="17" xfId="39" applyFont="1" applyFill="1" applyBorder="1" applyAlignment="1">
      <alignment horizontal="center" textRotation="90"/>
    </xf>
    <xf numFmtId="0" fontId="38" fillId="33" borderId="0" xfId="39" applyFont="1" applyFill="1"/>
    <xf numFmtId="0" fontId="43" fillId="35" borderId="47" xfId="39" applyFont="1" applyFill="1" applyBorder="1" applyAlignment="1">
      <alignment horizontal="center" vertical="center" wrapText="1"/>
    </xf>
    <xf numFmtId="0" fontId="43" fillId="35" borderId="47" xfId="39" applyFont="1" applyFill="1" applyBorder="1" applyAlignment="1">
      <alignment horizontal="justify" vertical="center" wrapText="1"/>
    </xf>
    <xf numFmtId="1" fontId="37" fillId="34" borderId="47" xfId="39" applyNumberFormat="1" applyFont="1" applyFill="1" applyBorder="1" applyAlignment="1">
      <alignment horizontal="center" vertical="center" wrapText="1"/>
    </xf>
    <xf numFmtId="0" fontId="66" fillId="30" borderId="0" xfId="39" applyFont="1" applyFill="1" applyAlignment="1">
      <alignment horizontal="center"/>
    </xf>
    <xf numFmtId="0" fontId="8" fillId="64" borderId="47" xfId="39" applyFont="1" applyFill="1" applyBorder="1" applyAlignment="1">
      <alignment horizontal="center" vertical="center" wrapText="1"/>
    </xf>
    <xf numFmtId="0" fontId="43" fillId="64" borderId="47" xfId="39" applyFont="1" applyFill="1" applyBorder="1" applyAlignment="1">
      <alignment horizontal="justify" vertical="center" wrapText="1"/>
    </xf>
    <xf numFmtId="1" fontId="44" fillId="34" borderId="47" xfId="39" applyNumberFormat="1" applyFont="1" applyFill="1" applyBorder="1" applyAlignment="1">
      <alignment horizontal="center" vertical="center" wrapText="1"/>
    </xf>
    <xf numFmtId="0" fontId="38" fillId="66" borderId="47" xfId="39" applyFont="1" applyFill="1" applyBorder="1" applyAlignment="1">
      <alignment horizontal="center" vertical="center" wrapText="1"/>
    </xf>
    <xf numFmtId="0" fontId="43" fillId="66" borderId="47" xfId="39" applyFont="1" applyFill="1" applyBorder="1" applyAlignment="1">
      <alignment horizontal="justify" vertical="center" wrapText="1"/>
    </xf>
    <xf numFmtId="1" fontId="47" fillId="24" borderId="0" xfId="39" applyNumberFormat="1" applyFont="1" applyFill="1"/>
    <xf numFmtId="1" fontId="47" fillId="24" borderId="0" xfId="39" applyNumberFormat="1" applyFont="1" applyFill="1" applyAlignment="1">
      <alignment wrapText="1"/>
    </xf>
    <xf numFmtId="0" fontId="70" fillId="25" borderId="0" xfId="0" applyFont="1" applyFill="1" applyAlignment="1">
      <alignment horizontal="center" vertical="center" wrapText="1"/>
    </xf>
    <xf numFmtId="0" fontId="71" fillId="30" borderId="0" xfId="0" applyFont="1" applyFill="1" applyAlignment="1">
      <alignment horizontal="center" vertical="center" wrapText="1"/>
    </xf>
    <xf numFmtId="0" fontId="0" fillId="30" borderId="0" xfId="0" applyFill="1" applyAlignment="1">
      <alignment horizontal="center" vertical="center"/>
    </xf>
    <xf numFmtId="0" fontId="59" fillId="25" borderId="0" xfId="0" applyFont="1" applyFill="1" applyAlignment="1">
      <alignment horizontal="center" vertical="center" wrapText="1"/>
    </xf>
    <xf numFmtId="0" fontId="53" fillId="25" borderId="0" xfId="0" applyFont="1" applyFill="1" applyAlignment="1">
      <alignment horizontal="justify" vertical="center" wrapText="1"/>
    </xf>
    <xf numFmtId="0" fontId="43" fillId="25" borderId="0" xfId="0" applyFont="1" applyFill="1" applyAlignment="1">
      <alignment horizontal="center" vertical="center" wrapText="1"/>
    </xf>
    <xf numFmtId="0" fontId="53" fillId="25" borderId="0" xfId="0" applyFont="1" applyFill="1" applyAlignment="1">
      <alignment horizontal="left" vertical="center" wrapText="1"/>
    </xf>
    <xf numFmtId="0" fontId="72" fillId="0" borderId="0" xfId="0" applyFont="1"/>
    <xf numFmtId="0" fontId="53" fillId="25" borderId="25" xfId="0" applyFont="1" applyFill="1" applyBorder="1" applyAlignment="1">
      <alignment horizontal="justify" vertical="center" wrapText="1"/>
    </xf>
    <xf numFmtId="0" fontId="69" fillId="33" borderId="0" xfId="39" applyFont="1" applyFill="1" applyAlignment="1">
      <alignment horizontal="center" vertical="center" wrapText="1"/>
    </xf>
    <xf numFmtId="0" fontId="59" fillId="59" borderId="0" xfId="0" applyFont="1" applyFill="1" applyAlignment="1">
      <alignment horizontal="center" vertical="center" wrapText="1"/>
    </xf>
    <xf numFmtId="0" fontId="43" fillId="32" borderId="0" xfId="0" applyFont="1" applyFill="1" applyAlignment="1">
      <alignment horizontal="center" vertical="center" wrapText="1"/>
    </xf>
    <xf numFmtId="0" fontId="61" fillId="25" borderId="0" xfId="0" applyFont="1" applyFill="1" applyAlignment="1">
      <alignment horizontal="center" vertical="center" wrapText="1"/>
    </xf>
    <xf numFmtId="0" fontId="32" fillId="21" borderId="0" xfId="0" applyFont="1" applyFill="1"/>
    <xf numFmtId="49" fontId="44" fillId="0" borderId="0" xfId="0" applyNumberFormat="1" applyFont="1" applyAlignment="1">
      <alignment horizontal="center" vertical="center" textRotation="90" wrapText="1"/>
    </xf>
    <xf numFmtId="0" fontId="0" fillId="30" borderId="34" xfId="0" applyFill="1" applyBorder="1" applyAlignment="1">
      <alignment vertical="center"/>
    </xf>
    <xf numFmtId="0" fontId="54" fillId="30" borderId="0" xfId="0" applyFont="1" applyFill="1" applyAlignment="1">
      <alignment horizontal="center" textRotation="90" wrapText="1"/>
    </xf>
    <xf numFmtId="0" fontId="52" fillId="30" borderId="0" xfId="0" applyFont="1" applyFill="1" applyAlignment="1">
      <alignment horizontal="center" vertical="center"/>
    </xf>
    <xf numFmtId="0" fontId="58" fillId="30" borderId="0" xfId="0" applyFont="1" applyFill="1"/>
    <xf numFmtId="0" fontId="31" fillId="0" borderId="0" xfId="0" applyFont="1" applyAlignment="1">
      <alignment horizontal="center" vertical="center"/>
    </xf>
    <xf numFmtId="0" fontId="55" fillId="30" borderId="0" xfId="0" applyFont="1" applyFill="1" applyAlignment="1">
      <alignment horizontal="center" vertical="center" wrapText="1"/>
    </xf>
    <xf numFmtId="0" fontId="38" fillId="25" borderId="0" xfId="39" applyFont="1" applyFill="1" applyAlignment="1">
      <alignment horizontal="center"/>
    </xf>
    <xf numFmtId="0" fontId="31" fillId="25" borderId="0" xfId="39" applyFont="1" applyFill="1" applyAlignment="1">
      <alignment horizontal="center" vertical="center"/>
    </xf>
    <xf numFmtId="0" fontId="31" fillId="33" borderId="10" xfId="39" applyFont="1" applyFill="1" applyBorder="1" applyAlignment="1">
      <alignment horizontal="center" vertical="center"/>
    </xf>
    <xf numFmtId="0" fontId="60" fillId="70" borderId="10" xfId="41" applyFont="1" applyFill="1" applyBorder="1" applyAlignment="1">
      <alignment horizontal="center" textRotation="90" wrapText="1" readingOrder="1"/>
    </xf>
    <xf numFmtId="0" fontId="60" fillId="71" borderId="10" xfId="41" applyFont="1" applyFill="1" applyBorder="1" applyAlignment="1">
      <alignment horizontal="center" textRotation="90" wrapText="1" readingOrder="1"/>
    </xf>
    <xf numFmtId="9" fontId="60" fillId="72" borderId="10" xfId="41" applyNumberFormat="1" applyFont="1" applyFill="1" applyBorder="1" applyAlignment="1">
      <alignment horizontal="center" textRotation="90" wrapText="1"/>
    </xf>
    <xf numFmtId="1" fontId="60" fillId="73" borderId="10" xfId="41" applyNumberFormat="1" applyFont="1" applyFill="1" applyBorder="1" applyAlignment="1">
      <alignment horizontal="center" textRotation="90" wrapText="1" readingOrder="1"/>
    </xf>
    <xf numFmtId="1" fontId="60" fillId="73" borderId="10" xfId="41" applyNumberFormat="1" applyFont="1" applyFill="1" applyBorder="1" applyAlignment="1">
      <alignment horizontal="center" textRotation="90" wrapText="1"/>
    </xf>
    <xf numFmtId="0" fontId="43" fillId="35" borderId="10" xfId="39" applyFont="1" applyFill="1" applyBorder="1" applyAlignment="1">
      <alignment horizontal="justify" vertical="center" wrapText="1"/>
    </xf>
    <xf numFmtId="0" fontId="43" fillId="35" borderId="10" xfId="39" applyFont="1" applyFill="1" applyBorder="1" applyAlignment="1">
      <alignment horizontal="right" vertical="center" wrapText="1"/>
    </xf>
    <xf numFmtId="0" fontId="43" fillId="35" borderId="10" xfId="39" quotePrefix="1" applyFont="1" applyFill="1" applyBorder="1" applyAlignment="1">
      <alignment horizontal="right" vertical="center" wrapText="1"/>
    </xf>
    <xf numFmtId="0" fontId="38" fillId="74" borderId="0" xfId="39" applyFont="1" applyFill="1"/>
    <xf numFmtId="0" fontId="43" fillId="75" borderId="10" xfId="39" applyFont="1" applyFill="1" applyBorder="1" applyAlignment="1">
      <alignment horizontal="right" vertical="center" wrapText="1"/>
    </xf>
    <xf numFmtId="1" fontId="43" fillId="75" borderId="10" xfId="39" applyNumberFormat="1" applyFont="1" applyFill="1" applyBorder="1" applyAlignment="1">
      <alignment horizontal="right" vertical="center" wrapText="1"/>
    </xf>
    <xf numFmtId="0" fontId="43" fillId="77" borderId="10" xfId="39" applyFont="1" applyFill="1" applyBorder="1" applyAlignment="1">
      <alignment horizontal="justify" vertical="center" wrapText="1"/>
    </xf>
    <xf numFmtId="0" fontId="43" fillId="77" borderId="10" xfId="39" applyFont="1" applyFill="1" applyBorder="1" applyAlignment="1">
      <alignment horizontal="right" vertical="center" wrapText="1"/>
    </xf>
    <xf numFmtId="0" fontId="43" fillId="78" borderId="10" xfId="41" applyFont="1" applyFill="1" applyBorder="1" applyAlignment="1" applyProtection="1">
      <alignment horizontal="justify" vertical="center" wrapText="1"/>
      <protection locked="0"/>
    </xf>
    <xf numFmtId="0" fontId="43" fillId="42" borderId="10" xfId="39" applyFont="1" applyFill="1" applyBorder="1" applyAlignment="1">
      <alignment horizontal="right" vertical="center" wrapText="1"/>
    </xf>
    <xf numFmtId="0" fontId="30" fillId="75" borderId="10" xfId="39" applyFont="1" applyFill="1" applyBorder="1" applyAlignment="1">
      <alignment horizontal="right" vertical="center" wrapText="1"/>
    </xf>
    <xf numFmtId="0" fontId="30" fillId="25" borderId="0" xfId="39" applyFont="1" applyFill="1" applyAlignment="1">
      <alignment horizontal="center"/>
    </xf>
    <xf numFmtId="0" fontId="30" fillId="25" borderId="0" xfId="39" applyFont="1" applyFill="1"/>
    <xf numFmtId="1" fontId="47" fillId="24" borderId="0" xfId="39" applyNumberFormat="1" applyFont="1" applyFill="1" applyAlignment="1">
      <alignment horizontal="right"/>
    </xf>
    <xf numFmtId="0" fontId="43" fillId="21" borderId="0" xfId="39" applyFont="1" applyFill="1"/>
    <xf numFmtId="0" fontId="43" fillId="30" borderId="0" xfId="39" applyFont="1" applyFill="1"/>
    <xf numFmtId="0" fontId="30" fillId="25" borderId="0" xfId="39" applyFont="1" applyFill="1" applyAlignment="1">
      <alignment horizontal="justify" vertical="center" wrapText="1"/>
    </xf>
    <xf numFmtId="1" fontId="30" fillId="30" borderId="0" xfId="41" applyNumberFormat="1" applyFont="1" applyFill="1" applyAlignment="1">
      <alignment horizontal="center" textRotation="90" wrapText="1" readingOrder="1"/>
    </xf>
    <xf numFmtId="0" fontId="30" fillId="30" borderId="0" xfId="39" applyFont="1" applyFill="1" applyAlignment="1">
      <alignment horizontal="center"/>
    </xf>
    <xf numFmtId="0" fontId="30" fillId="30" borderId="0" xfId="41" applyFont="1" applyFill="1" applyAlignment="1" applyProtection="1">
      <alignment horizontal="justify" vertical="center" wrapText="1"/>
      <protection locked="0"/>
    </xf>
    <xf numFmtId="0" fontId="30" fillId="21" borderId="0" xfId="39" applyFont="1" applyFill="1" applyAlignment="1">
      <alignment horizontal="center"/>
    </xf>
    <xf numFmtId="0" fontId="30" fillId="0" borderId="0" xfId="39" applyFont="1" applyAlignment="1">
      <alignment horizontal="center"/>
    </xf>
    <xf numFmtId="0" fontId="30" fillId="0" borderId="0" xfId="39" applyFont="1"/>
    <xf numFmtId="0" fontId="43" fillId="0" borderId="0" xfId="39" applyFont="1"/>
    <xf numFmtId="0" fontId="43" fillId="0" borderId="0" xfId="39" applyFont="1" applyAlignment="1">
      <alignment horizontal="justify" vertical="center" wrapText="1"/>
    </xf>
    <xf numFmtId="0" fontId="43" fillId="0" borderId="0" xfId="39" applyFont="1" applyAlignment="1">
      <alignment horizontal="center"/>
    </xf>
    <xf numFmtId="0" fontId="43" fillId="30" borderId="0" xfId="39" applyFont="1" applyFill="1" applyAlignment="1">
      <alignment horizontal="justify" vertical="center" wrapText="1"/>
    </xf>
    <xf numFmtId="0" fontId="43" fillId="30" borderId="0" xfId="39" applyFont="1" applyFill="1" applyAlignment="1">
      <alignment horizontal="center"/>
    </xf>
    <xf numFmtId="0" fontId="43" fillId="21" borderId="0" xfId="39" applyFont="1" applyFill="1" applyAlignment="1">
      <alignment horizontal="center"/>
    </xf>
    <xf numFmtId="0" fontId="31" fillId="30" borderId="0" xfId="0" applyFont="1" applyFill="1" applyAlignment="1">
      <alignment vertical="center" wrapText="1"/>
    </xf>
    <xf numFmtId="0" fontId="31" fillId="30" borderId="26" xfId="0" applyFont="1" applyFill="1" applyBorder="1" applyAlignment="1">
      <alignment vertical="center" wrapText="1"/>
    </xf>
    <xf numFmtId="0" fontId="58" fillId="69" borderId="10" xfId="39" applyFont="1" applyFill="1" applyBorder="1" applyAlignment="1">
      <alignment horizontal="center" vertical="center" wrapText="1"/>
    </xf>
    <xf numFmtId="0" fontId="44" fillId="47" borderId="23" xfId="39" applyFont="1" applyFill="1" applyBorder="1" applyAlignment="1">
      <alignment horizontal="center" vertical="center" wrapText="1"/>
    </xf>
    <xf numFmtId="0" fontId="58" fillId="68" borderId="10" xfId="39" applyFont="1" applyFill="1" applyBorder="1" applyAlignment="1">
      <alignment horizontal="center" vertical="center" wrapText="1"/>
    </xf>
    <xf numFmtId="0" fontId="44" fillId="47" borderId="24" xfId="39" applyFont="1" applyFill="1" applyBorder="1" applyAlignment="1">
      <alignment horizontal="center" vertical="center" wrapText="1"/>
    </xf>
    <xf numFmtId="0" fontId="55" fillId="47" borderId="18" xfId="39" applyFont="1" applyFill="1" applyBorder="1" applyAlignment="1">
      <alignment horizontal="center" vertical="center" wrapText="1"/>
    </xf>
    <xf numFmtId="0" fontId="55" fillId="47" borderId="10" xfId="39" applyFont="1" applyFill="1" applyBorder="1" applyAlignment="1">
      <alignment horizontal="center" vertical="center" wrapText="1"/>
    </xf>
    <xf numFmtId="0" fontId="31" fillId="30" borderId="0" xfId="39" applyFont="1" applyFill="1" applyAlignment="1">
      <alignment horizontal="center" vertical="center" wrapText="1"/>
    </xf>
    <xf numFmtId="0" fontId="58" fillId="68" borderId="20" xfId="39" applyFont="1" applyFill="1" applyBorder="1" applyAlignment="1">
      <alignment horizontal="center" vertical="center" wrapText="1"/>
    </xf>
    <xf numFmtId="0" fontId="51" fillId="47" borderId="24" xfId="39" applyFont="1" applyFill="1" applyBorder="1" applyAlignment="1">
      <alignment horizontal="center" vertical="center" textRotation="90" wrapText="1"/>
    </xf>
    <xf numFmtId="0" fontId="51" fillId="61" borderId="19" xfId="39" applyFont="1" applyFill="1" applyBorder="1" applyAlignment="1">
      <alignment horizontal="center" vertical="center" textRotation="90" wrapText="1"/>
    </xf>
    <xf numFmtId="0" fontId="59" fillId="25" borderId="0" xfId="0" applyFont="1" applyFill="1" applyAlignment="1">
      <alignment vertical="center" wrapText="1"/>
    </xf>
    <xf numFmtId="1" fontId="43" fillId="30" borderId="0" xfId="41" applyNumberFormat="1" applyFont="1" applyFill="1" applyAlignment="1">
      <alignment vertical="center" wrapText="1" readingOrder="1"/>
    </xf>
    <xf numFmtId="1" fontId="43" fillId="30" borderId="0" xfId="41" applyNumberFormat="1" applyFont="1" applyFill="1" applyAlignment="1">
      <alignment vertical="center" wrapText="1"/>
    </xf>
    <xf numFmtId="0" fontId="43" fillId="30" borderId="0" xfId="0" applyFont="1" applyFill="1" applyAlignment="1">
      <alignment horizontal="center" vertical="center"/>
    </xf>
    <xf numFmtId="0" fontId="73" fillId="25" borderId="0" xfId="0" applyFont="1" applyFill="1" applyAlignment="1">
      <alignment vertical="center" wrapText="1"/>
    </xf>
    <xf numFmtId="0" fontId="73" fillId="25" borderId="0" xfId="0" applyFont="1" applyFill="1" applyAlignment="1">
      <alignment horizontal="center" vertical="center" wrapText="1"/>
    </xf>
    <xf numFmtId="0" fontId="79" fillId="30" borderId="0" xfId="0" applyFont="1" applyFill="1" applyAlignment="1">
      <alignment horizontal="center" vertical="center"/>
    </xf>
    <xf numFmtId="1" fontId="77" fillId="79" borderId="0" xfId="41" applyNumberFormat="1" applyFont="1" applyFill="1" applyAlignment="1">
      <alignment horizontal="center" textRotation="90" wrapText="1" readingOrder="1"/>
    </xf>
    <xf numFmtId="0" fontId="52" fillId="30" borderId="0" xfId="0" applyFont="1" applyFill="1" applyAlignment="1">
      <alignment vertical="center"/>
    </xf>
    <xf numFmtId="0" fontId="43" fillId="42" borderId="10" xfId="0" applyFont="1" applyFill="1" applyBorder="1" applyAlignment="1">
      <alignment horizontal="right" vertical="center" wrapText="1"/>
    </xf>
    <xf numFmtId="0" fontId="73" fillId="80" borderId="0" xfId="0" applyFont="1" applyFill="1" applyAlignment="1">
      <alignment horizontal="center" vertical="center" textRotation="90"/>
    </xf>
    <xf numFmtId="0" fontId="6" fillId="25" borderId="50" xfId="0" applyFont="1" applyFill="1" applyBorder="1" applyAlignment="1">
      <alignment horizontal="justify" vertical="center" wrapText="1"/>
    </xf>
    <xf numFmtId="1" fontId="33" fillId="24" borderId="50" xfId="0" applyNumberFormat="1" applyFont="1" applyFill="1" applyBorder="1" applyAlignment="1">
      <alignment horizontal="center" vertical="center" wrapText="1"/>
    </xf>
    <xf numFmtId="0" fontId="6" fillId="21" borderId="50" xfId="0" applyFont="1" applyFill="1" applyBorder="1" applyAlignment="1">
      <alignment horizontal="justify" vertical="center" wrapText="1"/>
    </xf>
    <xf numFmtId="0" fontId="30" fillId="49" borderId="50" xfId="0" applyFont="1" applyFill="1" applyBorder="1" applyAlignment="1">
      <alignment horizontal="justify" vertical="center" wrapText="1"/>
    </xf>
    <xf numFmtId="9" fontId="31" fillId="40" borderId="50" xfId="0" applyNumberFormat="1" applyFont="1" applyFill="1" applyBorder="1" applyAlignment="1">
      <alignment horizontal="center" vertical="center" wrapText="1"/>
    </xf>
    <xf numFmtId="0" fontId="6" fillId="21" borderId="51" xfId="0" applyFont="1" applyFill="1" applyBorder="1" applyAlignment="1">
      <alignment horizontal="center"/>
    </xf>
    <xf numFmtId="0" fontId="6" fillId="21" borderId="51" xfId="0" applyFont="1" applyFill="1" applyBorder="1" applyAlignment="1">
      <alignment horizontal="justify" vertical="center" wrapText="1"/>
    </xf>
    <xf numFmtId="1" fontId="33" fillId="24" borderId="51" xfId="0" applyNumberFormat="1" applyFont="1" applyFill="1" applyBorder="1" applyAlignment="1">
      <alignment horizontal="center" vertical="center" wrapText="1"/>
    </xf>
    <xf numFmtId="0" fontId="38" fillId="21" borderId="0" xfId="0" applyFont="1" applyFill="1" applyAlignment="1">
      <alignment horizontal="center" wrapText="1"/>
    </xf>
    <xf numFmtId="0" fontId="6" fillId="42" borderId="50" xfId="0" applyFont="1" applyFill="1" applyBorder="1" applyAlignment="1">
      <alignment horizontal="justify" vertical="center" wrapText="1"/>
    </xf>
    <xf numFmtId="1" fontId="33" fillId="43" borderId="50" xfId="0" applyNumberFormat="1" applyFont="1" applyFill="1" applyBorder="1" applyAlignment="1">
      <alignment horizontal="center" vertical="center" wrapText="1"/>
    </xf>
    <xf numFmtId="1" fontId="33" fillId="34" borderId="50" xfId="0" applyNumberFormat="1" applyFont="1" applyFill="1" applyBorder="1" applyAlignment="1">
      <alignment horizontal="center" vertical="center" wrapText="1"/>
    </xf>
    <xf numFmtId="0" fontId="73" fillId="53" borderId="0" xfId="0" applyFont="1" applyFill="1" applyAlignment="1">
      <alignment horizontal="center" vertical="center"/>
    </xf>
    <xf numFmtId="0" fontId="51" fillId="81" borderId="17" xfId="0" applyFont="1" applyFill="1" applyBorder="1" applyAlignment="1">
      <alignment horizontal="center" vertical="center" textRotation="90" wrapText="1"/>
    </xf>
    <xf numFmtId="0" fontId="74" fillId="81" borderId="0" xfId="0" applyFont="1" applyFill="1" applyAlignment="1" applyProtection="1">
      <alignment horizontal="center" vertical="center"/>
      <protection locked="0"/>
    </xf>
    <xf numFmtId="0" fontId="76" fillId="30" borderId="52" xfId="0" applyFont="1" applyFill="1" applyBorder="1" applyAlignment="1">
      <alignment horizontal="center" vertical="center"/>
    </xf>
    <xf numFmtId="0" fontId="81" fillId="37" borderId="52" xfId="0" applyFont="1" applyFill="1" applyBorder="1" applyAlignment="1">
      <alignment horizontal="center" vertical="center" wrapText="1"/>
    </xf>
    <xf numFmtId="9" fontId="76" fillId="30" borderId="52" xfId="47" applyFont="1" applyFill="1" applyBorder="1" applyAlignment="1">
      <alignment horizontal="center" vertical="center"/>
    </xf>
    <xf numFmtId="9" fontId="77" fillId="69" borderId="52" xfId="47" applyFont="1" applyFill="1" applyBorder="1" applyAlignment="1">
      <alignment horizontal="center" vertical="center"/>
    </xf>
    <xf numFmtId="0" fontId="81" fillId="36" borderId="52" xfId="0" applyFont="1" applyFill="1" applyBorder="1" applyAlignment="1">
      <alignment horizontal="center" vertical="center" wrapText="1"/>
    </xf>
    <xf numFmtId="0" fontId="76" fillId="81" borderId="52" xfId="0" applyFont="1" applyFill="1" applyBorder="1" applyAlignment="1">
      <alignment horizontal="center" vertical="center"/>
    </xf>
    <xf numFmtId="0" fontId="56" fillId="30" borderId="0" xfId="0" applyFont="1" applyFill="1" applyAlignment="1">
      <alignment horizontal="center" vertical="center" wrapText="1"/>
    </xf>
    <xf numFmtId="1" fontId="31" fillId="30" borderId="0" xfId="0" applyNumberFormat="1" applyFont="1" applyFill="1" applyAlignment="1">
      <alignment horizontal="center" vertical="center" wrapText="1"/>
    </xf>
    <xf numFmtId="1" fontId="52" fillId="30" borderId="0" xfId="0" applyNumberFormat="1" applyFont="1" applyFill="1"/>
    <xf numFmtId="0" fontId="23" fillId="69" borderId="0" xfId="0" applyFont="1" applyFill="1" applyAlignment="1">
      <alignment horizontal="center" vertical="center" wrapText="1"/>
    </xf>
    <xf numFmtId="0" fontId="55" fillId="81" borderId="0" xfId="0" applyFont="1" applyFill="1" applyAlignment="1" applyProtection="1">
      <alignment horizontal="center" vertical="center"/>
      <protection locked="0"/>
    </xf>
    <xf numFmtId="0" fontId="51" fillId="81" borderId="52" xfId="0" applyFont="1" applyFill="1" applyBorder="1" applyAlignment="1">
      <alignment horizontal="center" vertical="center" textRotation="90" wrapText="1"/>
    </xf>
    <xf numFmtId="0" fontId="54" fillId="69" borderId="52" xfId="0" applyFont="1" applyFill="1" applyBorder="1" applyAlignment="1">
      <alignment horizontal="center" vertical="center" textRotation="90" wrapText="1"/>
    </xf>
    <xf numFmtId="0" fontId="0" fillId="0" borderId="0" xfId="0" applyAlignment="1">
      <alignment horizontal="left"/>
    </xf>
    <xf numFmtId="0" fontId="54" fillId="69" borderId="10" xfId="0" applyFont="1" applyFill="1" applyBorder="1" applyAlignment="1">
      <alignment horizontal="center" textRotation="90" wrapText="1"/>
    </xf>
    <xf numFmtId="0" fontId="51" fillId="81" borderId="10" xfId="0" applyFont="1" applyFill="1" applyBorder="1" applyAlignment="1">
      <alignment textRotation="90" wrapText="1"/>
    </xf>
    <xf numFmtId="0" fontId="51" fillId="81" borderId="10" xfId="0" applyFont="1" applyFill="1" applyBorder="1" applyAlignment="1">
      <alignment horizontal="center" textRotation="90" wrapText="1"/>
    </xf>
    <xf numFmtId="0" fontId="78" fillId="54" borderId="52" xfId="0" applyFont="1" applyFill="1" applyBorder="1" applyAlignment="1">
      <alignment vertical="center" wrapText="1"/>
    </xf>
    <xf numFmtId="0" fontId="79" fillId="32" borderId="52" xfId="0" applyFont="1" applyFill="1" applyBorder="1" applyAlignment="1">
      <alignment horizontal="center" vertical="center" wrapText="1"/>
    </xf>
    <xf numFmtId="1" fontId="76" fillId="30" borderId="52" xfId="0" applyNumberFormat="1" applyFont="1" applyFill="1" applyBorder="1" applyAlignment="1">
      <alignment horizontal="center" vertical="center"/>
    </xf>
    <xf numFmtId="1" fontId="76" fillId="81" borderId="52" xfId="0" applyNumberFormat="1" applyFont="1" applyFill="1" applyBorder="1" applyAlignment="1">
      <alignment horizontal="center" vertical="center"/>
    </xf>
    <xf numFmtId="1" fontId="77" fillId="69" borderId="52" xfId="47" applyNumberFormat="1" applyFont="1" applyFill="1" applyBorder="1" applyAlignment="1">
      <alignment horizontal="center" vertical="center"/>
    </xf>
    <xf numFmtId="1" fontId="76" fillId="30" borderId="57" xfId="0" applyNumberFormat="1" applyFont="1" applyFill="1" applyBorder="1" applyAlignment="1">
      <alignment horizontal="center" vertical="center"/>
    </xf>
    <xf numFmtId="0" fontId="33" fillId="0" borderId="60" xfId="0" applyFont="1" applyBorder="1"/>
    <xf numFmtId="0" fontId="33" fillId="0" borderId="0" xfId="0" applyFont="1"/>
    <xf numFmtId="0" fontId="0" fillId="82" borderId="0" xfId="0" applyFill="1"/>
    <xf numFmtId="0" fontId="0" fillId="83" borderId="0" xfId="0" applyFill="1"/>
    <xf numFmtId="0" fontId="0" fillId="84" borderId="0" xfId="0" applyFill="1"/>
    <xf numFmtId="0" fontId="77" fillId="69" borderId="17" xfId="0" applyFont="1" applyFill="1" applyBorder="1" applyAlignment="1">
      <alignment horizontal="center" vertical="center" wrapText="1"/>
    </xf>
    <xf numFmtId="0" fontId="54" fillId="69" borderId="17" xfId="0" applyFont="1" applyFill="1" applyBorder="1" applyAlignment="1">
      <alignment horizontal="center" textRotation="90" wrapText="1"/>
    </xf>
    <xf numFmtId="0" fontId="51" fillId="81" borderId="17" xfId="0" applyFont="1" applyFill="1" applyBorder="1" applyAlignment="1">
      <alignment textRotation="90" wrapText="1"/>
    </xf>
    <xf numFmtId="0" fontId="51" fillId="81" borderId="17" xfId="0" applyFont="1" applyFill="1" applyBorder="1" applyAlignment="1">
      <alignment horizontal="center" textRotation="90" wrapText="1"/>
    </xf>
    <xf numFmtId="0" fontId="44" fillId="85" borderId="52" xfId="0" applyFont="1" applyFill="1" applyBorder="1" applyAlignment="1">
      <alignment horizontal="center" vertical="center" wrapText="1"/>
    </xf>
    <xf numFmtId="0" fontId="78" fillId="52" borderId="52" xfId="0" applyFont="1" applyFill="1" applyBorder="1" applyAlignment="1">
      <alignment vertical="center" wrapText="1"/>
    </xf>
    <xf numFmtId="0" fontId="43" fillId="35" borderId="10" xfId="0" applyFont="1" applyFill="1" applyBorder="1" applyAlignment="1">
      <alignment horizontal="right" vertical="center" wrapText="1"/>
    </xf>
    <xf numFmtId="0" fontId="43" fillId="75" borderId="10" xfId="0" applyFont="1" applyFill="1" applyBorder="1" applyAlignment="1">
      <alignment horizontal="right" vertical="center" wrapText="1"/>
    </xf>
    <xf numFmtId="0" fontId="43" fillId="77" borderId="10" xfId="0" applyFont="1" applyFill="1" applyBorder="1" applyAlignment="1">
      <alignment horizontal="right" vertical="center" wrapText="1"/>
    </xf>
    <xf numFmtId="0" fontId="83" fillId="75" borderId="10" xfId="0" applyFont="1" applyFill="1" applyBorder="1" applyAlignment="1">
      <alignment horizontal="right" vertical="center" wrapText="1"/>
    </xf>
    <xf numFmtId="0" fontId="54" fillId="69" borderId="10" xfId="0" applyFont="1" applyFill="1" applyBorder="1" applyAlignment="1">
      <alignment horizontal="center" vertical="center" wrapText="1"/>
    </xf>
    <xf numFmtId="0" fontId="84" fillId="61" borderId="52" xfId="0" applyFont="1" applyFill="1" applyBorder="1" applyAlignment="1">
      <alignment horizontal="center" textRotation="90" wrapText="1"/>
    </xf>
    <xf numFmtId="0" fontId="51" fillId="81" borderId="52" xfId="0" applyFont="1" applyFill="1" applyBorder="1" applyAlignment="1">
      <alignment horizontal="center" textRotation="90" wrapText="1"/>
    </xf>
    <xf numFmtId="0" fontId="79" fillId="25" borderId="52" xfId="0" applyFont="1" applyFill="1" applyBorder="1" applyAlignment="1">
      <alignment horizontal="right" vertical="center" wrapText="1"/>
    </xf>
    <xf numFmtId="0" fontId="76" fillId="30" borderId="52" xfId="0" applyFont="1" applyFill="1" applyBorder="1" applyAlignment="1">
      <alignment horizontal="right" vertical="center"/>
    </xf>
    <xf numFmtId="0" fontId="79" fillId="36" borderId="52" xfId="0" applyFont="1" applyFill="1" applyBorder="1" applyAlignment="1">
      <alignment horizontal="right" vertical="center" wrapText="1"/>
    </xf>
    <xf numFmtId="0" fontId="76" fillId="81" borderId="52" xfId="0" applyFont="1" applyFill="1" applyBorder="1" applyAlignment="1">
      <alignment horizontal="right" vertical="center"/>
    </xf>
    <xf numFmtId="49" fontId="43" fillId="42" borderId="10" xfId="0" applyNumberFormat="1" applyFont="1" applyFill="1" applyBorder="1" applyAlignment="1">
      <alignment horizontal="right" vertical="center" wrapText="1"/>
    </xf>
    <xf numFmtId="1" fontId="30" fillId="79" borderId="0" xfId="41" applyNumberFormat="1" applyFont="1" applyFill="1" applyAlignment="1">
      <alignment vertical="top" textRotation="90" wrapText="1" readingOrder="1"/>
    </xf>
    <xf numFmtId="0" fontId="30" fillId="25" borderId="0" xfId="0" applyFont="1" applyFill="1" applyAlignment="1">
      <alignment horizontal="right" vertical="center" wrapText="1"/>
    </xf>
    <xf numFmtId="0" fontId="51" fillId="86" borderId="10" xfId="0" applyFont="1" applyFill="1" applyBorder="1" applyAlignment="1">
      <alignment horizontal="center" vertical="center" wrapText="1"/>
    </xf>
    <xf numFmtId="0" fontId="84" fillId="61" borderId="27" xfId="0" applyFont="1" applyFill="1" applyBorder="1" applyAlignment="1">
      <alignment horizontal="center" textRotation="90" wrapText="1"/>
    </xf>
    <xf numFmtId="0" fontId="84" fillId="81" borderId="17" xfId="0" applyFont="1" applyFill="1" applyBorder="1" applyAlignment="1">
      <alignment horizontal="center" textRotation="90" wrapText="1"/>
    </xf>
    <xf numFmtId="0" fontId="84" fillId="61" borderId="17" xfId="0" applyFont="1" applyFill="1" applyBorder="1" applyAlignment="1">
      <alignment horizontal="center" textRotation="90" wrapText="1"/>
    </xf>
    <xf numFmtId="0" fontId="53" fillId="21" borderId="25" xfId="0" applyFont="1" applyFill="1" applyBorder="1" applyAlignment="1">
      <alignment horizontal="justify" vertical="center" wrapText="1"/>
    </xf>
    <xf numFmtId="0" fontId="41" fillId="54" borderId="17" xfId="0" applyFont="1" applyFill="1" applyBorder="1" applyAlignment="1">
      <alignment horizontal="center" vertical="center" wrapText="1"/>
    </xf>
    <xf numFmtId="0" fontId="49" fillId="58" borderId="32" xfId="0" applyFont="1" applyFill="1" applyBorder="1" applyAlignment="1">
      <alignment horizontal="center" vertical="center"/>
    </xf>
    <xf numFmtId="9" fontId="52" fillId="30" borderId="0" xfId="47" applyFont="1" applyFill="1"/>
    <xf numFmtId="9" fontId="52" fillId="30" borderId="0" xfId="0" applyNumberFormat="1" applyFont="1" applyFill="1"/>
    <xf numFmtId="0" fontId="54" fillId="69" borderId="0" xfId="0" applyFont="1" applyFill="1" applyAlignment="1">
      <alignment horizontal="center" vertical="center" textRotation="90" wrapText="1"/>
    </xf>
    <xf numFmtId="0" fontId="51" fillId="81" borderId="0" xfId="0" applyFont="1" applyFill="1" applyAlignment="1">
      <alignment horizontal="center" vertical="center" textRotation="90" wrapText="1"/>
    </xf>
    <xf numFmtId="0" fontId="80" fillId="36" borderId="21" xfId="0" applyFont="1" applyFill="1" applyBorder="1" applyAlignment="1">
      <alignment horizontal="center" vertical="center" wrapText="1"/>
    </xf>
    <xf numFmtId="9" fontId="76" fillId="30" borderId="62" xfId="47" applyFont="1" applyFill="1" applyBorder="1" applyAlignment="1">
      <alignment horizontal="center" vertical="center"/>
    </xf>
    <xf numFmtId="0" fontId="78" fillId="60" borderId="0" xfId="0" applyFont="1" applyFill="1" applyAlignment="1">
      <alignment horizontal="right" vertical="center" wrapText="1"/>
    </xf>
    <xf numFmtId="9" fontId="77" fillId="30" borderId="0" xfId="47" applyFont="1" applyFill="1" applyBorder="1" applyAlignment="1">
      <alignment horizontal="center" vertical="center"/>
    </xf>
    <xf numFmtId="9" fontId="62" fillId="30" borderId="0" xfId="47" applyFont="1" applyFill="1"/>
    <xf numFmtId="9" fontId="76" fillId="0" borderId="62" xfId="47" applyFont="1" applyFill="1" applyBorder="1" applyAlignment="1">
      <alignment horizontal="center" vertical="center"/>
    </xf>
    <xf numFmtId="0" fontId="77" fillId="25" borderId="0" xfId="0" applyFont="1" applyFill="1" applyAlignment="1">
      <alignment horizontal="center" vertical="center" wrapText="1"/>
    </xf>
    <xf numFmtId="0" fontId="52" fillId="25" borderId="0" xfId="0" applyFont="1" applyFill="1" applyAlignment="1">
      <alignment horizontal="justify" vertical="center" wrapText="1"/>
    </xf>
    <xf numFmtId="9" fontId="52" fillId="30" borderId="0" xfId="47" applyFont="1" applyFill="1" applyBorder="1" applyAlignment="1">
      <alignment vertical="center"/>
    </xf>
    <xf numFmtId="0" fontId="86" fillId="21" borderId="0" xfId="0" applyFont="1" applyFill="1"/>
    <xf numFmtId="0" fontId="88" fillId="30" borderId="0" xfId="0" applyFont="1" applyFill="1"/>
    <xf numFmtId="0" fontId="54" fillId="30" borderId="0" xfId="0" applyFont="1" applyFill="1" applyAlignment="1">
      <alignment textRotation="90" wrapText="1"/>
    </xf>
    <xf numFmtId="0" fontId="52" fillId="30" borderId="0" xfId="0" applyFont="1" applyFill="1" applyAlignment="1">
      <alignment horizontal="justify" vertical="center" wrapText="1"/>
    </xf>
    <xf numFmtId="1" fontId="52" fillId="30" borderId="0" xfId="0" applyNumberFormat="1" applyFont="1" applyFill="1" applyAlignment="1">
      <alignment vertical="center"/>
    </xf>
    <xf numFmtId="1" fontId="79" fillId="25" borderId="52" xfId="0" applyNumberFormat="1" applyFont="1" applyFill="1" applyBorder="1" applyAlignment="1">
      <alignment horizontal="right" vertical="center" wrapText="1"/>
    </xf>
    <xf numFmtId="1" fontId="76" fillId="30" borderId="52" xfId="0" applyNumberFormat="1" applyFont="1" applyFill="1" applyBorder="1" applyAlignment="1">
      <alignment horizontal="right" vertical="center"/>
    </xf>
    <xf numFmtId="1" fontId="79" fillId="36" borderId="52" xfId="0" applyNumberFormat="1" applyFont="1" applyFill="1" applyBorder="1" applyAlignment="1">
      <alignment horizontal="right" vertical="center" wrapText="1"/>
    </xf>
    <xf numFmtId="1" fontId="76" fillId="81" borderId="52" xfId="0" applyNumberFormat="1" applyFont="1" applyFill="1" applyBorder="1" applyAlignment="1">
      <alignment horizontal="right" vertical="center"/>
    </xf>
    <xf numFmtId="0" fontId="58" fillId="30" borderId="0" xfId="0" applyFont="1" applyFill="1" applyAlignment="1">
      <alignment vertical="center" wrapText="1"/>
    </xf>
    <xf numFmtId="0" fontId="89" fillId="30" borderId="0" xfId="0" applyFont="1" applyFill="1"/>
    <xf numFmtId="0" fontId="4" fillId="30" borderId="0" xfId="1343" applyFill="1"/>
    <xf numFmtId="0" fontId="24" fillId="30" borderId="0" xfId="1343" applyFont="1" applyFill="1" applyAlignment="1">
      <alignment vertical="center" wrapText="1"/>
    </xf>
    <xf numFmtId="0" fontId="74" fillId="81" borderId="0" xfId="1343" applyFont="1" applyFill="1" applyAlignment="1" applyProtection="1">
      <alignment horizontal="center" vertical="center"/>
      <protection locked="0"/>
    </xf>
    <xf numFmtId="0" fontId="38" fillId="25" borderId="0" xfId="1343" applyFont="1" applyFill="1" applyAlignment="1">
      <alignment vertical="center" wrapText="1"/>
    </xf>
    <xf numFmtId="0" fontId="52" fillId="30" borderId="0" xfId="1343" applyFont="1" applyFill="1"/>
    <xf numFmtId="0" fontId="62" fillId="30" borderId="0" xfId="1343" applyFont="1" applyFill="1"/>
    <xf numFmtId="0" fontId="54" fillId="30" borderId="0" xfId="1343" applyFont="1" applyFill="1" applyAlignment="1">
      <alignment horizontal="center" vertical="center" textRotation="90" wrapText="1"/>
    </xf>
    <xf numFmtId="0" fontId="81" fillId="37" borderId="52" xfId="1343" applyFont="1" applyFill="1" applyBorder="1" applyAlignment="1">
      <alignment horizontal="center" vertical="center" wrapText="1"/>
    </xf>
    <xf numFmtId="1" fontId="76" fillId="30" borderId="52" xfId="1343" applyNumberFormat="1" applyFont="1" applyFill="1" applyBorder="1" applyAlignment="1">
      <alignment horizontal="center" vertical="center"/>
    </xf>
    <xf numFmtId="0" fontId="52" fillId="30" borderId="0" xfId="1343" applyFont="1" applyFill="1" applyAlignment="1">
      <alignment vertical="center"/>
    </xf>
    <xf numFmtId="1" fontId="31" fillId="30" borderId="0" xfId="1343" applyNumberFormat="1" applyFont="1" applyFill="1" applyAlignment="1">
      <alignment horizontal="center" vertical="center" wrapText="1"/>
    </xf>
    <xf numFmtId="0" fontId="43" fillId="32" borderId="15" xfId="1343" applyFont="1" applyFill="1" applyBorder="1" applyAlignment="1">
      <alignment horizontal="center" vertical="center" wrapText="1"/>
    </xf>
    <xf numFmtId="1" fontId="4" fillId="30" borderId="25" xfId="1343" applyNumberFormat="1" applyFill="1" applyBorder="1" applyAlignment="1">
      <alignment vertical="center"/>
    </xf>
    <xf numFmtId="0" fontId="4" fillId="30" borderId="25" xfId="1343" applyFill="1" applyBorder="1" applyAlignment="1">
      <alignment vertical="center"/>
    </xf>
    <xf numFmtId="0" fontId="76" fillId="30" borderId="52" xfId="1343" applyFont="1" applyFill="1" applyBorder="1" applyAlignment="1">
      <alignment horizontal="center" vertical="center"/>
    </xf>
    <xf numFmtId="9" fontId="77" fillId="69" borderId="52" xfId="1344" applyFont="1" applyFill="1" applyBorder="1" applyAlignment="1" applyProtection="1">
      <alignment horizontal="center" vertical="center"/>
    </xf>
    <xf numFmtId="9" fontId="52" fillId="30" borderId="0" xfId="1344" applyFont="1" applyFill="1" applyBorder="1" applyAlignment="1" applyProtection="1">
      <alignment horizontal="right" vertical="center"/>
    </xf>
    <xf numFmtId="9" fontId="52" fillId="44" borderId="10" xfId="1344" applyFont="1" applyFill="1" applyBorder="1" applyAlignment="1" applyProtection="1">
      <alignment horizontal="right" vertical="center"/>
    </xf>
    <xf numFmtId="0" fontId="38" fillId="21" borderId="0" xfId="1343" applyFont="1" applyFill="1"/>
    <xf numFmtId="0" fontId="88" fillId="30" borderId="0" xfId="1343" applyFont="1" applyFill="1"/>
    <xf numFmtId="0" fontId="61" fillId="30" borderId="0" xfId="1343" applyFont="1" applyFill="1" applyAlignment="1">
      <alignment horizontal="center" vertical="center" wrapText="1"/>
    </xf>
    <xf numFmtId="0" fontId="32" fillId="30" borderId="0" xfId="1343" applyFont="1" applyFill="1"/>
    <xf numFmtId="0" fontId="63" fillId="30" borderId="0" xfId="1343" applyFont="1" applyFill="1" applyAlignment="1">
      <alignment horizontal="center" vertical="center" textRotation="90" wrapText="1"/>
    </xf>
    <xf numFmtId="1" fontId="30" fillId="30" borderId="0" xfId="1343" applyNumberFormat="1" applyFont="1" applyFill="1"/>
    <xf numFmtId="0" fontId="54" fillId="30" borderId="10" xfId="1343" applyFont="1" applyFill="1" applyBorder="1" applyAlignment="1">
      <alignment horizontal="center" vertical="center" textRotation="90" wrapText="1"/>
    </xf>
    <xf numFmtId="0" fontId="30" fillId="30" borderId="0" xfId="1343" applyFont="1" applyFill="1"/>
    <xf numFmtId="0" fontId="52" fillId="30" borderId="0" xfId="0" applyFont="1" applyFill="1" applyAlignment="1">
      <alignment horizontal="left"/>
    </xf>
    <xf numFmtId="0" fontId="90" fillId="30" borderId="0" xfId="0" applyFont="1" applyFill="1"/>
    <xf numFmtId="0" fontId="49" fillId="30" borderId="0" xfId="1343" applyFont="1" applyFill="1" applyAlignment="1">
      <alignment horizontal="center" vertical="center" wrapText="1"/>
    </xf>
    <xf numFmtId="0" fontId="88" fillId="30" borderId="0" xfId="0" applyFont="1" applyFill="1" applyAlignment="1">
      <alignment vertical="center"/>
    </xf>
    <xf numFmtId="0" fontId="92" fillId="30" borderId="0" xfId="0" applyFont="1" applyFill="1" applyAlignment="1">
      <alignment horizontal="justify" vertical="center" wrapText="1"/>
    </xf>
    <xf numFmtId="9" fontId="62" fillId="30" borderId="0" xfId="0" applyNumberFormat="1" applyFont="1" applyFill="1"/>
    <xf numFmtId="0" fontId="31" fillId="30" borderId="0" xfId="0" applyFont="1" applyFill="1" applyAlignment="1">
      <alignment horizontal="center" vertical="center" wrapText="1"/>
    </xf>
    <xf numFmtId="0" fontId="52" fillId="30" borderId="0" xfId="0" applyFont="1" applyFill="1" applyAlignment="1">
      <alignment horizontal="left" vertical="center" wrapText="1"/>
    </xf>
    <xf numFmtId="0" fontId="58" fillId="30" borderId="0" xfId="0" applyFont="1" applyFill="1" applyAlignment="1">
      <alignment horizontal="center" vertical="center" wrapText="1"/>
    </xf>
    <xf numFmtId="0" fontId="55" fillId="30" borderId="0" xfId="0" applyFont="1" applyFill="1" applyAlignment="1" applyProtection="1">
      <alignment horizontal="center" vertical="center"/>
      <protection locked="0"/>
    </xf>
    <xf numFmtId="0" fontId="85" fillId="30" borderId="0" xfId="0" applyFont="1" applyFill="1" applyAlignment="1">
      <alignment horizontal="center" vertical="center" wrapText="1"/>
    </xf>
    <xf numFmtId="0" fontId="23" fillId="30" borderId="0" xfId="0" applyFont="1" applyFill="1" applyAlignment="1">
      <alignment horizontal="center" vertical="center" wrapText="1"/>
    </xf>
    <xf numFmtId="9" fontId="62" fillId="30" borderId="0" xfId="47" applyFont="1" applyFill="1" applyBorder="1" applyAlignment="1">
      <alignment horizontal="right" vertical="center"/>
    </xf>
    <xf numFmtId="0" fontId="33" fillId="48" borderId="60" xfId="0" applyFont="1" applyFill="1" applyBorder="1" applyAlignment="1">
      <alignment vertical="center"/>
    </xf>
    <xf numFmtId="0" fontId="33" fillId="48" borderId="60" xfId="0" applyFont="1" applyFill="1" applyBorder="1" applyAlignment="1">
      <alignment horizontal="center" vertical="center"/>
    </xf>
    <xf numFmtId="0" fontId="62" fillId="30" borderId="0" xfId="0" applyFont="1" applyFill="1" applyAlignment="1">
      <alignment horizontal="left" vertical="center" wrapText="1"/>
    </xf>
    <xf numFmtId="0" fontId="93" fillId="0" borderId="0" xfId="0" applyFont="1"/>
    <xf numFmtId="0" fontId="94" fillId="0" borderId="0" xfId="0" applyFont="1"/>
    <xf numFmtId="0" fontId="94" fillId="82" borderId="79" xfId="0" applyFont="1" applyFill="1" applyBorder="1" applyAlignment="1">
      <alignment horizontal="center" vertical="center" wrapText="1"/>
    </xf>
    <xf numFmtId="0" fontId="94" fillId="0" borderId="79" xfId="0" applyFont="1" applyBorder="1"/>
    <xf numFmtId="0" fontId="0" fillId="30" borderId="0" xfId="0" applyFill="1" applyAlignment="1">
      <alignment horizontal="justify" vertical="center" textRotation="90"/>
    </xf>
    <xf numFmtId="0" fontId="0" fillId="0" borderId="0" xfId="0" applyAlignment="1">
      <alignment horizontal="justify" vertical="center" textRotation="90"/>
    </xf>
    <xf numFmtId="0" fontId="80" fillId="85" borderId="0" xfId="0" applyFont="1" applyFill="1" applyAlignment="1">
      <alignment horizontal="center" vertical="center" wrapText="1"/>
    </xf>
    <xf numFmtId="0" fontId="52" fillId="30" borderId="0" xfId="0" applyFont="1" applyFill="1" applyAlignment="1">
      <alignment horizontal="center"/>
    </xf>
    <xf numFmtId="0" fontId="51" fillId="44" borderId="10" xfId="1343" applyFont="1" applyFill="1" applyBorder="1" applyAlignment="1">
      <alignment horizontal="center" vertical="center" textRotation="90" wrapText="1"/>
    </xf>
    <xf numFmtId="0" fontId="31" fillId="30" borderId="0" xfId="1343" applyFont="1" applyFill="1" applyAlignment="1">
      <alignment horizontal="center" vertical="center" wrapText="1"/>
    </xf>
    <xf numFmtId="0" fontId="94" fillId="30" borderId="0" xfId="0" applyFont="1" applyFill="1"/>
    <xf numFmtId="0" fontId="94" fillId="30" borderId="0" xfId="0" applyFont="1" applyFill="1" applyAlignment="1">
      <alignment horizontal="justify" vertical="center" textRotation="90"/>
    </xf>
    <xf numFmtId="0" fontId="96" fillId="91" borderId="0" xfId="0" applyFont="1" applyFill="1" applyAlignment="1">
      <alignment horizontal="center" vertical="center" wrapText="1"/>
    </xf>
    <xf numFmtId="0" fontId="97" fillId="69" borderId="0" xfId="39" applyFont="1" applyFill="1" applyAlignment="1">
      <alignment horizontal="center" vertical="center"/>
    </xf>
    <xf numFmtId="0" fontId="96" fillId="69" borderId="0" xfId="0" applyFont="1" applyFill="1" applyAlignment="1">
      <alignment horizontal="center" vertical="center" wrapText="1"/>
    </xf>
    <xf numFmtId="0" fontId="96" fillId="69" borderId="0" xfId="39" applyFont="1" applyFill="1" applyAlignment="1">
      <alignment horizontal="center" vertical="center"/>
    </xf>
    <xf numFmtId="0" fontId="96" fillId="69" borderId="0" xfId="39" applyFont="1" applyFill="1" applyAlignment="1">
      <alignment horizontal="center" vertical="center" wrapText="1"/>
    </xf>
    <xf numFmtId="0" fontId="98" fillId="87" borderId="0" xfId="0" applyFont="1" applyFill="1" applyAlignment="1">
      <alignment horizontal="center" vertical="center"/>
    </xf>
    <xf numFmtId="0" fontId="94" fillId="93" borderId="80" xfId="39" applyFont="1" applyFill="1" applyBorder="1" applyAlignment="1">
      <alignment horizontal="center" vertical="center" wrapText="1"/>
    </xf>
    <xf numFmtId="0" fontId="94" fillId="93" borderId="80" xfId="0" applyFont="1" applyFill="1" applyBorder="1" applyAlignment="1">
      <alignment horizontal="center" vertical="center" wrapText="1"/>
    </xf>
    <xf numFmtId="0" fontId="99" fillId="93" borderId="80" xfId="39" applyFont="1" applyFill="1" applyBorder="1" applyAlignment="1">
      <alignment horizontal="center" vertical="center" wrapText="1"/>
    </xf>
    <xf numFmtId="0" fontId="94" fillId="78" borderId="80" xfId="39" applyFont="1" applyFill="1" applyBorder="1" applyAlignment="1">
      <alignment horizontal="center" vertical="center" wrapText="1"/>
    </xf>
    <xf numFmtId="0" fontId="99" fillId="78" borderId="80" xfId="39" applyFont="1" applyFill="1" applyBorder="1" applyAlignment="1">
      <alignment horizontal="center" vertical="center" wrapText="1"/>
    </xf>
    <xf numFmtId="0" fontId="94" fillId="0" borderId="0" xfId="0" applyFont="1" applyAlignment="1">
      <alignment horizontal="justify" vertical="center" textRotation="90"/>
    </xf>
    <xf numFmtId="0" fontId="96" fillId="69" borderId="0" xfId="0" applyFont="1" applyFill="1"/>
    <xf numFmtId="0" fontId="94" fillId="81" borderId="0" xfId="0" applyFont="1" applyFill="1"/>
    <xf numFmtId="1" fontId="94" fillId="81" borderId="0" xfId="0" applyNumberFormat="1" applyFont="1" applyFill="1"/>
    <xf numFmtId="9" fontId="94" fillId="81" borderId="0" xfId="47" applyFont="1" applyFill="1"/>
    <xf numFmtId="9" fontId="94" fillId="0" borderId="0" xfId="47" applyFont="1"/>
    <xf numFmtId="0" fontId="94" fillId="0" borderId="0" xfId="0" applyFont="1" applyAlignment="1">
      <alignment horizontal="center" vertical="center" textRotation="90" wrapText="1"/>
    </xf>
    <xf numFmtId="1" fontId="100" fillId="46" borderId="0" xfId="0" applyNumberFormat="1" applyFont="1" applyFill="1"/>
    <xf numFmtId="0" fontId="94" fillId="88" borderId="0" xfId="0" applyFont="1" applyFill="1"/>
    <xf numFmtId="1" fontId="94" fillId="88" borderId="0" xfId="0" applyNumberFormat="1" applyFont="1" applyFill="1"/>
    <xf numFmtId="9" fontId="94" fillId="88" borderId="0" xfId="47" applyFont="1" applyFill="1"/>
    <xf numFmtId="9" fontId="94" fillId="30" borderId="0" xfId="47" applyFont="1" applyFill="1"/>
    <xf numFmtId="0" fontId="94" fillId="30" borderId="0" xfId="0" applyFont="1" applyFill="1" applyAlignment="1">
      <alignment horizontal="center" vertical="center" textRotation="90" wrapText="1"/>
    </xf>
    <xf numFmtId="1" fontId="96" fillId="44" borderId="0" xfId="0" applyNumberFormat="1" applyFont="1" applyFill="1"/>
    <xf numFmtId="0" fontId="94" fillId="89" borderId="0" xfId="0" applyFont="1" applyFill="1"/>
    <xf numFmtId="1" fontId="94" fillId="89" borderId="0" xfId="0" applyNumberFormat="1" applyFont="1" applyFill="1"/>
    <xf numFmtId="9" fontId="94" fillId="89" borderId="0" xfId="47" applyFont="1" applyFill="1"/>
    <xf numFmtId="1" fontId="94" fillId="90" borderId="0" xfId="0" applyNumberFormat="1" applyFont="1" applyFill="1"/>
    <xf numFmtId="0" fontId="94" fillId="78" borderId="0" xfId="0" applyFont="1" applyFill="1"/>
    <xf numFmtId="1" fontId="94" fillId="78" borderId="0" xfId="0" applyNumberFormat="1" applyFont="1" applyFill="1"/>
    <xf numFmtId="9" fontId="94" fillId="78" borderId="0" xfId="47" applyFont="1" applyFill="1"/>
    <xf numFmtId="1" fontId="96" fillId="46" borderId="0" xfId="0" applyNumberFormat="1" applyFont="1" applyFill="1"/>
    <xf numFmtId="1" fontId="96" fillId="91" borderId="0" xfId="0" applyNumberFormat="1" applyFont="1" applyFill="1"/>
    <xf numFmtId="0" fontId="94" fillId="92" borderId="0" xfId="0" applyFont="1" applyFill="1"/>
    <xf numFmtId="1" fontId="94" fillId="92" borderId="0" xfId="0" applyNumberFormat="1" applyFont="1" applyFill="1"/>
    <xf numFmtId="9" fontId="94" fillId="92" borderId="0" xfId="47" applyFont="1" applyFill="1"/>
    <xf numFmtId="9" fontId="94" fillId="30" borderId="0" xfId="47" applyFont="1" applyFill="1" applyAlignment="1">
      <alignment horizontal="justify" vertical="center" textRotation="90"/>
    </xf>
    <xf numFmtId="9" fontId="93" fillId="92" borderId="64" xfId="47" applyFont="1" applyFill="1" applyBorder="1"/>
    <xf numFmtId="10" fontId="93" fillId="92" borderId="65" xfId="47" applyNumberFormat="1" applyFont="1" applyFill="1" applyBorder="1"/>
    <xf numFmtId="0" fontId="62" fillId="30" borderId="0" xfId="0" applyFont="1" applyFill="1" applyAlignment="1">
      <alignment horizontal="left"/>
    </xf>
    <xf numFmtId="0" fontId="101" fillId="30" borderId="0" xfId="1343" applyFont="1" applyFill="1" applyAlignment="1">
      <alignment vertical="center" wrapText="1"/>
    </xf>
    <xf numFmtId="0" fontId="70" fillId="30" borderId="0" xfId="1343" applyFont="1" applyFill="1" applyAlignment="1">
      <alignment horizontal="center" vertical="center" wrapText="1"/>
    </xf>
    <xf numFmtId="0" fontId="62" fillId="30" borderId="0" xfId="1343" applyFont="1" applyFill="1" applyAlignment="1">
      <alignment vertical="center"/>
    </xf>
    <xf numFmtId="1" fontId="70" fillId="30" borderId="0" xfId="1343" applyNumberFormat="1" applyFont="1" applyFill="1" applyAlignment="1">
      <alignment horizontal="center" vertical="center" wrapText="1"/>
    </xf>
    <xf numFmtId="0" fontId="84" fillId="30" borderId="0" xfId="1343" applyFont="1" applyFill="1" applyAlignment="1">
      <alignment horizontal="center" vertical="center" textRotation="90" wrapText="1"/>
    </xf>
    <xf numFmtId="1" fontId="4" fillId="30" borderId="0" xfId="1343" applyNumberFormat="1" applyFill="1"/>
    <xf numFmtId="9" fontId="62" fillId="30" borderId="0" xfId="1343" applyNumberFormat="1" applyFont="1" applyFill="1" applyAlignment="1">
      <alignment vertical="center"/>
    </xf>
    <xf numFmtId="0" fontId="81" fillId="95" borderId="81" xfId="1343" applyFont="1" applyFill="1" applyBorder="1" applyAlignment="1">
      <alignment horizontal="center" vertical="center" wrapText="1"/>
    </xf>
    <xf numFmtId="1" fontId="76" fillId="30" borderId="81" xfId="1343" applyNumberFormat="1" applyFont="1" applyFill="1" applyBorder="1" applyAlignment="1">
      <alignment horizontal="center" vertical="center"/>
    </xf>
    <xf numFmtId="0" fontId="76" fillId="30" borderId="81" xfId="1343" applyFont="1" applyFill="1" applyBorder="1" applyAlignment="1">
      <alignment horizontal="center" vertical="center"/>
    </xf>
    <xf numFmtId="9" fontId="77" fillId="46" borderId="81" xfId="1344" applyFont="1" applyFill="1" applyBorder="1" applyAlignment="1" applyProtection="1">
      <alignment horizontal="center" vertical="center"/>
    </xf>
    <xf numFmtId="0" fontId="81" fillId="97" borderId="82" xfId="1343" applyFont="1" applyFill="1" applyBorder="1" applyAlignment="1">
      <alignment horizontal="center" vertical="center" wrapText="1"/>
    </xf>
    <xf numFmtId="1" fontId="76" fillId="30" borderId="82" xfId="1343" applyNumberFormat="1" applyFont="1" applyFill="1" applyBorder="1" applyAlignment="1">
      <alignment horizontal="center" vertical="center"/>
    </xf>
    <xf numFmtId="0" fontId="76" fillId="30" borderId="82" xfId="1343" applyFont="1" applyFill="1" applyBorder="1" applyAlignment="1">
      <alignment horizontal="center" vertical="center"/>
    </xf>
    <xf numFmtId="9" fontId="77" fillId="44" borderId="82" xfId="1344" applyFont="1" applyFill="1" applyBorder="1" applyAlignment="1" applyProtection="1">
      <alignment horizontal="center" vertical="center"/>
    </xf>
    <xf numFmtId="0" fontId="79" fillId="21" borderId="0" xfId="1343" applyFont="1" applyFill="1" applyAlignment="1">
      <alignment vertical="center" wrapText="1"/>
    </xf>
    <xf numFmtId="0" fontId="3" fillId="30" borderId="0" xfId="1343" applyFont="1" applyFill="1"/>
    <xf numFmtId="1" fontId="76" fillId="30" borderId="83" xfId="1343" applyNumberFormat="1" applyFont="1" applyFill="1" applyBorder="1" applyAlignment="1">
      <alignment horizontal="center" vertical="center"/>
    </xf>
    <xf numFmtId="0" fontId="76" fillId="30" borderId="83" xfId="1343" applyFont="1" applyFill="1" applyBorder="1" applyAlignment="1">
      <alignment horizontal="center" vertical="center"/>
    </xf>
    <xf numFmtId="9" fontId="77" fillId="90" borderId="83" xfId="1344" applyFont="1" applyFill="1" applyBorder="1" applyAlignment="1" applyProtection="1">
      <alignment horizontal="center" vertical="center"/>
    </xf>
    <xf numFmtId="0" fontId="81" fillId="41" borderId="83" xfId="1343" applyFont="1" applyFill="1" applyBorder="1" applyAlignment="1">
      <alignment horizontal="center" vertical="center" wrapText="1"/>
    </xf>
    <xf numFmtId="0" fontId="84" fillId="30" borderId="10" xfId="1343" applyFont="1" applyFill="1" applyBorder="1" applyAlignment="1">
      <alignment horizontal="center" vertical="center" textRotation="90" wrapText="1"/>
    </xf>
    <xf numFmtId="0" fontId="81" fillId="32" borderId="84" xfId="1343" applyFont="1" applyFill="1" applyBorder="1" applyAlignment="1">
      <alignment horizontal="center" vertical="center" wrapText="1"/>
    </xf>
    <xf numFmtId="1" fontId="76" fillId="30" borderId="84" xfId="1343" applyNumberFormat="1" applyFont="1" applyFill="1" applyBorder="1" applyAlignment="1">
      <alignment horizontal="center" vertical="center"/>
    </xf>
    <xf numFmtId="0" fontId="76" fillId="30" borderId="84" xfId="1343" applyFont="1" applyFill="1" applyBorder="1" applyAlignment="1">
      <alignment horizontal="center" vertical="center"/>
    </xf>
    <xf numFmtId="9" fontId="77" fillId="44" borderId="84" xfId="1344" applyFont="1" applyFill="1" applyBorder="1" applyAlignment="1" applyProtection="1">
      <alignment horizontal="center" vertical="center"/>
    </xf>
    <xf numFmtId="0" fontId="102" fillId="30" borderId="0" xfId="1343" applyFont="1" applyFill="1"/>
    <xf numFmtId="0" fontId="100" fillId="30" borderId="33" xfId="0" applyFont="1" applyFill="1" applyBorder="1" applyAlignment="1">
      <alignment vertical="center" textRotation="90" wrapText="1"/>
    </xf>
    <xf numFmtId="0" fontId="100" fillId="30" borderId="0" xfId="0" applyFont="1" applyFill="1" applyAlignment="1">
      <alignment vertical="center" textRotation="90" wrapText="1"/>
    </xf>
    <xf numFmtId="0" fontId="30" fillId="30" borderId="0" xfId="1343" applyFont="1" applyFill="1" applyAlignment="1">
      <alignment vertical="center"/>
    </xf>
    <xf numFmtId="0" fontId="30" fillId="25" borderId="0" xfId="1343" applyFont="1" applyFill="1"/>
    <xf numFmtId="1" fontId="96" fillId="30" borderId="0" xfId="0" applyNumberFormat="1" applyFont="1" applyFill="1"/>
    <xf numFmtId="0" fontId="79" fillId="25" borderId="0" xfId="1343" applyFont="1" applyFill="1" applyAlignment="1">
      <alignment vertical="center" wrapText="1"/>
    </xf>
    <xf numFmtId="0" fontId="58" fillId="30" borderId="0" xfId="0" applyFont="1" applyFill="1" applyAlignment="1">
      <alignment vertical="center" textRotation="90" wrapText="1"/>
    </xf>
    <xf numFmtId="0" fontId="103" fillId="25" borderId="0" xfId="1343" applyFont="1" applyFill="1" applyAlignment="1">
      <alignment vertical="center" wrapText="1"/>
    </xf>
    <xf numFmtId="0" fontId="76" fillId="25" borderId="0" xfId="1343" applyFont="1" applyFill="1" applyAlignment="1">
      <alignment vertical="center" wrapText="1"/>
    </xf>
    <xf numFmtId="0" fontId="104" fillId="21" borderId="0" xfId="0" applyFont="1" applyFill="1"/>
    <xf numFmtId="0" fontId="105" fillId="30" borderId="0" xfId="0" applyFont="1" applyFill="1"/>
    <xf numFmtId="0" fontId="106" fillId="58" borderId="32" xfId="0" applyFont="1" applyFill="1" applyBorder="1" applyAlignment="1">
      <alignment horizontal="center" vertical="center"/>
    </xf>
    <xf numFmtId="0" fontId="108" fillId="54" borderId="17" xfId="0" applyFont="1" applyFill="1" applyBorder="1" applyAlignment="1">
      <alignment horizontal="center" vertical="center" wrapText="1"/>
    </xf>
    <xf numFmtId="0" fontId="105" fillId="74" borderId="25" xfId="0" applyFont="1" applyFill="1" applyBorder="1" applyAlignment="1">
      <alignment horizontal="justify" vertical="center" wrapText="1"/>
    </xf>
    <xf numFmtId="9" fontId="105" fillId="83" borderId="25" xfId="47" applyFont="1" applyFill="1" applyBorder="1" applyAlignment="1">
      <alignment vertical="center"/>
    </xf>
    <xf numFmtId="0" fontId="105" fillId="30" borderId="25" xfId="0" applyFont="1" applyFill="1" applyBorder="1" applyAlignment="1">
      <alignment vertical="center"/>
    </xf>
    <xf numFmtId="0" fontId="105" fillId="21" borderId="25" xfId="0" applyFont="1" applyFill="1" applyBorder="1" applyAlignment="1">
      <alignment horizontal="justify" vertical="center" wrapText="1"/>
    </xf>
    <xf numFmtId="9" fontId="105" fillId="30" borderId="25" xfId="47" applyFont="1" applyFill="1" applyBorder="1" applyAlignment="1">
      <alignment vertical="center"/>
    </xf>
    <xf numFmtId="9" fontId="105" fillId="30" borderId="0" xfId="47" applyFont="1" applyFill="1"/>
    <xf numFmtId="0" fontId="111" fillId="30" borderId="0" xfId="0" applyFont="1" applyFill="1" applyAlignment="1">
      <alignment vertical="center" wrapText="1"/>
    </xf>
    <xf numFmtId="0" fontId="3" fillId="30" borderId="0" xfId="0" applyFont="1" applyFill="1"/>
    <xf numFmtId="0" fontId="84" fillId="30" borderId="0" xfId="0" applyFont="1" applyFill="1" applyAlignment="1">
      <alignment horizontal="center" textRotation="90" wrapText="1"/>
    </xf>
    <xf numFmtId="0" fontId="51" fillId="30" borderId="0" xfId="0" applyFont="1" applyFill="1" applyAlignment="1">
      <alignment horizontal="center" textRotation="90" wrapText="1"/>
    </xf>
    <xf numFmtId="0" fontId="79" fillId="25" borderId="0" xfId="0" applyFont="1" applyFill="1" applyAlignment="1">
      <alignment horizontal="right" vertical="center" wrapText="1"/>
    </xf>
    <xf numFmtId="0" fontId="103" fillId="25" borderId="0" xfId="0" applyFont="1" applyFill="1" applyAlignment="1">
      <alignment horizontal="right" vertical="center" wrapText="1"/>
    </xf>
    <xf numFmtId="0" fontId="24" fillId="44" borderId="0" xfId="1343" applyFont="1" applyFill="1" applyAlignment="1">
      <alignment horizontal="center" vertical="center" wrapText="1"/>
    </xf>
    <xf numFmtId="0" fontId="24" fillId="46" borderId="0" xfId="1343" applyFont="1" applyFill="1" applyAlignment="1">
      <alignment horizontal="center" vertical="center" wrapText="1"/>
    </xf>
    <xf numFmtId="0" fontId="24" fillId="90" borderId="0" xfId="1343" applyFont="1" applyFill="1" applyAlignment="1">
      <alignment horizontal="center" vertical="center" wrapText="1"/>
    </xf>
    <xf numFmtId="0" fontId="90" fillId="25" borderId="0" xfId="1343" applyFont="1" applyFill="1" applyAlignment="1">
      <alignment horizontal="center" vertical="center" wrapText="1"/>
    </xf>
    <xf numFmtId="0" fontId="100" fillId="46" borderId="0" xfId="0" applyFont="1" applyFill="1"/>
    <xf numFmtId="0" fontId="96" fillId="44" borderId="0" xfId="0" applyFont="1" applyFill="1"/>
    <xf numFmtId="0" fontId="94" fillId="90" borderId="0" xfId="0" applyFont="1" applyFill="1"/>
    <xf numFmtId="0" fontId="96" fillId="46" borderId="0" xfId="0" applyFont="1" applyFill="1"/>
    <xf numFmtId="0" fontId="96" fillId="91" borderId="0" xfId="0" applyFont="1" applyFill="1"/>
    <xf numFmtId="49" fontId="74" fillId="81" borderId="0" xfId="1343" applyNumberFormat="1" applyFont="1" applyFill="1" applyAlignment="1" applyProtection="1">
      <alignment horizontal="center" vertical="center"/>
      <protection locked="0"/>
    </xf>
    <xf numFmtId="0" fontId="70" fillId="30" borderId="0" xfId="1343" applyFont="1" applyFill="1" applyAlignment="1">
      <alignment vertical="center" wrapText="1"/>
    </xf>
    <xf numFmtId="0" fontId="114" fillId="30" borderId="0" xfId="1343" applyFont="1" applyFill="1"/>
    <xf numFmtId="0" fontId="115" fillId="30" borderId="0" xfId="1343" applyFont="1" applyFill="1"/>
    <xf numFmtId="0" fontId="0" fillId="30" borderId="0" xfId="0" applyFill="1" applyAlignment="1">
      <alignment horizontal="justify" vertical="center" textRotation="90" wrapText="1"/>
    </xf>
    <xf numFmtId="0" fontId="0" fillId="30" borderId="0" xfId="0" applyFill="1" applyAlignment="1">
      <alignment vertical="center" wrapText="1"/>
    </xf>
    <xf numFmtId="0" fontId="118" fillId="30" borderId="0" xfId="0" applyFont="1" applyFill="1"/>
    <xf numFmtId="0" fontId="119" fillId="30" borderId="0" xfId="0" applyFont="1" applyFill="1"/>
    <xf numFmtId="0" fontId="117" fillId="102" borderId="85" xfId="0" applyFont="1" applyFill="1" applyBorder="1" applyAlignment="1">
      <alignment horizontal="center" vertical="center"/>
    </xf>
    <xf numFmtId="0" fontId="117" fillId="102" borderId="85" xfId="0" applyFont="1" applyFill="1" applyBorder="1" applyAlignment="1">
      <alignment horizontal="left" vertical="center"/>
    </xf>
    <xf numFmtId="0" fontId="43" fillId="102" borderId="85" xfId="0" applyFont="1" applyFill="1" applyBorder="1" applyAlignment="1">
      <alignment horizontal="left" vertical="center" wrapText="1"/>
    </xf>
    <xf numFmtId="0" fontId="2" fillId="30" borderId="85" xfId="0" applyFont="1" applyFill="1" applyBorder="1" applyAlignment="1">
      <alignment vertical="center"/>
    </xf>
    <xf numFmtId="0" fontId="2" fillId="30" borderId="85" xfId="0" applyFont="1" applyFill="1" applyBorder="1" applyAlignment="1">
      <alignment horizontal="center" vertical="center"/>
    </xf>
    <xf numFmtId="0" fontId="2" fillId="30" borderId="85" xfId="0" applyFont="1" applyFill="1" applyBorder="1" applyAlignment="1">
      <alignment horizontal="left" vertical="center" wrapText="1"/>
    </xf>
    <xf numFmtId="1" fontId="2" fillId="30" borderId="85" xfId="47" applyNumberFormat="1" applyFont="1" applyFill="1" applyBorder="1" applyAlignment="1">
      <alignment horizontal="center" vertical="center" wrapText="1"/>
    </xf>
    <xf numFmtId="10" fontId="2" fillId="30" borderId="85" xfId="47" applyNumberFormat="1" applyFont="1" applyFill="1" applyBorder="1" applyAlignment="1">
      <alignment horizontal="center" vertical="center" wrapText="1"/>
    </xf>
    <xf numFmtId="0" fontId="43" fillId="0" borderId="85" xfId="0" applyFont="1" applyBorder="1" applyAlignment="1">
      <alignment horizontal="center" vertical="center"/>
    </xf>
    <xf numFmtId="10" fontId="2" fillId="0" borderId="85" xfId="1346" applyNumberFormat="1" applyFont="1" applyFill="1" applyBorder="1" applyAlignment="1">
      <alignment horizontal="center" vertical="center"/>
    </xf>
    <xf numFmtId="0" fontId="2" fillId="0" borderId="85" xfId="0" applyFont="1" applyBorder="1" applyAlignment="1">
      <alignment horizontal="center" vertical="center"/>
    </xf>
    <xf numFmtId="0" fontId="2" fillId="0" borderId="85" xfId="0" applyFont="1" applyBorder="1" applyAlignment="1">
      <alignment horizontal="left" vertical="center" wrapText="1"/>
    </xf>
    <xf numFmtId="0" fontId="2" fillId="0" borderId="85" xfId="0" applyFont="1" applyBorder="1" applyAlignment="1">
      <alignment horizontal="center" vertical="center" wrapText="1"/>
    </xf>
    <xf numFmtId="0" fontId="2" fillId="0" borderId="85" xfId="0" applyFont="1" applyBorder="1" applyAlignment="1">
      <alignment vertical="center" wrapText="1"/>
    </xf>
    <xf numFmtId="0" fontId="43" fillId="0" borderId="85" xfId="0" applyFont="1" applyBorder="1" applyAlignment="1">
      <alignment vertical="center" wrapText="1"/>
    </xf>
    <xf numFmtId="0" fontId="2" fillId="30" borderId="85" xfId="0" applyFont="1" applyFill="1" applyBorder="1" applyAlignment="1">
      <alignment horizontal="center" vertical="center" wrapText="1"/>
    </xf>
    <xf numFmtId="0" fontId="43" fillId="102" borderId="85" xfId="0" applyFont="1" applyFill="1" applyBorder="1" applyAlignment="1">
      <alignment horizontal="center" vertical="center"/>
    </xf>
    <xf numFmtId="0" fontId="43" fillId="102" borderId="85" xfId="0" applyFont="1" applyFill="1" applyBorder="1" applyAlignment="1">
      <alignment horizontal="left" vertical="center"/>
    </xf>
    <xf numFmtId="0" fontId="117" fillId="0" borderId="85" xfId="0" applyFont="1" applyBorder="1" applyAlignment="1">
      <alignment horizontal="center" vertical="center"/>
    </xf>
    <xf numFmtId="0" fontId="43" fillId="0" borderId="85" xfId="0" applyFont="1" applyBorder="1" applyAlignment="1">
      <alignment horizontal="left" vertical="center" wrapText="1"/>
    </xf>
    <xf numFmtId="0" fontId="2" fillId="30" borderId="85" xfId="39" applyFont="1" applyFill="1" applyBorder="1" applyAlignment="1">
      <alignment horizontal="center" vertical="center" wrapText="1"/>
    </xf>
    <xf numFmtId="0" fontId="117" fillId="0" borderId="85" xfId="0" applyFont="1" applyBorder="1" applyAlignment="1">
      <alignment horizontal="left" vertical="center"/>
    </xf>
    <xf numFmtId="0" fontId="117" fillId="102" borderId="85" xfId="0" applyFont="1" applyFill="1" applyBorder="1" applyAlignment="1">
      <alignment horizontal="center" vertical="center" wrapText="1"/>
    </xf>
    <xf numFmtId="0" fontId="2" fillId="102" borderId="85" xfId="0" applyFont="1" applyFill="1" applyBorder="1" applyAlignment="1">
      <alignment horizontal="center" vertical="center" wrapText="1"/>
    </xf>
    <xf numFmtId="0" fontId="2" fillId="102" borderId="85" xfId="0" applyFont="1" applyFill="1" applyBorder="1" applyAlignment="1">
      <alignment horizontal="center" vertical="center"/>
    </xf>
    <xf numFmtId="0" fontId="2" fillId="102" borderId="85" xfId="0" applyFont="1" applyFill="1" applyBorder="1" applyAlignment="1">
      <alignment horizontal="left" vertical="center"/>
    </xf>
    <xf numFmtId="169" fontId="2" fillId="30" borderId="85" xfId="0" applyNumberFormat="1" applyFont="1" applyFill="1" applyBorder="1" applyAlignment="1">
      <alignment horizontal="center" vertical="center"/>
    </xf>
    <xf numFmtId="1" fontId="2" fillId="102" borderId="85" xfId="0" applyNumberFormat="1" applyFont="1" applyFill="1" applyBorder="1" applyAlignment="1">
      <alignment horizontal="center" vertical="center"/>
    </xf>
    <xf numFmtId="0" fontId="43" fillId="102" borderId="85" xfId="0" applyFont="1" applyFill="1" applyBorder="1" applyAlignment="1">
      <alignment vertical="center" wrapText="1"/>
    </xf>
    <xf numFmtId="2" fontId="2" fillId="30" borderId="85" xfId="0" applyNumberFormat="1" applyFont="1" applyFill="1" applyBorder="1" applyAlignment="1">
      <alignment horizontal="left" vertical="center" wrapText="1"/>
    </xf>
    <xf numFmtId="170" fontId="2" fillId="30" borderId="85" xfId="0" applyNumberFormat="1" applyFont="1" applyFill="1" applyBorder="1" applyAlignment="1">
      <alignment horizontal="center" vertical="center"/>
    </xf>
    <xf numFmtId="1" fontId="2" fillId="102" borderId="85" xfId="0" applyNumberFormat="1" applyFont="1" applyFill="1" applyBorder="1" applyAlignment="1">
      <alignment horizontal="left" vertical="center"/>
    </xf>
    <xf numFmtId="0" fontId="2" fillId="0" borderId="85" xfId="39" applyFont="1" applyBorder="1" applyAlignment="1">
      <alignment horizontal="center" vertical="center" wrapText="1"/>
    </xf>
    <xf numFmtId="10" fontId="2" fillId="0" borderId="85" xfId="47" applyNumberFormat="1" applyFont="1" applyFill="1" applyBorder="1" applyAlignment="1">
      <alignment horizontal="center" vertical="center" wrapText="1"/>
    </xf>
    <xf numFmtId="1" fontId="2" fillId="0" borderId="85" xfId="47" applyNumberFormat="1" applyFont="1" applyFill="1" applyBorder="1" applyAlignment="1">
      <alignment horizontal="center" vertical="center" wrapText="1"/>
    </xf>
    <xf numFmtId="0" fontId="2" fillId="0" borderId="85" xfId="0" applyFont="1" applyBorder="1" applyAlignment="1">
      <alignment vertical="center"/>
    </xf>
    <xf numFmtId="0" fontId="43" fillId="0" borderId="85" xfId="0" applyFont="1" applyBorder="1" applyAlignment="1">
      <alignment horizontal="left" vertical="center"/>
    </xf>
    <xf numFmtId="0" fontId="117" fillId="0" borderId="85" xfId="0" applyFont="1" applyBorder="1" applyAlignment="1">
      <alignment horizontal="center" vertical="center" wrapText="1"/>
    </xf>
    <xf numFmtId="0" fontId="43" fillId="0" borderId="85" xfId="0" applyFont="1" applyBorder="1" applyAlignment="1">
      <alignment vertical="center"/>
    </xf>
    <xf numFmtId="0" fontId="2" fillId="104" borderId="85" xfId="0" applyFont="1" applyFill="1" applyBorder="1" applyAlignment="1">
      <alignment vertical="center"/>
    </xf>
    <xf numFmtId="0" fontId="2" fillId="104" borderId="85" xfId="0" applyFont="1" applyFill="1" applyBorder="1" applyAlignment="1">
      <alignment vertical="center" wrapText="1"/>
    </xf>
    <xf numFmtId="168" fontId="2" fillId="30" borderId="85" xfId="1345" applyNumberFormat="1" applyFont="1" applyFill="1" applyBorder="1" applyAlignment="1">
      <alignment horizontal="center" vertical="center"/>
    </xf>
    <xf numFmtId="168" fontId="2" fillId="0" borderId="85" xfId="1345" applyNumberFormat="1" applyFont="1" applyBorder="1" applyAlignment="1">
      <alignment horizontal="center" vertical="center"/>
    </xf>
    <xf numFmtId="168" fontId="2" fillId="30" borderId="85" xfId="1345" applyNumberFormat="1" applyFont="1" applyFill="1" applyBorder="1" applyAlignment="1">
      <alignment horizontal="center" vertical="center" wrapText="1"/>
    </xf>
    <xf numFmtId="168" fontId="43" fillId="0" borderId="85" xfId="1345" applyNumberFormat="1" applyFont="1" applyBorder="1" applyAlignment="1">
      <alignment horizontal="center" vertical="center"/>
    </xf>
    <xf numFmtId="0" fontId="2" fillId="101" borderId="86" xfId="0" applyFont="1" applyFill="1" applyBorder="1" applyAlignment="1">
      <alignment horizontal="center" vertical="center" wrapText="1"/>
    </xf>
    <xf numFmtId="0" fontId="2" fillId="0" borderId="86" xfId="0" applyFont="1" applyBorder="1" applyAlignment="1">
      <alignment horizontal="center" vertical="center" wrapText="1"/>
    </xf>
    <xf numFmtId="0" fontId="43" fillId="101" borderId="86" xfId="0" applyFont="1" applyFill="1" applyBorder="1" applyAlignment="1">
      <alignment horizontal="center" vertical="center" wrapText="1"/>
    </xf>
    <xf numFmtId="0" fontId="2" fillId="102" borderId="86" xfId="0" applyFont="1" applyFill="1" applyBorder="1" applyAlignment="1">
      <alignment horizontal="center" vertical="center" wrapText="1"/>
    </xf>
    <xf numFmtId="1" fontId="2" fillId="102" borderId="86" xfId="0" applyNumberFormat="1" applyFont="1" applyFill="1" applyBorder="1" applyAlignment="1">
      <alignment horizontal="center" vertical="center" wrapText="1"/>
    </xf>
    <xf numFmtId="10" fontId="2" fillId="0" borderId="87" xfId="1346" applyNumberFormat="1" applyFont="1" applyFill="1" applyBorder="1" applyAlignment="1">
      <alignment horizontal="center" vertical="center"/>
    </xf>
    <xf numFmtId="0" fontId="31" fillId="103" borderId="88" xfId="0" applyFont="1" applyFill="1" applyBorder="1" applyAlignment="1">
      <alignment horizontal="center" vertical="center" wrapText="1"/>
    </xf>
    <xf numFmtId="0" fontId="31" fillId="103" borderId="89" xfId="0" applyFont="1" applyFill="1" applyBorder="1" applyAlignment="1">
      <alignment horizontal="center" vertical="center" wrapText="1"/>
    </xf>
    <xf numFmtId="164" fontId="31" fillId="103" borderId="89" xfId="1345" applyFont="1" applyFill="1" applyBorder="1" applyAlignment="1">
      <alignment horizontal="center" vertical="center" wrapText="1"/>
    </xf>
    <xf numFmtId="0" fontId="30" fillId="103" borderId="89" xfId="0" applyFont="1" applyFill="1" applyBorder="1" applyAlignment="1">
      <alignment horizontal="center" vertical="center" wrapText="1"/>
    </xf>
    <xf numFmtId="0" fontId="30" fillId="103" borderId="90" xfId="0" applyFont="1" applyFill="1" applyBorder="1" applyAlignment="1">
      <alignment horizontal="center" vertical="center" wrapText="1"/>
    </xf>
    <xf numFmtId="0" fontId="2" fillId="101" borderId="91" xfId="0" applyFont="1" applyFill="1" applyBorder="1" applyAlignment="1">
      <alignment horizontal="center" vertical="center" wrapText="1"/>
    </xf>
    <xf numFmtId="0" fontId="117" fillId="0" borderId="92" xfId="0" applyFont="1" applyBorder="1" applyAlignment="1">
      <alignment horizontal="center" vertical="center" wrapText="1"/>
    </xf>
    <xf numFmtId="0" fontId="117" fillId="102" borderId="92" xfId="0" applyFont="1" applyFill="1" applyBorder="1" applyAlignment="1">
      <alignment horizontal="left" vertical="center"/>
    </xf>
    <xf numFmtId="0" fontId="2" fillId="0" borderId="92" xfId="0" applyFont="1" applyBorder="1" applyAlignment="1">
      <alignment vertical="center" wrapText="1"/>
    </xf>
    <xf numFmtId="0" fontId="2" fillId="30" borderId="92" xfId="0" applyFont="1" applyFill="1" applyBorder="1" applyAlignment="1">
      <alignment vertical="center"/>
    </xf>
    <xf numFmtId="0" fontId="2" fillId="30" borderId="92" xfId="0" applyFont="1" applyFill="1" applyBorder="1" applyAlignment="1">
      <alignment horizontal="center" vertical="center"/>
    </xf>
    <xf numFmtId="0" fontId="43" fillId="0" borderId="92" xfId="0" applyFont="1" applyBorder="1" applyAlignment="1">
      <alignment horizontal="left" vertical="center" wrapText="1"/>
    </xf>
    <xf numFmtId="168" fontId="2" fillId="30" borderId="92" xfId="1345" applyNumberFormat="1" applyFont="1" applyFill="1" applyBorder="1" applyAlignment="1">
      <alignment horizontal="center" vertical="center"/>
    </xf>
    <xf numFmtId="0" fontId="2" fillId="0" borderId="92" xfId="0" applyFont="1" applyBorder="1" applyAlignment="1">
      <alignment horizontal="center" vertical="center"/>
    </xf>
    <xf numFmtId="0" fontId="43" fillId="0" borderId="92" xfId="0" applyFont="1" applyBorder="1" applyAlignment="1">
      <alignment horizontal="center" vertical="center"/>
    </xf>
    <xf numFmtId="10" fontId="2" fillId="0" borderId="93" xfId="1346" applyNumberFormat="1" applyFont="1" applyFill="1" applyBorder="1" applyAlignment="1">
      <alignment horizontal="center" vertical="center"/>
    </xf>
    <xf numFmtId="0" fontId="2" fillId="30" borderId="0" xfId="0" applyFont="1" applyFill="1" applyAlignment="1">
      <alignment vertical="center" wrapText="1"/>
    </xf>
    <xf numFmtId="0" fontId="94" fillId="0" borderId="0" xfId="0" quotePrefix="1" applyFont="1"/>
    <xf numFmtId="0" fontId="93" fillId="30" borderId="0" xfId="0" applyFont="1" applyFill="1"/>
    <xf numFmtId="0" fontId="100" fillId="91" borderId="0" xfId="0" applyFont="1" applyFill="1" applyAlignment="1">
      <alignment horizontal="center" vertical="center" wrapText="1"/>
    </xf>
    <xf numFmtId="0" fontId="100" fillId="105" borderId="0" xfId="0" applyFont="1" applyFill="1" applyAlignment="1">
      <alignment horizontal="center" vertical="center" wrapText="1"/>
    </xf>
    <xf numFmtId="0" fontId="100" fillId="82" borderId="0" xfId="0" applyFont="1" applyFill="1" applyAlignment="1">
      <alignment horizontal="center" vertical="center" wrapText="1"/>
    </xf>
    <xf numFmtId="0" fontId="100" fillId="68" borderId="0" xfId="0" applyFont="1" applyFill="1" applyAlignment="1">
      <alignment horizontal="center" vertical="center" wrapText="1"/>
    </xf>
    <xf numFmtId="0" fontId="100" fillId="106" borderId="0" xfId="0" applyFont="1" applyFill="1" applyAlignment="1">
      <alignment horizontal="center" vertical="center" wrapText="1"/>
    </xf>
    <xf numFmtId="0" fontId="97" fillId="69" borderId="0" xfId="0" applyFont="1" applyFill="1" applyAlignment="1">
      <alignment horizontal="center" vertical="center"/>
    </xf>
    <xf numFmtId="0" fontId="97" fillId="69" borderId="0" xfId="0" applyFont="1" applyFill="1" applyAlignment="1">
      <alignment horizontal="center" vertical="center" wrapText="1"/>
    </xf>
    <xf numFmtId="0" fontId="94" fillId="78" borderId="94" xfId="0" applyFont="1" applyFill="1" applyBorder="1" applyAlignment="1">
      <alignment horizontal="center" vertical="center" wrapText="1"/>
    </xf>
    <xf numFmtId="0" fontId="94" fillId="78" borderId="94" xfId="39" applyFont="1" applyFill="1" applyBorder="1" applyAlignment="1">
      <alignment horizontal="center" vertical="center" wrapText="1"/>
    </xf>
    <xf numFmtId="0" fontId="99" fillId="92" borderId="94" xfId="39" applyFont="1" applyFill="1" applyBorder="1" applyAlignment="1">
      <alignment horizontal="center" vertical="center" wrapText="1"/>
    </xf>
    <xf numFmtId="0" fontId="99" fillId="78" borderId="94" xfId="39" applyFont="1" applyFill="1" applyBorder="1" applyAlignment="1">
      <alignment horizontal="center" vertical="center" wrapText="1"/>
    </xf>
    <xf numFmtId="0" fontId="94" fillId="92" borderId="94" xfId="39" applyFont="1" applyFill="1" applyBorder="1" applyAlignment="1">
      <alignment horizontal="center" vertical="center" wrapText="1"/>
    </xf>
    <xf numFmtId="0" fontId="94" fillId="88" borderId="94" xfId="39" applyFont="1" applyFill="1" applyBorder="1" applyAlignment="1">
      <alignment horizontal="center" vertical="center" wrapText="1"/>
    </xf>
    <xf numFmtId="0" fontId="121" fillId="78" borderId="94" xfId="0" applyFont="1" applyFill="1" applyBorder="1" applyAlignment="1">
      <alignment horizontal="center" vertical="center" wrapText="1"/>
    </xf>
    <xf numFmtId="0" fontId="121" fillId="92" borderId="94" xfId="0" applyFont="1" applyFill="1" applyBorder="1" applyAlignment="1">
      <alignment horizontal="center" vertical="center" wrapText="1"/>
    </xf>
    <xf numFmtId="0" fontId="122" fillId="78" borderId="94" xfId="0" applyFont="1" applyFill="1" applyBorder="1" applyAlignment="1">
      <alignment horizontal="center" vertical="center" wrapText="1"/>
    </xf>
    <xf numFmtId="0" fontId="122" fillId="88" borderId="94" xfId="0" applyFont="1" applyFill="1" applyBorder="1" applyAlignment="1">
      <alignment horizontal="center" vertical="center" wrapText="1"/>
    </xf>
    <xf numFmtId="0" fontId="122" fillId="92" borderId="94" xfId="0" applyFont="1" applyFill="1" applyBorder="1" applyAlignment="1">
      <alignment horizontal="center" vertical="center" wrapText="1"/>
    </xf>
    <xf numFmtId="0" fontId="121" fillId="88" borderId="94" xfId="0" applyFont="1" applyFill="1" applyBorder="1" applyAlignment="1">
      <alignment horizontal="center" vertical="center" wrapText="1"/>
    </xf>
    <xf numFmtId="0" fontId="94" fillId="92" borderId="94" xfId="0" applyFont="1" applyFill="1" applyBorder="1" applyAlignment="1">
      <alignment horizontal="center" vertical="center" wrapText="1"/>
    </xf>
    <xf numFmtId="1" fontId="94" fillId="30" borderId="0" xfId="0" applyNumberFormat="1" applyFont="1" applyFill="1"/>
    <xf numFmtId="0" fontId="1" fillId="30" borderId="0" xfId="1343" applyFont="1" applyFill="1"/>
    <xf numFmtId="9" fontId="77" fillId="46" borderId="81" xfId="47" applyFont="1" applyFill="1" applyBorder="1" applyAlignment="1" applyProtection="1">
      <alignment horizontal="center" vertical="center"/>
    </xf>
    <xf numFmtId="9" fontId="103" fillId="44" borderId="82" xfId="47" applyFont="1" applyFill="1" applyBorder="1" applyAlignment="1" applyProtection="1">
      <alignment horizontal="center" vertical="center"/>
    </xf>
    <xf numFmtId="9" fontId="77" fillId="90" borderId="83" xfId="47" applyFont="1" applyFill="1" applyBorder="1" applyAlignment="1" applyProtection="1">
      <alignment horizontal="center" vertical="center"/>
    </xf>
    <xf numFmtId="0" fontId="28" fillId="30" borderId="0" xfId="1343" applyFont="1" applyFill="1" applyAlignment="1">
      <alignment vertical="center"/>
    </xf>
    <xf numFmtId="0" fontId="76" fillId="21" borderId="0" xfId="1343" applyFont="1" applyFill="1" applyAlignment="1">
      <alignment vertical="center" wrapText="1"/>
    </xf>
    <xf numFmtId="0" fontId="33" fillId="30" borderId="0" xfId="1343" applyFont="1" applyFill="1" applyAlignment="1">
      <alignment horizontal="center" vertical="center" wrapText="1"/>
    </xf>
    <xf numFmtId="9" fontId="30" fillId="30" borderId="0" xfId="47" applyFont="1" applyFill="1" applyProtection="1"/>
    <xf numFmtId="0" fontId="123" fillId="87" borderId="0" xfId="0" applyFont="1" applyFill="1" applyAlignment="1">
      <alignment horizontal="center" vertical="center"/>
    </xf>
    <xf numFmtId="0" fontId="72" fillId="30" borderId="0" xfId="0" applyFont="1" applyFill="1"/>
    <xf numFmtId="0" fontId="58" fillId="91" borderId="0" xfId="0" applyFont="1" applyFill="1" applyAlignment="1">
      <alignment horizontal="center" vertical="center" wrapText="1"/>
    </xf>
    <xf numFmtId="0" fontId="58" fillId="105" borderId="0" xfId="0" applyFont="1" applyFill="1" applyAlignment="1">
      <alignment horizontal="center" vertical="center" wrapText="1"/>
    </xf>
    <xf numFmtId="0" fontId="58" fillId="82" borderId="0" xfId="0" applyFont="1" applyFill="1" applyAlignment="1">
      <alignment horizontal="center" vertical="center" wrapText="1"/>
    </xf>
    <xf numFmtId="0" fontId="58" fillId="68" borderId="0" xfId="0" applyFont="1" applyFill="1" applyAlignment="1">
      <alignment horizontal="center" vertical="center" wrapText="1"/>
    </xf>
    <xf numFmtId="0" fontId="58" fillId="106" borderId="0" xfId="0" applyFont="1" applyFill="1" applyAlignment="1">
      <alignment horizontal="center" vertical="center" wrapText="1"/>
    </xf>
    <xf numFmtId="0" fontId="52" fillId="69" borderId="0" xfId="0" applyFont="1" applyFill="1" applyAlignment="1">
      <alignment horizontal="center" vertical="center" wrapText="1"/>
    </xf>
    <xf numFmtId="0" fontId="52" fillId="69" borderId="0" xfId="39" applyFont="1" applyFill="1" applyAlignment="1">
      <alignment horizontal="center" vertical="center" wrapText="1"/>
    </xf>
    <xf numFmtId="0" fontId="52" fillId="69" borderId="0" xfId="39" applyFont="1" applyFill="1" applyAlignment="1">
      <alignment horizontal="center" vertical="center"/>
    </xf>
    <xf numFmtId="0" fontId="0" fillId="78" borderId="94" xfId="0" applyFill="1" applyBorder="1" applyAlignment="1">
      <alignment horizontal="center" vertical="center" wrapText="1"/>
    </xf>
    <xf numFmtId="0" fontId="0" fillId="78" borderId="94" xfId="39" applyFont="1" applyFill="1" applyBorder="1" applyAlignment="1">
      <alignment horizontal="center" vertical="center" wrapText="1"/>
    </xf>
    <xf numFmtId="0" fontId="124" fillId="92" borderId="94" xfId="39" applyFont="1" applyFill="1" applyBorder="1" applyAlignment="1">
      <alignment horizontal="center" vertical="center" wrapText="1"/>
    </xf>
    <xf numFmtId="0" fontId="124" fillId="78" borderId="94" xfId="39" applyFont="1" applyFill="1" applyBorder="1" applyAlignment="1">
      <alignment horizontal="center" vertical="center" wrapText="1"/>
    </xf>
    <xf numFmtId="0" fontId="0" fillId="92" borderId="94" xfId="39" applyFont="1" applyFill="1" applyBorder="1" applyAlignment="1">
      <alignment horizontal="center" vertical="center" wrapText="1"/>
    </xf>
    <xf numFmtId="0" fontId="0" fillId="88" borderId="94" xfId="39" applyFont="1" applyFill="1" applyBorder="1" applyAlignment="1">
      <alignment horizontal="center" vertical="center" wrapText="1"/>
    </xf>
    <xf numFmtId="0" fontId="0" fillId="92" borderId="94" xfId="0" applyFill="1" applyBorder="1" applyAlignment="1">
      <alignment horizontal="center" vertical="center" wrapText="1"/>
    </xf>
    <xf numFmtId="0" fontId="52" fillId="69" borderId="0" xfId="0" applyFont="1" applyFill="1"/>
    <xf numFmtId="0" fontId="0" fillId="81" borderId="0" xfId="0" applyFill="1"/>
    <xf numFmtId="1" fontId="0" fillId="81" borderId="0" xfId="0" applyNumberFormat="1" applyFill="1"/>
    <xf numFmtId="9" fontId="0" fillId="81" borderId="0" xfId="47" applyFont="1" applyFill="1"/>
    <xf numFmtId="9" fontId="0" fillId="30" borderId="0" xfId="47" applyFont="1" applyFill="1"/>
    <xf numFmtId="9" fontId="0" fillId="0" borderId="0" xfId="47" applyFont="1"/>
    <xf numFmtId="0" fontId="0" fillId="0" borderId="0" xfId="0" applyAlignment="1">
      <alignment horizontal="center" vertical="center" textRotation="90" wrapText="1"/>
    </xf>
    <xf numFmtId="1" fontId="58" fillId="46" borderId="0" xfId="0" applyNumberFormat="1" applyFont="1" applyFill="1"/>
    <xf numFmtId="0" fontId="58" fillId="46" borderId="0" xfId="0" applyFont="1" applyFill="1"/>
    <xf numFmtId="0" fontId="0" fillId="88" borderId="0" xfId="0" applyFill="1"/>
    <xf numFmtId="1" fontId="0" fillId="88" borderId="0" xfId="0" applyNumberFormat="1" applyFill="1"/>
    <xf numFmtId="9" fontId="0" fillId="88" borderId="0" xfId="47" applyFont="1" applyFill="1"/>
    <xf numFmtId="0" fontId="0" fillId="30" borderId="0" xfId="0" applyFill="1" applyAlignment="1">
      <alignment horizontal="center" vertical="center" textRotation="90" wrapText="1"/>
    </xf>
    <xf numFmtId="1" fontId="52" fillId="44" borderId="0" xfId="0" applyNumberFormat="1" applyFont="1" applyFill="1"/>
    <xf numFmtId="0" fontId="52" fillId="44" borderId="0" xfId="0" applyFont="1" applyFill="1"/>
    <xf numFmtId="0" fontId="0" fillId="89" borderId="0" xfId="0" applyFill="1"/>
    <xf numFmtId="1" fontId="0" fillId="89" borderId="0" xfId="0" applyNumberFormat="1" applyFill="1"/>
    <xf numFmtId="9" fontId="0" fillId="89" borderId="0" xfId="47" applyFont="1" applyFill="1"/>
    <xf numFmtId="1" fontId="0" fillId="90" borderId="0" xfId="0" applyNumberFormat="1" applyFill="1"/>
    <xf numFmtId="0" fontId="0" fillId="90" borderId="0" xfId="0" applyFill="1"/>
    <xf numFmtId="0" fontId="0" fillId="78" borderId="0" xfId="0" applyFill="1"/>
    <xf numFmtId="1" fontId="0" fillId="78" borderId="0" xfId="0" applyNumberFormat="1" applyFill="1"/>
    <xf numFmtId="9" fontId="0" fillId="78" borderId="0" xfId="47" applyFont="1" applyFill="1"/>
    <xf numFmtId="1" fontId="52" fillId="46" borderId="0" xfId="0" applyNumberFormat="1" applyFont="1" applyFill="1"/>
    <xf numFmtId="0" fontId="52" fillId="46" borderId="0" xfId="0" applyFont="1" applyFill="1"/>
    <xf numFmtId="1" fontId="52" fillId="91" borderId="0" xfId="0" applyNumberFormat="1" applyFont="1" applyFill="1"/>
    <xf numFmtId="0" fontId="52" fillId="91" borderId="0" xfId="0" applyFont="1" applyFill="1"/>
    <xf numFmtId="0" fontId="0" fillId="92" borderId="0" xfId="0" applyFill="1"/>
    <xf numFmtId="1" fontId="0" fillId="92" borderId="0" xfId="0" applyNumberFormat="1" applyFill="1"/>
    <xf numFmtId="9" fontId="0" fillId="92" borderId="0" xfId="47" applyFont="1" applyFill="1"/>
    <xf numFmtId="9" fontId="0" fillId="30" borderId="0" xfId="47" applyFont="1" applyFill="1" applyAlignment="1">
      <alignment horizontal="justify" vertical="center" textRotation="90"/>
    </xf>
    <xf numFmtId="9" fontId="72" fillId="92" borderId="64" xfId="47" applyFont="1" applyFill="1" applyBorder="1"/>
    <xf numFmtId="10" fontId="72" fillId="92" borderId="65" xfId="47" applyNumberFormat="1" applyFont="1" applyFill="1" applyBorder="1"/>
    <xf numFmtId="1" fontId="0" fillId="30" borderId="0" xfId="0" applyNumberFormat="1" applyFill="1"/>
    <xf numFmtId="0" fontId="0" fillId="48" borderId="0" xfId="0" applyFill="1"/>
    <xf numFmtId="0" fontId="116" fillId="30" borderId="0" xfId="0" applyFont="1" applyFill="1" applyAlignment="1">
      <alignment horizontal="left"/>
    </xf>
    <xf numFmtId="0" fontId="52" fillId="69" borderId="0" xfId="0" applyFont="1" applyFill="1" applyAlignment="1">
      <alignment horizontal="center" vertical="center"/>
    </xf>
    <xf numFmtId="0" fontId="124" fillId="78" borderId="94" xfId="0" applyFont="1" applyFill="1" applyBorder="1" applyAlignment="1">
      <alignment horizontal="center" vertical="center" wrapText="1"/>
    </xf>
    <xf numFmtId="0" fontId="124" fillId="88" borderId="94" xfId="0" applyFont="1" applyFill="1" applyBorder="1" applyAlignment="1">
      <alignment horizontal="center" vertical="center" wrapText="1"/>
    </xf>
    <xf numFmtId="0" fontId="124" fillId="92" borderId="94" xfId="0" applyFont="1" applyFill="1" applyBorder="1" applyAlignment="1">
      <alignment horizontal="center" vertical="center" wrapText="1"/>
    </xf>
    <xf numFmtId="0" fontId="0" fillId="88" borderId="94" xfId="0" applyFill="1" applyBorder="1" applyAlignment="1">
      <alignment horizontal="center" vertical="center" wrapText="1"/>
    </xf>
    <xf numFmtId="0" fontId="1" fillId="30" borderId="85" xfId="0" applyFont="1" applyFill="1" applyBorder="1" applyAlignment="1">
      <alignment vertical="center"/>
    </xf>
    <xf numFmtId="0" fontId="1" fillId="0" borderId="85" xfId="0" applyFont="1" applyBorder="1" applyAlignment="1">
      <alignment horizontal="left" vertical="center" wrapText="1"/>
    </xf>
    <xf numFmtId="0" fontId="92" fillId="30" borderId="0" xfId="0" applyFont="1" applyFill="1" applyAlignment="1">
      <alignment horizontal="justify" vertical="top" wrapText="1"/>
    </xf>
    <xf numFmtId="0" fontId="31" fillId="44" borderId="22" xfId="0" applyFont="1" applyFill="1" applyBorder="1" applyAlignment="1">
      <alignment horizontal="center" vertical="center"/>
    </xf>
    <xf numFmtId="0" fontId="31" fillId="44" borderId="32" xfId="0" applyFont="1" applyFill="1" applyBorder="1" applyAlignment="1">
      <alignment horizontal="center" vertical="center"/>
    </xf>
    <xf numFmtId="0" fontId="31" fillId="69" borderId="23" xfId="0" applyFont="1" applyFill="1" applyBorder="1" applyAlignment="1">
      <alignment horizontal="center" vertical="center"/>
    </xf>
    <xf numFmtId="0" fontId="31" fillId="69" borderId="22" xfId="0" applyFont="1" applyFill="1" applyBorder="1" applyAlignment="1">
      <alignment horizontal="center" vertical="center"/>
    </xf>
    <xf numFmtId="0" fontId="31" fillId="69" borderId="24" xfId="0" applyFont="1" applyFill="1" applyBorder="1" applyAlignment="1">
      <alignment horizontal="center" vertical="center"/>
    </xf>
    <xf numFmtId="0" fontId="31" fillId="69" borderId="0" xfId="0" applyFont="1" applyFill="1" applyAlignment="1">
      <alignment horizontal="center" vertical="center"/>
    </xf>
    <xf numFmtId="0" fontId="31" fillId="69" borderId="26" xfId="0" applyFont="1" applyFill="1" applyBorder="1" applyAlignment="1">
      <alignment horizontal="center" vertical="center"/>
    </xf>
    <xf numFmtId="0" fontId="31" fillId="44" borderId="23" xfId="0" applyFont="1" applyFill="1" applyBorder="1" applyAlignment="1">
      <alignment horizontal="center" vertical="center"/>
    </xf>
    <xf numFmtId="0" fontId="30" fillId="49" borderId="50" xfId="0" applyFont="1" applyFill="1" applyBorder="1" applyAlignment="1">
      <alignment horizontal="left" vertical="center" wrapText="1"/>
    </xf>
    <xf numFmtId="0" fontId="31" fillId="50" borderId="33" xfId="0" applyFont="1" applyFill="1" applyBorder="1" applyAlignment="1">
      <alignment horizontal="center" vertical="center" textRotation="90"/>
    </xf>
    <xf numFmtId="0" fontId="31" fillId="50" borderId="0" xfId="0" applyFont="1" applyFill="1" applyAlignment="1">
      <alignment horizontal="center" vertical="center" textRotation="90"/>
    </xf>
    <xf numFmtId="0" fontId="42" fillId="41" borderId="0" xfId="0" applyFont="1" applyFill="1" applyAlignment="1">
      <alignment horizontal="center" vertical="center" wrapText="1"/>
    </xf>
    <xf numFmtId="0" fontId="42" fillId="41" borderId="0" xfId="0" applyFont="1" applyFill="1" applyAlignment="1">
      <alignment horizontal="center" vertical="center"/>
    </xf>
    <xf numFmtId="0" fontId="33" fillId="42" borderId="50" xfId="0" applyFont="1" applyFill="1" applyBorder="1" applyAlignment="1">
      <alignment horizontal="center" vertical="center" wrapText="1"/>
    </xf>
    <xf numFmtId="0" fontId="73" fillId="53" borderId="0" xfId="0" applyFont="1" applyFill="1" applyAlignment="1">
      <alignment horizontal="center" vertical="center" wrapText="1"/>
    </xf>
    <xf numFmtId="0" fontId="56" fillId="69" borderId="0" xfId="0" applyFont="1" applyFill="1" applyAlignment="1">
      <alignment horizontal="center" vertical="center" wrapText="1"/>
    </xf>
    <xf numFmtId="0" fontId="78" fillId="52" borderId="52" xfId="0" applyFont="1" applyFill="1" applyBorder="1" applyAlignment="1">
      <alignment horizontal="right" vertical="center" wrapText="1"/>
    </xf>
    <xf numFmtId="0" fontId="78" fillId="52" borderId="53" xfId="0" applyFont="1" applyFill="1" applyBorder="1" applyAlignment="1">
      <alignment horizontal="center" vertical="center" wrapText="1"/>
    </xf>
    <xf numFmtId="0" fontId="78" fillId="52" borderId="54" xfId="0" applyFont="1" applyFill="1" applyBorder="1" applyAlignment="1">
      <alignment horizontal="center" vertical="center" wrapText="1"/>
    </xf>
    <xf numFmtId="0" fontId="78" fillId="52" borderId="55" xfId="0" applyFont="1" applyFill="1" applyBorder="1" applyAlignment="1">
      <alignment horizontal="center" vertical="center" wrapText="1"/>
    </xf>
    <xf numFmtId="0" fontId="54" fillId="69" borderId="10" xfId="0" applyFont="1" applyFill="1" applyBorder="1" applyAlignment="1">
      <alignment horizontal="center" vertical="center" textRotation="90" wrapText="1"/>
    </xf>
    <xf numFmtId="0" fontId="54" fillId="69" borderId="27" xfId="0" applyFont="1" applyFill="1" applyBorder="1" applyAlignment="1">
      <alignment horizontal="center" vertical="center" textRotation="90" wrapText="1"/>
    </xf>
    <xf numFmtId="0" fontId="51" fillId="81" borderId="10" xfId="0" applyFont="1" applyFill="1" applyBorder="1" applyAlignment="1">
      <alignment horizontal="center" vertical="center" textRotation="90" wrapText="1"/>
    </xf>
    <xf numFmtId="0" fontId="51" fillId="81" borderId="17" xfId="0" applyFont="1" applyFill="1" applyBorder="1" applyAlignment="1">
      <alignment horizontal="center" vertical="center" textRotation="90" wrapText="1"/>
    </xf>
    <xf numFmtId="0" fontId="54" fillId="69" borderId="17" xfId="0" applyFont="1" applyFill="1" applyBorder="1" applyAlignment="1">
      <alignment horizontal="center" vertical="center" textRotation="90" wrapText="1"/>
    </xf>
    <xf numFmtId="0" fontId="79" fillId="21" borderId="52" xfId="0" applyFont="1" applyFill="1" applyBorder="1" applyAlignment="1">
      <alignment horizontal="justify" vertical="center" wrapText="1"/>
    </xf>
    <xf numFmtId="0" fontId="77" fillId="30" borderId="0" xfId="0" applyFont="1" applyFill="1" applyAlignment="1">
      <alignment horizontal="center" vertical="center" wrapText="1"/>
    </xf>
    <xf numFmtId="0" fontId="77" fillId="30" borderId="0" xfId="0" applyFont="1" applyFill="1" applyAlignment="1">
      <alignment horizontal="center" vertical="center"/>
    </xf>
    <xf numFmtId="0" fontId="49" fillId="53" borderId="0" xfId="0" applyFont="1" applyFill="1" applyAlignment="1">
      <alignment horizontal="center" vertical="center" wrapText="1"/>
    </xf>
    <xf numFmtId="0" fontId="43" fillId="21" borderId="25" xfId="0" applyFont="1" applyFill="1" applyBorder="1" applyAlignment="1">
      <alignment horizontal="justify" vertical="center" wrapText="1"/>
    </xf>
    <xf numFmtId="0" fontId="41" fillId="54" borderId="0" xfId="0" applyFont="1" applyFill="1" applyAlignment="1">
      <alignment horizontal="right" vertical="center" wrapText="1"/>
    </xf>
    <xf numFmtId="0" fontId="41" fillId="54" borderId="31" xfId="0" applyFont="1" applyFill="1" applyBorder="1" applyAlignment="1">
      <alignment horizontal="right" vertical="center" wrapText="1"/>
    </xf>
    <xf numFmtId="0" fontId="31" fillId="30" borderId="0" xfId="0" applyFont="1" applyFill="1" applyAlignment="1">
      <alignment horizontal="center" vertical="center" wrapText="1"/>
    </xf>
    <xf numFmtId="0" fontId="51" fillId="81" borderId="15" xfId="0" applyFont="1" applyFill="1" applyBorder="1" applyAlignment="1">
      <alignment horizontal="center" vertical="center" textRotation="90" wrapText="1"/>
    </xf>
    <xf numFmtId="0" fontId="51" fillId="81" borderId="21" xfId="0" applyFont="1" applyFill="1" applyBorder="1" applyAlignment="1">
      <alignment horizontal="center" vertical="center" textRotation="90" wrapText="1"/>
    </xf>
    <xf numFmtId="0" fontId="51" fillId="44" borderId="10" xfId="0" applyFont="1" applyFill="1" applyBorder="1" applyAlignment="1">
      <alignment horizontal="center" vertical="center" textRotation="90" wrapText="1"/>
    </xf>
    <xf numFmtId="0" fontId="51" fillId="45" borderId="15" xfId="0" applyFont="1" applyFill="1" applyBorder="1" applyAlignment="1">
      <alignment horizontal="center" vertical="center" textRotation="90" wrapText="1"/>
    </xf>
    <xf numFmtId="0" fontId="51" fillId="45" borderId="10" xfId="0" applyFont="1" applyFill="1" applyBorder="1" applyAlignment="1">
      <alignment horizontal="center" vertical="center" textRotation="90" wrapText="1"/>
    </xf>
    <xf numFmtId="0" fontId="51" fillId="81" borderId="52" xfId="0" applyFont="1" applyFill="1" applyBorder="1" applyAlignment="1">
      <alignment horizontal="center" vertical="center" textRotation="90" wrapText="1"/>
    </xf>
    <xf numFmtId="0" fontId="54" fillId="69" borderId="52" xfId="0" applyFont="1" applyFill="1" applyBorder="1" applyAlignment="1">
      <alignment horizontal="center" vertical="center" textRotation="90" wrapText="1"/>
    </xf>
    <xf numFmtId="0" fontId="78" fillId="52" borderId="59" xfId="0" applyFont="1" applyFill="1" applyBorder="1" applyAlignment="1">
      <alignment horizontal="center" vertical="center" wrapText="1"/>
    </xf>
    <xf numFmtId="0" fontId="79" fillId="36" borderId="52" xfId="0" applyFont="1" applyFill="1" applyBorder="1" applyAlignment="1">
      <alignment horizontal="justify" vertical="center" wrapText="1"/>
    </xf>
    <xf numFmtId="0" fontId="80" fillId="36" borderId="52" xfId="0" applyFont="1" applyFill="1" applyBorder="1" applyAlignment="1">
      <alignment horizontal="center" vertical="center" wrapText="1"/>
    </xf>
    <xf numFmtId="0" fontId="78" fillId="52" borderId="57" xfId="0" applyFont="1" applyFill="1" applyBorder="1" applyAlignment="1">
      <alignment horizontal="center" vertical="center" wrapText="1"/>
    </xf>
    <xf numFmtId="0" fontId="54" fillId="69" borderId="55" xfId="0" applyFont="1" applyFill="1" applyBorder="1" applyAlignment="1">
      <alignment horizontal="center" vertical="center" textRotation="90" wrapText="1"/>
    </xf>
    <xf numFmtId="0" fontId="77" fillId="69" borderId="58" xfId="0" applyFont="1" applyFill="1" applyBorder="1" applyAlignment="1">
      <alignment horizontal="center" vertical="center" wrapText="1"/>
    </xf>
    <xf numFmtId="0" fontId="31" fillId="60" borderId="0" xfId="0" applyFont="1" applyFill="1" applyAlignment="1">
      <alignment horizontal="center" vertical="center" wrapText="1"/>
    </xf>
    <xf numFmtId="0" fontId="53" fillId="21" borderId="25" xfId="0" applyFont="1" applyFill="1" applyBorder="1" applyAlignment="1">
      <alignment horizontal="justify" vertical="center" wrapText="1"/>
    </xf>
    <xf numFmtId="0" fontId="53" fillId="55" borderId="25" xfId="0" applyFont="1" applyFill="1" applyBorder="1" applyAlignment="1">
      <alignment horizontal="justify" vertical="center" wrapText="1"/>
    </xf>
    <xf numFmtId="0" fontId="49" fillId="69" borderId="58" xfId="0" applyFont="1" applyFill="1" applyBorder="1" applyAlignment="1">
      <alignment horizontal="center" vertical="center"/>
    </xf>
    <xf numFmtId="0" fontId="49" fillId="69" borderId="56" xfId="0" applyFont="1" applyFill="1" applyBorder="1" applyAlignment="1">
      <alignment horizontal="center" vertical="center"/>
    </xf>
    <xf numFmtId="0" fontId="31" fillId="56" borderId="32" xfId="0" applyFont="1" applyFill="1" applyBorder="1" applyAlignment="1">
      <alignment horizontal="center" vertical="center" wrapText="1"/>
    </xf>
    <xf numFmtId="0" fontId="31" fillId="56" borderId="18" xfId="0" applyFont="1" applyFill="1" applyBorder="1" applyAlignment="1">
      <alignment horizontal="center" vertical="center" wrapText="1"/>
    </xf>
    <xf numFmtId="0" fontId="41" fillId="54" borderId="27" xfId="0" applyFont="1" applyFill="1" applyBorder="1" applyAlignment="1">
      <alignment horizontal="center" vertical="center" wrapText="1"/>
    </xf>
    <xf numFmtId="0" fontId="41" fillId="54" borderId="17" xfId="0" applyFont="1" applyFill="1" applyBorder="1" applyAlignment="1">
      <alignment horizontal="center" vertical="center" wrapText="1"/>
    </xf>
    <xf numFmtId="0" fontId="44" fillId="32" borderId="17" xfId="0" applyFont="1" applyFill="1" applyBorder="1" applyAlignment="1">
      <alignment horizontal="center" vertical="center" wrapText="1"/>
    </xf>
    <xf numFmtId="0" fontId="44" fillId="32" borderId="21" xfId="0" applyFont="1" applyFill="1" applyBorder="1" applyAlignment="1">
      <alignment horizontal="center" vertical="center" wrapText="1"/>
    </xf>
    <xf numFmtId="0" fontId="41" fillId="54" borderId="10" xfId="0" applyFont="1" applyFill="1" applyBorder="1" applyAlignment="1">
      <alignment horizontal="center" vertical="center" wrapText="1"/>
    </xf>
    <xf numFmtId="0" fontId="41" fillId="54" borderId="10" xfId="0" applyFont="1" applyFill="1" applyBorder="1" applyAlignment="1">
      <alignment horizontal="right" vertical="center" wrapText="1"/>
    </xf>
    <xf numFmtId="0" fontId="41" fillId="54" borderId="18" xfId="0" applyFont="1" applyFill="1" applyBorder="1" applyAlignment="1">
      <alignment horizontal="right" vertical="center" wrapText="1"/>
    </xf>
    <xf numFmtId="0" fontId="44" fillId="32" borderId="23" xfId="0" applyFont="1" applyFill="1" applyBorder="1" applyAlignment="1">
      <alignment horizontal="center" vertical="center" wrapText="1"/>
    </xf>
    <xf numFmtId="0" fontId="44" fillId="32" borderId="22" xfId="0" applyFont="1" applyFill="1" applyBorder="1" applyAlignment="1">
      <alignment horizontal="center" vertical="center" wrapText="1"/>
    </xf>
    <xf numFmtId="0" fontId="49" fillId="58" borderId="22" xfId="0" applyFont="1" applyFill="1" applyBorder="1" applyAlignment="1">
      <alignment horizontal="center" vertical="center"/>
    </xf>
    <xf numFmtId="0" fontId="49" fillId="58" borderId="32" xfId="0" applyFont="1" applyFill="1" applyBorder="1" applyAlignment="1">
      <alignment horizontal="center" vertical="center"/>
    </xf>
    <xf numFmtId="0" fontId="41" fillId="54" borderId="0" xfId="0" applyFont="1" applyFill="1" applyAlignment="1">
      <alignment horizontal="center" vertical="center" wrapText="1"/>
    </xf>
    <xf numFmtId="0" fontId="41" fillId="54" borderId="31" xfId="0" applyFont="1" applyFill="1" applyBorder="1" applyAlignment="1">
      <alignment horizontal="center" vertical="center" wrapText="1"/>
    </xf>
    <xf numFmtId="0" fontId="31" fillId="56" borderId="0" xfId="0" applyFont="1" applyFill="1" applyAlignment="1">
      <alignment horizontal="center" vertical="center" wrapText="1"/>
    </xf>
    <xf numFmtId="0" fontId="31" fillId="56" borderId="0" xfId="0" applyFont="1" applyFill="1" applyAlignment="1">
      <alignment horizontal="center" vertical="center"/>
    </xf>
    <xf numFmtId="0" fontId="80" fillId="85" borderId="33" xfId="0" applyFont="1" applyFill="1" applyBorder="1" applyAlignment="1">
      <alignment horizontal="center" vertical="center" wrapText="1"/>
    </xf>
    <xf numFmtId="0" fontId="80" fillId="85" borderId="0" xfId="0" applyFont="1" applyFill="1" applyAlignment="1">
      <alignment horizontal="center" vertical="center" wrapText="1"/>
    </xf>
    <xf numFmtId="0" fontId="79" fillId="21" borderId="62" xfId="0" applyFont="1" applyFill="1" applyBorder="1" applyAlignment="1">
      <alignment horizontal="center" vertical="center" wrapText="1"/>
    </xf>
    <xf numFmtId="0" fontId="79" fillId="21" borderId="66" xfId="0" applyFont="1" applyFill="1" applyBorder="1" applyAlignment="1">
      <alignment horizontal="center" vertical="center" wrapText="1"/>
    </xf>
    <xf numFmtId="0" fontId="79" fillId="21" borderId="67" xfId="0" applyFont="1" applyFill="1" applyBorder="1" applyAlignment="1">
      <alignment horizontal="center" vertical="center" wrapText="1"/>
    </xf>
    <xf numFmtId="0" fontId="79" fillId="21" borderId="68" xfId="0" applyFont="1" applyFill="1" applyBorder="1" applyAlignment="1">
      <alignment horizontal="center" vertical="center" wrapText="1"/>
    </xf>
    <xf numFmtId="0" fontId="79" fillId="21" borderId="69" xfId="0" applyFont="1" applyFill="1" applyBorder="1" applyAlignment="1">
      <alignment horizontal="center" vertical="center" wrapText="1"/>
    </xf>
    <xf numFmtId="0" fontId="79" fillId="21" borderId="0" xfId="0" applyFont="1" applyFill="1" applyAlignment="1">
      <alignment horizontal="center" vertical="center" wrapText="1"/>
    </xf>
    <xf numFmtId="0" fontId="79" fillId="21" borderId="70" xfId="0" applyFont="1" applyFill="1" applyBorder="1" applyAlignment="1">
      <alignment horizontal="center" vertical="center" wrapText="1"/>
    </xf>
    <xf numFmtId="0" fontId="79" fillId="21" borderId="71" xfId="0" applyFont="1" applyFill="1" applyBorder="1" applyAlignment="1">
      <alignment horizontal="center" vertical="center" wrapText="1"/>
    </xf>
    <xf numFmtId="0" fontId="79" fillId="21" borderId="72" xfId="0" applyFont="1" applyFill="1" applyBorder="1" applyAlignment="1">
      <alignment horizontal="center" vertical="center" wrapText="1"/>
    </xf>
    <xf numFmtId="0" fontId="79" fillId="21" borderId="73" xfId="0" applyFont="1" applyFill="1" applyBorder="1" applyAlignment="1">
      <alignment horizontal="center" vertical="center" wrapText="1"/>
    </xf>
    <xf numFmtId="0" fontId="85" fillId="69" borderId="0" xfId="0" applyFont="1" applyFill="1" applyAlignment="1">
      <alignment horizontal="center" vertical="center" wrapText="1"/>
    </xf>
    <xf numFmtId="0" fontId="78" fillId="52" borderId="17" xfId="0" applyFont="1" applyFill="1" applyBorder="1" applyAlignment="1">
      <alignment horizontal="center" vertical="center" wrapText="1"/>
    </xf>
    <xf numFmtId="0" fontId="78" fillId="52" borderId="19" xfId="0" applyFont="1" applyFill="1" applyBorder="1" applyAlignment="1">
      <alignment horizontal="center" vertical="center" wrapText="1"/>
    </xf>
    <xf numFmtId="0" fontId="78" fillId="52" borderId="18" xfId="0" applyFont="1" applyFill="1" applyBorder="1" applyAlignment="1">
      <alignment horizontal="center" vertical="center" wrapText="1"/>
    </xf>
    <xf numFmtId="0" fontId="78" fillId="52" borderId="33" xfId="0" applyFont="1" applyFill="1" applyBorder="1" applyAlignment="1">
      <alignment horizontal="center" vertical="center" wrapText="1"/>
    </xf>
    <xf numFmtId="0" fontId="78" fillId="52" borderId="0" xfId="0" applyFont="1" applyFill="1" applyAlignment="1">
      <alignment horizontal="center" vertical="center" wrapText="1"/>
    </xf>
    <xf numFmtId="0" fontId="77" fillId="69" borderId="22" xfId="0" applyFont="1" applyFill="1" applyBorder="1" applyAlignment="1">
      <alignment horizontal="center" vertical="center"/>
    </xf>
    <xf numFmtId="0" fontId="77" fillId="69" borderId="32" xfId="0" applyFont="1" applyFill="1" applyBorder="1" applyAlignment="1">
      <alignment horizontal="center" vertical="center"/>
    </xf>
    <xf numFmtId="0" fontId="80" fillId="85" borderId="17" xfId="0" applyFont="1" applyFill="1" applyBorder="1" applyAlignment="1">
      <alignment horizontal="center" vertical="center" wrapText="1"/>
    </xf>
    <xf numFmtId="0" fontId="80" fillId="85" borderId="19" xfId="0" applyFont="1" applyFill="1" applyBorder="1" applyAlignment="1">
      <alignment horizontal="center" vertical="center" wrapText="1"/>
    </xf>
    <xf numFmtId="0" fontId="80" fillId="85" borderId="18" xfId="0" applyFont="1" applyFill="1" applyBorder="1" applyAlignment="1">
      <alignment horizontal="center" vertical="center" wrapText="1"/>
    </xf>
    <xf numFmtId="0" fontId="80" fillId="85" borderId="27" xfId="0" applyFont="1" applyFill="1" applyBorder="1" applyAlignment="1">
      <alignment horizontal="center" vertical="center" wrapText="1"/>
    </xf>
    <xf numFmtId="0" fontId="80" fillId="85" borderId="26" xfId="0" applyFont="1" applyFill="1" applyBorder="1" applyAlignment="1">
      <alignment horizontal="center" vertical="center" wrapText="1"/>
    </xf>
    <xf numFmtId="0" fontId="80" fillId="85" borderId="32" xfId="0" applyFont="1" applyFill="1" applyBorder="1" applyAlignment="1">
      <alignment horizontal="center" vertical="center" wrapText="1"/>
    </xf>
    <xf numFmtId="0" fontId="62" fillId="30" borderId="0" xfId="0" applyFont="1" applyFill="1" applyAlignment="1">
      <alignment horizontal="center"/>
    </xf>
    <xf numFmtId="0" fontId="108" fillId="54" borderId="10" xfId="0" applyFont="1" applyFill="1" applyBorder="1" applyAlignment="1">
      <alignment horizontal="center" vertical="center" wrapText="1"/>
    </xf>
    <xf numFmtId="0" fontId="108" fillId="54" borderId="17" xfId="0" applyFont="1" applyFill="1" applyBorder="1" applyAlignment="1">
      <alignment horizontal="center" vertical="center" wrapText="1"/>
    </xf>
    <xf numFmtId="0" fontId="107" fillId="45" borderId="10" xfId="0" applyFont="1" applyFill="1" applyBorder="1" applyAlignment="1">
      <alignment horizontal="center" vertical="center" textRotation="90" wrapText="1"/>
    </xf>
    <xf numFmtId="0" fontId="107" fillId="44" borderId="10" xfId="0" applyFont="1" applyFill="1" applyBorder="1" applyAlignment="1">
      <alignment horizontal="center" vertical="center" textRotation="90" wrapText="1"/>
    </xf>
    <xf numFmtId="0" fontId="107" fillId="45" borderId="15" xfId="0" applyFont="1" applyFill="1" applyBorder="1" applyAlignment="1">
      <alignment horizontal="center" vertical="center" textRotation="90" wrapText="1"/>
    </xf>
    <xf numFmtId="0" fontId="52" fillId="30" borderId="0" xfId="0" applyFont="1" applyFill="1" applyAlignment="1">
      <alignment horizontal="center"/>
    </xf>
    <xf numFmtId="0" fontId="109" fillId="32" borderId="24" xfId="0" applyFont="1" applyFill="1" applyBorder="1" applyAlignment="1">
      <alignment horizontal="center" vertical="center" wrapText="1"/>
    </xf>
    <xf numFmtId="0" fontId="109" fillId="32" borderId="48" xfId="0" applyFont="1" applyFill="1" applyBorder="1" applyAlignment="1">
      <alignment horizontal="center" vertical="center" wrapText="1"/>
    </xf>
    <xf numFmtId="0" fontId="105" fillId="21" borderId="25" xfId="0" applyFont="1" applyFill="1" applyBorder="1" applyAlignment="1">
      <alignment horizontal="justify" vertical="center" wrapText="1"/>
    </xf>
    <xf numFmtId="0" fontId="105" fillId="21" borderId="28" xfId="0" applyFont="1" applyFill="1" applyBorder="1" applyAlignment="1">
      <alignment horizontal="justify" vertical="center" wrapText="1"/>
    </xf>
    <xf numFmtId="0" fontId="105" fillId="21" borderId="43" xfId="0" applyFont="1" applyFill="1" applyBorder="1" applyAlignment="1">
      <alignment horizontal="justify" vertical="center" wrapText="1"/>
    </xf>
    <xf numFmtId="0" fontId="105" fillId="21" borderId="44" xfId="0" applyFont="1" applyFill="1" applyBorder="1" applyAlignment="1">
      <alignment horizontal="justify" vertical="center" wrapText="1"/>
    </xf>
    <xf numFmtId="0" fontId="105" fillId="74" borderId="28" xfId="0" applyFont="1" applyFill="1" applyBorder="1" applyAlignment="1">
      <alignment horizontal="justify" vertical="center" wrapText="1"/>
    </xf>
    <xf numFmtId="0" fontId="105" fillId="74" borderId="43" xfId="0" applyFont="1" applyFill="1" applyBorder="1" applyAlignment="1">
      <alignment horizontal="justify" vertical="center" wrapText="1"/>
    </xf>
    <xf numFmtId="0" fontId="105" fillId="74" borderId="44" xfId="0" applyFont="1" applyFill="1" applyBorder="1" applyAlignment="1">
      <alignment horizontal="justify" vertical="center" wrapText="1"/>
    </xf>
    <xf numFmtId="0" fontId="108" fillId="32" borderId="0" xfId="0" applyFont="1" applyFill="1" applyAlignment="1">
      <alignment horizontal="center" vertical="center" wrapText="1"/>
    </xf>
    <xf numFmtId="0" fontId="108" fillId="32" borderId="48" xfId="0" applyFont="1" applyFill="1" applyBorder="1" applyAlignment="1">
      <alignment horizontal="center" vertical="center" wrapText="1"/>
    </xf>
    <xf numFmtId="0" fontId="105" fillId="74" borderId="25" xfId="0" applyFont="1" applyFill="1" applyBorder="1" applyAlignment="1">
      <alignment horizontal="justify" vertical="center" wrapText="1"/>
    </xf>
    <xf numFmtId="0" fontId="108" fillId="32" borderId="33" xfId="0" applyFont="1" applyFill="1" applyBorder="1" applyAlignment="1">
      <alignment horizontal="center" vertical="center" wrapText="1"/>
    </xf>
    <xf numFmtId="0" fontId="108" fillId="32" borderId="49" xfId="0" applyFont="1" applyFill="1" applyBorder="1" applyAlignment="1">
      <alignment horizontal="center" vertical="center" wrapText="1"/>
    </xf>
    <xf numFmtId="0" fontId="106" fillId="58" borderId="22" xfId="0" applyFont="1" applyFill="1" applyBorder="1" applyAlignment="1">
      <alignment horizontal="center" vertical="center"/>
    </xf>
    <xf numFmtId="0" fontId="106" fillId="58" borderId="32" xfId="0" applyFont="1" applyFill="1" applyBorder="1" applyAlignment="1">
      <alignment horizontal="center" vertical="center"/>
    </xf>
    <xf numFmtId="0" fontId="52" fillId="25" borderId="0" xfId="0" applyFont="1" applyFill="1" applyAlignment="1">
      <alignment horizontal="justify" vertical="center" wrapText="1"/>
    </xf>
    <xf numFmtId="0" fontId="80" fillId="32" borderId="24" xfId="0" applyFont="1" applyFill="1" applyBorder="1" applyAlignment="1">
      <alignment horizontal="center" vertical="center" wrapText="1"/>
    </xf>
    <xf numFmtId="0" fontId="80" fillId="32" borderId="48" xfId="0" applyFont="1" applyFill="1" applyBorder="1" applyAlignment="1">
      <alignment horizontal="center" vertical="center" wrapText="1"/>
    </xf>
    <xf numFmtId="0" fontId="53" fillId="21" borderId="34" xfId="0" applyFont="1" applyFill="1" applyBorder="1" applyAlignment="1">
      <alignment horizontal="justify" vertical="center" wrapText="1"/>
    </xf>
    <xf numFmtId="0" fontId="44" fillId="32" borderId="49" xfId="0" applyFont="1" applyFill="1" applyBorder="1" applyAlignment="1">
      <alignment horizontal="center" vertical="center" wrapText="1"/>
    </xf>
    <xf numFmtId="0" fontId="44" fillId="32" borderId="24" xfId="0" applyFont="1" applyFill="1" applyBorder="1" applyAlignment="1">
      <alignment horizontal="center" vertical="center" wrapText="1"/>
    </xf>
    <xf numFmtId="0" fontId="44" fillId="32" borderId="48" xfId="0" applyFont="1" applyFill="1" applyBorder="1" applyAlignment="1">
      <alignment horizontal="center" vertical="center" wrapText="1"/>
    </xf>
    <xf numFmtId="0" fontId="44" fillId="32" borderId="0" xfId="0" applyFont="1" applyFill="1" applyAlignment="1">
      <alignment horizontal="center" vertical="center" wrapText="1"/>
    </xf>
    <xf numFmtId="0" fontId="23" fillId="69" borderId="0" xfId="0" applyFont="1" applyFill="1" applyAlignment="1">
      <alignment horizontal="center" vertical="center" wrapText="1"/>
    </xf>
    <xf numFmtId="0" fontId="45" fillId="57" borderId="33" xfId="0" applyFont="1" applyFill="1" applyBorder="1" applyAlignment="1">
      <alignment horizontal="center" vertical="center" wrapText="1"/>
    </xf>
    <xf numFmtId="0" fontId="45" fillId="57" borderId="27" xfId="0" applyFont="1" applyFill="1" applyBorder="1" applyAlignment="1">
      <alignment horizontal="center" vertical="center" wrapText="1"/>
    </xf>
    <xf numFmtId="0" fontId="31" fillId="56" borderId="26" xfId="0" applyFont="1" applyFill="1" applyBorder="1" applyAlignment="1">
      <alignment horizontal="center" vertical="center" wrapText="1"/>
    </xf>
    <xf numFmtId="0" fontId="77" fillId="69" borderId="52" xfId="0" applyFont="1" applyFill="1" applyBorder="1" applyAlignment="1">
      <alignment horizontal="center" vertical="center" wrapText="1"/>
    </xf>
    <xf numFmtId="0" fontId="77" fillId="69" borderId="53" xfId="0" applyFont="1" applyFill="1" applyBorder="1" applyAlignment="1">
      <alignment horizontal="center" vertical="center" wrapText="1"/>
    </xf>
    <xf numFmtId="0" fontId="51" fillId="81" borderId="10" xfId="0" applyFont="1" applyFill="1" applyBorder="1" applyAlignment="1">
      <alignment horizontal="center" vertical="center" wrapText="1"/>
    </xf>
    <xf numFmtId="0" fontId="54" fillId="69" borderId="10" xfId="0" applyFont="1" applyFill="1" applyBorder="1" applyAlignment="1">
      <alignment horizontal="center" vertical="center" wrapText="1"/>
    </xf>
    <xf numFmtId="0" fontId="24" fillId="69" borderId="0" xfId="0" applyFont="1" applyFill="1" applyAlignment="1">
      <alignment horizontal="center" vertical="center" wrapText="1"/>
    </xf>
    <xf numFmtId="0" fontId="44" fillId="85" borderId="61" xfId="0" applyFont="1" applyFill="1" applyBorder="1" applyAlignment="1">
      <alignment horizontal="center" vertical="center" wrapText="1"/>
    </xf>
    <xf numFmtId="0" fontId="44" fillId="85" borderId="63" xfId="0" applyFont="1" applyFill="1" applyBorder="1" applyAlignment="1">
      <alignment horizontal="center" vertical="center" wrapText="1"/>
    </xf>
    <xf numFmtId="0" fontId="44" fillId="85" borderId="57" xfId="0" applyFont="1" applyFill="1" applyBorder="1" applyAlignment="1">
      <alignment horizontal="center" vertical="center" wrapText="1"/>
    </xf>
    <xf numFmtId="0" fontId="44" fillId="85" borderId="76" xfId="0" applyFont="1" applyFill="1" applyBorder="1" applyAlignment="1">
      <alignment horizontal="center" vertical="center" wrapText="1"/>
    </xf>
    <xf numFmtId="0" fontId="44" fillId="85" borderId="77" xfId="0" applyFont="1" applyFill="1" applyBorder="1" applyAlignment="1">
      <alignment horizontal="center" vertical="center" wrapText="1"/>
    </xf>
    <xf numFmtId="0" fontId="44" fillId="85" borderId="78" xfId="0" applyFont="1" applyFill="1" applyBorder="1" applyAlignment="1">
      <alignment horizontal="center" vertical="center" wrapText="1"/>
    </xf>
    <xf numFmtId="0" fontId="58" fillId="30" borderId="0" xfId="0" applyFont="1" applyFill="1" applyAlignment="1">
      <alignment horizontal="center" vertical="center" wrapText="1"/>
    </xf>
    <xf numFmtId="0" fontId="53" fillId="55" borderId="37" xfId="0" applyFont="1" applyFill="1" applyBorder="1" applyAlignment="1">
      <alignment horizontal="left" vertical="center" wrapText="1"/>
    </xf>
    <xf numFmtId="0" fontId="53" fillId="55" borderId="38" xfId="0" applyFont="1" applyFill="1" applyBorder="1" applyAlignment="1">
      <alignment horizontal="left" vertical="center" wrapText="1"/>
    </xf>
    <xf numFmtId="0" fontId="53" fillId="55" borderId="39" xfId="0" applyFont="1" applyFill="1" applyBorder="1" applyAlignment="1">
      <alignment horizontal="left" vertical="center" wrapText="1"/>
    </xf>
    <xf numFmtId="0" fontId="76" fillId="81" borderId="53" xfId="0" applyFont="1" applyFill="1" applyBorder="1" applyAlignment="1">
      <alignment horizontal="left" vertical="center"/>
    </xf>
    <xf numFmtId="0" fontId="76" fillId="81" borderId="54" xfId="0" applyFont="1" applyFill="1" applyBorder="1" applyAlignment="1">
      <alignment horizontal="left" vertical="center"/>
    </xf>
    <xf numFmtId="0" fontId="76" fillId="81" borderId="55" xfId="0" applyFont="1" applyFill="1" applyBorder="1" applyAlignment="1">
      <alignment horizontal="left" vertical="center"/>
    </xf>
    <xf numFmtId="0" fontId="52" fillId="30" borderId="0" xfId="0" applyFont="1" applyFill="1" applyAlignment="1">
      <alignment horizontal="left" vertical="center" wrapText="1"/>
    </xf>
    <xf numFmtId="0" fontId="76" fillId="30" borderId="53" xfId="0" applyFont="1" applyFill="1" applyBorder="1" applyAlignment="1">
      <alignment horizontal="left" vertical="center"/>
    </xf>
    <xf numFmtId="0" fontId="76" fillId="30" borderId="54" xfId="0" applyFont="1" applyFill="1" applyBorder="1" applyAlignment="1">
      <alignment horizontal="left" vertical="center"/>
    </xf>
    <xf numFmtId="0" fontId="76" fillId="30" borderId="55" xfId="0" applyFont="1" applyFill="1" applyBorder="1" applyAlignment="1">
      <alignment horizontal="left" vertical="center"/>
    </xf>
    <xf numFmtId="0" fontId="33" fillId="48" borderId="74" xfId="0" applyFont="1" applyFill="1" applyBorder="1" applyAlignment="1">
      <alignment horizontal="center" vertical="center"/>
    </xf>
    <xf numFmtId="0" fontId="33" fillId="48" borderId="48" xfId="0" applyFont="1" applyFill="1" applyBorder="1" applyAlignment="1">
      <alignment horizontal="center" vertical="center"/>
    </xf>
    <xf numFmtId="0" fontId="33" fillId="48" borderId="75" xfId="0" applyFont="1" applyFill="1" applyBorder="1" applyAlignment="1">
      <alignment horizontal="center" vertical="center"/>
    </xf>
    <xf numFmtId="0" fontId="31" fillId="44" borderId="15" xfId="0" applyFont="1" applyFill="1" applyBorder="1" applyAlignment="1">
      <alignment horizontal="center" vertical="center" wrapText="1"/>
    </xf>
    <xf numFmtId="0" fontId="31" fillId="44" borderId="16" xfId="0" applyFont="1" applyFill="1" applyBorder="1" applyAlignment="1">
      <alignment horizontal="center" vertical="center" wrapText="1"/>
    </xf>
    <xf numFmtId="0" fontId="31" fillId="44" borderId="20" xfId="0" applyFont="1" applyFill="1" applyBorder="1" applyAlignment="1">
      <alignment horizontal="center" vertical="center" wrapText="1"/>
    </xf>
    <xf numFmtId="0" fontId="78" fillId="52" borderId="52" xfId="0" applyFont="1" applyFill="1" applyBorder="1" applyAlignment="1">
      <alignment horizontal="center" vertical="center" wrapText="1"/>
    </xf>
    <xf numFmtId="0" fontId="44" fillId="85" borderId="52" xfId="0" applyFont="1" applyFill="1" applyBorder="1" applyAlignment="1">
      <alignment horizontal="center" vertical="center" wrapText="1"/>
    </xf>
    <xf numFmtId="0" fontId="77" fillId="69" borderId="21" xfId="0" applyFont="1" applyFill="1" applyBorder="1" applyAlignment="1">
      <alignment horizontal="center" vertical="center" wrapText="1"/>
    </xf>
    <xf numFmtId="0" fontId="77" fillId="69" borderId="33" xfId="0" applyFont="1" applyFill="1" applyBorder="1" applyAlignment="1">
      <alignment horizontal="center" vertical="center" wrapText="1"/>
    </xf>
    <xf numFmtId="0" fontId="77" fillId="69" borderId="27" xfId="0" applyFont="1" applyFill="1" applyBorder="1" applyAlignment="1">
      <alignment horizontal="center" vertical="center" wrapText="1"/>
    </xf>
    <xf numFmtId="0" fontId="31" fillId="53" borderId="0" xfId="0" applyFont="1" applyFill="1" applyAlignment="1">
      <alignment horizontal="center" vertical="center" wrapText="1"/>
    </xf>
    <xf numFmtId="0" fontId="62" fillId="30" borderId="0" xfId="0" applyFont="1" applyFill="1" applyAlignment="1">
      <alignment horizontal="left" vertical="center" wrapText="1"/>
    </xf>
    <xf numFmtId="0" fontId="31" fillId="56" borderId="19" xfId="0" applyFont="1" applyFill="1" applyBorder="1" applyAlignment="1">
      <alignment horizontal="center" vertical="center" wrapText="1"/>
    </xf>
    <xf numFmtId="0" fontId="59" fillId="59" borderId="40" xfId="0" applyFont="1" applyFill="1" applyBorder="1" applyAlignment="1">
      <alignment horizontal="center" vertical="center" wrapText="1"/>
    </xf>
    <xf numFmtId="0" fontId="59" fillId="59" borderId="41" xfId="0" applyFont="1" applyFill="1" applyBorder="1" applyAlignment="1">
      <alignment horizontal="center" vertical="center" wrapText="1"/>
    </xf>
    <xf numFmtId="0" fontId="59" fillId="59" borderId="42" xfId="0" applyFont="1" applyFill="1" applyBorder="1" applyAlignment="1">
      <alignment horizontal="center" vertical="center" wrapText="1"/>
    </xf>
    <xf numFmtId="0" fontId="53" fillId="25" borderId="25" xfId="0" applyFont="1" applyFill="1" applyBorder="1" applyAlignment="1">
      <alignment horizontal="left" vertical="center" wrapText="1"/>
    </xf>
    <xf numFmtId="0" fontId="53" fillId="55" borderId="25" xfId="0" applyFont="1" applyFill="1" applyBorder="1" applyAlignment="1">
      <alignment horizontal="left" vertical="center" wrapText="1"/>
    </xf>
    <xf numFmtId="0" fontId="80" fillId="37" borderId="52" xfId="0" applyFont="1" applyFill="1" applyBorder="1" applyAlignment="1">
      <alignment horizontal="center" vertical="center" wrapText="1"/>
    </xf>
    <xf numFmtId="0" fontId="79" fillId="25" borderId="52" xfId="0" applyFont="1" applyFill="1" applyBorder="1" applyAlignment="1">
      <alignment horizontal="left" vertical="center" wrapText="1"/>
    </xf>
    <xf numFmtId="0" fontId="31" fillId="56" borderId="29" xfId="0" applyFont="1" applyFill="1" applyBorder="1" applyAlignment="1">
      <alignment horizontal="center" vertical="center" wrapText="1"/>
    </xf>
    <xf numFmtId="0" fontId="31" fillId="56" borderId="30" xfId="0" applyFont="1" applyFill="1" applyBorder="1" applyAlignment="1">
      <alignment horizontal="center" vertical="center" wrapText="1"/>
    </xf>
    <xf numFmtId="0" fontId="59" fillId="59" borderId="34" xfId="0" applyFont="1" applyFill="1" applyBorder="1" applyAlignment="1">
      <alignment horizontal="center" vertical="center" wrapText="1"/>
    </xf>
    <xf numFmtId="0" fontId="59" fillId="59" borderId="36" xfId="0" applyFont="1" applyFill="1" applyBorder="1" applyAlignment="1">
      <alignment horizontal="center" vertical="center" wrapText="1"/>
    </xf>
    <xf numFmtId="0" fontId="59" fillId="59" borderId="35" xfId="0" applyFont="1" applyFill="1" applyBorder="1" applyAlignment="1">
      <alignment horizontal="center" vertical="center" wrapText="1"/>
    </xf>
    <xf numFmtId="0" fontId="53" fillId="25" borderId="25" xfId="0" applyFont="1" applyFill="1" applyBorder="1" applyAlignment="1">
      <alignment horizontal="justify" vertical="center" wrapText="1"/>
    </xf>
    <xf numFmtId="0" fontId="79" fillId="25" borderId="52" xfId="0" applyFont="1" applyFill="1" applyBorder="1" applyAlignment="1">
      <alignment horizontal="justify" vertical="center" wrapText="1"/>
    </xf>
    <xf numFmtId="0" fontId="79" fillId="36" borderId="52" xfId="0" applyFont="1" applyFill="1" applyBorder="1" applyAlignment="1">
      <alignment horizontal="left" vertical="center" wrapText="1"/>
    </xf>
    <xf numFmtId="0" fontId="110" fillId="25" borderId="0" xfId="0" applyFont="1" applyFill="1" applyAlignment="1">
      <alignment horizontal="left" vertical="center" wrapText="1"/>
    </xf>
    <xf numFmtId="0" fontId="43" fillId="30" borderId="0" xfId="0" applyFont="1" applyFill="1" applyAlignment="1">
      <alignment horizontal="center" vertical="center" wrapText="1"/>
    </xf>
    <xf numFmtId="0" fontId="53" fillId="55" borderId="28" xfId="0" applyFont="1" applyFill="1" applyBorder="1" applyAlignment="1">
      <alignment horizontal="left" vertical="center" wrapText="1"/>
    </xf>
    <xf numFmtId="0" fontId="53" fillId="55" borderId="43" xfId="0" applyFont="1" applyFill="1" applyBorder="1" applyAlignment="1">
      <alignment horizontal="left" vertical="center" wrapText="1"/>
    </xf>
    <xf numFmtId="0" fontId="53" fillId="55" borderId="44" xfId="0" applyFont="1" applyFill="1" applyBorder="1" applyAlignment="1">
      <alignment horizontal="left" vertical="center" wrapText="1"/>
    </xf>
    <xf numFmtId="0" fontId="53" fillId="25" borderId="28" xfId="0" applyFont="1" applyFill="1" applyBorder="1" applyAlignment="1">
      <alignment horizontal="left" vertical="center" wrapText="1"/>
    </xf>
    <xf numFmtId="0" fontId="53" fillId="25" borderId="43" xfId="0" applyFont="1" applyFill="1" applyBorder="1" applyAlignment="1">
      <alignment horizontal="left" vertical="center" wrapText="1"/>
    </xf>
    <xf numFmtId="0" fontId="53" fillId="25" borderId="44" xfId="0" applyFont="1" applyFill="1" applyBorder="1" applyAlignment="1">
      <alignment horizontal="left" vertical="center" wrapText="1"/>
    </xf>
    <xf numFmtId="0" fontId="59" fillId="59" borderId="45" xfId="0" applyFont="1" applyFill="1" applyBorder="1" applyAlignment="1">
      <alignment horizontal="center" vertical="center" wrapText="1"/>
    </xf>
    <xf numFmtId="0" fontId="54" fillId="30" borderId="0" xfId="0" applyFont="1" applyFill="1" applyAlignment="1">
      <alignment horizontal="center" vertical="center" wrapText="1"/>
    </xf>
    <xf numFmtId="0" fontId="59" fillId="59" borderId="49" xfId="0" applyFont="1" applyFill="1" applyBorder="1" applyAlignment="1">
      <alignment horizontal="center" vertical="center" wrapText="1"/>
    </xf>
    <xf numFmtId="0" fontId="59" fillId="59" borderId="48" xfId="0" applyFont="1" applyFill="1" applyBorder="1" applyAlignment="1">
      <alignment horizontal="center" vertical="center" wrapText="1"/>
    </xf>
    <xf numFmtId="0" fontId="51" fillId="44" borderId="17" xfId="0" applyFont="1" applyFill="1" applyBorder="1" applyAlignment="1">
      <alignment horizontal="center" vertical="center" textRotation="90" wrapText="1"/>
    </xf>
    <xf numFmtId="0" fontId="51" fillId="44" borderId="18" xfId="0" applyFont="1" applyFill="1" applyBorder="1" applyAlignment="1">
      <alignment horizontal="center" vertical="center" textRotation="90" wrapText="1"/>
    </xf>
    <xf numFmtId="0" fontId="51" fillId="45" borderId="17" xfId="0" applyFont="1" applyFill="1" applyBorder="1" applyAlignment="1">
      <alignment horizontal="center" vertical="center" textRotation="90" wrapText="1"/>
    </xf>
    <xf numFmtId="0" fontId="51" fillId="45" borderId="18" xfId="0" applyFont="1" applyFill="1" applyBorder="1" applyAlignment="1">
      <alignment horizontal="center" vertical="center" textRotation="90" wrapText="1"/>
    </xf>
    <xf numFmtId="0" fontId="51" fillId="45" borderId="21" xfId="0" applyFont="1" applyFill="1" applyBorder="1" applyAlignment="1">
      <alignment horizontal="center" vertical="center" textRotation="90" wrapText="1"/>
    </xf>
    <xf numFmtId="0" fontId="51" fillId="45" borderId="23" xfId="0" applyFont="1" applyFill="1" applyBorder="1" applyAlignment="1">
      <alignment horizontal="center" vertical="center" textRotation="90" wrapText="1"/>
    </xf>
    <xf numFmtId="0" fontId="59" fillId="59" borderId="46" xfId="0" applyFont="1" applyFill="1" applyBorder="1" applyAlignment="1">
      <alignment horizontal="center" vertical="center" wrapText="1"/>
    </xf>
    <xf numFmtId="0" fontId="54" fillId="69" borderId="21" xfId="0" applyFont="1" applyFill="1" applyBorder="1" applyAlignment="1">
      <alignment horizontal="center" vertical="center" wrapText="1"/>
    </xf>
    <xf numFmtId="0" fontId="54" fillId="69" borderId="33" xfId="0" applyFont="1" applyFill="1" applyBorder="1" applyAlignment="1">
      <alignment horizontal="center" vertical="center" wrapText="1"/>
    </xf>
    <xf numFmtId="0" fontId="54" fillId="69" borderId="27" xfId="0" applyFont="1" applyFill="1" applyBorder="1" applyAlignment="1">
      <alignment horizontal="center" vertical="center" wrapText="1"/>
    </xf>
    <xf numFmtId="0" fontId="51" fillId="61" borderId="21" xfId="0" applyFont="1" applyFill="1" applyBorder="1" applyAlignment="1">
      <alignment horizontal="center" vertical="center" wrapText="1"/>
    </xf>
    <xf numFmtId="0" fontId="51" fillId="61" borderId="33" xfId="0" applyFont="1" applyFill="1" applyBorder="1" applyAlignment="1">
      <alignment horizontal="center" vertical="center" wrapText="1"/>
    </xf>
    <xf numFmtId="0" fontId="51" fillId="61" borderId="27" xfId="0" applyFont="1" applyFill="1" applyBorder="1" applyAlignment="1">
      <alignment horizontal="center" vertical="center" wrapText="1"/>
    </xf>
    <xf numFmtId="0" fontId="69" fillId="33" borderId="0" xfId="39" applyFont="1" applyFill="1" applyAlignment="1">
      <alignment horizontal="center" vertical="center" wrapText="1"/>
    </xf>
    <xf numFmtId="0" fontId="69" fillId="33" borderId="26" xfId="39" applyFont="1" applyFill="1" applyBorder="1" applyAlignment="1">
      <alignment horizontal="center" vertical="center" wrapText="1"/>
    </xf>
    <xf numFmtId="0" fontId="69" fillId="33" borderId="22" xfId="39" applyFont="1" applyFill="1" applyBorder="1" applyAlignment="1">
      <alignment horizontal="center" vertical="center" wrapText="1"/>
    </xf>
    <xf numFmtId="0" fontId="69" fillId="33" borderId="32" xfId="39" applyFont="1" applyFill="1" applyBorder="1" applyAlignment="1">
      <alignment horizontal="center" vertical="center" wrapText="1"/>
    </xf>
    <xf numFmtId="0" fontId="31" fillId="33" borderId="10" xfId="39" applyFont="1" applyFill="1" applyBorder="1" applyAlignment="1">
      <alignment horizontal="center" vertical="center"/>
    </xf>
    <xf numFmtId="0" fontId="31" fillId="51" borderId="10" xfId="39" applyFont="1" applyFill="1" applyBorder="1" applyAlignment="1">
      <alignment horizontal="center" vertical="center" textRotation="90" wrapText="1"/>
    </xf>
    <xf numFmtId="0" fontId="33" fillId="35" borderId="10" xfId="39" applyFont="1" applyFill="1" applyBorder="1" applyAlignment="1">
      <alignment horizontal="center" vertical="center" wrapText="1"/>
    </xf>
    <xf numFmtId="0" fontId="33" fillId="75" borderId="10" xfId="39" applyFont="1" applyFill="1" applyBorder="1" applyAlignment="1">
      <alignment horizontal="right" vertical="center" wrapText="1"/>
    </xf>
    <xf numFmtId="0" fontId="31" fillId="76" borderId="10" xfId="39" applyFont="1" applyFill="1" applyBorder="1" applyAlignment="1">
      <alignment horizontal="center" vertical="center" textRotation="90" wrapText="1"/>
    </xf>
    <xf numFmtId="0" fontId="33" fillId="77" borderId="10" xfId="39" applyFont="1" applyFill="1" applyBorder="1" applyAlignment="1">
      <alignment horizontal="center" vertical="center" wrapText="1"/>
    </xf>
    <xf numFmtId="0" fontId="31" fillId="50" borderId="10" xfId="39" applyFont="1" applyFill="1" applyBorder="1" applyAlignment="1">
      <alignment horizontal="center" vertical="center" textRotation="90" wrapText="1"/>
    </xf>
    <xf numFmtId="0" fontId="7" fillId="42" borderId="10" xfId="39" applyFont="1" applyFill="1" applyBorder="1" applyAlignment="1">
      <alignment horizontal="center" vertical="center" wrapText="1"/>
    </xf>
    <xf numFmtId="0" fontId="82" fillId="37" borderId="52" xfId="39" applyFont="1" applyFill="1" applyBorder="1" applyAlignment="1">
      <alignment horizontal="center" vertical="center" wrapText="1"/>
    </xf>
    <xf numFmtId="0" fontId="75" fillId="25" borderId="25" xfId="0" applyFont="1" applyFill="1" applyBorder="1" applyAlignment="1">
      <alignment horizontal="justify" vertical="center" wrapText="1"/>
    </xf>
    <xf numFmtId="0" fontId="75" fillId="55" borderId="25" xfId="0" applyFont="1" applyFill="1" applyBorder="1" applyAlignment="1">
      <alignment horizontal="justify" vertical="center" wrapText="1"/>
    </xf>
    <xf numFmtId="0" fontId="51" fillId="30" borderId="0" xfId="0" applyFont="1" applyFill="1" applyAlignment="1">
      <alignment horizontal="center" vertical="center" wrapText="1"/>
    </xf>
    <xf numFmtId="0" fontId="33" fillId="59" borderId="10" xfId="39" applyFont="1" applyFill="1" applyBorder="1" applyAlignment="1">
      <alignment horizontal="center" vertical="center" wrapText="1"/>
    </xf>
    <xf numFmtId="0" fontId="73" fillId="67" borderId="0" xfId="39" applyFont="1" applyFill="1" applyAlignment="1">
      <alignment horizontal="center" vertical="center"/>
    </xf>
    <xf numFmtId="0" fontId="30" fillId="30" borderId="0" xfId="39" applyFont="1" applyFill="1" applyAlignment="1">
      <alignment horizontal="center" vertical="center" wrapText="1"/>
    </xf>
    <xf numFmtId="0" fontId="31" fillId="46" borderId="0" xfId="39" applyFont="1" applyFill="1" applyAlignment="1">
      <alignment horizontal="center" vertical="center"/>
    </xf>
    <xf numFmtId="9" fontId="73" fillId="67" borderId="0" xfId="1044" applyFont="1" applyFill="1" applyBorder="1" applyAlignment="1">
      <alignment horizontal="center" vertical="center"/>
    </xf>
    <xf numFmtId="0" fontId="73" fillId="67" borderId="10" xfId="39" applyFont="1" applyFill="1" applyBorder="1" applyAlignment="1">
      <alignment horizontal="center" vertical="center"/>
    </xf>
    <xf numFmtId="0" fontId="30" fillId="0" borderId="0" xfId="39" applyFont="1" applyAlignment="1">
      <alignment horizontal="center" vertical="center" wrapText="1"/>
    </xf>
    <xf numFmtId="0" fontId="58" fillId="68" borderId="10" xfId="39" applyFont="1" applyFill="1" applyBorder="1" applyAlignment="1">
      <alignment horizontal="center" vertical="center" wrapText="1"/>
    </xf>
    <xf numFmtId="0" fontId="79" fillId="55" borderId="28" xfId="0" applyFont="1" applyFill="1" applyBorder="1" applyAlignment="1">
      <alignment horizontal="left" vertical="center" wrapText="1"/>
    </xf>
    <xf numFmtId="0" fontId="79" fillId="55" borderId="43" xfId="0" applyFont="1" applyFill="1" applyBorder="1" applyAlignment="1">
      <alignment horizontal="left" vertical="center" wrapText="1"/>
    </xf>
    <xf numFmtId="0" fontId="79" fillId="55" borderId="44" xfId="0" applyFont="1" applyFill="1" applyBorder="1" applyAlignment="1">
      <alignment horizontal="left" vertical="center" wrapText="1"/>
    </xf>
    <xf numFmtId="0" fontId="79" fillId="25" borderId="28" xfId="0" applyFont="1" applyFill="1" applyBorder="1" applyAlignment="1">
      <alignment horizontal="left" vertical="center" wrapText="1"/>
    </xf>
    <xf numFmtId="0" fontId="79" fillId="25" borderId="43" xfId="0" applyFont="1" applyFill="1" applyBorder="1" applyAlignment="1">
      <alignment horizontal="left" vertical="center" wrapText="1"/>
    </xf>
    <xf numFmtId="0" fontId="79" fillId="25" borderId="44" xfId="0" applyFont="1" applyFill="1" applyBorder="1" applyAlignment="1">
      <alignment horizontal="left" vertical="center" wrapText="1"/>
    </xf>
    <xf numFmtId="0" fontId="77" fillId="69" borderId="61" xfId="0" applyFont="1" applyFill="1" applyBorder="1" applyAlignment="1">
      <alignment horizontal="center" vertical="center" wrapText="1"/>
    </xf>
    <xf numFmtId="0" fontId="120" fillId="30" borderId="0" xfId="0" applyFont="1" applyFill="1" applyAlignment="1">
      <alignment horizontal="center" vertical="center" wrapText="1"/>
    </xf>
    <xf numFmtId="0" fontId="52" fillId="91" borderId="0" xfId="0" applyFont="1" applyFill="1" applyAlignment="1">
      <alignment horizontal="center" vertical="center" textRotation="90" wrapText="1"/>
    </xf>
    <xf numFmtId="0" fontId="111" fillId="30" borderId="0" xfId="0" applyFont="1" applyFill="1" applyAlignment="1">
      <alignment horizontal="left" vertical="center" wrapText="1"/>
    </xf>
    <xf numFmtId="0" fontId="52" fillId="69" borderId="0" xfId="0" applyFont="1" applyFill="1" applyAlignment="1">
      <alignment horizontal="center" vertical="center"/>
    </xf>
    <xf numFmtId="0" fontId="52" fillId="69" borderId="0" xfId="0" applyFont="1" applyFill="1" applyAlignment="1">
      <alignment horizontal="center" vertical="center" textRotation="90" wrapText="1"/>
    </xf>
    <xf numFmtId="0" fontId="52" fillId="46" borderId="0" xfId="0" applyFont="1" applyFill="1" applyAlignment="1">
      <alignment horizontal="center" vertical="center" textRotation="90" wrapText="1"/>
    </xf>
    <xf numFmtId="0" fontId="52" fillId="44" borderId="0" xfId="0" applyFont="1" applyFill="1" applyAlignment="1">
      <alignment horizontal="center" vertical="center" textRotation="90" wrapText="1"/>
    </xf>
    <xf numFmtId="0" fontId="0" fillId="90" borderId="0" xfId="0" applyFill="1" applyAlignment="1">
      <alignment horizontal="center" vertical="center" textRotation="90" wrapText="1"/>
    </xf>
    <xf numFmtId="0" fontId="54" fillId="44" borderId="10" xfId="1343" applyFont="1" applyFill="1" applyBorder="1" applyAlignment="1">
      <alignment horizontal="center" vertical="center" textRotation="90" wrapText="1"/>
    </xf>
    <xf numFmtId="0" fontId="54" fillId="44" borderId="27" xfId="1343" applyFont="1" applyFill="1" applyBorder="1" applyAlignment="1">
      <alignment horizontal="center" vertical="center" textRotation="90" wrapText="1"/>
    </xf>
    <xf numFmtId="0" fontId="54" fillId="38" borderId="10" xfId="1343" applyFont="1" applyFill="1" applyBorder="1" applyAlignment="1">
      <alignment horizontal="center" vertical="center" textRotation="90" wrapText="1"/>
    </xf>
    <xf numFmtId="0" fontId="54" fillId="38" borderId="27" xfId="1343" applyFont="1" applyFill="1" applyBorder="1" applyAlignment="1">
      <alignment horizontal="center" vertical="center" textRotation="90" wrapText="1"/>
    </xf>
    <xf numFmtId="0" fontId="54" fillId="46" borderId="10" xfId="1343" applyFont="1" applyFill="1" applyBorder="1" applyAlignment="1">
      <alignment horizontal="center" vertical="center" textRotation="90" wrapText="1"/>
    </xf>
    <xf numFmtId="0" fontId="54" fillId="46" borderId="27" xfId="1343" applyFont="1" applyFill="1" applyBorder="1" applyAlignment="1">
      <alignment horizontal="center" vertical="center" textRotation="90" wrapText="1"/>
    </xf>
    <xf numFmtId="0" fontId="54" fillId="96" borderId="10" xfId="1343" applyFont="1" applyFill="1" applyBorder="1" applyAlignment="1">
      <alignment horizontal="center" vertical="center" textRotation="90" wrapText="1"/>
    </xf>
    <xf numFmtId="0" fontId="54" fillId="96" borderId="27" xfId="1343" applyFont="1" applyFill="1" applyBorder="1" applyAlignment="1">
      <alignment horizontal="center" vertical="center" textRotation="90" wrapText="1"/>
    </xf>
    <xf numFmtId="0" fontId="54" fillId="90" borderId="10" xfId="1343" applyFont="1" applyFill="1" applyBorder="1" applyAlignment="1">
      <alignment horizontal="center" vertical="center" textRotation="90" wrapText="1"/>
    </xf>
    <xf numFmtId="0" fontId="54" fillId="90" borderId="27" xfId="1343" applyFont="1" applyFill="1" applyBorder="1" applyAlignment="1">
      <alignment horizontal="center" vertical="center" textRotation="90" wrapText="1"/>
    </xf>
    <xf numFmtId="0" fontId="54" fillId="100" borderId="10" xfId="1343" applyFont="1" applyFill="1" applyBorder="1" applyAlignment="1">
      <alignment horizontal="center" vertical="center" textRotation="90" wrapText="1"/>
    </xf>
    <xf numFmtId="0" fontId="54" fillId="100" borderId="27" xfId="1343" applyFont="1" applyFill="1" applyBorder="1" applyAlignment="1">
      <alignment horizontal="center" vertical="center" textRotation="90" wrapText="1"/>
    </xf>
    <xf numFmtId="0" fontId="54" fillId="98" borderId="10" xfId="1343" applyFont="1" applyFill="1" applyBorder="1" applyAlignment="1">
      <alignment horizontal="center" vertical="center" textRotation="90" wrapText="1"/>
    </xf>
    <xf numFmtId="0" fontId="54" fillId="98" borderId="27" xfId="1343" applyFont="1" applyFill="1" applyBorder="1" applyAlignment="1">
      <alignment horizontal="center" vertical="center" textRotation="90" wrapText="1"/>
    </xf>
    <xf numFmtId="0" fontId="31" fillId="30" borderId="0" xfId="1343" applyFont="1" applyFill="1" applyAlignment="1">
      <alignment horizontal="center" vertical="center" wrapText="1"/>
    </xf>
    <xf numFmtId="0" fontId="51" fillId="44" borderId="10" xfId="1343" applyFont="1" applyFill="1" applyBorder="1" applyAlignment="1">
      <alignment horizontal="center" vertical="center" textRotation="90" wrapText="1"/>
    </xf>
    <xf numFmtId="0" fontId="54" fillId="69" borderId="10" xfId="1343" applyFont="1" applyFill="1" applyBorder="1" applyAlignment="1">
      <alignment horizontal="center" vertical="center" textRotation="90" wrapText="1"/>
    </xf>
    <xf numFmtId="0" fontId="54" fillId="69" borderId="27" xfId="1343" applyFont="1" applyFill="1" applyBorder="1" applyAlignment="1">
      <alignment horizontal="center" vertical="center" textRotation="90" wrapText="1"/>
    </xf>
    <xf numFmtId="0" fontId="84" fillId="86" borderId="10" xfId="1343" applyFont="1" applyFill="1" applyBorder="1" applyAlignment="1">
      <alignment horizontal="center" vertical="center" textRotation="90" wrapText="1"/>
    </xf>
    <xf numFmtId="0" fontId="84" fillId="86" borderId="27" xfId="1343" applyFont="1" applyFill="1" applyBorder="1" applyAlignment="1">
      <alignment horizontal="center" vertical="center" textRotation="90" wrapText="1"/>
    </xf>
    <xf numFmtId="0" fontId="79" fillId="21" borderId="84" xfId="1343" applyFont="1" applyFill="1" applyBorder="1" applyAlignment="1">
      <alignment horizontal="justify" vertical="center" wrapText="1"/>
    </xf>
    <xf numFmtId="0" fontId="43" fillId="21" borderId="25" xfId="1343" applyFont="1" applyFill="1" applyBorder="1" applyAlignment="1">
      <alignment horizontal="justify" vertical="center" wrapText="1"/>
    </xf>
    <xf numFmtId="0" fontId="78" fillId="54" borderId="84" xfId="1343" applyFont="1" applyFill="1" applyBorder="1" applyAlignment="1">
      <alignment horizontal="right" vertical="center" wrapText="1"/>
    </xf>
    <xf numFmtId="0" fontId="41" fillId="54" borderId="0" xfId="1343" applyFont="1" applyFill="1" applyAlignment="1">
      <alignment horizontal="right" vertical="center" wrapText="1"/>
    </xf>
    <xf numFmtId="0" fontId="41" fillId="54" borderId="31" xfId="1343" applyFont="1" applyFill="1" applyBorder="1" applyAlignment="1">
      <alignment horizontal="right" vertical="center" wrapText="1"/>
    </xf>
    <xf numFmtId="0" fontId="24" fillId="44" borderId="0" xfId="1343" applyFont="1" applyFill="1" applyAlignment="1">
      <alignment horizontal="center" vertical="center" wrapText="1"/>
    </xf>
    <xf numFmtId="0" fontId="91" fillId="30" borderId="0" xfId="1343" applyFont="1" applyFill="1" applyAlignment="1">
      <alignment horizontal="center" vertical="center" wrapText="1"/>
    </xf>
    <xf numFmtId="0" fontId="91" fillId="30" borderId="0" xfId="1343" applyFont="1" applyFill="1" applyAlignment="1">
      <alignment horizontal="center" vertical="center"/>
    </xf>
    <xf numFmtId="0" fontId="78" fillId="54" borderId="84" xfId="1343" applyFont="1" applyFill="1" applyBorder="1" applyAlignment="1">
      <alignment horizontal="center" vertical="center" wrapText="1"/>
    </xf>
    <xf numFmtId="0" fontId="79" fillId="21" borderId="81" xfId="1343" applyFont="1" applyFill="1" applyBorder="1" applyAlignment="1">
      <alignment horizontal="justify" vertical="center" wrapText="1"/>
    </xf>
    <xf numFmtId="0" fontId="78" fillId="94" borderId="81" xfId="1343" applyFont="1" applyFill="1" applyBorder="1" applyAlignment="1">
      <alignment horizontal="right" vertical="center" wrapText="1"/>
    </xf>
    <xf numFmtId="0" fontId="24" fillId="46" borderId="0" xfId="1343" applyFont="1" applyFill="1" applyAlignment="1">
      <alignment horizontal="center" vertical="center" wrapText="1"/>
    </xf>
    <xf numFmtId="0" fontId="78" fillId="94" borderId="81" xfId="1343" applyFont="1" applyFill="1" applyBorder="1" applyAlignment="1">
      <alignment horizontal="center" vertical="center" wrapText="1"/>
    </xf>
    <xf numFmtId="0" fontId="78" fillId="99" borderId="83" xfId="1343" applyFont="1" applyFill="1" applyBorder="1" applyAlignment="1">
      <alignment horizontal="right" vertical="center" wrapText="1"/>
    </xf>
    <xf numFmtId="0" fontId="24" fillId="90" borderId="0" xfId="1343" applyFont="1" applyFill="1" applyAlignment="1">
      <alignment horizontal="center" vertical="center" wrapText="1"/>
    </xf>
    <xf numFmtId="0" fontId="79" fillId="21" borderId="83" xfId="1343" applyFont="1" applyFill="1" applyBorder="1" applyAlignment="1">
      <alignment horizontal="justify" vertical="center" wrapText="1"/>
    </xf>
    <xf numFmtId="0" fontId="78" fillId="99" borderId="83" xfId="1343" applyFont="1" applyFill="1" applyBorder="1" applyAlignment="1">
      <alignment horizontal="center" vertical="center" wrapText="1"/>
    </xf>
    <xf numFmtId="0" fontId="43" fillId="21" borderId="28" xfId="1343" applyFont="1" applyFill="1" applyBorder="1" applyAlignment="1">
      <alignment horizontal="left" vertical="center" wrapText="1"/>
    </xf>
    <xf numFmtId="0" fontId="43" fillId="21" borderId="43" xfId="1343" applyFont="1" applyFill="1" applyBorder="1" applyAlignment="1">
      <alignment horizontal="left" vertical="center" wrapText="1"/>
    </xf>
    <xf numFmtId="0" fontId="43" fillId="21" borderId="44" xfId="1343" applyFont="1" applyFill="1" applyBorder="1" applyAlignment="1">
      <alignment horizontal="left" vertical="center" wrapText="1"/>
    </xf>
    <xf numFmtId="0" fontId="41" fillId="54" borderId="26" xfId="1343" applyFont="1" applyFill="1" applyBorder="1" applyAlignment="1">
      <alignment horizontal="right" vertical="center" wrapText="1"/>
    </xf>
    <xf numFmtId="0" fontId="79" fillId="21" borderId="82" xfId="1343" applyFont="1" applyFill="1" applyBorder="1" applyAlignment="1">
      <alignment horizontal="justify" vertical="center" wrapText="1"/>
    </xf>
    <xf numFmtId="0" fontId="78" fillId="54" borderId="82" xfId="1343" applyFont="1" applyFill="1" applyBorder="1" applyAlignment="1">
      <alignment horizontal="right" vertical="center" wrapText="1"/>
    </xf>
    <xf numFmtId="0" fontId="78" fillId="54" borderId="82" xfId="1343" applyFont="1" applyFill="1" applyBorder="1" applyAlignment="1">
      <alignment horizontal="center" vertical="center" wrapText="1"/>
    </xf>
    <xf numFmtId="0" fontId="70" fillId="30" borderId="0" xfId="1343" applyFont="1" applyFill="1" applyAlignment="1">
      <alignment horizontal="center" vertical="center" wrapText="1"/>
    </xf>
    <xf numFmtId="0" fontId="79" fillId="21" borderId="52" xfId="1343" applyFont="1" applyFill="1" applyBorder="1" applyAlignment="1">
      <alignment horizontal="justify" vertical="center" wrapText="1"/>
    </xf>
    <xf numFmtId="0" fontId="78" fillId="52" borderId="52" xfId="1343" applyFont="1" applyFill="1" applyBorder="1" applyAlignment="1">
      <alignment horizontal="right" vertical="center" wrapText="1"/>
    </xf>
    <xf numFmtId="0" fontId="78" fillId="52" borderId="53" xfId="1343" applyFont="1" applyFill="1" applyBorder="1" applyAlignment="1">
      <alignment horizontal="center" vertical="center" wrapText="1"/>
    </xf>
    <xf numFmtId="0" fontId="78" fillId="52" borderId="54" xfId="1343" applyFont="1" applyFill="1" applyBorder="1" applyAlignment="1">
      <alignment horizontal="center" vertical="center" wrapText="1"/>
    </xf>
    <xf numFmtId="0" fontId="78" fillId="52" borderId="55" xfId="1343" applyFont="1" applyFill="1" applyBorder="1" applyAlignment="1">
      <alignment horizontal="center" vertical="center" wrapText="1"/>
    </xf>
    <xf numFmtId="0" fontId="113" fillId="69" borderId="0" xfId="1343" applyFont="1" applyFill="1" applyAlignment="1">
      <alignment horizontal="center" vertical="center" wrapText="1"/>
    </xf>
    <xf numFmtId="0" fontId="49" fillId="53" borderId="0" xfId="1343" applyFont="1" applyFill="1" applyAlignment="1">
      <alignment horizontal="center" vertical="center" wrapText="1"/>
    </xf>
    <xf numFmtId="0" fontId="90" fillId="25" borderId="0" xfId="1343" applyFont="1" applyFill="1" applyAlignment="1">
      <alignment horizontal="center" vertical="center" wrapText="1"/>
    </xf>
    <xf numFmtId="0" fontId="96" fillId="46" borderId="0" xfId="0" applyFont="1" applyFill="1" applyAlignment="1">
      <alignment horizontal="center" vertical="center" textRotation="90" wrapText="1"/>
    </xf>
    <xf numFmtId="0" fontId="96" fillId="91" borderId="0" xfId="0" applyFont="1" applyFill="1" applyAlignment="1">
      <alignment horizontal="center" vertical="center" textRotation="90" wrapText="1"/>
    </xf>
    <xf numFmtId="0" fontId="96" fillId="69" borderId="0" xfId="0" applyFont="1" applyFill="1" applyAlignment="1">
      <alignment horizontal="center" vertical="center"/>
    </xf>
    <xf numFmtId="0" fontId="96" fillId="69" borderId="0" xfId="0" applyFont="1" applyFill="1" applyAlignment="1">
      <alignment horizontal="center" vertical="center" textRotation="90" wrapText="1"/>
    </xf>
    <xf numFmtId="0" fontId="96" fillId="44" borderId="0" xfId="0" applyFont="1" applyFill="1" applyAlignment="1">
      <alignment horizontal="center" vertical="center" textRotation="90" wrapText="1"/>
    </xf>
    <xf numFmtId="0" fontId="94" fillId="90" borderId="0" xfId="0" applyFont="1" applyFill="1" applyAlignment="1">
      <alignment horizontal="center" vertical="center" textRotation="90" wrapText="1"/>
    </xf>
    <xf numFmtId="0" fontId="113" fillId="46" borderId="0" xfId="1343" applyFont="1" applyFill="1" applyAlignment="1">
      <alignment horizontal="center" vertical="center" wrapText="1"/>
    </xf>
    <xf numFmtId="0" fontId="33" fillId="30" borderId="0" xfId="1343" applyFont="1" applyFill="1" applyAlignment="1">
      <alignment horizontal="center" vertical="center" wrapText="1"/>
    </xf>
    <xf numFmtId="0" fontId="113" fillId="44" borderId="0" xfId="1343" applyFont="1" applyFill="1" applyAlignment="1">
      <alignment horizontal="center" vertical="center" wrapText="1"/>
    </xf>
    <xf numFmtId="0" fontId="113" fillId="90" borderId="0" xfId="1343" applyFont="1" applyFill="1" applyAlignment="1">
      <alignment horizontal="center" vertical="center" wrapText="1"/>
    </xf>
    <xf numFmtId="0" fontId="49" fillId="25" borderId="0" xfId="0" applyFont="1" applyFill="1" applyAlignment="1">
      <alignment horizontal="center" vertical="center" wrapText="1"/>
    </xf>
    <xf numFmtId="0" fontId="95" fillId="69" borderId="0" xfId="0" applyFont="1" applyFill="1" applyAlignment="1">
      <alignment horizontal="center" vertical="center" wrapText="1"/>
    </xf>
    <xf numFmtId="0" fontId="31" fillId="63" borderId="47" xfId="39" applyFont="1" applyFill="1" applyBorder="1" applyAlignment="1">
      <alignment horizontal="center" vertical="center" wrapText="1"/>
    </xf>
    <xf numFmtId="0" fontId="33" fillId="64" borderId="47" xfId="39" applyFont="1" applyFill="1" applyBorder="1" applyAlignment="1">
      <alignment horizontal="center" vertical="center" wrapText="1"/>
    </xf>
    <xf numFmtId="0" fontId="31" fillId="65" borderId="47" xfId="39" applyFont="1" applyFill="1" applyBorder="1" applyAlignment="1">
      <alignment horizontal="center" vertical="center" wrapText="1"/>
    </xf>
    <xf numFmtId="0" fontId="42" fillId="66" borderId="47" xfId="39" applyFont="1" applyFill="1" applyBorder="1" applyAlignment="1">
      <alignment horizontal="center" vertical="center" wrapText="1"/>
    </xf>
    <xf numFmtId="0" fontId="31" fillId="62" borderId="47" xfId="39" applyFont="1" applyFill="1" applyBorder="1" applyAlignment="1">
      <alignment horizontal="center" vertical="center" wrapText="1"/>
    </xf>
    <xf numFmtId="0" fontId="33" fillId="35" borderId="47" xfId="39" applyFont="1" applyFill="1" applyBorder="1" applyAlignment="1">
      <alignment horizontal="center" vertical="center" wrapText="1"/>
    </xf>
    <xf numFmtId="0" fontId="31" fillId="25" borderId="0" xfId="39" applyFont="1" applyFill="1" applyAlignment="1">
      <alignment horizontal="center" vertical="center" textRotation="90" wrapText="1"/>
    </xf>
    <xf numFmtId="0" fontId="31" fillId="25" borderId="0" xfId="39" applyFont="1" applyFill="1" applyAlignment="1">
      <alignment horizontal="center" vertical="center" wrapText="1"/>
    </xf>
    <xf numFmtId="0" fontId="31" fillId="25" borderId="0" xfId="39" applyFont="1" applyFill="1" applyAlignment="1">
      <alignment horizontal="center" vertical="center"/>
    </xf>
  </cellXfs>
  <cellStyles count="1347">
    <cellStyle name="20% - Accent1" xfId="1" xr:uid="{00000000-0005-0000-0000-000000000000}"/>
    <cellStyle name="20% - Accent2" xfId="2" xr:uid="{00000000-0005-0000-0000-000001000000}"/>
    <cellStyle name="20% - Accent3" xfId="3" xr:uid="{00000000-0005-0000-0000-000002000000}"/>
    <cellStyle name="20% - Accent4" xfId="4" xr:uid="{00000000-0005-0000-0000-000003000000}"/>
    <cellStyle name="20% - Accent5" xfId="5" xr:uid="{00000000-0005-0000-0000-000004000000}"/>
    <cellStyle name="20% - Accent6" xfId="6" xr:uid="{00000000-0005-0000-0000-000005000000}"/>
    <cellStyle name="40% - Accent1" xfId="7" xr:uid="{00000000-0005-0000-0000-000006000000}"/>
    <cellStyle name="40% - Accent2" xfId="8" xr:uid="{00000000-0005-0000-0000-000007000000}"/>
    <cellStyle name="40% - Accent3" xfId="9" xr:uid="{00000000-0005-0000-0000-000008000000}"/>
    <cellStyle name="40% - Accent4" xfId="10" xr:uid="{00000000-0005-0000-0000-000009000000}"/>
    <cellStyle name="40% - Accent5" xfId="11" xr:uid="{00000000-0005-0000-0000-00000A000000}"/>
    <cellStyle name="40% - Accent6" xfId="12" xr:uid="{00000000-0005-0000-0000-00000B000000}"/>
    <cellStyle name="60% - Accent1" xfId="13" xr:uid="{00000000-0005-0000-0000-00000C000000}"/>
    <cellStyle name="60% - Accent2" xfId="14" xr:uid="{00000000-0005-0000-0000-00000D000000}"/>
    <cellStyle name="60% - Accent3" xfId="15" xr:uid="{00000000-0005-0000-0000-00000E000000}"/>
    <cellStyle name="60% - Accent4" xfId="16" xr:uid="{00000000-0005-0000-0000-00000F000000}"/>
    <cellStyle name="60% - Accent5" xfId="17" xr:uid="{00000000-0005-0000-0000-000010000000}"/>
    <cellStyle name="60% - Accent6" xfId="18" xr:uid="{00000000-0005-0000-0000-000011000000}"/>
    <cellStyle name="Accent1" xfId="19" xr:uid="{00000000-0005-0000-0000-000012000000}"/>
    <cellStyle name="Accent2" xfId="20" xr:uid="{00000000-0005-0000-0000-000013000000}"/>
    <cellStyle name="Accent3" xfId="21" xr:uid="{00000000-0005-0000-0000-000014000000}"/>
    <cellStyle name="Accent4" xfId="22" xr:uid="{00000000-0005-0000-0000-000015000000}"/>
    <cellStyle name="Accent5" xfId="23" xr:uid="{00000000-0005-0000-0000-000016000000}"/>
    <cellStyle name="Accent6" xfId="24" xr:uid="{00000000-0005-0000-0000-000017000000}"/>
    <cellStyle name="Bad" xfId="25" xr:uid="{00000000-0005-0000-0000-000018000000}"/>
    <cellStyle name="Calculation" xfId="26" xr:uid="{00000000-0005-0000-0000-000019000000}"/>
    <cellStyle name="Euro" xfId="27" xr:uid="{00000000-0005-0000-0000-00001A000000}"/>
    <cellStyle name="Excel Built-in Normal" xfId="28" xr:uid="{00000000-0005-0000-0000-00001B000000}"/>
    <cellStyle name="Explanatory Text" xfId="29" xr:uid="{00000000-0005-0000-0000-00001C000000}"/>
    <cellStyle name="Heading 1" xfId="30" xr:uid="{00000000-0005-0000-0000-00001D000000}"/>
    <cellStyle name="Heading 2" xfId="31" xr:uid="{00000000-0005-0000-0000-00001E000000}"/>
    <cellStyle name="Heading 3" xfId="32" xr:uid="{00000000-0005-0000-0000-00001F000000}"/>
    <cellStyle name="Hipervínculo" xfId="54" builtinId="8" hidden="1"/>
    <cellStyle name="Hipervínculo" xfId="56" builtinId="8" hidden="1"/>
    <cellStyle name="Hipervínculo" xfId="58" builtinId="8" hidden="1"/>
    <cellStyle name="Hipervínculo" xfId="60" builtinId="8" hidden="1"/>
    <cellStyle name="Hipervínculo" xfId="62" builtinId="8" hidden="1"/>
    <cellStyle name="Hipervínculo" xfId="64" builtinId="8" hidden="1"/>
    <cellStyle name="Hipervínculo" xfId="66" builtinId="8" hidden="1"/>
    <cellStyle name="Hipervínculo" xfId="68" builtinId="8" hidden="1"/>
    <cellStyle name="Hipervínculo" xfId="70" builtinId="8" hidden="1"/>
    <cellStyle name="Hipervínculo" xfId="72" builtinId="8" hidden="1"/>
    <cellStyle name="Hipervínculo" xfId="74" builtinId="8" hidden="1"/>
    <cellStyle name="Hipervínculo" xfId="76" builtinId="8" hidden="1"/>
    <cellStyle name="Hipervínculo" xfId="78" builtinId="8" hidden="1"/>
    <cellStyle name="Hipervínculo" xfId="80" builtinId="8" hidden="1"/>
    <cellStyle name="Hipervínculo" xfId="82" builtinId="8" hidden="1"/>
    <cellStyle name="Hipervínculo" xfId="84" builtinId="8" hidden="1"/>
    <cellStyle name="Hipervínculo" xfId="86" builtinId="8" hidden="1"/>
    <cellStyle name="Hipervínculo" xfId="88" builtinId="8" hidden="1"/>
    <cellStyle name="Hipervínculo" xfId="90" builtinId="8" hidden="1"/>
    <cellStyle name="Hipervínculo" xfId="92" builtinId="8" hidden="1"/>
    <cellStyle name="Hipervínculo" xfId="94" builtinId="8" hidden="1"/>
    <cellStyle name="Hipervínculo" xfId="96" builtinId="8" hidden="1"/>
    <cellStyle name="Hipervínculo" xfId="98" builtinId="8" hidden="1"/>
    <cellStyle name="Hipervínculo" xfId="100" builtinId="8" hidden="1"/>
    <cellStyle name="Hipervínculo" xfId="102" builtinId="8" hidden="1"/>
    <cellStyle name="Hipervínculo" xfId="104" builtinId="8" hidden="1"/>
    <cellStyle name="Hipervínculo" xfId="106" builtinId="8" hidden="1"/>
    <cellStyle name="Hipervínculo" xfId="108" builtinId="8" hidden="1"/>
    <cellStyle name="Hipervínculo" xfId="110" builtinId="8" hidden="1"/>
    <cellStyle name="Hipervínculo" xfId="112" builtinId="8" hidden="1"/>
    <cellStyle name="Hipervínculo" xfId="114" builtinId="8" hidden="1"/>
    <cellStyle name="Hipervínculo" xfId="116" builtinId="8" hidden="1"/>
    <cellStyle name="Hipervínculo" xfId="118" builtinId="8" hidden="1"/>
    <cellStyle name="Hipervínculo" xfId="120" builtinId="8" hidden="1"/>
    <cellStyle name="Hipervínculo" xfId="122" builtinId="8" hidden="1"/>
    <cellStyle name="Hipervínculo" xfId="124" builtinId="8" hidden="1"/>
    <cellStyle name="Hipervínculo" xfId="126" builtinId="8" hidden="1"/>
    <cellStyle name="Hipervínculo" xfId="128" builtinId="8" hidden="1"/>
    <cellStyle name="Hipervínculo" xfId="130" builtinId="8" hidden="1"/>
    <cellStyle name="Hipervínculo" xfId="132" builtinId="8" hidden="1"/>
    <cellStyle name="Hipervínculo" xfId="134" builtinId="8" hidden="1"/>
    <cellStyle name="Hipervínculo" xfId="136" builtinId="8" hidden="1"/>
    <cellStyle name="Hipervínculo" xfId="138" builtinId="8" hidden="1"/>
    <cellStyle name="Hipervínculo" xfId="140" builtinId="8" hidden="1"/>
    <cellStyle name="Hipervínculo" xfId="142" builtinId="8" hidden="1"/>
    <cellStyle name="Hipervínculo" xfId="144" builtinId="8" hidden="1"/>
    <cellStyle name="Hipervínculo" xfId="146" builtinId="8" hidden="1"/>
    <cellStyle name="Hipervínculo" xfId="148" builtinId="8" hidden="1"/>
    <cellStyle name="Hipervínculo" xfId="150" builtinId="8" hidden="1"/>
    <cellStyle name="Hipervínculo" xfId="152" builtinId="8" hidden="1"/>
    <cellStyle name="Hipervínculo" xfId="154" builtinId="8" hidden="1"/>
    <cellStyle name="Hipervínculo" xfId="156" builtinId="8" hidden="1"/>
    <cellStyle name="Hipervínculo" xfId="158" builtinId="8" hidden="1"/>
    <cellStyle name="Hipervínculo" xfId="160" builtinId="8" hidden="1"/>
    <cellStyle name="Hipervínculo" xfId="162" builtinId="8" hidden="1"/>
    <cellStyle name="Hipervínculo" xfId="164" builtinId="8" hidden="1"/>
    <cellStyle name="Hipervínculo" xfId="166" builtinId="8" hidden="1"/>
    <cellStyle name="Hipervínculo" xfId="168" builtinId="8" hidden="1"/>
    <cellStyle name="Hipervínculo" xfId="170" builtinId="8" hidden="1"/>
    <cellStyle name="Hipervínculo" xfId="172" builtinId="8" hidden="1"/>
    <cellStyle name="Hipervínculo" xfId="174" builtinId="8" hidden="1"/>
    <cellStyle name="Hipervínculo" xfId="176" builtinId="8" hidden="1"/>
    <cellStyle name="Hipervínculo" xfId="178" builtinId="8" hidden="1"/>
    <cellStyle name="Hipervínculo" xfId="180" builtinId="8" hidden="1"/>
    <cellStyle name="Hipervínculo" xfId="182" builtinId="8" hidden="1"/>
    <cellStyle name="Hipervínculo" xfId="184" builtinId="8" hidden="1"/>
    <cellStyle name="Hipervínculo" xfId="186" builtinId="8" hidden="1"/>
    <cellStyle name="Hipervínculo" xfId="188" builtinId="8" hidden="1"/>
    <cellStyle name="Hipervínculo" xfId="190" builtinId="8" hidden="1"/>
    <cellStyle name="Hipervínculo" xfId="192" builtinId="8" hidden="1"/>
    <cellStyle name="Hipervínculo" xfId="194" builtinId="8" hidden="1"/>
    <cellStyle name="Hipervínculo" xfId="196" builtinId="8" hidden="1"/>
    <cellStyle name="Hipervínculo" xfId="198" builtinId="8" hidden="1"/>
    <cellStyle name="Hipervínculo" xfId="200" builtinId="8" hidden="1"/>
    <cellStyle name="Hipervínculo" xfId="202" builtinId="8" hidden="1"/>
    <cellStyle name="Hipervínculo" xfId="204" builtinId="8" hidden="1"/>
    <cellStyle name="Hipervínculo" xfId="206" builtinId="8" hidden="1"/>
    <cellStyle name="Hipervínculo" xfId="208" builtinId="8" hidden="1"/>
    <cellStyle name="Hipervínculo" xfId="210" builtinId="8" hidden="1"/>
    <cellStyle name="Hipervínculo" xfId="212" builtinId="8" hidden="1"/>
    <cellStyle name="Hipervínculo" xfId="214" builtinId="8" hidden="1"/>
    <cellStyle name="Hipervínculo" xfId="216" builtinId="8" hidden="1"/>
    <cellStyle name="Hipervínculo" xfId="218" builtinId="8" hidden="1"/>
    <cellStyle name="Hipervínculo" xfId="220" builtinId="8" hidden="1"/>
    <cellStyle name="Hipervínculo" xfId="222" builtinId="8" hidden="1"/>
    <cellStyle name="Hipervínculo" xfId="224" builtinId="8" hidden="1"/>
    <cellStyle name="Hipervínculo" xfId="226" builtinId="8" hidden="1"/>
    <cellStyle name="Hipervínculo" xfId="228" builtinId="8" hidden="1"/>
    <cellStyle name="Hipervínculo" xfId="230" builtinId="8" hidden="1"/>
    <cellStyle name="Hipervínculo" xfId="232" builtinId="8" hidden="1"/>
    <cellStyle name="Hipervínculo" xfId="234" builtinId="8" hidden="1"/>
    <cellStyle name="Hipervínculo" xfId="236" builtinId="8" hidden="1"/>
    <cellStyle name="Hipervínculo" xfId="238" builtinId="8" hidden="1"/>
    <cellStyle name="Hipervínculo" xfId="240" builtinId="8" hidden="1"/>
    <cellStyle name="Hipervínculo" xfId="242" builtinId="8" hidden="1"/>
    <cellStyle name="Hipervínculo" xfId="244" builtinId="8" hidden="1"/>
    <cellStyle name="Hipervínculo" xfId="246" builtinId="8" hidden="1"/>
    <cellStyle name="Hipervínculo" xfId="248" builtinId="8" hidden="1"/>
    <cellStyle name="Hipervínculo" xfId="250" builtinId="8" hidden="1"/>
    <cellStyle name="Hipervínculo" xfId="252" builtinId="8" hidden="1"/>
    <cellStyle name="Hipervínculo" xfId="254" builtinId="8" hidden="1"/>
    <cellStyle name="Hipervínculo" xfId="256" builtinId="8" hidden="1"/>
    <cellStyle name="Hipervínculo" xfId="258" builtinId="8" hidden="1"/>
    <cellStyle name="Hipervínculo" xfId="260" builtinId="8" hidden="1"/>
    <cellStyle name="Hipervínculo" xfId="262" builtinId="8" hidden="1"/>
    <cellStyle name="Hipervínculo" xfId="264" builtinId="8" hidden="1"/>
    <cellStyle name="Hipervínculo" xfId="266" builtinId="8" hidden="1"/>
    <cellStyle name="Hipervínculo" xfId="268" builtinId="8" hidden="1"/>
    <cellStyle name="Hipervínculo" xfId="270" builtinId="8" hidden="1"/>
    <cellStyle name="Hipervínculo" xfId="272" builtinId="8" hidden="1"/>
    <cellStyle name="Hipervínculo" xfId="274" builtinId="8" hidden="1"/>
    <cellStyle name="Hipervínculo" xfId="276" builtinId="8" hidden="1"/>
    <cellStyle name="Hipervínculo" xfId="278" builtinId="8" hidden="1"/>
    <cellStyle name="Hipervínculo" xfId="280" builtinId="8" hidden="1"/>
    <cellStyle name="Hipervínculo" xfId="282" builtinId="8" hidden="1"/>
    <cellStyle name="Hipervínculo" xfId="284" builtinId="8" hidden="1"/>
    <cellStyle name="Hipervínculo" xfId="286" builtinId="8" hidden="1"/>
    <cellStyle name="Hipervínculo" xfId="288" builtinId="8" hidden="1"/>
    <cellStyle name="Hipervínculo" xfId="290" builtinId="8" hidden="1"/>
    <cellStyle name="Hipervínculo" xfId="292" builtinId="8" hidden="1"/>
    <cellStyle name="Hipervínculo" xfId="294" builtinId="8" hidden="1"/>
    <cellStyle name="Hipervínculo" xfId="296" builtinId="8" hidden="1"/>
    <cellStyle name="Hipervínculo" xfId="298" builtinId="8" hidden="1"/>
    <cellStyle name="Hipervínculo" xfId="300" builtinId="8" hidden="1"/>
    <cellStyle name="Hipervínculo" xfId="302" builtinId="8" hidden="1"/>
    <cellStyle name="Hipervínculo" xfId="304" builtinId="8" hidden="1"/>
    <cellStyle name="Hipervínculo" xfId="306" builtinId="8" hidden="1"/>
    <cellStyle name="Hipervínculo" xfId="308" builtinId="8" hidden="1"/>
    <cellStyle name="Hipervínculo" xfId="310" builtinId="8" hidden="1"/>
    <cellStyle name="Hipervínculo" xfId="312" builtinId="8" hidden="1"/>
    <cellStyle name="Hipervínculo" xfId="314" builtinId="8" hidden="1"/>
    <cellStyle name="Hipervínculo" xfId="316" builtinId="8" hidden="1"/>
    <cellStyle name="Hipervínculo" xfId="318" builtinId="8" hidden="1"/>
    <cellStyle name="Hipervínculo" xfId="320" builtinId="8" hidden="1"/>
    <cellStyle name="Hipervínculo" xfId="322" builtinId="8" hidden="1"/>
    <cellStyle name="Hipervínculo" xfId="324" builtinId="8" hidden="1"/>
    <cellStyle name="Hipervínculo" xfId="326" builtinId="8" hidden="1"/>
    <cellStyle name="Hipervínculo" xfId="328" builtinId="8" hidden="1"/>
    <cellStyle name="Hipervínculo" xfId="330" builtinId="8" hidden="1"/>
    <cellStyle name="Hipervínculo" xfId="332" builtinId="8" hidden="1"/>
    <cellStyle name="Hipervínculo" xfId="334" builtinId="8" hidden="1"/>
    <cellStyle name="Hipervínculo" xfId="336" builtinId="8" hidden="1"/>
    <cellStyle name="Hipervínculo" xfId="338" builtinId="8" hidden="1"/>
    <cellStyle name="Hipervínculo" xfId="340" builtinId="8" hidden="1"/>
    <cellStyle name="Hipervínculo" xfId="342" builtinId="8" hidden="1"/>
    <cellStyle name="Hipervínculo" xfId="344" builtinId="8" hidden="1"/>
    <cellStyle name="Hipervínculo" xfId="346" builtinId="8" hidden="1"/>
    <cellStyle name="Hipervínculo" xfId="348" builtinId="8" hidden="1"/>
    <cellStyle name="Hipervínculo" xfId="350" builtinId="8" hidden="1"/>
    <cellStyle name="Hipervínculo" xfId="352" builtinId="8" hidden="1"/>
    <cellStyle name="Hipervínculo" xfId="354" builtinId="8" hidden="1"/>
    <cellStyle name="Hipervínculo" xfId="356" builtinId="8" hidden="1"/>
    <cellStyle name="Hipervínculo" xfId="358" builtinId="8" hidden="1"/>
    <cellStyle name="Hipervínculo" xfId="360" builtinId="8" hidden="1"/>
    <cellStyle name="Hipervínculo" xfId="362" builtinId="8" hidden="1"/>
    <cellStyle name="Hipervínculo" xfId="364" builtinId="8" hidden="1"/>
    <cellStyle name="Hipervínculo" xfId="366" builtinId="8" hidden="1"/>
    <cellStyle name="Hipervínculo" xfId="368" builtinId="8" hidden="1"/>
    <cellStyle name="Hipervínculo" xfId="370" builtinId="8" hidden="1"/>
    <cellStyle name="Hipervínculo" xfId="372" builtinId="8" hidden="1"/>
    <cellStyle name="Hipervínculo" xfId="374" builtinId="8" hidden="1"/>
    <cellStyle name="Hipervínculo" xfId="376" builtinId="8" hidden="1"/>
    <cellStyle name="Hipervínculo" xfId="378" builtinId="8" hidden="1"/>
    <cellStyle name="Hipervínculo" xfId="380" builtinId="8" hidden="1"/>
    <cellStyle name="Hipervínculo" xfId="382" builtinId="8" hidden="1"/>
    <cellStyle name="Hipervínculo" xfId="384" builtinId="8" hidden="1"/>
    <cellStyle name="Hipervínculo" xfId="386" builtinId="8" hidden="1"/>
    <cellStyle name="Hipervínculo" xfId="388" builtinId="8" hidden="1"/>
    <cellStyle name="Hipervínculo" xfId="390" builtinId="8" hidden="1"/>
    <cellStyle name="Hipervínculo" xfId="392" builtinId="8" hidden="1"/>
    <cellStyle name="Hipervínculo" xfId="394" builtinId="8" hidden="1"/>
    <cellStyle name="Hipervínculo" xfId="396" builtinId="8" hidden="1"/>
    <cellStyle name="Hipervínculo" xfId="398" builtinId="8" hidden="1"/>
    <cellStyle name="Hipervínculo" xfId="400" builtinId="8" hidden="1"/>
    <cellStyle name="Hipervínculo" xfId="402" builtinId="8" hidden="1"/>
    <cellStyle name="Hipervínculo" xfId="404" builtinId="8" hidden="1"/>
    <cellStyle name="Hipervínculo" xfId="406" builtinId="8" hidden="1"/>
    <cellStyle name="Hipervínculo" xfId="408" builtinId="8" hidden="1"/>
    <cellStyle name="Hipervínculo" xfId="410" builtinId="8" hidden="1"/>
    <cellStyle name="Hipervínculo" xfId="412" builtinId="8" hidden="1"/>
    <cellStyle name="Hipervínculo" xfId="414" builtinId="8" hidden="1"/>
    <cellStyle name="Hipervínculo" xfId="416" builtinId="8" hidden="1"/>
    <cellStyle name="Hipervínculo" xfId="418" builtinId="8" hidden="1"/>
    <cellStyle name="Hipervínculo" xfId="420" builtinId="8" hidden="1"/>
    <cellStyle name="Hipervínculo" xfId="422" builtinId="8" hidden="1"/>
    <cellStyle name="Hipervínculo" xfId="424" builtinId="8" hidden="1"/>
    <cellStyle name="Hipervínculo" xfId="426" builtinId="8" hidden="1"/>
    <cellStyle name="Hipervínculo" xfId="428" builtinId="8" hidden="1"/>
    <cellStyle name="Hipervínculo" xfId="430" builtinId="8" hidden="1"/>
    <cellStyle name="Hipervínculo" xfId="432" builtinId="8" hidden="1"/>
    <cellStyle name="Hipervínculo" xfId="434" builtinId="8" hidden="1"/>
    <cellStyle name="Hipervínculo" xfId="436" builtinId="8" hidden="1"/>
    <cellStyle name="Hipervínculo" xfId="438" builtinId="8" hidden="1"/>
    <cellStyle name="Hipervínculo" xfId="440" builtinId="8" hidden="1"/>
    <cellStyle name="Hipervínculo" xfId="442" builtinId="8" hidden="1"/>
    <cellStyle name="Hipervínculo" xfId="444" builtinId="8" hidden="1"/>
    <cellStyle name="Hipervínculo" xfId="446" builtinId="8" hidden="1"/>
    <cellStyle name="Hipervínculo" xfId="448" builtinId="8" hidden="1"/>
    <cellStyle name="Hipervínculo" xfId="450" builtinId="8" hidden="1"/>
    <cellStyle name="Hipervínculo" xfId="452" builtinId="8" hidden="1"/>
    <cellStyle name="Hipervínculo" xfId="454" builtinId="8" hidden="1"/>
    <cellStyle name="Hipervínculo" xfId="456" builtinId="8" hidden="1"/>
    <cellStyle name="Hipervínculo" xfId="458" builtinId="8" hidden="1"/>
    <cellStyle name="Hipervínculo" xfId="460" builtinId="8" hidden="1"/>
    <cellStyle name="Hipervínculo" xfId="462" builtinId="8" hidden="1"/>
    <cellStyle name="Hipervínculo" xfId="464" builtinId="8" hidden="1"/>
    <cellStyle name="Hipervínculo" xfId="466" builtinId="8" hidden="1"/>
    <cellStyle name="Hipervínculo" xfId="468" builtinId="8" hidden="1"/>
    <cellStyle name="Hipervínculo" xfId="470" builtinId="8" hidden="1"/>
    <cellStyle name="Hipervínculo" xfId="472" builtinId="8" hidden="1"/>
    <cellStyle name="Hipervínculo" xfId="474" builtinId="8" hidden="1"/>
    <cellStyle name="Hipervínculo" xfId="476" builtinId="8" hidden="1"/>
    <cellStyle name="Hipervínculo" xfId="478" builtinId="8" hidden="1"/>
    <cellStyle name="Hipervínculo" xfId="480" builtinId="8" hidden="1"/>
    <cellStyle name="Hipervínculo" xfId="482" builtinId="8" hidden="1"/>
    <cellStyle name="Hipervínculo" xfId="484" builtinId="8" hidden="1"/>
    <cellStyle name="Hipervínculo" xfId="486" builtinId="8" hidden="1"/>
    <cellStyle name="Hipervínculo" xfId="488" builtinId="8" hidden="1"/>
    <cellStyle name="Hipervínculo" xfId="490" builtinId="8" hidden="1"/>
    <cellStyle name="Hipervínculo" xfId="492" builtinId="8" hidden="1"/>
    <cellStyle name="Hipervínculo" xfId="494" builtinId="8" hidden="1"/>
    <cellStyle name="Hipervínculo" xfId="496" builtinId="8" hidden="1"/>
    <cellStyle name="Hipervínculo" xfId="498" builtinId="8" hidden="1"/>
    <cellStyle name="Hipervínculo" xfId="500" builtinId="8" hidden="1"/>
    <cellStyle name="Hipervínculo" xfId="502" builtinId="8" hidden="1"/>
    <cellStyle name="Hipervínculo" xfId="504" builtinId="8" hidden="1"/>
    <cellStyle name="Hipervínculo" xfId="506" builtinId="8" hidden="1"/>
    <cellStyle name="Hipervínculo" xfId="508" builtinId="8" hidden="1"/>
    <cellStyle name="Hipervínculo" xfId="510" builtinId="8" hidden="1"/>
    <cellStyle name="Hipervínculo" xfId="512" builtinId="8" hidden="1"/>
    <cellStyle name="Hipervínculo" xfId="514" builtinId="8" hidden="1"/>
    <cellStyle name="Hipervínculo" xfId="516" builtinId="8" hidden="1"/>
    <cellStyle name="Hipervínculo" xfId="518" builtinId="8" hidden="1"/>
    <cellStyle name="Hipervínculo" xfId="520" builtinId="8" hidden="1"/>
    <cellStyle name="Hipervínculo" xfId="522" builtinId="8" hidden="1"/>
    <cellStyle name="Hipervínculo" xfId="524" builtinId="8" hidden="1"/>
    <cellStyle name="Hipervínculo" xfId="526" builtinId="8" hidden="1"/>
    <cellStyle name="Hipervínculo" xfId="528" builtinId="8" hidden="1"/>
    <cellStyle name="Hipervínculo" xfId="530" builtinId="8" hidden="1"/>
    <cellStyle name="Hipervínculo" xfId="532" builtinId="8" hidden="1"/>
    <cellStyle name="Hipervínculo" xfId="534" builtinId="8" hidden="1"/>
    <cellStyle name="Hipervínculo" xfId="536" builtinId="8" hidden="1"/>
    <cellStyle name="Hipervínculo" xfId="538" builtinId="8" hidden="1"/>
    <cellStyle name="Hipervínculo" xfId="540" builtinId="8" hidden="1"/>
    <cellStyle name="Hipervínculo" xfId="542" builtinId="8" hidden="1"/>
    <cellStyle name="Hipervínculo" xfId="544" builtinId="8" hidden="1"/>
    <cellStyle name="Hipervínculo" xfId="546" builtinId="8" hidden="1"/>
    <cellStyle name="Hipervínculo" xfId="548" builtinId="8" hidden="1"/>
    <cellStyle name="Hipervínculo" xfId="550" builtinId="8" hidden="1"/>
    <cellStyle name="Hipervínculo" xfId="552" builtinId="8" hidden="1"/>
    <cellStyle name="Hipervínculo" xfId="554" builtinId="8" hidden="1"/>
    <cellStyle name="Hipervínculo" xfId="556" builtinId="8" hidden="1"/>
    <cellStyle name="Hipervínculo" xfId="558" builtinId="8" hidden="1"/>
    <cellStyle name="Hipervínculo" xfId="560" builtinId="8" hidden="1"/>
    <cellStyle name="Hipervínculo" xfId="562" builtinId="8" hidden="1"/>
    <cellStyle name="Hipervínculo" xfId="564" builtinId="8" hidden="1"/>
    <cellStyle name="Hipervínculo" xfId="566" builtinId="8" hidden="1"/>
    <cellStyle name="Hipervínculo" xfId="568" builtinId="8" hidden="1"/>
    <cellStyle name="Hipervínculo" xfId="570" builtinId="8" hidden="1"/>
    <cellStyle name="Hipervínculo" xfId="572" builtinId="8" hidden="1"/>
    <cellStyle name="Hipervínculo" xfId="574" builtinId="8" hidden="1"/>
    <cellStyle name="Hipervínculo" xfId="576" builtinId="8" hidden="1"/>
    <cellStyle name="Hipervínculo" xfId="578" builtinId="8" hidden="1"/>
    <cellStyle name="Hipervínculo" xfId="580" builtinId="8" hidden="1"/>
    <cellStyle name="Hipervínculo" xfId="582" builtinId="8" hidden="1"/>
    <cellStyle name="Hipervínculo" xfId="584" builtinId="8" hidden="1"/>
    <cellStyle name="Hipervínculo" xfId="586" builtinId="8" hidden="1"/>
    <cellStyle name="Hipervínculo" xfId="588" builtinId="8" hidden="1"/>
    <cellStyle name="Hipervínculo" xfId="590" builtinId="8" hidden="1"/>
    <cellStyle name="Hipervínculo" xfId="592" builtinId="8" hidden="1"/>
    <cellStyle name="Hipervínculo" xfId="594" builtinId="8" hidden="1"/>
    <cellStyle name="Hipervínculo" xfId="596" builtinId="8" hidden="1"/>
    <cellStyle name="Hipervínculo" xfId="598" builtinId="8" hidden="1"/>
    <cellStyle name="Hipervínculo" xfId="600" builtinId="8" hidden="1"/>
    <cellStyle name="Hipervínculo" xfId="602" builtinId="8" hidden="1"/>
    <cellStyle name="Hipervínculo" xfId="604" builtinId="8" hidden="1"/>
    <cellStyle name="Hipervínculo" xfId="606" builtinId="8" hidden="1"/>
    <cellStyle name="Hipervínculo" xfId="608" builtinId="8" hidden="1"/>
    <cellStyle name="Hipervínculo" xfId="610" builtinId="8" hidden="1"/>
    <cellStyle name="Hipervínculo" xfId="612" builtinId="8" hidden="1"/>
    <cellStyle name="Hipervínculo" xfId="614" builtinId="8" hidden="1"/>
    <cellStyle name="Hipervínculo" xfId="616" builtinId="8" hidden="1"/>
    <cellStyle name="Hipervínculo" xfId="618" builtinId="8" hidden="1"/>
    <cellStyle name="Hipervínculo" xfId="620" builtinId="8" hidden="1"/>
    <cellStyle name="Hipervínculo" xfId="622" builtinId="8" hidden="1"/>
    <cellStyle name="Hipervínculo" xfId="624" builtinId="8" hidden="1"/>
    <cellStyle name="Hipervínculo" xfId="626" builtinId="8" hidden="1"/>
    <cellStyle name="Hipervínculo" xfId="628" builtinId="8" hidden="1"/>
    <cellStyle name="Hipervínculo" xfId="630" builtinId="8" hidden="1"/>
    <cellStyle name="Hipervínculo" xfId="632" builtinId="8" hidden="1"/>
    <cellStyle name="Hipervínculo" xfId="634" builtinId="8" hidden="1"/>
    <cellStyle name="Hipervínculo" xfId="636" builtinId="8" hidden="1"/>
    <cellStyle name="Hipervínculo" xfId="638" builtinId="8" hidden="1"/>
    <cellStyle name="Hipervínculo" xfId="640" builtinId="8" hidden="1"/>
    <cellStyle name="Hipervínculo" xfId="642" builtinId="8" hidden="1"/>
    <cellStyle name="Hipervínculo" xfId="644" builtinId="8" hidden="1"/>
    <cellStyle name="Hipervínculo" xfId="646" builtinId="8" hidden="1"/>
    <cellStyle name="Hipervínculo" xfId="648" builtinId="8" hidden="1"/>
    <cellStyle name="Hipervínculo" xfId="650" builtinId="8" hidden="1"/>
    <cellStyle name="Hipervínculo" xfId="652" builtinId="8" hidden="1"/>
    <cellStyle name="Hipervínculo" xfId="654" builtinId="8" hidden="1"/>
    <cellStyle name="Hipervínculo" xfId="656" builtinId="8" hidden="1"/>
    <cellStyle name="Hipervínculo" xfId="658" builtinId="8" hidden="1"/>
    <cellStyle name="Hipervínculo" xfId="660" builtinId="8" hidden="1"/>
    <cellStyle name="Hipervínculo" xfId="662" builtinId="8" hidden="1"/>
    <cellStyle name="Hipervínculo" xfId="664" builtinId="8" hidden="1"/>
    <cellStyle name="Hipervínculo" xfId="666" builtinId="8" hidden="1"/>
    <cellStyle name="Hipervínculo" xfId="668" builtinId="8" hidden="1"/>
    <cellStyle name="Hipervínculo" xfId="670" builtinId="8" hidden="1"/>
    <cellStyle name="Hipervínculo" xfId="672" builtinId="8" hidden="1"/>
    <cellStyle name="Hipervínculo" xfId="674" builtinId="8" hidden="1"/>
    <cellStyle name="Hipervínculo" xfId="676" builtinId="8" hidden="1"/>
    <cellStyle name="Hipervínculo" xfId="678" builtinId="8" hidden="1"/>
    <cellStyle name="Hipervínculo" xfId="680" builtinId="8" hidden="1"/>
    <cellStyle name="Hipervínculo" xfId="682" builtinId="8" hidden="1"/>
    <cellStyle name="Hipervínculo" xfId="684" builtinId="8" hidden="1"/>
    <cellStyle name="Hipervínculo" xfId="686" builtinId="8" hidden="1"/>
    <cellStyle name="Hipervínculo" xfId="688" builtinId="8" hidden="1"/>
    <cellStyle name="Hipervínculo" xfId="690" builtinId="8" hidden="1"/>
    <cellStyle name="Hipervínculo" xfId="692" builtinId="8" hidden="1"/>
    <cellStyle name="Hipervínculo" xfId="694" builtinId="8" hidden="1"/>
    <cellStyle name="Hipervínculo" xfId="696" builtinId="8" hidden="1"/>
    <cellStyle name="Hipervínculo" xfId="698" builtinId="8" hidden="1"/>
    <cellStyle name="Hipervínculo" xfId="700" builtinId="8" hidden="1"/>
    <cellStyle name="Hipervínculo" xfId="702" builtinId="8" hidden="1"/>
    <cellStyle name="Hipervínculo" xfId="704" builtinId="8" hidden="1"/>
    <cellStyle name="Hipervínculo" xfId="706" builtinId="8" hidden="1"/>
    <cellStyle name="Hipervínculo" xfId="708" builtinId="8" hidden="1"/>
    <cellStyle name="Hipervínculo" xfId="710" builtinId="8" hidden="1"/>
    <cellStyle name="Hipervínculo" xfId="712" builtinId="8" hidden="1"/>
    <cellStyle name="Hipervínculo" xfId="714" builtinId="8" hidden="1"/>
    <cellStyle name="Hipervínculo" xfId="716" builtinId="8" hidden="1"/>
    <cellStyle name="Hipervínculo" xfId="718" builtinId="8" hidden="1"/>
    <cellStyle name="Hipervínculo" xfId="720" builtinId="8" hidden="1"/>
    <cellStyle name="Hipervínculo" xfId="722" builtinId="8" hidden="1"/>
    <cellStyle name="Hipervínculo" xfId="724" builtinId="8" hidden="1"/>
    <cellStyle name="Hipervínculo" xfId="726" builtinId="8" hidden="1"/>
    <cellStyle name="Hipervínculo" xfId="728" builtinId="8" hidden="1"/>
    <cellStyle name="Hipervínculo" xfId="730" builtinId="8" hidden="1"/>
    <cellStyle name="Hipervínculo" xfId="732" builtinId="8" hidden="1"/>
    <cellStyle name="Hipervínculo" xfId="734" builtinId="8" hidden="1"/>
    <cellStyle name="Hipervínculo" xfId="736" builtinId="8" hidden="1"/>
    <cellStyle name="Hipervínculo" xfId="738" builtinId="8" hidden="1"/>
    <cellStyle name="Hipervínculo" xfId="740" builtinId="8" hidden="1"/>
    <cellStyle name="Hipervínculo" xfId="742" builtinId="8" hidden="1"/>
    <cellStyle name="Hipervínculo" xfId="744" builtinId="8" hidden="1"/>
    <cellStyle name="Hipervínculo" xfId="746" builtinId="8" hidden="1"/>
    <cellStyle name="Hipervínculo" xfId="748" builtinId="8" hidden="1"/>
    <cellStyle name="Hipervínculo" xfId="750" builtinId="8" hidden="1"/>
    <cellStyle name="Hipervínculo" xfId="752" builtinId="8" hidden="1"/>
    <cellStyle name="Hipervínculo" xfId="754" builtinId="8" hidden="1"/>
    <cellStyle name="Hipervínculo" xfId="756" builtinId="8" hidden="1"/>
    <cellStyle name="Hipervínculo" xfId="758" builtinId="8" hidden="1"/>
    <cellStyle name="Hipervínculo" xfId="760" builtinId="8" hidden="1"/>
    <cellStyle name="Hipervínculo" xfId="762" builtinId="8" hidden="1"/>
    <cellStyle name="Hipervínculo" xfId="764" builtinId="8" hidden="1"/>
    <cellStyle name="Hipervínculo" xfId="766" builtinId="8" hidden="1"/>
    <cellStyle name="Hipervínculo" xfId="768" builtinId="8" hidden="1"/>
    <cellStyle name="Hipervínculo" xfId="770" builtinId="8" hidden="1"/>
    <cellStyle name="Hipervínculo" xfId="772" builtinId="8" hidden="1"/>
    <cellStyle name="Hipervínculo" xfId="774" builtinId="8" hidden="1"/>
    <cellStyle name="Hipervínculo" xfId="776" builtinId="8" hidden="1"/>
    <cellStyle name="Hipervínculo" xfId="778" builtinId="8" hidden="1"/>
    <cellStyle name="Hipervínculo" xfId="780" builtinId="8" hidden="1"/>
    <cellStyle name="Hipervínculo" xfId="782" builtinId="8" hidden="1"/>
    <cellStyle name="Hipervínculo" xfId="784" builtinId="8" hidden="1"/>
    <cellStyle name="Hipervínculo" xfId="786" builtinId="8" hidden="1"/>
    <cellStyle name="Hipervínculo" xfId="788" builtinId="8" hidden="1"/>
    <cellStyle name="Hipervínculo" xfId="790" builtinId="8" hidden="1"/>
    <cellStyle name="Hipervínculo" xfId="792" builtinId="8" hidden="1"/>
    <cellStyle name="Hipervínculo" xfId="794" builtinId="8" hidden="1"/>
    <cellStyle name="Hipervínculo" xfId="796" builtinId="8" hidden="1"/>
    <cellStyle name="Hipervínculo" xfId="798" builtinId="8" hidden="1"/>
    <cellStyle name="Hipervínculo" xfId="800" builtinId="8" hidden="1"/>
    <cellStyle name="Hipervínculo" xfId="802" builtinId="8" hidden="1"/>
    <cellStyle name="Hipervínculo" xfId="804" builtinId="8" hidden="1"/>
    <cellStyle name="Hipervínculo" xfId="806" builtinId="8" hidden="1"/>
    <cellStyle name="Hipervínculo" xfId="808" builtinId="8" hidden="1"/>
    <cellStyle name="Hipervínculo" xfId="810" builtinId="8" hidden="1"/>
    <cellStyle name="Hipervínculo" xfId="812" builtinId="8" hidden="1"/>
    <cellStyle name="Hipervínculo" xfId="814" builtinId="8" hidden="1"/>
    <cellStyle name="Hipervínculo" xfId="816" builtinId="8" hidden="1"/>
    <cellStyle name="Hipervínculo" xfId="818" builtinId="8" hidden="1"/>
    <cellStyle name="Hipervínculo" xfId="820" builtinId="8" hidden="1"/>
    <cellStyle name="Hipervínculo" xfId="822" builtinId="8" hidden="1"/>
    <cellStyle name="Hipervínculo" xfId="824" builtinId="8" hidden="1"/>
    <cellStyle name="Hipervínculo" xfId="826" builtinId="8" hidden="1"/>
    <cellStyle name="Hipervínculo" xfId="828" builtinId="8" hidden="1"/>
    <cellStyle name="Hipervínculo" xfId="830" builtinId="8" hidden="1"/>
    <cellStyle name="Hipervínculo" xfId="832" builtinId="8" hidden="1"/>
    <cellStyle name="Hipervínculo" xfId="834" builtinId="8" hidden="1"/>
    <cellStyle name="Hipervínculo" xfId="836" builtinId="8" hidden="1"/>
    <cellStyle name="Hipervínculo" xfId="838" builtinId="8" hidden="1"/>
    <cellStyle name="Hipervínculo" xfId="840" builtinId="8" hidden="1"/>
    <cellStyle name="Hipervínculo" xfId="842" builtinId="8" hidden="1"/>
    <cellStyle name="Hipervínculo" xfId="844" builtinId="8" hidden="1"/>
    <cellStyle name="Hipervínculo" xfId="846" builtinId="8" hidden="1"/>
    <cellStyle name="Hipervínculo" xfId="848" builtinId="8" hidden="1"/>
    <cellStyle name="Hipervínculo" xfId="850" builtinId="8" hidden="1"/>
    <cellStyle name="Hipervínculo" xfId="852" builtinId="8" hidden="1"/>
    <cellStyle name="Hipervínculo" xfId="854" builtinId="8" hidden="1"/>
    <cellStyle name="Hipervínculo" xfId="856" builtinId="8" hidden="1"/>
    <cellStyle name="Hipervínculo" xfId="858" builtinId="8" hidden="1"/>
    <cellStyle name="Hipervínculo" xfId="860" builtinId="8" hidden="1"/>
    <cellStyle name="Hipervínculo" xfId="862" builtinId="8" hidden="1"/>
    <cellStyle name="Hipervínculo" xfId="864" builtinId="8" hidden="1"/>
    <cellStyle name="Hipervínculo" xfId="866" builtinId="8" hidden="1"/>
    <cellStyle name="Hipervínculo" xfId="868" builtinId="8" hidden="1"/>
    <cellStyle name="Hipervínculo" xfId="870" builtinId="8" hidden="1"/>
    <cellStyle name="Hipervínculo" xfId="872" builtinId="8" hidden="1"/>
    <cellStyle name="Hipervínculo" xfId="874" builtinId="8" hidden="1"/>
    <cellStyle name="Hipervínculo" xfId="876" builtinId="8" hidden="1"/>
    <cellStyle name="Hipervínculo" xfId="878" builtinId="8" hidden="1"/>
    <cellStyle name="Hipervínculo" xfId="880" builtinId="8" hidden="1"/>
    <cellStyle name="Hipervínculo" xfId="882" builtinId="8" hidden="1"/>
    <cellStyle name="Hipervínculo" xfId="884" builtinId="8" hidden="1"/>
    <cellStyle name="Hipervínculo" xfId="886" builtinId="8" hidden="1"/>
    <cellStyle name="Hipervínculo" xfId="888" builtinId="8" hidden="1"/>
    <cellStyle name="Hipervínculo" xfId="890" builtinId="8" hidden="1"/>
    <cellStyle name="Hipervínculo" xfId="892" builtinId="8" hidden="1"/>
    <cellStyle name="Hipervínculo" xfId="894" builtinId="8" hidden="1"/>
    <cellStyle name="Hipervínculo" xfId="896" builtinId="8" hidden="1"/>
    <cellStyle name="Hipervínculo" xfId="898" builtinId="8" hidden="1"/>
    <cellStyle name="Hipervínculo" xfId="900" builtinId="8" hidden="1"/>
    <cellStyle name="Hipervínculo" xfId="902" builtinId="8" hidden="1"/>
    <cellStyle name="Hipervínculo" xfId="904" builtinId="8" hidden="1"/>
    <cellStyle name="Hipervínculo" xfId="906" builtinId="8" hidden="1"/>
    <cellStyle name="Hipervínculo" xfId="908" builtinId="8" hidden="1"/>
    <cellStyle name="Hipervínculo" xfId="910" builtinId="8" hidden="1"/>
    <cellStyle name="Hipervínculo" xfId="912" builtinId="8" hidden="1"/>
    <cellStyle name="Hipervínculo" xfId="914" builtinId="8" hidden="1"/>
    <cellStyle name="Hipervínculo" xfId="916" builtinId="8" hidden="1"/>
    <cellStyle name="Hipervínculo" xfId="918" builtinId="8" hidden="1"/>
    <cellStyle name="Hipervínculo" xfId="920" builtinId="8" hidden="1"/>
    <cellStyle name="Hipervínculo" xfId="922" builtinId="8" hidden="1"/>
    <cellStyle name="Hipervínculo" xfId="924" builtinId="8" hidden="1"/>
    <cellStyle name="Hipervínculo" xfId="926" builtinId="8" hidden="1"/>
    <cellStyle name="Hipervínculo" xfId="928" builtinId="8" hidden="1"/>
    <cellStyle name="Hipervínculo" xfId="930" builtinId="8" hidden="1"/>
    <cellStyle name="Hipervínculo" xfId="932" builtinId="8" hidden="1"/>
    <cellStyle name="Hipervínculo" xfId="934" builtinId="8" hidden="1"/>
    <cellStyle name="Hipervínculo" xfId="936" builtinId="8" hidden="1"/>
    <cellStyle name="Hipervínculo" xfId="938" builtinId="8" hidden="1"/>
    <cellStyle name="Hipervínculo" xfId="940" builtinId="8" hidden="1"/>
    <cellStyle name="Hipervínculo" xfId="942" builtinId="8" hidden="1"/>
    <cellStyle name="Hipervínculo" xfId="944" builtinId="8" hidden="1"/>
    <cellStyle name="Hipervínculo" xfId="946" builtinId="8" hidden="1"/>
    <cellStyle name="Hipervínculo" xfId="948" builtinId="8" hidden="1"/>
    <cellStyle name="Hipervínculo" xfId="950" builtinId="8" hidden="1"/>
    <cellStyle name="Hipervínculo" xfId="952" builtinId="8" hidden="1"/>
    <cellStyle name="Hipervínculo" xfId="954" builtinId="8" hidden="1"/>
    <cellStyle name="Hipervínculo" xfId="956" builtinId="8" hidden="1"/>
    <cellStyle name="Hipervínculo" xfId="958" builtinId="8" hidden="1"/>
    <cellStyle name="Hipervínculo" xfId="960" builtinId="8" hidden="1"/>
    <cellStyle name="Hipervínculo" xfId="962" builtinId="8" hidden="1"/>
    <cellStyle name="Hipervínculo" xfId="964" builtinId="8" hidden="1"/>
    <cellStyle name="Hipervínculo" xfId="966" builtinId="8" hidden="1"/>
    <cellStyle name="Hipervínculo" xfId="968" builtinId="8" hidden="1"/>
    <cellStyle name="Hipervínculo" xfId="970" builtinId="8" hidden="1"/>
    <cellStyle name="Hipervínculo" xfId="972" builtinId="8" hidden="1"/>
    <cellStyle name="Hipervínculo" xfId="974" builtinId="8" hidden="1"/>
    <cellStyle name="Hipervínculo" xfId="976" builtinId="8" hidden="1"/>
    <cellStyle name="Hipervínculo" xfId="978" builtinId="8" hidden="1"/>
    <cellStyle name="Hipervínculo" xfId="980" builtinId="8" hidden="1"/>
    <cellStyle name="Hipervínculo" xfId="982" builtinId="8" hidden="1"/>
    <cellStyle name="Hipervínculo" xfId="984" builtinId="8" hidden="1"/>
    <cellStyle name="Hipervínculo" xfId="986" builtinId="8" hidden="1"/>
    <cellStyle name="Hipervínculo" xfId="988" builtinId="8" hidden="1"/>
    <cellStyle name="Hipervínculo" xfId="990" builtinId="8" hidden="1"/>
    <cellStyle name="Hipervínculo" xfId="992" builtinId="8" hidden="1"/>
    <cellStyle name="Hipervínculo" xfId="994" builtinId="8" hidden="1"/>
    <cellStyle name="Hipervínculo" xfId="996" builtinId="8" hidden="1"/>
    <cellStyle name="Hipervínculo" xfId="998" builtinId="8" hidden="1"/>
    <cellStyle name="Hipervínculo" xfId="1000" builtinId="8" hidden="1"/>
    <cellStyle name="Hipervínculo" xfId="1002" builtinId="8" hidden="1"/>
    <cellStyle name="Hipervínculo" xfId="1004" builtinId="8" hidden="1"/>
    <cellStyle name="Hipervínculo" xfId="1006" builtinId="8" hidden="1"/>
    <cellStyle name="Hipervínculo" xfId="1008" builtinId="8" hidden="1"/>
    <cellStyle name="Hipervínculo" xfId="1010" builtinId="8" hidden="1"/>
    <cellStyle name="Hipervínculo" xfId="1012" builtinId="8" hidden="1"/>
    <cellStyle name="Hipervínculo" xfId="1014" builtinId="8" hidden="1"/>
    <cellStyle name="Hipervínculo" xfId="1016" builtinId="8" hidden="1"/>
    <cellStyle name="Hipervínculo" xfId="1018" builtinId="8" hidden="1"/>
    <cellStyle name="Hipervínculo" xfId="1020" builtinId="8" hidden="1"/>
    <cellStyle name="Hipervínculo" xfId="1022" builtinId="8" hidden="1"/>
    <cellStyle name="Hipervínculo" xfId="1024" builtinId="8" hidden="1"/>
    <cellStyle name="Hipervínculo" xfId="1026" builtinId="8" hidden="1"/>
    <cellStyle name="Hipervínculo" xfId="1028" builtinId="8" hidden="1"/>
    <cellStyle name="Hipervínculo" xfId="1030" builtinId="8" hidden="1"/>
    <cellStyle name="Hipervínculo" xfId="1032" builtinId="8" hidden="1"/>
    <cellStyle name="Hipervínculo" xfId="1034" builtinId="8" hidden="1"/>
    <cellStyle name="Hipervínculo" xfId="1036" builtinId="8" hidden="1"/>
    <cellStyle name="Hipervínculo" xfId="1038" builtinId="8" hidden="1"/>
    <cellStyle name="Hipervínculo" xfId="1040" builtinId="8" hidden="1"/>
    <cellStyle name="Hipervínculo" xfId="1042" builtinId="8" hidden="1"/>
    <cellStyle name="Hipervínculo" xfId="1045" builtinId="8" hidden="1"/>
    <cellStyle name="Hipervínculo" xfId="1047" builtinId="8" hidden="1"/>
    <cellStyle name="Hipervínculo" xfId="1049" builtinId="8" hidden="1"/>
    <cellStyle name="Hipervínculo" xfId="1051" builtinId="8" hidden="1"/>
    <cellStyle name="Hipervínculo" xfId="1053" builtinId="8" hidden="1"/>
    <cellStyle name="Hipervínculo" xfId="1055" builtinId="8" hidden="1"/>
    <cellStyle name="Hipervínculo" xfId="1057" builtinId="8" hidden="1"/>
    <cellStyle name="Hipervínculo" xfId="1059" builtinId="8" hidden="1"/>
    <cellStyle name="Hipervínculo" xfId="1061" builtinId="8" hidden="1"/>
    <cellStyle name="Hipervínculo" xfId="1063" builtinId="8" hidden="1"/>
    <cellStyle name="Hipervínculo" xfId="1065" builtinId="8" hidden="1"/>
    <cellStyle name="Hipervínculo" xfId="1067" builtinId="8" hidden="1"/>
    <cellStyle name="Hipervínculo" xfId="1069" builtinId="8" hidden="1"/>
    <cellStyle name="Hipervínculo" xfId="1071" builtinId="8" hidden="1"/>
    <cellStyle name="Hipervínculo" xfId="1073" builtinId="8" hidden="1"/>
    <cellStyle name="Hipervínculo" xfId="1075" builtinId="8" hidden="1"/>
    <cellStyle name="Hipervínculo" xfId="1077" builtinId="8" hidden="1"/>
    <cellStyle name="Hipervínculo" xfId="1079" builtinId="8" hidden="1"/>
    <cellStyle name="Hipervínculo" xfId="1081" builtinId="8" hidden="1"/>
    <cellStyle name="Hipervínculo" xfId="1083" builtinId="8" hidden="1"/>
    <cellStyle name="Hipervínculo" xfId="1085" builtinId="8" hidden="1"/>
    <cellStyle name="Hipervínculo" xfId="1087" builtinId="8" hidden="1"/>
    <cellStyle name="Hipervínculo" xfId="1089" builtinId="8" hidden="1"/>
    <cellStyle name="Hipervínculo" xfId="1091" builtinId="8" hidden="1"/>
    <cellStyle name="Hipervínculo" xfId="1093" builtinId="8" hidden="1"/>
    <cellStyle name="Hipervínculo" xfId="1095" builtinId="8" hidden="1"/>
    <cellStyle name="Hipervínculo" xfId="1097" builtinId="8" hidden="1"/>
    <cellStyle name="Hipervínculo" xfId="1099" builtinId="8" hidden="1"/>
    <cellStyle name="Hipervínculo" xfId="1101" builtinId="8" hidden="1"/>
    <cellStyle name="Hipervínculo" xfId="1103" builtinId="8" hidden="1"/>
    <cellStyle name="Hipervínculo" xfId="1105" builtinId="8" hidden="1"/>
    <cellStyle name="Hipervínculo" xfId="1107" builtinId="8" hidden="1"/>
    <cellStyle name="Hipervínculo" xfId="1109" builtinId="8" hidden="1"/>
    <cellStyle name="Hipervínculo" xfId="1111" builtinId="8" hidden="1"/>
    <cellStyle name="Hipervínculo" xfId="1113" builtinId="8" hidden="1"/>
    <cellStyle name="Hipervínculo" xfId="1115" builtinId="8" hidden="1"/>
    <cellStyle name="Hipervínculo" xfId="1117" builtinId="8" hidden="1"/>
    <cellStyle name="Hipervínculo" xfId="1119" builtinId="8" hidden="1"/>
    <cellStyle name="Hipervínculo" xfId="1121" builtinId="8" hidden="1"/>
    <cellStyle name="Hipervínculo" xfId="1123" builtinId="8" hidden="1"/>
    <cellStyle name="Hipervínculo" xfId="1125" builtinId="8" hidden="1"/>
    <cellStyle name="Hipervínculo" xfId="1127" builtinId="8" hidden="1"/>
    <cellStyle name="Hipervínculo" xfId="1129" builtinId="8" hidden="1"/>
    <cellStyle name="Hipervínculo" xfId="1131" builtinId="8" hidden="1"/>
    <cellStyle name="Hipervínculo" xfId="1133" builtinId="8" hidden="1"/>
    <cellStyle name="Hipervínculo" xfId="1135" builtinId="8" hidden="1"/>
    <cellStyle name="Hipervínculo" xfId="1137" builtinId="8" hidden="1"/>
    <cellStyle name="Hipervínculo" xfId="1139" builtinId="8" hidden="1"/>
    <cellStyle name="Hipervínculo" xfId="1141" builtinId="8" hidden="1"/>
    <cellStyle name="Hipervínculo" xfId="1143" builtinId="8" hidden="1"/>
    <cellStyle name="Hipervínculo" xfId="1145" builtinId="8" hidden="1"/>
    <cellStyle name="Hipervínculo" xfId="1147" builtinId="8" hidden="1"/>
    <cellStyle name="Hipervínculo" xfId="1149" builtinId="8" hidden="1"/>
    <cellStyle name="Hipervínculo" xfId="1151" builtinId="8" hidden="1"/>
    <cellStyle name="Hipervínculo" xfId="1153" builtinId="8" hidden="1"/>
    <cellStyle name="Hipervínculo" xfId="1155" builtinId="8" hidden="1"/>
    <cellStyle name="Hipervínculo" xfId="1157" builtinId="8" hidden="1"/>
    <cellStyle name="Hipervínculo" xfId="1159" builtinId="8" hidden="1"/>
    <cellStyle name="Hipervínculo" xfId="1161" builtinId="8" hidden="1"/>
    <cellStyle name="Hipervínculo" xfId="1163" builtinId="8" hidden="1"/>
    <cellStyle name="Hipervínculo" xfId="1165" builtinId="8" hidden="1"/>
    <cellStyle name="Hipervínculo" xfId="1167" builtinId="8" hidden="1"/>
    <cellStyle name="Hipervínculo" xfId="1169" builtinId="8" hidden="1"/>
    <cellStyle name="Hipervínculo" xfId="1171" builtinId="8" hidden="1"/>
    <cellStyle name="Hipervínculo" xfId="1173" builtinId="8" hidden="1"/>
    <cellStyle name="Hipervínculo" xfId="1175" builtinId="8" hidden="1"/>
    <cellStyle name="Hipervínculo" xfId="1177" builtinId="8" hidden="1"/>
    <cellStyle name="Hipervínculo" xfId="1179" builtinId="8" hidden="1"/>
    <cellStyle name="Hipervínculo" xfId="1181" builtinId="8" hidden="1"/>
    <cellStyle name="Hipervínculo" xfId="1183" builtinId="8" hidden="1"/>
    <cellStyle name="Hipervínculo" xfId="1185" builtinId="8" hidden="1"/>
    <cellStyle name="Hipervínculo" xfId="1187" builtinId="8" hidden="1"/>
    <cellStyle name="Hipervínculo" xfId="1189" builtinId="8" hidden="1"/>
    <cellStyle name="Hipervínculo" xfId="1191" builtinId="8" hidden="1"/>
    <cellStyle name="Hipervínculo" xfId="1193" builtinId="8" hidden="1"/>
    <cellStyle name="Hipervínculo" xfId="1195" builtinId="8" hidden="1"/>
    <cellStyle name="Hipervínculo" xfId="1197" builtinId="8" hidden="1"/>
    <cellStyle name="Hipervínculo" xfId="1199" builtinId="8" hidden="1"/>
    <cellStyle name="Hipervínculo" xfId="1201" builtinId="8" hidden="1"/>
    <cellStyle name="Hipervínculo" xfId="1203" builtinId="8" hidden="1"/>
    <cellStyle name="Hipervínculo" xfId="1205" builtinId="8" hidden="1"/>
    <cellStyle name="Hipervínculo" xfId="1207" builtinId="8" hidden="1"/>
    <cellStyle name="Hipervínculo" xfId="1209" builtinId="8" hidden="1"/>
    <cellStyle name="Hipervínculo" xfId="1211" builtinId="8" hidden="1"/>
    <cellStyle name="Hipervínculo" xfId="1213" builtinId="8" hidden="1"/>
    <cellStyle name="Hipervínculo" xfId="1215" builtinId="8" hidden="1"/>
    <cellStyle name="Hipervínculo" xfId="1217" builtinId="8" hidden="1"/>
    <cellStyle name="Hipervínculo" xfId="1219" builtinId="8" hidden="1"/>
    <cellStyle name="Hipervínculo" xfId="1221" builtinId="8" hidden="1"/>
    <cellStyle name="Hipervínculo" xfId="1223" builtinId="8" hidden="1"/>
    <cellStyle name="Hipervínculo" xfId="1225" builtinId="8" hidden="1"/>
    <cellStyle name="Hipervínculo" xfId="1227" builtinId="8" hidden="1"/>
    <cellStyle name="Hipervínculo" xfId="1229" builtinId="8" hidden="1"/>
    <cellStyle name="Hipervínculo" xfId="1231" builtinId="8" hidden="1"/>
    <cellStyle name="Hipervínculo" xfId="1233" builtinId="8" hidden="1"/>
    <cellStyle name="Hipervínculo" xfId="1235" builtinId="8" hidden="1"/>
    <cellStyle name="Hipervínculo" xfId="1237" builtinId="8" hidden="1"/>
    <cellStyle name="Hipervínculo" xfId="1239" builtinId="8" hidden="1"/>
    <cellStyle name="Hipervínculo" xfId="1241" builtinId="8" hidden="1"/>
    <cellStyle name="Hipervínculo" xfId="1243" builtinId="8" hidden="1"/>
    <cellStyle name="Hipervínculo" xfId="1245" builtinId="8" hidden="1"/>
    <cellStyle name="Hipervínculo" xfId="1247" builtinId="8" hidden="1"/>
    <cellStyle name="Hipervínculo" xfId="1249" builtinId="8" hidden="1"/>
    <cellStyle name="Hipervínculo" xfId="1251" builtinId="8" hidden="1"/>
    <cellStyle name="Hipervínculo" xfId="1253" builtinId="8" hidden="1"/>
    <cellStyle name="Hipervínculo" xfId="1255" builtinId="8" hidden="1"/>
    <cellStyle name="Hipervínculo" xfId="1257" builtinId="8" hidden="1"/>
    <cellStyle name="Hipervínculo" xfId="1259" builtinId="8" hidden="1"/>
    <cellStyle name="Hipervínculo" xfId="1261" builtinId="8" hidden="1"/>
    <cellStyle name="Hipervínculo" xfId="1263" builtinId="8" hidden="1"/>
    <cellStyle name="Hipervínculo" xfId="1265" builtinId="8" hidden="1"/>
    <cellStyle name="Hipervínculo" xfId="1267" builtinId="8" hidden="1"/>
    <cellStyle name="Hipervínculo" xfId="1269" builtinId="8" hidden="1"/>
    <cellStyle name="Hipervínculo" xfId="1271" builtinId="8" hidden="1"/>
    <cellStyle name="Hipervínculo" xfId="1273" builtinId="8" hidden="1"/>
    <cellStyle name="Hipervínculo" xfId="1275" builtinId="8" hidden="1"/>
    <cellStyle name="Hipervínculo" xfId="1277" builtinId="8" hidden="1"/>
    <cellStyle name="Hipervínculo" xfId="1279" builtinId="8" hidden="1"/>
    <cellStyle name="Hipervínculo" xfId="1281" builtinId="8" hidden="1"/>
    <cellStyle name="Hipervínculo" xfId="1283" builtinId="8" hidden="1"/>
    <cellStyle name="Hipervínculo" xfId="1285" builtinId="8" hidden="1"/>
    <cellStyle name="Hipervínculo" xfId="1287" builtinId="8" hidden="1"/>
    <cellStyle name="Hipervínculo" xfId="1289" builtinId="8" hidden="1"/>
    <cellStyle name="Hipervínculo" xfId="1291" builtinId="8" hidden="1"/>
    <cellStyle name="Hipervínculo" xfId="1293" builtinId="8" hidden="1"/>
    <cellStyle name="Hipervínculo" xfId="1295" builtinId="8" hidden="1"/>
    <cellStyle name="Hipervínculo" xfId="1297" builtinId="8" hidden="1"/>
    <cellStyle name="Hipervínculo" xfId="1299" builtinId="8" hidden="1"/>
    <cellStyle name="Hipervínculo" xfId="1301" builtinId="8" hidden="1"/>
    <cellStyle name="Hipervínculo" xfId="1303" builtinId="8" hidden="1"/>
    <cellStyle name="Hipervínculo" xfId="1305" builtinId="8" hidden="1"/>
    <cellStyle name="Hipervínculo" xfId="1307" builtinId="8" hidden="1"/>
    <cellStyle name="Hipervínculo" xfId="1309" builtinId="8" hidden="1"/>
    <cellStyle name="Hipervínculo" xfId="1311" builtinId="8" hidden="1"/>
    <cellStyle name="Hipervínculo" xfId="1313" builtinId="8" hidden="1"/>
    <cellStyle name="Hipervínculo" xfId="1315" builtinId="8" hidden="1"/>
    <cellStyle name="Hipervínculo" xfId="1317" builtinId="8" hidden="1"/>
    <cellStyle name="Hipervínculo" xfId="1319" builtinId="8" hidden="1"/>
    <cellStyle name="Hipervínculo" xfId="1321" builtinId="8" hidden="1"/>
    <cellStyle name="Hipervínculo" xfId="1323" builtinId="8" hidden="1"/>
    <cellStyle name="Hipervínculo" xfId="1325" builtinId="8" hidden="1"/>
    <cellStyle name="Hipervínculo" xfId="1327" builtinId="8" hidden="1"/>
    <cellStyle name="Hipervínculo" xfId="1329" builtinId="8" hidden="1"/>
    <cellStyle name="Hipervínculo" xfId="1331" builtinId="8" hidden="1"/>
    <cellStyle name="Hipervínculo" xfId="1333" builtinId="8" hidden="1"/>
    <cellStyle name="Hipervínculo" xfId="1335" builtinId="8" hidden="1"/>
    <cellStyle name="Hipervínculo" xfId="1337" builtinId="8" hidden="1"/>
    <cellStyle name="Hipervínculo" xfId="1339" builtinId="8" hidden="1"/>
    <cellStyle name="Hipervínculo visitado" xfId="55" builtinId="9" hidden="1"/>
    <cellStyle name="Hipervínculo visitado" xfId="57" builtinId="9" hidden="1"/>
    <cellStyle name="Hipervínculo visitado" xfId="59" builtinId="9" hidden="1"/>
    <cellStyle name="Hipervínculo visitado" xfId="61" builtinId="9" hidden="1"/>
    <cellStyle name="Hipervínculo visitado" xfId="63" builtinId="9" hidden="1"/>
    <cellStyle name="Hipervínculo visitado" xfId="65" builtinId="9" hidden="1"/>
    <cellStyle name="Hipervínculo visitado" xfId="67" builtinId="9" hidden="1"/>
    <cellStyle name="Hipervínculo visitado" xfId="69" builtinId="9" hidden="1"/>
    <cellStyle name="Hipervínculo visitado" xfId="71" builtinId="9" hidden="1"/>
    <cellStyle name="Hipervínculo visitado" xfId="73" builtinId="9" hidden="1"/>
    <cellStyle name="Hipervínculo visitado" xfId="75" builtinId="9" hidden="1"/>
    <cellStyle name="Hipervínculo visitado" xfId="77" builtinId="9" hidden="1"/>
    <cellStyle name="Hipervínculo visitado" xfId="79" builtinId="9" hidden="1"/>
    <cellStyle name="Hipervínculo visitado" xfId="81" builtinId="9" hidden="1"/>
    <cellStyle name="Hipervínculo visitado" xfId="83" builtinId="9" hidden="1"/>
    <cellStyle name="Hipervínculo visitado" xfId="85" builtinId="9" hidden="1"/>
    <cellStyle name="Hipervínculo visitado" xfId="87" builtinId="9" hidden="1"/>
    <cellStyle name="Hipervínculo visitado" xfId="89" builtinId="9" hidden="1"/>
    <cellStyle name="Hipervínculo visitado" xfId="91" builtinId="9" hidden="1"/>
    <cellStyle name="Hipervínculo visitado" xfId="93" builtinId="9" hidden="1"/>
    <cellStyle name="Hipervínculo visitado" xfId="95" builtinId="9" hidden="1"/>
    <cellStyle name="Hipervínculo visitado" xfId="97" builtinId="9" hidden="1"/>
    <cellStyle name="Hipervínculo visitado" xfId="99" builtinId="9" hidden="1"/>
    <cellStyle name="Hipervínculo visitado" xfId="101" builtinId="9" hidden="1"/>
    <cellStyle name="Hipervínculo visitado" xfId="103" builtinId="9" hidden="1"/>
    <cellStyle name="Hipervínculo visitado" xfId="105" builtinId="9" hidden="1"/>
    <cellStyle name="Hipervínculo visitado" xfId="107" builtinId="9" hidden="1"/>
    <cellStyle name="Hipervínculo visitado" xfId="109" builtinId="9" hidden="1"/>
    <cellStyle name="Hipervínculo visitado" xfId="111" builtinId="9" hidden="1"/>
    <cellStyle name="Hipervínculo visitado" xfId="113" builtinId="9" hidden="1"/>
    <cellStyle name="Hipervínculo visitado" xfId="115" builtinId="9" hidden="1"/>
    <cellStyle name="Hipervínculo visitado" xfId="117" builtinId="9" hidden="1"/>
    <cellStyle name="Hipervínculo visitado" xfId="119" builtinId="9" hidden="1"/>
    <cellStyle name="Hipervínculo visitado" xfId="121" builtinId="9" hidden="1"/>
    <cellStyle name="Hipervínculo visitado" xfId="123" builtinId="9" hidden="1"/>
    <cellStyle name="Hipervínculo visitado" xfId="125" builtinId="9" hidden="1"/>
    <cellStyle name="Hipervínculo visitado" xfId="127" builtinId="9" hidden="1"/>
    <cellStyle name="Hipervínculo visitado" xfId="129" builtinId="9" hidden="1"/>
    <cellStyle name="Hipervínculo visitado" xfId="131" builtinId="9" hidden="1"/>
    <cellStyle name="Hipervínculo visitado" xfId="133" builtinId="9" hidden="1"/>
    <cellStyle name="Hipervínculo visitado" xfId="135" builtinId="9" hidden="1"/>
    <cellStyle name="Hipervínculo visitado" xfId="137" builtinId="9" hidden="1"/>
    <cellStyle name="Hipervínculo visitado" xfId="139" builtinId="9" hidden="1"/>
    <cellStyle name="Hipervínculo visitado" xfId="141" builtinId="9" hidden="1"/>
    <cellStyle name="Hipervínculo visitado" xfId="143" builtinId="9" hidden="1"/>
    <cellStyle name="Hipervínculo visitado" xfId="145" builtinId="9" hidden="1"/>
    <cellStyle name="Hipervínculo visitado" xfId="147" builtinId="9" hidden="1"/>
    <cellStyle name="Hipervínculo visitado" xfId="149" builtinId="9" hidden="1"/>
    <cellStyle name="Hipervínculo visitado" xfId="151" builtinId="9" hidden="1"/>
    <cellStyle name="Hipervínculo visitado" xfId="153" builtinId="9" hidden="1"/>
    <cellStyle name="Hipervínculo visitado" xfId="155" builtinId="9" hidden="1"/>
    <cellStyle name="Hipervínculo visitado" xfId="157" builtinId="9" hidden="1"/>
    <cellStyle name="Hipervínculo visitado" xfId="159" builtinId="9" hidden="1"/>
    <cellStyle name="Hipervínculo visitado" xfId="161" builtinId="9" hidden="1"/>
    <cellStyle name="Hipervínculo visitado" xfId="163" builtinId="9" hidden="1"/>
    <cellStyle name="Hipervínculo visitado" xfId="165" builtinId="9" hidden="1"/>
    <cellStyle name="Hipervínculo visitado" xfId="167" builtinId="9" hidden="1"/>
    <cellStyle name="Hipervínculo visitado" xfId="169" builtinId="9" hidden="1"/>
    <cellStyle name="Hipervínculo visitado" xfId="171" builtinId="9" hidden="1"/>
    <cellStyle name="Hipervínculo visitado" xfId="173" builtinId="9" hidden="1"/>
    <cellStyle name="Hipervínculo visitado" xfId="175" builtinId="9" hidden="1"/>
    <cellStyle name="Hipervínculo visitado" xfId="177" builtinId="9" hidden="1"/>
    <cellStyle name="Hipervínculo visitado" xfId="179" builtinId="9" hidden="1"/>
    <cellStyle name="Hipervínculo visitado" xfId="181" builtinId="9" hidden="1"/>
    <cellStyle name="Hipervínculo visitado" xfId="183" builtinId="9" hidden="1"/>
    <cellStyle name="Hipervínculo visitado" xfId="185" builtinId="9" hidden="1"/>
    <cellStyle name="Hipervínculo visitado" xfId="187" builtinId="9" hidden="1"/>
    <cellStyle name="Hipervínculo visitado" xfId="189" builtinId="9" hidden="1"/>
    <cellStyle name="Hipervínculo visitado" xfId="191" builtinId="9" hidden="1"/>
    <cellStyle name="Hipervínculo visitado" xfId="193" builtinId="9" hidden="1"/>
    <cellStyle name="Hipervínculo visitado" xfId="195" builtinId="9" hidden="1"/>
    <cellStyle name="Hipervínculo visitado" xfId="197" builtinId="9" hidden="1"/>
    <cellStyle name="Hipervínculo visitado" xfId="199" builtinId="9" hidden="1"/>
    <cellStyle name="Hipervínculo visitado" xfId="201" builtinId="9" hidden="1"/>
    <cellStyle name="Hipervínculo visitado" xfId="203" builtinId="9" hidden="1"/>
    <cellStyle name="Hipervínculo visitado" xfId="205" builtinId="9" hidden="1"/>
    <cellStyle name="Hipervínculo visitado" xfId="207" builtinId="9" hidden="1"/>
    <cellStyle name="Hipervínculo visitado" xfId="209" builtinId="9" hidden="1"/>
    <cellStyle name="Hipervínculo visitado" xfId="211" builtinId="9" hidden="1"/>
    <cellStyle name="Hipervínculo visitado" xfId="213" builtinId="9" hidden="1"/>
    <cellStyle name="Hipervínculo visitado" xfId="215" builtinId="9" hidden="1"/>
    <cellStyle name="Hipervínculo visitado" xfId="217" builtinId="9" hidden="1"/>
    <cellStyle name="Hipervínculo visitado" xfId="219" builtinId="9" hidden="1"/>
    <cellStyle name="Hipervínculo visitado" xfId="221" builtinId="9" hidden="1"/>
    <cellStyle name="Hipervínculo visitado" xfId="223" builtinId="9" hidden="1"/>
    <cellStyle name="Hipervínculo visitado" xfId="225" builtinId="9" hidden="1"/>
    <cellStyle name="Hipervínculo visitado" xfId="227" builtinId="9" hidden="1"/>
    <cellStyle name="Hipervínculo visitado" xfId="229" builtinId="9" hidden="1"/>
    <cellStyle name="Hipervínculo visitado" xfId="231" builtinId="9" hidden="1"/>
    <cellStyle name="Hipervínculo visitado" xfId="233" builtinId="9" hidden="1"/>
    <cellStyle name="Hipervínculo visitado" xfId="235" builtinId="9" hidden="1"/>
    <cellStyle name="Hipervínculo visitado" xfId="237" builtinId="9" hidden="1"/>
    <cellStyle name="Hipervínculo visitado" xfId="239" builtinId="9" hidden="1"/>
    <cellStyle name="Hipervínculo visitado" xfId="241" builtinId="9" hidden="1"/>
    <cellStyle name="Hipervínculo visitado" xfId="243" builtinId="9" hidden="1"/>
    <cellStyle name="Hipervínculo visitado" xfId="245" builtinId="9" hidden="1"/>
    <cellStyle name="Hipervínculo visitado" xfId="247" builtinId="9" hidden="1"/>
    <cellStyle name="Hipervínculo visitado" xfId="249" builtinId="9" hidden="1"/>
    <cellStyle name="Hipervínculo visitado" xfId="251" builtinId="9" hidden="1"/>
    <cellStyle name="Hipervínculo visitado" xfId="253" builtinId="9" hidden="1"/>
    <cellStyle name="Hipervínculo visitado" xfId="255" builtinId="9" hidden="1"/>
    <cellStyle name="Hipervínculo visitado" xfId="257" builtinId="9" hidden="1"/>
    <cellStyle name="Hipervínculo visitado" xfId="259" builtinId="9" hidden="1"/>
    <cellStyle name="Hipervínculo visitado" xfId="261" builtinId="9" hidden="1"/>
    <cellStyle name="Hipervínculo visitado" xfId="263" builtinId="9" hidden="1"/>
    <cellStyle name="Hipervínculo visitado" xfId="265" builtinId="9" hidden="1"/>
    <cellStyle name="Hipervínculo visitado" xfId="267" builtinId="9" hidden="1"/>
    <cellStyle name="Hipervínculo visitado" xfId="269" builtinId="9" hidden="1"/>
    <cellStyle name="Hipervínculo visitado" xfId="271" builtinId="9" hidden="1"/>
    <cellStyle name="Hipervínculo visitado" xfId="273" builtinId="9" hidden="1"/>
    <cellStyle name="Hipervínculo visitado" xfId="275" builtinId="9" hidden="1"/>
    <cellStyle name="Hipervínculo visitado" xfId="277" builtinId="9" hidden="1"/>
    <cellStyle name="Hipervínculo visitado" xfId="279" builtinId="9" hidden="1"/>
    <cellStyle name="Hipervínculo visitado" xfId="281" builtinId="9" hidden="1"/>
    <cellStyle name="Hipervínculo visitado" xfId="283" builtinId="9" hidden="1"/>
    <cellStyle name="Hipervínculo visitado" xfId="285" builtinId="9" hidden="1"/>
    <cellStyle name="Hipervínculo visitado" xfId="287" builtinId="9" hidden="1"/>
    <cellStyle name="Hipervínculo visitado" xfId="289" builtinId="9" hidden="1"/>
    <cellStyle name="Hipervínculo visitado" xfId="291" builtinId="9" hidden="1"/>
    <cellStyle name="Hipervínculo visitado" xfId="293" builtinId="9" hidden="1"/>
    <cellStyle name="Hipervínculo visitado" xfId="295" builtinId="9" hidden="1"/>
    <cellStyle name="Hipervínculo visitado" xfId="297" builtinId="9" hidden="1"/>
    <cellStyle name="Hipervínculo visitado" xfId="299" builtinId="9" hidden="1"/>
    <cellStyle name="Hipervínculo visitado" xfId="301" builtinId="9" hidden="1"/>
    <cellStyle name="Hipervínculo visitado" xfId="303" builtinId="9" hidden="1"/>
    <cellStyle name="Hipervínculo visitado" xfId="305" builtinId="9" hidden="1"/>
    <cellStyle name="Hipervínculo visitado" xfId="307" builtinId="9" hidden="1"/>
    <cellStyle name="Hipervínculo visitado" xfId="309" builtinId="9" hidden="1"/>
    <cellStyle name="Hipervínculo visitado" xfId="311" builtinId="9" hidden="1"/>
    <cellStyle name="Hipervínculo visitado" xfId="313" builtinId="9" hidden="1"/>
    <cellStyle name="Hipervínculo visitado" xfId="315" builtinId="9" hidden="1"/>
    <cellStyle name="Hipervínculo visitado" xfId="317" builtinId="9" hidden="1"/>
    <cellStyle name="Hipervínculo visitado" xfId="319" builtinId="9" hidden="1"/>
    <cellStyle name="Hipervínculo visitado" xfId="321" builtinId="9" hidden="1"/>
    <cellStyle name="Hipervínculo visitado" xfId="323" builtinId="9" hidden="1"/>
    <cellStyle name="Hipervínculo visitado" xfId="325" builtinId="9" hidden="1"/>
    <cellStyle name="Hipervínculo visitado" xfId="327" builtinId="9" hidden="1"/>
    <cellStyle name="Hipervínculo visitado" xfId="329" builtinId="9" hidden="1"/>
    <cellStyle name="Hipervínculo visitado" xfId="331" builtinId="9" hidden="1"/>
    <cellStyle name="Hipervínculo visitado" xfId="333" builtinId="9" hidden="1"/>
    <cellStyle name="Hipervínculo visitado" xfId="335" builtinId="9" hidden="1"/>
    <cellStyle name="Hipervínculo visitado" xfId="337" builtinId="9" hidden="1"/>
    <cellStyle name="Hipervínculo visitado" xfId="339" builtinId="9" hidden="1"/>
    <cellStyle name="Hipervínculo visitado" xfId="341" builtinId="9" hidden="1"/>
    <cellStyle name="Hipervínculo visitado" xfId="343" builtinId="9" hidden="1"/>
    <cellStyle name="Hipervínculo visitado" xfId="345" builtinId="9" hidden="1"/>
    <cellStyle name="Hipervínculo visitado" xfId="347" builtinId="9" hidden="1"/>
    <cellStyle name="Hipervínculo visitado" xfId="349" builtinId="9" hidden="1"/>
    <cellStyle name="Hipervínculo visitado" xfId="351" builtinId="9" hidden="1"/>
    <cellStyle name="Hipervínculo visitado" xfId="353" builtinId="9" hidden="1"/>
    <cellStyle name="Hipervínculo visitado" xfId="355" builtinId="9" hidden="1"/>
    <cellStyle name="Hipervínculo visitado" xfId="357" builtinId="9" hidden="1"/>
    <cellStyle name="Hipervínculo visitado" xfId="359" builtinId="9" hidden="1"/>
    <cellStyle name="Hipervínculo visitado" xfId="361" builtinId="9" hidden="1"/>
    <cellStyle name="Hipervínculo visitado" xfId="363" builtinId="9" hidden="1"/>
    <cellStyle name="Hipervínculo visitado" xfId="365" builtinId="9" hidden="1"/>
    <cellStyle name="Hipervínculo visitado" xfId="367" builtinId="9" hidden="1"/>
    <cellStyle name="Hipervínculo visitado" xfId="369" builtinId="9" hidden="1"/>
    <cellStyle name="Hipervínculo visitado" xfId="371" builtinId="9" hidden="1"/>
    <cellStyle name="Hipervínculo visitado" xfId="373" builtinId="9" hidden="1"/>
    <cellStyle name="Hipervínculo visitado" xfId="375" builtinId="9" hidden="1"/>
    <cellStyle name="Hipervínculo visitado" xfId="377" builtinId="9" hidden="1"/>
    <cellStyle name="Hipervínculo visitado" xfId="379" builtinId="9" hidden="1"/>
    <cellStyle name="Hipervínculo visitado" xfId="381" builtinId="9" hidden="1"/>
    <cellStyle name="Hipervínculo visitado" xfId="383" builtinId="9" hidden="1"/>
    <cellStyle name="Hipervínculo visitado" xfId="385" builtinId="9" hidden="1"/>
    <cellStyle name="Hipervínculo visitado" xfId="387" builtinId="9" hidden="1"/>
    <cellStyle name="Hipervínculo visitado" xfId="389" builtinId="9" hidden="1"/>
    <cellStyle name="Hipervínculo visitado" xfId="391" builtinId="9" hidden="1"/>
    <cellStyle name="Hipervínculo visitado" xfId="393" builtinId="9" hidden="1"/>
    <cellStyle name="Hipervínculo visitado" xfId="395" builtinId="9" hidden="1"/>
    <cellStyle name="Hipervínculo visitado" xfId="397" builtinId="9" hidden="1"/>
    <cellStyle name="Hipervínculo visitado" xfId="399" builtinId="9" hidden="1"/>
    <cellStyle name="Hipervínculo visitado" xfId="401" builtinId="9" hidden="1"/>
    <cellStyle name="Hipervínculo visitado" xfId="403" builtinId="9" hidden="1"/>
    <cellStyle name="Hipervínculo visitado" xfId="405" builtinId="9" hidden="1"/>
    <cellStyle name="Hipervínculo visitado" xfId="407" builtinId="9" hidden="1"/>
    <cellStyle name="Hipervínculo visitado" xfId="409" builtinId="9" hidden="1"/>
    <cellStyle name="Hipervínculo visitado" xfId="411" builtinId="9" hidden="1"/>
    <cellStyle name="Hipervínculo visitado" xfId="413" builtinId="9" hidden="1"/>
    <cellStyle name="Hipervínculo visitado" xfId="415" builtinId="9" hidden="1"/>
    <cellStyle name="Hipervínculo visitado" xfId="417" builtinId="9" hidden="1"/>
    <cellStyle name="Hipervínculo visitado" xfId="419" builtinId="9" hidden="1"/>
    <cellStyle name="Hipervínculo visitado" xfId="421" builtinId="9" hidden="1"/>
    <cellStyle name="Hipervínculo visitado" xfId="423" builtinId="9" hidden="1"/>
    <cellStyle name="Hipervínculo visitado" xfId="425" builtinId="9" hidden="1"/>
    <cellStyle name="Hipervínculo visitado" xfId="427" builtinId="9" hidden="1"/>
    <cellStyle name="Hipervínculo visitado" xfId="429" builtinId="9" hidden="1"/>
    <cellStyle name="Hipervínculo visitado" xfId="431" builtinId="9" hidden="1"/>
    <cellStyle name="Hipervínculo visitado" xfId="433" builtinId="9" hidden="1"/>
    <cellStyle name="Hipervínculo visitado" xfId="435" builtinId="9" hidden="1"/>
    <cellStyle name="Hipervínculo visitado" xfId="437" builtinId="9" hidden="1"/>
    <cellStyle name="Hipervínculo visitado" xfId="439" builtinId="9" hidden="1"/>
    <cellStyle name="Hipervínculo visitado" xfId="441" builtinId="9" hidden="1"/>
    <cellStyle name="Hipervínculo visitado" xfId="443" builtinId="9" hidden="1"/>
    <cellStyle name="Hipervínculo visitado" xfId="445" builtinId="9" hidden="1"/>
    <cellStyle name="Hipervínculo visitado" xfId="447" builtinId="9" hidden="1"/>
    <cellStyle name="Hipervínculo visitado" xfId="449" builtinId="9" hidden="1"/>
    <cellStyle name="Hipervínculo visitado" xfId="451" builtinId="9" hidden="1"/>
    <cellStyle name="Hipervínculo visitado" xfId="453" builtinId="9" hidden="1"/>
    <cellStyle name="Hipervínculo visitado" xfId="455" builtinId="9" hidden="1"/>
    <cellStyle name="Hipervínculo visitado" xfId="457" builtinId="9" hidden="1"/>
    <cellStyle name="Hipervínculo visitado" xfId="459" builtinId="9" hidden="1"/>
    <cellStyle name="Hipervínculo visitado" xfId="461" builtinId="9" hidden="1"/>
    <cellStyle name="Hipervínculo visitado" xfId="463" builtinId="9" hidden="1"/>
    <cellStyle name="Hipervínculo visitado" xfId="465" builtinId="9" hidden="1"/>
    <cellStyle name="Hipervínculo visitado" xfId="467" builtinId="9" hidden="1"/>
    <cellStyle name="Hipervínculo visitado" xfId="469" builtinId="9" hidden="1"/>
    <cellStyle name="Hipervínculo visitado" xfId="471" builtinId="9" hidden="1"/>
    <cellStyle name="Hipervínculo visitado" xfId="473" builtinId="9" hidden="1"/>
    <cellStyle name="Hipervínculo visitado" xfId="475" builtinId="9" hidden="1"/>
    <cellStyle name="Hipervínculo visitado" xfId="477" builtinId="9" hidden="1"/>
    <cellStyle name="Hipervínculo visitado" xfId="479" builtinId="9" hidden="1"/>
    <cellStyle name="Hipervínculo visitado" xfId="481" builtinId="9" hidden="1"/>
    <cellStyle name="Hipervínculo visitado" xfId="483" builtinId="9" hidden="1"/>
    <cellStyle name="Hipervínculo visitado" xfId="485" builtinId="9" hidden="1"/>
    <cellStyle name="Hipervínculo visitado" xfId="487" builtinId="9" hidden="1"/>
    <cellStyle name="Hipervínculo visitado" xfId="489" builtinId="9" hidden="1"/>
    <cellStyle name="Hipervínculo visitado" xfId="491" builtinId="9" hidden="1"/>
    <cellStyle name="Hipervínculo visitado" xfId="493" builtinId="9" hidden="1"/>
    <cellStyle name="Hipervínculo visitado" xfId="495" builtinId="9" hidden="1"/>
    <cellStyle name="Hipervínculo visitado" xfId="497" builtinId="9" hidden="1"/>
    <cellStyle name="Hipervínculo visitado" xfId="499" builtinId="9" hidden="1"/>
    <cellStyle name="Hipervínculo visitado" xfId="501" builtinId="9" hidden="1"/>
    <cellStyle name="Hipervínculo visitado" xfId="503" builtinId="9" hidden="1"/>
    <cellStyle name="Hipervínculo visitado" xfId="505" builtinId="9" hidden="1"/>
    <cellStyle name="Hipervínculo visitado" xfId="507" builtinId="9" hidden="1"/>
    <cellStyle name="Hipervínculo visitado" xfId="509" builtinId="9" hidden="1"/>
    <cellStyle name="Hipervínculo visitado" xfId="511" builtinId="9" hidden="1"/>
    <cellStyle name="Hipervínculo visitado" xfId="513" builtinId="9" hidden="1"/>
    <cellStyle name="Hipervínculo visitado" xfId="515" builtinId="9" hidden="1"/>
    <cellStyle name="Hipervínculo visitado" xfId="517" builtinId="9" hidden="1"/>
    <cellStyle name="Hipervínculo visitado" xfId="519" builtinId="9" hidden="1"/>
    <cellStyle name="Hipervínculo visitado" xfId="521" builtinId="9" hidden="1"/>
    <cellStyle name="Hipervínculo visitado" xfId="523" builtinId="9" hidden="1"/>
    <cellStyle name="Hipervínculo visitado" xfId="525" builtinId="9" hidden="1"/>
    <cellStyle name="Hipervínculo visitado" xfId="527" builtinId="9" hidden="1"/>
    <cellStyle name="Hipervínculo visitado" xfId="529" builtinId="9" hidden="1"/>
    <cellStyle name="Hipervínculo visitado" xfId="531" builtinId="9" hidden="1"/>
    <cellStyle name="Hipervínculo visitado" xfId="533" builtinId="9" hidden="1"/>
    <cellStyle name="Hipervínculo visitado" xfId="535" builtinId="9" hidden="1"/>
    <cellStyle name="Hipervínculo visitado" xfId="537" builtinId="9" hidden="1"/>
    <cellStyle name="Hipervínculo visitado" xfId="539" builtinId="9" hidden="1"/>
    <cellStyle name="Hipervínculo visitado" xfId="541" builtinId="9" hidden="1"/>
    <cellStyle name="Hipervínculo visitado" xfId="543" builtinId="9" hidden="1"/>
    <cellStyle name="Hipervínculo visitado" xfId="545" builtinId="9" hidden="1"/>
    <cellStyle name="Hipervínculo visitado" xfId="547" builtinId="9" hidden="1"/>
    <cellStyle name="Hipervínculo visitado" xfId="549" builtinId="9" hidden="1"/>
    <cellStyle name="Hipervínculo visitado" xfId="551" builtinId="9" hidden="1"/>
    <cellStyle name="Hipervínculo visitado" xfId="553" builtinId="9" hidden="1"/>
    <cellStyle name="Hipervínculo visitado" xfId="555" builtinId="9" hidden="1"/>
    <cellStyle name="Hipervínculo visitado" xfId="557" builtinId="9" hidden="1"/>
    <cellStyle name="Hipervínculo visitado" xfId="559" builtinId="9" hidden="1"/>
    <cellStyle name="Hipervínculo visitado" xfId="561" builtinId="9" hidden="1"/>
    <cellStyle name="Hipervínculo visitado" xfId="563" builtinId="9" hidden="1"/>
    <cellStyle name="Hipervínculo visitado" xfId="565" builtinId="9" hidden="1"/>
    <cellStyle name="Hipervínculo visitado" xfId="567" builtinId="9" hidden="1"/>
    <cellStyle name="Hipervínculo visitado" xfId="569" builtinId="9" hidden="1"/>
    <cellStyle name="Hipervínculo visitado" xfId="571" builtinId="9" hidden="1"/>
    <cellStyle name="Hipervínculo visitado" xfId="573" builtinId="9" hidden="1"/>
    <cellStyle name="Hipervínculo visitado" xfId="575" builtinId="9" hidden="1"/>
    <cellStyle name="Hipervínculo visitado" xfId="577" builtinId="9" hidden="1"/>
    <cellStyle name="Hipervínculo visitado" xfId="579" builtinId="9" hidden="1"/>
    <cellStyle name="Hipervínculo visitado" xfId="581" builtinId="9" hidden="1"/>
    <cellStyle name="Hipervínculo visitado" xfId="583" builtinId="9" hidden="1"/>
    <cellStyle name="Hipervínculo visitado" xfId="585" builtinId="9" hidden="1"/>
    <cellStyle name="Hipervínculo visitado" xfId="587" builtinId="9" hidden="1"/>
    <cellStyle name="Hipervínculo visitado" xfId="589" builtinId="9" hidden="1"/>
    <cellStyle name="Hipervínculo visitado" xfId="591" builtinId="9" hidden="1"/>
    <cellStyle name="Hipervínculo visitado" xfId="593" builtinId="9" hidden="1"/>
    <cellStyle name="Hipervínculo visitado" xfId="595" builtinId="9" hidden="1"/>
    <cellStyle name="Hipervínculo visitado" xfId="597" builtinId="9" hidden="1"/>
    <cellStyle name="Hipervínculo visitado" xfId="599" builtinId="9" hidden="1"/>
    <cellStyle name="Hipervínculo visitado" xfId="601" builtinId="9" hidden="1"/>
    <cellStyle name="Hipervínculo visitado" xfId="603" builtinId="9" hidden="1"/>
    <cellStyle name="Hipervínculo visitado" xfId="605" builtinId="9" hidden="1"/>
    <cellStyle name="Hipervínculo visitado" xfId="607" builtinId="9" hidden="1"/>
    <cellStyle name="Hipervínculo visitado" xfId="609" builtinId="9" hidden="1"/>
    <cellStyle name="Hipervínculo visitado" xfId="611" builtinId="9" hidden="1"/>
    <cellStyle name="Hipervínculo visitado" xfId="613" builtinId="9" hidden="1"/>
    <cellStyle name="Hipervínculo visitado" xfId="615" builtinId="9" hidden="1"/>
    <cellStyle name="Hipervínculo visitado" xfId="617" builtinId="9" hidden="1"/>
    <cellStyle name="Hipervínculo visitado" xfId="619" builtinId="9" hidden="1"/>
    <cellStyle name="Hipervínculo visitado" xfId="621" builtinId="9" hidden="1"/>
    <cellStyle name="Hipervínculo visitado" xfId="623" builtinId="9" hidden="1"/>
    <cellStyle name="Hipervínculo visitado" xfId="625" builtinId="9" hidden="1"/>
    <cellStyle name="Hipervínculo visitado" xfId="627" builtinId="9" hidden="1"/>
    <cellStyle name="Hipervínculo visitado" xfId="629" builtinId="9" hidden="1"/>
    <cellStyle name="Hipervínculo visitado" xfId="631" builtinId="9" hidden="1"/>
    <cellStyle name="Hipervínculo visitado" xfId="633" builtinId="9" hidden="1"/>
    <cellStyle name="Hipervínculo visitado" xfId="635" builtinId="9" hidden="1"/>
    <cellStyle name="Hipervínculo visitado" xfId="637" builtinId="9" hidden="1"/>
    <cellStyle name="Hipervínculo visitado" xfId="639" builtinId="9" hidden="1"/>
    <cellStyle name="Hipervínculo visitado" xfId="641" builtinId="9" hidden="1"/>
    <cellStyle name="Hipervínculo visitado" xfId="643" builtinId="9" hidden="1"/>
    <cellStyle name="Hipervínculo visitado" xfId="645" builtinId="9" hidden="1"/>
    <cellStyle name="Hipervínculo visitado" xfId="647" builtinId="9" hidden="1"/>
    <cellStyle name="Hipervínculo visitado" xfId="649" builtinId="9" hidden="1"/>
    <cellStyle name="Hipervínculo visitado" xfId="651" builtinId="9" hidden="1"/>
    <cellStyle name="Hipervínculo visitado" xfId="653" builtinId="9" hidden="1"/>
    <cellStyle name="Hipervínculo visitado" xfId="655" builtinId="9" hidden="1"/>
    <cellStyle name="Hipervínculo visitado" xfId="657" builtinId="9" hidden="1"/>
    <cellStyle name="Hipervínculo visitado" xfId="659" builtinId="9" hidden="1"/>
    <cellStyle name="Hipervínculo visitado" xfId="661" builtinId="9" hidden="1"/>
    <cellStyle name="Hipervínculo visitado" xfId="663" builtinId="9" hidden="1"/>
    <cellStyle name="Hipervínculo visitado" xfId="665" builtinId="9" hidden="1"/>
    <cellStyle name="Hipervínculo visitado" xfId="667" builtinId="9" hidden="1"/>
    <cellStyle name="Hipervínculo visitado" xfId="669" builtinId="9" hidden="1"/>
    <cellStyle name="Hipervínculo visitado" xfId="671" builtinId="9" hidden="1"/>
    <cellStyle name="Hipervínculo visitado" xfId="673" builtinId="9" hidden="1"/>
    <cellStyle name="Hipervínculo visitado" xfId="675" builtinId="9" hidden="1"/>
    <cellStyle name="Hipervínculo visitado" xfId="677" builtinId="9" hidden="1"/>
    <cellStyle name="Hipervínculo visitado" xfId="679" builtinId="9" hidden="1"/>
    <cellStyle name="Hipervínculo visitado" xfId="681" builtinId="9" hidden="1"/>
    <cellStyle name="Hipervínculo visitado" xfId="683" builtinId="9" hidden="1"/>
    <cellStyle name="Hipervínculo visitado" xfId="685" builtinId="9" hidden="1"/>
    <cellStyle name="Hipervínculo visitado" xfId="687" builtinId="9" hidden="1"/>
    <cellStyle name="Hipervínculo visitado" xfId="689" builtinId="9" hidden="1"/>
    <cellStyle name="Hipervínculo visitado" xfId="691" builtinId="9" hidden="1"/>
    <cellStyle name="Hipervínculo visitado" xfId="693" builtinId="9" hidden="1"/>
    <cellStyle name="Hipervínculo visitado" xfId="695" builtinId="9" hidden="1"/>
    <cellStyle name="Hipervínculo visitado" xfId="697" builtinId="9" hidden="1"/>
    <cellStyle name="Hipervínculo visitado" xfId="699" builtinId="9" hidden="1"/>
    <cellStyle name="Hipervínculo visitado" xfId="701" builtinId="9" hidden="1"/>
    <cellStyle name="Hipervínculo visitado" xfId="703" builtinId="9" hidden="1"/>
    <cellStyle name="Hipervínculo visitado" xfId="705" builtinId="9" hidden="1"/>
    <cellStyle name="Hipervínculo visitado" xfId="707" builtinId="9" hidden="1"/>
    <cellStyle name="Hipervínculo visitado" xfId="709" builtinId="9" hidden="1"/>
    <cellStyle name="Hipervínculo visitado" xfId="711" builtinId="9" hidden="1"/>
    <cellStyle name="Hipervínculo visitado" xfId="713" builtinId="9" hidden="1"/>
    <cellStyle name="Hipervínculo visitado" xfId="715" builtinId="9" hidden="1"/>
    <cellStyle name="Hipervínculo visitado" xfId="717" builtinId="9" hidden="1"/>
    <cellStyle name="Hipervínculo visitado" xfId="719" builtinId="9" hidden="1"/>
    <cellStyle name="Hipervínculo visitado" xfId="721" builtinId="9" hidden="1"/>
    <cellStyle name="Hipervínculo visitado" xfId="723" builtinId="9" hidden="1"/>
    <cellStyle name="Hipervínculo visitado" xfId="725" builtinId="9" hidden="1"/>
    <cellStyle name="Hipervínculo visitado" xfId="727" builtinId="9" hidden="1"/>
    <cellStyle name="Hipervínculo visitado" xfId="729" builtinId="9" hidden="1"/>
    <cellStyle name="Hipervínculo visitado" xfId="731" builtinId="9" hidden="1"/>
    <cellStyle name="Hipervínculo visitado" xfId="733" builtinId="9" hidden="1"/>
    <cellStyle name="Hipervínculo visitado" xfId="735" builtinId="9" hidden="1"/>
    <cellStyle name="Hipervínculo visitado" xfId="737" builtinId="9" hidden="1"/>
    <cellStyle name="Hipervínculo visitado" xfId="739" builtinId="9" hidden="1"/>
    <cellStyle name="Hipervínculo visitado" xfId="741" builtinId="9" hidden="1"/>
    <cellStyle name="Hipervínculo visitado" xfId="743" builtinId="9" hidden="1"/>
    <cellStyle name="Hipervínculo visitado" xfId="745" builtinId="9" hidden="1"/>
    <cellStyle name="Hipervínculo visitado" xfId="747" builtinId="9" hidden="1"/>
    <cellStyle name="Hipervínculo visitado" xfId="749" builtinId="9" hidden="1"/>
    <cellStyle name="Hipervínculo visitado" xfId="751" builtinId="9" hidden="1"/>
    <cellStyle name="Hipervínculo visitado" xfId="753" builtinId="9" hidden="1"/>
    <cellStyle name="Hipervínculo visitado" xfId="755" builtinId="9" hidden="1"/>
    <cellStyle name="Hipervínculo visitado" xfId="757" builtinId="9" hidden="1"/>
    <cellStyle name="Hipervínculo visitado" xfId="759" builtinId="9" hidden="1"/>
    <cellStyle name="Hipervínculo visitado" xfId="761" builtinId="9" hidden="1"/>
    <cellStyle name="Hipervínculo visitado" xfId="763" builtinId="9" hidden="1"/>
    <cellStyle name="Hipervínculo visitado" xfId="765" builtinId="9" hidden="1"/>
    <cellStyle name="Hipervínculo visitado" xfId="767" builtinId="9" hidden="1"/>
    <cellStyle name="Hipervínculo visitado" xfId="769" builtinId="9" hidden="1"/>
    <cellStyle name="Hipervínculo visitado" xfId="771" builtinId="9" hidden="1"/>
    <cellStyle name="Hipervínculo visitado" xfId="773" builtinId="9" hidden="1"/>
    <cellStyle name="Hipervínculo visitado" xfId="775" builtinId="9" hidden="1"/>
    <cellStyle name="Hipervínculo visitado" xfId="777" builtinId="9" hidden="1"/>
    <cellStyle name="Hipervínculo visitado" xfId="779" builtinId="9" hidden="1"/>
    <cellStyle name="Hipervínculo visitado" xfId="781" builtinId="9" hidden="1"/>
    <cellStyle name="Hipervínculo visitado" xfId="783" builtinId="9" hidden="1"/>
    <cellStyle name="Hipervínculo visitado" xfId="785" builtinId="9" hidden="1"/>
    <cellStyle name="Hipervínculo visitado" xfId="787" builtinId="9" hidden="1"/>
    <cellStyle name="Hipervínculo visitado" xfId="789" builtinId="9" hidden="1"/>
    <cellStyle name="Hipervínculo visitado" xfId="791" builtinId="9" hidden="1"/>
    <cellStyle name="Hipervínculo visitado" xfId="793" builtinId="9" hidden="1"/>
    <cellStyle name="Hipervínculo visitado" xfId="795" builtinId="9" hidden="1"/>
    <cellStyle name="Hipervínculo visitado" xfId="797" builtinId="9" hidden="1"/>
    <cellStyle name="Hipervínculo visitado" xfId="799" builtinId="9" hidden="1"/>
    <cellStyle name="Hipervínculo visitado" xfId="801" builtinId="9" hidden="1"/>
    <cellStyle name="Hipervínculo visitado" xfId="803" builtinId="9" hidden="1"/>
    <cellStyle name="Hipervínculo visitado" xfId="805" builtinId="9" hidden="1"/>
    <cellStyle name="Hipervínculo visitado" xfId="807" builtinId="9" hidden="1"/>
    <cellStyle name="Hipervínculo visitado" xfId="809" builtinId="9" hidden="1"/>
    <cellStyle name="Hipervínculo visitado" xfId="811" builtinId="9" hidden="1"/>
    <cellStyle name="Hipervínculo visitado" xfId="813" builtinId="9" hidden="1"/>
    <cellStyle name="Hipervínculo visitado" xfId="815" builtinId="9" hidden="1"/>
    <cellStyle name="Hipervínculo visitado" xfId="817" builtinId="9" hidden="1"/>
    <cellStyle name="Hipervínculo visitado" xfId="819" builtinId="9" hidden="1"/>
    <cellStyle name="Hipervínculo visitado" xfId="821" builtinId="9" hidden="1"/>
    <cellStyle name="Hipervínculo visitado" xfId="823" builtinId="9" hidden="1"/>
    <cellStyle name="Hipervínculo visitado" xfId="825" builtinId="9" hidden="1"/>
    <cellStyle name="Hipervínculo visitado" xfId="827" builtinId="9" hidden="1"/>
    <cellStyle name="Hipervínculo visitado" xfId="829" builtinId="9" hidden="1"/>
    <cellStyle name="Hipervínculo visitado" xfId="831" builtinId="9" hidden="1"/>
    <cellStyle name="Hipervínculo visitado" xfId="833" builtinId="9" hidden="1"/>
    <cellStyle name="Hipervínculo visitado" xfId="835" builtinId="9" hidden="1"/>
    <cellStyle name="Hipervínculo visitado" xfId="837" builtinId="9" hidden="1"/>
    <cellStyle name="Hipervínculo visitado" xfId="839" builtinId="9" hidden="1"/>
    <cellStyle name="Hipervínculo visitado" xfId="841" builtinId="9" hidden="1"/>
    <cellStyle name="Hipervínculo visitado" xfId="843" builtinId="9" hidden="1"/>
    <cellStyle name="Hipervínculo visitado" xfId="845" builtinId="9" hidden="1"/>
    <cellStyle name="Hipervínculo visitado" xfId="847" builtinId="9" hidden="1"/>
    <cellStyle name="Hipervínculo visitado" xfId="849" builtinId="9" hidden="1"/>
    <cellStyle name="Hipervínculo visitado" xfId="851" builtinId="9" hidden="1"/>
    <cellStyle name="Hipervínculo visitado" xfId="853" builtinId="9" hidden="1"/>
    <cellStyle name="Hipervínculo visitado" xfId="855" builtinId="9" hidden="1"/>
    <cellStyle name="Hipervínculo visitado" xfId="857" builtinId="9" hidden="1"/>
    <cellStyle name="Hipervínculo visitado" xfId="859" builtinId="9" hidden="1"/>
    <cellStyle name="Hipervínculo visitado" xfId="861" builtinId="9" hidden="1"/>
    <cellStyle name="Hipervínculo visitado" xfId="863" builtinId="9" hidden="1"/>
    <cellStyle name="Hipervínculo visitado" xfId="865" builtinId="9" hidden="1"/>
    <cellStyle name="Hipervínculo visitado" xfId="867" builtinId="9" hidden="1"/>
    <cellStyle name="Hipervínculo visitado" xfId="869" builtinId="9" hidden="1"/>
    <cellStyle name="Hipervínculo visitado" xfId="871" builtinId="9" hidden="1"/>
    <cellStyle name="Hipervínculo visitado" xfId="873" builtinId="9" hidden="1"/>
    <cellStyle name="Hipervínculo visitado" xfId="875" builtinId="9" hidden="1"/>
    <cellStyle name="Hipervínculo visitado" xfId="877" builtinId="9" hidden="1"/>
    <cellStyle name="Hipervínculo visitado" xfId="879" builtinId="9" hidden="1"/>
    <cellStyle name="Hipervínculo visitado" xfId="881" builtinId="9" hidden="1"/>
    <cellStyle name="Hipervínculo visitado" xfId="883" builtinId="9" hidden="1"/>
    <cellStyle name="Hipervínculo visitado" xfId="885" builtinId="9" hidden="1"/>
    <cellStyle name="Hipervínculo visitado" xfId="887" builtinId="9" hidden="1"/>
    <cellStyle name="Hipervínculo visitado" xfId="889" builtinId="9" hidden="1"/>
    <cellStyle name="Hipervínculo visitado" xfId="891" builtinId="9" hidden="1"/>
    <cellStyle name="Hipervínculo visitado" xfId="893" builtinId="9" hidden="1"/>
    <cellStyle name="Hipervínculo visitado" xfId="895" builtinId="9" hidden="1"/>
    <cellStyle name="Hipervínculo visitado" xfId="897" builtinId="9" hidden="1"/>
    <cellStyle name="Hipervínculo visitado" xfId="899" builtinId="9" hidden="1"/>
    <cellStyle name="Hipervínculo visitado" xfId="901" builtinId="9" hidden="1"/>
    <cellStyle name="Hipervínculo visitado" xfId="903" builtinId="9" hidden="1"/>
    <cellStyle name="Hipervínculo visitado" xfId="905" builtinId="9" hidden="1"/>
    <cellStyle name="Hipervínculo visitado" xfId="907" builtinId="9" hidden="1"/>
    <cellStyle name="Hipervínculo visitado" xfId="909" builtinId="9" hidden="1"/>
    <cellStyle name="Hipervínculo visitado" xfId="911" builtinId="9" hidden="1"/>
    <cellStyle name="Hipervínculo visitado" xfId="913" builtinId="9" hidden="1"/>
    <cellStyle name="Hipervínculo visitado" xfId="915" builtinId="9" hidden="1"/>
    <cellStyle name="Hipervínculo visitado" xfId="917" builtinId="9" hidden="1"/>
    <cellStyle name="Hipervínculo visitado" xfId="919" builtinId="9" hidden="1"/>
    <cellStyle name="Hipervínculo visitado" xfId="921" builtinId="9" hidden="1"/>
    <cellStyle name="Hipervínculo visitado" xfId="923" builtinId="9" hidden="1"/>
    <cellStyle name="Hipervínculo visitado" xfId="925" builtinId="9" hidden="1"/>
    <cellStyle name="Hipervínculo visitado" xfId="927" builtinId="9" hidden="1"/>
    <cellStyle name="Hipervínculo visitado" xfId="929" builtinId="9" hidden="1"/>
    <cellStyle name="Hipervínculo visitado" xfId="931" builtinId="9" hidden="1"/>
    <cellStyle name="Hipervínculo visitado" xfId="933" builtinId="9" hidden="1"/>
    <cellStyle name="Hipervínculo visitado" xfId="935" builtinId="9" hidden="1"/>
    <cellStyle name="Hipervínculo visitado" xfId="937" builtinId="9" hidden="1"/>
    <cellStyle name="Hipervínculo visitado" xfId="939" builtinId="9" hidden="1"/>
    <cellStyle name="Hipervínculo visitado" xfId="941" builtinId="9" hidden="1"/>
    <cellStyle name="Hipervínculo visitado" xfId="943" builtinId="9" hidden="1"/>
    <cellStyle name="Hipervínculo visitado" xfId="945" builtinId="9" hidden="1"/>
    <cellStyle name="Hipervínculo visitado" xfId="947" builtinId="9" hidden="1"/>
    <cellStyle name="Hipervínculo visitado" xfId="949" builtinId="9" hidden="1"/>
    <cellStyle name="Hipervínculo visitado" xfId="951" builtinId="9" hidden="1"/>
    <cellStyle name="Hipervínculo visitado" xfId="953" builtinId="9" hidden="1"/>
    <cellStyle name="Hipervínculo visitado" xfId="955" builtinId="9" hidden="1"/>
    <cellStyle name="Hipervínculo visitado" xfId="957" builtinId="9" hidden="1"/>
    <cellStyle name="Hipervínculo visitado" xfId="959" builtinId="9" hidden="1"/>
    <cellStyle name="Hipervínculo visitado" xfId="961" builtinId="9" hidden="1"/>
    <cellStyle name="Hipervínculo visitado" xfId="963" builtinId="9" hidden="1"/>
    <cellStyle name="Hipervínculo visitado" xfId="965" builtinId="9" hidden="1"/>
    <cellStyle name="Hipervínculo visitado" xfId="967" builtinId="9" hidden="1"/>
    <cellStyle name="Hipervínculo visitado" xfId="969" builtinId="9" hidden="1"/>
    <cellStyle name="Hipervínculo visitado" xfId="971" builtinId="9" hidden="1"/>
    <cellStyle name="Hipervínculo visitado" xfId="973" builtinId="9" hidden="1"/>
    <cellStyle name="Hipervínculo visitado" xfId="975" builtinId="9" hidden="1"/>
    <cellStyle name="Hipervínculo visitado" xfId="977" builtinId="9" hidden="1"/>
    <cellStyle name="Hipervínculo visitado" xfId="979" builtinId="9" hidden="1"/>
    <cellStyle name="Hipervínculo visitado" xfId="981" builtinId="9" hidden="1"/>
    <cellStyle name="Hipervínculo visitado" xfId="983" builtinId="9" hidden="1"/>
    <cellStyle name="Hipervínculo visitado" xfId="985" builtinId="9" hidden="1"/>
    <cellStyle name="Hipervínculo visitado" xfId="987" builtinId="9" hidden="1"/>
    <cellStyle name="Hipervínculo visitado" xfId="989" builtinId="9" hidden="1"/>
    <cellStyle name="Hipervínculo visitado" xfId="991" builtinId="9" hidden="1"/>
    <cellStyle name="Hipervínculo visitado" xfId="993" builtinId="9" hidden="1"/>
    <cellStyle name="Hipervínculo visitado" xfId="995" builtinId="9" hidden="1"/>
    <cellStyle name="Hipervínculo visitado" xfId="997" builtinId="9" hidden="1"/>
    <cellStyle name="Hipervínculo visitado" xfId="999" builtinId="9" hidden="1"/>
    <cellStyle name="Hipervínculo visitado" xfId="1001" builtinId="9" hidden="1"/>
    <cellStyle name="Hipervínculo visitado" xfId="1003" builtinId="9" hidden="1"/>
    <cellStyle name="Hipervínculo visitado" xfId="1005" builtinId="9" hidden="1"/>
    <cellStyle name="Hipervínculo visitado" xfId="1007" builtinId="9" hidden="1"/>
    <cellStyle name="Hipervínculo visitado" xfId="1009" builtinId="9" hidden="1"/>
    <cellStyle name="Hipervínculo visitado" xfId="1011" builtinId="9" hidden="1"/>
    <cellStyle name="Hipervínculo visitado" xfId="1013" builtinId="9" hidden="1"/>
    <cellStyle name="Hipervínculo visitado" xfId="1015" builtinId="9" hidden="1"/>
    <cellStyle name="Hipervínculo visitado" xfId="1017" builtinId="9" hidden="1"/>
    <cellStyle name="Hipervínculo visitado" xfId="1019" builtinId="9" hidden="1"/>
    <cellStyle name="Hipervínculo visitado" xfId="1021" builtinId="9" hidden="1"/>
    <cellStyle name="Hipervínculo visitado" xfId="1023" builtinId="9" hidden="1"/>
    <cellStyle name="Hipervínculo visitado" xfId="1025" builtinId="9" hidden="1"/>
    <cellStyle name="Hipervínculo visitado" xfId="1027" builtinId="9" hidden="1"/>
    <cellStyle name="Hipervínculo visitado" xfId="1029" builtinId="9" hidden="1"/>
    <cellStyle name="Hipervínculo visitado" xfId="1031" builtinId="9" hidden="1"/>
    <cellStyle name="Hipervínculo visitado" xfId="1033" builtinId="9" hidden="1"/>
    <cellStyle name="Hipervínculo visitado" xfId="1035" builtinId="9" hidden="1"/>
    <cellStyle name="Hipervínculo visitado" xfId="1037" builtinId="9" hidden="1"/>
    <cellStyle name="Hipervínculo visitado" xfId="1039" builtinId="9" hidden="1"/>
    <cellStyle name="Hipervínculo visitado" xfId="1041" builtinId="9" hidden="1"/>
    <cellStyle name="Hipervínculo visitado" xfId="1043" builtinId="9" hidden="1"/>
    <cellStyle name="Hipervínculo visitado" xfId="1046" builtinId="9" hidden="1"/>
    <cellStyle name="Hipervínculo visitado" xfId="1048" builtinId="9" hidden="1"/>
    <cellStyle name="Hipervínculo visitado" xfId="1050" builtinId="9" hidden="1"/>
    <cellStyle name="Hipervínculo visitado" xfId="1052" builtinId="9" hidden="1"/>
    <cellStyle name="Hipervínculo visitado" xfId="1054" builtinId="9" hidden="1"/>
    <cellStyle name="Hipervínculo visitado" xfId="1056" builtinId="9" hidden="1"/>
    <cellStyle name="Hipervínculo visitado" xfId="1058" builtinId="9" hidden="1"/>
    <cellStyle name="Hipervínculo visitado" xfId="1060" builtinId="9" hidden="1"/>
    <cellStyle name="Hipervínculo visitado" xfId="1062" builtinId="9" hidden="1"/>
    <cellStyle name="Hipervínculo visitado" xfId="1064" builtinId="9" hidden="1"/>
    <cellStyle name="Hipervínculo visitado" xfId="1066" builtinId="9" hidden="1"/>
    <cellStyle name="Hipervínculo visitado" xfId="1068" builtinId="9" hidden="1"/>
    <cellStyle name="Hipervínculo visitado" xfId="1070" builtinId="9" hidden="1"/>
    <cellStyle name="Hipervínculo visitado" xfId="1072" builtinId="9" hidden="1"/>
    <cellStyle name="Hipervínculo visitado" xfId="1074" builtinId="9" hidden="1"/>
    <cellStyle name="Hipervínculo visitado" xfId="1076" builtinId="9" hidden="1"/>
    <cellStyle name="Hipervínculo visitado" xfId="1078" builtinId="9" hidden="1"/>
    <cellStyle name="Hipervínculo visitado" xfId="1080" builtinId="9" hidden="1"/>
    <cellStyle name="Hipervínculo visitado" xfId="1082" builtinId="9" hidden="1"/>
    <cellStyle name="Hipervínculo visitado" xfId="1084" builtinId="9" hidden="1"/>
    <cellStyle name="Hipervínculo visitado" xfId="1086" builtinId="9" hidden="1"/>
    <cellStyle name="Hipervínculo visitado" xfId="1088" builtinId="9" hidden="1"/>
    <cellStyle name="Hipervínculo visitado" xfId="1090" builtinId="9" hidden="1"/>
    <cellStyle name="Hipervínculo visitado" xfId="1092" builtinId="9" hidden="1"/>
    <cellStyle name="Hipervínculo visitado" xfId="1094" builtinId="9" hidden="1"/>
    <cellStyle name="Hipervínculo visitado" xfId="1096" builtinId="9" hidden="1"/>
    <cellStyle name="Hipervínculo visitado" xfId="1098" builtinId="9" hidden="1"/>
    <cellStyle name="Hipervínculo visitado" xfId="1100" builtinId="9" hidden="1"/>
    <cellStyle name="Hipervínculo visitado" xfId="1102" builtinId="9" hidden="1"/>
    <cellStyle name="Hipervínculo visitado" xfId="1104" builtinId="9" hidden="1"/>
    <cellStyle name="Hipervínculo visitado" xfId="1106" builtinId="9" hidden="1"/>
    <cellStyle name="Hipervínculo visitado" xfId="1108" builtinId="9" hidden="1"/>
    <cellStyle name="Hipervínculo visitado" xfId="1110" builtinId="9" hidden="1"/>
    <cellStyle name="Hipervínculo visitado" xfId="1112" builtinId="9" hidden="1"/>
    <cellStyle name="Hipervínculo visitado" xfId="1114" builtinId="9" hidden="1"/>
    <cellStyle name="Hipervínculo visitado" xfId="1116" builtinId="9" hidden="1"/>
    <cellStyle name="Hipervínculo visitado" xfId="1118" builtinId="9" hidden="1"/>
    <cellStyle name="Hipervínculo visitado" xfId="1120" builtinId="9" hidden="1"/>
    <cellStyle name="Hipervínculo visitado" xfId="1122" builtinId="9" hidden="1"/>
    <cellStyle name="Hipervínculo visitado" xfId="1124" builtinId="9" hidden="1"/>
    <cellStyle name="Hipervínculo visitado" xfId="1126" builtinId="9" hidden="1"/>
    <cellStyle name="Hipervínculo visitado" xfId="1128" builtinId="9" hidden="1"/>
    <cellStyle name="Hipervínculo visitado" xfId="1130" builtinId="9" hidden="1"/>
    <cellStyle name="Hipervínculo visitado" xfId="1132" builtinId="9" hidden="1"/>
    <cellStyle name="Hipervínculo visitado" xfId="1134" builtinId="9" hidden="1"/>
    <cellStyle name="Hipervínculo visitado" xfId="1136" builtinId="9" hidden="1"/>
    <cellStyle name="Hipervínculo visitado" xfId="1138" builtinId="9" hidden="1"/>
    <cellStyle name="Hipervínculo visitado" xfId="1140" builtinId="9" hidden="1"/>
    <cellStyle name="Hipervínculo visitado" xfId="1142" builtinId="9" hidden="1"/>
    <cellStyle name="Hipervínculo visitado" xfId="1144" builtinId="9" hidden="1"/>
    <cellStyle name="Hipervínculo visitado" xfId="1146" builtinId="9" hidden="1"/>
    <cellStyle name="Hipervínculo visitado" xfId="1148" builtinId="9" hidden="1"/>
    <cellStyle name="Hipervínculo visitado" xfId="1150" builtinId="9" hidden="1"/>
    <cellStyle name="Hipervínculo visitado" xfId="1152" builtinId="9" hidden="1"/>
    <cellStyle name="Hipervínculo visitado" xfId="1154" builtinId="9" hidden="1"/>
    <cellStyle name="Hipervínculo visitado" xfId="1156" builtinId="9" hidden="1"/>
    <cellStyle name="Hipervínculo visitado" xfId="1158" builtinId="9" hidden="1"/>
    <cellStyle name="Hipervínculo visitado" xfId="1160" builtinId="9" hidden="1"/>
    <cellStyle name="Hipervínculo visitado" xfId="1162" builtinId="9" hidden="1"/>
    <cellStyle name="Hipervínculo visitado" xfId="1164" builtinId="9" hidden="1"/>
    <cellStyle name="Hipervínculo visitado" xfId="1166" builtinId="9" hidden="1"/>
    <cellStyle name="Hipervínculo visitado" xfId="1168" builtinId="9" hidden="1"/>
    <cellStyle name="Hipervínculo visitado" xfId="1170" builtinId="9" hidden="1"/>
    <cellStyle name="Hipervínculo visitado" xfId="1172" builtinId="9" hidden="1"/>
    <cellStyle name="Hipervínculo visitado" xfId="1174" builtinId="9" hidden="1"/>
    <cellStyle name="Hipervínculo visitado" xfId="1176" builtinId="9" hidden="1"/>
    <cellStyle name="Hipervínculo visitado" xfId="1178" builtinId="9" hidden="1"/>
    <cellStyle name="Hipervínculo visitado" xfId="1180" builtinId="9" hidden="1"/>
    <cellStyle name="Hipervínculo visitado" xfId="1182" builtinId="9" hidden="1"/>
    <cellStyle name="Hipervínculo visitado" xfId="1184" builtinId="9" hidden="1"/>
    <cellStyle name="Hipervínculo visitado" xfId="1186" builtinId="9" hidden="1"/>
    <cellStyle name="Hipervínculo visitado" xfId="1188" builtinId="9" hidden="1"/>
    <cellStyle name="Hipervínculo visitado" xfId="1190" builtinId="9" hidden="1"/>
    <cellStyle name="Hipervínculo visitado" xfId="1192" builtinId="9" hidden="1"/>
    <cellStyle name="Hipervínculo visitado" xfId="1194" builtinId="9" hidden="1"/>
    <cellStyle name="Hipervínculo visitado" xfId="1196" builtinId="9" hidden="1"/>
    <cellStyle name="Hipervínculo visitado" xfId="1198" builtinId="9" hidden="1"/>
    <cellStyle name="Hipervínculo visitado" xfId="1200" builtinId="9" hidden="1"/>
    <cellStyle name="Hipervínculo visitado" xfId="1202" builtinId="9" hidden="1"/>
    <cellStyle name="Hipervínculo visitado" xfId="1204" builtinId="9" hidden="1"/>
    <cellStyle name="Hipervínculo visitado" xfId="1206" builtinId="9" hidden="1"/>
    <cellStyle name="Hipervínculo visitado" xfId="1208" builtinId="9" hidden="1"/>
    <cellStyle name="Hipervínculo visitado" xfId="1210" builtinId="9" hidden="1"/>
    <cellStyle name="Hipervínculo visitado" xfId="1212" builtinId="9" hidden="1"/>
    <cellStyle name="Hipervínculo visitado" xfId="1214" builtinId="9" hidden="1"/>
    <cellStyle name="Hipervínculo visitado" xfId="1216" builtinId="9" hidden="1"/>
    <cellStyle name="Hipervínculo visitado" xfId="1218" builtinId="9" hidden="1"/>
    <cellStyle name="Hipervínculo visitado" xfId="1220" builtinId="9" hidden="1"/>
    <cellStyle name="Hipervínculo visitado" xfId="1222" builtinId="9" hidden="1"/>
    <cellStyle name="Hipervínculo visitado" xfId="1224" builtinId="9" hidden="1"/>
    <cellStyle name="Hipervínculo visitado" xfId="1226" builtinId="9" hidden="1"/>
    <cellStyle name="Hipervínculo visitado" xfId="1228" builtinId="9" hidden="1"/>
    <cellStyle name="Hipervínculo visitado" xfId="1230" builtinId="9" hidden="1"/>
    <cellStyle name="Hipervínculo visitado" xfId="1232" builtinId="9" hidden="1"/>
    <cellStyle name="Hipervínculo visitado" xfId="1234" builtinId="9" hidden="1"/>
    <cellStyle name="Hipervínculo visitado" xfId="1236" builtinId="9" hidden="1"/>
    <cellStyle name="Hipervínculo visitado" xfId="1238" builtinId="9" hidden="1"/>
    <cellStyle name="Hipervínculo visitado" xfId="1240" builtinId="9" hidden="1"/>
    <cellStyle name="Hipervínculo visitado" xfId="1242" builtinId="9" hidden="1"/>
    <cellStyle name="Hipervínculo visitado" xfId="1244" builtinId="9" hidden="1"/>
    <cellStyle name="Hipervínculo visitado" xfId="1246" builtinId="9" hidden="1"/>
    <cellStyle name="Hipervínculo visitado" xfId="1248" builtinId="9" hidden="1"/>
    <cellStyle name="Hipervínculo visitado" xfId="1250" builtinId="9" hidden="1"/>
    <cellStyle name="Hipervínculo visitado" xfId="1252" builtinId="9" hidden="1"/>
    <cellStyle name="Hipervínculo visitado" xfId="1254" builtinId="9" hidden="1"/>
    <cellStyle name="Hipervínculo visitado" xfId="1256" builtinId="9" hidden="1"/>
    <cellStyle name="Hipervínculo visitado" xfId="1258" builtinId="9" hidden="1"/>
    <cellStyle name="Hipervínculo visitado" xfId="1260" builtinId="9" hidden="1"/>
    <cellStyle name="Hipervínculo visitado" xfId="1262" builtinId="9" hidden="1"/>
    <cellStyle name="Hipervínculo visitado" xfId="1264" builtinId="9" hidden="1"/>
    <cellStyle name="Hipervínculo visitado" xfId="1266" builtinId="9" hidden="1"/>
    <cellStyle name="Hipervínculo visitado" xfId="1268" builtinId="9" hidden="1"/>
    <cellStyle name="Hipervínculo visitado" xfId="1270" builtinId="9" hidden="1"/>
    <cellStyle name="Hipervínculo visitado" xfId="1272" builtinId="9" hidden="1"/>
    <cellStyle name="Hipervínculo visitado" xfId="1274" builtinId="9" hidden="1"/>
    <cellStyle name="Hipervínculo visitado" xfId="1276" builtinId="9" hidden="1"/>
    <cellStyle name="Hipervínculo visitado" xfId="1278" builtinId="9" hidden="1"/>
    <cellStyle name="Hipervínculo visitado" xfId="1280" builtinId="9" hidden="1"/>
    <cellStyle name="Hipervínculo visitado" xfId="1282" builtinId="9" hidden="1"/>
    <cellStyle name="Hipervínculo visitado" xfId="1284" builtinId="9" hidden="1"/>
    <cellStyle name="Hipervínculo visitado" xfId="1286" builtinId="9" hidden="1"/>
    <cellStyle name="Hipervínculo visitado" xfId="1288" builtinId="9" hidden="1"/>
    <cellStyle name="Hipervínculo visitado" xfId="1290" builtinId="9" hidden="1"/>
    <cellStyle name="Hipervínculo visitado" xfId="1292" builtinId="9" hidden="1"/>
    <cellStyle name="Hipervínculo visitado" xfId="1294" builtinId="9" hidden="1"/>
    <cellStyle name="Hipervínculo visitado" xfId="1296" builtinId="9" hidden="1"/>
    <cellStyle name="Hipervínculo visitado" xfId="1298" builtinId="9" hidden="1"/>
    <cellStyle name="Hipervínculo visitado" xfId="1300" builtinId="9" hidden="1"/>
    <cellStyle name="Hipervínculo visitado" xfId="1302" builtinId="9" hidden="1"/>
    <cellStyle name="Hipervínculo visitado" xfId="1304" builtinId="9" hidden="1"/>
    <cellStyle name="Hipervínculo visitado" xfId="1306" builtinId="9" hidden="1"/>
    <cellStyle name="Hipervínculo visitado" xfId="1308" builtinId="9" hidden="1"/>
    <cellStyle name="Hipervínculo visitado" xfId="1310" builtinId="9" hidden="1"/>
    <cellStyle name="Hipervínculo visitado" xfId="1312" builtinId="9" hidden="1"/>
    <cellStyle name="Hipervínculo visitado" xfId="1314" builtinId="9" hidden="1"/>
    <cellStyle name="Hipervínculo visitado" xfId="1316" builtinId="9" hidden="1"/>
    <cellStyle name="Hipervínculo visitado" xfId="1318" builtinId="9" hidden="1"/>
    <cellStyle name="Hipervínculo visitado" xfId="1320" builtinId="9" hidden="1"/>
    <cellStyle name="Hipervínculo visitado" xfId="1322" builtinId="9" hidden="1"/>
    <cellStyle name="Hipervínculo visitado" xfId="1324" builtinId="9" hidden="1"/>
    <cellStyle name="Hipervínculo visitado" xfId="1326" builtinId="9" hidden="1"/>
    <cellStyle name="Hipervínculo visitado" xfId="1328" builtinId="9" hidden="1"/>
    <cellStyle name="Hipervínculo visitado" xfId="1330" builtinId="9" hidden="1"/>
    <cellStyle name="Hipervínculo visitado" xfId="1332" builtinId="9" hidden="1"/>
    <cellStyle name="Hipervínculo visitado" xfId="1334" builtinId="9" hidden="1"/>
    <cellStyle name="Hipervínculo visitado" xfId="1336" builtinId="9" hidden="1"/>
    <cellStyle name="Hipervínculo visitado" xfId="1338" builtinId="9" hidden="1"/>
    <cellStyle name="Hipervínculo visitado" xfId="1340" builtinId="9" hidden="1"/>
    <cellStyle name="indicador" xfId="33" xr:uid="{00000000-0005-0000-0000-000026050000}"/>
    <cellStyle name="Indice" xfId="34" xr:uid="{00000000-0005-0000-0000-000027050000}"/>
    <cellStyle name="Millares [0]" xfId="1345" builtinId="6"/>
    <cellStyle name="Millares [0] 2" xfId="35" xr:uid="{00000000-0005-0000-0000-000028050000}"/>
    <cellStyle name="Millares 2" xfId="36" xr:uid="{00000000-0005-0000-0000-000029050000}"/>
    <cellStyle name="Millares 2 2" xfId="37" xr:uid="{00000000-0005-0000-0000-00002A050000}"/>
    <cellStyle name="Millares 2 2 2" xfId="38" xr:uid="{00000000-0005-0000-0000-00002B050000}"/>
    <cellStyle name="Normal" xfId="0" builtinId="0"/>
    <cellStyle name="Normal 2" xfId="39" xr:uid="{00000000-0005-0000-0000-00002D050000}"/>
    <cellStyle name="Normal 3" xfId="40" xr:uid="{00000000-0005-0000-0000-00002E050000}"/>
    <cellStyle name="Normal 3 2" xfId="41" xr:uid="{00000000-0005-0000-0000-00002F050000}"/>
    <cellStyle name="Normal 3 3" xfId="42" xr:uid="{00000000-0005-0000-0000-000030050000}"/>
    <cellStyle name="Normal 4" xfId="43" xr:uid="{00000000-0005-0000-0000-000031050000}"/>
    <cellStyle name="Normal 4 2" xfId="44" xr:uid="{00000000-0005-0000-0000-000032050000}"/>
    <cellStyle name="Normal 5" xfId="45" xr:uid="{00000000-0005-0000-0000-000033050000}"/>
    <cellStyle name="Normal 6" xfId="1341" xr:uid="{F88ACB37-A0AD-1748-AFDF-DBB5EFBE173C}"/>
    <cellStyle name="Normal 7" xfId="1343" xr:uid="{A4CC6771-C2C7-7249-8442-C40B6D2F49FE}"/>
    <cellStyle name="Output" xfId="46" xr:uid="{00000000-0005-0000-0000-000034050000}"/>
    <cellStyle name="Porcentaje" xfId="47" builtinId="5"/>
    <cellStyle name="Porcentaje 2" xfId="48" xr:uid="{00000000-0005-0000-0000-000035050000}"/>
    <cellStyle name="Porcentaje 2 2" xfId="1346" xr:uid="{98BC0056-E0BD-9048-9DA7-80423F637054}"/>
    <cellStyle name="Porcentaje 3" xfId="1342" xr:uid="{27F94DE4-C54F-1B48-94FF-3AF01F05AA73}"/>
    <cellStyle name="Porcentaje 4" xfId="1344" xr:uid="{E5E4496D-E30C-BF46-BC51-A71C5DB2ACFA}"/>
    <cellStyle name="Porcentual 2" xfId="49" xr:uid="{00000000-0005-0000-0000-000037050000}"/>
    <cellStyle name="Porcentual 2 2" xfId="50" xr:uid="{00000000-0005-0000-0000-000038050000}"/>
    <cellStyle name="Porcentual 2 2 2" xfId="51" xr:uid="{00000000-0005-0000-0000-000039050000}"/>
    <cellStyle name="Porcentual 2 3" xfId="52" xr:uid="{00000000-0005-0000-0000-00003A050000}"/>
    <cellStyle name="Porcentual 3" xfId="1044" xr:uid="{00000000-0005-0000-0000-00003B050000}"/>
    <cellStyle name="Title" xfId="53" xr:uid="{00000000-0005-0000-0000-00003C050000}"/>
  </cellStyles>
  <dxfs count="55">
    <dxf>
      <font>
        <color theme="0"/>
      </font>
    </dxf>
    <dxf>
      <font>
        <color theme="0"/>
      </font>
    </dxf>
    <dxf>
      <font>
        <color theme="0"/>
      </font>
    </dxf>
    <dxf>
      <font>
        <color theme="0"/>
      </font>
    </dxf>
    <dxf>
      <font>
        <color theme="0"/>
      </font>
    </dxf>
    <dxf>
      <font>
        <color theme="0"/>
      </font>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bgColor theme="0"/>
        </patternFill>
      </fill>
    </dxf>
    <dxf>
      <font>
        <color theme="0"/>
      </font>
    </dxf>
    <dxf>
      <font>
        <color theme="0"/>
      </font>
    </dxf>
    <dxf>
      <font>
        <color theme="0"/>
      </font>
    </dxf>
    <dxf>
      <font>
        <color theme="0"/>
      </font>
    </dxf>
    <dxf>
      <font>
        <color theme="0"/>
      </font>
    </dxf>
    <dxf>
      <font>
        <color theme="0"/>
      </font>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ont>
        <b val="0"/>
        <i val="0"/>
        <strike val="0"/>
        <condense val="0"/>
        <extend val="0"/>
        <outline val="0"/>
        <shadow val="0"/>
        <u val="none"/>
        <vertAlign val="baseline"/>
        <sz val="12"/>
        <color theme="1"/>
        <name val="Calibri"/>
        <family val="2"/>
        <scheme val="minor"/>
      </font>
      <numFmt numFmtId="14" formatCode="0.00%"/>
      <fill>
        <patternFill patternType="none">
          <fgColor indexed="64"/>
          <bgColor indexed="65"/>
        </patternFill>
      </fill>
      <alignment horizontal="center" vertical="center" textRotation="0" wrapText="0" indent="0" justifyLastLine="0" shrinkToFit="0" readingOrder="0"/>
      <border diagonalUp="0" diagonalDown="0" outline="0">
        <left style="thin">
          <color theme="4"/>
        </left>
        <right/>
        <top style="thin">
          <color theme="4"/>
        </top>
        <bottom style="thin">
          <color theme="4"/>
        </bottom>
      </border>
    </dxf>
    <dxf>
      <font>
        <b val="0"/>
        <i val="0"/>
        <strike val="0"/>
        <condense val="0"/>
        <extend val="0"/>
        <outline val="0"/>
        <shadow val="0"/>
        <u val="none"/>
        <vertAlign val="baseline"/>
        <sz val="12"/>
        <color auto="1"/>
        <name val="Calibri"/>
        <family val="2"/>
        <scheme val="minor"/>
      </font>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8" formatCode="_-* #,##0.00_-;\-* #,##0.00_-;_-* &quot;-&quot;_-;_-@_-"/>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8" formatCode="_-* #,##0.00_-;\-* #,##0.00_-;_-* &quot;-&quot;_-;_-@_-"/>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8" formatCode="_-* #,##0.00_-;\-* #,##0.00_-;_-* &quot;-&quot;_-;_-@_-"/>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8" formatCode="_-* #,##0.00_-;\-* #,##0.00_-;_-* &quot;-&quot;_-;_-@_-"/>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auto="1"/>
        <name val="Calibri"/>
        <family val="2"/>
        <scheme val="minor"/>
      </font>
      <alignment horizontal="left" vertical="center" textRotation="0" wrapText="1"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indexed="64"/>
          <bgColor theme="0"/>
        </patternFill>
      </fill>
      <alignment horizontal="general"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alignment horizontal="general" vertical="center" textRotation="0" wrapText="1"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rgb="FF000000"/>
        <name val="Calibri"/>
        <family val="2"/>
        <scheme val="minor"/>
      </font>
      <fill>
        <patternFill patternType="solid">
          <fgColor rgb="FF92D050"/>
          <bgColor theme="0"/>
        </patternFill>
      </fill>
      <alignment horizontal="left" vertical="center" textRotation="0" wrapText="0"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rgb="FF000000"/>
        <name val="Calibri"/>
        <family val="2"/>
        <scheme val="minor"/>
      </font>
      <alignment horizontal="center" vertical="center" textRotation="0" wrapText="1" indent="0" justifyLastLine="0" shrinkToFit="0" readingOrder="0"/>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solid">
          <fgColor rgb="FFFFFF00"/>
          <bgColor theme="0"/>
        </patternFill>
      </fill>
      <alignment horizontal="center" vertical="center" textRotation="0" wrapText="1" indent="0" justifyLastLine="0" shrinkToFit="0" readingOrder="0"/>
      <border diagonalUp="0" diagonalDown="0" outline="0">
        <left/>
        <right style="thin">
          <color theme="4"/>
        </right>
        <top style="thin">
          <color theme="4"/>
        </top>
        <bottom style="thin">
          <color theme="4"/>
        </bottom>
      </border>
    </dxf>
    <dxf>
      <border outline="0">
        <top style="thin">
          <color theme="4"/>
        </top>
      </border>
    </dxf>
    <dxf>
      <border outline="0">
        <left style="thin">
          <color theme="4"/>
        </left>
        <right style="thin">
          <color theme="4"/>
        </right>
        <top style="thin">
          <color theme="4"/>
        </top>
        <bottom style="thin">
          <color theme="4"/>
        </bottom>
      </border>
    </dxf>
    <dxf>
      <font>
        <strike val="0"/>
        <outline val="0"/>
        <shadow val="0"/>
        <u val="none"/>
        <vertAlign val="baseline"/>
        <sz val="12"/>
        <name val="Calibri"/>
        <family val="2"/>
        <scheme val="minor"/>
      </font>
    </dxf>
    <dxf>
      <border outline="0">
        <bottom style="thin">
          <color theme="4"/>
        </bottom>
      </border>
    </dxf>
    <dxf>
      <font>
        <b val="0"/>
        <i val="0"/>
        <strike val="0"/>
        <condense val="0"/>
        <extend val="0"/>
        <outline val="0"/>
        <shadow val="0"/>
        <u val="none"/>
        <vertAlign val="baseline"/>
        <sz val="12"/>
        <color theme="0"/>
        <name val="Calibri"/>
        <family val="2"/>
        <scheme val="minor"/>
      </font>
      <fill>
        <patternFill patternType="solid">
          <fgColor rgb="FFE7E6E6"/>
          <bgColor theme="4" tint="-0.249977111117893"/>
        </patternFill>
      </fill>
      <alignment horizontal="center" vertical="center" textRotation="0" wrapText="1" indent="0" justifyLastLine="0" shrinkToFit="0" readingOrder="0"/>
      <border diagonalUp="0" diagonalDown="0" outline="0">
        <left style="thin">
          <color theme="4"/>
        </left>
        <right style="thin">
          <color theme="4"/>
        </right>
        <top/>
        <bottom/>
      </border>
    </dxf>
  </dxfs>
  <tableStyles count="0" defaultTableStyle="TableStyleMedium2" defaultPivotStyle="PivotStyleLight16"/>
  <colors>
    <mruColors>
      <color rgb="FFFF0000"/>
      <color rgb="FF009051"/>
      <color rgb="FFFF9300"/>
      <color rgb="FF5B9BD5"/>
      <color rgb="FFFFFF00"/>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pivotCacheDefinition" Target="pivotCache/pivotCacheDefinition2.xml"/><Relationship Id="rId47" Type="http://schemas.microsoft.com/office/2007/relationships/slicerCache" Target="slicerCaches/slicerCache5.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microsoft.com/office/2007/relationships/slicerCache" Target="slicerCaches/slicerCache3.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microsoft.com/office/2007/relationships/slicerCache" Target="slicerCaches/slicerCache2.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microsoft.com/office/2007/relationships/slicerCache" Target="slicerCaches/slicerCache1.xml"/><Relationship Id="rId48" Type="http://schemas.microsoft.com/office/2007/relationships/slicerCache" Target="slicerCaches/slicerCache6.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microsoft.com/office/2007/relationships/slicerCache" Target="slicerCaches/slicerCache4.xml"/><Relationship Id="rId20" Type="http://schemas.openxmlformats.org/officeDocument/2006/relationships/worksheet" Target="worksheets/sheet20.xml"/><Relationship Id="rId41" Type="http://schemas.openxmlformats.org/officeDocument/2006/relationships/pivotCacheDefinition" Target="pivotCache/pivotCacheDefinition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charts/_rels/chart8.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1.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2.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3.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9.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4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2.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43.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44.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45.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46.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47.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48.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49.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50.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51.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52.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53.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54.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55.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56.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57.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58.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59.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60.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61.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62.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63.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64.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65.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66.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ctr"/>
          <a:lstStyle/>
          <a:p>
            <a:pPr>
              <a:defRPr/>
            </a:pPr>
            <a:r>
              <a:rPr lang="es-ES" sz="1800" b="1" i="0" baseline="0">
                <a:effectLst/>
              </a:rPr>
              <a:t>Situación de los Indicadores del Indice de  Efectividad del Largo Plazo</a:t>
            </a:r>
            <a:endParaRPr lang="es-ES">
              <a:effectLst/>
            </a:endParaRPr>
          </a:p>
        </c:rich>
      </c:tx>
      <c:overlay val="0"/>
      <c:spPr>
        <a:noFill/>
        <a:ln w="25400">
          <a:noFill/>
        </a:ln>
      </c:spPr>
    </c:title>
    <c:autoTitleDeleted val="0"/>
    <c:plotArea>
      <c:layout/>
      <c:barChart>
        <c:barDir val="bar"/>
        <c:grouping val="clustered"/>
        <c:varyColors val="0"/>
        <c:ser>
          <c:idx val="0"/>
          <c:order val="0"/>
          <c:tx>
            <c:strRef>
              <c:f>'Misional-Largo Plazo'!$AA$11</c:f>
              <c:strCache>
                <c:ptCount val="1"/>
                <c:pt idx="0">
                  <c:v>Fortaleza</c:v>
                </c:pt>
              </c:strCache>
            </c:strRef>
          </c:tx>
          <c:spPr>
            <a:solidFill>
              <a:srgbClr val="008000"/>
            </a:solidFill>
            <a:ln w="25400">
              <a:noFill/>
            </a:ln>
          </c:spPr>
          <c:invertIfNegative val="0"/>
          <c:dLbls>
            <c:spPr>
              <a:noFill/>
              <a:ln w="25400">
                <a:noFill/>
              </a:ln>
            </c:spPr>
            <c:txPr>
              <a:bodyPr/>
              <a:lstStyle/>
              <a:p>
                <a:pPr>
                  <a:defRPr b="1"/>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'Misional-Largo Plazo'!$C$12:$C$14</c:f>
              <c:strCache>
                <c:ptCount val="3"/>
                <c:pt idx="0">
                  <c:v>Estado de conservación de los Valores Objeto de Conservación/Prioridades Integrales de Conservación del plan de manejo del Área Protegida</c:v>
                </c:pt>
                <c:pt idx="1">
                  <c:v>Variación de las presiones identificadas que afectan los VOC/PIC y que inciden en el manejo del Área Protegida</c:v>
                </c:pt>
                <c:pt idx="2">
                  <c:v>Variación de Servicios Ecosistémicos del Área Protegida</c:v>
                </c:pt>
              </c:strCache>
            </c:strRef>
          </c:cat>
          <c:val>
            <c:numRef>
              <c:f>'Misional-Largo Plazo'!$AA$12:$AA$14</c:f>
              <c:numCache>
                <c:formatCode>General</c:formatCode>
                <c:ptCount val="3"/>
                <c:pt idx="0">
                  <c:v>1</c:v>
                </c:pt>
                <c:pt idx="1">
                  <c:v>0</c:v>
                </c:pt>
                <c:pt idx="2">
                  <c:v>1</c:v>
                </c:pt>
              </c:numCache>
            </c:numRef>
          </c:val>
          <c:extLst>
            <c:ext xmlns:c16="http://schemas.microsoft.com/office/drawing/2014/chart" uri="{C3380CC4-5D6E-409C-BE32-E72D297353CC}">
              <c16:uniqueId val="{00000000-3E14-4CC5-A683-3FF093E63D3B}"/>
            </c:ext>
          </c:extLst>
        </c:ser>
        <c:ser>
          <c:idx val="1"/>
          <c:order val="1"/>
          <c:tx>
            <c:strRef>
              <c:f>'Misional-Largo Plazo'!$AB$11</c:f>
              <c:strCache>
                <c:ptCount val="1"/>
                <c:pt idx="0">
                  <c:v>Medio</c:v>
                </c:pt>
              </c:strCache>
            </c:strRef>
          </c:tx>
          <c:spPr>
            <a:solidFill>
              <a:srgbClr val="FFFF00"/>
            </a:solidFill>
            <a:ln w="25400">
              <a:noFill/>
            </a:ln>
          </c:spPr>
          <c:invertIfNegative val="0"/>
          <c:dLbls>
            <c:spPr>
              <a:noFill/>
              <a:ln w="25400">
                <a:noFill/>
              </a:ln>
            </c:spPr>
            <c:txPr>
              <a:bodyPr/>
              <a:lstStyle/>
              <a:p>
                <a:pPr>
                  <a:defRPr b="1"/>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'Misional-Largo Plazo'!$C$12:$C$14</c:f>
              <c:strCache>
                <c:ptCount val="3"/>
                <c:pt idx="0">
                  <c:v>Estado de conservación de los Valores Objeto de Conservación/Prioridades Integrales de Conservación del plan de manejo del Área Protegida</c:v>
                </c:pt>
                <c:pt idx="1">
                  <c:v>Variación de las presiones identificadas que afectan los VOC/PIC y que inciden en el manejo del Área Protegida</c:v>
                </c:pt>
                <c:pt idx="2">
                  <c:v>Variación de Servicios Ecosistémicos del Área Protegida</c:v>
                </c:pt>
              </c:strCache>
            </c:strRef>
          </c:cat>
          <c:val>
            <c:numRef>
              <c:f>'Misional-Largo Plazo'!$AB$12:$AB$14</c:f>
              <c:numCache>
                <c:formatCode>General</c:formatCode>
                <c:ptCount val="3"/>
                <c:pt idx="0">
                  <c:v>5</c:v>
                </c:pt>
                <c:pt idx="1">
                  <c:v>3</c:v>
                </c:pt>
                <c:pt idx="2">
                  <c:v>2</c:v>
                </c:pt>
              </c:numCache>
            </c:numRef>
          </c:val>
          <c:extLst>
            <c:ext xmlns:c16="http://schemas.microsoft.com/office/drawing/2014/chart" uri="{C3380CC4-5D6E-409C-BE32-E72D297353CC}">
              <c16:uniqueId val="{00000001-3E14-4CC5-A683-3FF093E63D3B}"/>
            </c:ext>
          </c:extLst>
        </c:ser>
        <c:ser>
          <c:idx val="2"/>
          <c:order val="2"/>
          <c:tx>
            <c:strRef>
              <c:f>'Misional-Largo Plazo'!$AC$11</c:f>
              <c:strCache>
                <c:ptCount val="1"/>
                <c:pt idx="0">
                  <c:v>Debilidad</c:v>
                </c:pt>
              </c:strCache>
            </c:strRef>
          </c:tx>
          <c:spPr>
            <a:solidFill>
              <a:srgbClr val="FF0000"/>
            </a:solidFill>
            <a:ln w="25400">
              <a:noFill/>
            </a:ln>
          </c:spPr>
          <c:invertIfNegative val="0"/>
          <c:dLbls>
            <c:spPr>
              <a:noFill/>
              <a:ln w="25400">
                <a:noFill/>
              </a:ln>
            </c:spPr>
            <c:txPr>
              <a:bodyPr/>
              <a:lstStyle/>
              <a:p>
                <a:pPr>
                  <a:defRPr b="1"/>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'Misional-Largo Plazo'!$C$12:$C$14</c:f>
              <c:strCache>
                <c:ptCount val="3"/>
                <c:pt idx="0">
                  <c:v>Estado de conservación de los Valores Objeto de Conservación/Prioridades Integrales de Conservación del plan de manejo del Área Protegida</c:v>
                </c:pt>
                <c:pt idx="1">
                  <c:v>Variación de las presiones identificadas que afectan los VOC/PIC y que inciden en el manejo del Área Protegida</c:v>
                </c:pt>
                <c:pt idx="2">
                  <c:v>Variación de Servicios Ecosistémicos del Área Protegida</c:v>
                </c:pt>
              </c:strCache>
            </c:strRef>
          </c:cat>
          <c:val>
            <c:numRef>
              <c:f>'Misional-Largo Plazo'!$AC$12:$AC$14</c:f>
              <c:numCache>
                <c:formatCode>General</c:formatCode>
                <c:ptCount val="3"/>
                <c:pt idx="0">
                  <c:v>2</c:v>
                </c:pt>
                <c:pt idx="1">
                  <c:v>5</c:v>
                </c:pt>
                <c:pt idx="2">
                  <c:v>5</c:v>
                </c:pt>
              </c:numCache>
            </c:numRef>
          </c:val>
          <c:extLst>
            <c:ext xmlns:c16="http://schemas.microsoft.com/office/drawing/2014/chart" uri="{C3380CC4-5D6E-409C-BE32-E72D297353CC}">
              <c16:uniqueId val="{00000002-3E14-4CC5-A683-3FF093E63D3B}"/>
            </c:ext>
          </c:extLst>
        </c:ser>
        <c:dLbls>
          <c:showLegendKey val="0"/>
          <c:showVal val="0"/>
          <c:showCatName val="0"/>
          <c:showSerName val="0"/>
          <c:showPercent val="0"/>
          <c:showBubbleSize val="0"/>
        </c:dLbls>
        <c:gapWidth val="150"/>
        <c:axId val="-2084289944"/>
        <c:axId val="-2084286664"/>
      </c:barChart>
      <c:catAx>
        <c:axId val="-2084289944"/>
        <c:scaling>
          <c:orientation val="minMax"/>
        </c:scaling>
        <c:delete val="0"/>
        <c:axPos val="l"/>
        <c:numFmt formatCode="General" sourceLinked="1"/>
        <c:majorTickMark val="out"/>
        <c:minorTickMark val="none"/>
        <c:tickLblPos val="nextTo"/>
        <c:spPr>
          <a:ln w="3175">
            <a:solidFill>
              <a:srgbClr val="808080"/>
            </a:solidFill>
            <a:prstDash val="solid"/>
          </a:ln>
        </c:spPr>
        <c:txPr>
          <a:bodyPr/>
          <a:lstStyle/>
          <a:p>
            <a:pPr>
              <a:defRPr sz="1100"/>
            </a:pPr>
            <a:endParaRPr lang="es-CO"/>
          </a:p>
        </c:txPr>
        <c:crossAx val="-2084286664"/>
        <c:crosses val="autoZero"/>
        <c:auto val="1"/>
        <c:lblAlgn val="ctr"/>
        <c:lblOffset val="100"/>
        <c:noMultiLvlLbl val="0"/>
      </c:catAx>
      <c:valAx>
        <c:axId val="-2084286664"/>
        <c:scaling>
          <c:orientation val="minMax"/>
        </c:scaling>
        <c:delete val="0"/>
        <c:axPos val="b"/>
        <c:majorGridlines>
          <c:spPr>
            <a:ln w="3175">
              <a:solidFill>
                <a:srgbClr val="808080"/>
              </a:solidFill>
              <a:prstDash val="solid"/>
            </a:ln>
          </c:spPr>
        </c:majorGridlines>
        <c:title>
          <c:tx>
            <c:rich>
              <a:bodyPr/>
              <a:lstStyle/>
              <a:p>
                <a:pPr>
                  <a:defRPr/>
                </a:pPr>
                <a:r>
                  <a:rPr lang="es-ES"/>
                  <a:t>No. de AP</a:t>
                </a:r>
              </a:p>
            </c:rich>
          </c:tx>
          <c:layout>
            <c:manualLayout>
              <c:xMode val="edge"/>
              <c:yMode val="edge"/>
              <c:x val="0.55594682391158501"/>
              <c:y val="0.89473675546654197"/>
            </c:manualLayout>
          </c:layout>
          <c:overlay val="0"/>
          <c:spPr>
            <a:noFill/>
            <a:ln w="25400">
              <a:noFill/>
            </a:ln>
          </c:spPr>
        </c:title>
        <c:numFmt formatCode="General" sourceLinked="1"/>
        <c:majorTickMark val="out"/>
        <c:minorTickMark val="none"/>
        <c:tickLblPos val="nextTo"/>
        <c:spPr>
          <a:ln w="3175">
            <a:solidFill>
              <a:srgbClr val="808080"/>
            </a:solidFill>
            <a:prstDash val="solid"/>
          </a:ln>
        </c:spPr>
        <c:crossAx val="-2084289944"/>
        <c:crosses val="autoZero"/>
        <c:crossBetween val="between"/>
      </c:valAx>
      <c:spPr>
        <a:solidFill>
          <a:srgbClr val="FFFFFF"/>
        </a:solidFill>
        <a:ln w="25400">
          <a:noFill/>
        </a:ln>
      </c:spPr>
    </c:plotArea>
    <c:legend>
      <c:legendPos val="r"/>
      <c:overlay val="0"/>
    </c:legend>
    <c:plotVisOnly val="1"/>
    <c:dispBlanksAs val="gap"/>
    <c:showDLblsOverMax val="0"/>
  </c:chart>
  <c:spPr>
    <a:solidFill>
      <a:srgbClr val="FFFFFF"/>
    </a:solidFill>
    <a:ln w="12700">
      <a:solidFill>
        <a:schemeClr val="accent6">
          <a:lumMod val="75000"/>
        </a:schemeClr>
      </a:solidFill>
      <a:prstDash val="solid"/>
    </a:ln>
  </c:sp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Indice de Efectividad de Largo Plazo</a:t>
            </a:r>
          </a:p>
        </c:rich>
      </c:tx>
      <c:overlay val="0"/>
    </c:title>
    <c:autoTitleDeleted val="0"/>
    <c:plotArea>
      <c:layout/>
      <c:doughnutChart>
        <c:varyColors val="1"/>
        <c:ser>
          <c:idx val="0"/>
          <c:order val="0"/>
          <c:dPt>
            <c:idx val="0"/>
            <c:bubble3D val="0"/>
            <c:spPr>
              <a:solidFill>
                <a:srgbClr val="008000"/>
              </a:solidFill>
            </c:spPr>
            <c:extLst>
              <c:ext xmlns:c16="http://schemas.microsoft.com/office/drawing/2014/chart" uri="{C3380CC4-5D6E-409C-BE32-E72D297353CC}">
                <c16:uniqueId val="{00000001-72C9-4C4E-B0B8-460C9C08F883}"/>
              </c:ext>
            </c:extLst>
          </c:dPt>
          <c:dPt>
            <c:idx val="1"/>
            <c:bubble3D val="0"/>
            <c:spPr>
              <a:solidFill>
                <a:srgbClr val="FFFF00"/>
              </a:solidFill>
            </c:spPr>
            <c:extLst>
              <c:ext xmlns:c16="http://schemas.microsoft.com/office/drawing/2014/chart" uri="{C3380CC4-5D6E-409C-BE32-E72D297353CC}">
                <c16:uniqueId val="{00000003-72C9-4C4E-B0B8-460C9C08F883}"/>
              </c:ext>
            </c:extLst>
          </c:dPt>
          <c:dPt>
            <c:idx val="2"/>
            <c:bubble3D val="0"/>
            <c:spPr>
              <a:solidFill>
                <a:srgbClr val="FF0000"/>
              </a:solidFill>
            </c:spPr>
            <c:extLst>
              <c:ext xmlns:c16="http://schemas.microsoft.com/office/drawing/2014/chart" uri="{C3380CC4-5D6E-409C-BE32-E72D297353CC}">
                <c16:uniqueId val="{00000005-72C9-4C4E-B0B8-460C9C08F883}"/>
              </c:ext>
            </c:extLst>
          </c:dPt>
          <c:dLbls>
            <c:spPr>
              <a:noFill/>
              <a:ln>
                <a:noFill/>
              </a:ln>
              <a:effectLst/>
            </c:spPr>
            <c:txPr>
              <a:bodyPr/>
              <a:lstStyle/>
              <a:p>
                <a:pPr>
                  <a:defRPr sz="1200" b="1"/>
                </a:pPr>
                <a:endParaRPr lang="es-CO"/>
              </a:p>
            </c:txPr>
            <c:showLegendKey val="0"/>
            <c:showVal val="0"/>
            <c:showCatName val="1"/>
            <c:showSerName val="0"/>
            <c:showPercent val="1"/>
            <c:showBubbleSize val="0"/>
            <c:showLeaderLines val="1"/>
            <c:extLst>
              <c:ext xmlns:c15="http://schemas.microsoft.com/office/drawing/2012/chart" uri="{CE6537A1-D6FC-4f65-9D91-7224C49458BB}"/>
            </c:extLst>
          </c:dLbls>
          <c:cat>
            <c:strRef>
              <c:f>'Misional-Largo Plazo'!$AA$11:$AC$11</c:f>
              <c:strCache>
                <c:ptCount val="3"/>
                <c:pt idx="0">
                  <c:v>Fortaleza</c:v>
                </c:pt>
                <c:pt idx="1">
                  <c:v>Medio</c:v>
                </c:pt>
                <c:pt idx="2">
                  <c:v>Debilidad</c:v>
                </c:pt>
              </c:strCache>
            </c:strRef>
          </c:cat>
          <c:val>
            <c:numRef>
              <c:f>'Misional-Largo Plazo'!$AA$15:$AC$15</c:f>
              <c:numCache>
                <c:formatCode>General</c:formatCode>
                <c:ptCount val="3"/>
                <c:pt idx="0">
                  <c:v>1</c:v>
                </c:pt>
                <c:pt idx="1">
                  <c:v>3</c:v>
                </c:pt>
                <c:pt idx="2">
                  <c:v>4</c:v>
                </c:pt>
              </c:numCache>
            </c:numRef>
          </c:val>
          <c:extLst>
            <c:ext xmlns:c16="http://schemas.microsoft.com/office/drawing/2014/chart" uri="{C3380CC4-5D6E-409C-BE32-E72D297353CC}">
              <c16:uniqueId val="{00000006-72C9-4C4E-B0B8-460C9C08F883}"/>
            </c:ext>
          </c:extLst>
        </c:ser>
        <c:dLbls>
          <c:showLegendKey val="0"/>
          <c:showVal val="0"/>
          <c:showCatName val="1"/>
          <c:showSerName val="0"/>
          <c:showPercent val="1"/>
          <c:showBubbleSize val="0"/>
          <c:showLeaderLines val="1"/>
        </c:dLbls>
        <c:firstSliceAng val="0"/>
        <c:holeSize val="50"/>
      </c:doughnutChart>
    </c:plotArea>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800"/>
            </a:pPr>
            <a:r>
              <a:rPr lang="es-ES" sz="1800"/>
              <a:t>Situación del Indicador 2.1.1 Legitimidad Social del AP</a:t>
            </a:r>
          </a:p>
        </c:rich>
      </c:tx>
      <c:overlay val="0"/>
    </c:title>
    <c:autoTitleDeleted val="0"/>
    <c:plotArea>
      <c:layout/>
      <c:barChart>
        <c:barDir val="bar"/>
        <c:grouping val="clustered"/>
        <c:varyColors val="0"/>
        <c:ser>
          <c:idx val="0"/>
          <c:order val="0"/>
          <c:tx>
            <c:strRef>
              <c:f>'Estratégico-Mediano Plazo'!$AA$21</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Plazo'!$C$22:$F$27</c:f>
              <c:strCache>
                <c:ptCount val="6"/>
                <c:pt idx="0">
                  <c:v>Articulación con las autoridades tradicionales en la definición e implementación de acciones y acuerdos de manejo.</c:v>
                </c:pt>
                <c:pt idx="1">
                  <c:v>Incidencia en la legitimidad del Área Protegida por el manejo de conflictos relacionados con las presiones identificadas en el plan de manejo</c:v>
                </c:pt>
                <c:pt idx="2">
                  <c:v>Percepción social de los impactos culturales, ambientales y socioeconómicos del Área Protegida</c:v>
                </c:pt>
                <c:pt idx="3">
                  <c:v>lncidencia de los mecanismos de participación (acuerdos, mesas de concertación, etc) en la gestión del Área Protegida </c:v>
                </c:pt>
                <c:pt idx="4">
                  <c:v>Articulación entre autoridades ambientales para la acción en el Área Protegida y la Zona de influencia</c:v>
                </c:pt>
                <c:pt idx="5">
                  <c:v>Relacionamiento con los sectores productivos en la Zona de Influencia</c:v>
                </c:pt>
              </c:strCache>
            </c:strRef>
          </c:cat>
          <c:val>
            <c:numRef>
              <c:f>'Estratégico-Mediano Plazo'!$AA$22:$AA$27</c:f>
              <c:numCache>
                <c:formatCode>General</c:formatCode>
                <c:ptCount val="6"/>
                <c:pt idx="0">
                  <c:v>8</c:v>
                </c:pt>
                <c:pt idx="1">
                  <c:v>6</c:v>
                </c:pt>
                <c:pt idx="2">
                  <c:v>1</c:v>
                </c:pt>
                <c:pt idx="3">
                  <c:v>5</c:v>
                </c:pt>
                <c:pt idx="4">
                  <c:v>4</c:v>
                </c:pt>
                <c:pt idx="5">
                  <c:v>0</c:v>
                </c:pt>
              </c:numCache>
            </c:numRef>
          </c:val>
          <c:extLst>
            <c:ext xmlns:c16="http://schemas.microsoft.com/office/drawing/2014/chart" uri="{C3380CC4-5D6E-409C-BE32-E72D297353CC}">
              <c16:uniqueId val="{00000000-D620-429A-AEB7-CBC8AF1F036A}"/>
            </c:ext>
          </c:extLst>
        </c:ser>
        <c:ser>
          <c:idx val="1"/>
          <c:order val="1"/>
          <c:tx>
            <c:strRef>
              <c:f>'Estratégico-Mediano Plazo'!$AB$21</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Plazo'!$C$22:$F$27</c:f>
              <c:strCache>
                <c:ptCount val="6"/>
                <c:pt idx="0">
                  <c:v>Articulación con las autoridades tradicionales en la definición e implementación de acciones y acuerdos de manejo.</c:v>
                </c:pt>
                <c:pt idx="1">
                  <c:v>Incidencia en la legitimidad del Área Protegida por el manejo de conflictos relacionados con las presiones identificadas en el plan de manejo</c:v>
                </c:pt>
                <c:pt idx="2">
                  <c:v>Percepción social de los impactos culturales, ambientales y socioeconómicos del Área Protegida</c:v>
                </c:pt>
                <c:pt idx="3">
                  <c:v>lncidencia de los mecanismos de participación (acuerdos, mesas de concertación, etc) en la gestión del Área Protegida </c:v>
                </c:pt>
                <c:pt idx="4">
                  <c:v>Articulación entre autoridades ambientales para la acción en el Área Protegida y la Zona de influencia</c:v>
                </c:pt>
                <c:pt idx="5">
                  <c:v>Relacionamiento con los sectores productivos en la Zona de Influencia</c:v>
                </c:pt>
              </c:strCache>
            </c:strRef>
          </c:cat>
          <c:val>
            <c:numRef>
              <c:f>'Estratégico-Mediano Plazo'!$AB$22:$AB$27</c:f>
              <c:numCache>
                <c:formatCode>General</c:formatCode>
                <c:ptCount val="6"/>
                <c:pt idx="0">
                  <c:v>2</c:v>
                </c:pt>
                <c:pt idx="1">
                  <c:v>3</c:v>
                </c:pt>
                <c:pt idx="2">
                  <c:v>0</c:v>
                </c:pt>
                <c:pt idx="3">
                  <c:v>6</c:v>
                </c:pt>
                <c:pt idx="4">
                  <c:v>4</c:v>
                </c:pt>
                <c:pt idx="5">
                  <c:v>3</c:v>
                </c:pt>
              </c:numCache>
            </c:numRef>
          </c:val>
          <c:extLst>
            <c:ext xmlns:c16="http://schemas.microsoft.com/office/drawing/2014/chart" uri="{C3380CC4-5D6E-409C-BE32-E72D297353CC}">
              <c16:uniqueId val="{00000001-D620-429A-AEB7-CBC8AF1F036A}"/>
            </c:ext>
          </c:extLst>
        </c:ser>
        <c:ser>
          <c:idx val="2"/>
          <c:order val="2"/>
          <c:tx>
            <c:strRef>
              <c:f>'Estratégico-Mediano Plazo'!$AC$21</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Plazo'!$C$22:$F$27</c:f>
              <c:strCache>
                <c:ptCount val="6"/>
                <c:pt idx="0">
                  <c:v>Articulación con las autoridades tradicionales en la definición e implementación de acciones y acuerdos de manejo.</c:v>
                </c:pt>
                <c:pt idx="1">
                  <c:v>Incidencia en la legitimidad del Área Protegida por el manejo de conflictos relacionados con las presiones identificadas en el plan de manejo</c:v>
                </c:pt>
                <c:pt idx="2">
                  <c:v>Percepción social de los impactos culturales, ambientales y socioeconómicos del Área Protegida</c:v>
                </c:pt>
                <c:pt idx="3">
                  <c:v>lncidencia de los mecanismos de participación (acuerdos, mesas de concertación, etc) en la gestión del Área Protegida </c:v>
                </c:pt>
                <c:pt idx="4">
                  <c:v>Articulación entre autoridades ambientales para la acción en el Área Protegida y la Zona de influencia</c:v>
                </c:pt>
                <c:pt idx="5">
                  <c:v>Relacionamiento con los sectores productivos en la Zona de Influencia</c:v>
                </c:pt>
              </c:strCache>
            </c:strRef>
          </c:cat>
          <c:val>
            <c:numRef>
              <c:f>'Estratégico-Mediano Plazo'!$AC$22:$AC$27</c:f>
              <c:numCache>
                <c:formatCode>General</c:formatCode>
                <c:ptCount val="6"/>
                <c:pt idx="0">
                  <c:v>1</c:v>
                </c:pt>
                <c:pt idx="1">
                  <c:v>2</c:v>
                </c:pt>
                <c:pt idx="2">
                  <c:v>0</c:v>
                </c:pt>
                <c:pt idx="3">
                  <c:v>0</c:v>
                </c:pt>
                <c:pt idx="4">
                  <c:v>3</c:v>
                </c:pt>
                <c:pt idx="5">
                  <c:v>8</c:v>
                </c:pt>
              </c:numCache>
            </c:numRef>
          </c:val>
          <c:extLst>
            <c:ext xmlns:c16="http://schemas.microsoft.com/office/drawing/2014/chart" uri="{C3380CC4-5D6E-409C-BE32-E72D297353CC}">
              <c16:uniqueId val="{00000002-D620-429A-AEB7-CBC8AF1F036A}"/>
            </c:ext>
          </c:extLst>
        </c:ser>
        <c:dLbls>
          <c:dLblPos val="outEnd"/>
          <c:showLegendKey val="0"/>
          <c:showVal val="1"/>
          <c:showCatName val="0"/>
          <c:showSerName val="0"/>
          <c:showPercent val="0"/>
          <c:showBubbleSize val="0"/>
        </c:dLbls>
        <c:gapWidth val="150"/>
        <c:axId val="-2098135992"/>
        <c:axId val="-2098174312"/>
      </c:barChart>
      <c:catAx>
        <c:axId val="-2098135992"/>
        <c:scaling>
          <c:orientation val="minMax"/>
        </c:scaling>
        <c:delete val="0"/>
        <c:axPos val="l"/>
        <c:numFmt formatCode="General" sourceLinked="0"/>
        <c:majorTickMark val="out"/>
        <c:minorTickMark val="none"/>
        <c:tickLblPos val="nextTo"/>
        <c:crossAx val="-2098174312"/>
        <c:crosses val="autoZero"/>
        <c:auto val="1"/>
        <c:lblAlgn val="ctr"/>
        <c:lblOffset val="100"/>
        <c:noMultiLvlLbl val="0"/>
      </c:catAx>
      <c:valAx>
        <c:axId val="-2098174312"/>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8135992"/>
        <c:crosses val="autoZero"/>
        <c:crossBetween val="between"/>
      </c:valAx>
    </c:plotArea>
    <c:legend>
      <c:legendPos val="r"/>
      <c:overlay val="0"/>
    </c:legend>
    <c:plotVisOnly val="1"/>
    <c:dispBlanksAs val="gap"/>
    <c:showDLblsOverMax val="0"/>
  </c:chart>
  <c:spPr>
    <a:ln w="15875">
      <a:solidFill>
        <a:schemeClr val="accent6">
          <a:lumMod val="75000"/>
        </a:schemeClr>
      </a:solidFill>
    </a:ln>
  </c:spPr>
  <c:txPr>
    <a:bodyPr/>
    <a:lstStyle/>
    <a:p>
      <a:pPr>
        <a:defRPr sz="1100"/>
      </a:pPr>
      <a:endParaRPr lang="es-CO"/>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2.1.2 Coherencia de la planificación del AP con su contexto</a:t>
            </a:r>
            <a:r>
              <a:rPr lang="es-ES" baseline="0"/>
              <a:t> regional</a:t>
            </a:r>
            <a:endParaRPr lang="es-ES"/>
          </a:p>
        </c:rich>
      </c:tx>
      <c:overlay val="0"/>
    </c:title>
    <c:autoTitleDeleted val="0"/>
    <c:plotArea>
      <c:layout/>
      <c:barChart>
        <c:barDir val="bar"/>
        <c:grouping val="clustered"/>
        <c:varyColors val="0"/>
        <c:ser>
          <c:idx val="0"/>
          <c:order val="0"/>
          <c:tx>
            <c:strRef>
              <c:f>'Estratégico-Mediano Plazo'!$AA$32</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Plazo'!$C$33:$C$37</c:f>
              <c:strCache>
                <c:ptCount val="5"/>
                <c:pt idx="0">
                  <c:v>Reconocimiento del Área Protegida en los instrumentos de planeación de los subsistemas y/o estrategias de conservación y/o ordenamiento a los que pertenece   </c:v>
                </c:pt>
                <c:pt idx="1">
                  <c:v>Articulación de la gestión del Área Protegida con los instrumentos de planificación ambiental del territorio </c:v>
                </c:pt>
                <c:pt idx="2">
                  <c:v>Incorporación del Área Protegida en el ordenamiento territorial (EOT, POT, PBOT, POMIUAC y POMCA)</c:v>
                </c:pt>
                <c:pt idx="3">
                  <c:v>Articulación transfronteriza para el logro de los objetivos de conservación comunes a las Áreas Protegidas</c:v>
                </c:pt>
                <c:pt idx="4">
                  <c:v>Integración del Área Protegida en su porción marina y terrestre en la planeación </c:v>
                </c:pt>
              </c:strCache>
            </c:strRef>
          </c:cat>
          <c:val>
            <c:numRef>
              <c:f>'Estratégico-Mediano Plazo'!$AA$33:$AA$37</c:f>
              <c:numCache>
                <c:formatCode>General</c:formatCode>
                <c:ptCount val="5"/>
                <c:pt idx="0">
                  <c:v>2</c:v>
                </c:pt>
                <c:pt idx="1">
                  <c:v>5</c:v>
                </c:pt>
                <c:pt idx="2">
                  <c:v>5</c:v>
                </c:pt>
                <c:pt idx="3">
                  <c:v>2</c:v>
                </c:pt>
                <c:pt idx="4">
                  <c:v>0</c:v>
                </c:pt>
              </c:numCache>
            </c:numRef>
          </c:val>
          <c:extLst>
            <c:ext xmlns:c16="http://schemas.microsoft.com/office/drawing/2014/chart" uri="{C3380CC4-5D6E-409C-BE32-E72D297353CC}">
              <c16:uniqueId val="{00000000-F036-4CF4-984D-BA6D32B21A18}"/>
            </c:ext>
          </c:extLst>
        </c:ser>
        <c:ser>
          <c:idx val="1"/>
          <c:order val="1"/>
          <c:tx>
            <c:strRef>
              <c:f>'Estratégico-Mediano Plazo'!$AB$32</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Plazo'!$C$33:$C$37</c:f>
              <c:strCache>
                <c:ptCount val="5"/>
                <c:pt idx="0">
                  <c:v>Reconocimiento del Área Protegida en los instrumentos de planeación de los subsistemas y/o estrategias de conservación y/o ordenamiento a los que pertenece   </c:v>
                </c:pt>
                <c:pt idx="1">
                  <c:v>Articulación de la gestión del Área Protegida con los instrumentos de planificación ambiental del territorio </c:v>
                </c:pt>
                <c:pt idx="2">
                  <c:v>Incorporación del Área Protegida en el ordenamiento territorial (EOT, POT, PBOT, POMIUAC y POMCA)</c:v>
                </c:pt>
                <c:pt idx="3">
                  <c:v>Articulación transfronteriza para el logro de los objetivos de conservación comunes a las Áreas Protegidas</c:v>
                </c:pt>
                <c:pt idx="4">
                  <c:v>Integración del Área Protegida en su porción marina y terrestre en la planeación </c:v>
                </c:pt>
              </c:strCache>
            </c:strRef>
          </c:cat>
          <c:val>
            <c:numRef>
              <c:f>'Estratégico-Mediano Plazo'!$AB$33:$AB$37</c:f>
              <c:numCache>
                <c:formatCode>General</c:formatCode>
                <c:ptCount val="5"/>
                <c:pt idx="0">
                  <c:v>4</c:v>
                </c:pt>
                <c:pt idx="1">
                  <c:v>4</c:v>
                </c:pt>
                <c:pt idx="2">
                  <c:v>5</c:v>
                </c:pt>
                <c:pt idx="3">
                  <c:v>0</c:v>
                </c:pt>
                <c:pt idx="4">
                  <c:v>0</c:v>
                </c:pt>
              </c:numCache>
            </c:numRef>
          </c:val>
          <c:extLst>
            <c:ext xmlns:c16="http://schemas.microsoft.com/office/drawing/2014/chart" uri="{C3380CC4-5D6E-409C-BE32-E72D297353CC}">
              <c16:uniqueId val="{00000001-F036-4CF4-984D-BA6D32B21A18}"/>
            </c:ext>
          </c:extLst>
        </c:ser>
        <c:ser>
          <c:idx val="2"/>
          <c:order val="2"/>
          <c:tx>
            <c:strRef>
              <c:f>'Estratégico-Mediano Plazo'!$AC$32</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Plazo'!$C$33:$C$37</c:f>
              <c:strCache>
                <c:ptCount val="5"/>
                <c:pt idx="0">
                  <c:v>Reconocimiento del Área Protegida en los instrumentos de planeación de los subsistemas y/o estrategias de conservación y/o ordenamiento a los que pertenece   </c:v>
                </c:pt>
                <c:pt idx="1">
                  <c:v>Articulación de la gestión del Área Protegida con los instrumentos de planificación ambiental del territorio </c:v>
                </c:pt>
                <c:pt idx="2">
                  <c:v>Incorporación del Área Protegida en el ordenamiento territorial (EOT, POT, PBOT, POMIUAC y POMCA)</c:v>
                </c:pt>
                <c:pt idx="3">
                  <c:v>Articulación transfronteriza para el logro de los objetivos de conservación comunes a las Áreas Protegidas</c:v>
                </c:pt>
                <c:pt idx="4">
                  <c:v>Integración del Área Protegida en su porción marina y terrestre en la planeación </c:v>
                </c:pt>
              </c:strCache>
            </c:strRef>
          </c:cat>
          <c:val>
            <c:numRef>
              <c:f>'Estratégico-Mediano Plazo'!$AC$33:$AC$35</c:f>
              <c:numCache>
                <c:formatCode>General</c:formatCode>
                <c:ptCount val="3"/>
                <c:pt idx="0">
                  <c:v>5</c:v>
                </c:pt>
                <c:pt idx="1">
                  <c:v>2</c:v>
                </c:pt>
                <c:pt idx="2">
                  <c:v>1</c:v>
                </c:pt>
              </c:numCache>
            </c:numRef>
          </c:val>
          <c:extLst>
            <c:ext xmlns:c16="http://schemas.microsoft.com/office/drawing/2014/chart" uri="{C3380CC4-5D6E-409C-BE32-E72D297353CC}">
              <c16:uniqueId val="{00000002-F036-4CF4-984D-BA6D32B21A18}"/>
            </c:ext>
          </c:extLst>
        </c:ser>
        <c:dLbls>
          <c:dLblPos val="outEnd"/>
          <c:showLegendKey val="0"/>
          <c:showVal val="1"/>
          <c:showCatName val="0"/>
          <c:showSerName val="0"/>
          <c:showPercent val="0"/>
          <c:showBubbleSize val="0"/>
        </c:dLbls>
        <c:gapWidth val="150"/>
        <c:axId val="-2098100296"/>
        <c:axId val="-2098096840"/>
      </c:barChart>
      <c:catAx>
        <c:axId val="-2098100296"/>
        <c:scaling>
          <c:orientation val="minMax"/>
        </c:scaling>
        <c:delete val="0"/>
        <c:axPos val="l"/>
        <c:numFmt formatCode="General" sourceLinked="0"/>
        <c:majorTickMark val="out"/>
        <c:minorTickMark val="none"/>
        <c:tickLblPos val="nextTo"/>
        <c:crossAx val="-2098096840"/>
        <c:crosses val="autoZero"/>
        <c:auto val="1"/>
        <c:lblAlgn val="ctr"/>
        <c:lblOffset val="100"/>
        <c:noMultiLvlLbl val="0"/>
      </c:catAx>
      <c:valAx>
        <c:axId val="-2098096840"/>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8100296"/>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2.2.1 Implementación del Plan de Manejo</a:t>
            </a:r>
          </a:p>
        </c:rich>
      </c:tx>
      <c:overlay val="0"/>
    </c:title>
    <c:autoTitleDeleted val="0"/>
    <c:plotArea>
      <c:layout/>
      <c:barChart>
        <c:barDir val="bar"/>
        <c:grouping val="clustered"/>
        <c:varyColors val="0"/>
        <c:ser>
          <c:idx val="0"/>
          <c:order val="0"/>
          <c:tx>
            <c:strRef>
              <c:f>'Estratégico-Mediano Plazo'!$AA$44</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Plazo'!$C$45:$F$50</c:f>
              <c:strCache>
                <c:ptCount val="6"/>
                <c:pt idx="0">
                  <c:v>Calidad y disponibilidad de información para la planeación y manejo del Área Protegida</c:v>
                </c:pt>
                <c:pt idx="1">
                  <c:v>Contribución de las medidas de manejo implementadas en el mejoramiento del estado del Área Protegida</c:v>
                </c:pt>
                <c:pt idx="2">
                  <c:v>Variable: Evaluación del Plan Estratégico del Plan de Manejo</c:v>
                </c:pt>
                <c:pt idx="3">
                  <c:v>Avance en la elaboración e implementación del ejercicio de ordenamiento ecoturístico</c:v>
                </c:pt>
                <c:pt idx="4">
                  <c:v>Continuidad en la implementación de las estrategias de manejo</c:v>
                </c:pt>
                <c:pt idx="5">
                  <c:v>Sostenibilidad financiera del Área Protegida para su planeación y manejo </c:v>
                </c:pt>
              </c:strCache>
            </c:strRef>
          </c:cat>
          <c:val>
            <c:numRef>
              <c:f>'Estratégico-Mediano Plazo'!$AA$45:$AA$50</c:f>
              <c:numCache>
                <c:formatCode>General</c:formatCode>
                <c:ptCount val="6"/>
                <c:pt idx="0">
                  <c:v>1</c:v>
                </c:pt>
                <c:pt idx="1">
                  <c:v>0</c:v>
                </c:pt>
                <c:pt idx="2">
                  <c:v>0</c:v>
                </c:pt>
                <c:pt idx="3">
                  <c:v>0</c:v>
                </c:pt>
                <c:pt idx="4">
                  <c:v>4</c:v>
                </c:pt>
                <c:pt idx="5">
                  <c:v>1</c:v>
                </c:pt>
              </c:numCache>
            </c:numRef>
          </c:val>
          <c:extLst>
            <c:ext xmlns:c16="http://schemas.microsoft.com/office/drawing/2014/chart" uri="{C3380CC4-5D6E-409C-BE32-E72D297353CC}">
              <c16:uniqueId val="{00000000-A166-4773-AF25-F66A5C631256}"/>
            </c:ext>
          </c:extLst>
        </c:ser>
        <c:ser>
          <c:idx val="1"/>
          <c:order val="1"/>
          <c:tx>
            <c:strRef>
              <c:f>'Estratégico-Mediano Plazo'!$AB$44</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Plazo'!$C$45:$F$50</c:f>
              <c:strCache>
                <c:ptCount val="6"/>
                <c:pt idx="0">
                  <c:v>Calidad y disponibilidad de información para la planeación y manejo del Área Protegida</c:v>
                </c:pt>
                <c:pt idx="1">
                  <c:v>Contribución de las medidas de manejo implementadas en el mejoramiento del estado del Área Protegida</c:v>
                </c:pt>
                <c:pt idx="2">
                  <c:v>Variable: Evaluación del Plan Estratégico del Plan de Manejo</c:v>
                </c:pt>
                <c:pt idx="3">
                  <c:v>Avance en la elaboración e implementación del ejercicio de ordenamiento ecoturístico</c:v>
                </c:pt>
                <c:pt idx="4">
                  <c:v>Continuidad en la implementación de las estrategias de manejo</c:v>
                </c:pt>
                <c:pt idx="5">
                  <c:v>Sostenibilidad financiera del Área Protegida para su planeación y manejo </c:v>
                </c:pt>
              </c:strCache>
            </c:strRef>
          </c:cat>
          <c:val>
            <c:numRef>
              <c:f>'Estratégico-Mediano Plazo'!$AB$45:$AB$50</c:f>
              <c:numCache>
                <c:formatCode>General</c:formatCode>
                <c:ptCount val="6"/>
                <c:pt idx="0">
                  <c:v>4</c:v>
                </c:pt>
                <c:pt idx="1">
                  <c:v>1</c:v>
                </c:pt>
                <c:pt idx="2">
                  <c:v>1</c:v>
                </c:pt>
                <c:pt idx="3">
                  <c:v>2</c:v>
                </c:pt>
                <c:pt idx="4">
                  <c:v>7</c:v>
                </c:pt>
                <c:pt idx="5">
                  <c:v>1</c:v>
                </c:pt>
              </c:numCache>
            </c:numRef>
          </c:val>
          <c:extLst>
            <c:ext xmlns:c16="http://schemas.microsoft.com/office/drawing/2014/chart" uri="{C3380CC4-5D6E-409C-BE32-E72D297353CC}">
              <c16:uniqueId val="{00000001-A166-4773-AF25-F66A5C631256}"/>
            </c:ext>
          </c:extLst>
        </c:ser>
        <c:ser>
          <c:idx val="2"/>
          <c:order val="2"/>
          <c:tx>
            <c:strRef>
              <c:f>'Estratégico-Mediano Plazo'!$AC$44</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Plazo'!$C$45:$F$50</c:f>
              <c:strCache>
                <c:ptCount val="6"/>
                <c:pt idx="0">
                  <c:v>Calidad y disponibilidad de información para la planeación y manejo del Área Protegida</c:v>
                </c:pt>
                <c:pt idx="1">
                  <c:v>Contribución de las medidas de manejo implementadas en el mejoramiento del estado del Área Protegida</c:v>
                </c:pt>
                <c:pt idx="2">
                  <c:v>Variable: Evaluación del Plan Estratégico del Plan de Manejo</c:v>
                </c:pt>
                <c:pt idx="3">
                  <c:v>Avance en la elaboración e implementación del ejercicio de ordenamiento ecoturístico</c:v>
                </c:pt>
                <c:pt idx="4">
                  <c:v>Continuidad en la implementación de las estrategias de manejo</c:v>
                </c:pt>
                <c:pt idx="5">
                  <c:v>Sostenibilidad financiera del Área Protegida para su planeación y manejo </c:v>
                </c:pt>
              </c:strCache>
            </c:strRef>
          </c:cat>
          <c:val>
            <c:numRef>
              <c:f>'Estratégico-Mediano Plazo'!$AC$45:$AC$50</c:f>
              <c:numCache>
                <c:formatCode>General</c:formatCode>
                <c:ptCount val="6"/>
                <c:pt idx="0">
                  <c:v>6</c:v>
                </c:pt>
                <c:pt idx="1">
                  <c:v>2</c:v>
                </c:pt>
                <c:pt idx="2">
                  <c:v>2</c:v>
                </c:pt>
                <c:pt idx="3">
                  <c:v>0</c:v>
                </c:pt>
                <c:pt idx="4">
                  <c:v>0</c:v>
                </c:pt>
                <c:pt idx="5">
                  <c:v>9</c:v>
                </c:pt>
              </c:numCache>
            </c:numRef>
          </c:val>
          <c:extLst>
            <c:ext xmlns:c16="http://schemas.microsoft.com/office/drawing/2014/chart" uri="{C3380CC4-5D6E-409C-BE32-E72D297353CC}">
              <c16:uniqueId val="{00000002-A166-4773-AF25-F66A5C631256}"/>
            </c:ext>
          </c:extLst>
        </c:ser>
        <c:dLbls>
          <c:dLblPos val="outEnd"/>
          <c:showLegendKey val="0"/>
          <c:showVal val="1"/>
          <c:showCatName val="0"/>
          <c:showSerName val="0"/>
          <c:showPercent val="0"/>
          <c:showBubbleSize val="0"/>
        </c:dLbls>
        <c:gapWidth val="150"/>
        <c:axId val="-2098073576"/>
        <c:axId val="-2098070488"/>
      </c:barChart>
      <c:catAx>
        <c:axId val="-2098073576"/>
        <c:scaling>
          <c:orientation val="minMax"/>
        </c:scaling>
        <c:delete val="0"/>
        <c:axPos val="l"/>
        <c:numFmt formatCode="General" sourceLinked="0"/>
        <c:majorTickMark val="out"/>
        <c:minorTickMark val="none"/>
        <c:tickLblPos val="nextTo"/>
        <c:txPr>
          <a:bodyPr/>
          <a:lstStyle/>
          <a:p>
            <a:pPr>
              <a:defRPr sz="1100"/>
            </a:pPr>
            <a:endParaRPr lang="es-CO"/>
          </a:p>
        </c:txPr>
        <c:crossAx val="-2098070488"/>
        <c:crosses val="autoZero"/>
        <c:auto val="1"/>
        <c:lblAlgn val="ctr"/>
        <c:lblOffset val="100"/>
        <c:noMultiLvlLbl val="0"/>
      </c:catAx>
      <c:valAx>
        <c:axId val="-2098070488"/>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8073576"/>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2.2.2 Participación en la Planeación del Manejo</a:t>
            </a:r>
          </a:p>
        </c:rich>
      </c:tx>
      <c:overlay val="0"/>
    </c:title>
    <c:autoTitleDeleted val="0"/>
    <c:plotArea>
      <c:layout/>
      <c:barChart>
        <c:barDir val="bar"/>
        <c:grouping val="clustered"/>
        <c:varyColors val="0"/>
        <c:ser>
          <c:idx val="0"/>
          <c:order val="0"/>
          <c:tx>
            <c:strRef>
              <c:f>'Estratégico-Mediano Plazo'!$AA$55</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Plazo'!$C$56:$F$60</c:f>
              <c:strCache>
                <c:ptCount val="5"/>
                <c:pt idx="0">
                  <c:v>Incidencia de los escenarios de gobernanza en la toma de decisiones e implementación de las medidas de manejo del Área Protegida  </c:v>
                </c:pt>
                <c:pt idx="1">
                  <c:v>Integración de los mecanismos interculturales (acuerdos, protocolos, sistemas regulatorios propios,... ) en el manejo del Área Protegida</c:v>
                </c:pt>
                <c:pt idx="2">
                  <c:v>Construcción e implementación conjunta con grupos étnicos del instrumento de planeación</c:v>
                </c:pt>
                <c:pt idx="3">
                  <c:v>Integración del saber tradicional y local a las estrategias de manejo del Área Protegida</c:v>
                </c:pt>
                <c:pt idx="4">
                  <c:v>Inclusión de elementos  de género e intergeneracionales en el abordaje de las estrategias de manejo del Área Protegida</c:v>
                </c:pt>
              </c:strCache>
            </c:strRef>
          </c:cat>
          <c:val>
            <c:numRef>
              <c:f>'Estratégico-Mediano Plazo'!$AA$56:$AA$60</c:f>
              <c:numCache>
                <c:formatCode>General</c:formatCode>
                <c:ptCount val="5"/>
                <c:pt idx="0">
                  <c:v>5</c:v>
                </c:pt>
                <c:pt idx="1">
                  <c:v>8</c:v>
                </c:pt>
                <c:pt idx="2">
                  <c:v>3</c:v>
                </c:pt>
                <c:pt idx="3">
                  <c:v>7</c:v>
                </c:pt>
                <c:pt idx="4">
                  <c:v>4</c:v>
                </c:pt>
              </c:numCache>
            </c:numRef>
          </c:val>
          <c:extLst>
            <c:ext xmlns:c16="http://schemas.microsoft.com/office/drawing/2014/chart" uri="{C3380CC4-5D6E-409C-BE32-E72D297353CC}">
              <c16:uniqueId val="{00000000-B944-430B-A8DA-E76D8EC8036C}"/>
            </c:ext>
          </c:extLst>
        </c:ser>
        <c:ser>
          <c:idx val="1"/>
          <c:order val="1"/>
          <c:tx>
            <c:strRef>
              <c:f>'Estratégico-Mediano Plazo'!$AB$55</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Plazo'!$C$56:$F$60</c:f>
              <c:strCache>
                <c:ptCount val="5"/>
                <c:pt idx="0">
                  <c:v>Incidencia de los escenarios de gobernanza en la toma de decisiones e implementación de las medidas de manejo del Área Protegida  </c:v>
                </c:pt>
                <c:pt idx="1">
                  <c:v>Integración de los mecanismos interculturales (acuerdos, protocolos, sistemas regulatorios propios,... ) en el manejo del Área Protegida</c:v>
                </c:pt>
                <c:pt idx="2">
                  <c:v>Construcción e implementación conjunta con grupos étnicos del instrumento de planeación</c:v>
                </c:pt>
                <c:pt idx="3">
                  <c:v>Integración del saber tradicional y local a las estrategias de manejo del Área Protegida</c:v>
                </c:pt>
                <c:pt idx="4">
                  <c:v>Inclusión de elementos  de género e intergeneracionales en el abordaje de las estrategias de manejo del Área Protegida</c:v>
                </c:pt>
              </c:strCache>
            </c:strRef>
          </c:cat>
          <c:val>
            <c:numRef>
              <c:f>'Estratégico-Mediano Plazo'!$AB$56:$AB$60</c:f>
              <c:numCache>
                <c:formatCode>General</c:formatCode>
                <c:ptCount val="5"/>
                <c:pt idx="0">
                  <c:v>3</c:v>
                </c:pt>
                <c:pt idx="1">
                  <c:v>2</c:v>
                </c:pt>
                <c:pt idx="2">
                  <c:v>3</c:v>
                </c:pt>
                <c:pt idx="3">
                  <c:v>2</c:v>
                </c:pt>
                <c:pt idx="4">
                  <c:v>2</c:v>
                </c:pt>
              </c:numCache>
            </c:numRef>
          </c:val>
          <c:extLst>
            <c:ext xmlns:c16="http://schemas.microsoft.com/office/drawing/2014/chart" uri="{C3380CC4-5D6E-409C-BE32-E72D297353CC}">
              <c16:uniqueId val="{00000001-B944-430B-A8DA-E76D8EC8036C}"/>
            </c:ext>
          </c:extLst>
        </c:ser>
        <c:ser>
          <c:idx val="2"/>
          <c:order val="2"/>
          <c:tx>
            <c:strRef>
              <c:f>'Estratégico-Mediano Plazo'!$AC$55</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'Estratégico-Mediano Plazo'!$C$56:$F$60</c:f>
              <c:strCache>
                <c:ptCount val="5"/>
                <c:pt idx="0">
                  <c:v>Incidencia de los escenarios de gobernanza en la toma de decisiones e implementación de las medidas de manejo del Área Protegida  </c:v>
                </c:pt>
                <c:pt idx="1">
                  <c:v>Integración de los mecanismos interculturales (acuerdos, protocolos, sistemas regulatorios propios,... ) en el manejo del Área Protegida</c:v>
                </c:pt>
                <c:pt idx="2">
                  <c:v>Construcción e implementación conjunta con grupos étnicos del instrumento de planeación</c:v>
                </c:pt>
                <c:pt idx="3">
                  <c:v>Integración del saber tradicional y local a las estrategias de manejo del Área Protegida</c:v>
                </c:pt>
                <c:pt idx="4">
                  <c:v>Inclusión de elementos  de género e intergeneracionales en el abordaje de las estrategias de manejo del Área Protegida</c:v>
                </c:pt>
              </c:strCache>
            </c:strRef>
          </c:cat>
          <c:val>
            <c:numRef>
              <c:f>'Estratégico-Mediano Plazo'!$AC$56:$AC$60</c:f>
              <c:numCache>
                <c:formatCode>General</c:formatCode>
                <c:ptCount val="5"/>
                <c:pt idx="0">
                  <c:v>3</c:v>
                </c:pt>
                <c:pt idx="1">
                  <c:v>0</c:v>
                </c:pt>
                <c:pt idx="2">
                  <c:v>4</c:v>
                </c:pt>
                <c:pt idx="3">
                  <c:v>2</c:v>
                </c:pt>
                <c:pt idx="4">
                  <c:v>5</c:v>
                </c:pt>
              </c:numCache>
            </c:numRef>
          </c:val>
          <c:extLst>
            <c:ext xmlns:c16="http://schemas.microsoft.com/office/drawing/2014/chart" uri="{C3380CC4-5D6E-409C-BE32-E72D297353CC}">
              <c16:uniqueId val="{00000002-B944-430B-A8DA-E76D8EC8036C}"/>
            </c:ext>
          </c:extLst>
        </c:ser>
        <c:dLbls>
          <c:dLblPos val="outEnd"/>
          <c:showLegendKey val="0"/>
          <c:showVal val="1"/>
          <c:showCatName val="0"/>
          <c:showSerName val="0"/>
          <c:showPercent val="0"/>
          <c:showBubbleSize val="0"/>
        </c:dLbls>
        <c:gapWidth val="150"/>
        <c:axId val="-2098016216"/>
        <c:axId val="-2098013128"/>
      </c:barChart>
      <c:catAx>
        <c:axId val="-2098016216"/>
        <c:scaling>
          <c:orientation val="minMax"/>
        </c:scaling>
        <c:delete val="0"/>
        <c:axPos val="l"/>
        <c:numFmt formatCode="General" sourceLinked="0"/>
        <c:majorTickMark val="out"/>
        <c:minorTickMark val="none"/>
        <c:tickLblPos val="nextTo"/>
        <c:txPr>
          <a:bodyPr/>
          <a:lstStyle/>
          <a:p>
            <a:pPr>
              <a:defRPr sz="1100"/>
            </a:pPr>
            <a:endParaRPr lang="es-CO"/>
          </a:p>
        </c:txPr>
        <c:crossAx val="-2098013128"/>
        <c:crosses val="autoZero"/>
        <c:auto val="1"/>
        <c:lblAlgn val="ctr"/>
        <c:lblOffset val="100"/>
        <c:noMultiLvlLbl val="0"/>
      </c:catAx>
      <c:valAx>
        <c:axId val="-2098013128"/>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8016216"/>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rgbClr val="000000"/>
                </a:solidFill>
                <a:latin typeface="+mn-lt"/>
                <a:ea typeface="+mn-ea"/>
                <a:cs typeface="+mn-cs"/>
              </a:defRPr>
            </a:pPr>
            <a:r>
              <a:rPr lang="es-CO" sz="1800" b="1">
                <a:solidFill>
                  <a:srgbClr val="000000"/>
                </a:solidFill>
              </a:rPr>
              <a:t>Situación del Indice</a:t>
            </a:r>
            <a:r>
              <a:rPr lang="es-CO" sz="1800" b="1" baseline="0">
                <a:solidFill>
                  <a:srgbClr val="000000"/>
                </a:solidFill>
              </a:rPr>
              <a:t> de Efectividad a Mediano Plazo</a:t>
            </a:r>
            <a:endParaRPr lang="es-CO" sz="1800">
              <a:solidFill>
                <a:srgbClr val="000000"/>
              </a:solidFill>
            </a:endParaRPr>
          </a:p>
        </c:rich>
      </c:tx>
      <c:overlay val="0"/>
      <c:spPr>
        <a:noFill/>
        <a:ln w="25400">
          <a:noFill/>
        </a:ln>
      </c:spPr>
    </c:title>
    <c:autoTitleDeleted val="0"/>
    <c:plotArea>
      <c:layout/>
      <c:doughnutChart>
        <c:varyColors val="1"/>
        <c:ser>
          <c:idx val="0"/>
          <c:order val="0"/>
          <c:dPt>
            <c:idx val="0"/>
            <c:bubble3D val="0"/>
            <c:spPr>
              <a:solidFill>
                <a:srgbClr val="008000"/>
              </a:solidFill>
            </c:spPr>
            <c:extLst>
              <c:ext xmlns:c16="http://schemas.microsoft.com/office/drawing/2014/chart" uri="{C3380CC4-5D6E-409C-BE32-E72D297353CC}">
                <c16:uniqueId val="{00000001-6B16-452D-8689-17A52C09B451}"/>
              </c:ext>
            </c:extLst>
          </c:dPt>
          <c:dPt>
            <c:idx val="1"/>
            <c:bubble3D val="0"/>
            <c:spPr>
              <a:solidFill>
                <a:srgbClr val="FFFF00"/>
              </a:solidFill>
            </c:spPr>
            <c:extLst>
              <c:ext xmlns:c16="http://schemas.microsoft.com/office/drawing/2014/chart" uri="{C3380CC4-5D6E-409C-BE32-E72D297353CC}">
                <c16:uniqueId val="{00000003-6B16-452D-8689-17A52C09B451}"/>
              </c:ext>
            </c:extLst>
          </c:dPt>
          <c:dPt>
            <c:idx val="2"/>
            <c:bubble3D val="0"/>
            <c:spPr>
              <a:solidFill>
                <a:srgbClr val="FF0000"/>
              </a:solidFill>
            </c:spPr>
            <c:extLst>
              <c:ext xmlns:c16="http://schemas.microsoft.com/office/drawing/2014/chart" uri="{C3380CC4-5D6E-409C-BE32-E72D297353CC}">
                <c16:uniqueId val="{00000005-6B16-452D-8689-17A52C09B451}"/>
              </c:ext>
            </c:extLst>
          </c:dPt>
          <c:dLbls>
            <c:spPr>
              <a:noFill/>
              <a:ln>
                <a:noFill/>
              </a:ln>
              <a:effectLst/>
            </c:spPr>
            <c:txPr>
              <a:bodyPr/>
              <a:lstStyle/>
              <a:p>
                <a:pPr>
                  <a:defRPr sz="1200" b="1"/>
                </a:pPr>
                <a:endParaRPr lang="es-CO"/>
              </a:p>
            </c:txPr>
            <c:showLegendKey val="0"/>
            <c:showVal val="0"/>
            <c:showCatName val="1"/>
            <c:showSerName val="0"/>
            <c:showPercent val="1"/>
            <c:showBubbleSize val="0"/>
            <c:showLeaderLines val="0"/>
            <c:extLst>
              <c:ext xmlns:c15="http://schemas.microsoft.com/office/drawing/2012/chart" uri="{CE6537A1-D6FC-4f65-9D91-7224C49458BB}"/>
            </c:extLst>
          </c:dLbls>
          <c:cat>
            <c:strRef>
              <c:f>'Estratégico-Mediano Plazo'!$AA$12:$AC$12</c:f>
              <c:strCache>
                <c:ptCount val="3"/>
                <c:pt idx="0">
                  <c:v>Fortaleza</c:v>
                </c:pt>
                <c:pt idx="1">
                  <c:v>Medio</c:v>
                </c:pt>
                <c:pt idx="2">
                  <c:v>Debilidad</c:v>
                </c:pt>
              </c:strCache>
            </c:strRef>
          </c:cat>
          <c:val>
            <c:numRef>
              <c:f>'Estratégico-Mediano Plazo'!$AA$15:$AC$15</c:f>
              <c:numCache>
                <c:formatCode>General</c:formatCode>
                <c:ptCount val="3"/>
                <c:pt idx="0">
                  <c:v>2</c:v>
                </c:pt>
                <c:pt idx="1">
                  <c:v>9</c:v>
                </c:pt>
                <c:pt idx="2">
                  <c:v>0</c:v>
                </c:pt>
              </c:numCache>
            </c:numRef>
          </c:val>
          <c:extLst>
            <c:ext xmlns:c16="http://schemas.microsoft.com/office/drawing/2014/chart" uri="{C3380CC4-5D6E-409C-BE32-E72D297353CC}">
              <c16:uniqueId val="{00000006-6B16-452D-8689-17A52C09B451}"/>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gap"/>
    <c:showDLblsOverMax val="0"/>
  </c:chart>
  <c:spPr>
    <a:solidFill>
      <a:srgbClr val="FFFFFF"/>
    </a:solidFill>
    <a:ln w="15875">
      <a:solidFill>
        <a:schemeClr val="accent6">
          <a:lumMod val="75000"/>
        </a:schemeClr>
      </a:solidFill>
    </a:ln>
  </c:spPr>
  <c:txPr>
    <a:bodyPr/>
    <a:lstStyle/>
    <a:p>
      <a:pPr>
        <a:defRPr/>
      </a:pPr>
      <a:endParaRPr lang="es-CO"/>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solidFill>
                  <a:schemeClr val="tx1"/>
                </a:solidFill>
              </a:rPr>
              <a:t>Indice de Eficacia 2016 - 2020</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'Corto Plazo 2016-2020'!$DC$20</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[0]!EFICACIACP16</c:f>
              <c:numCache>
                <c:formatCode>0%</c:formatCode>
                <c:ptCount val="9"/>
                <c:pt idx="0">
                  <c:v>0.73333333333333339</c:v>
                </c:pt>
                <c:pt idx="1">
                  <c:v>0.51111111111111107</c:v>
                </c:pt>
                <c:pt idx="2">
                  <c:v>0.76666666666666672</c:v>
                </c:pt>
                <c:pt idx="3">
                  <c:v>0.50666666666666671</c:v>
                </c:pt>
                <c:pt idx="4">
                  <c:v>0.35555555555555557</c:v>
                </c:pt>
                <c:pt idx="5">
                  <c:v>0.46666666666666673</c:v>
                </c:pt>
                <c:pt idx="6">
                  <c:v>0.7</c:v>
                </c:pt>
                <c:pt idx="7">
                  <c:v>0.65333333333333343</c:v>
                </c:pt>
                <c:pt idx="8">
                  <c:v>0.61111111111111105</c:v>
                </c:pt>
              </c:numCache>
            </c:numRef>
          </c:val>
          <c:extLst>
            <c:ext xmlns:c16="http://schemas.microsoft.com/office/drawing/2014/chart" uri="{C3380CC4-5D6E-409C-BE32-E72D297353CC}">
              <c16:uniqueId val="{00000000-EDF9-5646-9861-9995DBAC46C7}"/>
            </c:ext>
          </c:extLst>
        </c:ser>
        <c:ser>
          <c:idx val="1"/>
          <c:order val="1"/>
          <c:tx>
            <c:strRef>
              <c:f>'Corto Plazo 2016-2020'!$DD$20</c:f>
              <c:strCache>
                <c:ptCount val="1"/>
                <c:pt idx="0">
                  <c:v>Año 2017</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[0]!EFICACIACP17</c:f>
              <c:numCache>
                <c:formatCode>0%</c:formatCode>
                <c:ptCount val="9"/>
                <c:pt idx="0">
                  <c:v>0.66666666666666674</c:v>
                </c:pt>
                <c:pt idx="1">
                  <c:v>0.61111111111111105</c:v>
                </c:pt>
                <c:pt idx="2">
                  <c:v>0.83333333333333326</c:v>
                </c:pt>
                <c:pt idx="3">
                  <c:v>0.73333333333333339</c:v>
                </c:pt>
                <c:pt idx="4">
                  <c:v>0.42222222222222222</c:v>
                </c:pt>
                <c:pt idx="5">
                  <c:v>0.6133333333333334</c:v>
                </c:pt>
                <c:pt idx="6">
                  <c:v>0.64444444444444438</c:v>
                </c:pt>
                <c:pt idx="7">
                  <c:v>0.76</c:v>
                </c:pt>
                <c:pt idx="8">
                  <c:v>0.64444444444444426</c:v>
                </c:pt>
              </c:numCache>
            </c:numRef>
          </c:val>
          <c:extLst>
            <c:ext xmlns:c16="http://schemas.microsoft.com/office/drawing/2014/chart" uri="{C3380CC4-5D6E-409C-BE32-E72D297353CC}">
              <c16:uniqueId val="{00000001-EDF9-5646-9861-9995DBAC46C7}"/>
            </c:ext>
          </c:extLst>
        </c:ser>
        <c:ser>
          <c:idx val="2"/>
          <c:order val="2"/>
          <c:tx>
            <c:strRef>
              <c:f>'Corto Plazo 2016-2020'!$DE$20</c:f>
              <c:strCache>
                <c:ptCount val="1"/>
                <c:pt idx="0">
                  <c:v>Año 2018</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[0]!EFICACIACP18</c:f>
              <c:numCache>
                <c:formatCode>0%</c:formatCode>
                <c:ptCount val="9"/>
                <c:pt idx="0">
                  <c:v>0.76</c:v>
                </c:pt>
                <c:pt idx="1">
                  <c:v>0.61111111111111116</c:v>
                </c:pt>
                <c:pt idx="2">
                  <c:v>0.81333333333333324</c:v>
                </c:pt>
                <c:pt idx="3">
                  <c:v>0.57333333333333347</c:v>
                </c:pt>
                <c:pt idx="4">
                  <c:v>0.55555555555555558</c:v>
                </c:pt>
                <c:pt idx="5">
                  <c:v>0.53333333333333333</c:v>
                </c:pt>
                <c:pt idx="6">
                  <c:v>0.57777777777777772</c:v>
                </c:pt>
                <c:pt idx="7">
                  <c:v>0.49333333333333335</c:v>
                </c:pt>
                <c:pt idx="8">
                  <c:v>0.64444444444444426</c:v>
                </c:pt>
              </c:numCache>
            </c:numRef>
          </c:val>
          <c:extLst>
            <c:ext xmlns:c16="http://schemas.microsoft.com/office/drawing/2014/chart" uri="{C3380CC4-5D6E-409C-BE32-E72D297353CC}">
              <c16:uniqueId val="{00000000-83B7-B641-81BC-B4417A773D93}"/>
            </c:ext>
          </c:extLst>
        </c:ser>
        <c:ser>
          <c:idx val="3"/>
          <c:order val="3"/>
          <c:tx>
            <c:strRef>
              <c:f>'Corto Plazo 2016-2020'!$DF$20</c:f>
              <c:strCache>
                <c:ptCount val="1"/>
                <c:pt idx="0">
                  <c:v>Año 2019</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[0]!EFICACIACP19</c:f>
              <c:numCache>
                <c:formatCode>0%</c:formatCode>
                <c:ptCount val="9"/>
                <c:pt idx="0">
                  <c:v>0.60000000000000009</c:v>
                </c:pt>
                <c:pt idx="1">
                  <c:v>0.66666666666666652</c:v>
                </c:pt>
                <c:pt idx="2">
                  <c:v>0.88000000000000012</c:v>
                </c:pt>
                <c:pt idx="3">
                  <c:v>0.57333333333333347</c:v>
                </c:pt>
                <c:pt idx="4">
                  <c:v>0.59999999999999987</c:v>
                </c:pt>
                <c:pt idx="5">
                  <c:v>0.48000000000000009</c:v>
                </c:pt>
                <c:pt idx="6">
                  <c:v>0.56666666666666665</c:v>
                </c:pt>
                <c:pt idx="7">
                  <c:v>0.6</c:v>
                </c:pt>
                <c:pt idx="8">
                  <c:v>0.5</c:v>
                </c:pt>
              </c:numCache>
            </c:numRef>
          </c:val>
          <c:extLst>
            <c:ext xmlns:c16="http://schemas.microsoft.com/office/drawing/2014/chart" uri="{C3380CC4-5D6E-409C-BE32-E72D297353CC}">
              <c16:uniqueId val="{00000000-17D6-CF4B-9D93-B8B1303115CF}"/>
            </c:ext>
          </c:extLst>
        </c:ser>
        <c:ser>
          <c:idx val="4"/>
          <c:order val="4"/>
          <c:tx>
            <c:strRef>
              <c:f>'Corto Plazo 2016-2020'!$DG$20</c:f>
              <c:strCache>
                <c:ptCount val="1"/>
                <c:pt idx="0">
                  <c:v>Año 2020</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[0]!EFICACIACP20</c:f>
              <c:numCache>
                <c:formatCode>0%</c:formatCode>
                <c:ptCount val="9"/>
                <c:pt idx="0">
                  <c:v>0.64</c:v>
                </c:pt>
                <c:pt idx="1">
                  <c:v>0.66666666666666652</c:v>
                </c:pt>
                <c:pt idx="2">
                  <c:v>0.88000000000000012</c:v>
                </c:pt>
                <c:pt idx="3">
                  <c:v>0.68000000000000016</c:v>
                </c:pt>
                <c:pt idx="4">
                  <c:v>0.56666666666666665</c:v>
                </c:pt>
                <c:pt idx="5">
                  <c:v>0.56000000000000005</c:v>
                </c:pt>
                <c:pt idx="6">
                  <c:v>0.53333333333333333</c:v>
                </c:pt>
                <c:pt idx="7">
                  <c:v>0.66666666666666652</c:v>
                </c:pt>
                <c:pt idx="8">
                  <c:v>0.5</c:v>
                </c:pt>
              </c:numCache>
            </c:numRef>
          </c:val>
          <c:extLst>
            <c:ext xmlns:c16="http://schemas.microsoft.com/office/drawing/2014/chart" uri="{C3380CC4-5D6E-409C-BE32-E72D297353CC}">
              <c16:uniqueId val="{00000000-E337-6441-A30E-6AB83354B78D}"/>
            </c:ext>
          </c:extLst>
        </c:ser>
        <c:dLbls>
          <c:dLblPos val="outEnd"/>
          <c:showLegendKey val="0"/>
          <c:showVal val="1"/>
          <c:showCatName val="0"/>
          <c:showSerName val="0"/>
          <c:showPercent val="0"/>
          <c:showBubbleSize val="0"/>
        </c:dLbls>
        <c:gapWidth val="219"/>
        <c:overlap val="-27"/>
        <c:axId val="2099506472"/>
        <c:axId val="2099509960"/>
      </c:barChart>
      <c:catAx>
        <c:axId val="2099506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09960"/>
        <c:crosses val="autoZero"/>
        <c:auto val="1"/>
        <c:lblAlgn val="ctr"/>
        <c:lblOffset val="100"/>
        <c:noMultiLvlLbl val="0"/>
      </c:catAx>
      <c:valAx>
        <c:axId val="2099509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064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t>Indice de Eficiencia 2016 - 2020</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'Corto Plazo 2016-2020'!$DH$20</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[0]!EFICIENCIACP16</c:f>
              <c:numCache>
                <c:formatCode>0%</c:formatCode>
                <c:ptCount val="9"/>
                <c:pt idx="0">
                  <c:v>0.72442881652667235</c:v>
                </c:pt>
                <c:pt idx="1">
                  <c:v>0.7227291133177971</c:v>
                </c:pt>
                <c:pt idx="2">
                  <c:v>0.69864128491761934</c:v>
                </c:pt>
                <c:pt idx="3">
                  <c:v>0.53350999163333479</c:v>
                </c:pt>
                <c:pt idx="4">
                  <c:v>0.71963139315350177</c:v>
                </c:pt>
                <c:pt idx="5">
                  <c:v>0.64923056534845702</c:v>
                </c:pt>
                <c:pt idx="6">
                  <c:v>0.7842940054931643</c:v>
                </c:pt>
                <c:pt idx="7">
                  <c:v>0.5952441000273232</c:v>
                </c:pt>
                <c:pt idx="8">
                  <c:v>0.68544578410703494</c:v>
                </c:pt>
              </c:numCache>
            </c:numRef>
          </c:val>
          <c:extLst>
            <c:ext xmlns:c16="http://schemas.microsoft.com/office/drawing/2014/chart" uri="{C3380CC4-5D6E-409C-BE32-E72D297353CC}">
              <c16:uniqueId val="{00000000-4B50-AB46-BC0A-DD243E627840}"/>
            </c:ext>
          </c:extLst>
        </c:ser>
        <c:ser>
          <c:idx val="1"/>
          <c:order val="1"/>
          <c:tx>
            <c:strRef>
              <c:f>'Corto Plazo 2016-2020'!$DI$20</c:f>
              <c:strCache>
                <c:ptCount val="1"/>
                <c:pt idx="0">
                  <c:v>Año 2017</c:v>
                </c:pt>
              </c:strCache>
            </c:strRef>
          </c:tx>
          <c:spPr>
            <a:solidFill>
              <a:schemeClr val="accent2"/>
            </a:solidFill>
            <a:ln>
              <a:noFill/>
            </a:ln>
            <a:effectLst/>
          </c:spPr>
          <c:invertIfNegative val="0"/>
          <c:dLbls>
            <c:dLbl>
              <c:idx val="6"/>
              <c:tx>
                <c:rich>
                  <a:bodyPr/>
                  <a:lstStyle/>
                  <a:p>
                    <a:fld id="{97AD0079-AA8F-7B4E-BA61-44AA052EF986}" type="VALUE">
                      <a:rPr lang="en-US"/>
                      <a:pPr/>
                      <a:t>[VALOR]</a:t>
                    </a:fld>
                    <a:endParaRPr lang="es-ES_tradnl"/>
                  </a:p>
                </c:rich>
              </c:tx>
              <c:dLblPos val="outEnd"/>
              <c:showLegendKey val="0"/>
              <c:showVal val="1"/>
              <c:showCatName val="0"/>
              <c:showSerName val="0"/>
              <c:showPercent val="0"/>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4B50-AB46-BC0A-DD243E627840}"/>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[0]!EFICIENCIACP17</c:f>
              <c:numCache>
                <c:formatCode>0%</c:formatCode>
                <c:ptCount val="9"/>
                <c:pt idx="0">
                  <c:v>0.71789245702156312</c:v>
                </c:pt>
                <c:pt idx="1">
                  <c:v>0.82260243099834374</c:v>
                </c:pt>
                <c:pt idx="2">
                  <c:v>0.80232486526422231</c:v>
                </c:pt>
                <c:pt idx="3">
                  <c:v>0.6334951496237593</c:v>
                </c:pt>
                <c:pt idx="4">
                  <c:v>0.68833106945524203</c:v>
                </c:pt>
                <c:pt idx="5">
                  <c:v>0.73914857416635837</c:v>
                </c:pt>
                <c:pt idx="6">
                  <c:v>0.73729146993260342</c:v>
                </c:pt>
                <c:pt idx="7">
                  <c:v>0.70417554003727023</c:v>
                </c:pt>
                <c:pt idx="8">
                  <c:v>0.72843021519569651</c:v>
                </c:pt>
              </c:numCache>
            </c:numRef>
          </c:val>
          <c:extLst>
            <c:ext xmlns:c16="http://schemas.microsoft.com/office/drawing/2014/chart" uri="{C3380CC4-5D6E-409C-BE32-E72D297353CC}">
              <c16:uniqueId val="{00000002-4B50-AB46-BC0A-DD243E627840}"/>
            </c:ext>
          </c:extLst>
        </c:ser>
        <c:ser>
          <c:idx val="2"/>
          <c:order val="2"/>
          <c:tx>
            <c:strRef>
              <c:f>'Corto Plazo 2016-2020'!$DJ$20</c:f>
              <c:strCache>
                <c:ptCount val="1"/>
                <c:pt idx="0">
                  <c:v>Año 2018</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[0]!EFICIENCIACP18</c:f>
              <c:numCache>
                <c:formatCode>0%</c:formatCode>
                <c:ptCount val="9"/>
                <c:pt idx="0">
                  <c:v>0.73111451472715661</c:v>
                </c:pt>
                <c:pt idx="1">
                  <c:v>0.74870605116130196</c:v>
                </c:pt>
                <c:pt idx="2">
                  <c:v>0.83905447763562069</c:v>
                </c:pt>
                <c:pt idx="3">
                  <c:v>0.60216176133856281</c:v>
                </c:pt>
                <c:pt idx="4">
                  <c:v>0.62417782304128633</c:v>
                </c:pt>
                <c:pt idx="5">
                  <c:v>0.7196406589931208</c:v>
                </c:pt>
                <c:pt idx="6">
                  <c:v>0.6852215035908068</c:v>
                </c:pt>
                <c:pt idx="7">
                  <c:v>0.73654067191295525</c:v>
                </c:pt>
                <c:pt idx="8">
                  <c:v>0.6517853171314979</c:v>
                </c:pt>
              </c:numCache>
            </c:numRef>
          </c:val>
          <c:extLst>
            <c:ext xmlns:c16="http://schemas.microsoft.com/office/drawing/2014/chart" uri="{C3380CC4-5D6E-409C-BE32-E72D297353CC}">
              <c16:uniqueId val="{00000000-4503-4049-B209-39936917AC1E}"/>
            </c:ext>
          </c:extLst>
        </c:ser>
        <c:ser>
          <c:idx val="3"/>
          <c:order val="3"/>
          <c:tx>
            <c:strRef>
              <c:f>'Corto Plazo 2016-2020'!$DK$20</c:f>
              <c:strCache>
                <c:ptCount val="1"/>
                <c:pt idx="0">
                  <c:v>Año 2019</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[0]!EFICIENCIACP19</c:f>
              <c:numCache>
                <c:formatCode>0%</c:formatCode>
                <c:ptCount val="9"/>
                <c:pt idx="0">
                  <c:v>0.731547619047619</c:v>
                </c:pt>
                <c:pt idx="1">
                  <c:v>0.8207671957671957</c:v>
                </c:pt>
                <c:pt idx="2">
                  <c:v>0.86964285714285694</c:v>
                </c:pt>
                <c:pt idx="3">
                  <c:v>0.7066544566544567</c:v>
                </c:pt>
                <c:pt idx="4">
                  <c:v>0.6865079365079364</c:v>
                </c:pt>
                <c:pt idx="5">
                  <c:v>0.71225649350649345</c:v>
                </c:pt>
                <c:pt idx="6">
                  <c:v>0.81956168831168807</c:v>
                </c:pt>
                <c:pt idx="7">
                  <c:v>0.78779761904761902</c:v>
                </c:pt>
                <c:pt idx="8">
                  <c:v>0.73851791726791727</c:v>
                </c:pt>
              </c:numCache>
            </c:numRef>
          </c:val>
          <c:extLst>
            <c:ext xmlns:c16="http://schemas.microsoft.com/office/drawing/2014/chart" uri="{C3380CC4-5D6E-409C-BE32-E72D297353CC}">
              <c16:uniqueId val="{00000000-E5F3-F745-A3E5-CF951D709691}"/>
            </c:ext>
          </c:extLst>
        </c:ser>
        <c:ser>
          <c:idx val="4"/>
          <c:order val="4"/>
          <c:tx>
            <c:strRef>
              <c:f>'Corto Plazo 2016-2020'!$DL$20</c:f>
              <c:strCache>
                <c:ptCount val="1"/>
                <c:pt idx="0">
                  <c:v>Año 2020</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[0]!EFICIENCIACP20</c:f>
              <c:numCache>
                <c:formatCode>0%</c:formatCode>
                <c:ptCount val="9"/>
                <c:pt idx="0">
                  <c:v>0.751438492063492</c:v>
                </c:pt>
                <c:pt idx="1">
                  <c:v>0.75637896825396822</c:v>
                </c:pt>
                <c:pt idx="2">
                  <c:v>0.85069444444444431</c:v>
                </c:pt>
                <c:pt idx="3">
                  <c:v>0.69201770451770439</c:v>
                </c:pt>
                <c:pt idx="4">
                  <c:v>0.70672619047619034</c:v>
                </c:pt>
                <c:pt idx="5">
                  <c:v>0.76450396825396827</c:v>
                </c:pt>
                <c:pt idx="6">
                  <c:v>0.79615800865800868</c:v>
                </c:pt>
                <c:pt idx="7">
                  <c:v>0.78322222222222204</c:v>
                </c:pt>
                <c:pt idx="8">
                  <c:v>0.76854474548440055</c:v>
                </c:pt>
              </c:numCache>
            </c:numRef>
          </c:val>
          <c:extLst>
            <c:ext xmlns:c16="http://schemas.microsoft.com/office/drawing/2014/chart" uri="{C3380CC4-5D6E-409C-BE32-E72D297353CC}">
              <c16:uniqueId val="{00000000-2EF9-8F47-AD5E-8CCCE86DAB46}"/>
            </c:ext>
          </c:extLst>
        </c:ser>
        <c:dLbls>
          <c:dLblPos val="outEnd"/>
          <c:showLegendKey val="0"/>
          <c:showVal val="1"/>
          <c:showCatName val="0"/>
          <c:showSerName val="0"/>
          <c:showPercent val="0"/>
          <c:showBubbleSize val="0"/>
        </c:dLbls>
        <c:gapWidth val="219"/>
        <c:overlap val="-27"/>
        <c:axId val="2099564568"/>
        <c:axId val="2099568088"/>
      </c:barChart>
      <c:catAx>
        <c:axId val="2099564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68088"/>
        <c:crosses val="autoZero"/>
        <c:auto val="1"/>
        <c:lblAlgn val="ctr"/>
        <c:lblOffset val="100"/>
        <c:noMultiLvlLbl val="0"/>
      </c:catAx>
      <c:valAx>
        <c:axId val="2099568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64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t>Indice de Efectividad 2016 - 2020</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'Corto Plazo 2016-2020'!$DM$20</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[0]!EFECT16</c:f>
              <c:numCache>
                <c:formatCode>0%</c:formatCode>
                <c:ptCount val="9"/>
                <c:pt idx="0">
                  <c:v>0.72888107493000309</c:v>
                </c:pt>
                <c:pt idx="1">
                  <c:v>0.61692011221445409</c:v>
                </c:pt>
                <c:pt idx="2">
                  <c:v>0.73265397579214298</c:v>
                </c:pt>
                <c:pt idx="3">
                  <c:v>0.52008832915000069</c:v>
                </c:pt>
                <c:pt idx="4">
                  <c:v>0.53759347435452864</c:v>
                </c:pt>
                <c:pt idx="5">
                  <c:v>0.55794861600756174</c:v>
                </c:pt>
                <c:pt idx="6">
                  <c:v>0.74214700274658219</c:v>
                </c:pt>
                <c:pt idx="7">
                  <c:v>0.62428871668032837</c:v>
                </c:pt>
                <c:pt idx="8">
                  <c:v>0.64827844760907316</c:v>
                </c:pt>
              </c:numCache>
            </c:numRef>
          </c:val>
          <c:extLst>
            <c:ext xmlns:c16="http://schemas.microsoft.com/office/drawing/2014/chart" uri="{C3380CC4-5D6E-409C-BE32-E72D297353CC}">
              <c16:uniqueId val="{00000000-B8EF-7E44-8FE0-8083FB0BA67F}"/>
            </c:ext>
          </c:extLst>
        </c:ser>
        <c:ser>
          <c:idx val="1"/>
          <c:order val="1"/>
          <c:tx>
            <c:strRef>
              <c:f>'Corto Plazo 2016-2020'!$DN$20</c:f>
              <c:strCache>
                <c:ptCount val="1"/>
                <c:pt idx="0">
                  <c:v>Año 2017</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[0]!EFECT17</c:f>
              <c:numCache>
                <c:formatCode>0%</c:formatCode>
                <c:ptCount val="9"/>
                <c:pt idx="0">
                  <c:v>0.69227956184411488</c:v>
                </c:pt>
                <c:pt idx="1">
                  <c:v>0.71685677105472734</c:v>
                </c:pt>
                <c:pt idx="2">
                  <c:v>0.81782909929877778</c:v>
                </c:pt>
                <c:pt idx="3">
                  <c:v>0.68341424147854624</c:v>
                </c:pt>
                <c:pt idx="4">
                  <c:v>0.55527664583873204</c:v>
                </c:pt>
                <c:pt idx="5">
                  <c:v>0.67624095374984594</c:v>
                </c:pt>
                <c:pt idx="6">
                  <c:v>0.69086795718852401</c:v>
                </c:pt>
                <c:pt idx="7">
                  <c:v>0.73208777001863512</c:v>
                </c:pt>
                <c:pt idx="8">
                  <c:v>0.68643732982007033</c:v>
                </c:pt>
              </c:numCache>
            </c:numRef>
          </c:val>
          <c:extLst>
            <c:ext xmlns:c16="http://schemas.microsoft.com/office/drawing/2014/chart" uri="{C3380CC4-5D6E-409C-BE32-E72D297353CC}">
              <c16:uniqueId val="{00000001-B8EF-7E44-8FE0-8083FB0BA67F}"/>
            </c:ext>
          </c:extLst>
        </c:ser>
        <c:ser>
          <c:idx val="2"/>
          <c:order val="2"/>
          <c:tx>
            <c:strRef>
              <c:f>'Corto Plazo 2016-2020'!$DO$20</c:f>
              <c:strCache>
                <c:ptCount val="1"/>
                <c:pt idx="0">
                  <c:v>Año 2018</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[0]!EFECT18</c:f>
              <c:numCache>
                <c:formatCode>0%</c:formatCode>
                <c:ptCount val="9"/>
                <c:pt idx="0">
                  <c:v>0.74555725736357825</c:v>
                </c:pt>
                <c:pt idx="1">
                  <c:v>0.67990858113620645</c:v>
                </c:pt>
                <c:pt idx="2">
                  <c:v>0.82619390548447702</c:v>
                </c:pt>
                <c:pt idx="3">
                  <c:v>0.58774754733594803</c:v>
                </c:pt>
                <c:pt idx="4">
                  <c:v>0.58986668929842079</c:v>
                </c:pt>
                <c:pt idx="5">
                  <c:v>0.62648699616322712</c:v>
                </c:pt>
                <c:pt idx="6">
                  <c:v>0.63149964068429221</c:v>
                </c:pt>
                <c:pt idx="7">
                  <c:v>0.61493700262314421</c:v>
                </c:pt>
                <c:pt idx="8">
                  <c:v>0.64811488078797108</c:v>
                </c:pt>
              </c:numCache>
            </c:numRef>
          </c:val>
          <c:extLst>
            <c:ext xmlns:c16="http://schemas.microsoft.com/office/drawing/2014/chart" uri="{C3380CC4-5D6E-409C-BE32-E72D297353CC}">
              <c16:uniqueId val="{00000000-A7F8-2E4D-868E-A5680764E43E}"/>
            </c:ext>
          </c:extLst>
        </c:ser>
        <c:ser>
          <c:idx val="3"/>
          <c:order val="3"/>
          <c:tx>
            <c:strRef>
              <c:f>'Corto Plazo 2016-2020'!$DP$20</c:f>
              <c:strCache>
                <c:ptCount val="1"/>
                <c:pt idx="0">
                  <c:v>Año 2019</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[0]!EFECT19</c:f>
              <c:numCache>
                <c:formatCode>0%</c:formatCode>
                <c:ptCount val="9"/>
                <c:pt idx="0">
                  <c:v>0.66577380952380949</c:v>
                </c:pt>
                <c:pt idx="1">
                  <c:v>0.74371693121693117</c:v>
                </c:pt>
                <c:pt idx="2">
                  <c:v>0.87482142857142864</c:v>
                </c:pt>
                <c:pt idx="3">
                  <c:v>0.63999389499389503</c:v>
                </c:pt>
                <c:pt idx="4">
                  <c:v>0.64325396825396819</c:v>
                </c:pt>
                <c:pt idx="5">
                  <c:v>0.59612824675324683</c:v>
                </c:pt>
                <c:pt idx="6">
                  <c:v>0.69311417748917747</c:v>
                </c:pt>
                <c:pt idx="7">
                  <c:v>0.69389880952380945</c:v>
                </c:pt>
                <c:pt idx="8">
                  <c:v>0.61925895863395863</c:v>
                </c:pt>
              </c:numCache>
            </c:numRef>
          </c:val>
          <c:extLst>
            <c:ext xmlns:c16="http://schemas.microsoft.com/office/drawing/2014/chart" uri="{C3380CC4-5D6E-409C-BE32-E72D297353CC}">
              <c16:uniqueId val="{00000000-FDD2-364F-95D9-7B5111E62C11}"/>
            </c:ext>
          </c:extLst>
        </c:ser>
        <c:ser>
          <c:idx val="4"/>
          <c:order val="4"/>
          <c:tx>
            <c:strRef>
              <c:f>'Corto Plazo 2016-2020'!$DQ$20</c:f>
              <c:strCache>
                <c:ptCount val="1"/>
                <c:pt idx="0">
                  <c:v>Año 2020</c:v>
                </c:pt>
              </c:strCache>
            </c:strRef>
          </c:tx>
          <c:spPr>
            <a:solidFill>
              <a:schemeClr val="accent5"/>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'Corto Plazo 2016-2020'!$DB$21:$DB$34</c:f>
              <c:strCache>
                <c:ptCount val="9"/>
                <c:pt idx="0">
                  <c:v>pRPU</c:v>
                </c:pt>
                <c:pt idx="1">
                  <c:v>pAFI</c:v>
                </c:pt>
                <c:pt idx="2">
                  <c:v>sOIA</c:v>
                </c:pt>
                <c:pt idx="3">
                  <c:v>pYAP</c:v>
                </c:pt>
                <c:pt idx="4">
                  <c:v>pCHU</c:v>
                </c:pt>
                <c:pt idx="5">
                  <c:v>rPUI</c:v>
                </c:pt>
                <c:pt idx="6">
                  <c:v>rNUK</c:v>
                </c:pt>
                <c:pt idx="7">
                  <c:v>pSCH</c:v>
                </c:pt>
                <c:pt idx="8">
                  <c:v>pPAY</c:v>
                </c:pt>
              </c:strCache>
            </c:strRef>
          </c:cat>
          <c:val>
            <c:numRef>
              <c:f>[0]!EFECT20</c:f>
              <c:numCache>
                <c:formatCode>0%</c:formatCode>
                <c:ptCount val="9"/>
                <c:pt idx="0">
                  <c:v>0.69571924603174606</c:v>
                </c:pt>
                <c:pt idx="1">
                  <c:v>0.71152281746031731</c:v>
                </c:pt>
                <c:pt idx="2">
                  <c:v>0.86534722222222216</c:v>
                </c:pt>
                <c:pt idx="3">
                  <c:v>0.68600885225885222</c:v>
                </c:pt>
                <c:pt idx="4">
                  <c:v>0.6366964285714285</c:v>
                </c:pt>
                <c:pt idx="5">
                  <c:v>0.66225198412698405</c:v>
                </c:pt>
                <c:pt idx="6">
                  <c:v>0.66474567099567095</c:v>
                </c:pt>
                <c:pt idx="7">
                  <c:v>0.72494444444444439</c:v>
                </c:pt>
                <c:pt idx="8">
                  <c:v>0.63427237274220039</c:v>
                </c:pt>
              </c:numCache>
            </c:numRef>
          </c:val>
          <c:extLst>
            <c:ext xmlns:c16="http://schemas.microsoft.com/office/drawing/2014/chart" uri="{C3380CC4-5D6E-409C-BE32-E72D297353CC}">
              <c16:uniqueId val="{00000000-1EEF-7F41-A618-1F5712B99835}"/>
            </c:ext>
          </c:extLst>
        </c:ser>
        <c:dLbls>
          <c:dLblPos val="outEnd"/>
          <c:showLegendKey val="0"/>
          <c:showVal val="1"/>
          <c:showCatName val="0"/>
          <c:showSerName val="0"/>
          <c:showPercent val="0"/>
          <c:showBubbleSize val="0"/>
        </c:dLbls>
        <c:gapWidth val="219"/>
        <c:overlap val="-27"/>
        <c:axId val="2108420968"/>
        <c:axId val="2108424392"/>
      </c:barChart>
      <c:catAx>
        <c:axId val="2108420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108424392"/>
        <c:crosses val="autoZero"/>
        <c:auto val="1"/>
        <c:lblAlgn val="ctr"/>
        <c:lblOffset val="100"/>
        <c:noMultiLvlLbl val="0"/>
      </c:catAx>
      <c:valAx>
        <c:axId val="21084243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1084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solidFill>
                  <a:schemeClr val="tx1"/>
                </a:solidFill>
              </a:rPr>
              <a:t>Indice de Eficacia 2016 - 2018</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'Mediano Plazo 2016-2018'!$CW$17</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[0]!EFICACIAMP16</c:f>
              <c:numCache>
                <c:formatCode>0%</c:formatCode>
                <c:ptCount val="6"/>
                <c:pt idx="0">
                  <c:v>0.72499999999999998</c:v>
                </c:pt>
                <c:pt idx="1">
                  <c:v>0.86666666666666659</c:v>
                </c:pt>
                <c:pt idx="2">
                  <c:v>0.85500000000000009</c:v>
                </c:pt>
                <c:pt idx="3">
                  <c:v>0.6166666666666667</c:v>
                </c:pt>
                <c:pt idx="4">
                  <c:v>0.77500000000000002</c:v>
                </c:pt>
                <c:pt idx="5">
                  <c:v>0.71666666666666656</c:v>
                </c:pt>
              </c:numCache>
            </c:numRef>
          </c:val>
          <c:extLst>
            <c:ext xmlns:c16="http://schemas.microsoft.com/office/drawing/2014/chart" uri="{C3380CC4-5D6E-409C-BE32-E72D297353CC}">
              <c16:uniqueId val="{00000000-28DE-DC45-888E-83797300E972}"/>
            </c:ext>
          </c:extLst>
        </c:ser>
        <c:ser>
          <c:idx val="1"/>
          <c:order val="1"/>
          <c:tx>
            <c:strRef>
              <c:f>'Mediano Plazo 2016-2018'!$CX$17</c:f>
              <c:strCache>
                <c:ptCount val="1"/>
                <c:pt idx="0">
                  <c:v>Año 2018</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[0]!EFICACIAMP2018</c:f>
              <c:numCache>
                <c:formatCode>0%</c:formatCode>
                <c:ptCount val="6"/>
                <c:pt idx="0">
                  <c:v>0.60666666666666669</c:v>
                </c:pt>
                <c:pt idx="1">
                  <c:v>0.80833333333333324</c:v>
                </c:pt>
                <c:pt idx="2">
                  <c:v>0.44000000000000006</c:v>
                </c:pt>
                <c:pt idx="3">
                  <c:v>0.53333333333333333</c:v>
                </c:pt>
                <c:pt idx="4">
                  <c:v>0.45833333333333326</c:v>
                </c:pt>
                <c:pt idx="5">
                  <c:v>0.64166666666666661</c:v>
                </c:pt>
              </c:numCache>
            </c:numRef>
          </c:val>
          <c:extLst>
            <c:ext xmlns:c16="http://schemas.microsoft.com/office/drawing/2014/chart" uri="{C3380CC4-5D6E-409C-BE32-E72D297353CC}">
              <c16:uniqueId val="{00000001-28DE-DC45-888E-83797300E972}"/>
            </c:ext>
          </c:extLst>
        </c:ser>
        <c:dLbls>
          <c:dLblPos val="outEnd"/>
          <c:showLegendKey val="0"/>
          <c:showVal val="1"/>
          <c:showCatName val="0"/>
          <c:showSerName val="0"/>
          <c:showPercent val="0"/>
          <c:showBubbleSize val="0"/>
        </c:dLbls>
        <c:gapWidth val="219"/>
        <c:overlap val="-27"/>
        <c:axId val="2099506472"/>
        <c:axId val="2099509960"/>
      </c:barChart>
      <c:catAx>
        <c:axId val="2099506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09960"/>
        <c:crosses val="autoZero"/>
        <c:auto val="1"/>
        <c:lblAlgn val="ctr"/>
        <c:lblOffset val="100"/>
        <c:noMultiLvlLbl val="0"/>
      </c:catAx>
      <c:valAx>
        <c:axId val="209950996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064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t>Indice de Eficiencia 2016 - 2018</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'Mediano Plazo 2016-2018'!$CY$17</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[0]!EFICIENCIAMP16</c:f>
              <c:numCache>
                <c:formatCode>0%</c:formatCode>
                <c:ptCount val="6"/>
                <c:pt idx="0">
                  <c:v>0.74166666666666659</c:v>
                </c:pt>
                <c:pt idx="1">
                  <c:v>0.6</c:v>
                </c:pt>
                <c:pt idx="2">
                  <c:v>0.78500000000000003</c:v>
                </c:pt>
                <c:pt idx="3">
                  <c:v>0.6</c:v>
                </c:pt>
                <c:pt idx="4">
                  <c:v>0.5083333333333333</c:v>
                </c:pt>
                <c:pt idx="5">
                  <c:v>0.51666666666666661</c:v>
                </c:pt>
              </c:numCache>
            </c:numRef>
          </c:val>
          <c:extLst>
            <c:ext xmlns:c16="http://schemas.microsoft.com/office/drawing/2014/chart" uri="{C3380CC4-5D6E-409C-BE32-E72D297353CC}">
              <c16:uniqueId val="{00000000-901C-3444-951B-B2B0F105306F}"/>
            </c:ext>
          </c:extLst>
        </c:ser>
        <c:ser>
          <c:idx val="1"/>
          <c:order val="1"/>
          <c:tx>
            <c:strRef>
              <c:f>'Mediano Plazo 2016-2018'!$CZ$17</c:f>
              <c:strCache>
                <c:ptCount val="1"/>
                <c:pt idx="0">
                  <c:v>Año 2018</c:v>
                </c:pt>
              </c:strCache>
            </c:strRef>
          </c:tx>
          <c:spPr>
            <a:solidFill>
              <a:schemeClr val="accent2"/>
            </a:solidFill>
            <a:ln>
              <a:noFill/>
            </a:ln>
            <a:effectLst/>
          </c:spPr>
          <c:invertIfNegative val="0"/>
          <c:dLbls>
            <c:dLbl>
              <c:idx val="6"/>
              <c:tx>
                <c:rich>
                  <a:bodyPr/>
                  <a:lstStyle/>
                  <a:p>
                    <a:fld id="{97AD0079-AA8F-7B4E-BA61-44AA052EF986}" type="VALUE">
                      <a:rPr lang="en-US"/>
                      <a:pPr/>
                      <a:t>[VALOR]</a:t>
                    </a:fld>
                    <a:endParaRPr lang="es-ES_tradnl"/>
                  </a:p>
                </c:rich>
              </c:tx>
              <c:dLblPos val="outEnd"/>
              <c:showLegendKey val="0"/>
              <c:showVal val="1"/>
              <c:showCatName val="0"/>
              <c:showSerName val="0"/>
              <c:showPercent val="0"/>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901C-3444-951B-B2B0F105306F}"/>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[0]!EFICIENCIAMP18</c:f>
              <c:numCache>
                <c:formatCode>0%</c:formatCode>
                <c:ptCount val="6"/>
                <c:pt idx="0">
                  <c:v>0.6333333333333333</c:v>
                </c:pt>
                <c:pt idx="1">
                  <c:v>0.64</c:v>
                </c:pt>
                <c:pt idx="2">
                  <c:v>0.56499999999999995</c:v>
                </c:pt>
                <c:pt idx="3">
                  <c:v>0.51666666666666661</c:v>
                </c:pt>
                <c:pt idx="4">
                  <c:v>0.4</c:v>
                </c:pt>
                <c:pt idx="5">
                  <c:v>0.48333333333333323</c:v>
                </c:pt>
              </c:numCache>
            </c:numRef>
          </c:val>
          <c:extLst>
            <c:ext xmlns:c16="http://schemas.microsoft.com/office/drawing/2014/chart" uri="{C3380CC4-5D6E-409C-BE32-E72D297353CC}">
              <c16:uniqueId val="{00000002-901C-3444-951B-B2B0F105306F}"/>
            </c:ext>
          </c:extLst>
        </c:ser>
        <c:dLbls>
          <c:dLblPos val="outEnd"/>
          <c:showLegendKey val="0"/>
          <c:showVal val="1"/>
          <c:showCatName val="0"/>
          <c:showSerName val="0"/>
          <c:showPercent val="0"/>
          <c:showBubbleSize val="0"/>
        </c:dLbls>
        <c:gapWidth val="219"/>
        <c:overlap val="-27"/>
        <c:axId val="2099564568"/>
        <c:axId val="2099568088"/>
      </c:barChart>
      <c:catAx>
        <c:axId val="2099564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68088"/>
        <c:crosses val="autoZero"/>
        <c:auto val="1"/>
        <c:lblAlgn val="ctr"/>
        <c:lblOffset val="100"/>
        <c:noMultiLvlLbl val="0"/>
      </c:catAx>
      <c:valAx>
        <c:axId val="20995680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099564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r>
              <a:rPr lang="es-ES_tradnl" sz="1800" b="1"/>
              <a:t>Indice de Efectividad 2016 - 2018</a:t>
            </a:r>
          </a:p>
        </c:rich>
      </c:tx>
      <c:overlay val="0"/>
      <c:spPr>
        <a:noFill/>
        <a:ln>
          <a:noFill/>
        </a:ln>
        <a:effectLst/>
      </c:spPr>
      <c:txPr>
        <a:bodyPr rot="0" spcFirstLastPara="1" vertOverflow="ellipsis" vert="horz" wrap="square" anchor="ctr" anchorCtr="1"/>
        <a:lstStyle/>
        <a:p>
          <a:pPr>
            <a:defRPr sz="1800" b="1" i="0" u="none" strike="noStrike" kern="1200" spc="0" baseline="0">
              <a:solidFill>
                <a:schemeClr val="tx1"/>
              </a:solidFill>
              <a:latin typeface="+mn-lt"/>
              <a:ea typeface="+mn-ea"/>
              <a:cs typeface="+mn-cs"/>
            </a:defRPr>
          </a:pPr>
          <a:endParaRPr lang="es-CO"/>
        </a:p>
      </c:txPr>
    </c:title>
    <c:autoTitleDeleted val="0"/>
    <c:plotArea>
      <c:layout/>
      <c:barChart>
        <c:barDir val="col"/>
        <c:grouping val="clustered"/>
        <c:varyColors val="0"/>
        <c:ser>
          <c:idx val="0"/>
          <c:order val="0"/>
          <c:tx>
            <c:strRef>
              <c:f>'Mediano Plazo 2016-2018'!$DA$17</c:f>
              <c:strCache>
                <c:ptCount val="1"/>
                <c:pt idx="0">
                  <c:v>Año 2016</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[0]!EFECTIVIDADMP16</c:f>
              <c:numCache>
                <c:formatCode>0%</c:formatCode>
                <c:ptCount val="6"/>
                <c:pt idx="0">
                  <c:v>0.73333333333333328</c:v>
                </c:pt>
                <c:pt idx="1">
                  <c:v>0.73333333333333328</c:v>
                </c:pt>
                <c:pt idx="2">
                  <c:v>0.81999999999999984</c:v>
                </c:pt>
                <c:pt idx="3">
                  <c:v>0.60833333333333328</c:v>
                </c:pt>
                <c:pt idx="4">
                  <c:v>0.64166666666666661</c:v>
                </c:pt>
                <c:pt idx="5">
                  <c:v>0.6166666666666667</c:v>
                </c:pt>
              </c:numCache>
            </c:numRef>
          </c:val>
          <c:extLst>
            <c:ext xmlns:c16="http://schemas.microsoft.com/office/drawing/2014/chart" uri="{C3380CC4-5D6E-409C-BE32-E72D297353CC}">
              <c16:uniqueId val="{00000000-36A4-1449-90AF-62A9C01DDD91}"/>
            </c:ext>
          </c:extLst>
        </c:ser>
        <c:ser>
          <c:idx val="1"/>
          <c:order val="1"/>
          <c:tx>
            <c:strRef>
              <c:f>'Mediano Plazo 2016-2018'!$DB$17</c:f>
              <c:strCache>
                <c:ptCount val="1"/>
                <c:pt idx="0">
                  <c:v>Año 2018</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'Mediano Plazo 2016-2018'!$CV$18:$CV$31</c:f>
              <c:strCache>
                <c:ptCount val="6"/>
                <c:pt idx="0">
                  <c:v>pCHI</c:v>
                </c:pt>
                <c:pt idx="1">
                  <c:v>pPIC</c:v>
                </c:pt>
                <c:pt idx="2">
                  <c:v>pTUP</c:v>
                </c:pt>
                <c:pt idx="3">
                  <c:v>pMAC</c:v>
                </c:pt>
                <c:pt idx="4">
                  <c:v>pSUM</c:v>
                </c:pt>
                <c:pt idx="5">
                  <c:v>pTIN</c:v>
                </c:pt>
              </c:strCache>
            </c:strRef>
          </c:cat>
          <c:val>
            <c:numRef>
              <c:f>[0]!EFECTIVIDADMP18</c:f>
              <c:numCache>
                <c:formatCode>0%</c:formatCode>
                <c:ptCount val="6"/>
                <c:pt idx="0">
                  <c:v>0.61999999999999988</c:v>
                </c:pt>
                <c:pt idx="1">
                  <c:v>0.72416666666666663</c:v>
                </c:pt>
                <c:pt idx="2">
                  <c:v>0.50250000000000006</c:v>
                </c:pt>
                <c:pt idx="3">
                  <c:v>0.52500000000000002</c:v>
                </c:pt>
                <c:pt idx="4">
                  <c:v>0.42916666666666664</c:v>
                </c:pt>
                <c:pt idx="5">
                  <c:v>0.56249999999999989</c:v>
                </c:pt>
              </c:numCache>
            </c:numRef>
          </c:val>
          <c:extLst>
            <c:ext xmlns:c16="http://schemas.microsoft.com/office/drawing/2014/chart" uri="{C3380CC4-5D6E-409C-BE32-E72D297353CC}">
              <c16:uniqueId val="{00000001-36A4-1449-90AF-62A9C01DDD91}"/>
            </c:ext>
          </c:extLst>
        </c:ser>
        <c:dLbls>
          <c:dLblPos val="outEnd"/>
          <c:showLegendKey val="0"/>
          <c:showVal val="1"/>
          <c:showCatName val="0"/>
          <c:showSerName val="0"/>
          <c:showPercent val="0"/>
          <c:showBubbleSize val="0"/>
        </c:dLbls>
        <c:gapWidth val="219"/>
        <c:overlap val="-27"/>
        <c:axId val="2108420968"/>
        <c:axId val="2108424392"/>
      </c:barChart>
      <c:catAx>
        <c:axId val="2108420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108424392"/>
        <c:crosses val="autoZero"/>
        <c:auto val="1"/>
        <c:lblAlgn val="ctr"/>
        <c:lblOffset val="100"/>
        <c:noMultiLvlLbl val="0"/>
      </c:catAx>
      <c:valAx>
        <c:axId val="210842439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crossAx val="21084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3.1.1 Articulación y gestión para la gobernabilidad del Área Protegida</a:t>
            </a:r>
          </a:p>
        </c:rich>
      </c:tx>
      <c:overlay val="0"/>
    </c:title>
    <c:autoTitleDeleted val="0"/>
    <c:plotArea>
      <c:layout/>
      <c:barChart>
        <c:barDir val="bar"/>
        <c:grouping val="clustered"/>
        <c:varyColors val="0"/>
        <c:ser>
          <c:idx val="0"/>
          <c:order val="0"/>
          <c:tx>
            <c:strRef>
              <c:f>'Operativo-Corto Plazo'!$AA$32</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Plazo'!$C$33:$F$38</c:f>
              <c:strCache>
                <c:ptCount val="6"/>
                <c:pt idx="0">
                  <c:v>Coordinación interinstitucional y comunitaria para la gestión del Área Protegida</c:v>
                </c:pt>
                <c:pt idx="1">
                  <c:v>Porcentaje del Área Protegida con ejercicio de autoridad ambiental</c:v>
                </c:pt>
                <c:pt idx="2">
                  <c:v>Implementación de estrategias de manejo asociados a uso, ocupación y tenencia en el Área Protegida</c:v>
                </c:pt>
                <c:pt idx="3">
                  <c:v>Clarificación y demarcación de los límites del Área Protegida </c:v>
                </c:pt>
                <c:pt idx="4">
                  <c:v>Afectación en la gobernabilidad del Área Protegida por riesgo público </c:v>
                </c:pt>
                <c:pt idx="5">
                  <c:v>Coordinación del ejercicio de la autoridad ambiental en territorios con grupos étnicos</c:v>
                </c:pt>
              </c:strCache>
            </c:strRef>
          </c:cat>
          <c:val>
            <c:numRef>
              <c:f>'Operativo-Corto Plazo'!$AA$33:$AA$38</c:f>
              <c:numCache>
                <c:formatCode>General</c:formatCode>
                <c:ptCount val="6"/>
                <c:pt idx="0">
                  <c:v>6</c:v>
                </c:pt>
                <c:pt idx="1">
                  <c:v>7</c:v>
                </c:pt>
                <c:pt idx="2">
                  <c:v>3</c:v>
                </c:pt>
                <c:pt idx="3">
                  <c:v>12</c:v>
                </c:pt>
                <c:pt idx="4">
                  <c:v>11</c:v>
                </c:pt>
                <c:pt idx="5">
                  <c:v>7</c:v>
                </c:pt>
              </c:numCache>
            </c:numRef>
          </c:val>
          <c:extLst>
            <c:ext xmlns:c16="http://schemas.microsoft.com/office/drawing/2014/chart" uri="{C3380CC4-5D6E-409C-BE32-E72D297353CC}">
              <c16:uniqueId val="{00000000-2F0A-4315-9252-B3B6BEA801F6}"/>
            </c:ext>
          </c:extLst>
        </c:ser>
        <c:ser>
          <c:idx val="1"/>
          <c:order val="1"/>
          <c:tx>
            <c:strRef>
              <c:f>'Operativo-Corto Plazo'!$AB$32</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Plazo'!$C$33:$F$38</c:f>
              <c:strCache>
                <c:ptCount val="6"/>
                <c:pt idx="0">
                  <c:v>Coordinación interinstitucional y comunitaria para la gestión del Área Protegida</c:v>
                </c:pt>
                <c:pt idx="1">
                  <c:v>Porcentaje del Área Protegida con ejercicio de autoridad ambiental</c:v>
                </c:pt>
                <c:pt idx="2">
                  <c:v>Implementación de estrategias de manejo asociados a uso, ocupación y tenencia en el Área Protegida</c:v>
                </c:pt>
                <c:pt idx="3">
                  <c:v>Clarificación y demarcación de los límites del Área Protegida </c:v>
                </c:pt>
                <c:pt idx="4">
                  <c:v>Afectación en la gobernabilidad del Área Protegida por riesgo público </c:v>
                </c:pt>
                <c:pt idx="5">
                  <c:v>Coordinación del ejercicio de la autoridad ambiental en territorios con grupos étnicos</c:v>
                </c:pt>
              </c:strCache>
            </c:strRef>
          </c:cat>
          <c:val>
            <c:numRef>
              <c:f>'Operativo-Corto Plazo'!$AB$33:$AB$38</c:f>
              <c:numCache>
                <c:formatCode>General</c:formatCode>
                <c:ptCount val="6"/>
                <c:pt idx="0">
                  <c:v>8</c:v>
                </c:pt>
                <c:pt idx="1">
                  <c:v>4</c:v>
                </c:pt>
                <c:pt idx="2">
                  <c:v>2</c:v>
                </c:pt>
                <c:pt idx="3">
                  <c:v>2</c:v>
                </c:pt>
                <c:pt idx="4">
                  <c:v>3</c:v>
                </c:pt>
                <c:pt idx="5">
                  <c:v>2</c:v>
                </c:pt>
              </c:numCache>
            </c:numRef>
          </c:val>
          <c:extLst>
            <c:ext xmlns:c16="http://schemas.microsoft.com/office/drawing/2014/chart" uri="{C3380CC4-5D6E-409C-BE32-E72D297353CC}">
              <c16:uniqueId val="{00000001-2F0A-4315-9252-B3B6BEA801F6}"/>
            </c:ext>
          </c:extLst>
        </c:ser>
        <c:ser>
          <c:idx val="2"/>
          <c:order val="2"/>
          <c:tx>
            <c:strRef>
              <c:f>'Operativo-Corto Plazo'!$AC$32</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Plazo'!$C$33:$F$38</c:f>
              <c:strCache>
                <c:ptCount val="6"/>
                <c:pt idx="0">
                  <c:v>Coordinación interinstitucional y comunitaria para la gestión del Área Protegida</c:v>
                </c:pt>
                <c:pt idx="1">
                  <c:v>Porcentaje del Área Protegida con ejercicio de autoridad ambiental</c:v>
                </c:pt>
                <c:pt idx="2">
                  <c:v>Implementación de estrategias de manejo asociados a uso, ocupación y tenencia en el Área Protegida</c:v>
                </c:pt>
                <c:pt idx="3">
                  <c:v>Clarificación y demarcación de los límites del Área Protegida </c:v>
                </c:pt>
                <c:pt idx="4">
                  <c:v>Afectación en la gobernabilidad del Área Protegida por riesgo público </c:v>
                </c:pt>
                <c:pt idx="5">
                  <c:v>Coordinación del ejercicio de la autoridad ambiental en territorios con grupos étnicos</c:v>
                </c:pt>
              </c:strCache>
            </c:strRef>
          </c:cat>
          <c:val>
            <c:numRef>
              <c:f>'Operativo-Corto Plazo'!$AC$33:$AC$38</c:f>
              <c:numCache>
                <c:formatCode>General</c:formatCode>
                <c:ptCount val="6"/>
                <c:pt idx="0">
                  <c:v>0</c:v>
                </c:pt>
                <c:pt idx="1">
                  <c:v>3</c:v>
                </c:pt>
                <c:pt idx="2">
                  <c:v>4</c:v>
                </c:pt>
                <c:pt idx="3">
                  <c:v>0</c:v>
                </c:pt>
                <c:pt idx="4">
                  <c:v>0</c:v>
                </c:pt>
                <c:pt idx="5">
                  <c:v>1</c:v>
                </c:pt>
              </c:numCache>
            </c:numRef>
          </c:val>
          <c:extLst>
            <c:ext xmlns:c16="http://schemas.microsoft.com/office/drawing/2014/chart" uri="{C3380CC4-5D6E-409C-BE32-E72D297353CC}">
              <c16:uniqueId val="{00000002-2F0A-4315-9252-B3B6BEA801F6}"/>
            </c:ext>
          </c:extLst>
        </c:ser>
        <c:dLbls>
          <c:dLblPos val="outEnd"/>
          <c:showLegendKey val="0"/>
          <c:showVal val="1"/>
          <c:showCatName val="0"/>
          <c:showSerName val="0"/>
          <c:showPercent val="0"/>
          <c:showBubbleSize val="0"/>
        </c:dLbls>
        <c:gapWidth val="150"/>
        <c:axId val="-2099128584"/>
        <c:axId val="-2099125496"/>
      </c:barChart>
      <c:catAx>
        <c:axId val="-2099128584"/>
        <c:scaling>
          <c:orientation val="minMax"/>
        </c:scaling>
        <c:delete val="0"/>
        <c:axPos val="l"/>
        <c:numFmt formatCode="General" sourceLinked="0"/>
        <c:majorTickMark val="out"/>
        <c:minorTickMark val="none"/>
        <c:tickLblPos val="nextTo"/>
        <c:txPr>
          <a:bodyPr/>
          <a:lstStyle/>
          <a:p>
            <a:pPr>
              <a:defRPr sz="1100"/>
            </a:pPr>
            <a:endParaRPr lang="es-CO"/>
          </a:p>
        </c:txPr>
        <c:crossAx val="-2099125496"/>
        <c:crosses val="autoZero"/>
        <c:auto val="1"/>
        <c:lblAlgn val="ctr"/>
        <c:lblOffset val="100"/>
        <c:noMultiLvlLbl val="0"/>
      </c:catAx>
      <c:valAx>
        <c:axId val="-2099125496"/>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9128584"/>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3.2.1 Situación del Talento Humano</a:t>
            </a:r>
          </a:p>
        </c:rich>
      </c:tx>
      <c:overlay val="0"/>
    </c:title>
    <c:autoTitleDeleted val="0"/>
    <c:plotArea>
      <c:layout/>
      <c:barChart>
        <c:barDir val="bar"/>
        <c:grouping val="clustered"/>
        <c:varyColors val="0"/>
        <c:ser>
          <c:idx val="0"/>
          <c:order val="0"/>
          <c:tx>
            <c:strRef>
              <c:f>'Operativo-Corto Plazo'!$AA$45</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Plazo'!$C$46:$F$48</c:f>
              <c:strCache>
                <c:ptCount val="3"/>
                <c:pt idx="0">
                  <c:v>Situación del Clima Organizacional del talento humano en el Área Protegida</c:v>
                </c:pt>
                <c:pt idx="1">
                  <c:v>Seguridad personal y salud ocupacional del talento humano del Área Protegida</c:v>
                </c:pt>
                <c:pt idx="2">
                  <c:v>Capacitación del talento humano</c:v>
                </c:pt>
              </c:strCache>
            </c:strRef>
          </c:cat>
          <c:val>
            <c:numRef>
              <c:f>'Operativo-Corto Plazo'!$AA$46:$AA$48</c:f>
              <c:numCache>
                <c:formatCode>General</c:formatCode>
                <c:ptCount val="3"/>
                <c:pt idx="0">
                  <c:v>13</c:v>
                </c:pt>
                <c:pt idx="1">
                  <c:v>10</c:v>
                </c:pt>
                <c:pt idx="2">
                  <c:v>8</c:v>
                </c:pt>
              </c:numCache>
            </c:numRef>
          </c:val>
          <c:extLst>
            <c:ext xmlns:c16="http://schemas.microsoft.com/office/drawing/2014/chart" uri="{C3380CC4-5D6E-409C-BE32-E72D297353CC}">
              <c16:uniqueId val="{00000000-5CEC-4FB1-A351-6DBFC9DA9F69}"/>
            </c:ext>
          </c:extLst>
        </c:ser>
        <c:ser>
          <c:idx val="1"/>
          <c:order val="1"/>
          <c:tx>
            <c:strRef>
              <c:f>'Operativo-Corto Plazo'!$AB$45</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Plazo'!$C$46:$F$48</c:f>
              <c:strCache>
                <c:ptCount val="3"/>
                <c:pt idx="0">
                  <c:v>Situación del Clima Organizacional del talento humano en el Área Protegida</c:v>
                </c:pt>
                <c:pt idx="1">
                  <c:v>Seguridad personal y salud ocupacional del talento humano del Área Protegida</c:v>
                </c:pt>
                <c:pt idx="2">
                  <c:v>Capacitación del talento humano</c:v>
                </c:pt>
              </c:strCache>
            </c:strRef>
          </c:cat>
          <c:val>
            <c:numRef>
              <c:f>'Operativo-Corto Plazo'!$AB$46:$AB$48</c:f>
              <c:numCache>
                <c:formatCode>General</c:formatCode>
                <c:ptCount val="3"/>
                <c:pt idx="0">
                  <c:v>0</c:v>
                </c:pt>
                <c:pt idx="1">
                  <c:v>3</c:v>
                </c:pt>
                <c:pt idx="2">
                  <c:v>5</c:v>
                </c:pt>
              </c:numCache>
            </c:numRef>
          </c:val>
          <c:extLst>
            <c:ext xmlns:c16="http://schemas.microsoft.com/office/drawing/2014/chart" uri="{C3380CC4-5D6E-409C-BE32-E72D297353CC}">
              <c16:uniqueId val="{00000001-5CEC-4FB1-A351-6DBFC9DA9F69}"/>
            </c:ext>
          </c:extLst>
        </c:ser>
        <c:ser>
          <c:idx val="2"/>
          <c:order val="2"/>
          <c:tx>
            <c:strRef>
              <c:f>'Operativo-Corto Plazo'!$AC$45</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Plazo'!$C$46:$F$48</c:f>
              <c:strCache>
                <c:ptCount val="3"/>
                <c:pt idx="0">
                  <c:v>Situación del Clima Organizacional del talento humano en el Área Protegida</c:v>
                </c:pt>
                <c:pt idx="1">
                  <c:v>Seguridad personal y salud ocupacional del talento humano del Área Protegida</c:v>
                </c:pt>
                <c:pt idx="2">
                  <c:v>Capacitación del talento humano</c:v>
                </c:pt>
              </c:strCache>
            </c:strRef>
          </c:cat>
          <c:val>
            <c:numRef>
              <c:f>'Operativo-Corto Plazo'!$AC$46:$AC$48</c:f>
              <c:numCache>
                <c:formatCode>General</c:formatCode>
                <c:ptCount val="3"/>
                <c:pt idx="0">
                  <c:v>0</c:v>
                </c:pt>
                <c:pt idx="1">
                  <c:v>0</c:v>
                </c:pt>
                <c:pt idx="2">
                  <c:v>0</c:v>
                </c:pt>
              </c:numCache>
            </c:numRef>
          </c:val>
          <c:extLst>
            <c:ext xmlns:c16="http://schemas.microsoft.com/office/drawing/2014/chart" uri="{C3380CC4-5D6E-409C-BE32-E72D297353CC}">
              <c16:uniqueId val="{00000002-5CEC-4FB1-A351-6DBFC9DA9F69}"/>
            </c:ext>
          </c:extLst>
        </c:ser>
        <c:dLbls>
          <c:dLblPos val="outEnd"/>
          <c:showLegendKey val="0"/>
          <c:showVal val="1"/>
          <c:showCatName val="0"/>
          <c:showSerName val="0"/>
          <c:showPercent val="0"/>
          <c:showBubbleSize val="0"/>
        </c:dLbls>
        <c:gapWidth val="150"/>
        <c:axId val="-2099071752"/>
        <c:axId val="-2099068664"/>
      </c:barChart>
      <c:catAx>
        <c:axId val="-2099071752"/>
        <c:scaling>
          <c:orientation val="minMax"/>
        </c:scaling>
        <c:delete val="0"/>
        <c:axPos val="l"/>
        <c:numFmt formatCode="General" sourceLinked="0"/>
        <c:majorTickMark val="out"/>
        <c:minorTickMark val="none"/>
        <c:tickLblPos val="nextTo"/>
        <c:txPr>
          <a:bodyPr/>
          <a:lstStyle/>
          <a:p>
            <a:pPr>
              <a:defRPr sz="1100"/>
            </a:pPr>
            <a:endParaRPr lang="es-CO"/>
          </a:p>
        </c:txPr>
        <c:crossAx val="-2099068664"/>
        <c:crosses val="autoZero"/>
        <c:auto val="1"/>
        <c:lblAlgn val="ctr"/>
        <c:lblOffset val="100"/>
        <c:noMultiLvlLbl val="0"/>
      </c:catAx>
      <c:valAx>
        <c:axId val="-2099068664"/>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9071752"/>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3.2.2 Calidad de la formulación del Plan Operativo Anual - POA</a:t>
            </a:r>
          </a:p>
        </c:rich>
      </c:tx>
      <c:overlay val="0"/>
    </c:title>
    <c:autoTitleDeleted val="0"/>
    <c:plotArea>
      <c:layout/>
      <c:barChart>
        <c:barDir val="bar"/>
        <c:grouping val="clustered"/>
        <c:varyColors val="0"/>
        <c:ser>
          <c:idx val="0"/>
          <c:order val="0"/>
          <c:tx>
            <c:strRef>
              <c:f>'Operativo-Corto Plazo'!$AA$53</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Plazo'!$C$54:$F$57</c:f>
              <c:strCache>
                <c:ptCount val="4"/>
                <c:pt idx="0">
                  <c:v>Articulación de los recursos  gestionados para el Área Protegida con sus necesidades de manejo</c:v>
                </c:pt>
                <c:pt idx="1">
                  <c:v>Gestión del presupuesto requerido de acuerdo al plan estratégico del plan de manejo</c:v>
                </c:pt>
                <c:pt idx="2">
                  <c:v>Estado y gestión de los recursos físicos del Área Protegida</c:v>
                </c:pt>
                <c:pt idx="3">
                  <c:v>Personal requerido para el manejo del Área Protegida </c:v>
                </c:pt>
              </c:strCache>
            </c:strRef>
          </c:cat>
          <c:val>
            <c:numRef>
              <c:f>'Operativo-Corto Plazo'!$AA$54:$AA$57</c:f>
              <c:numCache>
                <c:formatCode>General</c:formatCode>
                <c:ptCount val="4"/>
                <c:pt idx="0">
                  <c:v>12</c:v>
                </c:pt>
                <c:pt idx="1">
                  <c:v>9</c:v>
                </c:pt>
                <c:pt idx="2">
                  <c:v>0</c:v>
                </c:pt>
                <c:pt idx="3">
                  <c:v>1</c:v>
                </c:pt>
              </c:numCache>
            </c:numRef>
          </c:val>
          <c:extLst>
            <c:ext xmlns:c16="http://schemas.microsoft.com/office/drawing/2014/chart" uri="{C3380CC4-5D6E-409C-BE32-E72D297353CC}">
              <c16:uniqueId val="{00000000-F8E0-4DE6-8F22-39425639531D}"/>
            </c:ext>
          </c:extLst>
        </c:ser>
        <c:ser>
          <c:idx val="1"/>
          <c:order val="1"/>
          <c:tx>
            <c:strRef>
              <c:f>'Operativo-Corto Plazo'!$AB$53</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Plazo'!$C$54:$F$57</c:f>
              <c:strCache>
                <c:ptCount val="4"/>
                <c:pt idx="0">
                  <c:v>Articulación de los recursos  gestionados para el Área Protegida con sus necesidades de manejo</c:v>
                </c:pt>
                <c:pt idx="1">
                  <c:v>Gestión del presupuesto requerido de acuerdo al plan estratégico del plan de manejo</c:v>
                </c:pt>
                <c:pt idx="2">
                  <c:v>Estado y gestión de los recursos físicos del Área Protegida</c:v>
                </c:pt>
                <c:pt idx="3">
                  <c:v>Personal requerido para el manejo del Área Protegida </c:v>
                </c:pt>
              </c:strCache>
            </c:strRef>
          </c:cat>
          <c:val>
            <c:numRef>
              <c:f>'Operativo-Corto Plazo'!$AB$54:$AB$57</c:f>
              <c:numCache>
                <c:formatCode>General</c:formatCode>
                <c:ptCount val="4"/>
                <c:pt idx="0">
                  <c:v>0</c:v>
                </c:pt>
                <c:pt idx="1">
                  <c:v>3</c:v>
                </c:pt>
                <c:pt idx="2">
                  <c:v>9</c:v>
                </c:pt>
                <c:pt idx="3">
                  <c:v>4</c:v>
                </c:pt>
              </c:numCache>
            </c:numRef>
          </c:val>
          <c:extLst>
            <c:ext xmlns:c16="http://schemas.microsoft.com/office/drawing/2014/chart" uri="{C3380CC4-5D6E-409C-BE32-E72D297353CC}">
              <c16:uniqueId val="{00000001-F8E0-4DE6-8F22-39425639531D}"/>
            </c:ext>
          </c:extLst>
        </c:ser>
        <c:ser>
          <c:idx val="2"/>
          <c:order val="2"/>
          <c:tx>
            <c:strRef>
              <c:f>'Operativo-Corto Plazo'!$AC$53</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Plazo'!$C$54:$F$57</c:f>
              <c:strCache>
                <c:ptCount val="4"/>
                <c:pt idx="0">
                  <c:v>Articulación de los recursos  gestionados para el Área Protegida con sus necesidades de manejo</c:v>
                </c:pt>
                <c:pt idx="1">
                  <c:v>Gestión del presupuesto requerido de acuerdo al plan estratégico del plan de manejo</c:v>
                </c:pt>
                <c:pt idx="2">
                  <c:v>Estado y gestión de los recursos físicos del Área Protegida</c:v>
                </c:pt>
                <c:pt idx="3">
                  <c:v>Personal requerido para el manejo del Área Protegida </c:v>
                </c:pt>
              </c:strCache>
            </c:strRef>
          </c:cat>
          <c:val>
            <c:numRef>
              <c:f>'Operativo-Corto Plazo'!$AC$54:$AC$57</c:f>
              <c:numCache>
                <c:formatCode>General</c:formatCode>
                <c:ptCount val="4"/>
                <c:pt idx="0">
                  <c:v>2</c:v>
                </c:pt>
                <c:pt idx="1">
                  <c:v>2</c:v>
                </c:pt>
                <c:pt idx="2">
                  <c:v>4</c:v>
                </c:pt>
                <c:pt idx="3">
                  <c:v>9</c:v>
                </c:pt>
              </c:numCache>
            </c:numRef>
          </c:val>
          <c:extLst>
            <c:ext xmlns:c16="http://schemas.microsoft.com/office/drawing/2014/chart" uri="{C3380CC4-5D6E-409C-BE32-E72D297353CC}">
              <c16:uniqueId val="{00000002-F8E0-4DE6-8F22-39425639531D}"/>
            </c:ext>
          </c:extLst>
        </c:ser>
        <c:dLbls>
          <c:dLblPos val="outEnd"/>
          <c:showLegendKey val="0"/>
          <c:showVal val="1"/>
          <c:showCatName val="0"/>
          <c:showSerName val="0"/>
          <c:showPercent val="0"/>
          <c:showBubbleSize val="0"/>
        </c:dLbls>
        <c:gapWidth val="150"/>
        <c:axId val="-2099016104"/>
        <c:axId val="-2099013016"/>
      </c:barChart>
      <c:catAx>
        <c:axId val="-2099016104"/>
        <c:scaling>
          <c:orientation val="minMax"/>
        </c:scaling>
        <c:delete val="0"/>
        <c:axPos val="l"/>
        <c:numFmt formatCode="General" sourceLinked="0"/>
        <c:majorTickMark val="out"/>
        <c:minorTickMark val="none"/>
        <c:tickLblPos val="nextTo"/>
        <c:txPr>
          <a:bodyPr/>
          <a:lstStyle/>
          <a:p>
            <a:pPr>
              <a:defRPr sz="1100"/>
            </a:pPr>
            <a:endParaRPr lang="es-CO"/>
          </a:p>
        </c:txPr>
        <c:crossAx val="-2099013016"/>
        <c:crosses val="autoZero"/>
        <c:auto val="1"/>
        <c:lblAlgn val="ctr"/>
        <c:lblOffset val="100"/>
        <c:noMultiLvlLbl val="0"/>
      </c:catAx>
      <c:valAx>
        <c:axId val="-2099013016"/>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99016104"/>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Indicador 3.2.3 Seguimiento y retroalimentación al Plan Operativo Anual - POA</a:t>
            </a:r>
          </a:p>
        </c:rich>
      </c:tx>
      <c:overlay val="0"/>
    </c:title>
    <c:autoTitleDeleted val="0"/>
    <c:plotArea>
      <c:layout/>
      <c:barChart>
        <c:barDir val="bar"/>
        <c:grouping val="clustered"/>
        <c:varyColors val="0"/>
        <c:ser>
          <c:idx val="0"/>
          <c:order val="0"/>
          <c:tx>
            <c:strRef>
              <c:f>'Operativo-Corto Plazo'!$AA$63</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Plazo'!$C$64:$F$65</c:f>
              <c:strCache>
                <c:ptCount val="2"/>
                <c:pt idx="0">
                  <c:v>Avance en la implementación del Plan Operativo Anual - POA del Área Protegida</c:v>
                </c:pt>
                <c:pt idx="1">
                  <c:v>Retroalimentación al Plan Operativo Anual - POA</c:v>
                </c:pt>
              </c:strCache>
            </c:strRef>
          </c:cat>
          <c:val>
            <c:numRef>
              <c:f>'Operativo-Corto Plazo'!$AA$64:$AA$65</c:f>
              <c:numCache>
                <c:formatCode>General</c:formatCode>
                <c:ptCount val="2"/>
                <c:pt idx="0">
                  <c:v>14</c:v>
                </c:pt>
                <c:pt idx="1">
                  <c:v>14</c:v>
                </c:pt>
              </c:numCache>
            </c:numRef>
          </c:val>
          <c:extLst>
            <c:ext xmlns:c16="http://schemas.microsoft.com/office/drawing/2014/chart" uri="{C3380CC4-5D6E-409C-BE32-E72D297353CC}">
              <c16:uniqueId val="{00000000-BC5D-4563-865D-13366CC9EAA2}"/>
            </c:ext>
          </c:extLst>
        </c:ser>
        <c:ser>
          <c:idx val="1"/>
          <c:order val="1"/>
          <c:tx>
            <c:strRef>
              <c:f>'Operativo-Corto Plazo'!$AB$63</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Plazo'!$C$64:$F$65</c:f>
              <c:strCache>
                <c:ptCount val="2"/>
                <c:pt idx="0">
                  <c:v>Avance en la implementación del Plan Operativo Anual - POA del Área Protegida</c:v>
                </c:pt>
                <c:pt idx="1">
                  <c:v>Retroalimentación al Plan Operativo Anual - POA</c:v>
                </c:pt>
              </c:strCache>
            </c:strRef>
          </c:cat>
          <c:val>
            <c:numRef>
              <c:f>'Operativo-Corto Plazo'!$AB$64:$AB$65</c:f>
              <c:numCache>
                <c:formatCode>General</c:formatCode>
                <c:ptCount val="2"/>
                <c:pt idx="0">
                  <c:v>0</c:v>
                </c:pt>
                <c:pt idx="1">
                  <c:v>0</c:v>
                </c:pt>
              </c:numCache>
            </c:numRef>
          </c:val>
          <c:extLst>
            <c:ext xmlns:c16="http://schemas.microsoft.com/office/drawing/2014/chart" uri="{C3380CC4-5D6E-409C-BE32-E72D297353CC}">
              <c16:uniqueId val="{00000001-BC5D-4563-865D-13366CC9EAA2}"/>
            </c:ext>
          </c:extLst>
        </c:ser>
        <c:ser>
          <c:idx val="2"/>
          <c:order val="2"/>
          <c:tx>
            <c:strRef>
              <c:f>'Operativo-Corto Plazo'!$AC$63</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'Operativo-Corto Plazo'!$C$64:$F$65</c:f>
              <c:strCache>
                <c:ptCount val="2"/>
                <c:pt idx="0">
                  <c:v>Avance en la implementación del Plan Operativo Anual - POA del Área Protegida</c:v>
                </c:pt>
                <c:pt idx="1">
                  <c:v>Retroalimentación al Plan Operativo Anual - POA</c:v>
                </c:pt>
              </c:strCache>
            </c:strRef>
          </c:cat>
          <c:val>
            <c:numRef>
              <c:f>'Operativo-Corto Plazo'!$AC$64:$AC$65</c:f>
              <c:numCache>
                <c:formatCode>General</c:formatCode>
                <c:ptCount val="2"/>
                <c:pt idx="0">
                  <c:v>0</c:v>
                </c:pt>
                <c:pt idx="1">
                  <c:v>0</c:v>
                </c:pt>
              </c:numCache>
            </c:numRef>
          </c:val>
          <c:extLst>
            <c:ext xmlns:c16="http://schemas.microsoft.com/office/drawing/2014/chart" uri="{C3380CC4-5D6E-409C-BE32-E72D297353CC}">
              <c16:uniqueId val="{00000002-BC5D-4563-865D-13366CC9EAA2}"/>
            </c:ext>
          </c:extLst>
        </c:ser>
        <c:dLbls>
          <c:dLblPos val="outEnd"/>
          <c:showLegendKey val="0"/>
          <c:showVal val="1"/>
          <c:showCatName val="0"/>
          <c:showSerName val="0"/>
          <c:showPercent val="0"/>
          <c:showBubbleSize val="0"/>
        </c:dLbls>
        <c:gapWidth val="150"/>
        <c:axId val="-2097962952"/>
        <c:axId val="-2097959864"/>
      </c:barChart>
      <c:catAx>
        <c:axId val="-2097962952"/>
        <c:scaling>
          <c:orientation val="minMax"/>
        </c:scaling>
        <c:delete val="0"/>
        <c:axPos val="l"/>
        <c:numFmt formatCode="General" sourceLinked="0"/>
        <c:majorTickMark val="out"/>
        <c:minorTickMark val="none"/>
        <c:tickLblPos val="nextTo"/>
        <c:txPr>
          <a:bodyPr/>
          <a:lstStyle/>
          <a:p>
            <a:pPr>
              <a:defRPr sz="1100"/>
            </a:pPr>
            <a:endParaRPr lang="es-CO"/>
          </a:p>
        </c:txPr>
        <c:crossAx val="-2097959864"/>
        <c:crosses val="autoZero"/>
        <c:auto val="1"/>
        <c:lblAlgn val="ctr"/>
        <c:lblOffset val="100"/>
        <c:noMultiLvlLbl val="0"/>
      </c:catAx>
      <c:valAx>
        <c:axId val="-2097959864"/>
        <c:scaling>
          <c:orientation val="minMax"/>
        </c:scaling>
        <c:delete val="0"/>
        <c:axPos val="b"/>
        <c:majorGridlines/>
        <c:title>
          <c:tx>
            <c:rich>
              <a:bodyPr/>
              <a:lstStyle/>
              <a:p>
                <a:pPr>
                  <a:defRPr/>
                </a:pPr>
                <a:r>
                  <a:rPr lang="es-ES"/>
                  <a:t>No. de </a:t>
                </a:r>
                <a:r>
                  <a:rPr lang="es-ES" baseline="0"/>
                  <a:t> AP</a:t>
                </a:r>
                <a:endParaRPr lang="es-ES"/>
              </a:p>
            </c:rich>
          </c:tx>
          <c:overlay val="0"/>
        </c:title>
        <c:numFmt formatCode="General" sourceLinked="1"/>
        <c:majorTickMark val="out"/>
        <c:minorTickMark val="none"/>
        <c:tickLblPos val="nextTo"/>
        <c:crossAx val="-2097962952"/>
        <c:crosses val="autoZero"/>
        <c:crossBetween val="between"/>
      </c:valAx>
    </c:plotArea>
    <c:legend>
      <c:legendPos val="r"/>
      <c:overlay val="0"/>
    </c:legend>
    <c:plotVisOnly val="1"/>
    <c:dispBlanksAs val="gap"/>
    <c:showDLblsOverMax val="0"/>
  </c:chart>
  <c:spPr>
    <a:ln w="15875">
      <a:solidFill>
        <a:schemeClr val="accent6">
          <a:lumMod val="75000"/>
        </a:schemeClr>
      </a:solidFill>
    </a:ln>
  </c:spPr>
  <c:printSettings>
    <c:headerFooter/>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0" i="0" u="none" strike="noStrike" kern="1200" spc="0" baseline="0">
                <a:solidFill>
                  <a:srgbClr val="000000"/>
                </a:solidFill>
                <a:latin typeface="+mn-lt"/>
                <a:ea typeface="+mn-ea"/>
                <a:cs typeface="+mn-cs"/>
              </a:defRPr>
            </a:pPr>
            <a:r>
              <a:rPr lang="es-CO" sz="1800" b="1">
                <a:solidFill>
                  <a:srgbClr val="000000"/>
                </a:solidFill>
              </a:rPr>
              <a:t>Situación del Indice</a:t>
            </a:r>
            <a:r>
              <a:rPr lang="es-CO" sz="1800" b="1" baseline="0">
                <a:solidFill>
                  <a:srgbClr val="000000"/>
                </a:solidFill>
              </a:rPr>
              <a:t> de Efectividad a Corto Plazo</a:t>
            </a:r>
            <a:endParaRPr lang="es-CO" sz="1800">
              <a:solidFill>
                <a:srgbClr val="000000"/>
              </a:solidFill>
            </a:endParaRPr>
          </a:p>
        </c:rich>
      </c:tx>
      <c:overlay val="0"/>
      <c:spPr>
        <a:noFill/>
        <a:ln w="25400">
          <a:noFill/>
        </a:ln>
      </c:spPr>
    </c:title>
    <c:autoTitleDeleted val="0"/>
    <c:plotArea>
      <c:layout/>
      <c:doughnutChart>
        <c:varyColors val="1"/>
        <c:ser>
          <c:idx val="0"/>
          <c:order val="0"/>
          <c:dPt>
            <c:idx val="0"/>
            <c:bubble3D val="0"/>
            <c:spPr>
              <a:solidFill>
                <a:srgbClr val="008000"/>
              </a:solidFill>
            </c:spPr>
            <c:extLst>
              <c:ext xmlns:c16="http://schemas.microsoft.com/office/drawing/2014/chart" uri="{C3380CC4-5D6E-409C-BE32-E72D297353CC}">
                <c16:uniqueId val="{00000001-AC44-479E-A4CE-677D6C148D78}"/>
              </c:ext>
            </c:extLst>
          </c:dPt>
          <c:dPt>
            <c:idx val="1"/>
            <c:bubble3D val="0"/>
            <c:spPr>
              <a:solidFill>
                <a:srgbClr val="FFFF00"/>
              </a:solidFill>
            </c:spPr>
            <c:extLst>
              <c:ext xmlns:c16="http://schemas.microsoft.com/office/drawing/2014/chart" uri="{C3380CC4-5D6E-409C-BE32-E72D297353CC}">
                <c16:uniqueId val="{00000003-AC44-479E-A4CE-677D6C148D78}"/>
              </c:ext>
            </c:extLst>
          </c:dPt>
          <c:dLbls>
            <c:spPr>
              <a:noFill/>
              <a:ln>
                <a:noFill/>
              </a:ln>
              <a:effectLst/>
            </c:spPr>
            <c:txPr>
              <a:bodyPr/>
              <a:lstStyle/>
              <a:p>
                <a:pPr>
                  <a:defRPr sz="1200" b="1"/>
                </a:pPr>
                <a:endParaRPr lang="es-CO"/>
              </a:p>
            </c:txPr>
            <c:showLegendKey val="0"/>
            <c:showVal val="0"/>
            <c:showCatName val="1"/>
            <c:showSerName val="0"/>
            <c:showPercent val="1"/>
            <c:showBubbleSize val="0"/>
            <c:showLeaderLines val="0"/>
            <c:extLst>
              <c:ext xmlns:c15="http://schemas.microsoft.com/office/drawing/2012/chart" uri="{CE6537A1-D6FC-4f65-9D91-7224C49458BB}"/>
            </c:extLst>
          </c:dLbls>
          <c:cat>
            <c:strRef>
              <c:f>'Operativo-Corto Plazo'!$AA$16:$AC$16</c:f>
              <c:strCache>
                <c:ptCount val="3"/>
                <c:pt idx="0">
                  <c:v>Fortaleza</c:v>
                </c:pt>
                <c:pt idx="1">
                  <c:v>Medio</c:v>
                </c:pt>
                <c:pt idx="2">
                  <c:v>Debilidad</c:v>
                </c:pt>
              </c:strCache>
            </c:strRef>
          </c:cat>
          <c:val>
            <c:numRef>
              <c:f>'Operativo-Corto Plazo'!$AA$19:$AC$19</c:f>
              <c:numCache>
                <c:formatCode>General</c:formatCode>
                <c:ptCount val="3"/>
                <c:pt idx="0">
                  <c:v>9</c:v>
                </c:pt>
                <c:pt idx="1">
                  <c:v>5</c:v>
                </c:pt>
                <c:pt idx="2">
                  <c:v>0</c:v>
                </c:pt>
              </c:numCache>
            </c:numRef>
          </c:val>
          <c:extLst>
            <c:ext xmlns:c16="http://schemas.microsoft.com/office/drawing/2014/chart" uri="{C3380CC4-5D6E-409C-BE32-E72D297353CC}">
              <c16:uniqueId val="{00000004-AC44-479E-A4CE-677D6C148D78}"/>
            </c:ext>
          </c:extLst>
        </c:ser>
        <c:dLbls>
          <c:showLegendKey val="0"/>
          <c:showVal val="0"/>
          <c:showCatName val="1"/>
          <c:showSerName val="0"/>
          <c:showPercent val="1"/>
          <c:showBubbleSize val="0"/>
          <c:showLeaderLines val="0"/>
        </c:dLbls>
        <c:firstSliceAng val="0"/>
        <c:holeSize val="50"/>
      </c:doughnutChart>
      <c:spPr>
        <a:noFill/>
        <a:ln w="25400">
          <a:noFill/>
        </a:ln>
      </c:spPr>
    </c:plotArea>
    <c:plotVisOnly val="1"/>
    <c:dispBlanksAs val="gap"/>
    <c:showDLblsOverMax val="0"/>
  </c:chart>
  <c:spPr>
    <a:solidFill>
      <a:srgbClr val="FFFFFF"/>
    </a:solidFill>
    <a:ln w="15875">
      <a:solidFill>
        <a:schemeClr val="accent6">
          <a:lumMod val="75000"/>
        </a:schemeClr>
      </a:solidFill>
    </a:ln>
  </c:spPr>
  <c:txPr>
    <a:bodyPr/>
    <a:lstStyle/>
    <a:p>
      <a:pPr>
        <a:defRPr/>
      </a:pPr>
      <a:endParaRPr lang="es-CO"/>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s-ES_tradnl" sz="1800" b="1">
                <a:solidFill>
                  <a:schemeClr val="tx1"/>
                </a:solidFill>
              </a:rPr>
              <a:t>Efectividad a Corto Plazo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endParaRPr lang="es-CO"/>
        </a:p>
      </c:txPr>
    </c:title>
    <c:autoTitleDeleted val="0"/>
    <c:plotArea>
      <c:layout/>
      <c:radarChart>
        <c:radarStyle val="marker"/>
        <c:varyColors val="0"/>
        <c:ser>
          <c:idx val="0"/>
          <c:order val="0"/>
          <c:tx>
            <c:strRef>
              <c:f>'Operativo-Corto Plazo'!$CN$15</c:f>
              <c:strCache>
                <c:ptCount val="1"/>
                <c:pt idx="0">
                  <c:v>Gobernabilidad del área protegida</c:v>
                </c:pt>
              </c:strCache>
            </c:strRef>
          </c:tx>
          <c:spPr>
            <a:ln w="28575" cap="rnd">
              <a:solidFill>
                <a:schemeClr val="accent1"/>
              </a:solidFill>
              <a:round/>
            </a:ln>
            <a:effectLst/>
          </c:spPr>
          <c:marker>
            <c:symbol val="none"/>
          </c:marker>
          <c:dLbls>
            <c:delete val="1"/>
          </c:dLbls>
          <c:cat>
            <c:strRef>
              <c:f>'Operativo-Corto Plazo'!$CM$16:$CM$29</c:f>
              <c:strCache>
                <c:ptCount val="14"/>
                <c:pt idx="0">
                  <c:v>sCGR</c:v>
                </c:pt>
                <c:pt idx="1">
                  <c:v>pCOR</c:v>
                </c:pt>
                <c:pt idx="2">
                  <c:v>sCMH</c:v>
                </c:pt>
                <c:pt idx="3">
                  <c:v>vISL</c:v>
                </c:pt>
                <c:pt idx="4">
                  <c:v>sCOL</c:v>
                </c:pt>
                <c:pt idx="5">
                  <c:v>sFLA</c:v>
                </c:pt>
                <c:pt idx="6">
                  <c:v>pMCU</c:v>
                </c:pt>
                <c:pt idx="7">
                  <c:v>pOLD</c:v>
                </c:pt>
                <c:pt idx="8">
                  <c:v>pPAR</c:v>
                </c:pt>
                <c:pt idx="9">
                  <c:v>pSNSM</c:v>
                </c:pt>
                <c:pt idx="10">
                  <c:v>pCPR</c:v>
                </c:pt>
                <c:pt idx="11">
                  <c:v>pTAY</c:v>
                </c:pt>
                <c:pt idx="12">
                  <c:v>pBPK</c:v>
                </c:pt>
                <c:pt idx="13">
                  <c:v>sAPP</c:v>
                </c:pt>
              </c:strCache>
            </c:strRef>
          </c:cat>
          <c:val>
            <c:numRef>
              <c:f>[0]!INDICE1</c:f>
              <c:numCache>
                <c:formatCode>0%</c:formatCode>
                <c:ptCount val="14"/>
                <c:pt idx="0">
                  <c:v>0.6</c:v>
                </c:pt>
                <c:pt idx="1">
                  <c:v>0.87999999999999989</c:v>
                </c:pt>
                <c:pt idx="2">
                  <c:v>0.6333333333333333</c:v>
                </c:pt>
                <c:pt idx="3">
                  <c:v>0.7200000000000002</c:v>
                </c:pt>
                <c:pt idx="4">
                  <c:v>0.87999999999999989</c:v>
                </c:pt>
                <c:pt idx="5">
                  <c:v>0.73333333333333328</c:v>
                </c:pt>
                <c:pt idx="6">
                  <c:v>0.88000000000000012</c:v>
                </c:pt>
                <c:pt idx="7">
                  <c:v>0.76666666666666672</c:v>
                </c:pt>
                <c:pt idx="8">
                  <c:v>0.56666666666666665</c:v>
                </c:pt>
                <c:pt idx="9">
                  <c:v>0.59999999999999987</c:v>
                </c:pt>
                <c:pt idx="10">
                  <c:v>0.8</c:v>
                </c:pt>
                <c:pt idx="11">
                  <c:v>0.79999999999999982</c:v>
                </c:pt>
                <c:pt idx="12">
                  <c:v>0.68</c:v>
                </c:pt>
                <c:pt idx="13">
                  <c:v>0.84</c:v>
                </c:pt>
              </c:numCache>
            </c:numRef>
          </c:val>
          <c:extLst>
            <c:ext xmlns:c16="http://schemas.microsoft.com/office/drawing/2014/chart" uri="{C3380CC4-5D6E-409C-BE32-E72D297353CC}">
              <c16:uniqueId val="{00000000-31C2-834E-A9EC-B7C46D4BEED7}"/>
            </c:ext>
          </c:extLst>
        </c:ser>
        <c:ser>
          <c:idx val="1"/>
          <c:order val="1"/>
          <c:tx>
            <c:strRef>
              <c:f>'Operativo-Corto Plazo'!$CO$15</c:f>
              <c:strCache>
                <c:ptCount val="1"/>
                <c:pt idx="0">
                  <c:v>Calidad de la planeación operativa del área protegida</c:v>
                </c:pt>
              </c:strCache>
            </c:strRef>
          </c:tx>
          <c:spPr>
            <a:ln w="28575" cap="rnd">
              <a:solidFill>
                <a:schemeClr val="accent2"/>
              </a:solidFill>
              <a:round/>
            </a:ln>
            <a:effectLst/>
          </c:spPr>
          <c:marker>
            <c:symbol val="none"/>
          </c:marker>
          <c:dLbls>
            <c:delete val="1"/>
          </c:dLbls>
          <c:cat>
            <c:strRef>
              <c:f>'Operativo-Corto Plazo'!$CM$16:$CM$29</c:f>
              <c:strCache>
                <c:ptCount val="14"/>
                <c:pt idx="0">
                  <c:v>sCGR</c:v>
                </c:pt>
                <c:pt idx="1">
                  <c:v>pCOR</c:v>
                </c:pt>
                <c:pt idx="2">
                  <c:v>sCMH</c:v>
                </c:pt>
                <c:pt idx="3">
                  <c:v>vISL</c:v>
                </c:pt>
                <c:pt idx="4">
                  <c:v>sCOL</c:v>
                </c:pt>
                <c:pt idx="5">
                  <c:v>sFLA</c:v>
                </c:pt>
                <c:pt idx="6">
                  <c:v>pMCU</c:v>
                </c:pt>
                <c:pt idx="7">
                  <c:v>pOLD</c:v>
                </c:pt>
                <c:pt idx="8">
                  <c:v>pPAR</c:v>
                </c:pt>
                <c:pt idx="9">
                  <c:v>pSNSM</c:v>
                </c:pt>
                <c:pt idx="10">
                  <c:v>pCPR</c:v>
                </c:pt>
                <c:pt idx="11">
                  <c:v>pTAY</c:v>
                </c:pt>
                <c:pt idx="12">
                  <c:v>pBPK</c:v>
                </c:pt>
                <c:pt idx="13">
                  <c:v>sAPP</c:v>
                </c:pt>
              </c:strCache>
            </c:strRef>
          </c:cat>
          <c:val>
            <c:numRef>
              <c:f>[0]!INDICE2</c:f>
              <c:numCache>
                <c:formatCode>0%</c:formatCode>
                <c:ptCount val="14"/>
                <c:pt idx="0">
                  <c:v>0.76673567977915791</c:v>
                </c:pt>
                <c:pt idx="1">
                  <c:v>0.77445788530465942</c:v>
                </c:pt>
                <c:pt idx="2">
                  <c:v>0.71550077101547682</c:v>
                </c:pt>
                <c:pt idx="3">
                  <c:v>0.69950244200244205</c:v>
                </c:pt>
                <c:pt idx="4">
                  <c:v>0.84158692185007966</c:v>
                </c:pt>
                <c:pt idx="5">
                  <c:v>0.83050595238095215</c:v>
                </c:pt>
                <c:pt idx="6">
                  <c:v>0.85215201465201462</c:v>
                </c:pt>
                <c:pt idx="7">
                  <c:v>0.53937908496732023</c:v>
                </c:pt>
                <c:pt idx="8">
                  <c:v>0.71044042029957521</c:v>
                </c:pt>
                <c:pt idx="9">
                  <c:v>0.74964285714285706</c:v>
                </c:pt>
                <c:pt idx="10">
                  <c:v>0.85128968253968262</c:v>
                </c:pt>
                <c:pt idx="11">
                  <c:v>0.71224450144781404</c:v>
                </c:pt>
                <c:pt idx="12">
                  <c:v>0.87017676767676766</c:v>
                </c:pt>
                <c:pt idx="13">
                  <c:v>0.79642857142857137</c:v>
                </c:pt>
              </c:numCache>
            </c:numRef>
          </c:val>
          <c:extLst>
            <c:ext xmlns:c16="http://schemas.microsoft.com/office/drawing/2014/chart" uri="{C3380CC4-5D6E-409C-BE32-E72D297353CC}">
              <c16:uniqueId val="{00000001-31C2-834E-A9EC-B7C46D4BEED7}"/>
            </c:ext>
          </c:extLst>
        </c:ser>
        <c:dLbls>
          <c:showLegendKey val="0"/>
          <c:showVal val="1"/>
          <c:showCatName val="0"/>
          <c:showSerName val="0"/>
          <c:showPercent val="0"/>
          <c:showBubbleSize val="0"/>
        </c:dLbls>
        <c:axId val="928353791"/>
        <c:axId val="928355471"/>
      </c:radarChart>
      <c:catAx>
        <c:axId val="92835379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crossAx val="928355471"/>
        <c:crosses val="autoZero"/>
        <c:auto val="1"/>
        <c:lblAlgn val="ctr"/>
        <c:lblOffset val="100"/>
        <c:noMultiLvlLbl val="0"/>
      </c:catAx>
      <c:valAx>
        <c:axId val="928355471"/>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CO"/>
          </a:p>
        </c:txPr>
        <c:crossAx val="928353791"/>
        <c:crosses val="autoZero"/>
        <c:crossBetween val="between"/>
        <c:majorUnit val="0.2"/>
      </c:valAx>
      <c:spPr>
        <a:noFill/>
        <a:ln>
          <a:noFill/>
        </a:ln>
        <a:effectLst/>
      </c:spPr>
    </c:plotArea>
    <c:legend>
      <c:legendPos val="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s-CO"/>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Personal</a:t>
            </a:r>
            <a:r>
              <a:rPr lang="es-ES" baseline="0"/>
              <a:t> de Planta</a:t>
            </a:r>
            <a:endParaRPr lang="es-ES"/>
          </a:p>
        </c:rich>
      </c:tx>
      <c:overlay val="0"/>
    </c:title>
    <c:autoTitleDeleted val="0"/>
    <c:plotArea>
      <c:layout/>
      <c:barChart>
        <c:barDir val="bar"/>
        <c:grouping val="clustered"/>
        <c:varyColors val="0"/>
        <c:ser>
          <c:idx val="0"/>
          <c:order val="0"/>
          <c:tx>
            <c:strRef>
              <c:f>'Personal de Planta'!$AM$12</c:f>
              <c:strCache>
                <c:ptCount val="1"/>
                <c:pt idx="0">
                  <c:v>Actual</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de Planta'!$AL$13:$AL$24</c:f>
              <c:strCache>
                <c:ptCount val="12"/>
                <c:pt idx="0">
                  <c:v>Conductor mecánico Grado 11</c:v>
                </c:pt>
                <c:pt idx="1">
                  <c:v>Jefe de área protegida Grado 19</c:v>
                </c:pt>
                <c:pt idx="2">
                  <c:v>Jefe de área protegida Grado 21</c:v>
                </c:pt>
                <c:pt idx="3">
                  <c:v>Operario Calificado Grado 11</c:v>
                </c:pt>
                <c:pt idx="4">
                  <c:v>Operario Calificado Grado 13</c:v>
                </c:pt>
                <c:pt idx="5">
                  <c:v>Profesional Especializado Grado 13</c:v>
                </c:pt>
                <c:pt idx="6">
                  <c:v>Profesional Universitario Grado 11</c:v>
                </c:pt>
                <c:pt idx="7">
                  <c:v>Profesional Universitario Grado 2</c:v>
                </c:pt>
                <c:pt idx="8">
                  <c:v>Profesional Universitario Grado 8</c:v>
                </c:pt>
                <c:pt idx="9">
                  <c:v>Profesional Universitario Grado 9</c:v>
                </c:pt>
                <c:pt idx="10">
                  <c:v>Técnico Administrativo Grado 11</c:v>
                </c:pt>
                <c:pt idx="11">
                  <c:v>Técnico Administrativo Grado 13</c:v>
                </c:pt>
              </c:strCache>
            </c:strRef>
          </c:cat>
          <c:val>
            <c:numRef>
              <c:f>'Personal de Planta'!$AM$13:$AM$24</c:f>
              <c:numCache>
                <c:formatCode>0</c:formatCode>
                <c:ptCount val="12"/>
                <c:pt idx="0">
                  <c:v>0</c:v>
                </c:pt>
                <c:pt idx="1">
                  <c:v>6</c:v>
                </c:pt>
                <c:pt idx="2">
                  <c:v>5</c:v>
                </c:pt>
                <c:pt idx="3">
                  <c:v>13</c:v>
                </c:pt>
                <c:pt idx="4">
                  <c:v>9</c:v>
                </c:pt>
                <c:pt idx="5">
                  <c:v>1</c:v>
                </c:pt>
                <c:pt idx="6">
                  <c:v>1</c:v>
                </c:pt>
                <c:pt idx="7">
                  <c:v>1</c:v>
                </c:pt>
                <c:pt idx="8">
                  <c:v>6</c:v>
                </c:pt>
                <c:pt idx="9">
                  <c:v>9</c:v>
                </c:pt>
                <c:pt idx="10">
                  <c:v>2</c:v>
                </c:pt>
                <c:pt idx="11">
                  <c:v>7</c:v>
                </c:pt>
              </c:numCache>
            </c:numRef>
          </c:val>
          <c:extLst>
            <c:ext xmlns:c16="http://schemas.microsoft.com/office/drawing/2014/chart" uri="{C3380CC4-5D6E-409C-BE32-E72D297353CC}">
              <c16:uniqueId val="{00000000-D955-4E99-9A63-DB35EFAEA4FD}"/>
            </c:ext>
          </c:extLst>
        </c:ser>
        <c:ser>
          <c:idx val="1"/>
          <c:order val="1"/>
          <c:tx>
            <c:strRef>
              <c:f>'Personal de Planta'!$AN$12</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de Planta'!$AL$13:$AL$24</c:f>
              <c:strCache>
                <c:ptCount val="12"/>
                <c:pt idx="0">
                  <c:v>Conductor mecánico Grado 11</c:v>
                </c:pt>
                <c:pt idx="1">
                  <c:v>Jefe de área protegida Grado 19</c:v>
                </c:pt>
                <c:pt idx="2">
                  <c:v>Jefe de área protegida Grado 21</c:v>
                </c:pt>
                <c:pt idx="3">
                  <c:v>Operario Calificado Grado 11</c:v>
                </c:pt>
                <c:pt idx="4">
                  <c:v>Operario Calificado Grado 13</c:v>
                </c:pt>
                <c:pt idx="5">
                  <c:v>Profesional Especializado Grado 13</c:v>
                </c:pt>
                <c:pt idx="6">
                  <c:v>Profesional Universitario Grado 11</c:v>
                </c:pt>
                <c:pt idx="7">
                  <c:v>Profesional Universitario Grado 2</c:v>
                </c:pt>
                <c:pt idx="8">
                  <c:v>Profesional Universitario Grado 8</c:v>
                </c:pt>
                <c:pt idx="9">
                  <c:v>Profesional Universitario Grado 9</c:v>
                </c:pt>
                <c:pt idx="10">
                  <c:v>Técnico Administrativo Grado 11</c:v>
                </c:pt>
                <c:pt idx="11">
                  <c:v>Técnico Administrativo Grado 13</c:v>
                </c:pt>
              </c:strCache>
            </c:strRef>
          </c:cat>
          <c:val>
            <c:numRef>
              <c:f>'Personal de Planta'!$AN$13:$AN$24</c:f>
              <c:numCache>
                <c:formatCode>0</c:formatCode>
                <c:ptCount val="12"/>
                <c:pt idx="0">
                  <c:v>3</c:v>
                </c:pt>
                <c:pt idx="1">
                  <c:v>3</c:v>
                </c:pt>
                <c:pt idx="2">
                  <c:v>8</c:v>
                </c:pt>
                <c:pt idx="3">
                  <c:v>23</c:v>
                </c:pt>
                <c:pt idx="4">
                  <c:v>58</c:v>
                </c:pt>
                <c:pt idx="5">
                  <c:v>17</c:v>
                </c:pt>
                <c:pt idx="6">
                  <c:v>7</c:v>
                </c:pt>
                <c:pt idx="7">
                  <c:v>5</c:v>
                </c:pt>
                <c:pt idx="8">
                  <c:v>14</c:v>
                </c:pt>
                <c:pt idx="9">
                  <c:v>13</c:v>
                </c:pt>
                <c:pt idx="10">
                  <c:v>11</c:v>
                </c:pt>
                <c:pt idx="11">
                  <c:v>23</c:v>
                </c:pt>
              </c:numCache>
            </c:numRef>
          </c:val>
          <c:extLst>
            <c:ext xmlns:c16="http://schemas.microsoft.com/office/drawing/2014/chart" uri="{C3380CC4-5D6E-409C-BE32-E72D297353CC}">
              <c16:uniqueId val="{00000001-D955-4E99-9A63-DB35EFAEA4FD}"/>
            </c:ext>
          </c:extLst>
        </c:ser>
        <c:dLbls>
          <c:dLblPos val="outEnd"/>
          <c:showLegendKey val="0"/>
          <c:showVal val="1"/>
          <c:showCatName val="0"/>
          <c:showSerName val="0"/>
          <c:showPercent val="0"/>
          <c:showBubbleSize val="0"/>
        </c:dLbls>
        <c:gapWidth val="150"/>
        <c:axId val="-2104139912"/>
        <c:axId val="-2104136872"/>
      </c:barChart>
      <c:catAx>
        <c:axId val="-2104139912"/>
        <c:scaling>
          <c:orientation val="minMax"/>
        </c:scaling>
        <c:delete val="0"/>
        <c:axPos val="l"/>
        <c:numFmt formatCode="General" sourceLinked="0"/>
        <c:majorTickMark val="out"/>
        <c:minorTickMark val="none"/>
        <c:tickLblPos val="nextTo"/>
        <c:crossAx val="-2104136872"/>
        <c:crosses val="autoZero"/>
        <c:auto val="1"/>
        <c:lblAlgn val="ctr"/>
        <c:lblOffset val="100"/>
        <c:noMultiLvlLbl val="0"/>
      </c:catAx>
      <c:valAx>
        <c:axId val="-2104136872"/>
        <c:scaling>
          <c:orientation val="minMax"/>
        </c:scaling>
        <c:delete val="0"/>
        <c:axPos val="b"/>
        <c:majorGridlines/>
        <c:title>
          <c:tx>
            <c:rich>
              <a:bodyPr/>
              <a:lstStyle/>
              <a:p>
                <a:pPr>
                  <a:defRPr/>
                </a:pPr>
                <a:r>
                  <a:rPr lang="es-ES"/>
                  <a:t>No. de personas</a:t>
                </a:r>
              </a:p>
            </c:rich>
          </c:tx>
          <c:overlay val="0"/>
        </c:title>
        <c:numFmt formatCode="0" sourceLinked="1"/>
        <c:majorTickMark val="out"/>
        <c:minorTickMark val="none"/>
        <c:tickLblPos val="nextTo"/>
        <c:crossAx val="-2104139912"/>
        <c:crosses val="autoZero"/>
        <c:crossBetween val="between"/>
      </c:valAx>
    </c:plotArea>
    <c:legend>
      <c:legendPos val="b"/>
      <c:overlay val="0"/>
    </c:legend>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Personal Adicional - Profesionales</a:t>
            </a:r>
          </a:p>
        </c:rich>
      </c:tx>
      <c:overlay val="0"/>
    </c:title>
    <c:autoTitleDeleted val="0"/>
    <c:plotArea>
      <c:layout/>
      <c:barChart>
        <c:barDir val="bar"/>
        <c:grouping val="clustered"/>
        <c:varyColors val="0"/>
        <c:ser>
          <c:idx val="0"/>
          <c:order val="0"/>
          <c:tx>
            <c:strRef>
              <c:f>'Personal Adicional'!$AQ$17</c:f>
              <c:strCache>
                <c:ptCount val="1"/>
                <c:pt idx="0">
                  <c:v>Actual</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Adicional'!$AL$22:$AN$42</c:f>
              <c:strCache>
                <c:ptCount val="21"/>
                <c:pt idx="0">
                  <c:v>Abogado</c:v>
                </c:pt>
                <c:pt idx="1">
                  <c:v>Concesiones de agua</c:v>
                </c:pt>
                <c:pt idx="2">
                  <c:v>Desarrollo local sostenible</c:v>
                </c:pt>
                <c:pt idx="3">
                  <c:v>Ecoturismo</c:v>
                </c:pt>
                <c:pt idx="4">
                  <c:v>Educación y comunicación ambiental</c:v>
                </c:pt>
                <c:pt idx="5">
                  <c:v>Estrategias especiales de manejo</c:v>
                </c:pt>
                <c:pt idx="6">
                  <c:v>Interpretacion del patrimonio natural y cultural</c:v>
                </c:pt>
                <c:pt idx="7">
                  <c:v>Investigación y monitoreo </c:v>
                </c:pt>
                <c:pt idx="8">
                  <c:v>Ordenamiento territorial</c:v>
                </c:pt>
                <c:pt idx="9">
                  <c:v>Planificación</c:v>
                </c:pt>
                <c:pt idx="10">
                  <c:v>Prevención, vigilancia y control</c:v>
                </c:pt>
                <c:pt idx="11">
                  <c:v>Recurso hídrico</c:v>
                </c:pt>
                <c:pt idx="12">
                  <c:v>Recurso hidrobiológico</c:v>
                </c:pt>
                <c:pt idx="13">
                  <c:v>Relaciones fronterizas</c:v>
                </c:pt>
                <c:pt idx="14">
                  <c:v>Restauración ecológica</c:v>
                </c:pt>
                <c:pt idx="15">
                  <c:v>Servicios ecosistémicos</c:v>
                </c:pt>
                <c:pt idx="16">
                  <c:v>SIG</c:v>
                </c:pt>
                <c:pt idx="17">
                  <c:v>Sistemas sostenibles</c:v>
                </c:pt>
                <c:pt idx="18">
                  <c:v>Social</c:v>
                </c:pt>
                <c:pt idx="19">
                  <c:v>Sostenibilidad Financiera</c:v>
                </c:pt>
                <c:pt idx="20">
                  <c:v>Uso, ocupación y tenencia</c:v>
                </c:pt>
              </c:strCache>
            </c:strRef>
          </c:cat>
          <c:val>
            <c:numRef>
              <c:f>'Personal Adicional'!$AQ$22:$AQ$42</c:f>
              <c:numCache>
                <c:formatCode>General</c:formatCode>
                <c:ptCount val="21"/>
                <c:pt idx="0">
                  <c:v>1</c:v>
                </c:pt>
                <c:pt idx="1">
                  <c:v>0</c:v>
                </c:pt>
                <c:pt idx="2">
                  <c:v>0</c:v>
                </c:pt>
                <c:pt idx="3">
                  <c:v>2</c:v>
                </c:pt>
                <c:pt idx="4">
                  <c:v>2</c:v>
                </c:pt>
                <c:pt idx="5">
                  <c:v>5</c:v>
                </c:pt>
                <c:pt idx="6">
                  <c:v>1</c:v>
                </c:pt>
                <c:pt idx="7">
                  <c:v>5</c:v>
                </c:pt>
                <c:pt idx="8">
                  <c:v>1</c:v>
                </c:pt>
                <c:pt idx="9">
                  <c:v>2</c:v>
                </c:pt>
                <c:pt idx="10">
                  <c:v>2</c:v>
                </c:pt>
                <c:pt idx="11">
                  <c:v>0</c:v>
                </c:pt>
                <c:pt idx="12">
                  <c:v>0</c:v>
                </c:pt>
                <c:pt idx="13">
                  <c:v>0</c:v>
                </c:pt>
                <c:pt idx="14">
                  <c:v>1</c:v>
                </c:pt>
                <c:pt idx="15">
                  <c:v>0</c:v>
                </c:pt>
                <c:pt idx="16">
                  <c:v>1</c:v>
                </c:pt>
                <c:pt idx="17">
                  <c:v>3</c:v>
                </c:pt>
                <c:pt idx="18">
                  <c:v>2</c:v>
                </c:pt>
                <c:pt idx="19">
                  <c:v>0</c:v>
                </c:pt>
                <c:pt idx="20">
                  <c:v>2</c:v>
                </c:pt>
              </c:numCache>
            </c:numRef>
          </c:val>
          <c:extLst>
            <c:ext xmlns:c16="http://schemas.microsoft.com/office/drawing/2014/chart" uri="{C3380CC4-5D6E-409C-BE32-E72D297353CC}">
              <c16:uniqueId val="{00000000-EE68-4F47-8D76-CAE546B40BA1}"/>
            </c:ext>
          </c:extLst>
        </c:ser>
        <c:ser>
          <c:idx val="1"/>
          <c:order val="1"/>
          <c:tx>
            <c:strRef>
              <c:f>'Personal Adicional'!$AR$17</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Adicional'!$AL$22:$AN$42</c:f>
              <c:strCache>
                <c:ptCount val="21"/>
                <c:pt idx="0">
                  <c:v>Abogado</c:v>
                </c:pt>
                <c:pt idx="1">
                  <c:v>Concesiones de agua</c:v>
                </c:pt>
                <c:pt idx="2">
                  <c:v>Desarrollo local sostenible</c:v>
                </c:pt>
                <c:pt idx="3">
                  <c:v>Ecoturismo</c:v>
                </c:pt>
                <c:pt idx="4">
                  <c:v>Educación y comunicación ambiental</c:v>
                </c:pt>
                <c:pt idx="5">
                  <c:v>Estrategias especiales de manejo</c:v>
                </c:pt>
                <c:pt idx="6">
                  <c:v>Interpretacion del patrimonio natural y cultural</c:v>
                </c:pt>
                <c:pt idx="7">
                  <c:v>Investigación y monitoreo </c:v>
                </c:pt>
                <c:pt idx="8">
                  <c:v>Ordenamiento territorial</c:v>
                </c:pt>
                <c:pt idx="9">
                  <c:v>Planificación</c:v>
                </c:pt>
                <c:pt idx="10">
                  <c:v>Prevención, vigilancia y control</c:v>
                </c:pt>
                <c:pt idx="11">
                  <c:v>Recurso hídrico</c:v>
                </c:pt>
                <c:pt idx="12">
                  <c:v>Recurso hidrobiológico</c:v>
                </c:pt>
                <c:pt idx="13">
                  <c:v>Relaciones fronterizas</c:v>
                </c:pt>
                <c:pt idx="14">
                  <c:v>Restauración ecológica</c:v>
                </c:pt>
                <c:pt idx="15">
                  <c:v>Servicios ecosistémicos</c:v>
                </c:pt>
                <c:pt idx="16">
                  <c:v>SIG</c:v>
                </c:pt>
                <c:pt idx="17">
                  <c:v>Sistemas sostenibles</c:v>
                </c:pt>
                <c:pt idx="18">
                  <c:v>Social</c:v>
                </c:pt>
                <c:pt idx="19">
                  <c:v>Sostenibilidad Financiera</c:v>
                </c:pt>
                <c:pt idx="20">
                  <c:v>Uso, ocupación y tenencia</c:v>
                </c:pt>
              </c:strCache>
            </c:strRef>
          </c:cat>
          <c:val>
            <c:numRef>
              <c:f>'Personal Adicional'!$AR$22:$AR$42</c:f>
              <c:numCache>
                <c:formatCode>General</c:formatCode>
                <c:ptCount val="21"/>
                <c:pt idx="0">
                  <c:v>4</c:v>
                </c:pt>
                <c:pt idx="1">
                  <c:v>0</c:v>
                </c:pt>
                <c:pt idx="2">
                  <c:v>0</c:v>
                </c:pt>
                <c:pt idx="3">
                  <c:v>2</c:v>
                </c:pt>
                <c:pt idx="4">
                  <c:v>13</c:v>
                </c:pt>
                <c:pt idx="5">
                  <c:v>12</c:v>
                </c:pt>
                <c:pt idx="6">
                  <c:v>1</c:v>
                </c:pt>
                <c:pt idx="7">
                  <c:v>10</c:v>
                </c:pt>
                <c:pt idx="8">
                  <c:v>2</c:v>
                </c:pt>
                <c:pt idx="9">
                  <c:v>4</c:v>
                </c:pt>
                <c:pt idx="10">
                  <c:v>1</c:v>
                </c:pt>
                <c:pt idx="11">
                  <c:v>0</c:v>
                </c:pt>
                <c:pt idx="12">
                  <c:v>0</c:v>
                </c:pt>
                <c:pt idx="13">
                  <c:v>1</c:v>
                </c:pt>
                <c:pt idx="14">
                  <c:v>7</c:v>
                </c:pt>
                <c:pt idx="15">
                  <c:v>0</c:v>
                </c:pt>
                <c:pt idx="16">
                  <c:v>7</c:v>
                </c:pt>
                <c:pt idx="17">
                  <c:v>12</c:v>
                </c:pt>
                <c:pt idx="18">
                  <c:v>10</c:v>
                </c:pt>
                <c:pt idx="19">
                  <c:v>2</c:v>
                </c:pt>
                <c:pt idx="20">
                  <c:v>5</c:v>
                </c:pt>
              </c:numCache>
            </c:numRef>
          </c:val>
          <c:extLst>
            <c:ext xmlns:c16="http://schemas.microsoft.com/office/drawing/2014/chart" uri="{C3380CC4-5D6E-409C-BE32-E72D297353CC}">
              <c16:uniqueId val="{00000001-EE68-4F47-8D76-CAE546B40BA1}"/>
            </c:ext>
          </c:extLst>
        </c:ser>
        <c:dLbls>
          <c:dLblPos val="outEnd"/>
          <c:showLegendKey val="0"/>
          <c:showVal val="1"/>
          <c:showCatName val="0"/>
          <c:showSerName val="0"/>
          <c:showPercent val="0"/>
          <c:showBubbleSize val="0"/>
        </c:dLbls>
        <c:gapWidth val="150"/>
        <c:axId val="-2098641192"/>
        <c:axId val="-2098638216"/>
      </c:barChart>
      <c:catAx>
        <c:axId val="-2098641192"/>
        <c:scaling>
          <c:orientation val="minMax"/>
        </c:scaling>
        <c:delete val="0"/>
        <c:axPos val="l"/>
        <c:numFmt formatCode="General" sourceLinked="0"/>
        <c:majorTickMark val="out"/>
        <c:minorTickMark val="none"/>
        <c:tickLblPos val="nextTo"/>
        <c:crossAx val="-2098638216"/>
        <c:crosses val="autoZero"/>
        <c:auto val="1"/>
        <c:lblAlgn val="ctr"/>
        <c:lblOffset val="100"/>
        <c:noMultiLvlLbl val="0"/>
      </c:catAx>
      <c:valAx>
        <c:axId val="-2098638216"/>
        <c:scaling>
          <c:orientation val="minMax"/>
        </c:scaling>
        <c:delete val="0"/>
        <c:axPos val="b"/>
        <c:majorGridlines/>
        <c:title>
          <c:tx>
            <c:rich>
              <a:bodyPr/>
              <a:lstStyle/>
              <a:p>
                <a:pPr>
                  <a:defRPr/>
                </a:pPr>
                <a:r>
                  <a:rPr lang="es-ES"/>
                  <a:t>No.</a:t>
                </a:r>
                <a:r>
                  <a:rPr lang="es-ES" baseline="0"/>
                  <a:t> de personas</a:t>
                </a:r>
                <a:endParaRPr lang="es-ES"/>
              </a:p>
            </c:rich>
          </c:tx>
          <c:overlay val="0"/>
        </c:title>
        <c:numFmt formatCode="General" sourceLinked="1"/>
        <c:majorTickMark val="out"/>
        <c:minorTickMark val="none"/>
        <c:tickLblPos val="nextTo"/>
        <c:crossAx val="-2098641192"/>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Personal Adicional - Técnicos</a:t>
            </a:r>
          </a:p>
        </c:rich>
      </c:tx>
      <c:overlay val="0"/>
    </c:title>
    <c:autoTitleDeleted val="0"/>
    <c:plotArea>
      <c:layout/>
      <c:barChart>
        <c:barDir val="bar"/>
        <c:grouping val="clustered"/>
        <c:varyColors val="0"/>
        <c:ser>
          <c:idx val="0"/>
          <c:order val="0"/>
          <c:tx>
            <c:strRef>
              <c:f>'Personal Adicional'!$AQ$17</c:f>
              <c:strCache>
                <c:ptCount val="1"/>
                <c:pt idx="0">
                  <c:v>Actual</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Adicional'!$AL$46:$AN$63</c:f>
              <c:strCache>
                <c:ptCount val="18"/>
                <c:pt idx="0">
                  <c:v>Administrativo</c:v>
                </c:pt>
                <c:pt idx="1">
                  <c:v>Desarrollo local sostenible</c:v>
                </c:pt>
                <c:pt idx="2">
                  <c:v>Ecoturismo</c:v>
                </c:pt>
                <c:pt idx="3">
                  <c:v>Educación y comunicación ambiental</c:v>
                </c:pt>
                <c:pt idx="4">
                  <c:v>Estrategias especiales de manejo</c:v>
                </c:pt>
                <c:pt idx="5">
                  <c:v>Interpretacion del patrimonio natural y cultural</c:v>
                </c:pt>
                <c:pt idx="6">
                  <c:v>Investigación y monitoreo </c:v>
                </c:pt>
                <c:pt idx="7">
                  <c:v>Ordenamiento territorial</c:v>
                </c:pt>
                <c:pt idx="8">
                  <c:v>Planificación</c:v>
                </c:pt>
                <c:pt idx="9">
                  <c:v>Prevención, vigilancia y control</c:v>
                </c:pt>
                <c:pt idx="10">
                  <c:v>Recurso hídrico</c:v>
                </c:pt>
                <c:pt idx="11">
                  <c:v>Recurso hidrobiológico</c:v>
                </c:pt>
                <c:pt idx="12">
                  <c:v>Restauración ecológica</c:v>
                </c:pt>
                <c:pt idx="13">
                  <c:v>Servicios ecosistémicos</c:v>
                </c:pt>
                <c:pt idx="14">
                  <c:v>SIG</c:v>
                </c:pt>
                <c:pt idx="15">
                  <c:v>Sistemas sostenibles</c:v>
                </c:pt>
                <c:pt idx="16">
                  <c:v>Social</c:v>
                </c:pt>
                <c:pt idx="17">
                  <c:v>Uso, ocupación y tenencia</c:v>
                </c:pt>
              </c:strCache>
            </c:strRef>
          </c:cat>
          <c:val>
            <c:numRef>
              <c:f>'Personal Adicional'!$AQ$46:$AQ$63</c:f>
              <c:numCache>
                <c:formatCode>General</c:formatCode>
                <c:ptCount val="18"/>
                <c:pt idx="0">
                  <c:v>10</c:v>
                </c:pt>
                <c:pt idx="1">
                  <c:v>0</c:v>
                </c:pt>
                <c:pt idx="2">
                  <c:v>1</c:v>
                </c:pt>
                <c:pt idx="3">
                  <c:v>4</c:v>
                </c:pt>
                <c:pt idx="4">
                  <c:v>1</c:v>
                </c:pt>
                <c:pt idx="5">
                  <c:v>0</c:v>
                </c:pt>
                <c:pt idx="6">
                  <c:v>0</c:v>
                </c:pt>
                <c:pt idx="7">
                  <c:v>0</c:v>
                </c:pt>
                <c:pt idx="8">
                  <c:v>0</c:v>
                </c:pt>
                <c:pt idx="9">
                  <c:v>9</c:v>
                </c:pt>
                <c:pt idx="10">
                  <c:v>0</c:v>
                </c:pt>
                <c:pt idx="11">
                  <c:v>0</c:v>
                </c:pt>
                <c:pt idx="12">
                  <c:v>2</c:v>
                </c:pt>
                <c:pt idx="13">
                  <c:v>0</c:v>
                </c:pt>
                <c:pt idx="14">
                  <c:v>0</c:v>
                </c:pt>
                <c:pt idx="15">
                  <c:v>1</c:v>
                </c:pt>
                <c:pt idx="16">
                  <c:v>0</c:v>
                </c:pt>
                <c:pt idx="17">
                  <c:v>3</c:v>
                </c:pt>
              </c:numCache>
            </c:numRef>
          </c:val>
          <c:extLst>
            <c:ext xmlns:c16="http://schemas.microsoft.com/office/drawing/2014/chart" uri="{C3380CC4-5D6E-409C-BE32-E72D297353CC}">
              <c16:uniqueId val="{00000000-1F05-4CC6-A784-12CE204AE95F}"/>
            </c:ext>
          </c:extLst>
        </c:ser>
        <c:ser>
          <c:idx val="1"/>
          <c:order val="1"/>
          <c:tx>
            <c:strRef>
              <c:f>'Personal Adicional'!$AR$17</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'Personal Adicional'!$AL$46:$AN$63</c:f>
              <c:strCache>
                <c:ptCount val="18"/>
                <c:pt idx="0">
                  <c:v>Administrativo</c:v>
                </c:pt>
                <c:pt idx="1">
                  <c:v>Desarrollo local sostenible</c:v>
                </c:pt>
                <c:pt idx="2">
                  <c:v>Ecoturismo</c:v>
                </c:pt>
                <c:pt idx="3">
                  <c:v>Educación y comunicación ambiental</c:v>
                </c:pt>
                <c:pt idx="4">
                  <c:v>Estrategias especiales de manejo</c:v>
                </c:pt>
                <c:pt idx="5">
                  <c:v>Interpretacion del patrimonio natural y cultural</c:v>
                </c:pt>
                <c:pt idx="6">
                  <c:v>Investigación y monitoreo </c:v>
                </c:pt>
                <c:pt idx="7">
                  <c:v>Ordenamiento territorial</c:v>
                </c:pt>
                <c:pt idx="8">
                  <c:v>Planificación</c:v>
                </c:pt>
                <c:pt idx="9">
                  <c:v>Prevención, vigilancia y control</c:v>
                </c:pt>
                <c:pt idx="10">
                  <c:v>Recurso hídrico</c:v>
                </c:pt>
                <c:pt idx="11">
                  <c:v>Recurso hidrobiológico</c:v>
                </c:pt>
                <c:pt idx="12">
                  <c:v>Restauración ecológica</c:v>
                </c:pt>
                <c:pt idx="13">
                  <c:v>Servicios ecosistémicos</c:v>
                </c:pt>
                <c:pt idx="14">
                  <c:v>SIG</c:v>
                </c:pt>
                <c:pt idx="15">
                  <c:v>Sistemas sostenibles</c:v>
                </c:pt>
                <c:pt idx="16">
                  <c:v>Social</c:v>
                </c:pt>
                <c:pt idx="17">
                  <c:v>Uso, ocupación y tenencia</c:v>
                </c:pt>
              </c:strCache>
            </c:strRef>
          </c:cat>
          <c:val>
            <c:numRef>
              <c:f>'Personal Adicional'!$AR$46:$AR$63</c:f>
              <c:numCache>
                <c:formatCode>General</c:formatCode>
                <c:ptCount val="18"/>
                <c:pt idx="0">
                  <c:v>15</c:v>
                </c:pt>
                <c:pt idx="1">
                  <c:v>0</c:v>
                </c:pt>
                <c:pt idx="2">
                  <c:v>1</c:v>
                </c:pt>
                <c:pt idx="3">
                  <c:v>16</c:v>
                </c:pt>
                <c:pt idx="4">
                  <c:v>6</c:v>
                </c:pt>
                <c:pt idx="5">
                  <c:v>0</c:v>
                </c:pt>
                <c:pt idx="6">
                  <c:v>0</c:v>
                </c:pt>
                <c:pt idx="7">
                  <c:v>0</c:v>
                </c:pt>
                <c:pt idx="8">
                  <c:v>0</c:v>
                </c:pt>
                <c:pt idx="9">
                  <c:v>7</c:v>
                </c:pt>
                <c:pt idx="10">
                  <c:v>0</c:v>
                </c:pt>
                <c:pt idx="11">
                  <c:v>0</c:v>
                </c:pt>
                <c:pt idx="12">
                  <c:v>3</c:v>
                </c:pt>
                <c:pt idx="13">
                  <c:v>0</c:v>
                </c:pt>
                <c:pt idx="14">
                  <c:v>0</c:v>
                </c:pt>
                <c:pt idx="15">
                  <c:v>4</c:v>
                </c:pt>
                <c:pt idx="16">
                  <c:v>5</c:v>
                </c:pt>
                <c:pt idx="17">
                  <c:v>4</c:v>
                </c:pt>
              </c:numCache>
            </c:numRef>
          </c:val>
          <c:extLst>
            <c:ext xmlns:c16="http://schemas.microsoft.com/office/drawing/2014/chart" uri="{C3380CC4-5D6E-409C-BE32-E72D297353CC}">
              <c16:uniqueId val="{00000001-1F05-4CC6-A784-12CE204AE95F}"/>
            </c:ext>
          </c:extLst>
        </c:ser>
        <c:dLbls>
          <c:dLblPos val="outEnd"/>
          <c:showLegendKey val="0"/>
          <c:showVal val="1"/>
          <c:showCatName val="0"/>
          <c:showSerName val="0"/>
          <c:showPercent val="0"/>
          <c:showBubbleSize val="0"/>
        </c:dLbls>
        <c:gapWidth val="150"/>
        <c:axId val="-2098591480"/>
        <c:axId val="-2098588504"/>
      </c:barChart>
      <c:catAx>
        <c:axId val="-2098591480"/>
        <c:scaling>
          <c:orientation val="minMax"/>
        </c:scaling>
        <c:delete val="0"/>
        <c:axPos val="l"/>
        <c:numFmt formatCode="General" sourceLinked="0"/>
        <c:majorTickMark val="out"/>
        <c:minorTickMark val="none"/>
        <c:tickLblPos val="nextTo"/>
        <c:crossAx val="-2098588504"/>
        <c:crosses val="autoZero"/>
        <c:auto val="1"/>
        <c:lblAlgn val="ctr"/>
        <c:lblOffset val="100"/>
        <c:noMultiLvlLbl val="0"/>
      </c:catAx>
      <c:valAx>
        <c:axId val="-2098588504"/>
        <c:scaling>
          <c:orientation val="minMax"/>
        </c:scaling>
        <c:delete val="0"/>
        <c:axPos val="b"/>
        <c:majorGridlines/>
        <c:title>
          <c:tx>
            <c:rich>
              <a:bodyPr/>
              <a:lstStyle/>
              <a:p>
                <a:pPr>
                  <a:defRPr/>
                </a:pPr>
                <a:r>
                  <a:rPr lang="es-ES"/>
                  <a:t>No.</a:t>
                </a:r>
                <a:r>
                  <a:rPr lang="es-ES" baseline="0"/>
                  <a:t> de personas</a:t>
                </a:r>
                <a:endParaRPr lang="es-ES"/>
              </a:p>
            </c:rich>
          </c:tx>
          <c:overlay val="0"/>
        </c:title>
        <c:numFmt formatCode="General" sourceLinked="1"/>
        <c:majorTickMark val="out"/>
        <c:minorTickMark val="none"/>
        <c:tickLblPos val="nextTo"/>
        <c:crossAx val="-2098591480"/>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a:t>
            </a:r>
            <a:r>
              <a:rPr lang="es-ES" baseline="0"/>
              <a:t> Personal Adicional</a:t>
            </a:r>
            <a:endParaRPr lang="es-ES"/>
          </a:p>
        </c:rich>
      </c:tx>
      <c:overlay val="0"/>
    </c:title>
    <c:autoTitleDeleted val="0"/>
    <c:plotArea>
      <c:layout/>
      <c:barChart>
        <c:barDir val="bar"/>
        <c:grouping val="clustered"/>
        <c:varyColors val="0"/>
        <c:ser>
          <c:idx val="0"/>
          <c:order val="0"/>
          <c:tx>
            <c:strRef>
              <c:f>'Personal Adicional'!$AQ$69</c:f>
              <c:strCache>
                <c:ptCount val="1"/>
                <c:pt idx="0">
                  <c:v>Actual</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'Personal Adicional'!$AK$70:$AN$80</c:f>
              <c:multiLvlStrCache>
                <c:ptCount val="11"/>
                <c:lvl>
                  <c:pt idx="0">
                    <c:v>Expertos locales</c:v>
                  </c:pt>
                  <c:pt idx="1">
                    <c:v>Investigadores (tesis)</c:v>
                  </c:pt>
                  <c:pt idx="2">
                    <c:v>Investigadores comunitarios</c:v>
                  </c:pt>
                  <c:pt idx="3">
                    <c:v>Operarios</c:v>
                  </c:pt>
                  <c:pt idx="4">
                    <c:v>Conductor</c:v>
                  </c:pt>
                  <c:pt idx="5">
                    <c:v>Motorista</c:v>
                  </c:pt>
                  <c:pt idx="6">
                    <c:v>Servicios Generales</c:v>
                  </c:pt>
                  <c:pt idx="7">
                    <c:v>Guardaparques voluntarios </c:v>
                  </c:pt>
                  <c:pt idx="8">
                    <c:v>Guardaparques voluntarios comunitarios</c:v>
                  </c:pt>
                  <c:pt idx="9">
                    <c:v>Pasantes</c:v>
                  </c:pt>
                  <c:pt idx="10">
                    <c:v>Servicio Social</c:v>
                  </c:pt>
                </c:lvl>
                <c:lvl>
                  <c:pt idx="0">
                    <c:v>Expertos locales</c:v>
                  </c:pt>
                  <c:pt idx="1">
                    <c:v>Investigadores</c:v>
                  </c:pt>
                  <c:pt idx="3">
                    <c:v>Operarios</c:v>
                  </c:pt>
                  <c:pt idx="4">
                    <c:v>Servicios varios</c:v>
                  </c:pt>
                  <c:pt idx="8">
                    <c:v>Voluntarios</c:v>
                  </c:pt>
                </c:lvl>
              </c:multiLvlStrCache>
            </c:multiLvlStrRef>
          </c:cat>
          <c:val>
            <c:numRef>
              <c:f>'Personal Adicional'!$AQ$70:$AQ$80</c:f>
              <c:numCache>
                <c:formatCode>General</c:formatCode>
                <c:ptCount val="11"/>
                <c:pt idx="0">
                  <c:v>13</c:v>
                </c:pt>
                <c:pt idx="1">
                  <c:v>7</c:v>
                </c:pt>
                <c:pt idx="2">
                  <c:v>9</c:v>
                </c:pt>
                <c:pt idx="3">
                  <c:v>40</c:v>
                </c:pt>
                <c:pt idx="4">
                  <c:v>1</c:v>
                </c:pt>
                <c:pt idx="5">
                  <c:v>0</c:v>
                </c:pt>
                <c:pt idx="6">
                  <c:v>5</c:v>
                </c:pt>
                <c:pt idx="7">
                  <c:v>7</c:v>
                </c:pt>
                <c:pt idx="8">
                  <c:v>0</c:v>
                </c:pt>
                <c:pt idx="9">
                  <c:v>1</c:v>
                </c:pt>
                <c:pt idx="10">
                  <c:v>0</c:v>
                </c:pt>
              </c:numCache>
            </c:numRef>
          </c:val>
          <c:extLst>
            <c:ext xmlns:c16="http://schemas.microsoft.com/office/drawing/2014/chart" uri="{C3380CC4-5D6E-409C-BE32-E72D297353CC}">
              <c16:uniqueId val="{00000000-F25A-4297-9C5C-7E52A3FEAE1D}"/>
            </c:ext>
          </c:extLst>
        </c:ser>
        <c:ser>
          <c:idx val="1"/>
          <c:order val="1"/>
          <c:tx>
            <c:strRef>
              <c:f>'Personal Adicional'!$AR$69</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'Personal Adicional'!$AK$70:$AN$80</c:f>
              <c:multiLvlStrCache>
                <c:ptCount val="11"/>
                <c:lvl>
                  <c:pt idx="0">
                    <c:v>Expertos locales</c:v>
                  </c:pt>
                  <c:pt idx="1">
                    <c:v>Investigadores (tesis)</c:v>
                  </c:pt>
                  <c:pt idx="2">
                    <c:v>Investigadores comunitarios</c:v>
                  </c:pt>
                  <c:pt idx="3">
                    <c:v>Operarios</c:v>
                  </c:pt>
                  <c:pt idx="4">
                    <c:v>Conductor</c:v>
                  </c:pt>
                  <c:pt idx="5">
                    <c:v>Motorista</c:v>
                  </c:pt>
                  <c:pt idx="6">
                    <c:v>Servicios Generales</c:v>
                  </c:pt>
                  <c:pt idx="7">
                    <c:v>Guardaparques voluntarios </c:v>
                  </c:pt>
                  <c:pt idx="8">
                    <c:v>Guardaparques voluntarios comunitarios</c:v>
                  </c:pt>
                  <c:pt idx="9">
                    <c:v>Pasantes</c:v>
                  </c:pt>
                  <c:pt idx="10">
                    <c:v>Servicio Social</c:v>
                  </c:pt>
                </c:lvl>
                <c:lvl>
                  <c:pt idx="0">
                    <c:v>Expertos locales</c:v>
                  </c:pt>
                  <c:pt idx="1">
                    <c:v>Investigadores</c:v>
                  </c:pt>
                  <c:pt idx="3">
                    <c:v>Operarios</c:v>
                  </c:pt>
                  <c:pt idx="4">
                    <c:v>Servicios varios</c:v>
                  </c:pt>
                  <c:pt idx="8">
                    <c:v>Voluntarios</c:v>
                  </c:pt>
                </c:lvl>
              </c:multiLvlStrCache>
            </c:multiLvlStrRef>
          </c:cat>
          <c:val>
            <c:numRef>
              <c:f>'Personal Adicional'!$AR$70:$AR$80</c:f>
              <c:numCache>
                <c:formatCode>General</c:formatCode>
                <c:ptCount val="11"/>
                <c:pt idx="0">
                  <c:v>53</c:v>
                </c:pt>
                <c:pt idx="1">
                  <c:v>28</c:v>
                </c:pt>
                <c:pt idx="2">
                  <c:v>21</c:v>
                </c:pt>
                <c:pt idx="3">
                  <c:v>87</c:v>
                </c:pt>
                <c:pt idx="4">
                  <c:v>1</c:v>
                </c:pt>
                <c:pt idx="5">
                  <c:v>0</c:v>
                </c:pt>
                <c:pt idx="6">
                  <c:v>16</c:v>
                </c:pt>
                <c:pt idx="7">
                  <c:v>42</c:v>
                </c:pt>
                <c:pt idx="8">
                  <c:v>45</c:v>
                </c:pt>
                <c:pt idx="9">
                  <c:v>36</c:v>
                </c:pt>
                <c:pt idx="10">
                  <c:v>43</c:v>
                </c:pt>
              </c:numCache>
            </c:numRef>
          </c:val>
          <c:extLst>
            <c:ext xmlns:c16="http://schemas.microsoft.com/office/drawing/2014/chart" uri="{C3380CC4-5D6E-409C-BE32-E72D297353CC}">
              <c16:uniqueId val="{00000001-F25A-4297-9C5C-7E52A3FEAE1D}"/>
            </c:ext>
          </c:extLst>
        </c:ser>
        <c:dLbls>
          <c:dLblPos val="outEnd"/>
          <c:showLegendKey val="0"/>
          <c:showVal val="1"/>
          <c:showCatName val="0"/>
          <c:showSerName val="0"/>
          <c:showPercent val="0"/>
          <c:showBubbleSize val="0"/>
        </c:dLbls>
        <c:gapWidth val="150"/>
        <c:axId val="-2098542936"/>
        <c:axId val="-2098539960"/>
      </c:barChart>
      <c:catAx>
        <c:axId val="-2098542936"/>
        <c:scaling>
          <c:orientation val="minMax"/>
        </c:scaling>
        <c:delete val="0"/>
        <c:axPos val="l"/>
        <c:numFmt formatCode="General" sourceLinked="0"/>
        <c:majorTickMark val="out"/>
        <c:minorTickMark val="none"/>
        <c:tickLblPos val="nextTo"/>
        <c:crossAx val="-2098539960"/>
        <c:crosses val="autoZero"/>
        <c:auto val="1"/>
        <c:lblAlgn val="ctr"/>
        <c:lblOffset val="100"/>
        <c:noMultiLvlLbl val="0"/>
      </c:catAx>
      <c:valAx>
        <c:axId val="-2098539960"/>
        <c:scaling>
          <c:orientation val="minMax"/>
        </c:scaling>
        <c:delete val="0"/>
        <c:axPos val="b"/>
        <c:majorGridlines/>
        <c:title>
          <c:tx>
            <c:rich>
              <a:bodyPr/>
              <a:lstStyle/>
              <a:p>
                <a:pPr>
                  <a:defRPr/>
                </a:pPr>
                <a:r>
                  <a:rPr lang="es-ES"/>
                  <a:t>No</a:t>
                </a:r>
                <a:r>
                  <a:rPr lang="es-ES" baseline="0"/>
                  <a:t> de personas</a:t>
                </a:r>
                <a:endParaRPr lang="es-ES"/>
              </a:p>
            </c:rich>
          </c:tx>
          <c:overlay val="0"/>
        </c:title>
        <c:numFmt formatCode="General" sourceLinked="1"/>
        <c:majorTickMark val="out"/>
        <c:minorTickMark val="none"/>
        <c:tickLblPos val="nextTo"/>
        <c:crossAx val="-2098542936"/>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del Clima Organizacional</a:t>
            </a:r>
          </a:p>
        </c:rich>
      </c:tx>
      <c:overlay val="0"/>
    </c:title>
    <c:autoTitleDeleted val="0"/>
    <c:plotArea>
      <c:layout/>
      <c:barChart>
        <c:barDir val="bar"/>
        <c:grouping val="clustered"/>
        <c:varyColors val="0"/>
        <c:ser>
          <c:idx val="0"/>
          <c:order val="0"/>
          <c:tx>
            <c:strRef>
              <c:f>'Situación del personal'!$W$14</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personal'!$D$15:$F$22</c:f>
              <c:strCache>
                <c:ptCount val="8"/>
                <c:pt idx="0">
                  <c:v>1.1. Orientación organizacional</c:v>
                </c:pt>
                <c:pt idx="1">
                  <c:v>1.2 Administración del Talento Humano</c:v>
                </c:pt>
                <c:pt idx="2">
                  <c:v>1.3 Medio Ambiente Físico</c:v>
                </c:pt>
                <c:pt idx="3">
                  <c:v>1.4 Estilo de Dirección</c:v>
                </c:pt>
                <c:pt idx="4">
                  <c:v>1.5 Comunicación y trabajo en equipo</c:v>
                </c:pt>
                <c:pt idx="5">
                  <c:v>1.6 Comunicación institucional</c:v>
                </c:pt>
                <c:pt idx="6">
                  <c:v>1.7 Motivación frente al trabajo</c:v>
                </c:pt>
                <c:pt idx="7">
                  <c:v>1.8 Condiciones psico-sociales</c:v>
                </c:pt>
              </c:strCache>
            </c:strRef>
          </c:cat>
          <c:val>
            <c:numRef>
              <c:f>'Situación del personal'!$W$15:$W$22</c:f>
              <c:numCache>
                <c:formatCode>General</c:formatCode>
                <c:ptCount val="8"/>
                <c:pt idx="0">
                  <c:v>10</c:v>
                </c:pt>
                <c:pt idx="1">
                  <c:v>6</c:v>
                </c:pt>
                <c:pt idx="2">
                  <c:v>3</c:v>
                </c:pt>
                <c:pt idx="3">
                  <c:v>8</c:v>
                </c:pt>
                <c:pt idx="4">
                  <c:v>8</c:v>
                </c:pt>
                <c:pt idx="5">
                  <c:v>1</c:v>
                </c:pt>
                <c:pt idx="6">
                  <c:v>9</c:v>
                </c:pt>
                <c:pt idx="7">
                  <c:v>7</c:v>
                </c:pt>
              </c:numCache>
            </c:numRef>
          </c:val>
          <c:extLst>
            <c:ext xmlns:c16="http://schemas.microsoft.com/office/drawing/2014/chart" uri="{C3380CC4-5D6E-409C-BE32-E72D297353CC}">
              <c16:uniqueId val="{00000000-C7D1-42AD-A35E-C5343167B7A4}"/>
            </c:ext>
          </c:extLst>
        </c:ser>
        <c:ser>
          <c:idx val="1"/>
          <c:order val="1"/>
          <c:tx>
            <c:strRef>
              <c:f>'Situación del personal'!$X$14</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personal'!$D$15:$F$22</c:f>
              <c:strCache>
                <c:ptCount val="8"/>
                <c:pt idx="0">
                  <c:v>1.1. Orientación organizacional</c:v>
                </c:pt>
                <c:pt idx="1">
                  <c:v>1.2 Administración del Talento Humano</c:v>
                </c:pt>
                <c:pt idx="2">
                  <c:v>1.3 Medio Ambiente Físico</c:v>
                </c:pt>
                <c:pt idx="3">
                  <c:v>1.4 Estilo de Dirección</c:v>
                </c:pt>
                <c:pt idx="4">
                  <c:v>1.5 Comunicación y trabajo en equipo</c:v>
                </c:pt>
                <c:pt idx="5">
                  <c:v>1.6 Comunicación institucional</c:v>
                </c:pt>
                <c:pt idx="6">
                  <c:v>1.7 Motivación frente al trabajo</c:v>
                </c:pt>
                <c:pt idx="7">
                  <c:v>1.8 Condiciones psico-sociales</c:v>
                </c:pt>
              </c:strCache>
            </c:strRef>
          </c:cat>
          <c:val>
            <c:numRef>
              <c:f>'Situación del personal'!$X$15:$X$22</c:f>
              <c:numCache>
                <c:formatCode>General</c:formatCode>
                <c:ptCount val="8"/>
                <c:pt idx="0">
                  <c:v>1</c:v>
                </c:pt>
                <c:pt idx="1">
                  <c:v>5</c:v>
                </c:pt>
                <c:pt idx="2">
                  <c:v>8</c:v>
                </c:pt>
                <c:pt idx="3">
                  <c:v>3</c:v>
                </c:pt>
                <c:pt idx="4">
                  <c:v>3</c:v>
                </c:pt>
                <c:pt idx="5">
                  <c:v>10</c:v>
                </c:pt>
                <c:pt idx="6">
                  <c:v>2</c:v>
                </c:pt>
                <c:pt idx="7">
                  <c:v>4</c:v>
                </c:pt>
              </c:numCache>
            </c:numRef>
          </c:val>
          <c:extLst>
            <c:ext xmlns:c16="http://schemas.microsoft.com/office/drawing/2014/chart" uri="{C3380CC4-5D6E-409C-BE32-E72D297353CC}">
              <c16:uniqueId val="{00000001-C7D1-42AD-A35E-C5343167B7A4}"/>
            </c:ext>
          </c:extLst>
        </c:ser>
        <c:ser>
          <c:idx val="2"/>
          <c:order val="2"/>
          <c:tx>
            <c:strRef>
              <c:f>'Situación del personal'!$Y$14</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personal'!$D$15:$F$22</c:f>
              <c:strCache>
                <c:ptCount val="8"/>
                <c:pt idx="0">
                  <c:v>1.1. Orientación organizacional</c:v>
                </c:pt>
                <c:pt idx="1">
                  <c:v>1.2 Administración del Talento Humano</c:v>
                </c:pt>
                <c:pt idx="2">
                  <c:v>1.3 Medio Ambiente Físico</c:v>
                </c:pt>
                <c:pt idx="3">
                  <c:v>1.4 Estilo de Dirección</c:v>
                </c:pt>
                <c:pt idx="4">
                  <c:v>1.5 Comunicación y trabajo en equipo</c:v>
                </c:pt>
                <c:pt idx="5">
                  <c:v>1.6 Comunicación institucional</c:v>
                </c:pt>
                <c:pt idx="6">
                  <c:v>1.7 Motivación frente al trabajo</c:v>
                </c:pt>
                <c:pt idx="7">
                  <c:v>1.8 Condiciones psico-sociales</c:v>
                </c:pt>
              </c:strCache>
            </c:strRef>
          </c:cat>
          <c:val>
            <c:numRef>
              <c:f>'Situación del personal'!$Y$15:$Y$22</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C7D1-42AD-A35E-C5343167B7A4}"/>
            </c:ext>
          </c:extLst>
        </c:ser>
        <c:dLbls>
          <c:dLblPos val="outEnd"/>
          <c:showLegendKey val="0"/>
          <c:showVal val="1"/>
          <c:showCatName val="0"/>
          <c:showSerName val="0"/>
          <c:showPercent val="0"/>
          <c:showBubbleSize val="0"/>
        </c:dLbls>
        <c:gapWidth val="150"/>
        <c:axId val="-2103382152"/>
        <c:axId val="-2103379096"/>
      </c:barChart>
      <c:catAx>
        <c:axId val="-2103382152"/>
        <c:scaling>
          <c:orientation val="minMax"/>
        </c:scaling>
        <c:delete val="0"/>
        <c:axPos val="l"/>
        <c:numFmt formatCode="General" sourceLinked="0"/>
        <c:majorTickMark val="out"/>
        <c:minorTickMark val="none"/>
        <c:tickLblPos val="nextTo"/>
        <c:crossAx val="-2103379096"/>
        <c:crosses val="autoZero"/>
        <c:auto val="1"/>
        <c:lblAlgn val="ctr"/>
        <c:lblOffset val="100"/>
        <c:noMultiLvlLbl val="0"/>
      </c:catAx>
      <c:valAx>
        <c:axId val="-2103379096"/>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3382152"/>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 la Seguridad Personal y Salud Ocupacional</a:t>
            </a:r>
          </a:p>
        </c:rich>
      </c:tx>
      <c:overlay val="0"/>
    </c:title>
    <c:autoTitleDeleted val="0"/>
    <c:plotArea>
      <c:layout/>
      <c:barChart>
        <c:barDir val="bar"/>
        <c:grouping val="clustered"/>
        <c:varyColors val="0"/>
        <c:ser>
          <c:idx val="0"/>
          <c:order val="0"/>
          <c:tx>
            <c:strRef>
              <c:f>'Situación del personal'!$W$25</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personal'!$D$26:$D$33</c:f>
              <c:strCache>
                <c:ptCount val="8"/>
                <c:pt idx="0">
                  <c:v>2.1. Existe en el área protegida una cultura de prevención frente a los accidentes laborales y enfermedades laborales. </c:v>
                </c:pt>
                <c:pt idx="1">
                  <c:v>2.2. El equipo del área protegida sabe que hacer ante un accidente laboral.</c:v>
                </c:pt>
                <c:pt idx="2">
                  <c:v>2.3. Existe un mapa de riesgos que identifica los factores que afectan la seguridad del personal del área protegida.</c:v>
                </c:pt>
                <c:pt idx="3">
                  <c:v>2.4. Se implementan los controles necesarios para mitigar los riesgos identificados para el área protegida.</c:v>
                </c:pt>
                <c:pt idx="4">
                  <c:v>2.5. Considero que cuento con las garantías de seguridad personal (física y sicológicas) en el desempeño de mis obligaciones o funciones.</c:v>
                </c:pt>
                <c:pt idx="5">
                  <c:v>2.6. Conozco el protocolo de riesgo público de mi área protegida, que incluye un sistema de alertas tempranas.</c:v>
                </c:pt>
                <c:pt idx="6">
                  <c:v>2.7. Mi área protegida cuenta con los equipos de rescate y primeros auxilios necesarios para atender emergencias.</c:v>
                </c:pt>
                <c:pt idx="7">
                  <c:v>2.8. Conozco el plan de contingencias para abordar emergencias en mi área protegida. </c:v>
                </c:pt>
              </c:strCache>
            </c:strRef>
          </c:cat>
          <c:val>
            <c:numRef>
              <c:f>'Situación del personal'!$W$26:$W$33</c:f>
              <c:numCache>
                <c:formatCode>General</c:formatCode>
                <c:ptCount val="8"/>
                <c:pt idx="0">
                  <c:v>5</c:v>
                </c:pt>
                <c:pt idx="1">
                  <c:v>5</c:v>
                </c:pt>
                <c:pt idx="2">
                  <c:v>5</c:v>
                </c:pt>
                <c:pt idx="3">
                  <c:v>5</c:v>
                </c:pt>
                <c:pt idx="4">
                  <c:v>4</c:v>
                </c:pt>
                <c:pt idx="5">
                  <c:v>6</c:v>
                </c:pt>
                <c:pt idx="6">
                  <c:v>2</c:v>
                </c:pt>
                <c:pt idx="7">
                  <c:v>5</c:v>
                </c:pt>
              </c:numCache>
            </c:numRef>
          </c:val>
          <c:extLst>
            <c:ext xmlns:c16="http://schemas.microsoft.com/office/drawing/2014/chart" uri="{C3380CC4-5D6E-409C-BE32-E72D297353CC}">
              <c16:uniqueId val="{00000000-DE70-4967-8AD5-0BA57694B0E6}"/>
            </c:ext>
          </c:extLst>
        </c:ser>
        <c:ser>
          <c:idx val="1"/>
          <c:order val="1"/>
          <c:tx>
            <c:strRef>
              <c:f>'Situación del personal'!$X$25</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personal'!$D$26:$D$33</c:f>
              <c:strCache>
                <c:ptCount val="8"/>
                <c:pt idx="0">
                  <c:v>2.1. Existe en el área protegida una cultura de prevención frente a los accidentes laborales y enfermedades laborales. </c:v>
                </c:pt>
                <c:pt idx="1">
                  <c:v>2.2. El equipo del área protegida sabe que hacer ante un accidente laboral.</c:v>
                </c:pt>
                <c:pt idx="2">
                  <c:v>2.3. Existe un mapa de riesgos que identifica los factores que afectan la seguridad del personal del área protegida.</c:v>
                </c:pt>
                <c:pt idx="3">
                  <c:v>2.4. Se implementan los controles necesarios para mitigar los riesgos identificados para el área protegida.</c:v>
                </c:pt>
                <c:pt idx="4">
                  <c:v>2.5. Considero que cuento con las garantías de seguridad personal (física y sicológicas) en el desempeño de mis obligaciones o funciones.</c:v>
                </c:pt>
                <c:pt idx="5">
                  <c:v>2.6. Conozco el protocolo de riesgo público de mi área protegida, que incluye un sistema de alertas tempranas.</c:v>
                </c:pt>
                <c:pt idx="6">
                  <c:v>2.7. Mi área protegida cuenta con los equipos de rescate y primeros auxilios necesarios para atender emergencias.</c:v>
                </c:pt>
                <c:pt idx="7">
                  <c:v>2.8. Conozco el plan de contingencias para abordar emergencias en mi área protegida. </c:v>
                </c:pt>
              </c:strCache>
            </c:strRef>
          </c:cat>
          <c:val>
            <c:numRef>
              <c:f>'Situación del personal'!$X$26:$X$33</c:f>
              <c:numCache>
                <c:formatCode>General</c:formatCode>
                <c:ptCount val="8"/>
                <c:pt idx="0">
                  <c:v>6</c:v>
                </c:pt>
                <c:pt idx="1">
                  <c:v>6</c:v>
                </c:pt>
                <c:pt idx="2">
                  <c:v>6</c:v>
                </c:pt>
                <c:pt idx="3">
                  <c:v>6</c:v>
                </c:pt>
                <c:pt idx="4">
                  <c:v>7</c:v>
                </c:pt>
                <c:pt idx="5">
                  <c:v>5</c:v>
                </c:pt>
                <c:pt idx="6">
                  <c:v>9</c:v>
                </c:pt>
                <c:pt idx="7">
                  <c:v>6</c:v>
                </c:pt>
              </c:numCache>
            </c:numRef>
          </c:val>
          <c:extLst>
            <c:ext xmlns:c16="http://schemas.microsoft.com/office/drawing/2014/chart" uri="{C3380CC4-5D6E-409C-BE32-E72D297353CC}">
              <c16:uniqueId val="{00000001-DE70-4967-8AD5-0BA57694B0E6}"/>
            </c:ext>
          </c:extLst>
        </c:ser>
        <c:ser>
          <c:idx val="2"/>
          <c:order val="2"/>
          <c:tx>
            <c:strRef>
              <c:f>'Situación del personal'!$Y$25</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personal'!$D$26:$D$33</c:f>
              <c:strCache>
                <c:ptCount val="8"/>
                <c:pt idx="0">
                  <c:v>2.1. Existe en el área protegida una cultura de prevención frente a los accidentes laborales y enfermedades laborales. </c:v>
                </c:pt>
                <c:pt idx="1">
                  <c:v>2.2. El equipo del área protegida sabe que hacer ante un accidente laboral.</c:v>
                </c:pt>
                <c:pt idx="2">
                  <c:v>2.3. Existe un mapa de riesgos que identifica los factores que afectan la seguridad del personal del área protegida.</c:v>
                </c:pt>
                <c:pt idx="3">
                  <c:v>2.4. Se implementan los controles necesarios para mitigar los riesgos identificados para el área protegida.</c:v>
                </c:pt>
                <c:pt idx="4">
                  <c:v>2.5. Considero que cuento con las garantías de seguridad personal (física y sicológicas) en el desempeño de mis obligaciones o funciones.</c:v>
                </c:pt>
                <c:pt idx="5">
                  <c:v>2.6. Conozco el protocolo de riesgo público de mi área protegida, que incluye un sistema de alertas tempranas.</c:v>
                </c:pt>
                <c:pt idx="6">
                  <c:v>2.7. Mi área protegida cuenta con los equipos de rescate y primeros auxilios necesarios para atender emergencias.</c:v>
                </c:pt>
                <c:pt idx="7">
                  <c:v>2.8. Conozco el plan de contingencias para abordar emergencias en mi área protegida. </c:v>
                </c:pt>
              </c:strCache>
            </c:strRef>
          </c:cat>
          <c:val>
            <c:numRef>
              <c:f>'Situación del personal'!$Y$26:$Y$33</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DE70-4967-8AD5-0BA57694B0E6}"/>
            </c:ext>
          </c:extLst>
        </c:ser>
        <c:dLbls>
          <c:dLblPos val="outEnd"/>
          <c:showLegendKey val="0"/>
          <c:showVal val="1"/>
          <c:showCatName val="0"/>
          <c:showSerName val="0"/>
          <c:showPercent val="0"/>
          <c:showBubbleSize val="0"/>
        </c:dLbls>
        <c:gapWidth val="150"/>
        <c:axId val="-2103520744"/>
        <c:axId val="-2103517688"/>
      </c:barChart>
      <c:catAx>
        <c:axId val="-2103520744"/>
        <c:scaling>
          <c:orientation val="minMax"/>
        </c:scaling>
        <c:delete val="0"/>
        <c:axPos val="l"/>
        <c:numFmt formatCode="General" sourceLinked="0"/>
        <c:majorTickMark val="out"/>
        <c:minorTickMark val="none"/>
        <c:tickLblPos val="nextTo"/>
        <c:crossAx val="-2103517688"/>
        <c:crosses val="autoZero"/>
        <c:auto val="1"/>
        <c:lblAlgn val="ctr"/>
        <c:lblOffset val="100"/>
        <c:noMultiLvlLbl val="0"/>
      </c:catAx>
      <c:valAx>
        <c:axId val="-2103517688"/>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3520744"/>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Situación de la Capacitación del Talento Humano</a:t>
            </a:r>
          </a:p>
        </c:rich>
      </c:tx>
      <c:overlay val="0"/>
    </c:title>
    <c:autoTitleDeleted val="0"/>
    <c:plotArea>
      <c:layout/>
      <c:barChart>
        <c:barDir val="bar"/>
        <c:grouping val="clustered"/>
        <c:varyColors val="0"/>
        <c:ser>
          <c:idx val="0"/>
          <c:order val="0"/>
          <c:tx>
            <c:strRef>
              <c:f>'Situación del personal'!$W$37</c:f>
              <c:strCache>
                <c:ptCount val="1"/>
                <c:pt idx="0">
                  <c:v>Fortaleza</c:v>
                </c:pt>
              </c:strCache>
            </c:strRef>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personal'!$D$38:$D$41</c:f>
              <c:strCache>
                <c:ptCount val="4"/>
                <c:pt idx="0">
                  <c:v>3.1. Recibo la capacitación necesaria para el desarrollo de mis actividades laborales por parte de Parques Nacionales Naturales.</c:v>
                </c:pt>
                <c:pt idx="1">
                  <c:v>3.2. Es suficiente y oportuna la capacitación que recibo para el desarrollo de mis actividades laborales.</c:v>
                </c:pt>
                <c:pt idx="2">
                  <c:v>3.3. Considero que recibo capacitación y actualización sobre los instrumentos y herramientas implementadas por Parques Nacionales Naturales para el desarrollo de mis actividades. </c:v>
                </c:pt>
                <c:pt idx="3">
                  <c:v>3.4. El entrenamiento y la orientación que recibo facilita el cumplimiento de mis objetivos laborales.</c:v>
                </c:pt>
              </c:strCache>
            </c:strRef>
          </c:cat>
          <c:val>
            <c:numRef>
              <c:f>'Situación del personal'!$W$38:$W$41</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98E3-4231-B9B1-E51685B0030E}"/>
            </c:ext>
          </c:extLst>
        </c:ser>
        <c:ser>
          <c:idx val="1"/>
          <c:order val="1"/>
          <c:tx>
            <c:strRef>
              <c:f>'Situación del personal'!$X$37</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personal'!$D$38:$D$41</c:f>
              <c:strCache>
                <c:ptCount val="4"/>
                <c:pt idx="0">
                  <c:v>3.1. Recibo la capacitación necesaria para el desarrollo de mis actividades laborales por parte de Parques Nacionales Naturales.</c:v>
                </c:pt>
                <c:pt idx="1">
                  <c:v>3.2. Es suficiente y oportuna la capacitación que recibo para el desarrollo de mis actividades laborales.</c:v>
                </c:pt>
                <c:pt idx="2">
                  <c:v>3.3. Considero que recibo capacitación y actualización sobre los instrumentos y herramientas implementadas por Parques Nacionales Naturales para el desarrollo de mis actividades. </c:v>
                </c:pt>
                <c:pt idx="3">
                  <c:v>3.4. El entrenamiento y la orientación que recibo facilita el cumplimiento de mis objetivos laborales.</c:v>
                </c:pt>
              </c:strCache>
            </c:strRef>
          </c:cat>
          <c:val>
            <c:numRef>
              <c:f>'Situación del personal'!$X$38:$X$41</c:f>
              <c:numCache>
                <c:formatCode>General</c:formatCode>
                <c:ptCount val="4"/>
                <c:pt idx="0">
                  <c:v>11</c:v>
                </c:pt>
                <c:pt idx="1">
                  <c:v>11</c:v>
                </c:pt>
                <c:pt idx="2">
                  <c:v>11</c:v>
                </c:pt>
                <c:pt idx="3">
                  <c:v>11</c:v>
                </c:pt>
              </c:numCache>
            </c:numRef>
          </c:val>
          <c:extLst>
            <c:ext xmlns:c16="http://schemas.microsoft.com/office/drawing/2014/chart" uri="{C3380CC4-5D6E-409C-BE32-E72D297353CC}">
              <c16:uniqueId val="{00000001-98E3-4231-B9B1-E51685B0030E}"/>
            </c:ext>
          </c:extLst>
        </c:ser>
        <c:ser>
          <c:idx val="2"/>
          <c:order val="2"/>
          <c:tx>
            <c:strRef>
              <c:f>'Situación del personal'!$Y$37</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'Situación del personal'!$D$38:$D$41</c:f>
              <c:strCache>
                <c:ptCount val="4"/>
                <c:pt idx="0">
                  <c:v>3.1. Recibo la capacitación necesaria para el desarrollo de mis actividades laborales por parte de Parques Nacionales Naturales.</c:v>
                </c:pt>
                <c:pt idx="1">
                  <c:v>3.2. Es suficiente y oportuna la capacitación que recibo para el desarrollo de mis actividades laborales.</c:v>
                </c:pt>
                <c:pt idx="2">
                  <c:v>3.3. Considero que recibo capacitación y actualización sobre los instrumentos y herramientas implementadas por Parques Nacionales Naturales para el desarrollo de mis actividades. </c:v>
                </c:pt>
                <c:pt idx="3">
                  <c:v>3.4. El entrenamiento y la orientación que recibo facilita el cumplimiento de mis objetivos laborales.</c:v>
                </c:pt>
              </c:strCache>
            </c:strRef>
          </c:cat>
          <c:val>
            <c:numRef>
              <c:f>'Situación del personal'!$Y$38:$Y$41</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98E3-4231-B9B1-E51685B0030E}"/>
            </c:ext>
          </c:extLst>
        </c:ser>
        <c:dLbls>
          <c:dLblPos val="outEnd"/>
          <c:showLegendKey val="0"/>
          <c:showVal val="1"/>
          <c:showCatName val="0"/>
          <c:showSerName val="0"/>
          <c:showPercent val="0"/>
          <c:showBubbleSize val="0"/>
        </c:dLbls>
        <c:gapWidth val="150"/>
        <c:axId val="-2103464472"/>
        <c:axId val="-2103461416"/>
      </c:barChart>
      <c:catAx>
        <c:axId val="-2103464472"/>
        <c:scaling>
          <c:orientation val="minMax"/>
        </c:scaling>
        <c:delete val="0"/>
        <c:axPos val="l"/>
        <c:numFmt formatCode="General" sourceLinked="0"/>
        <c:majorTickMark val="out"/>
        <c:minorTickMark val="none"/>
        <c:tickLblPos val="nextTo"/>
        <c:crossAx val="-2103461416"/>
        <c:crosses val="autoZero"/>
        <c:auto val="1"/>
        <c:lblAlgn val="ctr"/>
        <c:lblOffset val="100"/>
        <c:noMultiLvlLbl val="0"/>
      </c:catAx>
      <c:valAx>
        <c:axId val="-2103461416"/>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3464472"/>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Infraestructura</a:t>
            </a:r>
          </a:p>
        </c:rich>
      </c:tx>
      <c:overlay val="0"/>
    </c:title>
    <c:autoTitleDeleted val="0"/>
    <c:plotArea>
      <c:layout/>
      <c:barChart>
        <c:barDir val="bar"/>
        <c:grouping val="clustered"/>
        <c:varyColors val="0"/>
        <c:ser>
          <c:idx val="0"/>
          <c:order val="0"/>
          <c:tx>
            <c:strRef>
              <c:f>'Estado Infraestructura'!$AX$18</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'Estado Infraestructura'!$C$19:$D$31</c:f>
              <c:multiLvlStrCache>
                <c:ptCount val="13"/>
                <c:lvl>
                  <c:pt idx="0">
                    <c:v>Sede administrativa</c:v>
                  </c:pt>
                  <c:pt idx="1">
                    <c:v>Sedes operativas</c:v>
                  </c:pt>
                  <c:pt idx="2">
                    <c:v>Centro de investigaciones</c:v>
                  </c:pt>
                  <c:pt idx="3">
                    <c:v>Centro de educación ambiental y ecoturistico</c:v>
                  </c:pt>
                  <c:pt idx="4">
                    <c:v>Balsas de control y vigilancia conjuntas</c:v>
                  </c:pt>
                  <c:pt idx="5">
                    <c:v>Estaciones metereológicas</c:v>
                  </c:pt>
                  <c:pt idx="6">
                    <c:v>Mirador</c:v>
                  </c:pt>
                  <c:pt idx="7">
                    <c:v>Cabaña control y vigilancia</c:v>
                  </c:pt>
                  <c:pt idx="8">
                    <c:v>Sistema de recolección de aguas </c:v>
                  </c:pt>
                  <c:pt idx="9">
                    <c:v>Infraestructura  de camping</c:v>
                  </c:pt>
                  <c:pt idx="10">
                    <c:v>Senderos </c:v>
                  </c:pt>
                  <c:pt idx="11">
                    <c:v>Aula virtual con TIC</c:v>
                  </c:pt>
                  <c:pt idx="12">
                    <c:v>Vivero</c:v>
                  </c:pt>
                </c:lvl>
                <c:lvl>
                  <c:pt idx="0">
                    <c:v>1. BASICA</c:v>
                  </c:pt>
                  <c:pt idx="2">
                    <c:v>2. RELACIONADA CON PROCESOS</c:v>
                  </c:pt>
                </c:lvl>
              </c:multiLvlStrCache>
            </c:multiLvlStrRef>
          </c:cat>
          <c:val>
            <c:numRef>
              <c:f>'Estado Infraestructura'!$AX$19:$AX$31</c:f>
              <c:numCache>
                <c:formatCode>General</c:formatCode>
                <c:ptCount val="13"/>
                <c:pt idx="0">
                  <c:v>13</c:v>
                </c:pt>
                <c:pt idx="1">
                  <c:v>35</c:v>
                </c:pt>
                <c:pt idx="2">
                  <c:v>7</c:v>
                </c:pt>
                <c:pt idx="3">
                  <c:v>4</c:v>
                </c:pt>
                <c:pt idx="4">
                  <c:v>5</c:v>
                </c:pt>
                <c:pt idx="5">
                  <c:v>35</c:v>
                </c:pt>
                <c:pt idx="6">
                  <c:v>4</c:v>
                </c:pt>
                <c:pt idx="7">
                  <c:v>27</c:v>
                </c:pt>
                <c:pt idx="8">
                  <c:v>12</c:v>
                </c:pt>
                <c:pt idx="9">
                  <c:v>5</c:v>
                </c:pt>
                <c:pt idx="10">
                  <c:v>9</c:v>
                </c:pt>
                <c:pt idx="11">
                  <c:v>6</c:v>
                </c:pt>
                <c:pt idx="12">
                  <c:v>14</c:v>
                </c:pt>
              </c:numCache>
            </c:numRef>
          </c:val>
          <c:extLst>
            <c:ext xmlns:c16="http://schemas.microsoft.com/office/drawing/2014/chart" uri="{C3380CC4-5D6E-409C-BE32-E72D297353CC}">
              <c16:uniqueId val="{00000000-EAE2-4978-AFB2-AD479773C240}"/>
            </c:ext>
          </c:extLst>
        </c:ser>
        <c:ser>
          <c:idx val="1"/>
          <c:order val="1"/>
          <c:tx>
            <c:strRef>
              <c:f>'Estado Infraestructura'!$AY$18</c:f>
              <c:strCache>
                <c:ptCount val="1"/>
                <c:pt idx="0">
                  <c:v>Adquirido por PNN</c:v>
                </c:pt>
              </c:strCache>
            </c:strRef>
          </c:tx>
          <c:spPr>
            <a:solidFill>
              <a:schemeClr val="accent5"/>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'Estado Infraestructura'!$C$19:$D$31</c:f>
              <c:multiLvlStrCache>
                <c:ptCount val="13"/>
                <c:lvl>
                  <c:pt idx="0">
                    <c:v>Sede administrativa</c:v>
                  </c:pt>
                  <c:pt idx="1">
                    <c:v>Sedes operativas</c:v>
                  </c:pt>
                  <c:pt idx="2">
                    <c:v>Centro de investigaciones</c:v>
                  </c:pt>
                  <c:pt idx="3">
                    <c:v>Centro de educación ambiental y ecoturistico</c:v>
                  </c:pt>
                  <c:pt idx="4">
                    <c:v>Balsas de control y vigilancia conjuntas</c:v>
                  </c:pt>
                  <c:pt idx="5">
                    <c:v>Estaciones metereológicas</c:v>
                  </c:pt>
                  <c:pt idx="6">
                    <c:v>Mirador</c:v>
                  </c:pt>
                  <c:pt idx="7">
                    <c:v>Cabaña control y vigilancia</c:v>
                  </c:pt>
                  <c:pt idx="8">
                    <c:v>Sistema de recolección de aguas </c:v>
                  </c:pt>
                  <c:pt idx="9">
                    <c:v>Infraestructura  de camping</c:v>
                  </c:pt>
                  <c:pt idx="10">
                    <c:v>Senderos </c:v>
                  </c:pt>
                  <c:pt idx="11">
                    <c:v>Aula virtual con TIC</c:v>
                  </c:pt>
                  <c:pt idx="12">
                    <c:v>Vivero</c:v>
                  </c:pt>
                </c:lvl>
                <c:lvl>
                  <c:pt idx="0">
                    <c:v>1. BASICA</c:v>
                  </c:pt>
                  <c:pt idx="2">
                    <c:v>2. RELACIONADA CON PROCESOS</c:v>
                  </c:pt>
                </c:lvl>
              </c:multiLvlStrCache>
            </c:multiLvlStrRef>
          </c:cat>
          <c:val>
            <c:numRef>
              <c:f>'Estado Infraestructura'!$AY$19:$AY$31</c:f>
              <c:numCache>
                <c:formatCode>General</c:formatCode>
                <c:ptCount val="13"/>
                <c:pt idx="0">
                  <c:v>1</c:v>
                </c:pt>
                <c:pt idx="1">
                  <c:v>8</c:v>
                </c:pt>
                <c:pt idx="2">
                  <c:v>0</c:v>
                </c:pt>
                <c:pt idx="3">
                  <c:v>0</c:v>
                </c:pt>
                <c:pt idx="4">
                  <c:v>0</c:v>
                </c:pt>
                <c:pt idx="5">
                  <c:v>1</c:v>
                </c:pt>
                <c:pt idx="6">
                  <c:v>0</c:v>
                </c:pt>
                <c:pt idx="7">
                  <c:v>5</c:v>
                </c:pt>
                <c:pt idx="8">
                  <c:v>3</c:v>
                </c:pt>
                <c:pt idx="9">
                  <c:v>0</c:v>
                </c:pt>
                <c:pt idx="10">
                  <c:v>1</c:v>
                </c:pt>
                <c:pt idx="11">
                  <c:v>0</c:v>
                </c:pt>
                <c:pt idx="12">
                  <c:v>0</c:v>
                </c:pt>
              </c:numCache>
            </c:numRef>
          </c:val>
          <c:extLst>
            <c:ext xmlns:c16="http://schemas.microsoft.com/office/drawing/2014/chart" uri="{C3380CC4-5D6E-409C-BE32-E72D297353CC}">
              <c16:uniqueId val="{00000001-EAE2-4978-AFB2-AD479773C240}"/>
            </c:ext>
          </c:extLst>
        </c:ser>
        <c:ser>
          <c:idx val="2"/>
          <c:order val="2"/>
          <c:tx>
            <c:strRef>
              <c:f>'Estado Infraestructura'!$AZ$18</c:f>
              <c:strCache>
                <c:ptCount val="1"/>
                <c:pt idx="0">
                  <c:v>Adquirido por recursos externos</c:v>
                </c:pt>
              </c:strCache>
            </c:strRef>
          </c:tx>
          <c:spPr>
            <a:solidFill>
              <a:schemeClr val="accent6"/>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f>'Estado Infraestructura'!$C$19:$D$31</c:f>
              <c:multiLvlStrCache>
                <c:ptCount val="13"/>
                <c:lvl>
                  <c:pt idx="0">
                    <c:v>Sede administrativa</c:v>
                  </c:pt>
                  <c:pt idx="1">
                    <c:v>Sedes operativas</c:v>
                  </c:pt>
                  <c:pt idx="2">
                    <c:v>Centro de investigaciones</c:v>
                  </c:pt>
                  <c:pt idx="3">
                    <c:v>Centro de educación ambiental y ecoturistico</c:v>
                  </c:pt>
                  <c:pt idx="4">
                    <c:v>Balsas de control y vigilancia conjuntas</c:v>
                  </c:pt>
                  <c:pt idx="5">
                    <c:v>Estaciones metereológicas</c:v>
                  </c:pt>
                  <c:pt idx="6">
                    <c:v>Mirador</c:v>
                  </c:pt>
                  <c:pt idx="7">
                    <c:v>Cabaña control y vigilancia</c:v>
                  </c:pt>
                  <c:pt idx="8">
                    <c:v>Sistema de recolección de aguas </c:v>
                  </c:pt>
                  <c:pt idx="9">
                    <c:v>Infraestructura  de camping</c:v>
                  </c:pt>
                  <c:pt idx="10">
                    <c:v>Senderos </c:v>
                  </c:pt>
                  <c:pt idx="11">
                    <c:v>Aula virtual con TIC</c:v>
                  </c:pt>
                  <c:pt idx="12">
                    <c:v>Vivero</c:v>
                  </c:pt>
                </c:lvl>
                <c:lvl>
                  <c:pt idx="0">
                    <c:v>1. BASICA</c:v>
                  </c:pt>
                  <c:pt idx="2">
                    <c:v>2. RELACIONADA CON PROCESOS</c:v>
                  </c:pt>
                </c:lvl>
              </c:multiLvlStrCache>
            </c:multiLvlStrRef>
          </c:cat>
          <c:val>
            <c:numRef>
              <c:f>'Estado Infraestructura'!$AZ$19:$AZ$31</c:f>
              <c:numCache>
                <c:formatCode>General</c:formatCode>
                <c:ptCount val="13"/>
                <c:pt idx="0">
                  <c:v>9</c:v>
                </c:pt>
                <c:pt idx="1">
                  <c:v>13</c:v>
                </c:pt>
                <c:pt idx="2">
                  <c:v>1</c:v>
                </c:pt>
                <c:pt idx="3">
                  <c:v>0</c:v>
                </c:pt>
                <c:pt idx="4">
                  <c:v>1</c:v>
                </c:pt>
                <c:pt idx="5">
                  <c:v>5</c:v>
                </c:pt>
                <c:pt idx="6">
                  <c:v>0</c:v>
                </c:pt>
                <c:pt idx="7">
                  <c:v>2</c:v>
                </c:pt>
                <c:pt idx="8">
                  <c:v>0</c:v>
                </c:pt>
                <c:pt idx="9">
                  <c:v>0</c:v>
                </c:pt>
                <c:pt idx="10">
                  <c:v>0</c:v>
                </c:pt>
                <c:pt idx="11">
                  <c:v>0</c:v>
                </c:pt>
                <c:pt idx="12">
                  <c:v>0</c:v>
                </c:pt>
              </c:numCache>
            </c:numRef>
          </c:val>
          <c:extLst>
            <c:ext xmlns:c16="http://schemas.microsoft.com/office/drawing/2014/chart" uri="{C3380CC4-5D6E-409C-BE32-E72D297353CC}">
              <c16:uniqueId val="{00000002-EAE2-4978-AFB2-AD479773C240}"/>
            </c:ext>
          </c:extLst>
        </c:ser>
        <c:dLbls>
          <c:dLblPos val="outEnd"/>
          <c:showLegendKey val="0"/>
          <c:showVal val="1"/>
          <c:showCatName val="0"/>
          <c:showSerName val="0"/>
          <c:showPercent val="0"/>
          <c:showBubbleSize val="0"/>
        </c:dLbls>
        <c:gapWidth val="150"/>
        <c:axId val="-2098399528"/>
        <c:axId val="-2098396440"/>
      </c:barChart>
      <c:catAx>
        <c:axId val="-2098399528"/>
        <c:scaling>
          <c:orientation val="minMax"/>
        </c:scaling>
        <c:delete val="0"/>
        <c:axPos val="l"/>
        <c:numFmt formatCode="General" sourceLinked="0"/>
        <c:majorTickMark val="out"/>
        <c:minorTickMark val="none"/>
        <c:tickLblPos val="nextTo"/>
        <c:txPr>
          <a:bodyPr/>
          <a:lstStyle/>
          <a:p>
            <a:pPr>
              <a:defRPr sz="1100"/>
            </a:pPr>
            <a:endParaRPr lang="es-CO"/>
          </a:p>
        </c:txPr>
        <c:crossAx val="-2098396440"/>
        <c:crosses val="autoZero"/>
        <c:auto val="1"/>
        <c:lblAlgn val="ctr"/>
        <c:lblOffset val="100"/>
        <c:noMultiLvlLbl val="0"/>
      </c:catAx>
      <c:valAx>
        <c:axId val="-2098396440"/>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098399528"/>
        <c:crosses val="autoZero"/>
        <c:crossBetween val="between"/>
      </c:valAx>
    </c:plotArea>
    <c:legend>
      <c:legendPos val="b"/>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LAS NECESIDADES DE INSUMOS</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5</c:v>
              </c:pt>
              <c:pt idx="1">
                <c:v>1</c:v>
              </c:pt>
              <c:pt idx="2">
                <c:v>4</c:v>
              </c:pt>
              <c:pt idx="3">
                <c:v>2</c:v>
              </c:pt>
              <c:pt idx="4">
                <c:v>1</c:v>
              </c:pt>
              <c:pt idx="5">
                <c:v>6</c:v>
              </c:pt>
              <c:pt idx="6">
                <c:v>3</c:v>
              </c:pt>
              <c:pt idx="7">
                <c:v>5</c:v>
              </c:pt>
              <c:pt idx="8">
                <c:v>5</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D152-4E67-8F8A-6F065BE474A9}"/>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0</c:v>
              </c:pt>
              <c:pt idx="1">
                <c:v>1</c:v>
              </c:pt>
              <c:pt idx="2">
                <c:v>1</c:v>
              </c:pt>
              <c:pt idx="3">
                <c:v>0</c:v>
              </c:pt>
              <c:pt idx="4">
                <c:v>4</c:v>
              </c:pt>
              <c:pt idx="5">
                <c:v>0</c:v>
              </c:pt>
              <c:pt idx="6">
                <c:v>3</c:v>
              </c:pt>
              <c:pt idx="7">
                <c:v>2</c:v>
              </c:pt>
              <c:pt idx="8">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D152-4E67-8F8A-6F065BE474A9}"/>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2</c:v>
              </c:pt>
              <c:pt idx="1">
                <c:v>5</c:v>
              </c:pt>
              <c:pt idx="2">
                <c:v>3</c:v>
              </c:pt>
              <c:pt idx="3">
                <c:v>0</c:v>
              </c:pt>
              <c:pt idx="4">
                <c:v>2</c:v>
              </c:pt>
              <c:pt idx="5">
                <c:v>1</c:v>
              </c:pt>
              <c:pt idx="6">
                <c:v>2</c:v>
              </c:pt>
              <c:pt idx="7">
                <c:v>0</c:v>
              </c:pt>
              <c:pt idx="8">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D152-4E67-8F8A-6F065BE474A9}"/>
            </c:ext>
          </c:extLst>
        </c:ser>
        <c:dLbls>
          <c:dLblPos val="outEnd"/>
          <c:showLegendKey val="0"/>
          <c:showVal val="1"/>
          <c:showCatName val="0"/>
          <c:showSerName val="0"/>
          <c:showPercent val="0"/>
          <c:showBubbleSize val="0"/>
        </c:dLbls>
        <c:gapWidth val="150"/>
        <c:axId val="-2100942856"/>
        <c:axId val="-2100939800"/>
      </c:barChart>
      <c:catAx>
        <c:axId val="-2100942856"/>
        <c:scaling>
          <c:orientation val="minMax"/>
        </c:scaling>
        <c:delete val="0"/>
        <c:axPos val="l"/>
        <c:numFmt formatCode="General" sourceLinked="0"/>
        <c:majorTickMark val="out"/>
        <c:minorTickMark val="none"/>
        <c:tickLblPos val="nextTo"/>
        <c:crossAx val="-2100939800"/>
        <c:crosses val="autoZero"/>
        <c:auto val="1"/>
        <c:lblAlgn val="ctr"/>
        <c:lblOffset val="100"/>
        <c:noMultiLvlLbl val="0"/>
      </c:catAx>
      <c:valAx>
        <c:axId val="-2100939800"/>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0942856"/>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TERRESTRE</a:t>
            </a:r>
          </a:p>
        </c:rich>
      </c:tx>
      <c:overlay val="0"/>
    </c:title>
    <c:autoTitleDeleted val="0"/>
    <c:plotArea>
      <c:layout/>
      <c:barChart>
        <c:barDir val="bar"/>
        <c:grouping val="clustered"/>
        <c:varyColors val="0"/>
        <c:ser>
          <c:idx val="0"/>
          <c:order val="0"/>
          <c:tx>
            <c:v>Requerido por el AP</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8</c:v>
              </c:pt>
              <c:pt idx="1">
                <c:v>2</c:v>
              </c:pt>
              <c:pt idx="2">
                <c:v>8</c:v>
              </c:pt>
              <c:pt idx="3">
                <c:v>22</c:v>
              </c:pt>
              <c:pt idx="4">
                <c:v>1</c:v>
              </c:pt>
              <c:pt idx="5">
                <c:v>3</c:v>
              </c:pt>
              <c:pt idx="6">
                <c:v>4</c:v>
              </c:pt>
              <c:pt idx="7">
                <c:v>5</c:v>
              </c:pt>
            </c:numLit>
          </c:val>
          <c:extLst>
            <c:ext xmlns:c16="http://schemas.microsoft.com/office/drawing/2014/chart" uri="{C3380CC4-5D6E-409C-BE32-E72D297353CC}">
              <c16:uniqueId val="{00000000-35C6-4F1E-841C-94450572D486}"/>
            </c:ext>
          </c:extLst>
        </c:ser>
        <c:ser>
          <c:idx val="1"/>
          <c:order val="1"/>
          <c:tx>
            <c:v>Adquiridos por PNN</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4</c:v>
              </c:pt>
              <c:pt idx="1">
                <c:v>1</c:v>
              </c:pt>
              <c:pt idx="2">
                <c:v>0</c:v>
              </c:pt>
              <c:pt idx="3">
                <c:v>17</c:v>
              </c:pt>
              <c:pt idx="4">
                <c:v>1</c:v>
              </c:pt>
              <c:pt idx="5">
                <c:v>1</c:v>
              </c:pt>
              <c:pt idx="6">
                <c:v>4</c:v>
              </c:pt>
              <c:pt idx="7">
                <c:v>1</c:v>
              </c:pt>
            </c:numLit>
          </c:val>
          <c:extLst>
            <c:ext xmlns:c16="http://schemas.microsoft.com/office/drawing/2014/chart" uri="{C3380CC4-5D6E-409C-BE32-E72D297353CC}">
              <c16:uniqueId val="{00000001-35C6-4F1E-841C-94450572D486}"/>
            </c:ext>
          </c:extLst>
        </c:ser>
        <c:ser>
          <c:idx val="2"/>
          <c:order val="2"/>
          <c:tx>
            <c:v>Adquiridos por recursos externos</c:v>
          </c:tx>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2</c:v>
              </c:pt>
              <c:pt idx="1">
                <c:v>0</c:v>
              </c:pt>
              <c:pt idx="2">
                <c:v>0</c:v>
              </c:pt>
              <c:pt idx="3">
                <c:v>0</c:v>
              </c:pt>
              <c:pt idx="4">
                <c:v>0</c:v>
              </c:pt>
              <c:pt idx="5">
                <c:v>0</c:v>
              </c:pt>
              <c:pt idx="6">
                <c:v>0</c:v>
              </c:pt>
              <c:pt idx="7">
                <c:v>0</c:v>
              </c:pt>
            </c:numLit>
          </c:val>
          <c:extLst>
            <c:ext xmlns:c16="http://schemas.microsoft.com/office/drawing/2014/chart" uri="{C3380CC4-5D6E-409C-BE32-E72D297353CC}">
              <c16:uniqueId val="{00000002-35C6-4F1E-841C-94450572D486}"/>
            </c:ext>
          </c:extLst>
        </c:ser>
        <c:dLbls>
          <c:dLblPos val="outEnd"/>
          <c:showLegendKey val="0"/>
          <c:showVal val="1"/>
          <c:showCatName val="0"/>
          <c:showSerName val="0"/>
          <c:showPercent val="0"/>
          <c:showBubbleSize val="0"/>
        </c:dLbls>
        <c:gapWidth val="150"/>
        <c:axId val="-2100890712"/>
        <c:axId val="-2100887656"/>
      </c:barChart>
      <c:catAx>
        <c:axId val="-2100890712"/>
        <c:scaling>
          <c:orientation val="minMax"/>
        </c:scaling>
        <c:delete val="0"/>
        <c:axPos val="l"/>
        <c:numFmt formatCode="General" sourceLinked="0"/>
        <c:majorTickMark val="out"/>
        <c:minorTickMark val="none"/>
        <c:tickLblPos val="nextTo"/>
        <c:crossAx val="-2100887656"/>
        <c:crosses val="autoZero"/>
        <c:auto val="1"/>
        <c:lblAlgn val="ctr"/>
        <c:lblOffset val="100"/>
        <c:noMultiLvlLbl val="0"/>
      </c:catAx>
      <c:valAx>
        <c:axId val="-2100887656"/>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0890712"/>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MARÍTIMO</a:t>
            </a:r>
          </a:p>
        </c:rich>
      </c:tx>
      <c:overlay val="0"/>
    </c:title>
    <c:autoTitleDeleted val="0"/>
    <c:plotArea>
      <c:layout/>
      <c:barChart>
        <c:barDir val="bar"/>
        <c:grouping val="clustered"/>
        <c:varyColors val="0"/>
        <c:ser>
          <c:idx val="0"/>
          <c:order val="0"/>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2</c:v>
              </c:pt>
              <c:pt idx="1">
                <c:v>21</c:v>
              </c:pt>
              <c:pt idx="2">
                <c:v>1</c:v>
              </c:pt>
              <c:pt idx="3">
                <c:v>1</c:v>
              </c:pt>
              <c:pt idx="4">
                <c:v>5</c:v>
              </c:pt>
              <c:pt idx="5">
                <c:v>4</c:v>
              </c:pt>
              <c:pt idx="6">
                <c:v>4</c:v>
              </c:pt>
              <c:pt idx="7">
                <c:v>4</c:v>
              </c:pt>
              <c:pt idx="8">
                <c:v>5</c:v>
              </c:pt>
              <c:pt idx="9">
                <c:v>10</c:v>
              </c:pt>
              <c:pt idx="10">
                <c:v>3</c:v>
              </c:pt>
              <c:pt idx="11">
                <c:v>2</c:v>
              </c:pt>
              <c:pt idx="12">
                <c:v>1</c:v>
              </c:pt>
              <c:pt idx="13">
                <c:v>1</c:v>
              </c:pt>
              <c:pt idx="14">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33EF-44FD-ABAD-53AF525B8766}"/>
            </c:ext>
          </c:extLst>
        </c:ser>
        <c:ser>
          <c:idx val="1"/>
          <c:order val="1"/>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2</c:v>
              </c:pt>
              <c:pt idx="1">
                <c:v>14</c:v>
              </c:pt>
              <c:pt idx="2">
                <c:v>0</c:v>
              </c:pt>
              <c:pt idx="3">
                <c:v>1</c:v>
              </c:pt>
              <c:pt idx="4">
                <c:v>3</c:v>
              </c:pt>
              <c:pt idx="5">
                <c:v>3</c:v>
              </c:pt>
              <c:pt idx="6">
                <c:v>2</c:v>
              </c:pt>
              <c:pt idx="7">
                <c:v>2</c:v>
              </c:pt>
              <c:pt idx="8">
                <c:v>2</c:v>
              </c:pt>
              <c:pt idx="9">
                <c:v>3</c:v>
              </c:pt>
              <c:pt idx="10">
                <c:v>1</c:v>
              </c:pt>
              <c:pt idx="11">
                <c:v>1</c:v>
              </c:pt>
              <c:pt idx="12">
                <c:v>0</c:v>
              </c:pt>
              <c:pt idx="13">
                <c:v>1</c:v>
              </c:pt>
              <c:pt idx="14">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33EF-44FD-ABAD-53AF525B8766}"/>
            </c:ext>
          </c:extLst>
        </c:ser>
        <c:ser>
          <c:idx val="2"/>
          <c:order val="2"/>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0</c:v>
              </c:pt>
              <c:pt idx="1">
                <c:v>2</c:v>
              </c:pt>
              <c:pt idx="2">
                <c:v>0</c:v>
              </c:pt>
              <c:pt idx="3">
                <c:v>0</c:v>
              </c:pt>
              <c:pt idx="4">
                <c:v>0</c:v>
              </c:pt>
              <c:pt idx="5">
                <c:v>0</c:v>
              </c:pt>
              <c:pt idx="6">
                <c:v>0</c:v>
              </c:pt>
              <c:pt idx="7">
                <c:v>0</c:v>
              </c:pt>
              <c:pt idx="8">
                <c:v>0</c:v>
              </c:pt>
              <c:pt idx="9">
                <c:v>0</c:v>
              </c:pt>
              <c:pt idx="10">
                <c:v>0</c:v>
              </c:pt>
              <c:pt idx="11">
                <c:v>1</c:v>
              </c:pt>
              <c:pt idx="12">
                <c:v>1</c:v>
              </c:pt>
              <c:pt idx="13">
                <c:v>0</c:v>
              </c:pt>
              <c:pt idx="14">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33EF-44FD-ABAD-53AF525B8766}"/>
            </c:ext>
          </c:extLst>
        </c:ser>
        <c:dLbls>
          <c:dLblPos val="outEnd"/>
          <c:showLegendKey val="0"/>
          <c:showVal val="1"/>
          <c:showCatName val="0"/>
          <c:showSerName val="0"/>
          <c:showPercent val="0"/>
          <c:showBubbleSize val="0"/>
        </c:dLbls>
        <c:gapWidth val="150"/>
        <c:axId val="-2100843368"/>
        <c:axId val="-2100840312"/>
      </c:barChart>
      <c:catAx>
        <c:axId val="-2100843368"/>
        <c:scaling>
          <c:orientation val="minMax"/>
        </c:scaling>
        <c:delete val="0"/>
        <c:axPos val="l"/>
        <c:numFmt formatCode="General" sourceLinked="0"/>
        <c:majorTickMark val="out"/>
        <c:minorTickMark val="none"/>
        <c:tickLblPos val="nextTo"/>
        <c:crossAx val="-2100840312"/>
        <c:crosses val="autoZero"/>
        <c:auto val="1"/>
        <c:lblAlgn val="ctr"/>
        <c:lblOffset val="100"/>
        <c:noMultiLvlLbl val="0"/>
      </c:catAx>
      <c:valAx>
        <c:axId val="-2100840312"/>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084336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TERRESTRE</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3</c:v>
              </c:pt>
              <c:pt idx="1">
                <c:v>3</c:v>
              </c:pt>
              <c:pt idx="2">
                <c:v>3</c:v>
              </c:pt>
              <c:pt idx="3">
                <c:v>1</c:v>
              </c:pt>
              <c:pt idx="4">
                <c:v>1</c:v>
              </c:pt>
              <c:pt idx="5">
                <c:v>1</c:v>
              </c:pt>
              <c:pt idx="6">
                <c:v>3</c:v>
              </c:pt>
              <c:pt idx="7">
                <c:v>1</c:v>
              </c:pt>
              <c:pt idx="8">
                <c:v>4</c:v>
              </c:pt>
              <c:pt idx="9">
                <c:v>1</c:v>
              </c:pt>
              <c:pt idx="10">
                <c:v>1</c:v>
              </c:pt>
              <c:pt idx="11">
                <c:v>1</c:v>
              </c:pt>
              <c:pt idx="12">
                <c:v>1</c:v>
              </c:pt>
              <c:pt idx="13">
                <c:v>1</c:v>
              </c:pt>
              <c:pt idx="14">
                <c:v>1</c:v>
              </c:pt>
              <c:pt idx="15">
                <c:v>2</c:v>
              </c:pt>
              <c:pt idx="16">
                <c:v>2</c:v>
              </c:pt>
              <c:pt idx="17">
                <c:v>2</c:v>
              </c:pt>
              <c:pt idx="18">
                <c:v>1</c:v>
              </c:pt>
              <c:pt idx="19">
                <c:v>1</c:v>
              </c:pt>
              <c:pt idx="20">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AD13-4E4E-805F-F716BCA05FD5}"/>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0</c:v>
              </c:pt>
              <c:pt idx="1">
                <c:v>0</c:v>
              </c:pt>
              <c:pt idx="2">
                <c:v>0</c:v>
              </c:pt>
              <c:pt idx="3">
                <c:v>0</c:v>
              </c:pt>
              <c:pt idx="4">
                <c:v>0</c:v>
              </c:pt>
              <c:pt idx="5">
                <c:v>0</c:v>
              </c:pt>
              <c:pt idx="6">
                <c:v>1</c:v>
              </c:pt>
              <c:pt idx="7">
                <c:v>3</c:v>
              </c:pt>
              <c:pt idx="8">
                <c:v>0</c:v>
              </c:pt>
              <c:pt idx="9">
                <c:v>0</c:v>
              </c:pt>
              <c:pt idx="10">
                <c:v>0</c:v>
              </c:pt>
              <c:pt idx="11">
                <c:v>0</c:v>
              </c:pt>
              <c:pt idx="12">
                <c:v>0</c:v>
              </c:pt>
              <c:pt idx="13">
                <c:v>0</c:v>
              </c:pt>
              <c:pt idx="14">
                <c:v>0</c:v>
              </c:pt>
              <c:pt idx="15">
                <c:v>0</c:v>
              </c:pt>
              <c:pt idx="16">
                <c:v>0</c:v>
              </c:pt>
              <c:pt idx="17">
                <c:v>0</c:v>
              </c:pt>
              <c:pt idx="18">
                <c:v>0</c:v>
              </c:pt>
              <c:pt idx="19">
                <c:v>0</c:v>
              </c:pt>
              <c:pt idx="20">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AD13-4E4E-805F-F716BCA05FD5}"/>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AD13-4E4E-805F-F716BCA05FD5}"/>
            </c:ext>
          </c:extLst>
        </c:ser>
        <c:dLbls>
          <c:dLblPos val="outEnd"/>
          <c:showLegendKey val="0"/>
          <c:showVal val="1"/>
          <c:showCatName val="0"/>
          <c:showSerName val="0"/>
          <c:showPercent val="0"/>
          <c:showBubbleSize val="0"/>
        </c:dLbls>
        <c:gapWidth val="150"/>
        <c:axId val="-2100793256"/>
        <c:axId val="-2100790200"/>
      </c:barChart>
      <c:catAx>
        <c:axId val="-2100793256"/>
        <c:scaling>
          <c:orientation val="minMax"/>
        </c:scaling>
        <c:delete val="0"/>
        <c:axPos val="l"/>
        <c:numFmt formatCode="General" sourceLinked="0"/>
        <c:majorTickMark val="out"/>
        <c:minorTickMark val="none"/>
        <c:tickLblPos val="nextTo"/>
        <c:crossAx val="-2100790200"/>
        <c:crosses val="autoZero"/>
        <c:auto val="1"/>
        <c:lblAlgn val="ctr"/>
        <c:lblOffset val="100"/>
        <c:noMultiLvlLbl val="0"/>
      </c:catAx>
      <c:valAx>
        <c:axId val="-2100790200"/>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0793256"/>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MARÍTIMO</a:t>
            </a:r>
          </a:p>
        </c:rich>
      </c:tx>
      <c:overlay val="0"/>
    </c:title>
    <c:autoTitleDeleted val="0"/>
    <c:plotArea>
      <c:layout/>
      <c:barChart>
        <c:barDir val="bar"/>
        <c:grouping val="clustered"/>
        <c:varyColors val="0"/>
        <c:ser>
          <c:idx val="0"/>
          <c:order val="0"/>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1</c:v>
              </c:pt>
              <c:pt idx="1">
                <c:v>0</c:v>
              </c:pt>
              <c:pt idx="2">
                <c:v>1</c:v>
              </c:pt>
              <c:pt idx="3">
                <c:v>4</c:v>
              </c:pt>
              <c:pt idx="4">
                <c:v>3</c:v>
              </c:pt>
              <c:pt idx="5">
                <c:v>4</c:v>
              </c:pt>
              <c:pt idx="6">
                <c:v>1</c:v>
              </c:pt>
              <c:pt idx="7">
                <c:v>0</c:v>
              </c:pt>
              <c:pt idx="8">
                <c:v>1</c:v>
              </c:pt>
              <c:pt idx="9">
                <c:v>2</c:v>
              </c:pt>
              <c:pt idx="10">
                <c:v>0</c:v>
              </c:pt>
              <c:pt idx="11">
                <c:v>3</c:v>
              </c:pt>
              <c:pt idx="12">
                <c:v>2</c:v>
              </c:pt>
              <c:pt idx="13">
                <c:v>0</c:v>
              </c:pt>
              <c:pt idx="14">
                <c:v>2</c:v>
              </c:pt>
              <c:pt idx="15">
                <c:v>2</c:v>
              </c:pt>
              <c:pt idx="16">
                <c:v>0</c:v>
              </c:pt>
              <c:pt idx="17">
                <c:v>2</c:v>
              </c:pt>
              <c:pt idx="18">
                <c:v>1</c:v>
              </c:pt>
              <c:pt idx="19">
                <c:v>0</c:v>
              </c:pt>
              <c:pt idx="20">
                <c:v>1</c:v>
              </c:pt>
              <c:pt idx="21">
                <c:v>2</c:v>
              </c:pt>
              <c:pt idx="22">
                <c:v>1</c:v>
              </c:pt>
              <c:pt idx="23">
                <c:v>2</c:v>
              </c:pt>
              <c:pt idx="24">
                <c:v>3</c:v>
              </c:pt>
              <c:pt idx="25">
                <c:v>1</c:v>
              </c:pt>
              <c:pt idx="26">
                <c:v>3</c:v>
              </c:pt>
              <c:pt idx="27">
                <c:v>0</c:v>
              </c:pt>
              <c:pt idx="28">
                <c:v>0</c:v>
              </c:pt>
              <c:pt idx="29">
                <c:v>1</c:v>
              </c:pt>
              <c:pt idx="30">
                <c:v>1</c:v>
              </c:pt>
              <c:pt idx="31">
                <c:v>0</c:v>
              </c:pt>
              <c:pt idx="32">
                <c:v>1</c:v>
              </c:pt>
              <c:pt idx="33">
                <c:v>1</c:v>
              </c:pt>
              <c:pt idx="34">
                <c:v>1</c:v>
              </c:pt>
              <c:pt idx="35">
                <c:v>1</c:v>
              </c:pt>
              <c:pt idx="36">
                <c:v>1</c:v>
              </c:pt>
              <c:pt idx="37">
                <c:v>1</c:v>
              </c:pt>
              <c:pt idx="38">
                <c:v>1</c:v>
              </c:pt>
              <c:pt idx="39">
                <c:v>1</c:v>
              </c:pt>
              <c:pt idx="40">
                <c:v>1</c:v>
              </c:pt>
              <c:pt idx="41">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E5BC-4E1E-B1AE-0A68E3539C0B}"/>
            </c:ext>
          </c:extLst>
        </c:ser>
        <c:ser>
          <c:idx val="1"/>
          <c:order val="1"/>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0</c:v>
              </c:pt>
              <c:pt idx="1">
                <c:v>1</c:v>
              </c:pt>
              <c:pt idx="2">
                <c:v>0</c:v>
              </c:pt>
              <c:pt idx="3">
                <c:v>0</c:v>
              </c:pt>
              <c:pt idx="4">
                <c:v>1</c:v>
              </c:pt>
              <c:pt idx="5">
                <c:v>0</c:v>
              </c:pt>
              <c:pt idx="6">
                <c:v>0</c:v>
              </c:pt>
              <c:pt idx="7">
                <c:v>1</c:v>
              </c:pt>
              <c:pt idx="8">
                <c:v>0</c:v>
              </c:pt>
              <c:pt idx="9">
                <c:v>1</c:v>
              </c:pt>
              <c:pt idx="10">
                <c:v>3</c:v>
              </c:pt>
              <c:pt idx="11">
                <c:v>0</c:v>
              </c:pt>
              <c:pt idx="12">
                <c:v>0</c:v>
              </c:pt>
              <c:pt idx="13">
                <c:v>2</c:v>
              </c:pt>
              <c:pt idx="14">
                <c:v>0</c:v>
              </c:pt>
              <c:pt idx="15">
                <c:v>0</c:v>
              </c:pt>
              <c:pt idx="16">
                <c:v>2</c:v>
              </c:pt>
              <c:pt idx="17">
                <c:v>0</c:v>
              </c:pt>
              <c:pt idx="18">
                <c:v>0</c:v>
              </c:pt>
              <c:pt idx="19">
                <c:v>1</c:v>
              </c:pt>
              <c:pt idx="20">
                <c:v>0</c:v>
              </c:pt>
              <c:pt idx="21">
                <c:v>0</c:v>
              </c:pt>
              <c:pt idx="22">
                <c:v>1</c:v>
              </c:pt>
              <c:pt idx="23">
                <c:v>0</c:v>
              </c:pt>
              <c:pt idx="24">
                <c:v>0</c:v>
              </c:pt>
              <c:pt idx="25">
                <c:v>2</c:v>
              </c:pt>
              <c:pt idx="26">
                <c:v>0</c:v>
              </c:pt>
              <c:pt idx="27">
                <c:v>1</c:v>
              </c:pt>
              <c:pt idx="28">
                <c:v>1</c:v>
              </c:pt>
              <c:pt idx="29">
                <c:v>0</c:v>
              </c:pt>
              <c:pt idx="30">
                <c:v>0</c:v>
              </c:pt>
              <c:pt idx="31">
                <c:v>1</c:v>
              </c:pt>
              <c:pt idx="32">
                <c:v>0</c:v>
              </c:pt>
              <c:pt idx="33">
                <c:v>0</c:v>
              </c:pt>
              <c:pt idx="34">
                <c:v>0</c:v>
              </c:pt>
              <c:pt idx="35">
                <c:v>0</c:v>
              </c:pt>
              <c:pt idx="36">
                <c:v>0</c:v>
              </c:pt>
              <c:pt idx="37">
                <c:v>0</c:v>
              </c:pt>
              <c:pt idx="38">
                <c:v>0</c:v>
              </c:pt>
              <c:pt idx="39">
                <c:v>0</c:v>
              </c:pt>
              <c:pt idx="40">
                <c:v>0</c:v>
              </c:pt>
              <c:pt idx="41">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E5BC-4E1E-B1AE-0A68E3539C0B}"/>
            </c:ext>
          </c:extLst>
        </c:ser>
        <c:ser>
          <c:idx val="2"/>
          <c:order val="2"/>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E5BC-4E1E-B1AE-0A68E3539C0B}"/>
            </c:ext>
          </c:extLst>
        </c:ser>
        <c:dLbls>
          <c:dLblPos val="outEnd"/>
          <c:showLegendKey val="0"/>
          <c:showVal val="1"/>
          <c:showCatName val="0"/>
          <c:showSerName val="0"/>
          <c:showPercent val="0"/>
          <c:showBubbleSize val="0"/>
        </c:dLbls>
        <c:gapWidth val="150"/>
        <c:axId val="-2100744120"/>
        <c:axId val="-2100741032"/>
      </c:barChart>
      <c:catAx>
        <c:axId val="-2100744120"/>
        <c:scaling>
          <c:orientation val="minMax"/>
        </c:scaling>
        <c:delete val="0"/>
        <c:axPos val="l"/>
        <c:numFmt formatCode="General" sourceLinked="0"/>
        <c:majorTickMark val="out"/>
        <c:minorTickMark val="none"/>
        <c:tickLblPos val="nextTo"/>
        <c:txPr>
          <a:bodyPr/>
          <a:lstStyle/>
          <a:p>
            <a:pPr>
              <a:defRPr sz="900"/>
            </a:pPr>
            <a:endParaRPr lang="es-CO"/>
          </a:p>
        </c:txPr>
        <c:crossAx val="-2100741032"/>
        <c:crosses val="autoZero"/>
        <c:auto val="1"/>
        <c:lblAlgn val="ctr"/>
        <c:lblOffset val="100"/>
        <c:noMultiLvlLbl val="0"/>
      </c:catAx>
      <c:valAx>
        <c:axId val="-2100741032"/>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0744120"/>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TERRESTRE</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1</c:v>
              </c:pt>
              <c:pt idx="1">
                <c:v>1</c:v>
              </c:pt>
              <c:pt idx="2">
                <c:v>1</c:v>
              </c:pt>
              <c:pt idx="3">
                <c:v>5</c:v>
              </c:pt>
              <c:pt idx="4">
                <c:v>2</c:v>
              </c:pt>
              <c:pt idx="5">
                <c:v>2</c:v>
              </c:pt>
              <c:pt idx="6">
                <c:v>3</c:v>
              </c:pt>
              <c:pt idx="7">
                <c:v>3</c:v>
              </c:pt>
              <c:pt idx="8">
                <c:v>3</c:v>
              </c:pt>
              <c:pt idx="9">
                <c:v>1</c:v>
              </c:pt>
              <c:pt idx="10">
                <c:v>0</c:v>
              </c:pt>
              <c:pt idx="11">
                <c:v>1</c:v>
              </c:pt>
              <c:pt idx="12">
                <c:v>6</c:v>
              </c:pt>
              <c:pt idx="13">
                <c:v>4</c:v>
              </c:pt>
              <c:pt idx="14">
                <c:v>6</c:v>
              </c:pt>
              <c:pt idx="15">
                <c:v>1</c:v>
              </c:pt>
              <c:pt idx="16">
                <c:v>1</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0F1F-4D3D-9854-71063BB62D9B}"/>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1</c:v>
              </c:pt>
              <c:pt idx="4">
                <c:v>4</c:v>
              </c:pt>
              <c:pt idx="5">
                <c:v>4</c:v>
              </c:pt>
              <c:pt idx="6">
                <c:v>0</c:v>
              </c:pt>
              <c:pt idx="7">
                <c:v>0</c:v>
              </c:pt>
              <c:pt idx="8">
                <c:v>0</c:v>
              </c:pt>
              <c:pt idx="9">
                <c:v>0</c:v>
              </c:pt>
              <c:pt idx="10">
                <c:v>1</c:v>
              </c:pt>
              <c:pt idx="11">
                <c:v>0</c:v>
              </c:pt>
              <c:pt idx="12">
                <c:v>2</c:v>
              </c:pt>
              <c:pt idx="13">
                <c:v>4</c:v>
              </c:pt>
              <c:pt idx="14">
                <c:v>2</c:v>
              </c:pt>
              <c:pt idx="15">
                <c:v>0</c:v>
              </c:pt>
              <c:pt idx="16">
                <c:v>0</c:v>
              </c:pt>
              <c:pt idx="17">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0F1F-4D3D-9854-71063BB62D9B}"/>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0F1F-4D3D-9854-71063BB62D9B}"/>
            </c:ext>
          </c:extLst>
        </c:ser>
        <c:dLbls>
          <c:dLblPos val="outEnd"/>
          <c:showLegendKey val="0"/>
          <c:showVal val="1"/>
          <c:showCatName val="0"/>
          <c:showSerName val="0"/>
          <c:showPercent val="0"/>
          <c:showBubbleSize val="0"/>
        </c:dLbls>
        <c:gapWidth val="150"/>
        <c:axId val="-2103103928"/>
        <c:axId val="-2103100872"/>
      </c:barChart>
      <c:catAx>
        <c:axId val="-2103103928"/>
        <c:scaling>
          <c:orientation val="minMax"/>
        </c:scaling>
        <c:delete val="0"/>
        <c:axPos val="l"/>
        <c:numFmt formatCode="General" sourceLinked="0"/>
        <c:majorTickMark val="out"/>
        <c:minorTickMark val="none"/>
        <c:tickLblPos val="nextTo"/>
        <c:crossAx val="-2103100872"/>
        <c:crosses val="autoZero"/>
        <c:auto val="1"/>
        <c:lblAlgn val="ctr"/>
        <c:lblOffset val="100"/>
        <c:noMultiLvlLbl val="0"/>
      </c:catAx>
      <c:valAx>
        <c:axId val="-2103100872"/>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310392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MARÍTIMO</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4</c:v>
              </c:pt>
              <c:pt idx="1">
                <c:v>2</c:v>
              </c:pt>
              <c:pt idx="2">
                <c:v>6</c:v>
              </c:pt>
              <c:pt idx="3">
                <c:v>1</c:v>
              </c:pt>
              <c:pt idx="4">
                <c:v>2</c:v>
              </c:pt>
              <c:pt idx="5">
                <c:v>2</c:v>
              </c:pt>
              <c:pt idx="6">
                <c:v>1</c:v>
              </c:pt>
              <c:pt idx="7">
                <c:v>1</c:v>
              </c:pt>
              <c:pt idx="8">
                <c:v>2</c:v>
              </c:pt>
              <c:pt idx="9">
                <c:v>1</c:v>
              </c:pt>
              <c:pt idx="10">
                <c:v>1</c:v>
              </c:pt>
              <c:pt idx="11">
                <c:v>0</c:v>
              </c:pt>
              <c:pt idx="12">
                <c:v>2</c:v>
              </c:pt>
              <c:pt idx="13">
                <c:v>1</c:v>
              </c:pt>
              <c:pt idx="14">
                <c:v>1</c:v>
              </c:pt>
              <c:pt idx="15">
                <c:v>1</c:v>
              </c:pt>
              <c:pt idx="16">
                <c:v>0</c:v>
              </c:pt>
              <c:pt idx="17">
                <c:v>1</c:v>
              </c:pt>
              <c:pt idx="18">
                <c:v>2</c:v>
              </c:pt>
              <c:pt idx="19">
                <c:v>2</c:v>
              </c:pt>
              <c:pt idx="20">
                <c:v>1</c:v>
              </c:pt>
              <c:pt idx="21">
                <c:v>3</c:v>
              </c:pt>
              <c:pt idx="22">
                <c:v>2</c:v>
              </c:pt>
              <c:pt idx="23">
                <c:v>3</c:v>
              </c:pt>
              <c:pt idx="24">
                <c:v>4</c:v>
              </c:pt>
              <c:pt idx="25">
                <c:v>4</c:v>
              </c:pt>
              <c:pt idx="26">
                <c:v>5</c:v>
              </c:pt>
              <c:pt idx="27">
                <c:v>0</c:v>
              </c:pt>
              <c:pt idx="28">
                <c:v>0</c:v>
              </c:pt>
              <c:pt idx="29">
                <c:v>0</c:v>
              </c:pt>
              <c:pt idx="30">
                <c:v>2</c:v>
              </c:pt>
              <c:pt idx="31">
                <c:v>2</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1E80-4C13-A6A4-788229B23C44}"/>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3</c:v>
              </c:pt>
              <c:pt idx="1">
                <c:v>6</c:v>
              </c:pt>
              <c:pt idx="2">
                <c:v>1</c:v>
              </c:pt>
              <c:pt idx="3">
                <c:v>1</c:v>
              </c:pt>
              <c:pt idx="4">
                <c:v>1</c:v>
              </c:pt>
              <c:pt idx="5">
                <c:v>1</c:v>
              </c:pt>
              <c:pt idx="6">
                <c:v>1</c:v>
              </c:pt>
              <c:pt idx="7">
                <c:v>1</c:v>
              </c:pt>
              <c:pt idx="8">
                <c:v>0</c:v>
              </c:pt>
              <c:pt idx="9">
                <c:v>0</c:v>
              </c:pt>
              <c:pt idx="10">
                <c:v>0</c:v>
              </c:pt>
              <c:pt idx="11">
                <c:v>0</c:v>
              </c:pt>
              <c:pt idx="12">
                <c:v>1</c:v>
              </c:pt>
              <c:pt idx="13">
                <c:v>2</c:v>
              </c:pt>
              <c:pt idx="14">
                <c:v>2</c:v>
              </c:pt>
              <c:pt idx="15">
                <c:v>1</c:v>
              </c:pt>
              <c:pt idx="16">
                <c:v>2</c:v>
              </c:pt>
              <c:pt idx="17">
                <c:v>1</c:v>
              </c:pt>
              <c:pt idx="18">
                <c:v>1</c:v>
              </c:pt>
              <c:pt idx="19">
                <c:v>1</c:v>
              </c:pt>
              <c:pt idx="20">
                <c:v>1</c:v>
              </c:pt>
              <c:pt idx="21">
                <c:v>2</c:v>
              </c:pt>
              <c:pt idx="22">
                <c:v>3</c:v>
              </c:pt>
              <c:pt idx="23">
                <c:v>1</c:v>
              </c:pt>
              <c:pt idx="24">
                <c:v>1</c:v>
              </c:pt>
              <c:pt idx="25">
                <c:v>2</c:v>
              </c:pt>
              <c:pt idx="26">
                <c:v>1</c:v>
              </c:pt>
              <c:pt idx="27">
                <c:v>1</c:v>
              </c:pt>
              <c:pt idx="28">
                <c:v>1</c:v>
              </c:pt>
              <c:pt idx="29">
                <c:v>1</c:v>
              </c:pt>
              <c:pt idx="30">
                <c:v>0</c:v>
              </c:pt>
              <c:pt idx="31">
                <c:v>0</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1E80-4C13-A6A4-788229B23C44}"/>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1</c:v>
              </c:pt>
              <c:pt idx="1">
                <c:v>0</c:v>
              </c:pt>
              <c:pt idx="2">
                <c:v>1</c:v>
              </c:pt>
              <c:pt idx="3">
                <c:v>1</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1</c:v>
              </c:pt>
              <c:pt idx="21">
                <c:v>1</c:v>
              </c:pt>
              <c:pt idx="22">
                <c:v>1</c:v>
              </c:pt>
              <c:pt idx="23">
                <c:v>2</c:v>
              </c:pt>
              <c:pt idx="24">
                <c:v>1</c:v>
              </c:pt>
              <c:pt idx="25">
                <c:v>0</c:v>
              </c:pt>
              <c:pt idx="26">
                <c:v>0</c:v>
              </c:pt>
              <c:pt idx="27">
                <c:v>0</c:v>
              </c:pt>
              <c:pt idx="28">
                <c:v>0</c:v>
              </c:pt>
              <c:pt idx="29">
                <c:v>0</c:v>
              </c:pt>
              <c:pt idx="30">
                <c:v>0</c:v>
              </c:pt>
              <c:pt idx="31">
                <c:v>0</c:v>
              </c:pt>
              <c:pt idx="32">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1E80-4C13-A6A4-788229B23C44}"/>
            </c:ext>
          </c:extLst>
        </c:ser>
        <c:dLbls>
          <c:dLblPos val="outEnd"/>
          <c:showLegendKey val="0"/>
          <c:showVal val="1"/>
          <c:showCatName val="0"/>
          <c:showSerName val="0"/>
          <c:showPercent val="0"/>
          <c:showBubbleSize val="0"/>
        </c:dLbls>
        <c:gapWidth val="150"/>
        <c:axId val="-2087089384"/>
        <c:axId val="-2087086296"/>
      </c:barChart>
      <c:catAx>
        <c:axId val="-2087089384"/>
        <c:scaling>
          <c:orientation val="minMax"/>
        </c:scaling>
        <c:delete val="0"/>
        <c:axPos val="l"/>
        <c:numFmt formatCode="General" sourceLinked="0"/>
        <c:majorTickMark val="out"/>
        <c:minorTickMark val="none"/>
        <c:tickLblPos val="nextTo"/>
        <c:txPr>
          <a:bodyPr/>
          <a:lstStyle/>
          <a:p>
            <a:pPr>
              <a:defRPr sz="700"/>
            </a:pPr>
            <a:endParaRPr lang="es-CO"/>
          </a:p>
        </c:txPr>
        <c:crossAx val="-2087086296"/>
        <c:crosses val="autoZero"/>
        <c:auto val="1"/>
        <c:lblAlgn val="ctr"/>
        <c:lblOffset val="100"/>
        <c:noMultiLvlLbl val="0"/>
      </c:catAx>
      <c:valAx>
        <c:axId val="-2087086296"/>
        <c:scaling>
          <c:orientation val="minMax"/>
          <c:max val="5"/>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87089384"/>
        <c:crosses val="autoZero"/>
        <c:crossBetween val="between"/>
        <c:majorUnit val="1"/>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Transporte Terrestre</a:t>
            </a:r>
          </a:p>
        </c:rich>
      </c:tx>
      <c:overlay val="0"/>
    </c:title>
    <c:autoTitleDeleted val="0"/>
    <c:plotArea>
      <c:layout/>
      <c:barChart>
        <c:barDir val="bar"/>
        <c:grouping val="clustered"/>
        <c:varyColors val="0"/>
        <c:ser>
          <c:idx val="0"/>
          <c:order val="0"/>
          <c:tx>
            <c:strRef>
              <c:f>'Estado Equipos'!$AX$18</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Equipos'!$D$19:$D$29</c:f>
              <c:strCache>
                <c:ptCount val="11"/>
                <c:pt idx="0">
                  <c:v>Automoviles</c:v>
                </c:pt>
                <c:pt idx="1">
                  <c:v>Camionetas</c:v>
                </c:pt>
                <c:pt idx="2">
                  <c:v>Camperos</c:v>
                </c:pt>
                <c:pt idx="3">
                  <c:v>Motocicletas 250 cc</c:v>
                </c:pt>
                <c:pt idx="4">
                  <c:v>Motocicletas 225 cc</c:v>
                </c:pt>
                <c:pt idx="5">
                  <c:v>Motocicletas 125 cc</c:v>
                </c:pt>
                <c:pt idx="6">
                  <c:v>Motocicletas 150 cc</c:v>
                </c:pt>
                <c:pt idx="7">
                  <c:v>Bicicletas</c:v>
                </c:pt>
                <c:pt idx="8">
                  <c:v>Semovientes: Caballos</c:v>
                </c:pt>
                <c:pt idx="9">
                  <c:v>Semovientes: Mulas</c:v>
                </c:pt>
                <c:pt idx="10">
                  <c:v>Remolques</c:v>
                </c:pt>
              </c:strCache>
            </c:strRef>
          </c:cat>
          <c:val>
            <c:numRef>
              <c:f>'Estado Equipos'!$AX$19:$AX$29</c:f>
              <c:numCache>
                <c:formatCode>General</c:formatCode>
                <c:ptCount val="11"/>
                <c:pt idx="0">
                  <c:v>0</c:v>
                </c:pt>
                <c:pt idx="1">
                  <c:v>14</c:v>
                </c:pt>
                <c:pt idx="2">
                  <c:v>2</c:v>
                </c:pt>
                <c:pt idx="3">
                  <c:v>4</c:v>
                </c:pt>
                <c:pt idx="4">
                  <c:v>1</c:v>
                </c:pt>
                <c:pt idx="5">
                  <c:v>45</c:v>
                </c:pt>
                <c:pt idx="6">
                  <c:v>13</c:v>
                </c:pt>
                <c:pt idx="7">
                  <c:v>14</c:v>
                </c:pt>
                <c:pt idx="8">
                  <c:v>0</c:v>
                </c:pt>
                <c:pt idx="9">
                  <c:v>0</c:v>
                </c:pt>
                <c:pt idx="10">
                  <c:v>2</c:v>
                </c:pt>
              </c:numCache>
            </c:numRef>
          </c:val>
          <c:extLst>
            <c:ext xmlns:c16="http://schemas.microsoft.com/office/drawing/2014/chart" uri="{C3380CC4-5D6E-409C-BE32-E72D297353CC}">
              <c16:uniqueId val="{00000000-4E0B-4BC8-8642-636D1C64E984}"/>
            </c:ext>
          </c:extLst>
        </c:ser>
        <c:ser>
          <c:idx val="1"/>
          <c:order val="1"/>
          <c:tx>
            <c:strRef>
              <c:f>'Estado Equipos'!$AY$18</c:f>
              <c:strCache>
                <c:ptCount val="1"/>
                <c:pt idx="0">
                  <c:v>Adquirido por PNN</c:v>
                </c:pt>
              </c:strCache>
            </c:strRef>
          </c:tx>
          <c:spPr>
            <a:solidFill>
              <a:schemeClr val="accent5"/>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Equipos'!$D$19:$D$29</c:f>
              <c:strCache>
                <c:ptCount val="11"/>
                <c:pt idx="0">
                  <c:v>Automoviles</c:v>
                </c:pt>
                <c:pt idx="1">
                  <c:v>Camionetas</c:v>
                </c:pt>
                <c:pt idx="2">
                  <c:v>Camperos</c:v>
                </c:pt>
                <c:pt idx="3">
                  <c:v>Motocicletas 250 cc</c:v>
                </c:pt>
                <c:pt idx="4">
                  <c:v>Motocicletas 225 cc</c:v>
                </c:pt>
                <c:pt idx="5">
                  <c:v>Motocicletas 125 cc</c:v>
                </c:pt>
                <c:pt idx="6">
                  <c:v>Motocicletas 150 cc</c:v>
                </c:pt>
                <c:pt idx="7">
                  <c:v>Bicicletas</c:v>
                </c:pt>
                <c:pt idx="8">
                  <c:v>Semovientes: Caballos</c:v>
                </c:pt>
                <c:pt idx="9">
                  <c:v>Semovientes: Mulas</c:v>
                </c:pt>
                <c:pt idx="10">
                  <c:v>Remolques</c:v>
                </c:pt>
              </c:strCache>
            </c:strRef>
          </c:cat>
          <c:val>
            <c:numRef>
              <c:f>'Estado Equipos'!$AY$19:$AY$29</c:f>
              <c:numCache>
                <c:formatCode>General</c:formatCode>
                <c:ptCount val="11"/>
                <c:pt idx="0">
                  <c:v>0</c:v>
                </c:pt>
                <c:pt idx="1">
                  <c:v>5</c:v>
                </c:pt>
                <c:pt idx="2">
                  <c:v>0</c:v>
                </c:pt>
                <c:pt idx="3">
                  <c:v>0</c:v>
                </c:pt>
                <c:pt idx="4">
                  <c:v>0</c:v>
                </c:pt>
                <c:pt idx="5">
                  <c:v>19</c:v>
                </c:pt>
                <c:pt idx="6">
                  <c:v>2</c:v>
                </c:pt>
                <c:pt idx="7">
                  <c:v>2</c:v>
                </c:pt>
                <c:pt idx="8">
                  <c:v>0</c:v>
                </c:pt>
                <c:pt idx="9">
                  <c:v>0</c:v>
                </c:pt>
                <c:pt idx="10">
                  <c:v>0</c:v>
                </c:pt>
              </c:numCache>
            </c:numRef>
          </c:val>
          <c:extLst>
            <c:ext xmlns:c16="http://schemas.microsoft.com/office/drawing/2014/chart" uri="{C3380CC4-5D6E-409C-BE32-E72D297353CC}">
              <c16:uniqueId val="{00000001-4E0B-4BC8-8642-636D1C64E984}"/>
            </c:ext>
          </c:extLst>
        </c:ser>
        <c:ser>
          <c:idx val="2"/>
          <c:order val="2"/>
          <c:tx>
            <c:strRef>
              <c:f>'Estado Equipos'!$AZ$18</c:f>
              <c:strCache>
                <c:ptCount val="1"/>
                <c:pt idx="0">
                  <c:v>Adquirido por recursos externos</c:v>
                </c:pt>
              </c:strCache>
            </c:strRef>
          </c:tx>
          <c:spPr>
            <a:solidFill>
              <a:schemeClr val="accent6"/>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Equipos'!$D$19:$D$29</c:f>
              <c:strCache>
                <c:ptCount val="11"/>
                <c:pt idx="0">
                  <c:v>Automoviles</c:v>
                </c:pt>
                <c:pt idx="1">
                  <c:v>Camionetas</c:v>
                </c:pt>
                <c:pt idx="2">
                  <c:v>Camperos</c:v>
                </c:pt>
                <c:pt idx="3">
                  <c:v>Motocicletas 250 cc</c:v>
                </c:pt>
                <c:pt idx="4">
                  <c:v>Motocicletas 225 cc</c:v>
                </c:pt>
                <c:pt idx="5">
                  <c:v>Motocicletas 125 cc</c:v>
                </c:pt>
                <c:pt idx="6">
                  <c:v>Motocicletas 150 cc</c:v>
                </c:pt>
                <c:pt idx="7">
                  <c:v>Bicicletas</c:v>
                </c:pt>
                <c:pt idx="8">
                  <c:v>Semovientes: Caballos</c:v>
                </c:pt>
                <c:pt idx="9">
                  <c:v>Semovientes: Mulas</c:v>
                </c:pt>
                <c:pt idx="10">
                  <c:v>Remolques</c:v>
                </c:pt>
              </c:strCache>
            </c:strRef>
          </c:cat>
          <c:val>
            <c:numRef>
              <c:f>'Estado Equipos'!$AZ$19:$AZ$29</c:f>
              <c:numCache>
                <c:formatCode>General</c:formatCode>
                <c:ptCount val="11"/>
                <c:pt idx="0">
                  <c:v>0</c:v>
                </c:pt>
                <c:pt idx="1">
                  <c:v>3</c:v>
                </c:pt>
                <c:pt idx="2">
                  <c:v>0</c:v>
                </c:pt>
                <c:pt idx="3">
                  <c:v>2</c:v>
                </c:pt>
                <c:pt idx="4">
                  <c:v>1</c:v>
                </c:pt>
                <c:pt idx="5">
                  <c:v>14</c:v>
                </c:pt>
                <c:pt idx="6">
                  <c:v>5</c:v>
                </c:pt>
                <c:pt idx="7">
                  <c:v>0</c:v>
                </c:pt>
                <c:pt idx="8">
                  <c:v>0</c:v>
                </c:pt>
                <c:pt idx="9">
                  <c:v>0</c:v>
                </c:pt>
                <c:pt idx="10">
                  <c:v>0</c:v>
                </c:pt>
              </c:numCache>
            </c:numRef>
          </c:val>
          <c:extLst>
            <c:ext xmlns:c16="http://schemas.microsoft.com/office/drawing/2014/chart" uri="{C3380CC4-5D6E-409C-BE32-E72D297353CC}">
              <c16:uniqueId val="{00000002-4E0B-4BC8-8642-636D1C64E984}"/>
            </c:ext>
          </c:extLst>
        </c:ser>
        <c:dLbls>
          <c:dLblPos val="outEnd"/>
          <c:showLegendKey val="0"/>
          <c:showVal val="1"/>
          <c:showCatName val="0"/>
          <c:showSerName val="0"/>
          <c:showPercent val="0"/>
          <c:showBubbleSize val="0"/>
        </c:dLbls>
        <c:gapWidth val="150"/>
        <c:axId val="-2098236248"/>
        <c:axId val="-2098233160"/>
      </c:barChart>
      <c:catAx>
        <c:axId val="-2098236248"/>
        <c:scaling>
          <c:orientation val="minMax"/>
        </c:scaling>
        <c:delete val="0"/>
        <c:axPos val="l"/>
        <c:numFmt formatCode="General" sourceLinked="0"/>
        <c:majorTickMark val="out"/>
        <c:minorTickMark val="none"/>
        <c:tickLblPos val="nextTo"/>
        <c:txPr>
          <a:bodyPr/>
          <a:lstStyle/>
          <a:p>
            <a:pPr>
              <a:defRPr sz="1100"/>
            </a:pPr>
            <a:endParaRPr lang="es-CO"/>
          </a:p>
        </c:txPr>
        <c:crossAx val="-2098233160"/>
        <c:crosses val="autoZero"/>
        <c:auto val="1"/>
        <c:lblAlgn val="ctr"/>
        <c:lblOffset val="100"/>
        <c:noMultiLvlLbl val="0"/>
      </c:catAx>
      <c:valAx>
        <c:axId val="-2098233160"/>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098236248"/>
        <c:crosses val="autoZero"/>
        <c:crossBetween val="between"/>
      </c:valAx>
    </c:plotArea>
    <c:legend>
      <c:legendPos val="b"/>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Transporte Maritimo</a:t>
            </a:r>
          </a:p>
        </c:rich>
      </c:tx>
      <c:overlay val="0"/>
    </c:title>
    <c:autoTitleDeleted val="0"/>
    <c:plotArea>
      <c:layout/>
      <c:barChart>
        <c:barDir val="bar"/>
        <c:grouping val="clustered"/>
        <c:varyColors val="0"/>
        <c:ser>
          <c:idx val="0"/>
          <c:order val="0"/>
          <c:tx>
            <c:strRef>
              <c:f>'Estado Equipos'!$AX$18</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Equipos'!$D$30:$F$43</c:f>
              <c:strCache>
                <c:ptCount val="14"/>
                <c:pt idx="0">
                  <c:v>Botes de madera</c:v>
                </c:pt>
                <c:pt idx="1">
                  <c:v>Botes de aluminio</c:v>
                </c:pt>
                <c:pt idx="2">
                  <c:v>Botes fibra de vidrio</c:v>
                </c:pt>
                <c:pt idx="3">
                  <c:v>Motores fuera de borda  5 h.p</c:v>
                </c:pt>
                <c:pt idx="4">
                  <c:v>Motores fuera de borda  9.9 h.p</c:v>
                </c:pt>
                <c:pt idx="5">
                  <c:v>Motores fuera de borda 15 h.p </c:v>
                </c:pt>
                <c:pt idx="6">
                  <c:v>Motores fuera de borda 20 h.p </c:v>
                </c:pt>
                <c:pt idx="7">
                  <c:v>Motores fuera de borda 25 h.p </c:v>
                </c:pt>
                <c:pt idx="8">
                  <c:v>Motores fuera de borda  40 h.p</c:v>
                </c:pt>
                <c:pt idx="9">
                  <c:v>Motores fuera de borda  50 h.p</c:v>
                </c:pt>
                <c:pt idx="10">
                  <c:v>Motores fuera de borda  70 h.p- 75 h.p</c:v>
                </c:pt>
                <c:pt idx="11">
                  <c:v>Motores fuera de borda  85 h.p</c:v>
                </c:pt>
                <c:pt idx="12">
                  <c:v>Motores fuera de borda  100 h.p</c:v>
                </c:pt>
                <c:pt idx="13">
                  <c:v>Motores fuera de borda 115 h.p</c:v>
                </c:pt>
              </c:strCache>
            </c:strRef>
          </c:cat>
          <c:val>
            <c:numRef>
              <c:f>'Estado Equipos'!$AX$30:$AX$43</c:f>
              <c:numCache>
                <c:formatCode>General</c:formatCode>
                <c:ptCount val="14"/>
                <c:pt idx="0">
                  <c:v>6</c:v>
                </c:pt>
                <c:pt idx="1">
                  <c:v>59</c:v>
                </c:pt>
                <c:pt idx="2">
                  <c:v>12</c:v>
                </c:pt>
                <c:pt idx="3">
                  <c:v>7</c:v>
                </c:pt>
                <c:pt idx="4">
                  <c:v>5</c:v>
                </c:pt>
                <c:pt idx="5">
                  <c:v>26</c:v>
                </c:pt>
                <c:pt idx="6">
                  <c:v>16</c:v>
                </c:pt>
                <c:pt idx="7">
                  <c:v>2</c:v>
                </c:pt>
                <c:pt idx="8">
                  <c:v>26</c:v>
                </c:pt>
                <c:pt idx="9">
                  <c:v>11</c:v>
                </c:pt>
                <c:pt idx="10">
                  <c:v>4</c:v>
                </c:pt>
                <c:pt idx="11">
                  <c:v>3</c:v>
                </c:pt>
                <c:pt idx="12">
                  <c:v>5</c:v>
                </c:pt>
                <c:pt idx="13">
                  <c:v>2</c:v>
                </c:pt>
              </c:numCache>
            </c:numRef>
          </c:val>
          <c:extLst>
            <c:ext xmlns:c16="http://schemas.microsoft.com/office/drawing/2014/chart" uri="{C3380CC4-5D6E-409C-BE32-E72D297353CC}">
              <c16:uniqueId val="{00000000-0D86-4C06-9288-4C81CDE4B546}"/>
            </c:ext>
          </c:extLst>
        </c:ser>
        <c:ser>
          <c:idx val="1"/>
          <c:order val="1"/>
          <c:tx>
            <c:strRef>
              <c:f>'Estado Equipos'!$AY$18</c:f>
              <c:strCache>
                <c:ptCount val="1"/>
                <c:pt idx="0">
                  <c:v>Adquirido por PNN</c:v>
                </c:pt>
              </c:strCache>
            </c:strRef>
          </c:tx>
          <c:spPr>
            <a:solidFill>
              <a:schemeClr val="accent1"/>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Equipos'!$D$30:$F$43</c:f>
              <c:strCache>
                <c:ptCount val="14"/>
                <c:pt idx="0">
                  <c:v>Botes de madera</c:v>
                </c:pt>
                <c:pt idx="1">
                  <c:v>Botes de aluminio</c:v>
                </c:pt>
                <c:pt idx="2">
                  <c:v>Botes fibra de vidrio</c:v>
                </c:pt>
                <c:pt idx="3">
                  <c:v>Motores fuera de borda  5 h.p</c:v>
                </c:pt>
                <c:pt idx="4">
                  <c:v>Motores fuera de borda  9.9 h.p</c:v>
                </c:pt>
                <c:pt idx="5">
                  <c:v>Motores fuera de borda 15 h.p </c:v>
                </c:pt>
                <c:pt idx="6">
                  <c:v>Motores fuera de borda 20 h.p </c:v>
                </c:pt>
                <c:pt idx="7">
                  <c:v>Motores fuera de borda 25 h.p </c:v>
                </c:pt>
                <c:pt idx="8">
                  <c:v>Motores fuera de borda  40 h.p</c:v>
                </c:pt>
                <c:pt idx="9">
                  <c:v>Motores fuera de borda  50 h.p</c:v>
                </c:pt>
                <c:pt idx="10">
                  <c:v>Motores fuera de borda  70 h.p- 75 h.p</c:v>
                </c:pt>
                <c:pt idx="11">
                  <c:v>Motores fuera de borda  85 h.p</c:v>
                </c:pt>
                <c:pt idx="12">
                  <c:v>Motores fuera de borda  100 h.p</c:v>
                </c:pt>
                <c:pt idx="13">
                  <c:v>Motores fuera de borda 115 h.p</c:v>
                </c:pt>
              </c:strCache>
            </c:strRef>
          </c:cat>
          <c:val>
            <c:numRef>
              <c:f>'Estado Equipos'!$AY$30:$AY$43</c:f>
              <c:numCache>
                <c:formatCode>General</c:formatCode>
                <c:ptCount val="14"/>
                <c:pt idx="0">
                  <c:v>0</c:v>
                </c:pt>
                <c:pt idx="1">
                  <c:v>30</c:v>
                </c:pt>
                <c:pt idx="2">
                  <c:v>4</c:v>
                </c:pt>
                <c:pt idx="3">
                  <c:v>1</c:v>
                </c:pt>
                <c:pt idx="4">
                  <c:v>4</c:v>
                </c:pt>
                <c:pt idx="5">
                  <c:v>12</c:v>
                </c:pt>
                <c:pt idx="6">
                  <c:v>8</c:v>
                </c:pt>
                <c:pt idx="7">
                  <c:v>1</c:v>
                </c:pt>
                <c:pt idx="8">
                  <c:v>15</c:v>
                </c:pt>
                <c:pt idx="9">
                  <c:v>3</c:v>
                </c:pt>
                <c:pt idx="10">
                  <c:v>1</c:v>
                </c:pt>
                <c:pt idx="11">
                  <c:v>0</c:v>
                </c:pt>
                <c:pt idx="12">
                  <c:v>1</c:v>
                </c:pt>
                <c:pt idx="13">
                  <c:v>0</c:v>
                </c:pt>
              </c:numCache>
            </c:numRef>
          </c:val>
          <c:extLst>
            <c:ext xmlns:c16="http://schemas.microsoft.com/office/drawing/2014/chart" uri="{C3380CC4-5D6E-409C-BE32-E72D297353CC}">
              <c16:uniqueId val="{00000001-0D86-4C06-9288-4C81CDE4B546}"/>
            </c:ext>
          </c:extLst>
        </c:ser>
        <c:ser>
          <c:idx val="2"/>
          <c:order val="2"/>
          <c:tx>
            <c:strRef>
              <c:f>'Estado Equipos'!$AZ$18</c:f>
              <c:strCache>
                <c:ptCount val="1"/>
                <c:pt idx="0">
                  <c:v>Adquirido por recursos externos</c:v>
                </c:pt>
              </c:strCache>
            </c:strRef>
          </c:tx>
          <c:spPr>
            <a:solidFill>
              <a:schemeClr val="accent6"/>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Equipos'!$D$30:$F$43</c:f>
              <c:strCache>
                <c:ptCount val="14"/>
                <c:pt idx="0">
                  <c:v>Botes de madera</c:v>
                </c:pt>
                <c:pt idx="1">
                  <c:v>Botes de aluminio</c:v>
                </c:pt>
                <c:pt idx="2">
                  <c:v>Botes fibra de vidrio</c:v>
                </c:pt>
                <c:pt idx="3">
                  <c:v>Motores fuera de borda  5 h.p</c:v>
                </c:pt>
                <c:pt idx="4">
                  <c:v>Motores fuera de borda  9.9 h.p</c:v>
                </c:pt>
                <c:pt idx="5">
                  <c:v>Motores fuera de borda 15 h.p </c:v>
                </c:pt>
                <c:pt idx="6">
                  <c:v>Motores fuera de borda 20 h.p </c:v>
                </c:pt>
                <c:pt idx="7">
                  <c:v>Motores fuera de borda 25 h.p </c:v>
                </c:pt>
                <c:pt idx="8">
                  <c:v>Motores fuera de borda  40 h.p</c:v>
                </c:pt>
                <c:pt idx="9">
                  <c:v>Motores fuera de borda  50 h.p</c:v>
                </c:pt>
                <c:pt idx="10">
                  <c:v>Motores fuera de borda  70 h.p- 75 h.p</c:v>
                </c:pt>
                <c:pt idx="11">
                  <c:v>Motores fuera de borda  85 h.p</c:v>
                </c:pt>
                <c:pt idx="12">
                  <c:v>Motores fuera de borda  100 h.p</c:v>
                </c:pt>
                <c:pt idx="13">
                  <c:v>Motores fuera de borda 115 h.p</c:v>
                </c:pt>
              </c:strCache>
            </c:strRef>
          </c:cat>
          <c:val>
            <c:numRef>
              <c:f>'Estado Equipos'!$AZ$30:$AZ$43</c:f>
              <c:numCache>
                <c:formatCode>General</c:formatCode>
                <c:ptCount val="14"/>
                <c:pt idx="0">
                  <c:v>6</c:v>
                </c:pt>
                <c:pt idx="1">
                  <c:v>3</c:v>
                </c:pt>
                <c:pt idx="2">
                  <c:v>0</c:v>
                </c:pt>
                <c:pt idx="3">
                  <c:v>0</c:v>
                </c:pt>
                <c:pt idx="4">
                  <c:v>4</c:v>
                </c:pt>
                <c:pt idx="5">
                  <c:v>0</c:v>
                </c:pt>
                <c:pt idx="6">
                  <c:v>0</c:v>
                </c:pt>
                <c:pt idx="7">
                  <c:v>2</c:v>
                </c:pt>
                <c:pt idx="8">
                  <c:v>4</c:v>
                </c:pt>
                <c:pt idx="9">
                  <c:v>0</c:v>
                </c:pt>
                <c:pt idx="10">
                  <c:v>0</c:v>
                </c:pt>
                <c:pt idx="11">
                  <c:v>1</c:v>
                </c:pt>
                <c:pt idx="12">
                  <c:v>0</c:v>
                </c:pt>
                <c:pt idx="13">
                  <c:v>0</c:v>
                </c:pt>
              </c:numCache>
            </c:numRef>
          </c:val>
          <c:extLst>
            <c:ext xmlns:c16="http://schemas.microsoft.com/office/drawing/2014/chart" uri="{C3380CC4-5D6E-409C-BE32-E72D297353CC}">
              <c16:uniqueId val="{00000002-0D86-4C06-9288-4C81CDE4B546}"/>
            </c:ext>
          </c:extLst>
        </c:ser>
        <c:dLbls>
          <c:dLblPos val="outEnd"/>
          <c:showLegendKey val="0"/>
          <c:showVal val="1"/>
          <c:showCatName val="0"/>
          <c:showSerName val="0"/>
          <c:showPercent val="0"/>
          <c:showBubbleSize val="0"/>
        </c:dLbls>
        <c:gapWidth val="150"/>
        <c:axId val="-2100353192"/>
        <c:axId val="-2100350104"/>
      </c:barChart>
      <c:catAx>
        <c:axId val="-2100353192"/>
        <c:scaling>
          <c:orientation val="minMax"/>
        </c:scaling>
        <c:delete val="0"/>
        <c:axPos val="l"/>
        <c:numFmt formatCode="General" sourceLinked="0"/>
        <c:majorTickMark val="out"/>
        <c:minorTickMark val="none"/>
        <c:tickLblPos val="nextTo"/>
        <c:txPr>
          <a:bodyPr/>
          <a:lstStyle/>
          <a:p>
            <a:pPr>
              <a:defRPr sz="1100"/>
            </a:pPr>
            <a:endParaRPr lang="es-CO"/>
          </a:p>
        </c:txPr>
        <c:crossAx val="-2100350104"/>
        <c:crosses val="autoZero"/>
        <c:auto val="1"/>
        <c:lblAlgn val="ctr"/>
        <c:lblOffset val="100"/>
        <c:noMultiLvlLbl val="0"/>
      </c:catAx>
      <c:valAx>
        <c:axId val="-2100350104"/>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0353192"/>
        <c:crosses val="autoZero"/>
        <c:crossBetween val="between"/>
      </c:valAx>
    </c:plotArea>
    <c:legend>
      <c:legendPos val="b"/>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 Transporte Maritimo</a:t>
            </a:r>
          </a:p>
        </c:rich>
      </c:tx>
      <c:overlay val="0"/>
    </c:title>
    <c:autoTitleDeleted val="0"/>
    <c:plotArea>
      <c:layout/>
      <c:barChart>
        <c:barDir val="bar"/>
        <c:grouping val="clustered"/>
        <c:varyColors val="0"/>
        <c:ser>
          <c:idx val="0"/>
          <c:order val="0"/>
          <c:tx>
            <c:strRef>
              <c:f>'Estado Equipos'!$AX$18</c:f>
              <c:strCache>
                <c:ptCount val="1"/>
                <c:pt idx="0">
                  <c:v>Requerido</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Equipos'!$D$44:$F$48</c:f>
              <c:strCache>
                <c:ptCount val="5"/>
                <c:pt idx="0">
                  <c:v>Motores fuera de borda 200 h.p</c:v>
                </c:pt>
                <c:pt idx="1">
                  <c:v>Motores fuera de borda 250 h.p</c:v>
                </c:pt>
                <c:pt idx="2">
                  <c:v>Botes inflables o deportivos</c:v>
                </c:pt>
                <c:pt idx="3">
                  <c:v>Motos acuáticas</c:v>
                </c:pt>
                <c:pt idx="4">
                  <c:v>Cayucos</c:v>
                </c:pt>
              </c:strCache>
            </c:strRef>
          </c:cat>
          <c:val>
            <c:numRef>
              <c:f>'Estado Equipos'!$AX$44:$AX$48</c:f>
              <c:numCache>
                <c:formatCode>General</c:formatCode>
                <c:ptCount val="5"/>
                <c:pt idx="0">
                  <c:v>3</c:v>
                </c:pt>
                <c:pt idx="1">
                  <c:v>0</c:v>
                </c:pt>
                <c:pt idx="2">
                  <c:v>3</c:v>
                </c:pt>
                <c:pt idx="3">
                  <c:v>0</c:v>
                </c:pt>
                <c:pt idx="4">
                  <c:v>16</c:v>
                </c:pt>
              </c:numCache>
            </c:numRef>
          </c:val>
          <c:extLst>
            <c:ext xmlns:c16="http://schemas.microsoft.com/office/drawing/2014/chart" uri="{C3380CC4-5D6E-409C-BE32-E72D297353CC}">
              <c16:uniqueId val="{00000000-CB54-4F34-9CF9-A34DD13E128D}"/>
            </c:ext>
          </c:extLst>
        </c:ser>
        <c:ser>
          <c:idx val="1"/>
          <c:order val="1"/>
          <c:tx>
            <c:strRef>
              <c:f>'Estado Equipos'!$AY$18</c:f>
              <c:strCache>
                <c:ptCount val="1"/>
                <c:pt idx="0">
                  <c:v>Adquirido por PNN</c:v>
                </c:pt>
              </c:strCache>
            </c:strRef>
          </c:tx>
          <c:spPr>
            <a:solidFill>
              <a:schemeClr val="accent5"/>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Equipos'!$D$44:$F$48</c:f>
              <c:strCache>
                <c:ptCount val="5"/>
                <c:pt idx="0">
                  <c:v>Motores fuera de borda 200 h.p</c:v>
                </c:pt>
                <c:pt idx="1">
                  <c:v>Motores fuera de borda 250 h.p</c:v>
                </c:pt>
                <c:pt idx="2">
                  <c:v>Botes inflables o deportivos</c:v>
                </c:pt>
                <c:pt idx="3">
                  <c:v>Motos acuáticas</c:v>
                </c:pt>
                <c:pt idx="4">
                  <c:v>Cayucos</c:v>
                </c:pt>
              </c:strCache>
            </c:strRef>
          </c:cat>
          <c:val>
            <c:numRef>
              <c:f>'Estado Equipos'!$AY$44:$AY$48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1-CB54-4F34-9CF9-A34DD13E128D}"/>
            </c:ext>
          </c:extLst>
        </c:ser>
        <c:ser>
          <c:idx val="2"/>
          <c:order val="2"/>
          <c:tx>
            <c:strRef>
              <c:f>'Estado Equipos'!$AZ$18</c:f>
              <c:strCache>
                <c:ptCount val="1"/>
                <c:pt idx="0">
                  <c:v>Adquirido por recursos externos</c:v>
                </c:pt>
              </c:strCache>
            </c:strRef>
          </c:tx>
          <c:spPr>
            <a:solidFill>
              <a:schemeClr val="accent6"/>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Equipos'!$D$44:$F$48</c:f>
              <c:strCache>
                <c:ptCount val="5"/>
                <c:pt idx="0">
                  <c:v>Motores fuera de borda 200 h.p</c:v>
                </c:pt>
                <c:pt idx="1">
                  <c:v>Motores fuera de borda 250 h.p</c:v>
                </c:pt>
                <c:pt idx="2">
                  <c:v>Botes inflables o deportivos</c:v>
                </c:pt>
                <c:pt idx="3">
                  <c:v>Motos acuáticas</c:v>
                </c:pt>
                <c:pt idx="4">
                  <c:v>Cayucos</c:v>
                </c:pt>
              </c:strCache>
            </c:strRef>
          </c:cat>
          <c:val>
            <c:numRef>
              <c:f>'Estado Equipos'!$AZ$44:$AZ$48</c:f>
              <c:numCache>
                <c:formatCode>General</c:formatCode>
                <c:ptCount val="5"/>
                <c:pt idx="0">
                  <c:v>0</c:v>
                </c:pt>
                <c:pt idx="1">
                  <c:v>0</c:v>
                </c:pt>
                <c:pt idx="2">
                  <c:v>0</c:v>
                </c:pt>
                <c:pt idx="3">
                  <c:v>0</c:v>
                </c:pt>
                <c:pt idx="4">
                  <c:v>1750000</c:v>
                </c:pt>
              </c:numCache>
            </c:numRef>
          </c:val>
          <c:extLst>
            <c:ext xmlns:c16="http://schemas.microsoft.com/office/drawing/2014/chart" uri="{C3380CC4-5D6E-409C-BE32-E72D297353CC}">
              <c16:uniqueId val="{00000002-CB54-4F34-9CF9-A34DD13E128D}"/>
            </c:ext>
          </c:extLst>
        </c:ser>
        <c:dLbls>
          <c:dLblPos val="outEnd"/>
          <c:showLegendKey val="0"/>
          <c:showVal val="1"/>
          <c:showCatName val="0"/>
          <c:showSerName val="0"/>
          <c:showPercent val="0"/>
          <c:showBubbleSize val="0"/>
        </c:dLbls>
        <c:gapWidth val="150"/>
        <c:axId val="-2100588328"/>
        <c:axId val="-2100585240"/>
      </c:barChart>
      <c:catAx>
        <c:axId val="-2100588328"/>
        <c:scaling>
          <c:orientation val="minMax"/>
        </c:scaling>
        <c:delete val="0"/>
        <c:axPos val="l"/>
        <c:numFmt formatCode="General" sourceLinked="0"/>
        <c:majorTickMark val="out"/>
        <c:minorTickMark val="none"/>
        <c:tickLblPos val="nextTo"/>
        <c:txPr>
          <a:bodyPr/>
          <a:lstStyle/>
          <a:p>
            <a:pPr>
              <a:defRPr sz="1100"/>
            </a:pPr>
            <a:endParaRPr lang="es-CO"/>
          </a:p>
        </c:txPr>
        <c:crossAx val="-2100585240"/>
        <c:crosses val="autoZero"/>
        <c:auto val="1"/>
        <c:lblAlgn val="ctr"/>
        <c:lblOffset val="100"/>
        <c:noMultiLvlLbl val="0"/>
      </c:catAx>
      <c:valAx>
        <c:axId val="-2100585240"/>
        <c:scaling>
          <c:orientation val="minMax"/>
          <c:max val="10"/>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0588328"/>
        <c:crosses val="autoZero"/>
        <c:crossBetween val="between"/>
        <c:majorUnit val="1"/>
      </c:valAx>
    </c:plotArea>
    <c:legend>
      <c:legendPos val="b"/>
      <c:overlay val="0"/>
    </c:legend>
    <c:plotVisOnly val="1"/>
    <c:dispBlanksAs val="gap"/>
    <c:showDLblsOverMax val="0"/>
  </c:chart>
  <c:spPr>
    <a:ln>
      <a:solidFill>
        <a:schemeClr val="accent6">
          <a:lumMod val="75000"/>
        </a:schemeClr>
      </a:solidFill>
    </a:ln>
  </c:spPr>
  <c:printSettings>
    <c:headerFooter/>
    <c:pageMargins b="1" l="0.75" r="0.75" t="1" header="0.5" footer="0.5"/>
    <c:pageSetup orientation="portrait" horizontalDpi="-4" verticalDpi="-4"/>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TERRESTRE</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1</c:v>
              </c:pt>
              <c:pt idx="1">
                <c:v>1</c:v>
              </c:pt>
              <c:pt idx="2">
                <c:v>1</c:v>
              </c:pt>
              <c:pt idx="3">
                <c:v>5</c:v>
              </c:pt>
              <c:pt idx="4">
                <c:v>2</c:v>
              </c:pt>
              <c:pt idx="5">
                <c:v>2</c:v>
              </c:pt>
              <c:pt idx="6">
                <c:v>3</c:v>
              </c:pt>
              <c:pt idx="7">
                <c:v>3</c:v>
              </c:pt>
              <c:pt idx="8">
                <c:v>3</c:v>
              </c:pt>
              <c:pt idx="9">
                <c:v>1</c:v>
              </c:pt>
              <c:pt idx="10">
                <c:v>0</c:v>
              </c:pt>
              <c:pt idx="11">
                <c:v>1</c:v>
              </c:pt>
              <c:pt idx="12">
                <c:v>6</c:v>
              </c:pt>
              <c:pt idx="13">
                <c:v>4</c:v>
              </c:pt>
              <c:pt idx="14">
                <c:v>6</c:v>
              </c:pt>
              <c:pt idx="15">
                <c:v>1</c:v>
              </c:pt>
              <c:pt idx="16">
                <c:v>1</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5BFC-46A1-8C7A-30B8C53881D6}"/>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1</c:v>
              </c:pt>
              <c:pt idx="4">
                <c:v>4</c:v>
              </c:pt>
              <c:pt idx="5">
                <c:v>4</c:v>
              </c:pt>
              <c:pt idx="6">
                <c:v>0</c:v>
              </c:pt>
              <c:pt idx="7">
                <c:v>0</c:v>
              </c:pt>
              <c:pt idx="8">
                <c:v>0</c:v>
              </c:pt>
              <c:pt idx="9">
                <c:v>0</c:v>
              </c:pt>
              <c:pt idx="10">
                <c:v>1</c:v>
              </c:pt>
              <c:pt idx="11">
                <c:v>0</c:v>
              </c:pt>
              <c:pt idx="12">
                <c:v>2</c:v>
              </c:pt>
              <c:pt idx="13">
                <c:v>4</c:v>
              </c:pt>
              <c:pt idx="14">
                <c:v>2</c:v>
              </c:pt>
              <c:pt idx="15">
                <c:v>0</c:v>
              </c:pt>
              <c:pt idx="16">
                <c:v>0</c:v>
              </c:pt>
              <c:pt idx="17">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5BFC-46A1-8C7A-30B8C53881D6}"/>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5BFC-46A1-8C7A-30B8C53881D6}"/>
            </c:ext>
          </c:extLst>
        </c:ser>
        <c:dLbls>
          <c:dLblPos val="outEnd"/>
          <c:showLegendKey val="0"/>
          <c:showVal val="1"/>
          <c:showCatName val="0"/>
          <c:showSerName val="0"/>
          <c:showPercent val="0"/>
          <c:showBubbleSize val="0"/>
        </c:dLbls>
        <c:gapWidth val="150"/>
        <c:axId val="-2100418664"/>
        <c:axId val="-2100415608"/>
      </c:barChart>
      <c:catAx>
        <c:axId val="-2100418664"/>
        <c:scaling>
          <c:orientation val="minMax"/>
        </c:scaling>
        <c:delete val="0"/>
        <c:axPos val="l"/>
        <c:numFmt formatCode="General" sourceLinked="0"/>
        <c:majorTickMark val="out"/>
        <c:minorTickMark val="none"/>
        <c:tickLblPos val="nextTo"/>
        <c:crossAx val="-2100415608"/>
        <c:crosses val="autoZero"/>
        <c:auto val="1"/>
        <c:lblAlgn val="ctr"/>
        <c:lblOffset val="100"/>
        <c:noMultiLvlLbl val="0"/>
      </c:catAx>
      <c:valAx>
        <c:axId val="-2100415608"/>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0418664"/>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MARÍTIMO</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4</c:v>
              </c:pt>
              <c:pt idx="1">
                <c:v>2</c:v>
              </c:pt>
              <c:pt idx="2">
                <c:v>6</c:v>
              </c:pt>
              <c:pt idx="3">
                <c:v>1</c:v>
              </c:pt>
              <c:pt idx="4">
                <c:v>2</c:v>
              </c:pt>
              <c:pt idx="5">
                <c:v>2</c:v>
              </c:pt>
              <c:pt idx="6">
                <c:v>1</c:v>
              </c:pt>
              <c:pt idx="7">
                <c:v>1</c:v>
              </c:pt>
              <c:pt idx="8">
                <c:v>2</c:v>
              </c:pt>
              <c:pt idx="9">
                <c:v>1</c:v>
              </c:pt>
              <c:pt idx="10">
                <c:v>1</c:v>
              </c:pt>
              <c:pt idx="11">
                <c:v>0</c:v>
              </c:pt>
              <c:pt idx="12">
                <c:v>2</c:v>
              </c:pt>
              <c:pt idx="13">
                <c:v>1</c:v>
              </c:pt>
              <c:pt idx="14">
                <c:v>1</c:v>
              </c:pt>
              <c:pt idx="15">
                <c:v>1</c:v>
              </c:pt>
              <c:pt idx="16">
                <c:v>0</c:v>
              </c:pt>
              <c:pt idx="17">
                <c:v>1</c:v>
              </c:pt>
              <c:pt idx="18">
                <c:v>2</c:v>
              </c:pt>
              <c:pt idx="19">
                <c:v>2</c:v>
              </c:pt>
              <c:pt idx="20">
                <c:v>1</c:v>
              </c:pt>
              <c:pt idx="21">
                <c:v>3</c:v>
              </c:pt>
              <c:pt idx="22">
                <c:v>2</c:v>
              </c:pt>
              <c:pt idx="23">
                <c:v>3</c:v>
              </c:pt>
              <c:pt idx="24">
                <c:v>4</c:v>
              </c:pt>
              <c:pt idx="25">
                <c:v>4</c:v>
              </c:pt>
              <c:pt idx="26">
                <c:v>5</c:v>
              </c:pt>
              <c:pt idx="27">
                <c:v>0</c:v>
              </c:pt>
              <c:pt idx="28">
                <c:v>0</c:v>
              </c:pt>
              <c:pt idx="29">
                <c:v>0</c:v>
              </c:pt>
              <c:pt idx="30">
                <c:v>2</c:v>
              </c:pt>
              <c:pt idx="31">
                <c:v>2</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30D6-43E4-8900-C49A6ED56A75}"/>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3</c:v>
              </c:pt>
              <c:pt idx="1">
                <c:v>6</c:v>
              </c:pt>
              <c:pt idx="2">
                <c:v>1</c:v>
              </c:pt>
              <c:pt idx="3">
                <c:v>1</c:v>
              </c:pt>
              <c:pt idx="4">
                <c:v>1</c:v>
              </c:pt>
              <c:pt idx="5">
                <c:v>1</c:v>
              </c:pt>
              <c:pt idx="6">
                <c:v>1</c:v>
              </c:pt>
              <c:pt idx="7">
                <c:v>1</c:v>
              </c:pt>
              <c:pt idx="8">
                <c:v>0</c:v>
              </c:pt>
              <c:pt idx="9">
                <c:v>0</c:v>
              </c:pt>
              <c:pt idx="10">
                <c:v>0</c:v>
              </c:pt>
              <c:pt idx="11">
                <c:v>0</c:v>
              </c:pt>
              <c:pt idx="12">
                <c:v>1</c:v>
              </c:pt>
              <c:pt idx="13">
                <c:v>2</c:v>
              </c:pt>
              <c:pt idx="14">
                <c:v>2</c:v>
              </c:pt>
              <c:pt idx="15">
                <c:v>1</c:v>
              </c:pt>
              <c:pt idx="16">
                <c:v>2</c:v>
              </c:pt>
              <c:pt idx="17">
                <c:v>1</c:v>
              </c:pt>
              <c:pt idx="18">
                <c:v>1</c:v>
              </c:pt>
              <c:pt idx="19">
                <c:v>1</c:v>
              </c:pt>
              <c:pt idx="20">
                <c:v>1</c:v>
              </c:pt>
              <c:pt idx="21">
                <c:v>2</c:v>
              </c:pt>
              <c:pt idx="22">
                <c:v>3</c:v>
              </c:pt>
              <c:pt idx="23">
                <c:v>1</c:v>
              </c:pt>
              <c:pt idx="24">
                <c:v>1</c:v>
              </c:pt>
              <c:pt idx="25">
                <c:v>2</c:v>
              </c:pt>
              <c:pt idx="26">
                <c:v>1</c:v>
              </c:pt>
              <c:pt idx="27">
                <c:v>1</c:v>
              </c:pt>
              <c:pt idx="28">
                <c:v>1</c:v>
              </c:pt>
              <c:pt idx="29">
                <c:v>1</c:v>
              </c:pt>
              <c:pt idx="30">
                <c:v>0</c:v>
              </c:pt>
              <c:pt idx="31">
                <c:v>0</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30D6-43E4-8900-C49A6ED56A75}"/>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1</c:v>
              </c:pt>
              <c:pt idx="1">
                <c:v>0</c:v>
              </c:pt>
              <c:pt idx="2">
                <c:v>1</c:v>
              </c:pt>
              <c:pt idx="3">
                <c:v>1</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1</c:v>
              </c:pt>
              <c:pt idx="21">
                <c:v>1</c:v>
              </c:pt>
              <c:pt idx="22">
                <c:v>1</c:v>
              </c:pt>
              <c:pt idx="23">
                <c:v>2</c:v>
              </c:pt>
              <c:pt idx="24">
                <c:v>1</c:v>
              </c:pt>
              <c:pt idx="25">
                <c:v>0</c:v>
              </c:pt>
              <c:pt idx="26">
                <c:v>0</c:v>
              </c:pt>
              <c:pt idx="27">
                <c:v>0</c:v>
              </c:pt>
              <c:pt idx="28">
                <c:v>0</c:v>
              </c:pt>
              <c:pt idx="29">
                <c:v>0</c:v>
              </c:pt>
              <c:pt idx="30">
                <c:v>0</c:v>
              </c:pt>
              <c:pt idx="31">
                <c:v>0</c:v>
              </c:pt>
              <c:pt idx="32">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30D6-43E4-8900-C49A6ED56A75}"/>
            </c:ext>
          </c:extLst>
        </c:ser>
        <c:dLbls>
          <c:dLblPos val="outEnd"/>
          <c:showLegendKey val="0"/>
          <c:showVal val="1"/>
          <c:showCatName val="0"/>
          <c:showSerName val="0"/>
          <c:showPercent val="0"/>
          <c:showBubbleSize val="0"/>
        </c:dLbls>
        <c:gapWidth val="150"/>
        <c:axId val="-2101088744"/>
        <c:axId val="-2101085656"/>
      </c:barChart>
      <c:catAx>
        <c:axId val="-2101088744"/>
        <c:scaling>
          <c:orientation val="minMax"/>
        </c:scaling>
        <c:delete val="0"/>
        <c:axPos val="l"/>
        <c:numFmt formatCode="General" sourceLinked="0"/>
        <c:majorTickMark val="out"/>
        <c:minorTickMark val="none"/>
        <c:tickLblPos val="nextTo"/>
        <c:txPr>
          <a:bodyPr/>
          <a:lstStyle/>
          <a:p>
            <a:pPr>
              <a:defRPr sz="700"/>
            </a:pPr>
            <a:endParaRPr lang="es-CO"/>
          </a:p>
        </c:txPr>
        <c:crossAx val="-2101085656"/>
        <c:crosses val="autoZero"/>
        <c:auto val="1"/>
        <c:lblAlgn val="ctr"/>
        <c:lblOffset val="100"/>
        <c:noMultiLvlLbl val="0"/>
      </c:catAx>
      <c:valAx>
        <c:axId val="-2101085656"/>
        <c:scaling>
          <c:orientation val="minMax"/>
          <c:max val="5"/>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1088744"/>
        <c:crosses val="autoZero"/>
        <c:crossBetween val="between"/>
        <c:majorUnit val="1"/>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a:t>Necesidades de</a:t>
            </a:r>
            <a:r>
              <a:rPr lang="es-ES" baseline="0"/>
              <a:t> elementos de Insumos en las Áreas Protegidas</a:t>
            </a:r>
            <a:endParaRPr lang="es-ES"/>
          </a:p>
        </c:rich>
      </c:tx>
      <c:overlay val="0"/>
    </c:title>
    <c:autoTitleDeleted val="0"/>
    <c:plotArea>
      <c:layout/>
      <c:barChart>
        <c:barDir val="bar"/>
        <c:grouping val="clustered"/>
        <c:varyColors val="0"/>
        <c:ser>
          <c:idx val="0"/>
          <c:order val="0"/>
          <c:tx>
            <c:strRef>
              <c:f>'Estado Insumos'!$V$18</c:f>
              <c:strCache>
                <c:ptCount val="1"/>
                <c:pt idx="0">
                  <c:v>Fortaleza</c:v>
                </c:pt>
              </c:strCache>
            </c:strRef>
          </c:tx>
          <c:spPr>
            <a:solidFill>
              <a:srgbClr val="70AD47"/>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Insumos'!$C$20:$C$28</c:f>
              <c:strCache>
                <c:ptCount val="9"/>
                <c:pt idx="0">
                  <c:v>Elementos de ferretería </c:v>
                </c:pt>
                <c:pt idx="1">
                  <c:v>Tiquetes aéreos</c:v>
                </c:pt>
                <c:pt idx="2">
                  <c:v>Tiquetes terrestres</c:v>
                </c:pt>
                <c:pt idx="3">
                  <c:v>Viáticos y gastos de viaje</c:v>
                </c:pt>
                <c:pt idx="4">
                  <c:v>Elementos de aseo y cafetería </c:v>
                </c:pt>
                <c:pt idx="5">
                  <c:v>Elementos y equipos de dotación  </c:v>
                </c:pt>
                <c:pt idx="6">
                  <c:v>Combustibles </c:v>
                </c:pt>
                <c:pt idx="7">
                  <c:v>Equipo de Sistemas</c:v>
                </c:pt>
                <c:pt idx="8">
                  <c:v>Raciones de campaña</c:v>
                </c:pt>
              </c:strCache>
            </c:strRef>
          </c:cat>
          <c:val>
            <c:numRef>
              <c:f>'Estado Insumos'!$V$19:$V$28</c:f>
              <c:numCache>
                <c:formatCode>General</c:formatCode>
                <c:ptCount val="10"/>
                <c:pt idx="0">
                  <c:v>7</c:v>
                </c:pt>
                <c:pt idx="1">
                  <c:v>5</c:v>
                </c:pt>
                <c:pt idx="2">
                  <c:v>6</c:v>
                </c:pt>
                <c:pt idx="3">
                  <c:v>1</c:v>
                </c:pt>
                <c:pt idx="4">
                  <c:v>5</c:v>
                </c:pt>
                <c:pt idx="5">
                  <c:v>10</c:v>
                </c:pt>
                <c:pt idx="6">
                  <c:v>7</c:v>
                </c:pt>
                <c:pt idx="7">
                  <c:v>7</c:v>
                </c:pt>
                <c:pt idx="9">
                  <c:v>4</c:v>
                </c:pt>
              </c:numCache>
            </c:numRef>
          </c:val>
          <c:extLst>
            <c:ext xmlns:c16="http://schemas.microsoft.com/office/drawing/2014/chart" uri="{C3380CC4-5D6E-409C-BE32-E72D297353CC}">
              <c16:uniqueId val="{00000000-1C37-4039-B02D-F3645BF310F2}"/>
            </c:ext>
          </c:extLst>
        </c:ser>
        <c:ser>
          <c:idx val="1"/>
          <c:order val="1"/>
          <c:tx>
            <c:strRef>
              <c:f>'Estado Insumos'!$W$18</c:f>
              <c:strCache>
                <c:ptCount val="1"/>
                <c:pt idx="0">
                  <c:v>Medio</c:v>
                </c:pt>
              </c:strCache>
            </c:strRef>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Insumos'!$C$20:$C$28</c:f>
              <c:strCache>
                <c:ptCount val="9"/>
                <c:pt idx="0">
                  <c:v>Elementos de ferretería </c:v>
                </c:pt>
                <c:pt idx="1">
                  <c:v>Tiquetes aéreos</c:v>
                </c:pt>
                <c:pt idx="2">
                  <c:v>Tiquetes terrestres</c:v>
                </c:pt>
                <c:pt idx="3">
                  <c:v>Viáticos y gastos de viaje</c:v>
                </c:pt>
                <c:pt idx="4">
                  <c:v>Elementos de aseo y cafetería </c:v>
                </c:pt>
                <c:pt idx="5">
                  <c:v>Elementos y equipos de dotación  </c:v>
                </c:pt>
                <c:pt idx="6">
                  <c:v>Combustibles </c:v>
                </c:pt>
                <c:pt idx="7">
                  <c:v>Equipo de Sistemas</c:v>
                </c:pt>
                <c:pt idx="8">
                  <c:v>Raciones de campaña</c:v>
                </c:pt>
              </c:strCache>
            </c:strRef>
          </c:cat>
          <c:val>
            <c:numRef>
              <c:f>'Estado Insumos'!$W$19:$W$28</c:f>
              <c:numCache>
                <c:formatCode>General</c:formatCode>
                <c:ptCount val="10"/>
                <c:pt idx="0">
                  <c:v>2</c:v>
                </c:pt>
                <c:pt idx="1">
                  <c:v>1</c:v>
                </c:pt>
                <c:pt idx="2">
                  <c:v>0</c:v>
                </c:pt>
                <c:pt idx="3">
                  <c:v>0</c:v>
                </c:pt>
                <c:pt idx="4">
                  <c:v>3</c:v>
                </c:pt>
                <c:pt idx="5">
                  <c:v>0</c:v>
                </c:pt>
                <c:pt idx="6">
                  <c:v>2</c:v>
                </c:pt>
                <c:pt idx="7">
                  <c:v>1</c:v>
                </c:pt>
                <c:pt idx="9">
                  <c:v>0</c:v>
                </c:pt>
              </c:numCache>
            </c:numRef>
          </c:val>
          <c:extLst>
            <c:ext xmlns:c16="http://schemas.microsoft.com/office/drawing/2014/chart" uri="{C3380CC4-5D6E-409C-BE32-E72D297353CC}">
              <c16:uniqueId val="{00000001-1C37-4039-B02D-F3645BF310F2}"/>
            </c:ext>
          </c:extLst>
        </c:ser>
        <c:ser>
          <c:idx val="2"/>
          <c:order val="2"/>
          <c:tx>
            <c:strRef>
              <c:f>'Estado Insumos'!$X$18</c:f>
              <c:strCache>
                <c:ptCount val="1"/>
                <c:pt idx="0">
                  <c:v>Debilidad</c:v>
                </c:pt>
              </c:strCache>
            </c:strRef>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'Estado Insumos'!$C$20:$C$28</c:f>
              <c:strCache>
                <c:ptCount val="9"/>
                <c:pt idx="0">
                  <c:v>Elementos de ferretería </c:v>
                </c:pt>
                <c:pt idx="1">
                  <c:v>Tiquetes aéreos</c:v>
                </c:pt>
                <c:pt idx="2">
                  <c:v>Tiquetes terrestres</c:v>
                </c:pt>
                <c:pt idx="3">
                  <c:v>Viáticos y gastos de viaje</c:v>
                </c:pt>
                <c:pt idx="4">
                  <c:v>Elementos de aseo y cafetería </c:v>
                </c:pt>
                <c:pt idx="5">
                  <c:v>Elementos y equipos de dotación  </c:v>
                </c:pt>
                <c:pt idx="6">
                  <c:v>Combustibles </c:v>
                </c:pt>
                <c:pt idx="7">
                  <c:v>Equipo de Sistemas</c:v>
                </c:pt>
                <c:pt idx="8">
                  <c:v>Raciones de campaña</c:v>
                </c:pt>
              </c:strCache>
            </c:strRef>
          </c:cat>
          <c:val>
            <c:numRef>
              <c:f>'Estado Insumos'!$X$19:$X$28</c:f>
              <c:numCache>
                <c:formatCode>General</c:formatCode>
                <c:ptCount val="10"/>
                <c:pt idx="0">
                  <c:v>2</c:v>
                </c:pt>
                <c:pt idx="1">
                  <c:v>4</c:v>
                </c:pt>
                <c:pt idx="2">
                  <c:v>5</c:v>
                </c:pt>
                <c:pt idx="3">
                  <c:v>4</c:v>
                </c:pt>
                <c:pt idx="4">
                  <c:v>4</c:v>
                </c:pt>
                <c:pt idx="5">
                  <c:v>2</c:v>
                </c:pt>
                <c:pt idx="6">
                  <c:v>3</c:v>
                </c:pt>
                <c:pt idx="7">
                  <c:v>3</c:v>
                </c:pt>
                <c:pt idx="9">
                  <c:v>5</c:v>
                </c:pt>
              </c:numCache>
            </c:numRef>
          </c:val>
          <c:extLst>
            <c:ext xmlns:c16="http://schemas.microsoft.com/office/drawing/2014/chart" uri="{C3380CC4-5D6E-409C-BE32-E72D297353CC}">
              <c16:uniqueId val="{00000002-1C37-4039-B02D-F3645BF310F2}"/>
            </c:ext>
          </c:extLst>
        </c:ser>
        <c:dLbls>
          <c:dLblPos val="outEnd"/>
          <c:showLegendKey val="0"/>
          <c:showVal val="1"/>
          <c:showCatName val="0"/>
          <c:showSerName val="0"/>
          <c:showPercent val="0"/>
          <c:showBubbleSize val="0"/>
        </c:dLbls>
        <c:gapWidth val="150"/>
        <c:axId val="-2101008472"/>
        <c:axId val="-2101005416"/>
      </c:barChart>
      <c:catAx>
        <c:axId val="-2101008472"/>
        <c:scaling>
          <c:orientation val="minMax"/>
        </c:scaling>
        <c:delete val="0"/>
        <c:axPos val="l"/>
        <c:numFmt formatCode="General" sourceLinked="0"/>
        <c:majorTickMark val="out"/>
        <c:minorTickMark val="none"/>
        <c:tickLblPos val="nextTo"/>
        <c:crossAx val="-2101005416"/>
        <c:crosses val="autoZero"/>
        <c:auto val="1"/>
        <c:lblAlgn val="ctr"/>
        <c:lblOffset val="100"/>
        <c:noMultiLvlLbl val="0"/>
      </c:catAx>
      <c:valAx>
        <c:axId val="-2101005416"/>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1008472"/>
        <c:crosses val="autoZero"/>
        <c:crossBetween val="between"/>
      </c:valAx>
    </c:plotArea>
    <c:legend>
      <c:legendPos val="r"/>
      <c:overlay val="0"/>
    </c:legend>
    <c:plotVisOnly val="1"/>
    <c:dispBlanksAs val="gap"/>
    <c:showDLblsOverMax val="0"/>
  </c:chart>
  <c:spPr>
    <a:ln>
      <a:solidFill>
        <a:schemeClr val="accent6">
          <a:lumMod val="75000"/>
        </a:schemeClr>
      </a:solidFill>
    </a:ln>
  </c:spPr>
  <c:printSettings>
    <c:headerFooter/>
    <c:pageMargins b="1" l="0.75" r="0.75" t="1" header="0.5" footer="0.5"/>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Logros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Categoria'!$H$28</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'EMAP - Categoria'!$H$29:$H$32</c:f>
              <c:numCache>
                <c:formatCode>General</c:formatCode>
                <c:ptCount val="4"/>
                <c:pt idx="0">
                  <c:v>6</c:v>
                </c:pt>
                <c:pt idx="1">
                  <c:v>3</c:v>
                </c:pt>
                <c:pt idx="2">
                  <c:v>3</c:v>
                </c:pt>
                <c:pt idx="3">
                  <c:v>6</c:v>
                </c:pt>
              </c:numCache>
            </c:numRef>
          </c:val>
          <c:extLst>
            <c:ext xmlns:c16="http://schemas.microsoft.com/office/drawing/2014/chart" uri="{C3380CC4-5D6E-409C-BE32-E72D297353CC}">
              <c16:uniqueId val="{00000000-B496-FA45-8C71-420D6DE60F5B}"/>
            </c:ext>
          </c:extLst>
        </c:ser>
        <c:ser>
          <c:idx val="1"/>
          <c:order val="1"/>
          <c:tx>
            <c:strRef>
              <c:f>'EMAP - Categoria'!$I$28</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'EMAP - Categoria'!$I$29:$I$32</c:f>
              <c:numCache>
                <c:formatCode>General</c:formatCode>
                <c:ptCount val="4"/>
                <c:pt idx="0">
                  <c:v>32</c:v>
                </c:pt>
                <c:pt idx="1">
                  <c:v>18</c:v>
                </c:pt>
                <c:pt idx="2">
                  <c:v>10</c:v>
                </c:pt>
                <c:pt idx="3">
                  <c:v>11</c:v>
                </c:pt>
              </c:numCache>
            </c:numRef>
          </c:val>
          <c:extLst>
            <c:ext xmlns:c16="http://schemas.microsoft.com/office/drawing/2014/chart" uri="{C3380CC4-5D6E-409C-BE32-E72D297353CC}">
              <c16:uniqueId val="{00000001-B496-FA45-8C71-420D6DE60F5B}"/>
            </c:ext>
          </c:extLst>
        </c:ser>
        <c:ser>
          <c:idx val="2"/>
          <c:order val="2"/>
          <c:tx>
            <c:strRef>
              <c:f>'EMAP - Categoria'!$J$28</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'EMAP - Categoria'!$J$29:$J$32</c:f>
              <c:numCache>
                <c:formatCode>General</c:formatCode>
                <c:ptCount val="4"/>
                <c:pt idx="0">
                  <c:v>4</c:v>
                </c:pt>
                <c:pt idx="1">
                  <c:v>18</c:v>
                </c:pt>
                <c:pt idx="2">
                  <c:v>13</c:v>
                </c:pt>
                <c:pt idx="3">
                  <c:v>19</c:v>
                </c:pt>
              </c:numCache>
            </c:numRef>
          </c:val>
          <c:extLst>
            <c:ext xmlns:c16="http://schemas.microsoft.com/office/drawing/2014/chart" uri="{C3380CC4-5D6E-409C-BE32-E72D297353CC}">
              <c16:uniqueId val="{00000002-B496-FA45-8C71-420D6DE60F5B}"/>
            </c:ext>
          </c:extLst>
        </c:ser>
        <c:ser>
          <c:idx val="3"/>
          <c:order val="3"/>
          <c:tx>
            <c:strRef>
              <c:f>'EMAP - Categoria'!$K$28</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'EMAP - Categoria'!$K$29:$K$32</c:f>
              <c:numCache>
                <c:formatCode>General</c:formatCode>
                <c:ptCount val="4"/>
                <c:pt idx="0">
                  <c:v>2</c:v>
                </c:pt>
                <c:pt idx="1">
                  <c:v>5</c:v>
                </c:pt>
                <c:pt idx="2">
                  <c:v>5</c:v>
                </c:pt>
                <c:pt idx="3">
                  <c:v>8</c:v>
                </c:pt>
              </c:numCache>
            </c:numRef>
          </c:val>
          <c:extLst>
            <c:ext xmlns:c16="http://schemas.microsoft.com/office/drawing/2014/chart" uri="{C3380CC4-5D6E-409C-BE32-E72D297353CC}">
              <c16:uniqueId val="{00000003-B496-FA45-8C71-420D6DE60F5B}"/>
            </c:ext>
          </c:extLst>
        </c:ser>
        <c:ser>
          <c:idx val="4"/>
          <c:order val="4"/>
          <c:tx>
            <c:strRef>
              <c:f>'EMAP - Categoria'!$L$28</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'EMAP - Categoria'!$L$29:$L$32</c:f>
              <c:numCache>
                <c:formatCode>General</c:formatCode>
                <c:ptCount val="4"/>
                <c:pt idx="0">
                  <c:v>0</c:v>
                </c:pt>
                <c:pt idx="1">
                  <c:v>0</c:v>
                </c:pt>
                <c:pt idx="2">
                  <c:v>13</c:v>
                </c:pt>
                <c:pt idx="3">
                  <c:v>0</c:v>
                </c:pt>
              </c:numCache>
            </c:numRef>
          </c:val>
          <c:extLst>
            <c:ext xmlns:c16="http://schemas.microsoft.com/office/drawing/2014/chart" uri="{C3380CC4-5D6E-409C-BE32-E72D297353CC}">
              <c16:uniqueId val="{00000004-B496-FA45-8C71-420D6DE60F5B}"/>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60000"/>
          <a:lumOff val="40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Logros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8CAF-B143-9A42-8152D5446FB6}"/>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2-8CAF-B143-9A42-8152D5446FB6}"/>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3-8CAF-B143-9A42-8152D5446FB6}"/>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Categoria'!$M$28:$P$28</c:f>
              <c:strCache>
                <c:ptCount val="4"/>
                <c:pt idx="0">
                  <c:v>Fortaleza</c:v>
                </c:pt>
                <c:pt idx="1">
                  <c:v>Medio</c:v>
                </c:pt>
                <c:pt idx="2">
                  <c:v>Debilidad</c:v>
                </c:pt>
                <c:pt idx="3">
                  <c:v>No Aplicaron</c:v>
                </c:pt>
              </c:strCache>
            </c:strRef>
          </c:cat>
          <c:val>
            <c:numRef>
              <c:f>'EMAP - Categoria'!$M$33:$O$33</c:f>
              <c:numCache>
                <c:formatCode>0</c:formatCode>
                <c:ptCount val="3"/>
                <c:pt idx="0">
                  <c:v>13</c:v>
                </c:pt>
                <c:pt idx="1">
                  <c:v>22</c:v>
                </c:pt>
                <c:pt idx="2">
                  <c:v>9</c:v>
                </c:pt>
              </c:numCache>
            </c:numRef>
          </c:val>
          <c:extLst>
            <c:ext xmlns:c16="http://schemas.microsoft.com/office/drawing/2014/chart" uri="{C3380CC4-5D6E-409C-BE32-E72D297353CC}">
              <c16:uniqueId val="{00000000-8CAF-B143-9A42-8152D5446FB6}"/>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60000"/>
          <a:lumOff val="40000"/>
        </a:schemeClr>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Contexto</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Categoria'!$H$79</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Categoria'!$G$80:$G$83</c:f>
              <c:strCache>
                <c:ptCount val="4"/>
                <c:pt idx="0">
                  <c:v>Oportunidades en el territorio para la gestión</c:v>
                </c:pt>
                <c:pt idx="1">
                  <c:v>Claridad en la propiedad de la tierra</c:v>
                </c:pt>
                <c:pt idx="2">
                  <c:v>Conflictos socio-ambientales</c:v>
                </c:pt>
                <c:pt idx="3">
                  <c:v>Presiones y amenazas</c:v>
                </c:pt>
              </c:strCache>
            </c:strRef>
          </c:cat>
          <c:val>
            <c:numRef>
              <c:f>'EMAP - Categoria'!$H$80:$H$83</c:f>
              <c:numCache>
                <c:formatCode>General</c:formatCode>
                <c:ptCount val="4"/>
                <c:pt idx="0">
                  <c:v>5</c:v>
                </c:pt>
                <c:pt idx="1">
                  <c:v>19</c:v>
                </c:pt>
                <c:pt idx="2">
                  <c:v>3</c:v>
                </c:pt>
                <c:pt idx="3">
                  <c:v>2</c:v>
                </c:pt>
              </c:numCache>
            </c:numRef>
          </c:val>
          <c:extLst>
            <c:ext xmlns:c16="http://schemas.microsoft.com/office/drawing/2014/chart" uri="{C3380CC4-5D6E-409C-BE32-E72D297353CC}">
              <c16:uniqueId val="{00000000-87C5-BB4C-85A9-CE7596789094}"/>
            </c:ext>
          </c:extLst>
        </c:ser>
        <c:ser>
          <c:idx val="1"/>
          <c:order val="1"/>
          <c:tx>
            <c:strRef>
              <c:f>'EMAP - Categoria'!$I$79</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Categoria'!$G$80:$G$83</c:f>
              <c:strCache>
                <c:ptCount val="4"/>
                <c:pt idx="0">
                  <c:v>Oportunidades en el territorio para la gestión</c:v>
                </c:pt>
                <c:pt idx="1">
                  <c:v>Claridad en la propiedad de la tierra</c:v>
                </c:pt>
                <c:pt idx="2">
                  <c:v>Conflictos socio-ambientales</c:v>
                </c:pt>
                <c:pt idx="3">
                  <c:v>Presiones y amenazas</c:v>
                </c:pt>
              </c:strCache>
            </c:strRef>
          </c:cat>
          <c:val>
            <c:numRef>
              <c:f>'EMAP - Categoria'!$I$80:$I$83</c:f>
              <c:numCache>
                <c:formatCode>General</c:formatCode>
                <c:ptCount val="4"/>
                <c:pt idx="0">
                  <c:v>27</c:v>
                </c:pt>
                <c:pt idx="1">
                  <c:v>14</c:v>
                </c:pt>
                <c:pt idx="2">
                  <c:v>17</c:v>
                </c:pt>
                <c:pt idx="3">
                  <c:v>21</c:v>
                </c:pt>
              </c:numCache>
            </c:numRef>
          </c:val>
          <c:extLst>
            <c:ext xmlns:c16="http://schemas.microsoft.com/office/drawing/2014/chart" uri="{C3380CC4-5D6E-409C-BE32-E72D297353CC}">
              <c16:uniqueId val="{00000001-87C5-BB4C-85A9-CE7596789094}"/>
            </c:ext>
          </c:extLst>
        </c:ser>
        <c:ser>
          <c:idx val="2"/>
          <c:order val="2"/>
          <c:tx>
            <c:strRef>
              <c:f>'EMAP - Categoria'!$J$79</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Categoria'!$G$80:$G$83</c:f>
              <c:strCache>
                <c:ptCount val="4"/>
                <c:pt idx="0">
                  <c:v>Oportunidades en el territorio para la gestión</c:v>
                </c:pt>
                <c:pt idx="1">
                  <c:v>Claridad en la propiedad de la tierra</c:v>
                </c:pt>
                <c:pt idx="2">
                  <c:v>Conflictos socio-ambientales</c:v>
                </c:pt>
                <c:pt idx="3">
                  <c:v>Presiones y amenazas</c:v>
                </c:pt>
              </c:strCache>
            </c:strRef>
          </c:cat>
          <c:val>
            <c:numRef>
              <c:f>'EMAP - Categoria'!$J$80:$J$83</c:f>
              <c:numCache>
                <c:formatCode>General</c:formatCode>
                <c:ptCount val="4"/>
                <c:pt idx="0">
                  <c:v>11</c:v>
                </c:pt>
                <c:pt idx="1">
                  <c:v>7</c:v>
                </c:pt>
                <c:pt idx="2">
                  <c:v>22</c:v>
                </c:pt>
                <c:pt idx="3">
                  <c:v>19</c:v>
                </c:pt>
              </c:numCache>
            </c:numRef>
          </c:val>
          <c:extLst>
            <c:ext xmlns:c16="http://schemas.microsoft.com/office/drawing/2014/chart" uri="{C3380CC4-5D6E-409C-BE32-E72D297353CC}">
              <c16:uniqueId val="{00000002-87C5-BB4C-85A9-CE7596789094}"/>
            </c:ext>
          </c:extLst>
        </c:ser>
        <c:ser>
          <c:idx val="3"/>
          <c:order val="3"/>
          <c:tx>
            <c:strRef>
              <c:f>'EMAP - Categoria'!$K$79</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Categoria'!$G$80:$G$83</c:f>
              <c:strCache>
                <c:ptCount val="4"/>
                <c:pt idx="0">
                  <c:v>Oportunidades en el territorio para la gestión</c:v>
                </c:pt>
                <c:pt idx="1">
                  <c:v>Claridad en la propiedad de la tierra</c:v>
                </c:pt>
                <c:pt idx="2">
                  <c:v>Conflictos socio-ambientales</c:v>
                </c:pt>
                <c:pt idx="3">
                  <c:v>Presiones y amenazas</c:v>
                </c:pt>
              </c:strCache>
            </c:strRef>
          </c:cat>
          <c:val>
            <c:numRef>
              <c:f>'EMAP - Categoria'!$K$80:$K$83</c:f>
              <c:numCache>
                <c:formatCode>General</c:formatCode>
                <c:ptCount val="4"/>
                <c:pt idx="0">
                  <c:v>1</c:v>
                </c:pt>
                <c:pt idx="1">
                  <c:v>4</c:v>
                </c:pt>
                <c:pt idx="2">
                  <c:v>2</c:v>
                </c:pt>
                <c:pt idx="3">
                  <c:v>2</c:v>
                </c:pt>
              </c:numCache>
            </c:numRef>
          </c:val>
          <c:extLst>
            <c:ext xmlns:c16="http://schemas.microsoft.com/office/drawing/2014/chart" uri="{C3380CC4-5D6E-409C-BE32-E72D297353CC}">
              <c16:uniqueId val="{00000003-87C5-BB4C-85A9-CE7596789094}"/>
            </c:ext>
          </c:extLst>
        </c:ser>
        <c:ser>
          <c:idx val="4"/>
          <c:order val="4"/>
          <c:tx>
            <c:strRef>
              <c:f>'EMAP - Categoria'!$L$79</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Categoria'!$G$80:$G$83</c:f>
              <c:strCache>
                <c:ptCount val="4"/>
                <c:pt idx="0">
                  <c:v>Oportunidades en el territorio para la gestión</c:v>
                </c:pt>
                <c:pt idx="1">
                  <c:v>Claridad en la propiedad de la tierra</c:v>
                </c:pt>
                <c:pt idx="2">
                  <c:v>Conflictos socio-ambientales</c:v>
                </c:pt>
                <c:pt idx="3">
                  <c:v>Presiones y amenazas</c:v>
                </c:pt>
              </c:strCache>
            </c:strRef>
          </c:cat>
          <c:val>
            <c:numRef>
              <c:f>'EMAP - Categoria'!$L$80:$L$83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87C5-BB4C-85A9-CE7596789094}"/>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Contexto</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4374-D24E-A149-1D61F59884E2}"/>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4374-D24E-A149-1D61F59884E2}"/>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4374-D24E-A149-1D61F59884E2}"/>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Categoria'!$M$79:$O$79</c:f>
              <c:strCache>
                <c:ptCount val="3"/>
                <c:pt idx="0">
                  <c:v>Fortaleza</c:v>
                </c:pt>
                <c:pt idx="1">
                  <c:v>Medio</c:v>
                </c:pt>
                <c:pt idx="2">
                  <c:v>Debilidad</c:v>
                </c:pt>
              </c:strCache>
            </c:strRef>
          </c:cat>
          <c:val>
            <c:numRef>
              <c:f>'EMAP - Categoria'!$M$84:$O$84</c:f>
              <c:numCache>
                <c:formatCode>0</c:formatCode>
                <c:ptCount val="3"/>
                <c:pt idx="0">
                  <c:v>17</c:v>
                </c:pt>
                <c:pt idx="1">
                  <c:v>22</c:v>
                </c:pt>
                <c:pt idx="2">
                  <c:v>5</c:v>
                </c:pt>
              </c:numCache>
            </c:numRef>
          </c:val>
          <c:extLst>
            <c:ext xmlns:c16="http://schemas.microsoft.com/office/drawing/2014/chart" uri="{C3380CC4-5D6E-409C-BE32-E72D297353CC}">
              <c16:uniqueId val="{00000006-4374-D24E-A149-1D61F59884E2}"/>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Planeación &amp; Seguimiento</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Categoria'!$H$133</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Categoria'!$G$134:$G$143</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'EMAP - Categoria'!$H$134:$H$143</c:f>
              <c:numCache>
                <c:formatCode>General</c:formatCode>
                <c:ptCount val="10"/>
                <c:pt idx="0">
                  <c:v>17</c:v>
                </c:pt>
                <c:pt idx="1">
                  <c:v>16</c:v>
                </c:pt>
                <c:pt idx="2">
                  <c:v>8</c:v>
                </c:pt>
                <c:pt idx="3">
                  <c:v>17</c:v>
                </c:pt>
                <c:pt idx="4">
                  <c:v>0</c:v>
                </c:pt>
                <c:pt idx="5">
                  <c:v>4</c:v>
                </c:pt>
                <c:pt idx="6">
                  <c:v>9</c:v>
                </c:pt>
                <c:pt idx="7">
                  <c:v>12</c:v>
                </c:pt>
                <c:pt idx="8">
                  <c:v>6</c:v>
                </c:pt>
                <c:pt idx="9">
                  <c:v>13</c:v>
                </c:pt>
              </c:numCache>
            </c:numRef>
          </c:val>
          <c:extLst>
            <c:ext xmlns:c16="http://schemas.microsoft.com/office/drawing/2014/chart" uri="{C3380CC4-5D6E-409C-BE32-E72D297353CC}">
              <c16:uniqueId val="{00000000-328E-DE4D-939A-165DBF2720E3}"/>
            </c:ext>
          </c:extLst>
        </c:ser>
        <c:ser>
          <c:idx val="1"/>
          <c:order val="1"/>
          <c:tx>
            <c:strRef>
              <c:f>'EMAP - Categoria'!$I$133</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Categoria'!$G$134:$G$143</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'EMAP - Categoria'!$I$134:$I$143</c:f>
              <c:numCache>
                <c:formatCode>General</c:formatCode>
                <c:ptCount val="10"/>
                <c:pt idx="0">
                  <c:v>21</c:v>
                </c:pt>
                <c:pt idx="1">
                  <c:v>25</c:v>
                </c:pt>
                <c:pt idx="2">
                  <c:v>20</c:v>
                </c:pt>
                <c:pt idx="3">
                  <c:v>14</c:v>
                </c:pt>
                <c:pt idx="4">
                  <c:v>0</c:v>
                </c:pt>
                <c:pt idx="5">
                  <c:v>28</c:v>
                </c:pt>
                <c:pt idx="6">
                  <c:v>24</c:v>
                </c:pt>
                <c:pt idx="7">
                  <c:v>19</c:v>
                </c:pt>
                <c:pt idx="8">
                  <c:v>10</c:v>
                </c:pt>
                <c:pt idx="9">
                  <c:v>8</c:v>
                </c:pt>
              </c:numCache>
            </c:numRef>
          </c:val>
          <c:extLst>
            <c:ext xmlns:c16="http://schemas.microsoft.com/office/drawing/2014/chart" uri="{C3380CC4-5D6E-409C-BE32-E72D297353CC}">
              <c16:uniqueId val="{00000001-328E-DE4D-939A-165DBF2720E3}"/>
            </c:ext>
          </c:extLst>
        </c:ser>
        <c:ser>
          <c:idx val="2"/>
          <c:order val="2"/>
          <c:tx>
            <c:strRef>
              <c:f>'EMAP - Categoria'!$J$133</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Categoria'!$G$134:$G$143</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'EMAP - Categoria'!$J$134:$J$143</c:f>
              <c:numCache>
                <c:formatCode>General</c:formatCode>
                <c:ptCount val="10"/>
                <c:pt idx="0">
                  <c:v>4</c:v>
                </c:pt>
                <c:pt idx="1">
                  <c:v>3</c:v>
                </c:pt>
                <c:pt idx="2">
                  <c:v>10</c:v>
                </c:pt>
                <c:pt idx="3">
                  <c:v>7</c:v>
                </c:pt>
                <c:pt idx="4">
                  <c:v>0</c:v>
                </c:pt>
                <c:pt idx="5">
                  <c:v>10</c:v>
                </c:pt>
                <c:pt idx="6">
                  <c:v>9</c:v>
                </c:pt>
                <c:pt idx="7">
                  <c:v>13</c:v>
                </c:pt>
                <c:pt idx="8">
                  <c:v>26</c:v>
                </c:pt>
                <c:pt idx="9">
                  <c:v>17</c:v>
                </c:pt>
              </c:numCache>
            </c:numRef>
          </c:val>
          <c:extLst>
            <c:ext xmlns:c16="http://schemas.microsoft.com/office/drawing/2014/chart" uri="{C3380CC4-5D6E-409C-BE32-E72D297353CC}">
              <c16:uniqueId val="{00000002-328E-DE4D-939A-165DBF2720E3}"/>
            </c:ext>
          </c:extLst>
        </c:ser>
        <c:ser>
          <c:idx val="3"/>
          <c:order val="3"/>
          <c:tx>
            <c:strRef>
              <c:f>'EMAP - Categoria'!$K$133</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Categoria'!$G$134:$G$143</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'EMAP - Categoria'!$K$134:$K$143</c:f>
              <c:numCache>
                <c:formatCode>General</c:formatCode>
                <c:ptCount val="10"/>
                <c:pt idx="0">
                  <c:v>2</c:v>
                </c:pt>
                <c:pt idx="1">
                  <c:v>0</c:v>
                </c:pt>
                <c:pt idx="2">
                  <c:v>6</c:v>
                </c:pt>
                <c:pt idx="3">
                  <c:v>6</c:v>
                </c:pt>
                <c:pt idx="4">
                  <c:v>1</c:v>
                </c:pt>
                <c:pt idx="5">
                  <c:v>2</c:v>
                </c:pt>
                <c:pt idx="6">
                  <c:v>2</c:v>
                </c:pt>
                <c:pt idx="7">
                  <c:v>0</c:v>
                </c:pt>
                <c:pt idx="8">
                  <c:v>2</c:v>
                </c:pt>
                <c:pt idx="9">
                  <c:v>6</c:v>
                </c:pt>
              </c:numCache>
            </c:numRef>
          </c:val>
          <c:extLst>
            <c:ext xmlns:c16="http://schemas.microsoft.com/office/drawing/2014/chart" uri="{C3380CC4-5D6E-409C-BE32-E72D297353CC}">
              <c16:uniqueId val="{00000003-328E-DE4D-939A-165DBF2720E3}"/>
            </c:ext>
          </c:extLst>
        </c:ser>
        <c:ser>
          <c:idx val="4"/>
          <c:order val="4"/>
          <c:tx>
            <c:strRef>
              <c:f>'EMAP - Categoria'!$L$133</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Categoria'!$G$134:$G$143</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'EMAP - Categoria'!$L$134:$L$143</c:f>
              <c:numCache>
                <c:formatCode>General</c:formatCode>
                <c:ptCount val="10"/>
                <c:pt idx="0">
                  <c:v>0</c:v>
                </c:pt>
                <c:pt idx="1">
                  <c:v>0</c:v>
                </c:pt>
                <c:pt idx="2">
                  <c:v>0</c:v>
                </c:pt>
                <c:pt idx="3">
                  <c:v>0</c:v>
                </c:pt>
                <c:pt idx="4">
                  <c:v>43</c:v>
                </c:pt>
                <c:pt idx="5">
                  <c:v>0</c:v>
                </c:pt>
                <c:pt idx="6">
                  <c:v>0</c:v>
                </c:pt>
                <c:pt idx="7">
                  <c:v>0</c:v>
                </c:pt>
                <c:pt idx="8">
                  <c:v>0</c:v>
                </c:pt>
                <c:pt idx="9">
                  <c:v>0</c:v>
                </c:pt>
              </c:numCache>
            </c:numRef>
          </c:val>
          <c:extLst>
            <c:ext xmlns:c16="http://schemas.microsoft.com/office/drawing/2014/chart" uri="{C3380CC4-5D6E-409C-BE32-E72D297353CC}">
              <c16:uniqueId val="{00000004-328E-DE4D-939A-165DBF2720E3}"/>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Planeación &amp;</a:t>
            </a:r>
            <a:r>
              <a:rPr lang="es-ES_tradnl" baseline="0"/>
              <a:t> Seguimiento</a:t>
            </a:r>
            <a:endParaRPr lang="es-ES_tradnl"/>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0A55-B543-8340-A2A6545AE531}"/>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0A55-B543-8340-A2A6545AE531}"/>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0A55-B543-8340-A2A6545AE531}"/>
              </c:ext>
            </c:extLst>
          </c:dPt>
          <c:dLbls>
            <c:dLbl>
              <c:idx val="3"/>
              <c:layout>
                <c:manualLayout>
                  <c:x val="-2.7403767113025218E-7"/>
                  <c:y val="0.17151379131500777"/>
                </c:manualLayout>
              </c:layout>
              <c:dLblPos val="bestFit"/>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0A55-B543-8340-A2A6545AE531}"/>
                </c:ext>
              </c:extLst>
            </c:dLbl>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Categoria'!$M$133:$O$133</c:f>
              <c:strCache>
                <c:ptCount val="3"/>
                <c:pt idx="0">
                  <c:v>Fortaleza</c:v>
                </c:pt>
                <c:pt idx="1">
                  <c:v>Medio</c:v>
                </c:pt>
                <c:pt idx="2">
                  <c:v>Debilidad</c:v>
                </c:pt>
              </c:strCache>
            </c:strRef>
          </c:cat>
          <c:val>
            <c:numRef>
              <c:f>'EMAP - Categoria'!$M$144:$O$144</c:f>
              <c:numCache>
                <c:formatCode>0</c:formatCode>
                <c:ptCount val="3"/>
                <c:pt idx="0">
                  <c:v>27</c:v>
                </c:pt>
                <c:pt idx="1">
                  <c:v>14</c:v>
                </c:pt>
                <c:pt idx="2">
                  <c:v>3</c:v>
                </c:pt>
              </c:numCache>
            </c:numRef>
          </c:val>
          <c:extLst>
            <c:ext xmlns:c16="http://schemas.microsoft.com/office/drawing/2014/chart" uri="{C3380CC4-5D6E-409C-BE32-E72D297353CC}">
              <c16:uniqueId val="{00000006-0A55-B543-8340-A2A6545AE531}"/>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Gobernanza</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Categoria'!$H$191</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Categoria'!$G$192:$G$197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'EMAP - Categoria'!$H$192:$H$197</c:f>
              <c:numCache>
                <c:formatCode>General</c:formatCode>
                <c:ptCount val="6"/>
                <c:pt idx="0">
                  <c:v>6</c:v>
                </c:pt>
                <c:pt idx="1">
                  <c:v>2</c:v>
                </c:pt>
                <c:pt idx="2">
                  <c:v>14</c:v>
                </c:pt>
                <c:pt idx="3">
                  <c:v>5</c:v>
                </c:pt>
                <c:pt idx="4">
                  <c:v>20</c:v>
                </c:pt>
                <c:pt idx="5">
                  <c:v>4</c:v>
                </c:pt>
              </c:numCache>
            </c:numRef>
          </c:val>
          <c:extLst>
            <c:ext xmlns:c16="http://schemas.microsoft.com/office/drawing/2014/chart" uri="{C3380CC4-5D6E-409C-BE32-E72D297353CC}">
              <c16:uniqueId val="{00000000-6E4C-4A48-AE2F-4FD584808B0A}"/>
            </c:ext>
          </c:extLst>
        </c:ser>
        <c:ser>
          <c:idx val="1"/>
          <c:order val="1"/>
          <c:tx>
            <c:strRef>
              <c:f>'EMAP - Categoria'!$I$191</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Categoria'!$G$192:$G$197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'EMAP - Categoria'!$I$192:$I$197</c:f>
              <c:numCache>
                <c:formatCode>General</c:formatCode>
                <c:ptCount val="6"/>
                <c:pt idx="0">
                  <c:v>18</c:v>
                </c:pt>
                <c:pt idx="1">
                  <c:v>3</c:v>
                </c:pt>
                <c:pt idx="2">
                  <c:v>18</c:v>
                </c:pt>
                <c:pt idx="3">
                  <c:v>10</c:v>
                </c:pt>
                <c:pt idx="4">
                  <c:v>21</c:v>
                </c:pt>
                <c:pt idx="5">
                  <c:v>17</c:v>
                </c:pt>
              </c:numCache>
            </c:numRef>
          </c:val>
          <c:extLst>
            <c:ext xmlns:c16="http://schemas.microsoft.com/office/drawing/2014/chart" uri="{C3380CC4-5D6E-409C-BE32-E72D297353CC}">
              <c16:uniqueId val="{00000001-6E4C-4A48-AE2F-4FD584808B0A}"/>
            </c:ext>
          </c:extLst>
        </c:ser>
        <c:ser>
          <c:idx val="2"/>
          <c:order val="2"/>
          <c:tx>
            <c:strRef>
              <c:f>'EMAP - Categoria'!$J$191</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Categoria'!$G$192:$G$197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'EMAP - Categoria'!$J$192:$J$197</c:f>
              <c:numCache>
                <c:formatCode>General</c:formatCode>
                <c:ptCount val="6"/>
                <c:pt idx="0">
                  <c:v>16</c:v>
                </c:pt>
                <c:pt idx="1">
                  <c:v>0</c:v>
                </c:pt>
                <c:pt idx="2">
                  <c:v>9</c:v>
                </c:pt>
                <c:pt idx="3">
                  <c:v>26</c:v>
                </c:pt>
                <c:pt idx="4">
                  <c:v>2</c:v>
                </c:pt>
                <c:pt idx="5">
                  <c:v>14</c:v>
                </c:pt>
              </c:numCache>
            </c:numRef>
          </c:val>
          <c:extLst>
            <c:ext xmlns:c16="http://schemas.microsoft.com/office/drawing/2014/chart" uri="{C3380CC4-5D6E-409C-BE32-E72D297353CC}">
              <c16:uniqueId val="{00000002-6E4C-4A48-AE2F-4FD584808B0A}"/>
            </c:ext>
          </c:extLst>
        </c:ser>
        <c:ser>
          <c:idx val="3"/>
          <c:order val="3"/>
          <c:tx>
            <c:strRef>
              <c:f>'EMAP - Categoria'!$K$191</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Categoria'!$G$192:$G$197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'EMAP - Categoria'!$K$192:$K$197</c:f>
              <c:numCache>
                <c:formatCode>General</c:formatCode>
                <c:ptCount val="6"/>
                <c:pt idx="0">
                  <c:v>4</c:v>
                </c:pt>
                <c:pt idx="1">
                  <c:v>0</c:v>
                </c:pt>
                <c:pt idx="2">
                  <c:v>3</c:v>
                </c:pt>
                <c:pt idx="3">
                  <c:v>3</c:v>
                </c:pt>
                <c:pt idx="4">
                  <c:v>1</c:v>
                </c:pt>
                <c:pt idx="5">
                  <c:v>9</c:v>
                </c:pt>
              </c:numCache>
            </c:numRef>
          </c:val>
          <c:extLst>
            <c:ext xmlns:c16="http://schemas.microsoft.com/office/drawing/2014/chart" uri="{C3380CC4-5D6E-409C-BE32-E72D297353CC}">
              <c16:uniqueId val="{00000003-6E4C-4A48-AE2F-4FD584808B0A}"/>
            </c:ext>
          </c:extLst>
        </c:ser>
        <c:ser>
          <c:idx val="4"/>
          <c:order val="4"/>
          <c:tx>
            <c:strRef>
              <c:f>'EMAP - Categoria'!$L$191</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Categoria'!$G$192:$G$197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'EMAP - Categoria'!$L$192:$L$197</c:f>
              <c:numCache>
                <c:formatCode>General</c:formatCode>
                <c:ptCount val="6"/>
                <c:pt idx="0">
                  <c:v>0</c:v>
                </c:pt>
                <c:pt idx="1">
                  <c:v>39</c:v>
                </c:pt>
                <c:pt idx="2">
                  <c:v>0</c:v>
                </c:pt>
                <c:pt idx="3">
                  <c:v>0</c:v>
                </c:pt>
                <c:pt idx="4">
                  <c:v>0</c:v>
                </c:pt>
                <c:pt idx="5">
                  <c:v>0</c:v>
                </c:pt>
              </c:numCache>
            </c:numRef>
          </c:val>
          <c:extLst>
            <c:ext xmlns:c16="http://schemas.microsoft.com/office/drawing/2014/chart" uri="{C3380CC4-5D6E-409C-BE32-E72D297353CC}">
              <c16:uniqueId val="{00000004-6E4C-4A48-AE2F-4FD584808B0A}"/>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Gobernanza</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015A-2946-881C-1F77C14863AC}"/>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015A-2946-881C-1F77C14863AC}"/>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015A-2946-881C-1F77C14863AC}"/>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Categoria'!$M$191:$O$191</c:f>
              <c:strCache>
                <c:ptCount val="3"/>
                <c:pt idx="0">
                  <c:v>Fortaleza</c:v>
                </c:pt>
                <c:pt idx="1">
                  <c:v>Medio</c:v>
                </c:pt>
                <c:pt idx="2">
                  <c:v>Debilidad</c:v>
                </c:pt>
              </c:strCache>
            </c:strRef>
          </c:cat>
          <c:val>
            <c:numRef>
              <c:f>'EMAP - Categoria'!$M$198:$O$198</c:f>
              <c:numCache>
                <c:formatCode>0</c:formatCode>
                <c:ptCount val="3"/>
                <c:pt idx="0">
                  <c:v>22</c:v>
                </c:pt>
                <c:pt idx="1">
                  <c:v>17</c:v>
                </c:pt>
                <c:pt idx="2">
                  <c:v>5</c:v>
                </c:pt>
              </c:numCache>
            </c:numRef>
          </c:val>
          <c:extLst>
            <c:ext xmlns:c16="http://schemas.microsoft.com/office/drawing/2014/chart" uri="{C3380CC4-5D6E-409C-BE32-E72D297353CC}">
              <c16:uniqueId val="{00000006-015A-2946-881C-1F77C14863AC}"/>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Recursos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Categoria'!$H$235</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Categoria'!$G$236:$G$238</c:f>
              <c:strCache>
                <c:ptCount val="3"/>
                <c:pt idx="0">
                  <c:v>Sostenibilidad financiera</c:v>
                </c:pt>
                <c:pt idx="1">
                  <c:v>Talento humano</c:v>
                </c:pt>
                <c:pt idx="2">
                  <c:v>Equipo e infraestructura</c:v>
                </c:pt>
              </c:strCache>
            </c:strRef>
          </c:cat>
          <c:val>
            <c:numRef>
              <c:f>'EMAP - Categoria'!$H$236:$H$238</c:f>
              <c:numCache>
                <c:formatCode>General</c:formatCode>
                <c:ptCount val="3"/>
                <c:pt idx="0">
                  <c:v>0</c:v>
                </c:pt>
                <c:pt idx="1">
                  <c:v>6</c:v>
                </c:pt>
                <c:pt idx="2">
                  <c:v>3</c:v>
                </c:pt>
              </c:numCache>
            </c:numRef>
          </c:val>
          <c:extLst>
            <c:ext xmlns:c16="http://schemas.microsoft.com/office/drawing/2014/chart" uri="{C3380CC4-5D6E-409C-BE32-E72D297353CC}">
              <c16:uniqueId val="{00000000-2DBB-1D49-9C0D-6B095676736E}"/>
            </c:ext>
          </c:extLst>
        </c:ser>
        <c:ser>
          <c:idx val="1"/>
          <c:order val="1"/>
          <c:tx>
            <c:strRef>
              <c:f>'EMAP - Categoria'!$I$235</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Categoria'!$G$236:$G$238</c:f>
              <c:strCache>
                <c:ptCount val="3"/>
                <c:pt idx="0">
                  <c:v>Sostenibilidad financiera</c:v>
                </c:pt>
                <c:pt idx="1">
                  <c:v>Talento humano</c:v>
                </c:pt>
                <c:pt idx="2">
                  <c:v>Equipo e infraestructura</c:v>
                </c:pt>
              </c:strCache>
            </c:strRef>
          </c:cat>
          <c:val>
            <c:numRef>
              <c:f>'EMAP - Categoria'!$I$236:$I$238</c:f>
              <c:numCache>
                <c:formatCode>General</c:formatCode>
                <c:ptCount val="3"/>
                <c:pt idx="0">
                  <c:v>17</c:v>
                </c:pt>
                <c:pt idx="1">
                  <c:v>13</c:v>
                </c:pt>
                <c:pt idx="2">
                  <c:v>14</c:v>
                </c:pt>
              </c:numCache>
            </c:numRef>
          </c:val>
          <c:extLst>
            <c:ext xmlns:c16="http://schemas.microsoft.com/office/drawing/2014/chart" uri="{C3380CC4-5D6E-409C-BE32-E72D297353CC}">
              <c16:uniqueId val="{00000001-2DBB-1D49-9C0D-6B095676736E}"/>
            </c:ext>
          </c:extLst>
        </c:ser>
        <c:ser>
          <c:idx val="2"/>
          <c:order val="2"/>
          <c:tx>
            <c:strRef>
              <c:f>'EMAP - Categoria'!$J$235</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Categoria'!$G$236:$G$238</c:f>
              <c:strCache>
                <c:ptCount val="3"/>
                <c:pt idx="0">
                  <c:v>Sostenibilidad financiera</c:v>
                </c:pt>
                <c:pt idx="1">
                  <c:v>Talento humano</c:v>
                </c:pt>
                <c:pt idx="2">
                  <c:v>Equipo e infraestructura</c:v>
                </c:pt>
              </c:strCache>
            </c:strRef>
          </c:cat>
          <c:val>
            <c:numRef>
              <c:f>'EMAP - Categoria'!$J$236:$J$238</c:f>
              <c:numCache>
                <c:formatCode>General</c:formatCode>
                <c:ptCount val="3"/>
                <c:pt idx="0">
                  <c:v>21</c:v>
                </c:pt>
                <c:pt idx="1">
                  <c:v>23</c:v>
                </c:pt>
                <c:pt idx="2">
                  <c:v>21</c:v>
                </c:pt>
              </c:numCache>
            </c:numRef>
          </c:val>
          <c:extLst>
            <c:ext xmlns:c16="http://schemas.microsoft.com/office/drawing/2014/chart" uri="{C3380CC4-5D6E-409C-BE32-E72D297353CC}">
              <c16:uniqueId val="{00000002-2DBB-1D49-9C0D-6B095676736E}"/>
            </c:ext>
          </c:extLst>
        </c:ser>
        <c:ser>
          <c:idx val="3"/>
          <c:order val="3"/>
          <c:tx>
            <c:strRef>
              <c:f>'EMAP - Categoria'!$K$235</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Categoria'!$G$236:$G$238</c:f>
              <c:strCache>
                <c:ptCount val="3"/>
                <c:pt idx="0">
                  <c:v>Sostenibilidad financiera</c:v>
                </c:pt>
                <c:pt idx="1">
                  <c:v>Talento humano</c:v>
                </c:pt>
                <c:pt idx="2">
                  <c:v>Equipo e infraestructura</c:v>
                </c:pt>
              </c:strCache>
            </c:strRef>
          </c:cat>
          <c:val>
            <c:numRef>
              <c:f>'EMAP - Categoria'!$K$236:$K$238</c:f>
              <c:numCache>
                <c:formatCode>General</c:formatCode>
                <c:ptCount val="3"/>
                <c:pt idx="0">
                  <c:v>6</c:v>
                </c:pt>
                <c:pt idx="1">
                  <c:v>2</c:v>
                </c:pt>
                <c:pt idx="2">
                  <c:v>6</c:v>
                </c:pt>
              </c:numCache>
            </c:numRef>
          </c:val>
          <c:extLst>
            <c:ext xmlns:c16="http://schemas.microsoft.com/office/drawing/2014/chart" uri="{C3380CC4-5D6E-409C-BE32-E72D297353CC}">
              <c16:uniqueId val="{00000003-2DBB-1D49-9C0D-6B095676736E}"/>
            </c:ext>
          </c:extLst>
        </c:ser>
        <c:ser>
          <c:idx val="4"/>
          <c:order val="4"/>
          <c:tx>
            <c:strRef>
              <c:f>'EMAP - Categoria'!$L$235</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Categoria'!$G$236:$G$238</c:f>
              <c:strCache>
                <c:ptCount val="3"/>
                <c:pt idx="0">
                  <c:v>Sostenibilidad financiera</c:v>
                </c:pt>
                <c:pt idx="1">
                  <c:v>Talento humano</c:v>
                </c:pt>
                <c:pt idx="2">
                  <c:v>Equipo e infraestructura</c:v>
                </c:pt>
              </c:strCache>
            </c:strRef>
          </c:cat>
          <c:val>
            <c:numRef>
              <c:f>'EMAP - Categoria'!$L$236:$L$238</c:f>
              <c:numCache>
                <c:formatCode>General</c:formatCode>
                <c:ptCount val="3"/>
                <c:pt idx="0">
                  <c:v>0</c:v>
                </c:pt>
                <c:pt idx="1">
                  <c:v>0</c:v>
                </c:pt>
                <c:pt idx="2">
                  <c:v>0</c:v>
                </c:pt>
              </c:numCache>
            </c:numRef>
          </c:val>
          <c:extLst>
            <c:ext xmlns:c16="http://schemas.microsoft.com/office/drawing/2014/chart" uri="{C3380CC4-5D6E-409C-BE32-E72D297353CC}">
              <c16:uniqueId val="{00000004-2DBB-1D49-9C0D-6B095676736E}"/>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Recursos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B113-2942-B6FC-AF9DACBF914A}"/>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B113-2942-B6FC-AF9DACBF914A}"/>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B113-2942-B6FC-AF9DACBF914A}"/>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Categoria'!$M$28:$P$28</c:f>
              <c:strCache>
                <c:ptCount val="4"/>
                <c:pt idx="0">
                  <c:v>Fortaleza</c:v>
                </c:pt>
                <c:pt idx="1">
                  <c:v>Medio</c:v>
                </c:pt>
                <c:pt idx="2">
                  <c:v>Debilidad</c:v>
                </c:pt>
                <c:pt idx="3">
                  <c:v>No Aplicaron</c:v>
                </c:pt>
              </c:strCache>
            </c:strRef>
          </c:cat>
          <c:val>
            <c:numRef>
              <c:f>'EMAP - Categoria'!$M$239:$O$239</c:f>
              <c:numCache>
                <c:formatCode>0</c:formatCode>
                <c:ptCount val="3"/>
                <c:pt idx="0">
                  <c:v>11</c:v>
                </c:pt>
                <c:pt idx="1">
                  <c:v>11</c:v>
                </c:pt>
                <c:pt idx="2">
                  <c:v>22</c:v>
                </c:pt>
              </c:numCache>
            </c:numRef>
          </c:val>
          <c:extLst>
            <c:ext xmlns:c16="http://schemas.microsoft.com/office/drawing/2014/chart" uri="{C3380CC4-5D6E-409C-BE32-E72D297353CC}">
              <c16:uniqueId val="{00000006-B113-2942-B6FC-AF9DACBF914A}"/>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Sistemas Productivos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'EMAP - Categoria'!$H$285</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Categoria'!$G$286:$G$289</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'EMAP - Categoria'!$H$286:$H$289</c:f>
              <c:numCache>
                <c:formatCode>General</c:formatCode>
                <c:ptCount val="4"/>
                <c:pt idx="0">
                  <c:v>1</c:v>
                </c:pt>
                <c:pt idx="1">
                  <c:v>4</c:v>
                </c:pt>
                <c:pt idx="2">
                  <c:v>5</c:v>
                </c:pt>
                <c:pt idx="3">
                  <c:v>3</c:v>
                </c:pt>
              </c:numCache>
            </c:numRef>
          </c:val>
          <c:extLst>
            <c:ext xmlns:c16="http://schemas.microsoft.com/office/drawing/2014/chart" uri="{C3380CC4-5D6E-409C-BE32-E72D297353CC}">
              <c16:uniqueId val="{00000000-319B-6446-B3A2-B558BCE2A61B}"/>
            </c:ext>
          </c:extLst>
        </c:ser>
        <c:ser>
          <c:idx val="1"/>
          <c:order val="1"/>
          <c:tx>
            <c:strRef>
              <c:f>'EMAP - Categoria'!$I$285</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Categoria'!$G$286:$G$289</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'EMAP - Categoria'!$I$286:$I$289</c:f>
              <c:numCache>
                <c:formatCode>General</c:formatCode>
                <c:ptCount val="4"/>
                <c:pt idx="0">
                  <c:v>7</c:v>
                </c:pt>
                <c:pt idx="1">
                  <c:v>25</c:v>
                </c:pt>
                <c:pt idx="2">
                  <c:v>5</c:v>
                </c:pt>
                <c:pt idx="3">
                  <c:v>9</c:v>
                </c:pt>
              </c:numCache>
            </c:numRef>
          </c:val>
          <c:extLst>
            <c:ext xmlns:c16="http://schemas.microsoft.com/office/drawing/2014/chart" uri="{C3380CC4-5D6E-409C-BE32-E72D297353CC}">
              <c16:uniqueId val="{00000001-319B-6446-B3A2-B558BCE2A61B}"/>
            </c:ext>
          </c:extLst>
        </c:ser>
        <c:ser>
          <c:idx val="2"/>
          <c:order val="2"/>
          <c:tx>
            <c:strRef>
              <c:f>'EMAP - Categoria'!$J$285</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Categoria'!$G$286:$G$289</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'EMAP - Categoria'!$J$286:$J$289</c:f>
              <c:numCache>
                <c:formatCode>General</c:formatCode>
                <c:ptCount val="4"/>
                <c:pt idx="0">
                  <c:v>26</c:v>
                </c:pt>
                <c:pt idx="1">
                  <c:v>11</c:v>
                </c:pt>
                <c:pt idx="2">
                  <c:v>13</c:v>
                </c:pt>
                <c:pt idx="3">
                  <c:v>23</c:v>
                </c:pt>
              </c:numCache>
            </c:numRef>
          </c:val>
          <c:extLst>
            <c:ext xmlns:c16="http://schemas.microsoft.com/office/drawing/2014/chart" uri="{C3380CC4-5D6E-409C-BE32-E72D297353CC}">
              <c16:uniqueId val="{00000002-319B-6446-B3A2-B558BCE2A61B}"/>
            </c:ext>
          </c:extLst>
        </c:ser>
        <c:ser>
          <c:idx val="3"/>
          <c:order val="3"/>
          <c:tx>
            <c:strRef>
              <c:f>'EMAP - Categoria'!$K$285</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Categoria'!$G$286:$G$289</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'EMAP - Categoria'!$K$286:$K$289</c:f>
              <c:numCache>
                <c:formatCode>General</c:formatCode>
                <c:ptCount val="4"/>
                <c:pt idx="0">
                  <c:v>10</c:v>
                </c:pt>
                <c:pt idx="1">
                  <c:v>4</c:v>
                </c:pt>
                <c:pt idx="2">
                  <c:v>19</c:v>
                </c:pt>
                <c:pt idx="3">
                  <c:v>9</c:v>
                </c:pt>
              </c:numCache>
            </c:numRef>
          </c:val>
          <c:extLst>
            <c:ext xmlns:c16="http://schemas.microsoft.com/office/drawing/2014/chart" uri="{C3380CC4-5D6E-409C-BE32-E72D297353CC}">
              <c16:uniqueId val="{00000003-319B-6446-B3A2-B558BCE2A61B}"/>
            </c:ext>
          </c:extLst>
        </c:ser>
        <c:ser>
          <c:idx val="4"/>
          <c:order val="4"/>
          <c:tx>
            <c:strRef>
              <c:f>'EMAP - Categoria'!$L$285</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'EMAP - Categoria'!$G$286:$G$289</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'EMAP - Categoria'!$L$286:$L$289</c:f>
              <c:numCache>
                <c:formatCode>General</c:formatCode>
                <c:ptCount val="4"/>
                <c:pt idx="0">
                  <c:v>0</c:v>
                </c:pt>
                <c:pt idx="1">
                  <c:v>0</c:v>
                </c:pt>
                <c:pt idx="2">
                  <c:v>2</c:v>
                </c:pt>
                <c:pt idx="3">
                  <c:v>0</c:v>
                </c:pt>
              </c:numCache>
            </c:numRef>
          </c:val>
          <c:extLst>
            <c:ext xmlns:c16="http://schemas.microsoft.com/office/drawing/2014/chart" uri="{C3380CC4-5D6E-409C-BE32-E72D297353CC}">
              <c16:uniqueId val="{00000004-319B-6446-B3A2-B558BCE2A61B}"/>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Sistemas Productivos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5B8F-184F-83A6-A4ED8AC29727}"/>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5B8F-184F-83A6-A4ED8AC29727}"/>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5B8F-184F-83A6-A4ED8AC29727}"/>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86FC-3240-B530-A8B27C69E96B}"/>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'EMAP - Categoria'!$M$285:$O$285</c:f>
              <c:strCache>
                <c:ptCount val="3"/>
                <c:pt idx="0">
                  <c:v>Fortaleza</c:v>
                </c:pt>
                <c:pt idx="1">
                  <c:v>Medio</c:v>
                </c:pt>
                <c:pt idx="2">
                  <c:v>Debilidad</c:v>
                </c:pt>
              </c:strCache>
            </c:strRef>
          </c:cat>
          <c:val>
            <c:numRef>
              <c:f>'EMAP - Categoria'!$M$290:$O$290</c:f>
              <c:numCache>
                <c:formatCode>0</c:formatCode>
                <c:ptCount val="3"/>
                <c:pt idx="0">
                  <c:v>4</c:v>
                </c:pt>
                <c:pt idx="1">
                  <c:v>19</c:v>
                </c:pt>
                <c:pt idx="2">
                  <c:v>21</c:v>
                </c:pt>
              </c:numCache>
            </c:numRef>
          </c:val>
          <c:extLst>
            <c:ext xmlns:c16="http://schemas.microsoft.com/office/drawing/2014/chart" uri="{C3380CC4-5D6E-409C-BE32-E72D297353CC}">
              <c16:uniqueId val="{00000006-5B8F-184F-83A6-A4ED8AC29727}"/>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Logros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Subsistemas'!$H$28</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 EMAP - Subsistemas'!$H$29:$H$32</c:f>
              <c:numCache>
                <c:formatCode>General</c:formatCode>
                <c:ptCount val="4"/>
                <c:pt idx="0">
                  <c:v>29</c:v>
                </c:pt>
                <c:pt idx="1">
                  <c:v>6</c:v>
                </c:pt>
                <c:pt idx="2">
                  <c:v>4</c:v>
                </c:pt>
                <c:pt idx="3">
                  <c:v>48</c:v>
                </c:pt>
              </c:numCache>
            </c:numRef>
          </c:val>
          <c:extLst>
            <c:ext xmlns:c16="http://schemas.microsoft.com/office/drawing/2014/chart" uri="{C3380CC4-5D6E-409C-BE32-E72D297353CC}">
              <c16:uniqueId val="{00000000-762B-0A4B-8E6B-80D23E6108B0}"/>
            </c:ext>
          </c:extLst>
        </c:ser>
        <c:ser>
          <c:idx val="1"/>
          <c:order val="1"/>
          <c:tx>
            <c:strRef>
              <c:f>' EMAP - Subsistemas'!$I$28</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 EMAP - Subsistemas'!$I$29:$I$32</c:f>
              <c:numCache>
                <c:formatCode>General</c:formatCode>
                <c:ptCount val="4"/>
                <c:pt idx="0">
                  <c:v>97</c:v>
                </c:pt>
                <c:pt idx="1">
                  <c:v>62</c:v>
                </c:pt>
                <c:pt idx="2">
                  <c:v>28</c:v>
                </c:pt>
                <c:pt idx="3">
                  <c:v>21</c:v>
                </c:pt>
              </c:numCache>
            </c:numRef>
          </c:val>
          <c:extLst>
            <c:ext xmlns:c16="http://schemas.microsoft.com/office/drawing/2014/chart" uri="{C3380CC4-5D6E-409C-BE32-E72D297353CC}">
              <c16:uniqueId val="{00000001-762B-0A4B-8E6B-80D23E6108B0}"/>
            </c:ext>
          </c:extLst>
        </c:ser>
        <c:ser>
          <c:idx val="2"/>
          <c:order val="2"/>
          <c:tx>
            <c:strRef>
              <c:f>' EMAP - Subsistemas'!$J$28</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 EMAP - Subsistemas'!$J$29:$J$32</c:f>
              <c:numCache>
                <c:formatCode>General</c:formatCode>
                <c:ptCount val="4"/>
                <c:pt idx="0">
                  <c:v>14</c:v>
                </c:pt>
                <c:pt idx="1">
                  <c:v>57</c:v>
                </c:pt>
                <c:pt idx="2">
                  <c:v>25</c:v>
                </c:pt>
                <c:pt idx="3">
                  <c:v>58</c:v>
                </c:pt>
              </c:numCache>
            </c:numRef>
          </c:val>
          <c:extLst>
            <c:ext xmlns:c16="http://schemas.microsoft.com/office/drawing/2014/chart" uri="{C3380CC4-5D6E-409C-BE32-E72D297353CC}">
              <c16:uniqueId val="{00000002-762B-0A4B-8E6B-80D23E6108B0}"/>
            </c:ext>
          </c:extLst>
        </c:ser>
        <c:ser>
          <c:idx val="3"/>
          <c:order val="3"/>
          <c:tx>
            <c:strRef>
              <c:f>' EMAP - Subsistemas'!$K$28</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 EMAP - Subsistemas'!$K$29:$K$32</c:f>
              <c:numCache>
                <c:formatCode>General</c:formatCode>
                <c:ptCount val="4"/>
                <c:pt idx="0">
                  <c:v>0</c:v>
                </c:pt>
                <c:pt idx="1">
                  <c:v>15</c:v>
                </c:pt>
                <c:pt idx="2">
                  <c:v>8</c:v>
                </c:pt>
                <c:pt idx="3">
                  <c:v>13</c:v>
                </c:pt>
              </c:numCache>
            </c:numRef>
          </c:val>
          <c:extLst>
            <c:ext xmlns:c16="http://schemas.microsoft.com/office/drawing/2014/chart" uri="{C3380CC4-5D6E-409C-BE32-E72D297353CC}">
              <c16:uniqueId val="{00000003-762B-0A4B-8E6B-80D23E6108B0}"/>
            </c:ext>
          </c:extLst>
        </c:ser>
        <c:ser>
          <c:idx val="4"/>
          <c:order val="4"/>
          <c:tx>
            <c:strRef>
              <c:f>' EMAP - Subsistemas'!$L$28</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Subsistemas'!$G$29:$G$32</c:f>
              <c:strCache>
                <c:ptCount val="4"/>
                <c:pt idx="0">
                  <c:v>Salud del área protegida</c:v>
                </c:pt>
                <c:pt idx="1">
                  <c:v>Adaptación frente al clima cambiante</c:v>
                </c:pt>
                <c:pt idx="2">
                  <c:v>Valores culturales asociados a los objetivos de conservación</c:v>
                </c:pt>
                <c:pt idx="3">
                  <c:v>Beneficios asociados a las contribuciones de la naturaleza</c:v>
                </c:pt>
              </c:strCache>
            </c:strRef>
          </c:cat>
          <c:val>
            <c:numRef>
              <c:f>' EMAP - Subsistemas'!$L$29:$L$32</c:f>
              <c:numCache>
                <c:formatCode>General</c:formatCode>
                <c:ptCount val="4"/>
                <c:pt idx="0">
                  <c:v>0</c:v>
                </c:pt>
                <c:pt idx="1">
                  <c:v>0</c:v>
                </c:pt>
                <c:pt idx="2">
                  <c:v>1</c:v>
                </c:pt>
                <c:pt idx="3">
                  <c:v>0</c:v>
                </c:pt>
              </c:numCache>
            </c:numRef>
          </c:val>
          <c:extLst>
            <c:ext xmlns:c16="http://schemas.microsoft.com/office/drawing/2014/chart" uri="{C3380CC4-5D6E-409C-BE32-E72D297353CC}">
              <c16:uniqueId val="{00000004-762B-0A4B-8E6B-80D23E6108B0}"/>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60000"/>
          <a:lumOff val="40000"/>
        </a:schemeClr>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Logros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DF99-6A46-986F-626765674B7C}"/>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DF99-6A46-986F-626765674B7C}"/>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DF99-6A46-986F-626765674B7C}"/>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Subsistemas'!$M$28:$P$28</c:f>
              <c:strCache>
                <c:ptCount val="4"/>
                <c:pt idx="0">
                  <c:v>Fortaleza</c:v>
                </c:pt>
                <c:pt idx="1">
                  <c:v>Medio</c:v>
                </c:pt>
                <c:pt idx="2">
                  <c:v>Debilidda</c:v>
                </c:pt>
                <c:pt idx="3">
                  <c:v>No Aplicaron</c:v>
                </c:pt>
              </c:strCache>
            </c:strRef>
          </c:cat>
          <c:val>
            <c:numRef>
              <c:f>' EMAP - Subsistemas'!$M$33:$O$33</c:f>
              <c:numCache>
                <c:formatCode>0</c:formatCode>
                <c:ptCount val="3"/>
                <c:pt idx="0">
                  <c:v>56</c:v>
                </c:pt>
                <c:pt idx="1">
                  <c:v>59</c:v>
                </c:pt>
                <c:pt idx="2">
                  <c:v>2</c:v>
                </c:pt>
              </c:numCache>
            </c:numRef>
          </c:val>
          <c:extLst>
            <c:ext xmlns:c16="http://schemas.microsoft.com/office/drawing/2014/chart" uri="{C3380CC4-5D6E-409C-BE32-E72D297353CC}">
              <c16:uniqueId val="{00000006-DF99-6A46-986F-626765674B7C}"/>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60000"/>
          <a:lumOff val="40000"/>
        </a:schemeClr>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Contexto</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Subsistemas'!$H$79</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Subsistemas'!$G$80:$G$83</c:f>
              <c:strCache>
                <c:ptCount val="4"/>
                <c:pt idx="0">
                  <c:v>Oportunidades en el territorio para la gestión</c:v>
                </c:pt>
                <c:pt idx="1">
                  <c:v>Claridad en la propiedad de la tierra</c:v>
                </c:pt>
                <c:pt idx="2">
                  <c:v>Conflictos socio-ambientales</c:v>
                </c:pt>
                <c:pt idx="3">
                  <c:v>Presiones y amenazas</c:v>
                </c:pt>
              </c:strCache>
            </c:strRef>
          </c:cat>
          <c:val>
            <c:numRef>
              <c:f>' EMAP - Subsistemas'!$H$80:$H$83</c:f>
              <c:numCache>
                <c:formatCode>General</c:formatCode>
                <c:ptCount val="4"/>
                <c:pt idx="0">
                  <c:v>51</c:v>
                </c:pt>
                <c:pt idx="1">
                  <c:v>85</c:v>
                </c:pt>
                <c:pt idx="2">
                  <c:v>15</c:v>
                </c:pt>
                <c:pt idx="3">
                  <c:v>12</c:v>
                </c:pt>
              </c:numCache>
            </c:numRef>
          </c:val>
          <c:extLst>
            <c:ext xmlns:c16="http://schemas.microsoft.com/office/drawing/2014/chart" uri="{C3380CC4-5D6E-409C-BE32-E72D297353CC}">
              <c16:uniqueId val="{00000000-F42D-B24B-9776-E0768D4F02BB}"/>
            </c:ext>
          </c:extLst>
        </c:ser>
        <c:ser>
          <c:idx val="1"/>
          <c:order val="1"/>
          <c:tx>
            <c:strRef>
              <c:f>' EMAP - Subsistemas'!$I$79</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Subsistemas'!$G$80:$G$83</c:f>
              <c:strCache>
                <c:ptCount val="4"/>
                <c:pt idx="0">
                  <c:v>Oportunidades en el territorio para la gestión</c:v>
                </c:pt>
                <c:pt idx="1">
                  <c:v>Claridad en la propiedad de la tierra</c:v>
                </c:pt>
                <c:pt idx="2">
                  <c:v>Conflictos socio-ambientales</c:v>
                </c:pt>
                <c:pt idx="3">
                  <c:v>Presiones y amenazas</c:v>
                </c:pt>
              </c:strCache>
            </c:strRef>
          </c:cat>
          <c:val>
            <c:numRef>
              <c:f>' EMAP - Subsistemas'!$I$80:$I$83</c:f>
              <c:numCache>
                <c:formatCode>General</c:formatCode>
                <c:ptCount val="4"/>
                <c:pt idx="0">
                  <c:v>49</c:v>
                </c:pt>
                <c:pt idx="1">
                  <c:v>32</c:v>
                </c:pt>
                <c:pt idx="2">
                  <c:v>71</c:v>
                </c:pt>
                <c:pt idx="3">
                  <c:v>74</c:v>
                </c:pt>
              </c:numCache>
            </c:numRef>
          </c:val>
          <c:extLst>
            <c:ext xmlns:c16="http://schemas.microsoft.com/office/drawing/2014/chart" uri="{C3380CC4-5D6E-409C-BE32-E72D297353CC}">
              <c16:uniqueId val="{00000001-F42D-B24B-9776-E0768D4F02BB}"/>
            </c:ext>
          </c:extLst>
        </c:ser>
        <c:ser>
          <c:idx val="2"/>
          <c:order val="2"/>
          <c:tx>
            <c:strRef>
              <c:f>' EMAP - Subsistemas'!$J$79</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Subsistemas'!$G$80:$G$83</c:f>
              <c:strCache>
                <c:ptCount val="4"/>
                <c:pt idx="0">
                  <c:v>Oportunidades en el territorio para la gestión</c:v>
                </c:pt>
                <c:pt idx="1">
                  <c:v>Claridad en la propiedad de la tierra</c:v>
                </c:pt>
                <c:pt idx="2">
                  <c:v>Conflictos socio-ambientales</c:v>
                </c:pt>
                <c:pt idx="3">
                  <c:v>Presiones y amenazas</c:v>
                </c:pt>
              </c:strCache>
            </c:strRef>
          </c:cat>
          <c:val>
            <c:numRef>
              <c:f>' EMAP - Subsistemas'!$J$80:$J$83</c:f>
              <c:numCache>
                <c:formatCode>General</c:formatCode>
                <c:ptCount val="4"/>
                <c:pt idx="0">
                  <c:v>39</c:v>
                </c:pt>
                <c:pt idx="1">
                  <c:v>18</c:v>
                </c:pt>
                <c:pt idx="2">
                  <c:v>48</c:v>
                </c:pt>
                <c:pt idx="3">
                  <c:v>47</c:v>
                </c:pt>
              </c:numCache>
            </c:numRef>
          </c:val>
          <c:extLst>
            <c:ext xmlns:c16="http://schemas.microsoft.com/office/drawing/2014/chart" uri="{C3380CC4-5D6E-409C-BE32-E72D297353CC}">
              <c16:uniqueId val="{00000002-F42D-B24B-9776-E0768D4F02BB}"/>
            </c:ext>
          </c:extLst>
        </c:ser>
        <c:ser>
          <c:idx val="3"/>
          <c:order val="3"/>
          <c:tx>
            <c:strRef>
              <c:f>' EMAP - Subsistemas'!$K$79</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Subsistemas'!$G$80:$G$83</c:f>
              <c:strCache>
                <c:ptCount val="4"/>
                <c:pt idx="0">
                  <c:v>Oportunidades en el territorio para la gestión</c:v>
                </c:pt>
                <c:pt idx="1">
                  <c:v>Claridad en la propiedad de la tierra</c:v>
                </c:pt>
                <c:pt idx="2">
                  <c:v>Conflictos socio-ambientales</c:v>
                </c:pt>
                <c:pt idx="3">
                  <c:v>Presiones y amenazas</c:v>
                </c:pt>
              </c:strCache>
            </c:strRef>
          </c:cat>
          <c:val>
            <c:numRef>
              <c:f>' EMAP - Subsistemas'!$K$80:$K$83</c:f>
              <c:numCache>
                <c:formatCode>General</c:formatCode>
                <c:ptCount val="4"/>
                <c:pt idx="0">
                  <c:v>1</c:v>
                </c:pt>
                <c:pt idx="1">
                  <c:v>3</c:v>
                </c:pt>
                <c:pt idx="2">
                  <c:v>6</c:v>
                </c:pt>
                <c:pt idx="3">
                  <c:v>7</c:v>
                </c:pt>
              </c:numCache>
            </c:numRef>
          </c:val>
          <c:extLst>
            <c:ext xmlns:c16="http://schemas.microsoft.com/office/drawing/2014/chart" uri="{C3380CC4-5D6E-409C-BE32-E72D297353CC}">
              <c16:uniqueId val="{00000003-F42D-B24B-9776-E0768D4F02BB}"/>
            </c:ext>
          </c:extLst>
        </c:ser>
        <c:ser>
          <c:idx val="4"/>
          <c:order val="4"/>
          <c:tx>
            <c:strRef>
              <c:f>' EMAP - Subsistemas'!$L$79</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Subsistemas'!$G$80:$G$83</c:f>
              <c:strCache>
                <c:ptCount val="4"/>
                <c:pt idx="0">
                  <c:v>Oportunidades en el territorio para la gestión</c:v>
                </c:pt>
                <c:pt idx="1">
                  <c:v>Claridad en la propiedad de la tierra</c:v>
                </c:pt>
                <c:pt idx="2">
                  <c:v>Conflictos socio-ambientales</c:v>
                </c:pt>
                <c:pt idx="3">
                  <c:v>Presiones y amenazas</c:v>
                </c:pt>
              </c:strCache>
            </c:strRef>
          </c:cat>
          <c:val>
            <c:numRef>
              <c:f>' EMAP - Subsistemas'!$L$80:$L$83</c:f>
              <c:numCache>
                <c:formatCode>General</c:formatCode>
                <c:ptCount val="4"/>
                <c:pt idx="0">
                  <c:v>0</c:v>
                </c:pt>
                <c:pt idx="1">
                  <c:v>2</c:v>
                </c:pt>
                <c:pt idx="2">
                  <c:v>0</c:v>
                </c:pt>
                <c:pt idx="3">
                  <c:v>0</c:v>
                </c:pt>
              </c:numCache>
            </c:numRef>
          </c:val>
          <c:extLst>
            <c:ext xmlns:c16="http://schemas.microsoft.com/office/drawing/2014/chart" uri="{C3380CC4-5D6E-409C-BE32-E72D297353CC}">
              <c16:uniqueId val="{00000004-F42D-B24B-9776-E0768D4F02BB}"/>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Contexto</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5D4B-A94C-9E22-0CBA95E31994}"/>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5D4B-A94C-9E22-0CBA95E31994}"/>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5D4B-A94C-9E22-0CBA95E31994}"/>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Subsistemas'!$M$79:$O$79</c:f>
              <c:strCache>
                <c:ptCount val="3"/>
                <c:pt idx="0">
                  <c:v>Fortaleza</c:v>
                </c:pt>
                <c:pt idx="1">
                  <c:v>Medio</c:v>
                </c:pt>
                <c:pt idx="2">
                  <c:v>Debilidad</c:v>
                </c:pt>
              </c:strCache>
            </c:strRef>
          </c:cat>
          <c:val>
            <c:numRef>
              <c:f>' EMAP - Subsistemas'!$M$84:$O$84</c:f>
              <c:numCache>
                <c:formatCode>0</c:formatCode>
                <c:ptCount val="3"/>
                <c:pt idx="0">
                  <c:v>82</c:v>
                </c:pt>
                <c:pt idx="1">
                  <c:v>44</c:v>
                </c:pt>
                <c:pt idx="2">
                  <c:v>14</c:v>
                </c:pt>
              </c:numCache>
            </c:numRef>
          </c:val>
          <c:extLst>
            <c:ext xmlns:c16="http://schemas.microsoft.com/office/drawing/2014/chart" uri="{C3380CC4-5D6E-409C-BE32-E72D297353CC}">
              <c16:uniqueId val="{00000006-5D4B-A94C-9E22-0CBA95E31994}"/>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Planeación &amp; Seguimiento</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Subsistemas'!$H$140</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Subsistemas'!$G$141:$G$150</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 EMAP - Subsistemas'!$H$141:$H$150</c:f>
              <c:numCache>
                <c:formatCode>General</c:formatCode>
                <c:ptCount val="10"/>
                <c:pt idx="0">
                  <c:v>75</c:v>
                </c:pt>
                <c:pt idx="1">
                  <c:v>60</c:v>
                </c:pt>
                <c:pt idx="2">
                  <c:v>28</c:v>
                </c:pt>
                <c:pt idx="3">
                  <c:v>75</c:v>
                </c:pt>
                <c:pt idx="4">
                  <c:v>0</c:v>
                </c:pt>
                <c:pt idx="5">
                  <c:v>41</c:v>
                </c:pt>
                <c:pt idx="6">
                  <c:v>43</c:v>
                </c:pt>
                <c:pt idx="7">
                  <c:v>34</c:v>
                </c:pt>
                <c:pt idx="8">
                  <c:v>21</c:v>
                </c:pt>
                <c:pt idx="9">
                  <c:v>24</c:v>
                </c:pt>
              </c:numCache>
            </c:numRef>
          </c:val>
          <c:extLst>
            <c:ext xmlns:c16="http://schemas.microsoft.com/office/drawing/2014/chart" uri="{C3380CC4-5D6E-409C-BE32-E72D297353CC}">
              <c16:uniqueId val="{00000000-0D91-534A-AF95-9B3054286C97}"/>
            </c:ext>
          </c:extLst>
        </c:ser>
        <c:ser>
          <c:idx val="1"/>
          <c:order val="1"/>
          <c:tx>
            <c:strRef>
              <c:f>' EMAP - Subsistemas'!$I$140</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Subsistemas'!$G$141:$G$150</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 EMAP - Subsistemas'!$I$141:$I$150</c:f>
              <c:numCache>
                <c:formatCode>General</c:formatCode>
                <c:ptCount val="10"/>
                <c:pt idx="0">
                  <c:v>46</c:v>
                </c:pt>
                <c:pt idx="1">
                  <c:v>60</c:v>
                </c:pt>
                <c:pt idx="2">
                  <c:v>38</c:v>
                </c:pt>
                <c:pt idx="3">
                  <c:v>45</c:v>
                </c:pt>
                <c:pt idx="4">
                  <c:v>0</c:v>
                </c:pt>
                <c:pt idx="5">
                  <c:v>61</c:v>
                </c:pt>
                <c:pt idx="6">
                  <c:v>72</c:v>
                </c:pt>
                <c:pt idx="7">
                  <c:v>32</c:v>
                </c:pt>
                <c:pt idx="8">
                  <c:v>55</c:v>
                </c:pt>
                <c:pt idx="9">
                  <c:v>62</c:v>
                </c:pt>
              </c:numCache>
            </c:numRef>
          </c:val>
          <c:extLst>
            <c:ext xmlns:c16="http://schemas.microsoft.com/office/drawing/2014/chart" uri="{C3380CC4-5D6E-409C-BE32-E72D297353CC}">
              <c16:uniqueId val="{00000001-0D91-534A-AF95-9B3054286C97}"/>
            </c:ext>
          </c:extLst>
        </c:ser>
        <c:ser>
          <c:idx val="2"/>
          <c:order val="2"/>
          <c:tx>
            <c:strRef>
              <c:f>' EMAP - Subsistemas'!$J$140</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Subsistemas'!$G$141:$G$150</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 EMAP - Subsistemas'!$J$141:$J$150</c:f>
              <c:numCache>
                <c:formatCode>General</c:formatCode>
                <c:ptCount val="10"/>
                <c:pt idx="0">
                  <c:v>13</c:v>
                </c:pt>
                <c:pt idx="1">
                  <c:v>18</c:v>
                </c:pt>
                <c:pt idx="2">
                  <c:v>23</c:v>
                </c:pt>
                <c:pt idx="3">
                  <c:v>12</c:v>
                </c:pt>
                <c:pt idx="4">
                  <c:v>0</c:v>
                </c:pt>
                <c:pt idx="5">
                  <c:v>32</c:v>
                </c:pt>
                <c:pt idx="6">
                  <c:v>21</c:v>
                </c:pt>
                <c:pt idx="7">
                  <c:v>48</c:v>
                </c:pt>
                <c:pt idx="8">
                  <c:v>52</c:v>
                </c:pt>
                <c:pt idx="9">
                  <c:v>30</c:v>
                </c:pt>
              </c:numCache>
            </c:numRef>
          </c:val>
          <c:extLst>
            <c:ext xmlns:c16="http://schemas.microsoft.com/office/drawing/2014/chart" uri="{C3380CC4-5D6E-409C-BE32-E72D297353CC}">
              <c16:uniqueId val="{00000002-0D91-534A-AF95-9B3054286C97}"/>
            </c:ext>
          </c:extLst>
        </c:ser>
        <c:ser>
          <c:idx val="3"/>
          <c:order val="3"/>
          <c:tx>
            <c:strRef>
              <c:f>' EMAP - Subsistemas'!$K$140</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Subsistemas'!$G$141:$G$150</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 EMAP - Subsistemas'!$K$141:$K$150</c:f>
              <c:numCache>
                <c:formatCode>General</c:formatCode>
                <c:ptCount val="10"/>
                <c:pt idx="0">
                  <c:v>6</c:v>
                </c:pt>
                <c:pt idx="1">
                  <c:v>2</c:v>
                </c:pt>
                <c:pt idx="2">
                  <c:v>51</c:v>
                </c:pt>
                <c:pt idx="3">
                  <c:v>8</c:v>
                </c:pt>
                <c:pt idx="4">
                  <c:v>0</c:v>
                </c:pt>
                <c:pt idx="5">
                  <c:v>6</c:v>
                </c:pt>
                <c:pt idx="6">
                  <c:v>4</c:v>
                </c:pt>
                <c:pt idx="7">
                  <c:v>26</c:v>
                </c:pt>
                <c:pt idx="8">
                  <c:v>12</c:v>
                </c:pt>
                <c:pt idx="9">
                  <c:v>24</c:v>
                </c:pt>
              </c:numCache>
            </c:numRef>
          </c:val>
          <c:extLst>
            <c:ext xmlns:c16="http://schemas.microsoft.com/office/drawing/2014/chart" uri="{C3380CC4-5D6E-409C-BE32-E72D297353CC}">
              <c16:uniqueId val="{00000003-0D91-534A-AF95-9B3054286C97}"/>
            </c:ext>
          </c:extLst>
        </c:ser>
        <c:ser>
          <c:idx val="4"/>
          <c:order val="4"/>
          <c:tx>
            <c:strRef>
              <c:f>' EMAP - Subsistemas'!$L$140</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Subsistemas'!$G$141:$G$150</c:f>
              <c:strCache>
                <c:ptCount val="10"/>
                <c:pt idx="0">
                  <c:v>Coherencia en el diseño del área protegida</c:v>
                </c:pt>
                <c:pt idx="1">
                  <c:v>Límites del área protegida</c:v>
                </c:pt>
                <c:pt idx="2">
                  <c:v>Coherencia e implementación del plan de manejo</c:v>
                </c:pt>
                <c:pt idx="3">
                  <c:v>Articulación con áreas del SINAP y/u otras áreas de importancia para la conservación</c:v>
                </c:pt>
                <c:pt idx="4">
                  <c:v>Articulación transfronteriza para la gestión</c:v>
                </c:pt>
                <c:pt idx="5">
                  <c:v>Cumplimiento de la zonificación</c:v>
                </c:pt>
                <c:pt idx="6">
                  <c:v>Articulación de la gestión del área con los planes de ordenamiento territorial</c:v>
                </c:pt>
                <c:pt idx="7">
                  <c:v>Manejo y uso del conocimiento</c:v>
                </c:pt>
                <c:pt idx="8">
                  <c:v>Implementación de las líneas de gestión</c:v>
                </c:pt>
                <c:pt idx="9">
                  <c:v>Evaluación, seguimiento y retroalimentación a la planeación del manejo</c:v>
                </c:pt>
              </c:strCache>
            </c:strRef>
          </c:cat>
          <c:val>
            <c:numRef>
              <c:f>' EMAP - Subsistemas'!$L$141:$L$150</c:f>
              <c:numCache>
                <c:formatCode>General</c:formatCode>
                <c:ptCount val="10"/>
                <c:pt idx="0">
                  <c:v>0</c:v>
                </c:pt>
                <c:pt idx="1">
                  <c:v>0</c:v>
                </c:pt>
                <c:pt idx="2">
                  <c:v>0</c:v>
                </c:pt>
                <c:pt idx="3">
                  <c:v>0</c:v>
                </c:pt>
                <c:pt idx="4">
                  <c:v>140</c:v>
                </c:pt>
                <c:pt idx="5">
                  <c:v>0</c:v>
                </c:pt>
                <c:pt idx="6">
                  <c:v>0</c:v>
                </c:pt>
                <c:pt idx="7">
                  <c:v>0</c:v>
                </c:pt>
                <c:pt idx="8">
                  <c:v>0</c:v>
                </c:pt>
                <c:pt idx="9">
                  <c:v>0</c:v>
                </c:pt>
              </c:numCache>
            </c:numRef>
          </c:val>
          <c:extLst>
            <c:ext xmlns:c16="http://schemas.microsoft.com/office/drawing/2014/chart" uri="{C3380CC4-5D6E-409C-BE32-E72D297353CC}">
              <c16:uniqueId val="{00000004-0D91-534A-AF95-9B3054286C97}"/>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Planeación &amp;</a:t>
            </a:r>
            <a:r>
              <a:rPr lang="es-ES_tradnl" baseline="0"/>
              <a:t> Seguimiento</a:t>
            </a:r>
            <a:endParaRPr lang="es-ES_tradnl"/>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B309-DE41-9FAB-9FC9B94716E4}"/>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B309-DE41-9FAB-9FC9B94716E4}"/>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B309-DE41-9FAB-9FC9B94716E4}"/>
              </c:ext>
            </c:extLst>
          </c:dPt>
          <c:dLbls>
            <c:dLbl>
              <c:idx val="3"/>
              <c:layout>
                <c:manualLayout>
                  <c:x val="-2.7403767113025218E-7"/>
                  <c:y val="0.17151379131500777"/>
                </c:manualLayout>
              </c:layout>
              <c:dLblPos val="bestFit"/>
              <c:showLegendKey val="0"/>
              <c:showVal val="1"/>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6-B309-DE41-9FAB-9FC9B94716E4}"/>
                </c:ext>
              </c:extLst>
            </c:dLbl>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Subsistemas'!$M$140:$O$140</c:f>
              <c:strCache>
                <c:ptCount val="3"/>
                <c:pt idx="0">
                  <c:v>Fortaleza</c:v>
                </c:pt>
                <c:pt idx="1">
                  <c:v>Medio</c:v>
                </c:pt>
                <c:pt idx="2">
                  <c:v>Debilidad</c:v>
                </c:pt>
              </c:strCache>
            </c:strRef>
          </c:cat>
          <c:val>
            <c:numRef>
              <c:f>' EMAP - Subsistemas'!$M$151:$O$151</c:f>
              <c:numCache>
                <c:formatCode>0</c:formatCode>
                <c:ptCount val="3"/>
                <c:pt idx="0">
                  <c:v>95</c:v>
                </c:pt>
                <c:pt idx="1">
                  <c:v>34</c:v>
                </c:pt>
                <c:pt idx="2">
                  <c:v>11</c:v>
                </c:pt>
              </c:numCache>
            </c:numRef>
          </c:val>
          <c:extLst>
            <c:ext xmlns:c16="http://schemas.microsoft.com/office/drawing/2014/chart" uri="{C3380CC4-5D6E-409C-BE32-E72D297353CC}">
              <c16:uniqueId val="{00000007-B309-DE41-9FAB-9FC9B94716E4}"/>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Gobernanza</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Subsistemas'!$H$201</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Subsistemas'!$G$202:$G$207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 EMAP - Subsistemas'!$H$202:$H$207</c:f>
              <c:numCache>
                <c:formatCode>General</c:formatCode>
                <c:ptCount val="6"/>
                <c:pt idx="0">
                  <c:v>17</c:v>
                </c:pt>
                <c:pt idx="1">
                  <c:v>2</c:v>
                </c:pt>
                <c:pt idx="2">
                  <c:v>57</c:v>
                </c:pt>
                <c:pt idx="3">
                  <c:v>35</c:v>
                </c:pt>
                <c:pt idx="4">
                  <c:v>80</c:v>
                </c:pt>
                <c:pt idx="5">
                  <c:v>10</c:v>
                </c:pt>
              </c:numCache>
            </c:numRef>
          </c:val>
          <c:extLst>
            <c:ext xmlns:c16="http://schemas.microsoft.com/office/drawing/2014/chart" uri="{C3380CC4-5D6E-409C-BE32-E72D297353CC}">
              <c16:uniqueId val="{00000000-0640-104C-AF25-FF683540F6F7}"/>
            </c:ext>
          </c:extLst>
        </c:ser>
        <c:ser>
          <c:idx val="1"/>
          <c:order val="1"/>
          <c:tx>
            <c:strRef>
              <c:f>' EMAP - Subsistemas'!$I$201</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Subsistemas'!$G$202:$G$207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 EMAP - Subsistemas'!$I$202:$I$207</c:f>
              <c:numCache>
                <c:formatCode>General</c:formatCode>
                <c:ptCount val="6"/>
                <c:pt idx="0">
                  <c:v>66</c:v>
                </c:pt>
                <c:pt idx="1">
                  <c:v>6</c:v>
                </c:pt>
                <c:pt idx="2">
                  <c:v>50</c:v>
                </c:pt>
                <c:pt idx="3">
                  <c:v>33</c:v>
                </c:pt>
                <c:pt idx="4">
                  <c:v>51</c:v>
                </c:pt>
                <c:pt idx="5">
                  <c:v>41</c:v>
                </c:pt>
              </c:numCache>
            </c:numRef>
          </c:val>
          <c:extLst>
            <c:ext xmlns:c16="http://schemas.microsoft.com/office/drawing/2014/chart" uri="{C3380CC4-5D6E-409C-BE32-E72D297353CC}">
              <c16:uniqueId val="{00000001-0640-104C-AF25-FF683540F6F7}"/>
            </c:ext>
          </c:extLst>
        </c:ser>
        <c:ser>
          <c:idx val="2"/>
          <c:order val="2"/>
          <c:tx>
            <c:strRef>
              <c:f>' EMAP - Subsistemas'!$J$201</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Subsistemas'!$G$202:$G$207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 EMAP - Subsistemas'!$J$202:$J$207</c:f>
              <c:numCache>
                <c:formatCode>General</c:formatCode>
                <c:ptCount val="6"/>
                <c:pt idx="0">
                  <c:v>47</c:v>
                </c:pt>
                <c:pt idx="1">
                  <c:v>5</c:v>
                </c:pt>
                <c:pt idx="2">
                  <c:v>24</c:v>
                </c:pt>
                <c:pt idx="3">
                  <c:v>58</c:v>
                </c:pt>
                <c:pt idx="4">
                  <c:v>6</c:v>
                </c:pt>
                <c:pt idx="5">
                  <c:v>27</c:v>
                </c:pt>
              </c:numCache>
            </c:numRef>
          </c:val>
          <c:extLst>
            <c:ext xmlns:c16="http://schemas.microsoft.com/office/drawing/2014/chart" uri="{C3380CC4-5D6E-409C-BE32-E72D297353CC}">
              <c16:uniqueId val="{00000002-0640-104C-AF25-FF683540F6F7}"/>
            </c:ext>
          </c:extLst>
        </c:ser>
        <c:ser>
          <c:idx val="3"/>
          <c:order val="3"/>
          <c:tx>
            <c:strRef>
              <c:f>' EMAP - Subsistemas'!$K$201</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Subsistemas'!$G$202:$G$207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 EMAP - Subsistemas'!$K$202:$K$207</c:f>
              <c:numCache>
                <c:formatCode>General</c:formatCode>
                <c:ptCount val="6"/>
                <c:pt idx="0">
                  <c:v>10</c:v>
                </c:pt>
                <c:pt idx="1">
                  <c:v>3</c:v>
                </c:pt>
                <c:pt idx="2">
                  <c:v>9</c:v>
                </c:pt>
                <c:pt idx="3">
                  <c:v>14</c:v>
                </c:pt>
                <c:pt idx="4">
                  <c:v>3</c:v>
                </c:pt>
                <c:pt idx="5">
                  <c:v>62</c:v>
                </c:pt>
              </c:numCache>
            </c:numRef>
          </c:val>
          <c:extLst>
            <c:ext xmlns:c16="http://schemas.microsoft.com/office/drawing/2014/chart" uri="{C3380CC4-5D6E-409C-BE32-E72D297353CC}">
              <c16:uniqueId val="{00000003-0640-104C-AF25-FF683540F6F7}"/>
            </c:ext>
          </c:extLst>
        </c:ser>
        <c:ser>
          <c:idx val="4"/>
          <c:order val="4"/>
          <c:tx>
            <c:strRef>
              <c:f>' EMAP - Subsistemas'!$L$201</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Subsistemas'!$G$202:$G$207</c:f>
              <c:strCache>
                <c:ptCount val="6"/>
                <c:pt idx="0">
                  <c:v>Legitimidad de las instancias para la participación y coordinación</c:v>
                </c:pt>
                <c:pt idx="1">
                  <c:v>Articulación entre la autoridad ambiental y la tradicional para la gestión del área protegida</c:v>
                </c:pt>
                <c:pt idx="2">
                  <c:v>Cualificación de actores estratégicos</c:v>
                </c:pt>
                <c:pt idx="3">
                  <c:v>Manejo de conflictos</c:v>
                </c:pt>
                <c:pt idx="4">
                  <c:v>Incidencia del riesgo público en la gestión</c:v>
                </c:pt>
                <c:pt idx="5">
                  <c:v>Inclusión de elementos intergeneracionales/género para la gestión del AP</c:v>
                </c:pt>
              </c:strCache>
            </c:strRef>
          </c:cat>
          <c:val>
            <c:numRef>
              <c:f>' EMAP - Subsistemas'!$L$202:$L$207</c:f>
              <c:numCache>
                <c:formatCode>General</c:formatCode>
                <c:ptCount val="6"/>
                <c:pt idx="0">
                  <c:v>0</c:v>
                </c:pt>
                <c:pt idx="1">
                  <c:v>124</c:v>
                </c:pt>
                <c:pt idx="2">
                  <c:v>0</c:v>
                </c:pt>
                <c:pt idx="3">
                  <c:v>0</c:v>
                </c:pt>
                <c:pt idx="4">
                  <c:v>0</c:v>
                </c:pt>
                <c:pt idx="5">
                  <c:v>0</c:v>
                </c:pt>
              </c:numCache>
            </c:numRef>
          </c:val>
          <c:extLst>
            <c:ext xmlns:c16="http://schemas.microsoft.com/office/drawing/2014/chart" uri="{C3380CC4-5D6E-409C-BE32-E72D297353CC}">
              <c16:uniqueId val="{00000004-0640-104C-AF25-FF683540F6F7}"/>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Gobernanza</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B5E1-B64B-81E5-F91FA9620A76}"/>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B5E1-B64B-81E5-F91FA9620A76}"/>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B5E1-B64B-81E5-F91FA9620A76}"/>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Subsistemas'!$M$201:$O$201</c:f>
              <c:strCache>
                <c:ptCount val="3"/>
                <c:pt idx="0">
                  <c:v>Fortaleza</c:v>
                </c:pt>
                <c:pt idx="1">
                  <c:v>Medio</c:v>
                </c:pt>
                <c:pt idx="2">
                  <c:v>Debilidd</c:v>
                </c:pt>
              </c:strCache>
            </c:strRef>
          </c:cat>
          <c:val>
            <c:numRef>
              <c:f>' EMAP - Subsistemas'!$M$208:$O$208</c:f>
              <c:numCache>
                <c:formatCode>0</c:formatCode>
                <c:ptCount val="3"/>
                <c:pt idx="0">
                  <c:v>62</c:v>
                </c:pt>
                <c:pt idx="1">
                  <c:v>44</c:v>
                </c:pt>
                <c:pt idx="2">
                  <c:v>11</c:v>
                </c:pt>
              </c:numCache>
            </c:numRef>
          </c:val>
          <c:extLst>
            <c:ext xmlns:c16="http://schemas.microsoft.com/office/drawing/2014/chart" uri="{C3380CC4-5D6E-409C-BE32-E72D297353CC}">
              <c16:uniqueId val="{00000006-B5E1-B64B-81E5-F91FA9620A76}"/>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Recursos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Subsistemas'!$H$248</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Subsistemas'!$G$249:$G$251</c:f>
              <c:strCache>
                <c:ptCount val="3"/>
                <c:pt idx="0">
                  <c:v>Sostenibilidad financiera</c:v>
                </c:pt>
                <c:pt idx="1">
                  <c:v>Talento humano</c:v>
                </c:pt>
                <c:pt idx="2">
                  <c:v>Equipo e infraestructura</c:v>
                </c:pt>
              </c:strCache>
            </c:strRef>
          </c:cat>
          <c:val>
            <c:numRef>
              <c:f>' EMAP - Subsistemas'!$H$249:$H$251</c:f>
              <c:numCache>
                <c:formatCode>General</c:formatCode>
                <c:ptCount val="3"/>
                <c:pt idx="0">
                  <c:v>5</c:v>
                </c:pt>
                <c:pt idx="1">
                  <c:v>15</c:v>
                </c:pt>
                <c:pt idx="2">
                  <c:v>9</c:v>
                </c:pt>
              </c:numCache>
            </c:numRef>
          </c:val>
          <c:extLst>
            <c:ext xmlns:c16="http://schemas.microsoft.com/office/drawing/2014/chart" uri="{C3380CC4-5D6E-409C-BE32-E72D297353CC}">
              <c16:uniqueId val="{00000000-8107-FF4D-BC74-D66AD36ACC0A}"/>
            </c:ext>
          </c:extLst>
        </c:ser>
        <c:ser>
          <c:idx val="1"/>
          <c:order val="1"/>
          <c:tx>
            <c:strRef>
              <c:f>' EMAP - Subsistemas'!$I$248</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Subsistemas'!$G$249:$G$251</c:f>
              <c:strCache>
                <c:ptCount val="3"/>
                <c:pt idx="0">
                  <c:v>Sostenibilidad financiera</c:v>
                </c:pt>
                <c:pt idx="1">
                  <c:v>Talento humano</c:v>
                </c:pt>
                <c:pt idx="2">
                  <c:v>Equipo e infraestructura</c:v>
                </c:pt>
              </c:strCache>
            </c:strRef>
          </c:cat>
          <c:val>
            <c:numRef>
              <c:f>' EMAP - Subsistemas'!$I$249:$I$251</c:f>
              <c:numCache>
                <c:formatCode>General</c:formatCode>
                <c:ptCount val="3"/>
                <c:pt idx="0">
                  <c:v>55</c:v>
                </c:pt>
                <c:pt idx="1">
                  <c:v>75</c:v>
                </c:pt>
                <c:pt idx="2">
                  <c:v>75</c:v>
                </c:pt>
              </c:numCache>
            </c:numRef>
          </c:val>
          <c:extLst>
            <c:ext xmlns:c16="http://schemas.microsoft.com/office/drawing/2014/chart" uri="{C3380CC4-5D6E-409C-BE32-E72D297353CC}">
              <c16:uniqueId val="{00000001-8107-FF4D-BC74-D66AD36ACC0A}"/>
            </c:ext>
          </c:extLst>
        </c:ser>
        <c:ser>
          <c:idx val="2"/>
          <c:order val="2"/>
          <c:tx>
            <c:strRef>
              <c:f>' EMAP - Subsistemas'!$J$248</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Subsistemas'!$G$249:$G$251</c:f>
              <c:strCache>
                <c:ptCount val="3"/>
                <c:pt idx="0">
                  <c:v>Sostenibilidad financiera</c:v>
                </c:pt>
                <c:pt idx="1">
                  <c:v>Talento humano</c:v>
                </c:pt>
                <c:pt idx="2">
                  <c:v>Equipo e infraestructura</c:v>
                </c:pt>
              </c:strCache>
            </c:strRef>
          </c:cat>
          <c:val>
            <c:numRef>
              <c:f>' EMAP - Subsistemas'!$J$249:$J$251</c:f>
              <c:numCache>
                <c:formatCode>General</c:formatCode>
                <c:ptCount val="3"/>
                <c:pt idx="0">
                  <c:v>62</c:v>
                </c:pt>
                <c:pt idx="1">
                  <c:v>39</c:v>
                </c:pt>
                <c:pt idx="2">
                  <c:v>35</c:v>
                </c:pt>
              </c:numCache>
            </c:numRef>
          </c:val>
          <c:extLst>
            <c:ext xmlns:c16="http://schemas.microsoft.com/office/drawing/2014/chart" uri="{C3380CC4-5D6E-409C-BE32-E72D297353CC}">
              <c16:uniqueId val="{00000002-8107-FF4D-BC74-D66AD36ACC0A}"/>
            </c:ext>
          </c:extLst>
        </c:ser>
        <c:ser>
          <c:idx val="3"/>
          <c:order val="3"/>
          <c:tx>
            <c:strRef>
              <c:f>' EMAP - Subsistemas'!$K$248</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Subsistemas'!$G$249:$G$251</c:f>
              <c:strCache>
                <c:ptCount val="3"/>
                <c:pt idx="0">
                  <c:v>Sostenibilidad financiera</c:v>
                </c:pt>
                <c:pt idx="1">
                  <c:v>Talento humano</c:v>
                </c:pt>
                <c:pt idx="2">
                  <c:v>Equipo e infraestructura</c:v>
                </c:pt>
              </c:strCache>
            </c:strRef>
          </c:cat>
          <c:val>
            <c:numRef>
              <c:f>' EMAP - Subsistemas'!$K$249:$K$251</c:f>
              <c:numCache>
                <c:formatCode>General</c:formatCode>
                <c:ptCount val="3"/>
                <c:pt idx="0">
                  <c:v>18</c:v>
                </c:pt>
                <c:pt idx="1">
                  <c:v>11</c:v>
                </c:pt>
                <c:pt idx="2">
                  <c:v>21</c:v>
                </c:pt>
              </c:numCache>
            </c:numRef>
          </c:val>
          <c:extLst>
            <c:ext xmlns:c16="http://schemas.microsoft.com/office/drawing/2014/chart" uri="{C3380CC4-5D6E-409C-BE32-E72D297353CC}">
              <c16:uniqueId val="{00000003-8107-FF4D-BC74-D66AD36ACC0A}"/>
            </c:ext>
          </c:extLst>
        </c:ser>
        <c:ser>
          <c:idx val="4"/>
          <c:order val="4"/>
          <c:tx>
            <c:strRef>
              <c:f>' EMAP - Subsistemas'!$L$248</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Subsistemas'!$G$249:$G$251</c:f>
              <c:strCache>
                <c:ptCount val="3"/>
                <c:pt idx="0">
                  <c:v>Sostenibilidad financiera</c:v>
                </c:pt>
                <c:pt idx="1">
                  <c:v>Talento humano</c:v>
                </c:pt>
                <c:pt idx="2">
                  <c:v>Equipo e infraestructura</c:v>
                </c:pt>
              </c:strCache>
            </c:strRef>
          </c:cat>
          <c:val>
            <c:numRef>
              <c:f>' EMAP - Subsistemas'!$L$249:$L$251</c:f>
              <c:numCache>
                <c:formatCode>General</c:formatCode>
                <c:ptCount val="3"/>
                <c:pt idx="0">
                  <c:v>0</c:v>
                </c:pt>
                <c:pt idx="1">
                  <c:v>0</c:v>
                </c:pt>
                <c:pt idx="2">
                  <c:v>0</c:v>
                </c:pt>
              </c:numCache>
            </c:numRef>
          </c:val>
          <c:extLst>
            <c:ext xmlns:c16="http://schemas.microsoft.com/office/drawing/2014/chart" uri="{C3380CC4-5D6E-409C-BE32-E72D297353CC}">
              <c16:uniqueId val="{00000004-8107-FF4D-BC74-D66AD36ACC0A}"/>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Recursos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686F-9543-B638-9BA439593005}"/>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686F-9543-B638-9BA439593005}"/>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686F-9543-B638-9BA439593005}"/>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Subsistemas'!$M$28:$P$28</c:f>
              <c:strCache>
                <c:ptCount val="4"/>
                <c:pt idx="0">
                  <c:v>Fortaleza</c:v>
                </c:pt>
                <c:pt idx="1">
                  <c:v>Medio</c:v>
                </c:pt>
                <c:pt idx="2">
                  <c:v>Debilidda</c:v>
                </c:pt>
                <c:pt idx="3">
                  <c:v>No Aplicaron</c:v>
                </c:pt>
              </c:strCache>
            </c:strRef>
          </c:cat>
          <c:val>
            <c:numRef>
              <c:f>' EMAP - Subsistemas'!$M$252:$O$252</c:f>
              <c:numCache>
                <c:formatCode>0</c:formatCode>
                <c:ptCount val="3"/>
                <c:pt idx="0">
                  <c:v>55</c:v>
                </c:pt>
                <c:pt idx="1">
                  <c:v>39</c:v>
                </c:pt>
                <c:pt idx="2">
                  <c:v>46</c:v>
                </c:pt>
              </c:numCache>
            </c:numRef>
          </c:val>
          <c:extLst>
            <c:ext xmlns:c16="http://schemas.microsoft.com/office/drawing/2014/chart" uri="{C3380CC4-5D6E-409C-BE32-E72D297353CC}">
              <c16:uniqueId val="{00000006-686F-9543-B638-9BA439593005}"/>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r>
              <a:rPr lang="es-ES_tradnl" sz="2400" b="0"/>
              <a:t>Elementos de análisis Eje Sistemas Productivos</a:t>
            </a:r>
          </a:p>
        </c:rich>
      </c:tx>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n-lt"/>
              <a:ea typeface="+mn-ea"/>
              <a:cs typeface="+mn-cs"/>
            </a:defRPr>
          </a:pPr>
          <a:endParaRPr lang="es-CO"/>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 EMAP - Subsistemas'!$H$306</c:f>
              <c:strCache>
                <c:ptCount val="1"/>
                <c:pt idx="0">
                  <c:v>Fortaleza</c:v>
                </c:pt>
              </c:strCache>
            </c:strRef>
          </c:tx>
          <c:spPr>
            <a:solidFill>
              <a:srgbClr val="92D05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Subsistemas'!$G$307:$G$310</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 EMAP - Subsistemas'!$H$307:$H$310</c:f>
              <c:numCache>
                <c:formatCode>General</c:formatCode>
                <c:ptCount val="4"/>
                <c:pt idx="0">
                  <c:v>0</c:v>
                </c:pt>
                <c:pt idx="1">
                  <c:v>4</c:v>
                </c:pt>
                <c:pt idx="2">
                  <c:v>7</c:v>
                </c:pt>
                <c:pt idx="3">
                  <c:v>3</c:v>
                </c:pt>
              </c:numCache>
            </c:numRef>
          </c:val>
          <c:extLst>
            <c:ext xmlns:c16="http://schemas.microsoft.com/office/drawing/2014/chart" uri="{C3380CC4-5D6E-409C-BE32-E72D297353CC}">
              <c16:uniqueId val="{00000000-0208-FD40-847B-517401E89DCE}"/>
            </c:ext>
          </c:extLst>
        </c:ser>
        <c:ser>
          <c:idx val="1"/>
          <c:order val="1"/>
          <c:tx>
            <c:strRef>
              <c:f>' EMAP - Subsistemas'!$I$306</c:f>
              <c:strCache>
                <c:ptCount val="1"/>
                <c:pt idx="0">
                  <c:v>Intermedio</c:v>
                </c:pt>
              </c:strCache>
            </c:strRef>
          </c:tx>
          <c:spPr>
            <a:solidFill>
              <a:schemeClr val="accent4"/>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Subsistemas'!$G$307:$G$310</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 EMAP - Subsistemas'!$I$307:$I$310</c:f>
              <c:numCache>
                <c:formatCode>General</c:formatCode>
                <c:ptCount val="4"/>
                <c:pt idx="0">
                  <c:v>9</c:v>
                </c:pt>
                <c:pt idx="1">
                  <c:v>33</c:v>
                </c:pt>
                <c:pt idx="2">
                  <c:v>10</c:v>
                </c:pt>
                <c:pt idx="3">
                  <c:v>11</c:v>
                </c:pt>
              </c:numCache>
            </c:numRef>
          </c:val>
          <c:extLst>
            <c:ext xmlns:c16="http://schemas.microsoft.com/office/drawing/2014/chart" uri="{C3380CC4-5D6E-409C-BE32-E72D297353CC}">
              <c16:uniqueId val="{00000001-0208-FD40-847B-517401E89DCE}"/>
            </c:ext>
          </c:extLst>
        </c:ser>
        <c:ser>
          <c:idx val="2"/>
          <c:order val="2"/>
          <c:tx>
            <c:strRef>
              <c:f>' EMAP - Subsistemas'!$J$306</c:f>
              <c:strCache>
                <c:ptCount val="1"/>
                <c:pt idx="0">
                  <c:v>Debilidad</c:v>
                </c:pt>
              </c:strCache>
            </c:strRef>
          </c:tx>
          <c:spPr>
            <a:solidFill>
              <a:schemeClr val="accent2"/>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Subsistemas'!$G$307:$G$310</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 EMAP - Subsistemas'!$J$307:$J$310</c:f>
              <c:numCache>
                <c:formatCode>General</c:formatCode>
                <c:ptCount val="4"/>
                <c:pt idx="0">
                  <c:v>37</c:v>
                </c:pt>
                <c:pt idx="1">
                  <c:v>22</c:v>
                </c:pt>
                <c:pt idx="2">
                  <c:v>20</c:v>
                </c:pt>
                <c:pt idx="3">
                  <c:v>33</c:v>
                </c:pt>
              </c:numCache>
            </c:numRef>
          </c:val>
          <c:extLst>
            <c:ext xmlns:c16="http://schemas.microsoft.com/office/drawing/2014/chart" uri="{C3380CC4-5D6E-409C-BE32-E72D297353CC}">
              <c16:uniqueId val="{00000002-0208-FD40-847B-517401E89DCE}"/>
            </c:ext>
          </c:extLst>
        </c:ser>
        <c:ser>
          <c:idx val="3"/>
          <c:order val="3"/>
          <c:tx>
            <c:strRef>
              <c:f>' EMAP - Subsistemas'!$K$306</c:f>
              <c:strCache>
                <c:ptCount val="1"/>
                <c:pt idx="0">
                  <c:v>Critico</c:v>
                </c:pt>
              </c:strCache>
            </c:strRef>
          </c:tx>
          <c:spPr>
            <a:solidFill>
              <a:srgbClr val="C00000"/>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Subsistemas'!$G$307:$G$310</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 EMAP - Subsistemas'!$K$307:$K$310</c:f>
              <c:numCache>
                <c:formatCode>General</c:formatCode>
                <c:ptCount val="4"/>
                <c:pt idx="0">
                  <c:v>31</c:v>
                </c:pt>
                <c:pt idx="1">
                  <c:v>18</c:v>
                </c:pt>
                <c:pt idx="2">
                  <c:v>34</c:v>
                </c:pt>
                <c:pt idx="3">
                  <c:v>30</c:v>
                </c:pt>
              </c:numCache>
            </c:numRef>
          </c:val>
          <c:extLst>
            <c:ext xmlns:c16="http://schemas.microsoft.com/office/drawing/2014/chart" uri="{C3380CC4-5D6E-409C-BE32-E72D297353CC}">
              <c16:uniqueId val="{00000003-0208-FD40-847B-517401E89DCE}"/>
            </c:ext>
          </c:extLst>
        </c:ser>
        <c:ser>
          <c:idx val="4"/>
          <c:order val="4"/>
          <c:tx>
            <c:strRef>
              <c:f>' EMAP - Subsistemas'!$L$306</c:f>
              <c:strCache>
                <c:ptCount val="1"/>
                <c:pt idx="0">
                  <c:v>No aplicaron</c:v>
                </c:pt>
              </c:strCache>
            </c:strRef>
          </c:tx>
          <c:spPr>
            <a:solidFill>
              <a:schemeClr val="bg1">
                <a:lumMod val="65000"/>
              </a:schemeClr>
            </a:solidFill>
            <a:ln>
              <a:noFill/>
            </a:ln>
            <a:effectLst/>
            <a:sp3d/>
          </c:spPr>
          <c:invertIfNegative val="0"/>
          <c:dLbls>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 EMAP - Subsistemas'!$G$307:$G$310</c:f>
              <c:strCache>
                <c:ptCount val="4"/>
                <c:pt idx="0">
                  <c:v>Implementación de cadenas de valor</c:v>
                </c:pt>
                <c:pt idx="1">
                  <c:v>Buenas prácticas</c:v>
                </c:pt>
                <c:pt idx="2">
                  <c:v>Turismo como estrategia de conservación</c:v>
                </c:pt>
                <c:pt idx="3">
                  <c:v>Articulación con el sector productivo en la gestión del AP</c:v>
                </c:pt>
              </c:strCache>
            </c:strRef>
          </c:cat>
          <c:val>
            <c:numRef>
              <c:f>' EMAP - Subsistemas'!$L$307:$L$310</c:f>
              <c:numCache>
                <c:formatCode>General</c:formatCode>
                <c:ptCount val="4"/>
                <c:pt idx="0">
                  <c:v>63</c:v>
                </c:pt>
                <c:pt idx="1">
                  <c:v>63</c:v>
                </c:pt>
                <c:pt idx="2">
                  <c:v>69</c:v>
                </c:pt>
                <c:pt idx="3">
                  <c:v>63</c:v>
                </c:pt>
              </c:numCache>
            </c:numRef>
          </c:val>
          <c:extLst>
            <c:ext xmlns:c16="http://schemas.microsoft.com/office/drawing/2014/chart" uri="{C3380CC4-5D6E-409C-BE32-E72D297353CC}">
              <c16:uniqueId val="{00000004-0208-FD40-847B-517401E89DCE}"/>
            </c:ext>
          </c:extLst>
        </c:ser>
        <c:dLbls>
          <c:showLegendKey val="0"/>
          <c:showVal val="1"/>
          <c:showCatName val="0"/>
          <c:showSerName val="0"/>
          <c:showPercent val="0"/>
          <c:showBubbleSize val="0"/>
        </c:dLbls>
        <c:gapWidth val="150"/>
        <c:shape val="box"/>
        <c:axId val="903335903"/>
        <c:axId val="903337151"/>
        <c:axId val="0"/>
      </c:bar3DChart>
      <c:catAx>
        <c:axId val="903335903"/>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crossAx val="903337151"/>
        <c:crosses val="autoZero"/>
        <c:auto val="1"/>
        <c:lblAlgn val="ctr"/>
        <c:lblOffset val="100"/>
        <c:noMultiLvlLbl val="0"/>
      </c:catAx>
      <c:valAx>
        <c:axId val="90333715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r>
                  <a:rPr lang="es-ES_tradnl" sz="1200"/>
                  <a:t>No. de AP</a:t>
                </a:r>
              </a:p>
            </c:rich>
          </c:tx>
          <c:overlay val="0"/>
          <c:spPr>
            <a:noFill/>
            <a:ln>
              <a:noFill/>
            </a:ln>
            <a:effectLst/>
          </c:spPr>
          <c:txPr>
            <a:bodyPr rot="-54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s-CO"/>
          </a:p>
        </c:txPr>
        <c:crossAx val="90333590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a:solidFill>
            <a:schemeClr val="tx1"/>
          </a:solidFill>
        </a:defRPr>
      </a:pPr>
      <a:endParaRPr lang="es-CO"/>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r>
              <a:rPr lang="es-ES_tradnl"/>
              <a:t>Indice Eje Sistemas Productivos</a:t>
            </a:r>
          </a:p>
        </c:rich>
      </c:tx>
      <c:overlay val="0"/>
      <c:spPr>
        <a:noFill/>
        <a:ln>
          <a:noFill/>
        </a:ln>
        <a:effectLst/>
      </c:spPr>
      <c:txPr>
        <a:bodyPr rot="0" spcFirstLastPara="1" vertOverflow="ellipsis" vert="horz" wrap="square" anchor="ctr" anchorCtr="1"/>
        <a:lstStyle/>
        <a:p>
          <a:pPr>
            <a:defRPr sz="2400" b="0" i="0" u="none" strike="noStrike" kern="1200" spc="0" baseline="0">
              <a:solidFill>
                <a:schemeClr val="tx1"/>
              </a:solidFill>
              <a:latin typeface="+mn-lt"/>
              <a:ea typeface="+mn-ea"/>
              <a:cs typeface="+mn-cs"/>
            </a:defRPr>
          </a:pPr>
          <a:endParaRPr lang="es-CO"/>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solidFill>
                <a:srgbClr val="92D050"/>
              </a:solidFill>
              <a:ln w="25400">
                <a:solidFill>
                  <a:schemeClr val="lt1"/>
                </a:solidFill>
              </a:ln>
              <a:effectLst/>
              <a:sp3d contourW="25400">
                <a:contourClr>
                  <a:schemeClr val="lt1"/>
                </a:contourClr>
              </a:sp3d>
            </c:spPr>
            <c:extLst>
              <c:ext xmlns:c16="http://schemas.microsoft.com/office/drawing/2014/chart" uri="{C3380CC4-5D6E-409C-BE32-E72D297353CC}">
                <c16:uniqueId val="{00000001-7A9F-6541-9575-4F064B771BA4}"/>
              </c:ext>
            </c:extLst>
          </c:dPt>
          <c:dPt>
            <c:idx val="1"/>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3-7A9F-6541-9575-4F064B771BA4}"/>
              </c:ext>
            </c:extLst>
          </c:dPt>
          <c:dPt>
            <c:idx val="2"/>
            <c:bubble3D val="0"/>
            <c:spPr>
              <a:solidFill>
                <a:srgbClr val="C00000"/>
              </a:solidFill>
              <a:ln w="25400">
                <a:solidFill>
                  <a:schemeClr val="lt1"/>
                </a:solidFill>
              </a:ln>
              <a:effectLst/>
              <a:sp3d contourW="25400">
                <a:contourClr>
                  <a:schemeClr val="lt1"/>
                </a:contourClr>
              </a:sp3d>
            </c:spPr>
            <c:extLst>
              <c:ext xmlns:c16="http://schemas.microsoft.com/office/drawing/2014/chart" uri="{C3380CC4-5D6E-409C-BE32-E72D297353CC}">
                <c16:uniqueId val="{00000005-7A9F-6541-9575-4F064B771BA4}"/>
              </c:ext>
            </c:extLst>
          </c:dPt>
          <c:dPt>
            <c:idx val="3"/>
            <c:bubble3D val="0"/>
            <c:spPr>
              <a:solidFill>
                <a:schemeClr val="accent4"/>
              </a:solidFill>
              <a:ln w="25400">
                <a:solidFill>
                  <a:schemeClr val="lt1"/>
                </a:solidFill>
              </a:ln>
              <a:effectLst/>
              <a:sp3d contourW="25400">
                <a:contourClr>
                  <a:schemeClr val="lt1"/>
                </a:contourClr>
              </a:sp3d>
            </c:spPr>
            <c:extLst>
              <c:ext xmlns:c16="http://schemas.microsoft.com/office/drawing/2014/chart" uri="{C3380CC4-5D6E-409C-BE32-E72D297353CC}">
                <c16:uniqueId val="{00000007-7A9F-6541-9575-4F064B771BA4}"/>
              </c:ext>
            </c:extLst>
          </c:dPt>
          <c:dLbls>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s-CO"/>
              </a:p>
            </c:txPr>
            <c:dLblPos val="inEnd"/>
            <c:showLegendKey val="0"/>
            <c:showVal val="1"/>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 EMAP - Subsistemas'!$M$306:$O$306</c:f>
              <c:strCache>
                <c:ptCount val="3"/>
                <c:pt idx="0">
                  <c:v>Fortaleza</c:v>
                </c:pt>
                <c:pt idx="1">
                  <c:v>Medio</c:v>
                </c:pt>
                <c:pt idx="2">
                  <c:v>Debilidad</c:v>
                </c:pt>
              </c:strCache>
            </c:strRef>
          </c:cat>
          <c:val>
            <c:numRef>
              <c:f>' EMAP - Subsistemas'!$M$311:$O$311</c:f>
              <c:numCache>
                <c:formatCode>0</c:formatCode>
                <c:ptCount val="3"/>
                <c:pt idx="0">
                  <c:v>4</c:v>
                </c:pt>
                <c:pt idx="1">
                  <c:v>22</c:v>
                </c:pt>
                <c:pt idx="2">
                  <c:v>51</c:v>
                </c:pt>
              </c:numCache>
            </c:numRef>
          </c:val>
          <c:extLst>
            <c:ext xmlns:c16="http://schemas.microsoft.com/office/drawing/2014/chart" uri="{C3380CC4-5D6E-409C-BE32-E72D297353CC}">
              <c16:uniqueId val="{00000008-7A9F-6541-9575-4F064B771BA4}"/>
            </c:ext>
          </c:extLst>
        </c:ser>
        <c:dLbls>
          <c:dLblPos val="outEnd"/>
          <c:showLegendKey val="0"/>
          <c:showVal val="1"/>
          <c:showCatName val="0"/>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2000" b="0" i="0" u="none" strike="noStrike" kern="1200" baseline="0">
              <a:solidFill>
                <a:schemeClr val="tx1"/>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1"/>
      </a:solidFill>
      <a:round/>
    </a:ln>
    <a:effectLst/>
  </c:spPr>
  <c:txPr>
    <a:bodyPr/>
    <a:lstStyle/>
    <a:p>
      <a:pPr>
        <a:defRPr sz="2000">
          <a:solidFill>
            <a:schemeClr val="tx1"/>
          </a:solidFill>
        </a:defRPr>
      </a:pPr>
      <a:endParaRPr lang="es-CO"/>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[28.12.22 Anexo Informe Resultados de Efectividad.xlsx]Conflictos Socio-Ambientales!TablaDinámica1</c:name>
    <c:fmtId val="0"/>
  </c:pivotSource>
  <c:chart>
    <c:autoTitleDeleted val="1"/>
    <c:pivotFmts>
      <c:pivotFmt>
        <c:idx val="0"/>
        <c:spPr>
          <a:solidFill>
            <a:schemeClr val="accent1"/>
          </a:solidFill>
          <a:ln>
            <a:noFill/>
          </a:ln>
          <a:effectLst/>
          <a:sp3d/>
        </c:spPr>
        <c:marker>
          <c:symbol val="none"/>
        </c:marker>
        <c:dLbl>
          <c:idx val="0"/>
          <c:spPr>
            <a:solidFill>
              <a:sysClr val="windowText" lastClr="000000">
                <a:lumMod val="15000"/>
                <a:lumOff val="85000"/>
              </a:sysClr>
            </a:solidFill>
            <a:ln>
              <a:noFill/>
            </a:ln>
            <a:effectLst/>
          </c:spPr>
          <c:txPr>
            <a:bodyPr rot="0" spcFirstLastPara="1" vertOverflow="clip" horzOverflow="clip" vert="horz" wrap="square" lIns="36576" tIns="18288" rIns="36576" bIns="18288" anchor="ctr" anchorCtr="1">
              <a:spAutoFit/>
            </a:bodyPr>
            <a:lstStyle/>
            <a:p>
              <a:pPr>
                <a:defRPr sz="1200" b="0" i="0" u="none" strike="noStrike" kern="1200" baseline="0">
                  <a:solidFill>
                    <a:schemeClr val="dk1">
                      <a:lumMod val="75000"/>
                      <a:lumOff val="25000"/>
                    </a:schemeClr>
                  </a:solidFill>
                  <a:latin typeface="+mn-lt"/>
                  <a:ea typeface="+mn-ea"/>
                  <a:cs typeface="+mn-cs"/>
                </a:defRPr>
              </a:pPr>
              <a:endParaRPr lang="es-CO"/>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1"/>
        <c:spPr>
          <a:solidFill>
            <a:schemeClr val="accent1"/>
          </a:solidFill>
          <a:ln>
            <a:noFill/>
          </a:ln>
          <a:effectLst/>
          <a:sp3d/>
        </c:spPr>
      </c:pivotFmt>
    </c:pivotFmts>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bar"/>
        <c:grouping val="clustered"/>
        <c:varyColors val="0"/>
        <c:ser>
          <c:idx val="0"/>
          <c:order val="0"/>
          <c:tx>
            <c:strRef>
              <c:f>'Conflictos Socio-Ambientales'!$B$434</c:f>
              <c:strCache>
                <c:ptCount val="1"/>
                <c:pt idx="0">
                  <c:v>Total</c:v>
                </c:pt>
              </c:strCache>
            </c:strRef>
          </c:tx>
          <c:spPr>
            <a:solidFill>
              <a:schemeClr val="accent1"/>
            </a:solidFill>
            <a:ln>
              <a:noFill/>
            </a:ln>
            <a:effectLst/>
            <a:sp3d/>
          </c:spPr>
          <c:invertIfNegative val="0"/>
          <c:dLbls>
            <c:spPr>
              <a:solidFill>
                <a:sysClr val="windowText" lastClr="000000">
                  <a:lumMod val="15000"/>
                  <a:lumOff val="85000"/>
                </a:sysClr>
              </a:solidFill>
              <a:ln>
                <a:noFill/>
              </a:ln>
              <a:effectLst/>
            </c:spPr>
            <c:txPr>
              <a:bodyPr rot="0" spcFirstLastPara="1" vertOverflow="clip" horzOverflow="clip" vert="horz" wrap="square" lIns="36576" tIns="18288" rIns="36576" bIns="18288" anchor="ctr" anchorCtr="1">
                <a:spAutoFit/>
              </a:bodyPr>
              <a:lstStyle/>
              <a:p>
                <a:pPr>
                  <a:defRPr sz="1200" b="0" i="0" u="none" strike="noStrike" kern="1200" baseline="0">
                    <a:solidFill>
                      <a:schemeClr val="dk1">
                        <a:lumMod val="75000"/>
                        <a:lumOff val="25000"/>
                      </a:schemeClr>
                    </a:solidFill>
                    <a:latin typeface="+mn-lt"/>
                    <a:ea typeface="+mn-ea"/>
                    <a:cs typeface="+mn-cs"/>
                  </a:defRPr>
                </a:pPr>
                <a:endParaRPr lang="es-CO"/>
              </a:p>
            </c:txPr>
            <c:showLegendKey val="0"/>
            <c:showVal val="1"/>
            <c:showCatName val="1"/>
            <c:showSerName val="0"/>
            <c:showPercent val="0"/>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15:showLeaderLines val="1"/>
                <c15:leaderLines>
                  <c:spPr>
                    <a:ln w="9525">
                      <a:solidFill>
                        <a:schemeClr val="tx1">
                          <a:lumMod val="35000"/>
                          <a:lumOff val="65000"/>
                        </a:schemeClr>
                      </a:solidFill>
                    </a:ln>
                    <a:effectLst/>
                  </c:spPr>
                </c15:leaderLines>
              </c:ext>
            </c:extLst>
          </c:dLbls>
          <c:cat>
            <c:strRef>
              <c:f>'Conflictos Socio-Ambientales'!$A$435:$A$450</c:f>
              <c:strCache>
                <c:ptCount val="15"/>
                <c:pt idx="0">
                  <c:v>Utilización agropecuaria</c:v>
                </c:pt>
                <c:pt idx="1">
                  <c:v>Hidrocarburos</c:v>
                </c:pt>
                <c:pt idx="2">
                  <c:v>Infraestructura</c:v>
                </c:pt>
                <c:pt idx="3">
                  <c:v>Utilización pecuaria</c:v>
                </c:pt>
                <c:pt idx="4">
                  <c:v>Antenas de comunicación</c:v>
                </c:pt>
                <c:pt idx="5">
                  <c:v>Pesca</c:v>
                </c:pt>
                <c:pt idx="6">
                  <c:v>Pastoreo intensivo</c:v>
                </c:pt>
                <c:pt idx="7">
                  <c:v>Turismo</c:v>
                </c:pt>
                <c:pt idx="8">
                  <c:v>Uso del recurso hídrico</c:v>
                </c:pt>
                <c:pt idx="9">
                  <c:v>Residuos sólidos</c:v>
                </c:pt>
                <c:pt idx="10">
                  <c:v>Extracción de productos maderables y no maderales del bosque</c:v>
                </c:pt>
                <c:pt idx="11">
                  <c:v>Ocupación de tierras</c:v>
                </c:pt>
                <c:pt idx="12">
                  <c:v>Conflicto gente-fauna</c:v>
                </c:pt>
                <c:pt idx="13">
                  <c:v>Mineria</c:v>
                </c:pt>
                <c:pt idx="14">
                  <c:v>Cambios en el uso del suelo</c:v>
                </c:pt>
              </c:strCache>
            </c:strRef>
          </c:cat>
          <c:val>
            <c:numRef>
              <c:f>'Conflictos Socio-Ambientales'!$B$435:$B$450</c:f>
              <c:numCache>
                <c:formatCode>General</c:formatCode>
                <c:ptCount val="15"/>
                <c:pt idx="0">
                  <c:v>1</c:v>
                </c:pt>
                <c:pt idx="1">
                  <c:v>1</c:v>
                </c:pt>
                <c:pt idx="2">
                  <c:v>2</c:v>
                </c:pt>
                <c:pt idx="3">
                  <c:v>2</c:v>
                </c:pt>
                <c:pt idx="4">
                  <c:v>2</c:v>
                </c:pt>
                <c:pt idx="5">
                  <c:v>3</c:v>
                </c:pt>
                <c:pt idx="6">
                  <c:v>4</c:v>
                </c:pt>
                <c:pt idx="7">
                  <c:v>4</c:v>
                </c:pt>
                <c:pt idx="8">
                  <c:v>4</c:v>
                </c:pt>
                <c:pt idx="9">
                  <c:v>4</c:v>
                </c:pt>
                <c:pt idx="10">
                  <c:v>6</c:v>
                </c:pt>
                <c:pt idx="11">
                  <c:v>7</c:v>
                </c:pt>
                <c:pt idx="12">
                  <c:v>7</c:v>
                </c:pt>
                <c:pt idx="13">
                  <c:v>8</c:v>
                </c:pt>
                <c:pt idx="14">
                  <c:v>9</c:v>
                </c:pt>
              </c:numCache>
            </c:numRef>
          </c:val>
          <c:extLst>
            <c:ext xmlns:c16="http://schemas.microsoft.com/office/drawing/2014/chart" uri="{C3380CC4-5D6E-409C-BE32-E72D297353CC}">
              <c16:uniqueId val="{00000000-9D5C-8A4B-AD83-904FA2BD0164}"/>
            </c:ext>
          </c:extLst>
        </c:ser>
        <c:dLbls>
          <c:showLegendKey val="0"/>
          <c:showVal val="1"/>
          <c:showCatName val="0"/>
          <c:showSerName val="0"/>
          <c:showPercent val="0"/>
          <c:showBubbleSize val="0"/>
        </c:dLbls>
        <c:gapWidth val="150"/>
        <c:shape val="box"/>
        <c:axId val="586233424"/>
        <c:axId val="195963504"/>
        <c:axId val="0"/>
      </c:bar3DChart>
      <c:catAx>
        <c:axId val="586233424"/>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cap="none" spc="0" normalizeH="0" baseline="0">
                <a:solidFill>
                  <a:schemeClr val="tx1">
                    <a:lumMod val="65000"/>
                    <a:lumOff val="35000"/>
                  </a:schemeClr>
                </a:solidFill>
                <a:latin typeface="+mn-lt"/>
                <a:ea typeface="+mn-ea"/>
                <a:cs typeface="+mn-cs"/>
              </a:defRPr>
            </a:pPr>
            <a:endParaRPr lang="es-CO"/>
          </a:p>
        </c:txPr>
        <c:crossAx val="195963504"/>
        <c:crosses val="autoZero"/>
        <c:auto val="1"/>
        <c:lblAlgn val="ctr"/>
        <c:lblOffset val="100"/>
        <c:noMultiLvlLbl val="0"/>
      </c:catAx>
      <c:valAx>
        <c:axId val="195963504"/>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200" b="0" i="0" u="none" strike="noStrike" kern="1200" cap="all" baseline="0">
                    <a:solidFill>
                      <a:schemeClr val="tx1">
                        <a:lumMod val="65000"/>
                        <a:lumOff val="35000"/>
                      </a:schemeClr>
                    </a:solidFill>
                    <a:latin typeface="+mn-lt"/>
                    <a:ea typeface="+mn-ea"/>
                    <a:cs typeface="+mn-cs"/>
                  </a:defRPr>
                </a:pPr>
                <a:r>
                  <a:rPr lang="es-ES_tradnl"/>
                  <a:t>NÚMERO DE AP</a:t>
                </a:r>
              </a:p>
            </c:rich>
          </c:tx>
          <c:overlay val="0"/>
          <c:spPr>
            <a:noFill/>
            <a:ln>
              <a:noFill/>
            </a:ln>
            <a:effectLst/>
          </c:spPr>
          <c:txPr>
            <a:bodyPr rot="0" spcFirstLastPara="1" vertOverflow="ellipsis" vert="horz" wrap="square" anchor="ctr" anchorCtr="1"/>
            <a:lstStyle/>
            <a:p>
              <a:pPr>
                <a:defRPr sz="1200" b="0" i="0" u="none" strike="noStrike" kern="1200" cap="all" baseline="0">
                  <a:solidFill>
                    <a:schemeClr val="tx1">
                      <a:lumMod val="65000"/>
                      <a:lumOff val="35000"/>
                    </a:schemeClr>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crossAx val="5862334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3175" cap="flat" cmpd="sng" algn="ctr">
      <a:solidFill>
        <a:schemeClr val="accent5"/>
      </a:solidFill>
      <a:round/>
    </a:ln>
    <a:effectLst/>
  </c:spPr>
  <c:txPr>
    <a:bodyPr/>
    <a:lstStyle/>
    <a:p>
      <a:pPr>
        <a:defRPr sz="1200"/>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[28.12.22 Anexo Informe Resultados de Efectividad.xlsx]Presiones!TablaDinámica2</c:name>
    <c:fmtId val="0"/>
  </c:pivotSource>
  <c:chart>
    <c:autoTitleDeleted val="1"/>
    <c:pivotFmts>
      <c:pivotFmt>
        <c:idx val="0"/>
        <c:spPr>
          <a:solidFill>
            <a:schemeClr val="accent2"/>
          </a:solidFill>
          <a:ln>
            <a:noFill/>
          </a:ln>
          <a:effectLst/>
          <a:sp3d/>
        </c:spPr>
        <c:marker>
          <c:symbol val="none"/>
        </c:marker>
        <c:dLbl>
          <c:idx val="0"/>
          <c:spPr>
            <a:solidFill>
              <a:sysClr val="windowText" lastClr="000000">
                <a:lumMod val="15000"/>
                <a:lumOff val="85000"/>
              </a:sysClr>
            </a:solidFill>
            <a:ln>
              <a:noFill/>
            </a:ln>
            <a:effectLst/>
          </c:spPr>
          <c:txPr>
            <a:bodyPr rot="0" spcFirstLastPara="1" vertOverflow="clip" horzOverflow="clip" vert="horz" wrap="square" lIns="36576" tIns="18288" rIns="36576" bIns="18288" anchor="ctr" anchorCtr="1">
              <a:spAutoFit/>
            </a:bodyPr>
            <a:lstStyle/>
            <a:p>
              <a:pPr>
                <a:defRPr sz="1200" b="0" i="0" u="none" strike="noStrike" kern="1200" baseline="0">
                  <a:solidFill>
                    <a:schemeClr val="dk1">
                      <a:lumMod val="75000"/>
                      <a:lumOff val="25000"/>
                    </a:schemeClr>
                  </a:solidFill>
                  <a:latin typeface="+mn-lt"/>
                  <a:ea typeface="+mn-ea"/>
                  <a:cs typeface="+mn-cs"/>
                </a:defRPr>
              </a:pPr>
              <a:endParaRPr lang="es-CO"/>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s>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8920568556401435"/>
          <c:y val="1.0085573601296267E-2"/>
          <c:w val="0.79954139731683382"/>
          <c:h val="0.91370560867627904"/>
        </c:manualLayout>
      </c:layout>
      <c:bar3DChart>
        <c:barDir val="bar"/>
        <c:grouping val="clustered"/>
        <c:varyColors val="0"/>
        <c:ser>
          <c:idx val="0"/>
          <c:order val="0"/>
          <c:tx>
            <c:strRef>
              <c:f>Presiones!$B$629</c:f>
              <c:strCache>
                <c:ptCount val="1"/>
                <c:pt idx="0">
                  <c:v>Total</c:v>
                </c:pt>
              </c:strCache>
            </c:strRef>
          </c:tx>
          <c:spPr>
            <a:solidFill>
              <a:schemeClr val="accent2"/>
            </a:solidFill>
            <a:ln>
              <a:noFill/>
            </a:ln>
            <a:effectLst/>
            <a:sp3d/>
          </c:spPr>
          <c:invertIfNegative val="0"/>
          <c:dLbls>
            <c:spPr>
              <a:solidFill>
                <a:sysClr val="windowText" lastClr="000000">
                  <a:lumMod val="15000"/>
                  <a:lumOff val="85000"/>
                </a:sysClr>
              </a:solidFill>
              <a:ln>
                <a:noFill/>
              </a:ln>
              <a:effectLst/>
            </c:spPr>
            <c:txPr>
              <a:bodyPr rot="0" spcFirstLastPara="1" vertOverflow="clip" horzOverflow="clip" vert="horz" wrap="square" lIns="36576" tIns="18288" rIns="36576" bIns="18288" anchor="ctr" anchorCtr="1">
                <a:spAutoFit/>
              </a:bodyPr>
              <a:lstStyle/>
              <a:p>
                <a:pPr>
                  <a:defRPr sz="1200" b="0" i="0" u="none" strike="noStrike" kern="1200" baseline="0">
                    <a:solidFill>
                      <a:schemeClr val="dk1">
                        <a:lumMod val="75000"/>
                        <a:lumOff val="25000"/>
                      </a:schemeClr>
                    </a:solidFill>
                    <a:latin typeface="+mn-lt"/>
                    <a:ea typeface="+mn-ea"/>
                    <a:cs typeface="+mn-cs"/>
                  </a:defRPr>
                </a:pPr>
                <a:endParaRPr lang="es-CO"/>
              </a:p>
            </c:txPr>
            <c:showLegendKey val="0"/>
            <c:showVal val="1"/>
            <c:showCatName val="1"/>
            <c:showSerName val="0"/>
            <c:showPercent val="0"/>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15:showLeaderLines val="1"/>
                <c15:leaderLines>
                  <c:spPr>
                    <a:ln w="9525">
                      <a:solidFill>
                        <a:schemeClr val="tx1">
                          <a:lumMod val="35000"/>
                          <a:lumOff val="65000"/>
                        </a:schemeClr>
                      </a:solidFill>
                    </a:ln>
                    <a:effectLst/>
                  </c:spPr>
                </c15:leaderLines>
              </c:ext>
            </c:extLst>
          </c:dLbls>
          <c:cat>
            <c:strRef>
              <c:f>Presiones!$A$630:$A$669</c:f>
              <c:strCache>
                <c:ptCount val="39"/>
                <c:pt idx="0">
                  <c:v>Vendaval</c:v>
                </c:pt>
                <c:pt idx="1">
                  <c:v>Exploración y explotación de carbón</c:v>
                </c:pt>
                <c:pt idx="2">
                  <c:v>Dragados</c:v>
                </c:pt>
                <c:pt idx="3">
                  <c:v>Sequia</c:v>
                </c:pt>
                <c:pt idx="4">
                  <c:v>Disminución inusual de temperaturas</c:v>
                </c:pt>
                <c:pt idx="5">
                  <c:v>Helada</c:v>
                </c:pt>
                <c:pt idx="6">
                  <c:v>Rocería</c:v>
                </c:pt>
                <c:pt idx="7">
                  <c:v>Redes eléctricas y/o de comunicaciones</c:v>
                </c:pt>
                <c:pt idx="8">
                  <c:v>Antenas de comunicación</c:v>
                </c:pt>
                <c:pt idx="9">
                  <c:v>Exploración y explotación de petróleo</c:v>
                </c:pt>
                <c:pt idx="10">
                  <c:v>Desviación de cauces</c:v>
                </c:pt>
                <c:pt idx="11">
                  <c:v>Actividad y emisiones volcánicas</c:v>
                </c:pt>
                <c:pt idx="12">
                  <c:v>Excavaciones y rellenos</c:v>
                </c:pt>
                <c:pt idx="13">
                  <c:v>Aumento inusual de temperaturas</c:v>
                </c:pt>
                <c:pt idx="14">
                  <c:v>Socola</c:v>
                </c:pt>
                <c:pt idx="15">
                  <c:v>Extracción materiales de construcción y de material de arrastre</c:v>
                </c:pt>
                <c:pt idx="16">
                  <c:v>Cultivos de uso no licito</c:v>
                </c:pt>
                <c:pt idx="17">
                  <c:v>Especies Exóticas</c:v>
                </c:pt>
                <c:pt idx="18">
                  <c:v>Aumento inusual de precipitación</c:v>
                </c:pt>
                <c:pt idx="19">
                  <c:v>Extracción de fauna</c:v>
                </c:pt>
                <c:pt idx="20">
                  <c:v>Pesca no regulada</c:v>
                </c:pt>
                <c:pt idx="21">
                  <c:v>Entresaca</c:v>
                </c:pt>
                <c:pt idx="22">
                  <c:v>Leñateo</c:v>
                </c:pt>
                <c:pt idx="23">
                  <c:v>Vías</c:v>
                </c:pt>
                <c:pt idx="24">
                  <c:v>Incendio de coberturas vegetales</c:v>
                </c:pt>
                <c:pt idx="25">
                  <c:v>Procesos de remoción en masa</c:v>
                </c:pt>
                <c:pt idx="26">
                  <c:v>Especies Invasoras</c:v>
                </c:pt>
                <c:pt idx="27">
                  <c:v>Quemas</c:v>
                </c:pt>
                <c:pt idx="28">
                  <c:v>Explotación de minerales</c:v>
                </c:pt>
                <c:pt idx="29">
                  <c:v>Infraestructura </c:v>
                </c:pt>
                <c:pt idx="30">
                  <c:v>Extracción de flora</c:v>
                </c:pt>
                <c:pt idx="31">
                  <c:v>Captaciones de agua no reguladas </c:v>
                </c:pt>
                <c:pt idx="32">
                  <c:v>Tala Selectiva</c:v>
                </c:pt>
                <c:pt idx="33">
                  <c:v>Turismo no regulado</c:v>
                </c:pt>
                <c:pt idx="34">
                  <c:v>Deforestación</c:v>
                </c:pt>
                <c:pt idx="35">
                  <c:v>Cacería</c:v>
                </c:pt>
                <c:pt idx="36">
                  <c:v>Vertimiento de Residuos o basuras</c:v>
                </c:pt>
                <c:pt idx="37">
                  <c:v>Agricultura</c:v>
                </c:pt>
                <c:pt idx="38">
                  <c:v>Ganadería</c:v>
                </c:pt>
              </c:strCache>
            </c:strRef>
          </c:cat>
          <c:val>
            <c:numRef>
              <c:f>Presiones!$B$630:$B$669</c:f>
              <c:numCache>
                <c:formatCode>General</c:formatCode>
                <c:ptCount val="39"/>
                <c:pt idx="0">
                  <c:v>1</c:v>
                </c:pt>
                <c:pt idx="1">
                  <c:v>1</c:v>
                </c:pt>
                <c:pt idx="2">
                  <c:v>1</c:v>
                </c:pt>
                <c:pt idx="3">
                  <c:v>1</c:v>
                </c:pt>
                <c:pt idx="4">
                  <c:v>1</c:v>
                </c:pt>
                <c:pt idx="5">
                  <c:v>1</c:v>
                </c:pt>
                <c:pt idx="6">
                  <c:v>1</c:v>
                </c:pt>
                <c:pt idx="7">
                  <c:v>1</c:v>
                </c:pt>
                <c:pt idx="8">
                  <c:v>2</c:v>
                </c:pt>
                <c:pt idx="9">
                  <c:v>2</c:v>
                </c:pt>
                <c:pt idx="10">
                  <c:v>2</c:v>
                </c:pt>
                <c:pt idx="11">
                  <c:v>2</c:v>
                </c:pt>
                <c:pt idx="12">
                  <c:v>3</c:v>
                </c:pt>
                <c:pt idx="13">
                  <c:v>3</c:v>
                </c:pt>
                <c:pt idx="14">
                  <c:v>3</c:v>
                </c:pt>
                <c:pt idx="15">
                  <c:v>3</c:v>
                </c:pt>
                <c:pt idx="16">
                  <c:v>4</c:v>
                </c:pt>
                <c:pt idx="17">
                  <c:v>5</c:v>
                </c:pt>
                <c:pt idx="18">
                  <c:v>5</c:v>
                </c:pt>
                <c:pt idx="19">
                  <c:v>6</c:v>
                </c:pt>
                <c:pt idx="20">
                  <c:v>7</c:v>
                </c:pt>
                <c:pt idx="21">
                  <c:v>8</c:v>
                </c:pt>
                <c:pt idx="22">
                  <c:v>10</c:v>
                </c:pt>
                <c:pt idx="23">
                  <c:v>11</c:v>
                </c:pt>
                <c:pt idx="24">
                  <c:v>11</c:v>
                </c:pt>
                <c:pt idx="25">
                  <c:v>11</c:v>
                </c:pt>
                <c:pt idx="26">
                  <c:v>14</c:v>
                </c:pt>
                <c:pt idx="27">
                  <c:v>18</c:v>
                </c:pt>
                <c:pt idx="28">
                  <c:v>18</c:v>
                </c:pt>
                <c:pt idx="29">
                  <c:v>18</c:v>
                </c:pt>
                <c:pt idx="30">
                  <c:v>22</c:v>
                </c:pt>
                <c:pt idx="31">
                  <c:v>23</c:v>
                </c:pt>
                <c:pt idx="32">
                  <c:v>28</c:v>
                </c:pt>
                <c:pt idx="33">
                  <c:v>42</c:v>
                </c:pt>
                <c:pt idx="34">
                  <c:v>42</c:v>
                </c:pt>
                <c:pt idx="35">
                  <c:v>43</c:v>
                </c:pt>
                <c:pt idx="36">
                  <c:v>43</c:v>
                </c:pt>
                <c:pt idx="37">
                  <c:v>61</c:v>
                </c:pt>
                <c:pt idx="38">
                  <c:v>63</c:v>
                </c:pt>
              </c:numCache>
            </c:numRef>
          </c:val>
          <c:extLst>
            <c:ext xmlns:c16="http://schemas.microsoft.com/office/drawing/2014/chart" uri="{C3380CC4-5D6E-409C-BE32-E72D297353CC}">
              <c16:uniqueId val="{00000000-FC4D-AA49-AC31-B2FF432B78BE}"/>
            </c:ext>
          </c:extLst>
        </c:ser>
        <c:dLbls>
          <c:showLegendKey val="0"/>
          <c:showVal val="0"/>
          <c:showCatName val="0"/>
          <c:showSerName val="0"/>
          <c:showPercent val="0"/>
          <c:showBubbleSize val="0"/>
        </c:dLbls>
        <c:gapWidth val="150"/>
        <c:shape val="box"/>
        <c:axId val="196248592"/>
        <c:axId val="277241088"/>
        <c:axId val="0"/>
      </c:bar3DChart>
      <c:catAx>
        <c:axId val="196248592"/>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cap="none" spc="0" normalizeH="0" baseline="0">
                <a:solidFill>
                  <a:schemeClr val="tx1">
                    <a:lumMod val="65000"/>
                    <a:lumOff val="35000"/>
                  </a:schemeClr>
                </a:solidFill>
                <a:latin typeface="+mn-lt"/>
                <a:ea typeface="+mn-ea"/>
                <a:cs typeface="+mn-cs"/>
              </a:defRPr>
            </a:pPr>
            <a:endParaRPr lang="es-CO"/>
          </a:p>
        </c:txPr>
        <c:crossAx val="277241088"/>
        <c:crosses val="autoZero"/>
        <c:auto val="1"/>
        <c:lblAlgn val="ctr"/>
        <c:lblOffset val="100"/>
        <c:noMultiLvlLbl val="0"/>
      </c:catAx>
      <c:valAx>
        <c:axId val="277241088"/>
        <c:scaling>
          <c:orientation val="minMax"/>
        </c:scaling>
        <c:delete val="0"/>
        <c:axPos val="b"/>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200" b="0" i="0" u="none" strike="noStrike" kern="1200" cap="all" baseline="0">
                    <a:solidFill>
                      <a:schemeClr val="tx1">
                        <a:lumMod val="65000"/>
                        <a:lumOff val="35000"/>
                      </a:schemeClr>
                    </a:solidFill>
                    <a:latin typeface="+mn-lt"/>
                    <a:ea typeface="+mn-ea"/>
                    <a:cs typeface="+mn-cs"/>
                  </a:defRPr>
                </a:pPr>
                <a:r>
                  <a:rPr lang="es-ES_tradnl"/>
                  <a:t>Número de AP</a:t>
                </a:r>
              </a:p>
            </c:rich>
          </c:tx>
          <c:layout>
            <c:manualLayout>
              <c:xMode val="edge"/>
              <c:yMode val="edge"/>
              <c:x val="0.57562251438247225"/>
              <c:y val="0.96588780337217672"/>
            </c:manualLayout>
          </c:layout>
          <c:overlay val="0"/>
          <c:spPr>
            <a:noFill/>
            <a:ln>
              <a:noFill/>
            </a:ln>
            <a:effectLst/>
          </c:spPr>
          <c:txPr>
            <a:bodyPr rot="0" spcFirstLastPara="1" vertOverflow="ellipsis" vert="horz" wrap="square" anchor="ctr" anchorCtr="1"/>
            <a:lstStyle/>
            <a:p>
              <a:pPr>
                <a:defRPr sz="1200" b="0" i="0" u="none" strike="noStrike" kern="1200" cap="all" baseline="0">
                  <a:solidFill>
                    <a:schemeClr val="tx1">
                      <a:lumMod val="65000"/>
                      <a:lumOff val="35000"/>
                    </a:schemeClr>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s-CO"/>
          </a:p>
        </c:txPr>
        <c:crossAx val="196248592"/>
        <c:crosses val="autoZero"/>
        <c:crossBetween val="between"/>
        <c:majorUnit val="40"/>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3175" cap="flat" cmpd="sng" algn="ctr">
      <a:solidFill>
        <a:schemeClr val="accent1">
          <a:lumMod val="75000"/>
        </a:schemeClr>
      </a:solidFill>
      <a:round/>
    </a:ln>
    <a:effectLst/>
  </c:spPr>
  <c:txPr>
    <a:bodyPr/>
    <a:lstStyle/>
    <a:p>
      <a:pPr>
        <a:defRPr sz="1200"/>
      </a:pPr>
      <a:endParaRPr lang="es-CO"/>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INFRAESTRUCTURA</a:t>
            </a:r>
          </a:p>
        </c:rich>
      </c:tx>
      <c:overlay val="0"/>
    </c:title>
    <c:autoTitleDeleted val="0"/>
    <c:plotArea>
      <c:layout/>
      <c:barChart>
        <c:barDir val="bar"/>
        <c:grouping val="clustered"/>
        <c:varyColors val="0"/>
        <c:ser>
          <c:idx val="0"/>
          <c:order val="0"/>
          <c:tx>
            <c:v>Requerido por el AP</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_x000f_INFRAESTRUCTURA</c:v>
              </c:pt>
              <c:pt idx="1">
                <c:v>_x0006_Básica  _x0018_Relacionada con procesos</c:v>
              </c:pt>
              <c:pt idx="2">
                <c:v>_x0013_Sede administrativa _x0010_Sedes operativas _x0019_Centro de investigaciones ,Centro de educación ambiental y ecoturistico (Balsas de control y vigilancia conjuntas _x0019_Estaciones metereológicas _x0007_Mirador _x001b_Cabaña control y vigilancia</c:v>
              </c:pt>
            </c:strLit>
          </c:cat>
          <c:val>
            <c:numLit>
              <c:formatCode>General</c:formatCode>
              <c:ptCount val="8"/>
              <c:pt idx="0">
                <c:v>7</c:v>
              </c:pt>
              <c:pt idx="1">
                <c:v>21</c:v>
              </c:pt>
              <c:pt idx="2">
                <c:v>5</c:v>
              </c:pt>
              <c:pt idx="3">
                <c:v>6</c:v>
              </c:pt>
              <c:pt idx="4">
                <c:v>1</c:v>
              </c:pt>
              <c:pt idx="5">
                <c:v>7</c:v>
              </c:pt>
              <c:pt idx="6">
                <c:v>9</c:v>
              </c:pt>
              <c:pt idx="7">
                <c:v>6</c:v>
              </c:pt>
            </c:numLit>
          </c:val>
          <c:extLst>
            <c:ext xmlns:c16="http://schemas.microsoft.com/office/drawing/2014/chart" uri="{C3380CC4-5D6E-409C-BE32-E72D297353CC}">
              <c16:uniqueId val="{00000000-83B7-46F6-989B-ABBF8BD80BA4}"/>
            </c:ext>
          </c:extLst>
        </c:ser>
        <c:ser>
          <c:idx val="1"/>
          <c:order val="1"/>
          <c:tx>
            <c:v>Adquiridos por PNN</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_x000f_INFRAESTRUCTURA</c:v>
              </c:pt>
              <c:pt idx="1">
                <c:v>_x0006_Básica  _x0018_Relacionada con procesos</c:v>
              </c:pt>
              <c:pt idx="2">
                <c:v>_x0013_Sede administrativa _x0010_Sedes operativas _x0019_Centro de investigaciones ,Centro de educación ambiental y ecoturistico (Balsas de control y vigilancia conjuntas _x0019_Estaciones metereológicas _x0007_Mirador _x001b_Cabaña control y vigilancia</c:v>
              </c:pt>
            </c:strLit>
          </c:cat>
          <c:val>
            <c:numLit>
              <c:formatCode>General</c:formatCode>
              <c:ptCount val="8"/>
              <c:pt idx="0">
                <c:v>3</c:v>
              </c:pt>
              <c:pt idx="1">
                <c:v>7</c:v>
              </c:pt>
              <c:pt idx="2">
                <c:v>0</c:v>
              </c:pt>
              <c:pt idx="3">
                <c:v>0</c:v>
              </c:pt>
              <c:pt idx="4">
                <c:v>1</c:v>
              </c:pt>
              <c:pt idx="5">
                <c:v>2</c:v>
              </c:pt>
              <c:pt idx="6">
                <c:v>4</c:v>
              </c:pt>
              <c:pt idx="7">
                <c:v>1</c:v>
              </c:pt>
            </c:numLit>
          </c:val>
          <c:extLst>
            <c:ext xmlns:c16="http://schemas.microsoft.com/office/drawing/2014/chart" uri="{C3380CC4-5D6E-409C-BE32-E72D297353CC}">
              <c16:uniqueId val="{00000001-83B7-46F6-989B-ABBF8BD80BA4}"/>
            </c:ext>
          </c:extLst>
        </c:ser>
        <c:ser>
          <c:idx val="2"/>
          <c:order val="2"/>
          <c:tx>
            <c:v>Adquiridos por recursos externos</c:v>
          </c:tx>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_x000f_INFRAESTRUCTURA</c:v>
              </c:pt>
              <c:pt idx="1">
                <c:v>_x0006_Básica  _x0018_Relacionada con procesos</c:v>
              </c:pt>
              <c:pt idx="2">
                <c:v>_x0013_Sede administrativa _x0010_Sedes operativas _x0019_Centro de investigaciones ,Centro de educación ambiental y ecoturistico (Balsas de control y vigilancia conjuntas _x0019_Estaciones metereológicas _x0007_Mirador _x001b_Cabaña control y vigilancia</c:v>
              </c:pt>
            </c:strLit>
          </c:cat>
          <c:val>
            <c:numLit>
              <c:formatCode>General</c:formatCode>
              <c:ptCount val="8"/>
              <c:pt idx="0">
                <c:v>1</c:v>
              </c:pt>
              <c:pt idx="1">
                <c:v>0</c:v>
              </c:pt>
              <c:pt idx="2">
                <c:v>1</c:v>
              </c:pt>
              <c:pt idx="3">
                <c:v>0</c:v>
              </c:pt>
              <c:pt idx="4">
                <c:v>0</c:v>
              </c:pt>
              <c:pt idx="5">
                <c:v>1</c:v>
              </c:pt>
              <c:pt idx="6">
                <c:v>0</c:v>
              </c:pt>
              <c:pt idx="7">
                <c:v>0</c:v>
              </c:pt>
            </c:numLit>
          </c:val>
          <c:extLst>
            <c:ext xmlns:c16="http://schemas.microsoft.com/office/drawing/2014/chart" uri="{C3380CC4-5D6E-409C-BE32-E72D297353CC}">
              <c16:uniqueId val="{00000002-83B7-46F6-989B-ABBF8BD80BA4}"/>
            </c:ext>
          </c:extLst>
        </c:ser>
        <c:dLbls>
          <c:dLblPos val="outEnd"/>
          <c:showLegendKey val="0"/>
          <c:showVal val="1"/>
          <c:showCatName val="0"/>
          <c:showSerName val="0"/>
          <c:showPercent val="0"/>
          <c:showBubbleSize val="0"/>
        </c:dLbls>
        <c:gapWidth val="150"/>
        <c:axId val="-2088759048"/>
        <c:axId val="-2088755992"/>
      </c:barChart>
      <c:catAx>
        <c:axId val="-2088759048"/>
        <c:scaling>
          <c:orientation val="minMax"/>
        </c:scaling>
        <c:delete val="0"/>
        <c:axPos val="l"/>
        <c:numFmt formatCode="General" sourceLinked="0"/>
        <c:majorTickMark val="out"/>
        <c:minorTickMark val="none"/>
        <c:tickLblPos val="nextTo"/>
        <c:crossAx val="-2088755992"/>
        <c:crosses val="autoZero"/>
        <c:auto val="1"/>
        <c:lblAlgn val="ctr"/>
        <c:lblOffset val="100"/>
        <c:noMultiLvlLbl val="0"/>
      </c:catAx>
      <c:valAx>
        <c:axId val="-2088755992"/>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08875904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LAS NECESIDADES DE INSUMOS</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5</c:v>
              </c:pt>
              <c:pt idx="1">
                <c:v>1</c:v>
              </c:pt>
              <c:pt idx="2">
                <c:v>4</c:v>
              </c:pt>
              <c:pt idx="3">
                <c:v>2</c:v>
              </c:pt>
              <c:pt idx="4">
                <c:v>1</c:v>
              </c:pt>
              <c:pt idx="5">
                <c:v>6</c:v>
              </c:pt>
              <c:pt idx="6">
                <c:v>3</c:v>
              </c:pt>
              <c:pt idx="7">
                <c:v>5</c:v>
              </c:pt>
              <c:pt idx="8">
                <c:v>5</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E27F-4230-961B-6460D70DE0B2}"/>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0</c:v>
              </c:pt>
              <c:pt idx="1">
                <c:v>1</c:v>
              </c:pt>
              <c:pt idx="2">
                <c:v>1</c:v>
              </c:pt>
              <c:pt idx="3">
                <c:v>0</c:v>
              </c:pt>
              <c:pt idx="4">
                <c:v>4</c:v>
              </c:pt>
              <c:pt idx="5">
                <c:v>0</c:v>
              </c:pt>
              <c:pt idx="6">
                <c:v>3</c:v>
              </c:pt>
              <c:pt idx="7">
                <c:v>2</c:v>
              </c:pt>
              <c:pt idx="8">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E27F-4230-961B-6460D70DE0B2}"/>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2</c:v>
              </c:pt>
              <c:pt idx="1">
                <c:v>5</c:v>
              </c:pt>
              <c:pt idx="2">
                <c:v>3</c:v>
              </c:pt>
              <c:pt idx="3">
                <c:v>0</c:v>
              </c:pt>
              <c:pt idx="4">
                <c:v>2</c:v>
              </c:pt>
              <c:pt idx="5">
                <c:v>1</c:v>
              </c:pt>
              <c:pt idx="6">
                <c:v>2</c:v>
              </c:pt>
              <c:pt idx="7">
                <c:v>0</c:v>
              </c:pt>
              <c:pt idx="8">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E27F-4230-961B-6460D70DE0B2}"/>
            </c:ext>
          </c:extLst>
        </c:ser>
        <c:dLbls>
          <c:dLblPos val="outEnd"/>
          <c:showLegendKey val="0"/>
          <c:showVal val="1"/>
          <c:showCatName val="0"/>
          <c:showSerName val="0"/>
          <c:showPercent val="0"/>
          <c:showBubbleSize val="0"/>
        </c:dLbls>
        <c:gapWidth val="150"/>
        <c:axId val="-2088711848"/>
        <c:axId val="-2088708792"/>
      </c:barChart>
      <c:catAx>
        <c:axId val="-2088711848"/>
        <c:scaling>
          <c:orientation val="minMax"/>
        </c:scaling>
        <c:delete val="0"/>
        <c:axPos val="l"/>
        <c:numFmt formatCode="General" sourceLinked="0"/>
        <c:majorTickMark val="out"/>
        <c:minorTickMark val="none"/>
        <c:tickLblPos val="nextTo"/>
        <c:crossAx val="-2088708792"/>
        <c:crosses val="autoZero"/>
        <c:auto val="1"/>
        <c:lblAlgn val="ctr"/>
        <c:lblOffset val="100"/>
        <c:noMultiLvlLbl val="0"/>
      </c:catAx>
      <c:valAx>
        <c:axId val="-2088708792"/>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8871184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TERRESTRE</a:t>
            </a:r>
          </a:p>
        </c:rich>
      </c:tx>
      <c:overlay val="0"/>
    </c:title>
    <c:autoTitleDeleted val="0"/>
    <c:plotArea>
      <c:layout/>
      <c:barChart>
        <c:barDir val="bar"/>
        <c:grouping val="clustered"/>
        <c:varyColors val="0"/>
        <c:ser>
          <c:idx val="0"/>
          <c:order val="0"/>
          <c:tx>
            <c:v>Requerido por el AP</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8</c:v>
              </c:pt>
              <c:pt idx="1">
                <c:v>2</c:v>
              </c:pt>
              <c:pt idx="2">
                <c:v>8</c:v>
              </c:pt>
              <c:pt idx="3">
                <c:v>22</c:v>
              </c:pt>
              <c:pt idx="4">
                <c:v>1</c:v>
              </c:pt>
              <c:pt idx="5">
                <c:v>3</c:v>
              </c:pt>
              <c:pt idx="6">
                <c:v>4</c:v>
              </c:pt>
              <c:pt idx="7">
                <c:v>5</c:v>
              </c:pt>
            </c:numLit>
          </c:val>
          <c:extLst>
            <c:ext xmlns:c16="http://schemas.microsoft.com/office/drawing/2014/chart" uri="{C3380CC4-5D6E-409C-BE32-E72D297353CC}">
              <c16:uniqueId val="{00000000-3495-4C48-80B9-8ECBB7C926B6}"/>
            </c:ext>
          </c:extLst>
        </c:ser>
        <c:ser>
          <c:idx val="1"/>
          <c:order val="1"/>
          <c:tx>
            <c:v>Adquiridos por PNN</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4</c:v>
              </c:pt>
              <c:pt idx="1">
                <c:v>1</c:v>
              </c:pt>
              <c:pt idx="2">
                <c:v>0</c:v>
              </c:pt>
              <c:pt idx="3">
                <c:v>17</c:v>
              </c:pt>
              <c:pt idx="4">
                <c:v>1</c:v>
              </c:pt>
              <c:pt idx="5">
                <c:v>1</c:v>
              </c:pt>
              <c:pt idx="6">
                <c:v>4</c:v>
              </c:pt>
              <c:pt idx="7">
                <c:v>1</c:v>
              </c:pt>
            </c:numLit>
          </c:val>
          <c:extLst>
            <c:ext xmlns:c16="http://schemas.microsoft.com/office/drawing/2014/chart" uri="{C3380CC4-5D6E-409C-BE32-E72D297353CC}">
              <c16:uniqueId val="{00000001-3495-4C48-80B9-8ECBB7C926B6}"/>
            </c:ext>
          </c:extLst>
        </c:ser>
        <c:ser>
          <c:idx val="2"/>
          <c:order val="2"/>
          <c:tx>
            <c:v>Adquiridos por recursos externos</c:v>
          </c:tx>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
Camionetas _x0008_Camperos _x0013_Motocicletas 250 cc _x0013_Motocicletas 125 cc _x001b_Motocicletas 180/175/200 cc 
Bicicletas _x0015_Semovientes: Caballos _x0012_Semovientes: Mulas</c:v>
              </c:pt>
            </c:strLit>
          </c:cat>
          <c:val>
            <c:numLit>
              <c:formatCode>General</c:formatCode>
              <c:ptCount val="8"/>
              <c:pt idx="0">
                <c:v>2</c:v>
              </c:pt>
              <c:pt idx="1">
                <c:v>0</c:v>
              </c:pt>
              <c:pt idx="2">
                <c:v>0</c:v>
              </c:pt>
              <c:pt idx="3">
                <c:v>0</c:v>
              </c:pt>
              <c:pt idx="4">
                <c:v>0</c:v>
              </c:pt>
              <c:pt idx="5">
                <c:v>0</c:v>
              </c:pt>
              <c:pt idx="6">
                <c:v>0</c:v>
              </c:pt>
              <c:pt idx="7">
                <c:v>0</c:v>
              </c:pt>
            </c:numLit>
          </c:val>
          <c:extLst>
            <c:ext xmlns:c16="http://schemas.microsoft.com/office/drawing/2014/chart" uri="{C3380CC4-5D6E-409C-BE32-E72D297353CC}">
              <c16:uniqueId val="{00000002-3495-4C48-80B9-8ECBB7C926B6}"/>
            </c:ext>
          </c:extLst>
        </c:ser>
        <c:dLbls>
          <c:dLblPos val="outEnd"/>
          <c:showLegendKey val="0"/>
          <c:showVal val="1"/>
          <c:showCatName val="0"/>
          <c:showSerName val="0"/>
          <c:showPercent val="0"/>
          <c:showBubbleSize val="0"/>
        </c:dLbls>
        <c:gapWidth val="150"/>
        <c:axId val="-2086523128"/>
        <c:axId val="-2086408712"/>
      </c:barChart>
      <c:catAx>
        <c:axId val="-2086523128"/>
        <c:scaling>
          <c:orientation val="minMax"/>
        </c:scaling>
        <c:delete val="0"/>
        <c:axPos val="l"/>
        <c:numFmt formatCode="General" sourceLinked="0"/>
        <c:majorTickMark val="out"/>
        <c:minorTickMark val="none"/>
        <c:tickLblPos val="nextTo"/>
        <c:crossAx val="-2086408712"/>
        <c:crosses val="autoZero"/>
        <c:auto val="1"/>
        <c:lblAlgn val="ctr"/>
        <c:lblOffset val="100"/>
        <c:noMultiLvlLbl val="0"/>
      </c:catAx>
      <c:valAx>
        <c:axId val="-2086408712"/>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08652312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MARÍTIMO</a:t>
            </a:r>
          </a:p>
        </c:rich>
      </c:tx>
      <c:overlay val="0"/>
    </c:title>
    <c:autoTitleDeleted val="0"/>
    <c:plotArea>
      <c:layout/>
      <c:barChart>
        <c:barDir val="bar"/>
        <c:grouping val="clustered"/>
        <c:varyColors val="0"/>
        <c:ser>
          <c:idx val="0"/>
          <c:order val="0"/>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2</c:v>
              </c:pt>
              <c:pt idx="1">
                <c:v>21</c:v>
              </c:pt>
              <c:pt idx="2">
                <c:v>1</c:v>
              </c:pt>
              <c:pt idx="3">
                <c:v>1</c:v>
              </c:pt>
              <c:pt idx="4">
                <c:v>5</c:v>
              </c:pt>
              <c:pt idx="5">
                <c:v>4</c:v>
              </c:pt>
              <c:pt idx="6">
                <c:v>4</c:v>
              </c:pt>
              <c:pt idx="7">
                <c:v>4</c:v>
              </c:pt>
              <c:pt idx="8">
                <c:v>5</c:v>
              </c:pt>
              <c:pt idx="9">
                <c:v>10</c:v>
              </c:pt>
              <c:pt idx="10">
                <c:v>3</c:v>
              </c:pt>
              <c:pt idx="11">
                <c:v>2</c:v>
              </c:pt>
              <c:pt idx="12">
                <c:v>1</c:v>
              </c:pt>
              <c:pt idx="13">
                <c:v>1</c:v>
              </c:pt>
              <c:pt idx="14">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8519-4AA3-AD11-A5DFD51CFD52}"/>
            </c:ext>
          </c:extLst>
        </c:ser>
        <c:ser>
          <c:idx val="1"/>
          <c:order val="1"/>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2</c:v>
              </c:pt>
              <c:pt idx="1">
                <c:v>14</c:v>
              </c:pt>
              <c:pt idx="2">
                <c:v>0</c:v>
              </c:pt>
              <c:pt idx="3">
                <c:v>1</c:v>
              </c:pt>
              <c:pt idx="4">
                <c:v>3</c:v>
              </c:pt>
              <c:pt idx="5">
                <c:v>3</c:v>
              </c:pt>
              <c:pt idx="6">
                <c:v>2</c:v>
              </c:pt>
              <c:pt idx="7">
                <c:v>2</c:v>
              </c:pt>
              <c:pt idx="8">
                <c:v>2</c:v>
              </c:pt>
              <c:pt idx="9">
                <c:v>3</c:v>
              </c:pt>
              <c:pt idx="10">
                <c:v>1</c:v>
              </c:pt>
              <c:pt idx="11">
                <c:v>1</c:v>
              </c:pt>
              <c:pt idx="12">
                <c:v>0</c:v>
              </c:pt>
              <c:pt idx="13">
                <c:v>1</c:v>
              </c:pt>
              <c:pt idx="14">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8519-4AA3-AD11-A5DFD51CFD52}"/>
            </c:ext>
          </c:extLst>
        </c:ser>
        <c:ser>
          <c:idx val="2"/>
          <c:order val="2"/>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5"/>
              <c:pt idx="0">
                <c:v>0</c:v>
              </c:pt>
              <c:pt idx="1">
                <c:v>2</c:v>
              </c:pt>
              <c:pt idx="2">
                <c:v>0</c:v>
              </c:pt>
              <c:pt idx="3">
                <c:v>0</c:v>
              </c:pt>
              <c:pt idx="4">
                <c:v>0</c:v>
              </c:pt>
              <c:pt idx="5">
                <c:v>0</c:v>
              </c:pt>
              <c:pt idx="6">
                <c:v>0</c:v>
              </c:pt>
              <c:pt idx="7">
                <c:v>0</c:v>
              </c:pt>
              <c:pt idx="8">
                <c:v>0</c:v>
              </c:pt>
              <c:pt idx="9">
                <c:v>0</c:v>
              </c:pt>
              <c:pt idx="10">
                <c:v>0</c:v>
              </c:pt>
              <c:pt idx="11">
                <c:v>1</c:v>
              </c:pt>
              <c:pt idx="12">
                <c:v>1</c:v>
              </c:pt>
              <c:pt idx="13">
                <c:v>0</c:v>
              </c:pt>
              <c:pt idx="14">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8519-4AA3-AD11-A5DFD51CFD52}"/>
            </c:ext>
          </c:extLst>
        </c:ser>
        <c:dLbls>
          <c:dLblPos val="outEnd"/>
          <c:showLegendKey val="0"/>
          <c:showVal val="1"/>
          <c:showCatName val="0"/>
          <c:showSerName val="0"/>
          <c:showPercent val="0"/>
          <c:showBubbleSize val="0"/>
        </c:dLbls>
        <c:gapWidth val="150"/>
        <c:axId val="-2101330776"/>
        <c:axId val="-2101327720"/>
      </c:barChart>
      <c:catAx>
        <c:axId val="-2101330776"/>
        <c:scaling>
          <c:orientation val="minMax"/>
        </c:scaling>
        <c:delete val="0"/>
        <c:axPos val="l"/>
        <c:numFmt formatCode="General" sourceLinked="0"/>
        <c:majorTickMark val="out"/>
        <c:minorTickMark val="none"/>
        <c:tickLblPos val="nextTo"/>
        <c:crossAx val="-2101327720"/>
        <c:crosses val="autoZero"/>
        <c:auto val="1"/>
        <c:lblAlgn val="ctr"/>
        <c:lblOffset val="100"/>
        <c:noMultiLvlLbl val="0"/>
      </c:catAx>
      <c:valAx>
        <c:axId val="-2101327720"/>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1330776"/>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TERRESTRE</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3</c:v>
              </c:pt>
              <c:pt idx="1">
                <c:v>3</c:v>
              </c:pt>
              <c:pt idx="2">
                <c:v>3</c:v>
              </c:pt>
              <c:pt idx="3">
                <c:v>1</c:v>
              </c:pt>
              <c:pt idx="4">
                <c:v>1</c:v>
              </c:pt>
              <c:pt idx="5">
                <c:v>1</c:v>
              </c:pt>
              <c:pt idx="6">
                <c:v>3</c:v>
              </c:pt>
              <c:pt idx="7">
                <c:v>1</c:v>
              </c:pt>
              <c:pt idx="8">
                <c:v>4</c:v>
              </c:pt>
              <c:pt idx="9">
                <c:v>1</c:v>
              </c:pt>
              <c:pt idx="10">
                <c:v>1</c:v>
              </c:pt>
              <c:pt idx="11">
                <c:v>1</c:v>
              </c:pt>
              <c:pt idx="12">
                <c:v>1</c:v>
              </c:pt>
              <c:pt idx="13">
                <c:v>1</c:v>
              </c:pt>
              <c:pt idx="14">
                <c:v>1</c:v>
              </c:pt>
              <c:pt idx="15">
                <c:v>2</c:v>
              </c:pt>
              <c:pt idx="16">
                <c:v>2</c:v>
              </c:pt>
              <c:pt idx="17">
                <c:v>2</c:v>
              </c:pt>
              <c:pt idx="18">
                <c:v>1</c:v>
              </c:pt>
              <c:pt idx="19">
                <c:v>1</c:v>
              </c:pt>
              <c:pt idx="20">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30D7-437E-A3D9-BA2F943699F3}"/>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0</c:v>
              </c:pt>
              <c:pt idx="1">
                <c:v>0</c:v>
              </c:pt>
              <c:pt idx="2">
                <c:v>0</c:v>
              </c:pt>
              <c:pt idx="3">
                <c:v>0</c:v>
              </c:pt>
              <c:pt idx="4">
                <c:v>0</c:v>
              </c:pt>
              <c:pt idx="5">
                <c:v>0</c:v>
              </c:pt>
              <c:pt idx="6">
                <c:v>1</c:v>
              </c:pt>
              <c:pt idx="7">
                <c:v>3</c:v>
              </c:pt>
              <c:pt idx="8">
                <c:v>0</c:v>
              </c:pt>
              <c:pt idx="9">
                <c:v>0</c:v>
              </c:pt>
              <c:pt idx="10">
                <c:v>0</c:v>
              </c:pt>
              <c:pt idx="11">
                <c:v>0</c:v>
              </c:pt>
              <c:pt idx="12">
                <c:v>0</c:v>
              </c:pt>
              <c:pt idx="13">
                <c:v>0</c:v>
              </c:pt>
              <c:pt idx="14">
                <c:v>0</c:v>
              </c:pt>
              <c:pt idx="15">
                <c:v>0</c:v>
              </c:pt>
              <c:pt idx="16">
                <c:v>0</c:v>
              </c:pt>
              <c:pt idx="17">
                <c:v>0</c:v>
              </c:pt>
              <c:pt idx="18">
                <c:v>0</c:v>
              </c:pt>
              <c:pt idx="19">
                <c:v>0</c:v>
              </c:pt>
              <c:pt idx="20">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30D7-437E-A3D9-BA2F943699F3}"/>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30D7-437E-A3D9-BA2F943699F3}"/>
            </c:ext>
          </c:extLst>
        </c:ser>
        <c:dLbls>
          <c:dLblPos val="outEnd"/>
          <c:showLegendKey val="0"/>
          <c:showVal val="1"/>
          <c:showCatName val="0"/>
          <c:showSerName val="0"/>
          <c:showPercent val="0"/>
          <c:showBubbleSize val="0"/>
        </c:dLbls>
        <c:gapWidth val="150"/>
        <c:axId val="-2101280664"/>
        <c:axId val="-2101277608"/>
      </c:barChart>
      <c:catAx>
        <c:axId val="-2101280664"/>
        <c:scaling>
          <c:orientation val="minMax"/>
        </c:scaling>
        <c:delete val="0"/>
        <c:axPos val="l"/>
        <c:numFmt formatCode="General" sourceLinked="0"/>
        <c:majorTickMark val="out"/>
        <c:minorTickMark val="none"/>
        <c:tickLblPos val="nextTo"/>
        <c:crossAx val="-2101277608"/>
        <c:crosses val="autoZero"/>
        <c:auto val="1"/>
        <c:lblAlgn val="ctr"/>
        <c:lblOffset val="100"/>
        <c:noMultiLvlLbl val="0"/>
      </c:catAx>
      <c:valAx>
        <c:axId val="-2101277608"/>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1280664"/>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MARÍTIMO</a:t>
            </a:r>
          </a:p>
        </c:rich>
      </c:tx>
      <c:overlay val="0"/>
    </c:title>
    <c:autoTitleDeleted val="0"/>
    <c:plotArea>
      <c:layout/>
      <c:barChart>
        <c:barDir val="bar"/>
        <c:grouping val="clustered"/>
        <c:varyColors val="0"/>
        <c:ser>
          <c:idx val="0"/>
          <c:order val="0"/>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1</c:v>
              </c:pt>
              <c:pt idx="1">
                <c:v>0</c:v>
              </c:pt>
              <c:pt idx="2">
                <c:v>1</c:v>
              </c:pt>
              <c:pt idx="3">
                <c:v>4</c:v>
              </c:pt>
              <c:pt idx="4">
                <c:v>3</c:v>
              </c:pt>
              <c:pt idx="5">
                <c:v>4</c:v>
              </c:pt>
              <c:pt idx="6">
                <c:v>1</c:v>
              </c:pt>
              <c:pt idx="7">
                <c:v>0</c:v>
              </c:pt>
              <c:pt idx="8">
                <c:v>1</c:v>
              </c:pt>
              <c:pt idx="9">
                <c:v>2</c:v>
              </c:pt>
              <c:pt idx="10">
                <c:v>0</c:v>
              </c:pt>
              <c:pt idx="11">
                <c:v>3</c:v>
              </c:pt>
              <c:pt idx="12">
                <c:v>2</c:v>
              </c:pt>
              <c:pt idx="13">
                <c:v>0</c:v>
              </c:pt>
              <c:pt idx="14">
                <c:v>2</c:v>
              </c:pt>
              <c:pt idx="15">
                <c:v>2</c:v>
              </c:pt>
              <c:pt idx="16">
                <c:v>0</c:v>
              </c:pt>
              <c:pt idx="17">
                <c:v>2</c:v>
              </c:pt>
              <c:pt idx="18">
                <c:v>1</c:v>
              </c:pt>
              <c:pt idx="19">
                <c:v>0</c:v>
              </c:pt>
              <c:pt idx="20">
                <c:v>1</c:v>
              </c:pt>
              <c:pt idx="21">
                <c:v>2</c:v>
              </c:pt>
              <c:pt idx="22">
                <c:v>1</c:v>
              </c:pt>
              <c:pt idx="23">
                <c:v>2</c:v>
              </c:pt>
              <c:pt idx="24">
                <c:v>3</c:v>
              </c:pt>
              <c:pt idx="25">
                <c:v>1</c:v>
              </c:pt>
              <c:pt idx="26">
                <c:v>3</c:v>
              </c:pt>
              <c:pt idx="27">
                <c:v>0</c:v>
              </c:pt>
              <c:pt idx="28">
                <c:v>0</c:v>
              </c:pt>
              <c:pt idx="29">
                <c:v>1</c:v>
              </c:pt>
              <c:pt idx="30">
                <c:v>1</c:v>
              </c:pt>
              <c:pt idx="31">
                <c:v>0</c:v>
              </c:pt>
              <c:pt idx="32">
                <c:v>1</c:v>
              </c:pt>
              <c:pt idx="33">
                <c:v>1</c:v>
              </c:pt>
              <c:pt idx="34">
                <c:v>1</c:v>
              </c:pt>
              <c:pt idx="35">
                <c:v>1</c:v>
              </c:pt>
              <c:pt idx="36">
                <c:v>1</c:v>
              </c:pt>
              <c:pt idx="37">
                <c:v>1</c:v>
              </c:pt>
              <c:pt idx="38">
                <c:v>1</c:v>
              </c:pt>
              <c:pt idx="39">
                <c:v>1</c:v>
              </c:pt>
              <c:pt idx="40">
                <c:v>1</c:v>
              </c:pt>
              <c:pt idx="41">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09EB-4F45-A5E9-9F409C4CF59B}"/>
            </c:ext>
          </c:extLst>
        </c:ser>
        <c:ser>
          <c:idx val="1"/>
          <c:order val="1"/>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0</c:v>
              </c:pt>
              <c:pt idx="1">
                <c:v>1</c:v>
              </c:pt>
              <c:pt idx="2">
                <c:v>0</c:v>
              </c:pt>
              <c:pt idx="3">
                <c:v>0</c:v>
              </c:pt>
              <c:pt idx="4">
                <c:v>1</c:v>
              </c:pt>
              <c:pt idx="5">
                <c:v>0</c:v>
              </c:pt>
              <c:pt idx="6">
                <c:v>0</c:v>
              </c:pt>
              <c:pt idx="7">
                <c:v>1</c:v>
              </c:pt>
              <c:pt idx="8">
                <c:v>0</c:v>
              </c:pt>
              <c:pt idx="9">
                <c:v>1</c:v>
              </c:pt>
              <c:pt idx="10">
                <c:v>3</c:v>
              </c:pt>
              <c:pt idx="11">
                <c:v>0</c:v>
              </c:pt>
              <c:pt idx="12">
                <c:v>0</c:v>
              </c:pt>
              <c:pt idx="13">
                <c:v>2</c:v>
              </c:pt>
              <c:pt idx="14">
                <c:v>0</c:v>
              </c:pt>
              <c:pt idx="15">
                <c:v>0</c:v>
              </c:pt>
              <c:pt idx="16">
                <c:v>2</c:v>
              </c:pt>
              <c:pt idx="17">
                <c:v>0</c:v>
              </c:pt>
              <c:pt idx="18">
                <c:v>0</c:v>
              </c:pt>
              <c:pt idx="19">
                <c:v>1</c:v>
              </c:pt>
              <c:pt idx="20">
                <c:v>0</c:v>
              </c:pt>
              <c:pt idx="21">
                <c:v>0</c:v>
              </c:pt>
              <c:pt idx="22">
                <c:v>1</c:v>
              </c:pt>
              <c:pt idx="23">
                <c:v>0</c:v>
              </c:pt>
              <c:pt idx="24">
                <c:v>0</c:v>
              </c:pt>
              <c:pt idx="25">
                <c:v>2</c:v>
              </c:pt>
              <c:pt idx="26">
                <c:v>0</c:v>
              </c:pt>
              <c:pt idx="27">
                <c:v>1</c:v>
              </c:pt>
              <c:pt idx="28">
                <c:v>1</c:v>
              </c:pt>
              <c:pt idx="29">
                <c:v>0</c:v>
              </c:pt>
              <c:pt idx="30">
                <c:v>0</c:v>
              </c:pt>
              <c:pt idx="31">
                <c:v>1</c:v>
              </c:pt>
              <c:pt idx="32">
                <c:v>0</c:v>
              </c:pt>
              <c:pt idx="33">
                <c:v>0</c:v>
              </c:pt>
              <c:pt idx="34">
                <c:v>0</c:v>
              </c:pt>
              <c:pt idx="35">
                <c:v>0</c:v>
              </c:pt>
              <c:pt idx="36">
                <c:v>0</c:v>
              </c:pt>
              <c:pt idx="37">
                <c:v>0</c:v>
              </c:pt>
              <c:pt idx="38">
                <c:v>0</c:v>
              </c:pt>
              <c:pt idx="39">
                <c:v>0</c:v>
              </c:pt>
              <c:pt idx="40">
                <c:v>0</c:v>
              </c:pt>
              <c:pt idx="41">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09EB-4F45-A5E9-9F409C4CF59B}"/>
            </c:ext>
          </c:extLst>
        </c:ser>
        <c:ser>
          <c:idx val="2"/>
          <c:order val="2"/>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09EB-4F45-A5E9-9F409C4CF59B}"/>
            </c:ext>
          </c:extLst>
        </c:ser>
        <c:dLbls>
          <c:dLblPos val="outEnd"/>
          <c:showLegendKey val="0"/>
          <c:showVal val="1"/>
          <c:showCatName val="0"/>
          <c:showSerName val="0"/>
          <c:showPercent val="0"/>
          <c:showBubbleSize val="0"/>
        </c:dLbls>
        <c:gapWidth val="150"/>
        <c:axId val="-2086861048"/>
        <c:axId val="-2086857960"/>
      </c:barChart>
      <c:catAx>
        <c:axId val="-2086861048"/>
        <c:scaling>
          <c:orientation val="minMax"/>
        </c:scaling>
        <c:delete val="0"/>
        <c:axPos val="l"/>
        <c:numFmt formatCode="General" sourceLinked="0"/>
        <c:majorTickMark val="out"/>
        <c:minorTickMark val="none"/>
        <c:tickLblPos val="nextTo"/>
        <c:txPr>
          <a:bodyPr/>
          <a:lstStyle/>
          <a:p>
            <a:pPr>
              <a:defRPr sz="900"/>
            </a:pPr>
            <a:endParaRPr lang="es-CO"/>
          </a:p>
        </c:txPr>
        <c:crossAx val="-2086857960"/>
        <c:crosses val="autoZero"/>
        <c:auto val="1"/>
        <c:lblAlgn val="ctr"/>
        <c:lblOffset val="100"/>
        <c:noMultiLvlLbl val="0"/>
      </c:catAx>
      <c:valAx>
        <c:axId val="-2086857960"/>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86861048"/>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LAS NECESIDADES DE INSUMOS</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4</c:v>
              </c:pt>
              <c:pt idx="1">
                <c:v>1</c:v>
              </c:pt>
              <c:pt idx="2">
                <c:v>5</c:v>
              </c:pt>
              <c:pt idx="3">
                <c:v>0</c:v>
              </c:pt>
              <c:pt idx="4">
                <c:v>4</c:v>
              </c:pt>
              <c:pt idx="5">
                <c:v>3</c:v>
              </c:pt>
              <c:pt idx="6">
                <c:v>3</c:v>
              </c:pt>
              <c:pt idx="7">
                <c:v>9</c:v>
              </c:pt>
              <c:pt idx="8">
                <c:v>6</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6B8C-48AC-B993-34C31AE3A19C}"/>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0</c:v>
              </c:pt>
              <c:pt idx="1">
                <c:v>3</c:v>
              </c:pt>
              <c:pt idx="2">
                <c:v>3</c:v>
              </c:pt>
              <c:pt idx="3">
                <c:v>0</c:v>
              </c:pt>
              <c:pt idx="4">
                <c:v>1</c:v>
              </c:pt>
              <c:pt idx="5">
                <c:v>5</c:v>
              </c:pt>
              <c:pt idx="6">
                <c:v>2</c:v>
              </c:pt>
              <c:pt idx="7">
                <c:v>1</c:v>
              </c:pt>
              <c:pt idx="8">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6B8C-48AC-B993-34C31AE3A19C}"/>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9"/>
              <c:pt idx="0">
                <c:v>7</c:v>
              </c:pt>
              <c:pt idx="1">
                <c:v>4</c:v>
              </c:pt>
              <c:pt idx="2">
                <c:v>3</c:v>
              </c:pt>
              <c:pt idx="3">
                <c:v>5</c:v>
              </c:pt>
              <c:pt idx="4">
                <c:v>6</c:v>
              </c:pt>
              <c:pt idx="5">
                <c:v>3</c:v>
              </c:pt>
              <c:pt idx="6">
                <c:v>5</c:v>
              </c:pt>
              <c:pt idx="7">
                <c:v>1</c:v>
              </c:pt>
              <c:pt idx="8">
                <c:v>3</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6B8C-48AC-B993-34C31AE3A19C}"/>
            </c:ext>
          </c:extLst>
        </c:ser>
        <c:dLbls>
          <c:dLblPos val="outEnd"/>
          <c:showLegendKey val="0"/>
          <c:showVal val="1"/>
          <c:showCatName val="0"/>
          <c:showSerName val="0"/>
          <c:showPercent val="0"/>
          <c:showBubbleSize val="0"/>
        </c:dLbls>
        <c:gapWidth val="150"/>
        <c:axId val="-2086702952"/>
        <c:axId val="-2087134104"/>
      </c:barChart>
      <c:catAx>
        <c:axId val="-2086702952"/>
        <c:scaling>
          <c:orientation val="minMax"/>
        </c:scaling>
        <c:delete val="0"/>
        <c:axPos val="l"/>
        <c:numFmt formatCode="General" sourceLinked="0"/>
        <c:majorTickMark val="out"/>
        <c:minorTickMark val="none"/>
        <c:tickLblPos val="nextTo"/>
        <c:crossAx val="-2087134104"/>
        <c:crosses val="autoZero"/>
        <c:auto val="1"/>
        <c:lblAlgn val="ctr"/>
        <c:lblOffset val="100"/>
        <c:noMultiLvlLbl val="0"/>
      </c:catAx>
      <c:valAx>
        <c:axId val="-2087134104"/>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086702952"/>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TERRESTRE</a:t>
            </a:r>
          </a:p>
        </c:rich>
      </c:tx>
      <c:overlay val="0"/>
    </c:title>
    <c:autoTitleDeleted val="0"/>
    <c:plotArea>
      <c:layout/>
      <c:barChart>
        <c:barDir val="bar"/>
        <c:grouping val="clustered"/>
        <c:varyColors val="0"/>
        <c:ser>
          <c:idx val="0"/>
          <c:order val="0"/>
          <c:tx>
            <c:v>Requerido por el AP</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_x000b_Automoviles 
Camionetas _x0008_Camperos _x0013_Motocicletas 250 cc _x0013_Motocicletas 225 cc _x0013_Motocicletas 125 cc 
Bicicletas _x0015_Semovientes: Caballos _x0012_Semovientes: Mulas</c:v>
              </c:pt>
            </c:strLit>
          </c:cat>
          <c:val>
            <c:numLit>
              <c:formatCode>General</c:formatCode>
              <c:ptCount val="9"/>
              <c:pt idx="0">
                <c:v>1</c:v>
              </c:pt>
              <c:pt idx="1">
                <c:v>9</c:v>
              </c:pt>
              <c:pt idx="2">
                <c:v>3</c:v>
              </c:pt>
              <c:pt idx="3">
                <c:v>11</c:v>
              </c:pt>
              <c:pt idx="4">
                <c:v>5</c:v>
              </c:pt>
              <c:pt idx="5">
                <c:v>48</c:v>
              </c:pt>
              <c:pt idx="6">
                <c:v>45</c:v>
              </c:pt>
              <c:pt idx="7">
                <c:v>7</c:v>
              </c:pt>
              <c:pt idx="8">
                <c:v>1</c:v>
              </c:pt>
            </c:numLit>
          </c:val>
          <c:extLst>
            <c:ext xmlns:c16="http://schemas.microsoft.com/office/drawing/2014/chart" uri="{C3380CC4-5D6E-409C-BE32-E72D297353CC}">
              <c16:uniqueId val="{00000000-A955-431B-A264-C31468FCB50A}"/>
            </c:ext>
          </c:extLst>
        </c:ser>
        <c:ser>
          <c:idx val="1"/>
          <c:order val="1"/>
          <c:tx>
            <c:v>Adquiridos por PNN</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_x000b_Automoviles 
Camionetas _x0008_Camperos _x0013_Motocicletas 250 cc _x0013_Motocicletas 225 cc _x0013_Motocicletas 125 cc 
Bicicletas _x0015_Semovientes: Caballos _x0012_Semovientes: Mulas</c:v>
              </c:pt>
            </c:strLit>
          </c:cat>
          <c:val>
            <c:numLit>
              <c:formatCode>General</c:formatCode>
              <c:ptCount val="9"/>
              <c:pt idx="0">
                <c:v>1</c:v>
              </c:pt>
              <c:pt idx="1">
                <c:v>2</c:v>
              </c:pt>
              <c:pt idx="2">
                <c:v>0</c:v>
              </c:pt>
              <c:pt idx="3">
                <c:v>3</c:v>
              </c:pt>
              <c:pt idx="4">
                <c:v>0</c:v>
              </c:pt>
              <c:pt idx="5">
                <c:v>12</c:v>
              </c:pt>
              <c:pt idx="6">
                <c:v>2</c:v>
              </c:pt>
              <c:pt idx="7">
                <c:v>0</c:v>
              </c:pt>
              <c:pt idx="8">
                <c:v>0</c:v>
              </c:pt>
            </c:numLit>
          </c:val>
          <c:extLst>
            <c:ext xmlns:c16="http://schemas.microsoft.com/office/drawing/2014/chart" uri="{C3380CC4-5D6E-409C-BE32-E72D297353CC}">
              <c16:uniqueId val="{00000001-A955-431B-A264-C31468FCB50A}"/>
            </c:ext>
          </c:extLst>
        </c:ser>
        <c:ser>
          <c:idx val="2"/>
          <c:order val="2"/>
          <c:tx>
            <c:v>Adquiridos por recursos externos</c:v>
          </c:tx>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3"/>
              <c:pt idx="0">
                <c:v>_x0007_EQUIPOS</c:v>
              </c:pt>
              <c:pt idx="1">
                <c:v>_x0014_Transporte terrestre</c:v>
              </c:pt>
              <c:pt idx="2">
                <c:v>_x000b_Automoviles 
Camionetas _x0008_Camperos _x0013_Motocicletas 250 cc _x0013_Motocicletas 225 cc _x0013_Motocicletas 125 cc 
Bicicletas _x0015_Semovientes: Caballos _x0012_Semovientes: Mulas</c:v>
              </c:pt>
            </c:strLit>
          </c:cat>
          <c:val>
            <c:numLit>
              <c:formatCode>General</c:formatCode>
              <c:ptCount val="9"/>
              <c:pt idx="0">
                <c:v>0</c:v>
              </c:pt>
              <c:pt idx="1">
                <c:v>5</c:v>
              </c:pt>
              <c:pt idx="2">
                <c:v>0</c:v>
              </c:pt>
              <c:pt idx="3">
                <c:v>3</c:v>
              </c:pt>
              <c:pt idx="4">
                <c:v>1</c:v>
              </c:pt>
              <c:pt idx="5">
                <c:v>15</c:v>
              </c:pt>
              <c:pt idx="6">
                <c:v>0</c:v>
              </c:pt>
              <c:pt idx="7">
                <c:v>0</c:v>
              </c:pt>
              <c:pt idx="8">
                <c:v>0</c:v>
              </c:pt>
            </c:numLit>
          </c:val>
          <c:extLst>
            <c:ext xmlns:c16="http://schemas.microsoft.com/office/drawing/2014/chart" uri="{C3380CC4-5D6E-409C-BE32-E72D297353CC}">
              <c16:uniqueId val="{00000002-A955-431B-A264-C31468FCB50A}"/>
            </c:ext>
          </c:extLst>
        </c:ser>
        <c:dLbls>
          <c:dLblPos val="outEnd"/>
          <c:showLegendKey val="0"/>
          <c:showVal val="1"/>
          <c:showCatName val="0"/>
          <c:showSerName val="0"/>
          <c:showPercent val="0"/>
          <c:showBubbleSize val="0"/>
        </c:dLbls>
        <c:gapWidth val="150"/>
        <c:axId val="-2085265000"/>
        <c:axId val="-2086853672"/>
      </c:barChart>
      <c:catAx>
        <c:axId val="-2085265000"/>
        <c:scaling>
          <c:orientation val="minMax"/>
        </c:scaling>
        <c:delete val="0"/>
        <c:axPos val="l"/>
        <c:numFmt formatCode="General" sourceLinked="0"/>
        <c:majorTickMark val="out"/>
        <c:minorTickMark val="none"/>
        <c:tickLblPos val="nextTo"/>
        <c:crossAx val="-2086853672"/>
        <c:crosses val="autoZero"/>
        <c:auto val="1"/>
        <c:lblAlgn val="ctr"/>
        <c:lblOffset val="100"/>
        <c:noMultiLvlLbl val="0"/>
      </c:catAx>
      <c:valAx>
        <c:axId val="-2086853672"/>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085265000"/>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NECESIDADES DE EQUIPOS DE TRANSPORTE MARÍTIMO</a:t>
            </a:r>
          </a:p>
        </c:rich>
      </c:tx>
      <c:overlay val="0"/>
    </c:title>
    <c:autoTitleDeleted val="0"/>
    <c:plotArea>
      <c:layout/>
      <c:barChart>
        <c:barDir val="bar"/>
        <c:grouping val="clustered"/>
        <c:varyColors val="0"/>
        <c:ser>
          <c:idx val="0"/>
          <c:order val="0"/>
          <c:tx>
            <c:v>Requeridos por el AP</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4"/>
              <c:pt idx="0">
                <c:v>11</c:v>
              </c:pt>
              <c:pt idx="1">
                <c:v>43</c:v>
              </c:pt>
              <c:pt idx="2">
                <c:v>6</c:v>
              </c:pt>
              <c:pt idx="3">
                <c:v>4</c:v>
              </c:pt>
              <c:pt idx="4">
                <c:v>6</c:v>
              </c:pt>
              <c:pt idx="5">
                <c:v>19</c:v>
              </c:pt>
              <c:pt idx="6">
                <c:v>6</c:v>
              </c:pt>
              <c:pt idx="7">
                <c:v>8</c:v>
              </c:pt>
              <c:pt idx="8">
                <c:v>19</c:v>
              </c:pt>
              <c:pt idx="9">
                <c:v>12</c:v>
              </c:pt>
              <c:pt idx="10">
                <c:v>5</c:v>
              </c:pt>
              <c:pt idx="11">
                <c:v>5</c:v>
              </c:pt>
              <c:pt idx="12">
                <c:v>1</c:v>
              </c:pt>
              <c:pt idx="13">
                <c:v>3</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5351-4C8F-B461-FE79E4674F38}"/>
            </c:ext>
          </c:extLst>
        </c:ser>
        <c:ser>
          <c:idx val="1"/>
          <c:order val="1"/>
          <c:tx>
            <c:v>Adquiridos por PNN</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4"/>
              <c:pt idx="0">
                <c:v>0</c:v>
              </c:pt>
              <c:pt idx="1">
                <c:v>18</c:v>
              </c:pt>
              <c:pt idx="2">
                <c:v>2</c:v>
              </c:pt>
              <c:pt idx="3">
                <c:v>3</c:v>
              </c:pt>
              <c:pt idx="4">
                <c:v>2</c:v>
              </c:pt>
              <c:pt idx="5">
                <c:v>2</c:v>
              </c:pt>
              <c:pt idx="6">
                <c:v>3</c:v>
              </c:pt>
              <c:pt idx="7">
                <c:v>3</c:v>
              </c:pt>
              <c:pt idx="8">
                <c:v>9</c:v>
              </c:pt>
              <c:pt idx="9">
                <c:v>5</c:v>
              </c:pt>
              <c:pt idx="10">
                <c:v>1</c:v>
              </c:pt>
              <c:pt idx="11">
                <c:v>1</c:v>
              </c:pt>
              <c:pt idx="12">
                <c:v>0</c:v>
              </c:pt>
              <c:pt idx="13">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5351-4C8F-B461-FE79E4674F38}"/>
            </c:ext>
          </c:extLst>
        </c:ser>
        <c:ser>
          <c:idx val="2"/>
          <c:order val="2"/>
          <c:tx>
            <c:v>Adquiridos por recursos externos</c:v>
          </c:tx>
          <c:spPr>
            <a:solidFill>
              <a:srgbClr val="C3D69B"/>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4"/>
              <c:pt idx="0">
                <c:v>0</c:v>
              </c:pt>
              <c:pt idx="1">
                <c:v>3</c:v>
              </c:pt>
              <c:pt idx="2">
                <c:v>2</c:v>
              </c:pt>
              <c:pt idx="3">
                <c:v>0</c:v>
              </c:pt>
              <c:pt idx="4">
                <c:v>0</c:v>
              </c:pt>
              <c:pt idx="5">
                <c:v>4</c:v>
              </c:pt>
              <c:pt idx="6">
                <c:v>1</c:v>
              </c:pt>
              <c:pt idx="7">
                <c:v>0</c:v>
              </c:pt>
              <c:pt idx="8">
                <c:v>0</c:v>
              </c:pt>
              <c:pt idx="9">
                <c:v>1</c:v>
              </c:pt>
              <c:pt idx="10">
                <c:v>0</c:v>
              </c:pt>
              <c:pt idx="11">
                <c:v>1</c:v>
              </c:pt>
              <c:pt idx="12">
                <c:v>0</c:v>
              </c:pt>
              <c:pt idx="13">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5351-4C8F-B461-FE79E4674F38}"/>
            </c:ext>
          </c:extLst>
        </c:ser>
        <c:dLbls>
          <c:dLblPos val="outEnd"/>
          <c:showLegendKey val="0"/>
          <c:showVal val="1"/>
          <c:showCatName val="0"/>
          <c:showSerName val="0"/>
          <c:showPercent val="0"/>
          <c:showBubbleSize val="0"/>
        </c:dLbls>
        <c:gapWidth val="150"/>
        <c:axId val="-2103054296"/>
        <c:axId val="-2103051240"/>
      </c:barChart>
      <c:catAx>
        <c:axId val="-2103054296"/>
        <c:scaling>
          <c:orientation val="minMax"/>
        </c:scaling>
        <c:delete val="0"/>
        <c:axPos val="l"/>
        <c:numFmt formatCode="General" sourceLinked="0"/>
        <c:majorTickMark val="out"/>
        <c:minorTickMark val="none"/>
        <c:tickLblPos val="nextTo"/>
        <c:crossAx val="-2103051240"/>
        <c:crosses val="autoZero"/>
        <c:auto val="1"/>
        <c:lblAlgn val="ctr"/>
        <c:lblOffset val="100"/>
        <c:noMultiLvlLbl val="0"/>
      </c:catAx>
      <c:valAx>
        <c:axId val="-2103051240"/>
        <c:scaling>
          <c:orientation val="minMax"/>
        </c:scaling>
        <c:delete val="0"/>
        <c:axPos val="b"/>
        <c:majorGridlines/>
        <c:title>
          <c:tx>
            <c:rich>
              <a:bodyPr/>
              <a:lstStyle/>
              <a:p>
                <a:pPr>
                  <a:defRPr/>
                </a:pPr>
                <a:r>
                  <a:rPr lang="es-ES"/>
                  <a:t>No. de elementos</a:t>
                </a:r>
              </a:p>
            </c:rich>
          </c:tx>
          <c:overlay val="0"/>
        </c:title>
        <c:numFmt formatCode="General" sourceLinked="1"/>
        <c:majorTickMark val="out"/>
        <c:minorTickMark val="none"/>
        <c:tickLblPos val="nextTo"/>
        <c:crossAx val="-2103054296"/>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TERRESTRE</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1</c:v>
              </c:pt>
              <c:pt idx="1">
                <c:v>1</c:v>
              </c:pt>
              <c:pt idx="2">
                <c:v>1</c:v>
              </c:pt>
              <c:pt idx="3">
                <c:v>5</c:v>
              </c:pt>
              <c:pt idx="4">
                <c:v>2</c:v>
              </c:pt>
              <c:pt idx="5">
                <c:v>2</c:v>
              </c:pt>
              <c:pt idx="6">
                <c:v>3</c:v>
              </c:pt>
              <c:pt idx="7">
                <c:v>3</c:v>
              </c:pt>
              <c:pt idx="8">
                <c:v>3</c:v>
              </c:pt>
              <c:pt idx="9">
                <c:v>1</c:v>
              </c:pt>
              <c:pt idx="10">
                <c:v>0</c:v>
              </c:pt>
              <c:pt idx="11">
                <c:v>1</c:v>
              </c:pt>
              <c:pt idx="12">
                <c:v>6</c:v>
              </c:pt>
              <c:pt idx="13">
                <c:v>4</c:v>
              </c:pt>
              <c:pt idx="14">
                <c:v>6</c:v>
              </c:pt>
              <c:pt idx="15">
                <c:v>1</c:v>
              </c:pt>
              <c:pt idx="16">
                <c:v>1</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039A-4564-9133-F1BF79B635AE}"/>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1</c:v>
              </c:pt>
              <c:pt idx="4">
                <c:v>4</c:v>
              </c:pt>
              <c:pt idx="5">
                <c:v>4</c:v>
              </c:pt>
              <c:pt idx="6">
                <c:v>0</c:v>
              </c:pt>
              <c:pt idx="7">
                <c:v>0</c:v>
              </c:pt>
              <c:pt idx="8">
                <c:v>0</c:v>
              </c:pt>
              <c:pt idx="9">
                <c:v>0</c:v>
              </c:pt>
              <c:pt idx="10">
                <c:v>1</c:v>
              </c:pt>
              <c:pt idx="11">
                <c:v>0</c:v>
              </c:pt>
              <c:pt idx="12">
                <c:v>2</c:v>
              </c:pt>
              <c:pt idx="13">
                <c:v>4</c:v>
              </c:pt>
              <c:pt idx="14">
                <c:v>2</c:v>
              </c:pt>
              <c:pt idx="15">
                <c:v>0</c:v>
              </c:pt>
              <c:pt idx="16">
                <c:v>0</c:v>
              </c:pt>
              <c:pt idx="17">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039A-4564-9133-F1BF79B635AE}"/>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039A-4564-9133-F1BF79B635AE}"/>
            </c:ext>
          </c:extLst>
        </c:ser>
        <c:dLbls>
          <c:dLblPos val="outEnd"/>
          <c:showLegendKey val="0"/>
          <c:showVal val="1"/>
          <c:showCatName val="0"/>
          <c:showSerName val="0"/>
          <c:showPercent val="0"/>
          <c:showBubbleSize val="0"/>
        </c:dLbls>
        <c:gapWidth val="150"/>
        <c:axId val="-2102954776"/>
        <c:axId val="-2087149560"/>
      </c:barChart>
      <c:catAx>
        <c:axId val="-2102954776"/>
        <c:scaling>
          <c:orientation val="minMax"/>
        </c:scaling>
        <c:delete val="0"/>
        <c:axPos val="l"/>
        <c:numFmt formatCode="General" sourceLinked="0"/>
        <c:majorTickMark val="out"/>
        <c:minorTickMark val="none"/>
        <c:tickLblPos val="nextTo"/>
        <c:crossAx val="-2087149560"/>
        <c:crosses val="autoZero"/>
        <c:auto val="1"/>
        <c:lblAlgn val="ctr"/>
        <c:lblOffset val="100"/>
        <c:noMultiLvlLbl val="0"/>
      </c:catAx>
      <c:valAx>
        <c:axId val="-2087149560"/>
        <c:scaling>
          <c:orientation val="minMax"/>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2954776"/>
        <c:crosses val="autoZero"/>
        <c:crossBetween val="between"/>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ES" sz="1200"/>
              <a:t>ESTADO DE EQUIPOS DEL TRANSPORTE MARÍTIMO</a:t>
            </a:r>
          </a:p>
        </c:rich>
      </c:tx>
      <c:overlay val="0"/>
    </c:title>
    <c:autoTitleDeleted val="0"/>
    <c:plotArea>
      <c:layout/>
      <c:barChart>
        <c:barDir val="bar"/>
        <c:grouping val="clustered"/>
        <c:varyColors val="0"/>
        <c:ser>
          <c:idx val="0"/>
          <c:order val="0"/>
          <c:tx>
            <c:v>Fortaleza</c:v>
          </c:tx>
          <c:spPr>
            <a:solidFill>
              <a:srgbClr val="008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4</c:v>
              </c:pt>
              <c:pt idx="1">
                <c:v>2</c:v>
              </c:pt>
              <c:pt idx="2">
                <c:v>6</c:v>
              </c:pt>
              <c:pt idx="3">
                <c:v>1</c:v>
              </c:pt>
              <c:pt idx="4">
                <c:v>2</c:v>
              </c:pt>
              <c:pt idx="5">
                <c:v>2</c:v>
              </c:pt>
              <c:pt idx="6">
                <c:v>1</c:v>
              </c:pt>
              <c:pt idx="7">
                <c:v>1</c:v>
              </c:pt>
              <c:pt idx="8">
                <c:v>2</c:v>
              </c:pt>
              <c:pt idx="9">
                <c:v>1</c:v>
              </c:pt>
              <c:pt idx="10">
                <c:v>1</c:v>
              </c:pt>
              <c:pt idx="11">
                <c:v>0</c:v>
              </c:pt>
              <c:pt idx="12">
                <c:v>2</c:v>
              </c:pt>
              <c:pt idx="13">
                <c:v>1</c:v>
              </c:pt>
              <c:pt idx="14">
                <c:v>1</c:v>
              </c:pt>
              <c:pt idx="15">
                <c:v>1</c:v>
              </c:pt>
              <c:pt idx="16">
                <c:v>0</c:v>
              </c:pt>
              <c:pt idx="17">
                <c:v>1</c:v>
              </c:pt>
              <c:pt idx="18">
                <c:v>2</c:v>
              </c:pt>
              <c:pt idx="19">
                <c:v>2</c:v>
              </c:pt>
              <c:pt idx="20">
                <c:v>1</c:v>
              </c:pt>
              <c:pt idx="21">
                <c:v>3</c:v>
              </c:pt>
              <c:pt idx="22">
                <c:v>2</c:v>
              </c:pt>
              <c:pt idx="23">
                <c:v>3</c:v>
              </c:pt>
              <c:pt idx="24">
                <c:v>4</c:v>
              </c:pt>
              <c:pt idx="25">
                <c:v>4</c:v>
              </c:pt>
              <c:pt idx="26">
                <c:v>5</c:v>
              </c:pt>
              <c:pt idx="27">
                <c:v>0</c:v>
              </c:pt>
              <c:pt idx="28">
                <c:v>0</c:v>
              </c:pt>
              <c:pt idx="29">
                <c:v>0</c:v>
              </c:pt>
              <c:pt idx="30">
                <c:v>2</c:v>
              </c:pt>
              <c:pt idx="31">
                <c:v>2</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0-115F-4889-9F2F-343C22B4E956}"/>
            </c:ext>
          </c:extLst>
        </c:ser>
        <c:ser>
          <c:idx val="1"/>
          <c:order val="1"/>
          <c:tx>
            <c:v>Medio</c:v>
          </c:tx>
          <c:spPr>
            <a:solidFill>
              <a:srgbClr val="FFFF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3</c:v>
              </c:pt>
              <c:pt idx="1">
                <c:v>6</c:v>
              </c:pt>
              <c:pt idx="2">
                <c:v>1</c:v>
              </c:pt>
              <c:pt idx="3">
                <c:v>1</c:v>
              </c:pt>
              <c:pt idx="4">
                <c:v>1</c:v>
              </c:pt>
              <c:pt idx="5">
                <c:v>1</c:v>
              </c:pt>
              <c:pt idx="6">
                <c:v>1</c:v>
              </c:pt>
              <c:pt idx="7">
                <c:v>1</c:v>
              </c:pt>
              <c:pt idx="8">
                <c:v>0</c:v>
              </c:pt>
              <c:pt idx="9">
                <c:v>0</c:v>
              </c:pt>
              <c:pt idx="10">
                <c:v>0</c:v>
              </c:pt>
              <c:pt idx="11">
                <c:v>0</c:v>
              </c:pt>
              <c:pt idx="12">
                <c:v>1</c:v>
              </c:pt>
              <c:pt idx="13">
                <c:v>2</c:v>
              </c:pt>
              <c:pt idx="14">
                <c:v>2</c:v>
              </c:pt>
              <c:pt idx="15">
                <c:v>1</c:v>
              </c:pt>
              <c:pt idx="16">
                <c:v>2</c:v>
              </c:pt>
              <c:pt idx="17">
                <c:v>1</c:v>
              </c:pt>
              <c:pt idx="18">
                <c:v>1</c:v>
              </c:pt>
              <c:pt idx="19">
                <c:v>1</c:v>
              </c:pt>
              <c:pt idx="20">
                <c:v>1</c:v>
              </c:pt>
              <c:pt idx="21">
                <c:v>2</c:v>
              </c:pt>
              <c:pt idx="22">
                <c:v>3</c:v>
              </c:pt>
              <c:pt idx="23">
                <c:v>1</c:v>
              </c:pt>
              <c:pt idx="24">
                <c:v>1</c:v>
              </c:pt>
              <c:pt idx="25">
                <c:v>2</c:v>
              </c:pt>
              <c:pt idx="26">
                <c:v>1</c:v>
              </c:pt>
              <c:pt idx="27">
                <c:v>1</c:v>
              </c:pt>
              <c:pt idx="28">
                <c:v>1</c:v>
              </c:pt>
              <c:pt idx="29">
                <c:v>1</c:v>
              </c:pt>
              <c:pt idx="30">
                <c:v>0</c:v>
              </c:pt>
              <c:pt idx="31">
                <c:v>0</c:v>
              </c:pt>
              <c:pt idx="32">
                <c:v>1</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1-115F-4889-9F2F-343C22B4E956}"/>
            </c:ext>
          </c:extLst>
        </c:ser>
        <c:ser>
          <c:idx val="2"/>
          <c:order val="2"/>
          <c:tx>
            <c:v>Debilidad</c:v>
          </c:tx>
          <c:spPr>
            <a:solidFill>
              <a:srgbClr val="FF0000"/>
            </a:solidFill>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Lit>
              <c:formatCode>General</c:formatCode>
              <c:ptCount val="33"/>
              <c:pt idx="0">
                <c:v>1</c:v>
              </c:pt>
              <c:pt idx="1">
                <c:v>0</c:v>
              </c:pt>
              <c:pt idx="2">
                <c:v>1</c:v>
              </c:pt>
              <c:pt idx="3">
                <c:v>1</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1</c:v>
              </c:pt>
              <c:pt idx="21">
                <c:v>1</c:v>
              </c:pt>
              <c:pt idx="22">
                <c:v>1</c:v>
              </c:pt>
              <c:pt idx="23">
                <c:v>2</c:v>
              </c:pt>
              <c:pt idx="24">
                <c:v>1</c:v>
              </c:pt>
              <c:pt idx="25">
                <c:v>0</c:v>
              </c:pt>
              <c:pt idx="26">
                <c:v>0</c:v>
              </c:pt>
              <c:pt idx="27">
                <c:v>0</c:v>
              </c:pt>
              <c:pt idx="28">
                <c:v>0</c:v>
              </c:pt>
              <c:pt idx="29">
                <c:v>0</c:v>
              </c:pt>
              <c:pt idx="30">
                <c:v>0</c:v>
              </c:pt>
              <c:pt idx="31">
                <c:v>0</c:v>
              </c:pt>
              <c:pt idx="32">
                <c:v>0</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2-115F-4889-9F2F-343C22B4E956}"/>
            </c:ext>
          </c:extLst>
        </c:ser>
        <c:dLbls>
          <c:dLblPos val="outEnd"/>
          <c:showLegendKey val="0"/>
          <c:showVal val="1"/>
          <c:showCatName val="0"/>
          <c:showSerName val="0"/>
          <c:showPercent val="0"/>
          <c:showBubbleSize val="0"/>
        </c:dLbls>
        <c:gapWidth val="150"/>
        <c:axId val="-2101909784"/>
        <c:axId val="-2101906696"/>
      </c:barChart>
      <c:catAx>
        <c:axId val="-2101909784"/>
        <c:scaling>
          <c:orientation val="minMax"/>
        </c:scaling>
        <c:delete val="0"/>
        <c:axPos val="l"/>
        <c:numFmt formatCode="General" sourceLinked="0"/>
        <c:majorTickMark val="out"/>
        <c:minorTickMark val="none"/>
        <c:tickLblPos val="nextTo"/>
        <c:txPr>
          <a:bodyPr/>
          <a:lstStyle/>
          <a:p>
            <a:pPr>
              <a:defRPr sz="700"/>
            </a:pPr>
            <a:endParaRPr lang="es-CO"/>
          </a:p>
        </c:txPr>
        <c:crossAx val="-2101906696"/>
        <c:crosses val="autoZero"/>
        <c:auto val="1"/>
        <c:lblAlgn val="ctr"/>
        <c:lblOffset val="100"/>
        <c:noMultiLvlLbl val="0"/>
      </c:catAx>
      <c:valAx>
        <c:axId val="-2101906696"/>
        <c:scaling>
          <c:orientation val="minMax"/>
          <c:max val="5"/>
        </c:scaling>
        <c:delete val="0"/>
        <c:axPos val="b"/>
        <c:majorGridlines/>
        <c:title>
          <c:tx>
            <c:rich>
              <a:bodyPr/>
              <a:lstStyle/>
              <a:p>
                <a:pPr>
                  <a:defRPr/>
                </a:pPr>
                <a:r>
                  <a:rPr lang="es-ES"/>
                  <a:t>No. de AP</a:t>
                </a:r>
              </a:p>
            </c:rich>
          </c:tx>
          <c:overlay val="0"/>
        </c:title>
        <c:numFmt formatCode="General" sourceLinked="1"/>
        <c:majorTickMark val="out"/>
        <c:minorTickMark val="none"/>
        <c:tickLblPos val="nextTo"/>
        <c:crossAx val="-2101909784"/>
        <c:crosses val="autoZero"/>
        <c:crossBetween val="between"/>
        <c:majorUnit val="1"/>
      </c:valAx>
    </c:plotArea>
    <c:legend>
      <c:legendPos val="b"/>
      <c:overlay val="0"/>
    </c:legend>
    <c:plotVisOnly val="1"/>
    <c:dispBlanksAs val="gap"/>
    <c:showDLblsOverMax val="0"/>
  </c:chart>
  <c:spPr>
    <a:ln>
      <a:solidFill>
        <a:schemeClr val="accent1"/>
      </a:solidFill>
    </a:ln>
  </c:sp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3.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hyperlink" Target="#'Estado Insumos'!A1"/><Relationship Id="rId13" Type="http://schemas.openxmlformats.org/officeDocument/2006/relationships/hyperlink" Target="#'Situaci&#243;n del personal'!A1"/><Relationship Id="rId18" Type="http://schemas.openxmlformats.org/officeDocument/2006/relationships/hyperlink" Target="#INICIO!A1"/><Relationship Id="rId3" Type="http://schemas.openxmlformats.org/officeDocument/2006/relationships/image" Target="../media/image5.png"/><Relationship Id="rId7" Type="http://schemas.openxmlformats.org/officeDocument/2006/relationships/hyperlink" Target="#'Estado Infraestructura'!A1"/><Relationship Id="rId12" Type="http://schemas.openxmlformats.org/officeDocument/2006/relationships/hyperlink" Target="#'Estado Equipos'!A1"/><Relationship Id="rId17" Type="http://schemas.openxmlformats.org/officeDocument/2006/relationships/image" Target="../media/image6.png"/><Relationship Id="rId2" Type="http://schemas.openxmlformats.org/officeDocument/2006/relationships/hyperlink" Target="#'Consolidado General 2018'!A5"/><Relationship Id="rId16" Type="http://schemas.openxmlformats.org/officeDocument/2006/relationships/hyperlink" Target="#'Mediano Plazo 2016-2018'!A5"/><Relationship Id="rId1" Type="http://schemas.openxmlformats.org/officeDocument/2006/relationships/image" Target="../media/image4.png"/><Relationship Id="rId6" Type="http://schemas.openxmlformats.org/officeDocument/2006/relationships/hyperlink" Target="#'Personal Adicional'!A1"/><Relationship Id="rId11" Type="http://schemas.openxmlformats.org/officeDocument/2006/relationships/hyperlink" Target="#'Personal de Planta'!A1"/><Relationship Id="rId5" Type="http://schemas.openxmlformats.org/officeDocument/2006/relationships/hyperlink" Target="#'Estrat&#233;gico-Mediano Plazo'!A1"/><Relationship Id="rId15" Type="http://schemas.openxmlformats.org/officeDocument/2006/relationships/hyperlink" Target="#'Corto Plazo 2016-2020'!A5"/><Relationship Id="rId10" Type="http://schemas.openxmlformats.org/officeDocument/2006/relationships/hyperlink" Target="#'Operativo-Corto Plazo'!A1"/><Relationship Id="rId19" Type="http://schemas.openxmlformats.org/officeDocument/2006/relationships/image" Target="../media/image7.png"/><Relationship Id="rId4" Type="http://schemas.openxmlformats.org/officeDocument/2006/relationships/hyperlink" Target="#'Consolidado General AEMAPPS'!A1"/><Relationship Id="rId9" Type="http://schemas.openxmlformats.org/officeDocument/2006/relationships/hyperlink" Target="#'Misional-Largo Plazo'!A1"/><Relationship Id="rId14" Type="http://schemas.openxmlformats.org/officeDocument/2006/relationships/hyperlink" Target="#'Corto Plazo 2016-2019'!A3"/></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hyperlink" Target="#'CONTENIDO AEMAPPS'!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4.png"/><Relationship Id="rId5" Type="http://schemas.openxmlformats.org/officeDocument/2006/relationships/image" Target="../media/image7.png"/><Relationship Id="rId4" Type="http://schemas.openxmlformats.org/officeDocument/2006/relationships/hyperlink" Target="#'CONTENIDO AEMAPPS'!A1"/></Relationships>
</file>

<file path=xl/drawings/_rels/drawing5.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chart" Target="../charts/chart4.xml"/><Relationship Id="rId7" Type="http://schemas.openxmlformats.org/officeDocument/2006/relationships/hyperlink" Target="#'CONTENIDO AEMAPPS'!A1"/><Relationship Id="rId2" Type="http://schemas.openxmlformats.org/officeDocument/2006/relationships/chart" Target="../charts/chart3.xml"/><Relationship Id="rId1" Type="http://schemas.openxmlformats.org/officeDocument/2006/relationships/image" Target="../media/image4.png"/><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hyperlink" Target="#'CONTENIDO AEMAPPS'!A1"/><Relationship Id="rId1" Type="http://schemas.openxmlformats.org/officeDocument/2006/relationships/image" Target="../media/image4.png"/><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hyperlink" Target="#'CONTENIDO AEMAPPS'!A1"/><Relationship Id="rId1" Type="http://schemas.openxmlformats.org/officeDocument/2006/relationships/image" Target="../media/image4.png"/><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chart" Target="../charts/chart15.xml"/><Relationship Id="rId7" Type="http://schemas.openxmlformats.org/officeDocument/2006/relationships/hyperlink" Target="#'CONTENIDO AEMAPPS'!A1"/><Relationship Id="rId2" Type="http://schemas.openxmlformats.org/officeDocument/2006/relationships/chart" Target="../charts/chart14.xml"/><Relationship Id="rId1" Type="http://schemas.openxmlformats.org/officeDocument/2006/relationships/image" Target="../media/image4.png"/><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 Id="rId9" Type="http://schemas.openxmlformats.org/officeDocument/2006/relationships/chart" Target="../charts/chart19.xml"/></Relationships>
</file>

<file path=xl/drawings/_rels/drawing9.xml.rels><?xml version="1.0" encoding="UTF-8" standalone="yes"?>
<Relationships xmlns="http://schemas.openxmlformats.org/package/2006/relationships"><Relationship Id="rId3" Type="http://schemas.openxmlformats.org/officeDocument/2006/relationships/hyperlink" Target="#'CONTENIDO AEMAPPS'!A5"/><Relationship Id="rId2" Type="http://schemas.openxmlformats.org/officeDocument/2006/relationships/chart" Target="../charts/chart20.xml"/><Relationship Id="rId1" Type="http://schemas.openxmlformats.org/officeDocument/2006/relationships/image" Target="../media/image4.png"/><Relationship Id="rId4"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image" Target="../media/image4.png"/><Relationship Id="rId6" Type="http://schemas.openxmlformats.org/officeDocument/2006/relationships/image" Target="../media/image7.png"/><Relationship Id="rId5" Type="http://schemas.openxmlformats.org/officeDocument/2006/relationships/hyperlink" Target="#'CONTENIDO AEMAPPS'!A1"/><Relationship Id="rId4" Type="http://schemas.openxmlformats.org/officeDocument/2006/relationships/chart" Target="../charts/chart23.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5.xml"/><Relationship Id="rId2" Type="http://schemas.openxmlformats.org/officeDocument/2006/relationships/chart" Target="../charts/chart24.xml"/><Relationship Id="rId1" Type="http://schemas.openxmlformats.org/officeDocument/2006/relationships/image" Target="../media/image4.png"/><Relationship Id="rId6" Type="http://schemas.openxmlformats.org/officeDocument/2006/relationships/image" Target="../media/image7.png"/><Relationship Id="rId5" Type="http://schemas.openxmlformats.org/officeDocument/2006/relationships/hyperlink" Target="#'CONTENIDO AEMAPPS'!A1"/><Relationship Id="rId4" Type="http://schemas.openxmlformats.org/officeDocument/2006/relationships/chart" Target="../charts/chart26.xml"/></Relationships>
</file>

<file path=xl/drawings/_rels/drawing12.xml.rels><?xml version="1.0" encoding="UTF-8" standalone="yes"?>
<Relationships xmlns="http://schemas.openxmlformats.org/package/2006/relationships"><Relationship Id="rId3" Type="http://schemas.openxmlformats.org/officeDocument/2006/relationships/hyperlink" Target="#'CONTENIDO AEMAPPS'!A1"/><Relationship Id="rId2" Type="http://schemas.openxmlformats.org/officeDocument/2006/relationships/chart" Target="../charts/chart27.xml"/><Relationship Id="rId1" Type="http://schemas.openxmlformats.org/officeDocument/2006/relationships/image" Target="../media/image4.png"/><Relationship Id="rId4" Type="http://schemas.openxmlformats.org/officeDocument/2006/relationships/image" Target="../media/image7.png"/></Relationships>
</file>

<file path=xl/drawings/_rels/drawing13.xml.rels><?xml version="1.0" encoding="UTF-8" standalone="yes"?>
<Relationships xmlns="http://schemas.openxmlformats.org/package/2006/relationships"><Relationship Id="rId3" Type="http://schemas.openxmlformats.org/officeDocument/2006/relationships/chart" Target="../charts/chart30.xml"/><Relationship Id="rId7" Type="http://schemas.openxmlformats.org/officeDocument/2006/relationships/chart" Target="../charts/chart34.xml"/><Relationship Id="rId2" Type="http://schemas.openxmlformats.org/officeDocument/2006/relationships/chart" Target="../charts/chart29.xml"/><Relationship Id="rId1" Type="http://schemas.openxmlformats.org/officeDocument/2006/relationships/chart" Target="../charts/chart28.xml"/><Relationship Id="rId6" Type="http://schemas.openxmlformats.org/officeDocument/2006/relationships/chart" Target="../charts/chart33.xml"/><Relationship Id="rId5" Type="http://schemas.openxmlformats.org/officeDocument/2006/relationships/chart" Target="../charts/chart32.xml"/><Relationship Id="rId4" Type="http://schemas.openxmlformats.org/officeDocument/2006/relationships/chart" Target="../charts/chart31.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chart" Target="../charts/chart35.xml"/><Relationship Id="rId1" Type="http://schemas.openxmlformats.org/officeDocument/2006/relationships/image" Target="../media/image4.png"/><Relationship Id="rId6" Type="http://schemas.openxmlformats.org/officeDocument/2006/relationships/image" Target="../media/image7.png"/><Relationship Id="rId5" Type="http://schemas.openxmlformats.org/officeDocument/2006/relationships/hyperlink" Target="#'CONTENIDO AEMAPPS'!A1"/><Relationship Id="rId4" Type="http://schemas.openxmlformats.org/officeDocument/2006/relationships/chart" Target="../charts/chart37.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39.xml"/><Relationship Id="rId1" Type="http://schemas.openxmlformats.org/officeDocument/2006/relationships/chart" Target="../charts/chart38.xml"/></Relationships>
</file>

<file path=xl/drawings/_rels/drawing16.xml.rels><?xml version="1.0" encoding="UTF-8" standalone="yes"?>
<Relationships xmlns="http://schemas.openxmlformats.org/package/2006/relationships"><Relationship Id="rId3" Type="http://schemas.openxmlformats.org/officeDocument/2006/relationships/hyperlink" Target="#'CONTENIDO AEMAPPS'!A1"/><Relationship Id="rId2" Type="http://schemas.openxmlformats.org/officeDocument/2006/relationships/chart" Target="../charts/chart40.xml"/><Relationship Id="rId1" Type="http://schemas.openxmlformats.org/officeDocument/2006/relationships/image" Target="../media/image4.png"/><Relationship Id="rId4" Type="http://schemas.openxmlformats.org/officeDocument/2006/relationships/image" Target="../media/image7.png"/></Relationships>
</file>

<file path=xl/drawings/_rels/drawing17.xml.rels><?xml version="1.0" encoding="UTF-8" standalone="yes"?>
<Relationships xmlns="http://schemas.openxmlformats.org/package/2006/relationships"><Relationship Id="rId8" Type="http://schemas.openxmlformats.org/officeDocument/2006/relationships/hyperlink" Target="#Presiones!A1"/><Relationship Id="rId13" Type="http://schemas.openxmlformats.org/officeDocument/2006/relationships/image" Target="../media/image3.png"/><Relationship Id="rId3" Type="http://schemas.openxmlformats.org/officeDocument/2006/relationships/hyperlink" Target="#'Consolidado General EMAP'!A1"/><Relationship Id="rId7" Type="http://schemas.openxmlformats.org/officeDocument/2006/relationships/hyperlink" Target="#'Conflictos Socio-Ambientales'!A6"/><Relationship Id="rId12" Type="http://schemas.openxmlformats.org/officeDocument/2006/relationships/image" Target="../media/image2.png"/><Relationship Id="rId2" Type="http://schemas.openxmlformats.org/officeDocument/2006/relationships/image" Target="../media/image7.png"/><Relationship Id="rId1" Type="http://schemas.openxmlformats.org/officeDocument/2006/relationships/hyperlink" Target="#INICIO!A5"/><Relationship Id="rId6" Type="http://schemas.openxmlformats.org/officeDocument/2006/relationships/hyperlink" Target="#'Conflictos Socio-Ambientales'!A1"/><Relationship Id="rId11" Type="http://schemas.openxmlformats.org/officeDocument/2006/relationships/hyperlink" Target="#'Informaci&#243;n General'!A5"/><Relationship Id="rId5" Type="http://schemas.openxmlformats.org/officeDocument/2006/relationships/hyperlink" Target="#'Consolidado General EMAP'!A5"/><Relationship Id="rId10" Type="http://schemas.openxmlformats.org/officeDocument/2006/relationships/hyperlink" Target="#' EMAP - Subsistemas'!A5"/><Relationship Id="rId4" Type="http://schemas.openxmlformats.org/officeDocument/2006/relationships/image" Target="../media/image5.png"/><Relationship Id="rId9" Type="http://schemas.openxmlformats.org/officeDocument/2006/relationships/hyperlink" Target="#Presiones!A6"/></Relationships>
</file>

<file path=xl/drawings/_rels/drawing1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7.png"/><Relationship Id="rId1" Type="http://schemas.openxmlformats.org/officeDocument/2006/relationships/hyperlink" Target="#'Contenido EMAP'!A1"/><Relationship Id="rId4" Type="http://schemas.openxmlformats.org/officeDocument/2006/relationships/image" Target="../media/image3.png"/></Relationships>
</file>

<file path=xl/drawings/_rels/drawing1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7.png"/><Relationship Id="rId1" Type="http://schemas.openxmlformats.org/officeDocument/2006/relationships/hyperlink" Target="#'Contenido EMAP'!A1"/><Relationship Id="rId4" Type="http://schemas.openxmlformats.org/officeDocument/2006/relationships/image" Target="../media/image3.png"/></Relationships>
</file>

<file path=xl/drawings/_rels/drawing20.xml.rels><?xml version="1.0" encoding="UTF-8" standalone="yes"?>
<Relationships xmlns="http://schemas.openxmlformats.org/package/2006/relationships"><Relationship Id="rId8" Type="http://schemas.openxmlformats.org/officeDocument/2006/relationships/chart" Target="../charts/chart46.xml"/><Relationship Id="rId13" Type="http://schemas.openxmlformats.org/officeDocument/2006/relationships/chart" Target="../charts/chart51.xml"/><Relationship Id="rId3" Type="http://schemas.openxmlformats.org/officeDocument/2006/relationships/chart" Target="../charts/chart41.xml"/><Relationship Id="rId7" Type="http://schemas.openxmlformats.org/officeDocument/2006/relationships/chart" Target="../charts/chart45.xml"/><Relationship Id="rId12" Type="http://schemas.openxmlformats.org/officeDocument/2006/relationships/chart" Target="../charts/chart50.xml"/><Relationship Id="rId2" Type="http://schemas.openxmlformats.org/officeDocument/2006/relationships/image" Target="../media/image7.png"/><Relationship Id="rId1" Type="http://schemas.openxmlformats.org/officeDocument/2006/relationships/hyperlink" Target="#'Contenido EMAP'!A1"/><Relationship Id="rId6" Type="http://schemas.openxmlformats.org/officeDocument/2006/relationships/chart" Target="../charts/chart44.xml"/><Relationship Id="rId11" Type="http://schemas.openxmlformats.org/officeDocument/2006/relationships/chart" Target="../charts/chart49.xml"/><Relationship Id="rId5" Type="http://schemas.openxmlformats.org/officeDocument/2006/relationships/chart" Target="../charts/chart43.xml"/><Relationship Id="rId15" Type="http://schemas.openxmlformats.org/officeDocument/2006/relationships/image" Target="../media/image8.tiff"/><Relationship Id="rId10" Type="http://schemas.openxmlformats.org/officeDocument/2006/relationships/chart" Target="../charts/chart48.xml"/><Relationship Id="rId4" Type="http://schemas.openxmlformats.org/officeDocument/2006/relationships/chart" Target="../charts/chart42.xml"/><Relationship Id="rId9" Type="http://schemas.openxmlformats.org/officeDocument/2006/relationships/chart" Target="../charts/chart47.xml"/><Relationship Id="rId14" Type="http://schemas.openxmlformats.org/officeDocument/2006/relationships/chart" Target="../charts/chart52.xml"/></Relationships>
</file>

<file path=xl/drawings/_rels/drawing21.xml.rels><?xml version="1.0" encoding="UTF-8" standalone="yes"?>
<Relationships xmlns="http://schemas.openxmlformats.org/package/2006/relationships"><Relationship Id="rId8" Type="http://schemas.openxmlformats.org/officeDocument/2006/relationships/chart" Target="../charts/chart58.xml"/><Relationship Id="rId13" Type="http://schemas.openxmlformats.org/officeDocument/2006/relationships/chart" Target="../charts/chart63.xml"/><Relationship Id="rId3" Type="http://schemas.openxmlformats.org/officeDocument/2006/relationships/chart" Target="../charts/chart53.xml"/><Relationship Id="rId7" Type="http://schemas.openxmlformats.org/officeDocument/2006/relationships/chart" Target="../charts/chart57.xml"/><Relationship Id="rId12" Type="http://schemas.openxmlformats.org/officeDocument/2006/relationships/chart" Target="../charts/chart62.xml"/><Relationship Id="rId2" Type="http://schemas.openxmlformats.org/officeDocument/2006/relationships/image" Target="../media/image7.png"/><Relationship Id="rId16" Type="http://schemas.openxmlformats.org/officeDocument/2006/relationships/image" Target="../media/image3.png"/><Relationship Id="rId1" Type="http://schemas.openxmlformats.org/officeDocument/2006/relationships/hyperlink" Target="#'Contenido EMAP'!A1"/><Relationship Id="rId6" Type="http://schemas.openxmlformats.org/officeDocument/2006/relationships/chart" Target="../charts/chart56.xml"/><Relationship Id="rId11" Type="http://schemas.openxmlformats.org/officeDocument/2006/relationships/chart" Target="../charts/chart61.xml"/><Relationship Id="rId5" Type="http://schemas.openxmlformats.org/officeDocument/2006/relationships/chart" Target="../charts/chart55.xml"/><Relationship Id="rId15" Type="http://schemas.openxmlformats.org/officeDocument/2006/relationships/image" Target="../media/image2.png"/><Relationship Id="rId10" Type="http://schemas.openxmlformats.org/officeDocument/2006/relationships/chart" Target="../charts/chart60.xml"/><Relationship Id="rId4" Type="http://schemas.openxmlformats.org/officeDocument/2006/relationships/chart" Target="../charts/chart54.xml"/><Relationship Id="rId9" Type="http://schemas.openxmlformats.org/officeDocument/2006/relationships/chart" Target="../charts/chart59.xml"/><Relationship Id="rId14" Type="http://schemas.openxmlformats.org/officeDocument/2006/relationships/chart" Target="../charts/chart64.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65.xml"/><Relationship Id="rId2" Type="http://schemas.openxmlformats.org/officeDocument/2006/relationships/image" Target="../media/image7.png"/><Relationship Id="rId1" Type="http://schemas.openxmlformats.org/officeDocument/2006/relationships/hyperlink" Target="#'Contenido EMAP'!A1"/><Relationship Id="rId5" Type="http://schemas.openxmlformats.org/officeDocument/2006/relationships/image" Target="../media/image9.png"/><Relationship Id="rId4" Type="http://schemas.openxmlformats.org/officeDocument/2006/relationships/image" Target="../media/image2.png"/></Relationships>
</file>

<file path=xl/drawings/_rels/drawing23.xml.rels><?xml version="1.0" encoding="UTF-8" standalone="yes"?>
<Relationships xmlns="http://schemas.openxmlformats.org/package/2006/relationships"><Relationship Id="rId3" Type="http://schemas.openxmlformats.org/officeDocument/2006/relationships/chart" Target="../charts/chart66.xml"/><Relationship Id="rId2" Type="http://schemas.openxmlformats.org/officeDocument/2006/relationships/image" Target="../media/image7.png"/><Relationship Id="rId1" Type="http://schemas.openxmlformats.org/officeDocument/2006/relationships/hyperlink" Target="#'Contenido EMAP'!A1"/><Relationship Id="rId5" Type="http://schemas.openxmlformats.org/officeDocument/2006/relationships/image" Target="../media/image9.png"/><Relationship Id="rId4" Type="http://schemas.openxmlformats.org/officeDocument/2006/relationships/image" Target="../media/image2.png"/></Relationships>
</file>

<file path=xl/drawings/_rels/drawing24.xml.rels><?xml version="1.0" encoding="UTF-8" standalone="yes"?>
<Relationships xmlns="http://schemas.openxmlformats.org/package/2006/relationships"><Relationship Id="rId8" Type="http://schemas.openxmlformats.org/officeDocument/2006/relationships/chart" Target="../charts/chart74.xml"/><Relationship Id="rId3" Type="http://schemas.openxmlformats.org/officeDocument/2006/relationships/chart" Target="../charts/chart69.xml"/><Relationship Id="rId7" Type="http://schemas.openxmlformats.org/officeDocument/2006/relationships/chart" Target="../charts/chart73.xml"/><Relationship Id="rId2" Type="http://schemas.openxmlformats.org/officeDocument/2006/relationships/chart" Target="../charts/chart68.xml"/><Relationship Id="rId1" Type="http://schemas.openxmlformats.org/officeDocument/2006/relationships/chart" Target="../charts/chart67.xml"/><Relationship Id="rId6" Type="http://schemas.openxmlformats.org/officeDocument/2006/relationships/chart" Target="../charts/chart72.xml"/><Relationship Id="rId11" Type="http://schemas.openxmlformats.org/officeDocument/2006/relationships/chart" Target="../charts/chart77.xml"/><Relationship Id="rId5" Type="http://schemas.openxmlformats.org/officeDocument/2006/relationships/chart" Target="../charts/chart71.xml"/><Relationship Id="rId10" Type="http://schemas.openxmlformats.org/officeDocument/2006/relationships/chart" Target="../charts/chart76.xml"/><Relationship Id="rId4" Type="http://schemas.openxmlformats.org/officeDocument/2006/relationships/chart" Target="../charts/chart70.xml"/><Relationship Id="rId9" Type="http://schemas.openxmlformats.org/officeDocument/2006/relationships/chart" Target="../charts/chart75.xml"/></Relationships>
</file>

<file path=xl/drawings/drawing1.xml><?xml version="1.0" encoding="utf-8"?>
<xdr:wsDr xmlns:xdr="http://schemas.openxmlformats.org/drawingml/2006/spreadsheetDrawing" xmlns:a="http://schemas.openxmlformats.org/drawingml/2006/main">
  <xdr:twoCellAnchor editAs="oneCell">
    <xdr:from>
      <xdr:col>7</xdr:col>
      <xdr:colOff>1435100</xdr:colOff>
      <xdr:row>0</xdr:row>
      <xdr:rowOff>63500</xdr:rowOff>
    </xdr:from>
    <xdr:to>
      <xdr:col>14</xdr:col>
      <xdr:colOff>321458</xdr:colOff>
      <xdr:row>11</xdr:row>
      <xdr:rowOff>4514938</xdr:rowOff>
    </xdr:to>
    <xdr:pic>
      <xdr:nvPicPr>
        <xdr:cNvPr id="2" name="Imagen 1">
          <a:extLst>
            <a:ext uri="{FF2B5EF4-FFF2-40B4-BE49-F238E27FC236}">
              <a16:creationId xmlns:a16="http://schemas.microsoft.com/office/drawing/2014/main" id="{A250D15E-A37D-9042-8E9A-0CC6CCC1A6AF}"/>
            </a:ext>
          </a:extLst>
        </xdr:cNvPr>
        <xdr:cNvPicPr>
          <a:picLocks noChangeAspect="1"/>
        </xdr:cNvPicPr>
      </xdr:nvPicPr>
      <xdr:blipFill>
        <a:blip xmlns:r="http://schemas.openxmlformats.org/officeDocument/2006/relationships" r:embed="rId1"/>
        <a:stretch>
          <a:fillRect/>
        </a:stretch>
      </xdr:blipFill>
      <xdr:spPr>
        <a:xfrm>
          <a:off x="7213600" y="63500"/>
          <a:ext cx="5274458" cy="6750138"/>
        </a:xfrm>
        <a:prstGeom prst="rect">
          <a:avLst/>
        </a:prstGeom>
      </xdr:spPr>
    </xdr:pic>
    <xdr:clientData/>
  </xdr:twoCellAnchor>
  <xdr:twoCellAnchor>
    <xdr:from>
      <xdr:col>0</xdr:col>
      <xdr:colOff>444500</xdr:colOff>
      <xdr:row>1</xdr:row>
      <xdr:rowOff>50800</xdr:rowOff>
    </xdr:from>
    <xdr:to>
      <xdr:col>7</xdr:col>
      <xdr:colOff>723900</xdr:colOff>
      <xdr:row>5</xdr:row>
      <xdr:rowOff>169333</xdr:rowOff>
    </xdr:to>
    <xdr:grpSp>
      <xdr:nvGrpSpPr>
        <xdr:cNvPr id="4" name="Grupo 3">
          <a:extLst>
            <a:ext uri="{FF2B5EF4-FFF2-40B4-BE49-F238E27FC236}">
              <a16:creationId xmlns:a16="http://schemas.microsoft.com/office/drawing/2014/main" id="{A4653FA5-FF4F-1641-BA8C-AC5DED9C1D08}"/>
            </a:ext>
          </a:extLst>
        </xdr:cNvPr>
        <xdr:cNvGrpSpPr/>
      </xdr:nvGrpSpPr>
      <xdr:grpSpPr>
        <a:xfrm>
          <a:off x="444500" y="241300"/>
          <a:ext cx="5346700" cy="880533"/>
          <a:chOff x="0" y="0"/>
          <a:chExt cx="4539561" cy="634365"/>
        </a:xfrm>
      </xdr:grpSpPr>
      <xdr:pic>
        <xdr:nvPicPr>
          <xdr:cNvPr id="5" name="Imagen 4">
            <a:extLst>
              <a:ext uri="{FF2B5EF4-FFF2-40B4-BE49-F238E27FC236}">
                <a16:creationId xmlns:a16="http://schemas.microsoft.com/office/drawing/2014/main" id="{843A65EC-8176-844D-8C8D-2BE58B87658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6" name="Imagen 5">
            <a:extLst>
              <a:ext uri="{FF2B5EF4-FFF2-40B4-BE49-F238E27FC236}">
                <a16:creationId xmlns:a16="http://schemas.microsoft.com/office/drawing/2014/main" id="{42339A55-95C2-E947-96BD-97EA44ECFC7E}"/>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279400</xdr:colOff>
      <xdr:row>0</xdr:row>
      <xdr:rowOff>173239</xdr:rowOff>
    </xdr:from>
    <xdr:to>
      <xdr:col>3</xdr:col>
      <xdr:colOff>393700</xdr:colOff>
      <xdr:row>3</xdr:row>
      <xdr:rowOff>63500</xdr:rowOff>
    </xdr:to>
    <xdr:pic>
      <xdr:nvPicPr>
        <xdr:cNvPr id="916610" name="Imagen 2">
          <a:extLst>
            <a:ext uri="{FF2B5EF4-FFF2-40B4-BE49-F238E27FC236}">
              <a16:creationId xmlns:a16="http://schemas.microsoft.com/office/drawing/2014/main" id="{00000000-0008-0000-0000-000082FC0D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9400" y="173239"/>
          <a:ext cx="2381250" cy="442711"/>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0</xdr:col>
      <xdr:colOff>387350</xdr:colOff>
      <xdr:row>5</xdr:row>
      <xdr:rowOff>50800</xdr:rowOff>
    </xdr:from>
    <xdr:to>
      <xdr:col>8</xdr:col>
      <xdr:colOff>31750</xdr:colOff>
      <xdr:row>25</xdr:row>
      <xdr:rowOff>25400</xdr:rowOff>
    </xdr:to>
    <xdr:sp macro="" textlink="">
      <xdr:nvSpPr>
        <xdr:cNvPr id="916611" name="Rectángulo redondeado 2">
          <a:extLst>
            <a:ext uri="{FF2B5EF4-FFF2-40B4-BE49-F238E27FC236}">
              <a16:creationId xmlns:a16="http://schemas.microsoft.com/office/drawing/2014/main" id="{00000000-0008-0000-0000-000083FC0D00}"/>
            </a:ext>
          </a:extLst>
        </xdr:cNvPr>
        <xdr:cNvSpPr>
          <a:spLocks noChangeArrowheads="1"/>
        </xdr:cNvSpPr>
      </xdr:nvSpPr>
      <xdr:spPr bwMode="auto">
        <a:xfrm>
          <a:off x="387350" y="787400"/>
          <a:ext cx="5689600" cy="2184400"/>
        </a:xfrm>
        <a:prstGeom prst="roundRect">
          <a:avLst>
            <a:gd name="adj" fmla="val 16667"/>
          </a:avLst>
        </a:pr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44450" dist="27940" dir="5400000" algn="ctr" rotWithShape="0">
            <a:srgbClr val="000000">
              <a:alpha val="31998"/>
            </a:srgbClr>
          </a:outerShdw>
        </a:effectLst>
        <a:extLst>
          <a:ext uri="{91240B29-F687-4f45-9708-019B960494DF}">
            <a14:hiddenLine xmlns="" xmlns:a14="http://schemas.microsoft.com/office/drawing/2010/main" w="12700">
              <a:solidFill>
                <a:srgbClr val="000000"/>
              </a:solidFill>
              <a:miter lim="800000"/>
              <a:headEnd/>
              <a:tailEnd/>
            </a14:hiddenLine>
          </a:ext>
        </a:extLst>
      </xdr:spPr>
      <xdr:txBody>
        <a:bodyPr vertOverflow="clip" wrap="square" lIns="45720" tIns="36576" rIns="45720" bIns="0" anchor="t" upright="1"/>
        <a:lstStyle/>
        <a:p>
          <a:pPr algn="ctr" rtl="0">
            <a:defRPr sz="1000"/>
          </a:pPr>
          <a:endParaRPr lang="es-ES" sz="2000" b="0" i="0" u="none" strike="noStrike" baseline="0">
            <a:solidFill>
              <a:srgbClr val="FFCC00"/>
            </a:solidFill>
            <a:latin typeface="Segoe UI Black"/>
            <a:ea typeface="Segoe UI Black"/>
            <a:cs typeface="Segoe UI Black"/>
          </a:endParaRPr>
        </a:p>
        <a:p>
          <a:pPr algn="ctr" rtl="0">
            <a:defRPr sz="1000"/>
          </a:pPr>
          <a:endParaRPr lang="es-ES" sz="2000" b="0" i="0" u="none" strike="noStrike" baseline="0">
            <a:solidFill>
              <a:srgbClr val="FFCC00"/>
            </a:solidFill>
            <a:latin typeface="Segoe UI Black"/>
            <a:ea typeface="Segoe UI Black"/>
            <a:cs typeface="Segoe UI Black"/>
          </a:endParaRPr>
        </a:p>
        <a:p>
          <a:pPr algn="ctr" rtl="0">
            <a:defRPr sz="1000"/>
          </a:pPr>
          <a:r>
            <a:rPr lang="es-ES" sz="2000" b="0" i="0" u="none" strike="noStrike" baseline="0">
              <a:solidFill>
                <a:srgbClr val="FFCC00"/>
              </a:solidFill>
              <a:latin typeface="Segoe UI Black"/>
              <a:ea typeface="Segoe UI Black"/>
              <a:cs typeface="Segoe UI Black"/>
            </a:rPr>
            <a:t>A</a:t>
          </a:r>
          <a:r>
            <a:rPr lang="es-ES" sz="2000" b="0" i="0" u="none" strike="noStrike" baseline="0">
              <a:solidFill>
                <a:srgbClr val="FFFFFF"/>
              </a:solidFill>
              <a:latin typeface="Segoe UI Black"/>
              <a:ea typeface="Segoe UI Black"/>
              <a:cs typeface="Segoe UI Black"/>
            </a:rPr>
            <a:t>nálisis de </a:t>
          </a:r>
          <a:r>
            <a:rPr lang="es-ES" sz="2000" b="0" i="0" u="none" strike="noStrike" baseline="0">
              <a:solidFill>
                <a:srgbClr val="FFCC00"/>
              </a:solidFill>
              <a:latin typeface="Segoe UI Black"/>
              <a:ea typeface="Segoe UI Black"/>
              <a:cs typeface="Segoe UI Black"/>
            </a:rPr>
            <a:t>E</a:t>
          </a:r>
          <a:r>
            <a:rPr lang="es-ES" sz="2000" b="0" i="0" u="none" strike="noStrike" baseline="0">
              <a:solidFill>
                <a:srgbClr val="FFFFFF"/>
              </a:solidFill>
              <a:latin typeface="Segoe UI Black"/>
              <a:ea typeface="Segoe UI Black"/>
              <a:cs typeface="Segoe UI Black"/>
            </a:rPr>
            <a:t>fectividad de </a:t>
          </a:r>
          <a:r>
            <a:rPr lang="es-ES" sz="2000" b="0" i="0" u="none" strike="noStrike" baseline="0">
              <a:solidFill>
                <a:srgbClr val="FFCC00"/>
              </a:solidFill>
              <a:latin typeface="Segoe UI Black"/>
              <a:ea typeface="Segoe UI Black"/>
              <a:cs typeface="Segoe UI Black"/>
            </a:rPr>
            <a:t>M</a:t>
          </a:r>
          <a:r>
            <a:rPr lang="es-ES" sz="2000" b="0" i="0" u="none" strike="noStrike" baseline="0">
              <a:solidFill>
                <a:srgbClr val="FFFFFF"/>
              </a:solidFill>
              <a:latin typeface="Segoe UI Black"/>
              <a:ea typeface="Segoe UI Black"/>
              <a:cs typeface="Segoe UI Black"/>
            </a:rPr>
            <a:t>anejo de </a:t>
          </a:r>
          <a:r>
            <a:rPr lang="es-ES" sz="2000" b="0" i="0" u="none" strike="noStrike" baseline="0">
              <a:solidFill>
                <a:srgbClr val="FFCC00"/>
              </a:solidFill>
              <a:latin typeface="Segoe UI Black"/>
              <a:ea typeface="Segoe UI Black"/>
              <a:cs typeface="Segoe UI Black"/>
            </a:rPr>
            <a:t>Á</a:t>
          </a:r>
          <a:r>
            <a:rPr lang="es-ES" sz="2000" b="0" i="0" u="none" strike="noStrike" baseline="0">
              <a:solidFill>
                <a:srgbClr val="FFFFFF"/>
              </a:solidFill>
              <a:latin typeface="Segoe UI Black"/>
              <a:ea typeface="Segoe UI Black"/>
              <a:cs typeface="Segoe UI Black"/>
            </a:rPr>
            <a:t>reas </a:t>
          </a:r>
          <a:r>
            <a:rPr lang="es-ES" sz="2000" b="0" i="0" u="none" strike="noStrike" baseline="0">
              <a:solidFill>
                <a:srgbClr val="FFCC00"/>
              </a:solidFill>
              <a:latin typeface="Segoe UI Black"/>
              <a:ea typeface="Segoe UI Black"/>
              <a:cs typeface="Segoe UI Black"/>
            </a:rPr>
            <a:t>P</a:t>
          </a:r>
          <a:r>
            <a:rPr lang="es-ES" sz="2000" b="0" i="0" u="none" strike="noStrike" baseline="0">
              <a:solidFill>
                <a:srgbClr val="FFFFFF"/>
              </a:solidFill>
              <a:latin typeface="Segoe UI Black"/>
              <a:ea typeface="Segoe UI Black"/>
              <a:cs typeface="Segoe UI Black"/>
            </a:rPr>
            <a:t>rotegidas con </a:t>
          </a:r>
          <a:r>
            <a:rPr lang="es-ES" sz="2000" b="0" i="0" u="none" strike="noStrike" baseline="0">
              <a:solidFill>
                <a:srgbClr val="FFCC00"/>
              </a:solidFill>
              <a:latin typeface="Segoe UI Black"/>
              <a:ea typeface="Segoe UI Black"/>
              <a:cs typeface="Segoe UI Black"/>
            </a:rPr>
            <a:t>P</a:t>
          </a:r>
          <a:r>
            <a:rPr lang="es-ES" sz="2000" b="0" i="0" u="none" strike="noStrike" baseline="0">
              <a:solidFill>
                <a:srgbClr val="FFFFFF"/>
              </a:solidFill>
              <a:latin typeface="Segoe UI Black"/>
              <a:ea typeface="Segoe UI Black"/>
              <a:cs typeface="Segoe UI Black"/>
            </a:rPr>
            <a:t>articipación </a:t>
          </a:r>
          <a:r>
            <a:rPr lang="es-ES" sz="2000" b="0" i="0" u="none" strike="noStrike" baseline="0">
              <a:solidFill>
                <a:srgbClr val="FFCC00"/>
              </a:solidFill>
              <a:latin typeface="Segoe UI Black"/>
              <a:ea typeface="Segoe UI Black"/>
              <a:cs typeface="Segoe UI Black"/>
            </a:rPr>
            <a:t>S</a:t>
          </a:r>
          <a:r>
            <a:rPr lang="es-ES" sz="2000" b="0" i="0" u="none" strike="noStrike" baseline="0">
              <a:solidFill>
                <a:srgbClr val="FFFFFF"/>
              </a:solidFill>
              <a:latin typeface="Segoe UI Black"/>
              <a:ea typeface="Segoe UI Black"/>
              <a:cs typeface="Segoe UI Black"/>
            </a:rPr>
            <a:t>ocial</a:t>
          </a: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Reporte Nacional de Resultados</a:t>
          </a:r>
        </a:p>
        <a:p>
          <a:pPr algn="ctr" rtl="0">
            <a:defRPr sz="1000"/>
          </a:pPr>
          <a:r>
            <a:rPr lang="es-ES" sz="1600" b="0" i="0" u="none" strike="noStrike" baseline="0">
              <a:solidFill>
                <a:srgbClr val="FFCC00"/>
              </a:solidFill>
              <a:latin typeface="Segoe UI Black"/>
              <a:ea typeface="Segoe UI Black"/>
              <a:cs typeface="Segoe UI Black"/>
            </a:rPr>
            <a:t>Aplicación 2021</a:t>
          </a:r>
        </a:p>
        <a:p>
          <a:pPr algn="ctr" rtl="0">
            <a:defRPr sz="1000"/>
          </a:pPr>
          <a:endParaRPr lang="es-ES" sz="1600" b="0" i="0" u="none" strike="noStrike" baseline="0">
            <a:solidFill>
              <a:srgbClr val="FFCC00"/>
            </a:solidFill>
            <a:latin typeface="Segoe UI Black"/>
            <a:ea typeface="Segoe UI Black"/>
            <a:cs typeface="Segoe UI Black"/>
          </a:endParaRPr>
        </a:p>
      </xdr:txBody>
    </xdr:sp>
    <xdr:clientData/>
  </xdr:twoCellAnchor>
  <xdr:oneCellAnchor>
    <xdr:from>
      <xdr:col>19</xdr:col>
      <xdr:colOff>747887</xdr:colOff>
      <xdr:row>14</xdr:row>
      <xdr:rowOff>0</xdr:rowOff>
    </xdr:from>
    <xdr:ext cx="184666" cy="923330"/>
    <xdr:sp macro="" textlink="">
      <xdr:nvSpPr>
        <xdr:cNvPr id="5" name="Rectángulo 4">
          <a:extLst>
            <a:ext uri="{FF2B5EF4-FFF2-40B4-BE49-F238E27FC236}">
              <a16:creationId xmlns:a16="http://schemas.microsoft.com/office/drawing/2014/main" id="{00000000-0008-0000-0000-000005000000}"/>
            </a:ext>
          </a:extLst>
        </xdr:cNvPr>
        <xdr:cNvSpPr/>
      </xdr:nvSpPr>
      <xdr:spPr>
        <a:xfrm>
          <a:off x="16432387" y="1532515"/>
          <a:ext cx="184666" cy="923330"/>
        </a:xfrm>
        <a:prstGeom prst="rect">
          <a:avLst/>
        </a:prstGeom>
        <a:noFill/>
      </xdr:spPr>
      <xdr:txBody>
        <a:bodyPr wrap="none" lIns="91440" tIns="45720" rIns="91440" bIns="45720">
          <a:spAutoFit/>
        </a:bodyPr>
        <a:lstStyle/>
        <a:p>
          <a:pPr algn="ctr"/>
          <a:endParaRPr lang="es-CO" sz="5400" b="1" cap="none" spc="0">
            <a:ln w="12700">
              <a:solidFill>
                <a:schemeClr val="accent1"/>
              </a:solidFill>
              <a:prstDash val="solid"/>
            </a:ln>
            <a:pattFill prst="pct50">
              <a:fgClr>
                <a:schemeClr val="accent1"/>
              </a:fgClr>
              <a:bgClr>
                <a:schemeClr val="accent1">
                  <a:lumMod val="20000"/>
                  <a:lumOff val="80000"/>
                </a:schemeClr>
              </a:bgClr>
            </a:pattFill>
            <a:effectLst>
              <a:outerShdw dist="38100" dir="2640000" algn="bl" rotWithShape="0">
                <a:schemeClr val="accent1"/>
              </a:outerShdw>
            </a:effectLst>
          </a:endParaRPr>
        </a:p>
      </xdr:txBody>
    </xdr:sp>
    <xdr:clientData/>
  </xdr:oneCellAnchor>
  <xdr:oneCellAnchor>
    <xdr:from>
      <xdr:col>17</xdr:col>
      <xdr:colOff>509665</xdr:colOff>
      <xdr:row>0</xdr:row>
      <xdr:rowOff>409</xdr:rowOff>
    </xdr:from>
    <xdr:ext cx="184666" cy="923330"/>
    <xdr:sp macro="" textlink="">
      <xdr:nvSpPr>
        <xdr:cNvPr id="7" name="Rectángulo 6">
          <a:extLst>
            <a:ext uri="{FF2B5EF4-FFF2-40B4-BE49-F238E27FC236}">
              <a16:creationId xmlns:a16="http://schemas.microsoft.com/office/drawing/2014/main" id="{00000000-0008-0000-0000-000007000000}"/>
            </a:ext>
          </a:extLst>
        </xdr:cNvPr>
        <xdr:cNvSpPr/>
      </xdr:nvSpPr>
      <xdr:spPr>
        <a:xfrm>
          <a:off x="14543165" y="409"/>
          <a:ext cx="184666" cy="923330"/>
        </a:xfrm>
        <a:prstGeom prst="rect">
          <a:avLst/>
        </a:prstGeom>
        <a:noFill/>
      </xdr:spPr>
      <xdr:txBody>
        <a:bodyPr wrap="none" lIns="91440" tIns="45720" rIns="91440" bIns="45720">
          <a:spAutoFit/>
        </a:bodyPr>
        <a:lstStyle/>
        <a:p>
          <a:pPr algn="ctr" rtl="0">
            <a:defRPr sz="1000"/>
          </a:pPr>
          <a:endParaRPr lang="es-CO" sz="5400" b="0" cap="none" spc="0">
            <a:ln w="0"/>
            <a:gradFill>
              <a:gsLst>
                <a:gs pos="0">
                  <a:schemeClr val="accent5">
                    <a:lumMod val="50000"/>
                  </a:schemeClr>
                </a:gs>
                <a:gs pos="50000">
                  <a:schemeClr val="accent5"/>
                </a:gs>
                <a:gs pos="100000">
                  <a:schemeClr val="accent5">
                    <a:lumMod val="60000"/>
                    <a:lumOff val="40000"/>
                  </a:schemeClr>
                </a:gs>
              </a:gsLst>
              <a:lin ang="5400000"/>
            </a:gradFill>
            <a:effectLst>
              <a:reflection blurRad="6350" stA="53000" endA="300" endPos="35500" dir="5400000" sy="-90000" algn="bl" rotWithShape="0"/>
            </a:effectLst>
          </a:endParaRPr>
        </a:p>
      </xdr:txBody>
    </xdr:sp>
    <xdr:clientData/>
  </xdr:oneCellAnchor>
  <xdr:oneCellAnchor>
    <xdr:from>
      <xdr:col>2</xdr:col>
      <xdr:colOff>809764</xdr:colOff>
      <xdr:row>21</xdr:row>
      <xdr:rowOff>8546</xdr:rowOff>
    </xdr:from>
    <xdr:ext cx="1932097" cy="592640"/>
    <xdr:sp macro="" textlink="">
      <xdr:nvSpPr>
        <xdr:cNvPr id="8" name="Rectángulo 7">
          <a:extLst>
            <a:ext uri="{FF2B5EF4-FFF2-40B4-BE49-F238E27FC236}">
              <a16:creationId xmlns:a16="http://schemas.microsoft.com/office/drawing/2014/main" id="{00000000-0008-0000-0000-000008000000}"/>
            </a:ext>
          </a:extLst>
        </xdr:cNvPr>
        <xdr:cNvSpPr/>
      </xdr:nvSpPr>
      <xdr:spPr>
        <a:xfrm>
          <a:off x="2460764" y="4580546"/>
          <a:ext cx="1932097" cy="592640"/>
        </a:xfrm>
        <a:prstGeom prst="rect">
          <a:avLst/>
        </a:prstGeom>
        <a:noFill/>
        <a:scene3d>
          <a:camera prst="orthographicFront"/>
          <a:lightRig rig="threePt" dir="t"/>
        </a:scene3d>
        <a:sp3d>
          <a:bevelT/>
        </a:sp3d>
      </xdr:spPr>
      <xdr:txBody>
        <a:bodyPr wrap="none" lIns="91440" tIns="45720" rIns="91440" bIns="45720">
          <a:noAutofit/>
        </a:bodyPr>
        <a:lstStyle/>
        <a:p>
          <a:pPr algn="ctr"/>
          <a:r>
            <a:rPr lang="es-ES" sz="2000" b="0" cap="none" spc="0">
              <a:ln w="0"/>
              <a:solidFill>
                <a:schemeClr val="accent4"/>
              </a:solidFill>
              <a:effectLst>
                <a:reflection blurRad="6350" stA="53000" endA="300" endPos="35500" dir="5400000" sy="-90000" algn="bl" rotWithShape="0"/>
              </a:effectLst>
              <a:latin typeface="Arial Black" panose="020B0A04020102020204" pitchFamily="34" charset="0"/>
            </a:rPr>
            <a:t>- AEMAPPS -</a:t>
          </a:r>
        </a:p>
      </xdr:txBody>
    </xdr:sp>
    <xdr:clientData/>
  </xdr:oneCellAnchor>
  <xdr:twoCellAnchor>
    <xdr:from>
      <xdr:col>8</xdr:col>
      <xdr:colOff>444500</xdr:colOff>
      <xdr:row>0</xdr:row>
      <xdr:rowOff>82550</xdr:rowOff>
    </xdr:from>
    <xdr:to>
      <xdr:col>8</xdr:col>
      <xdr:colOff>527050</xdr:colOff>
      <xdr:row>31</xdr:row>
      <xdr:rowOff>38100</xdr:rowOff>
    </xdr:to>
    <xdr:sp macro="" textlink="">
      <xdr:nvSpPr>
        <xdr:cNvPr id="916616" name="Recortar rectángulo de esquina diagonal 9">
          <a:extLst>
            <a:ext uri="{FF2B5EF4-FFF2-40B4-BE49-F238E27FC236}">
              <a16:creationId xmlns:a16="http://schemas.microsoft.com/office/drawing/2014/main" id="{00000000-0008-0000-0000-000088FC0D00}"/>
            </a:ext>
          </a:extLst>
        </xdr:cNvPr>
        <xdr:cNvSpPr>
          <a:spLocks/>
        </xdr:cNvSpPr>
      </xdr:nvSpPr>
      <xdr:spPr bwMode="auto">
        <a:xfrm>
          <a:off x="6489700" y="82550"/>
          <a:ext cx="82550" cy="3822700"/>
        </a:xfrm>
        <a:custGeom>
          <a:avLst/>
          <a:gdLst>
            <a:gd name="T0" fmla="*/ 0 w 63500"/>
            <a:gd name="T1" fmla="*/ 0 h 3263900"/>
            <a:gd name="T2" fmla="*/ 52916 w 63500"/>
            <a:gd name="T3" fmla="*/ 0 h 3263900"/>
            <a:gd name="T4" fmla="*/ 63500 w 63500"/>
            <a:gd name="T5" fmla="*/ 10584 h 3263900"/>
            <a:gd name="T6" fmla="*/ 63500 w 63500"/>
            <a:gd name="T7" fmla="*/ 3263900 h 3263900"/>
            <a:gd name="T8" fmla="*/ 63500 w 63500"/>
            <a:gd name="T9" fmla="*/ 3263900 h 3263900"/>
            <a:gd name="T10" fmla="*/ 10584 w 63500"/>
            <a:gd name="T11" fmla="*/ 3263900 h 3263900"/>
            <a:gd name="T12" fmla="*/ 0 w 63500"/>
            <a:gd name="T13" fmla="*/ 3253316 h 3263900"/>
            <a:gd name="T14" fmla="*/ 0 w 63500"/>
            <a:gd name="T15" fmla="*/ 0 h 3263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63500" h="3263900">
              <a:moveTo>
                <a:pt x="0" y="0"/>
              </a:moveTo>
              <a:lnTo>
                <a:pt x="52916" y="0"/>
              </a:lnTo>
              <a:lnTo>
                <a:pt x="63500" y="10584"/>
              </a:lnTo>
              <a:lnTo>
                <a:pt x="63500" y="3263900"/>
              </a:lnTo>
              <a:lnTo>
                <a:pt x="10584" y="3263900"/>
              </a:lnTo>
              <a:lnTo>
                <a:pt x="0" y="3253316"/>
              </a:lnTo>
              <a:lnTo>
                <a:pt x="0" y="0"/>
              </a:lnTo>
              <a:close/>
            </a:path>
          </a:pathLst>
        </a:cu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round/>
              <a:headEnd/>
              <a:tailEnd/>
            </a14:hiddenLine>
          </a:ext>
        </a:extLst>
      </xdr:spPr>
      <xdr:txBody>
        <a:bodyPr rtlCol="0"/>
        <a:lstStyle/>
        <a:p>
          <a:pPr algn="ctr"/>
          <a:endParaRPr lang="es-ES"/>
        </a:p>
      </xdr:txBody>
    </xdr:sp>
    <xdr:clientData/>
  </xdr:twoCellAnchor>
  <xdr:twoCellAnchor>
    <xdr:from>
      <xdr:col>10</xdr:col>
      <xdr:colOff>25400</xdr:colOff>
      <xdr:row>0</xdr:row>
      <xdr:rowOff>133350</xdr:rowOff>
    </xdr:from>
    <xdr:to>
      <xdr:col>15</xdr:col>
      <xdr:colOff>284480</xdr:colOff>
      <xdr:row>2</xdr:row>
      <xdr:rowOff>82550</xdr:rowOff>
    </xdr:to>
    <xdr:sp macro="" textlink="">
      <xdr:nvSpPr>
        <xdr:cNvPr id="916618" name="Redondear rectángulo de esquina diagonal 11">
          <a:extLst>
            <a:ext uri="{FF2B5EF4-FFF2-40B4-BE49-F238E27FC236}">
              <a16:creationId xmlns:a16="http://schemas.microsoft.com/office/drawing/2014/main" id="{00000000-0008-0000-0000-00008AFC0D00}"/>
            </a:ext>
          </a:extLst>
        </xdr:cNvPr>
        <xdr:cNvSpPr>
          <a:spLocks/>
        </xdr:cNvSpPr>
      </xdr:nvSpPr>
      <xdr:spPr bwMode="auto">
        <a:xfrm>
          <a:off x="8255000" y="133350"/>
          <a:ext cx="4373880" cy="31496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algn="ctr" rtl="0">
            <a:defRPr sz="1000"/>
          </a:pPr>
          <a:r>
            <a:rPr lang="es-ES" sz="1600" b="1" i="0" u="none" strike="noStrike" baseline="0">
              <a:solidFill>
                <a:srgbClr val="FFFFFF"/>
              </a:solidFill>
              <a:latin typeface="Calibri"/>
              <a:ea typeface="Calibri"/>
              <a:cs typeface="Calibri"/>
            </a:rPr>
            <a:t>CONTENIDO</a:t>
          </a:r>
        </a:p>
      </xdr:txBody>
    </xdr:sp>
    <xdr:clientData/>
  </xdr:twoCellAnchor>
  <xdr:twoCellAnchor>
    <xdr:from>
      <xdr:col>0</xdr:col>
      <xdr:colOff>349250</xdr:colOff>
      <xdr:row>25</xdr:row>
      <xdr:rowOff>101600</xdr:rowOff>
    </xdr:from>
    <xdr:to>
      <xdr:col>8</xdr:col>
      <xdr:colOff>12700</xdr:colOff>
      <xdr:row>30</xdr:row>
      <xdr:rowOff>12700</xdr:rowOff>
    </xdr:to>
    <xdr:sp macro="" textlink="">
      <xdr:nvSpPr>
        <xdr:cNvPr id="18" name="CuadroTexto 17">
          <a:extLst>
            <a:ext uri="{FF2B5EF4-FFF2-40B4-BE49-F238E27FC236}">
              <a16:creationId xmlns:a16="http://schemas.microsoft.com/office/drawing/2014/main" id="{00000000-0008-0000-0000-000012000000}"/>
            </a:ext>
          </a:extLst>
        </xdr:cNvPr>
        <xdr:cNvSpPr txBox="1"/>
      </xdr:nvSpPr>
      <xdr:spPr>
        <a:xfrm>
          <a:off x="349250" y="3048000"/>
          <a:ext cx="5708650" cy="647700"/>
        </a:xfrm>
        <a:prstGeom prst="rect">
          <a:avLst/>
        </a:prstGeom>
        <a:gradFill flip="none" rotWithShape="1">
          <a:gsLst>
            <a:gs pos="0">
              <a:schemeClr val="accent5">
                <a:lumMod val="0"/>
                <a:lumOff val="100000"/>
              </a:schemeClr>
            </a:gs>
            <a:gs pos="35000">
              <a:schemeClr val="accent5">
                <a:lumMod val="0"/>
                <a:lumOff val="100000"/>
              </a:schemeClr>
            </a:gs>
            <a:gs pos="100000">
              <a:schemeClr val="accent5">
                <a:lumMod val="100000"/>
              </a:schemeClr>
            </a:gs>
          </a:gsLst>
          <a:path path="circle">
            <a:fillToRect l="50000" t="-80000" r="50000" b="180000"/>
          </a:path>
          <a:tileRect/>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1000" b="1" i="1">
              <a:solidFill>
                <a:schemeClr val="accent1">
                  <a:lumMod val="50000"/>
                </a:schemeClr>
              </a:solidFill>
              <a:latin typeface="+mj-lt"/>
            </a:rPr>
            <a:t>Este</a:t>
          </a:r>
          <a:r>
            <a:rPr lang="es-CO" sz="1000" b="1" i="1" baseline="0">
              <a:solidFill>
                <a:schemeClr val="accent1">
                  <a:lumMod val="50000"/>
                </a:schemeClr>
              </a:solidFill>
              <a:latin typeface="+mj-lt"/>
            </a:rPr>
            <a:t> consolidado tiene por objetivo facilitar la búsqueda de los resultados del AEMAPPS por Dirección Territorial; </a:t>
          </a:r>
          <a:r>
            <a:rPr lang="es-CO" sz="1000" b="1" i="1" u="sng" baseline="0">
              <a:solidFill>
                <a:schemeClr val="accent1">
                  <a:lumMod val="50000"/>
                </a:schemeClr>
              </a:solidFill>
              <a:latin typeface="+mj-lt"/>
            </a:rPr>
            <a:t>en ningún caso pretende comparar resultados </a:t>
          </a:r>
          <a:r>
            <a:rPr lang="es-CO" sz="1000" b="1" i="1" baseline="0">
              <a:solidFill>
                <a:schemeClr val="accent1">
                  <a:lumMod val="50000"/>
                </a:schemeClr>
              </a:solidFill>
              <a:latin typeface="+mj-lt"/>
            </a:rPr>
            <a:t>entre Direcciones Territoriales y/o áreas protegidas. Este aplicativo es parte de los anexos del informe nacional de resultados. </a:t>
          </a:r>
          <a:endParaRPr lang="es-CO" sz="1000" b="1" i="1">
            <a:solidFill>
              <a:schemeClr val="accent1">
                <a:lumMod val="50000"/>
              </a:schemeClr>
            </a:solidFill>
            <a:latin typeface="+mj-lt"/>
          </a:endParaRPr>
        </a:p>
      </xdr:txBody>
    </xdr:sp>
    <xdr:clientData/>
  </xdr:twoCellAnchor>
  <xdr:twoCellAnchor>
    <xdr:from>
      <xdr:col>8</xdr:col>
      <xdr:colOff>670560</xdr:colOff>
      <xdr:row>3</xdr:row>
      <xdr:rowOff>6350</xdr:rowOff>
    </xdr:from>
    <xdr:to>
      <xdr:col>9</xdr:col>
      <xdr:colOff>821690</xdr:colOff>
      <xdr:row>12</xdr:row>
      <xdr:rowOff>44450</xdr:rowOff>
    </xdr:to>
    <xdr:sp macro="" textlink="">
      <xdr:nvSpPr>
        <xdr:cNvPr id="36" name="Redondear rectángulo de esquina diagonal 11">
          <a:extLst>
            <a:ext uri="{FF2B5EF4-FFF2-40B4-BE49-F238E27FC236}">
              <a16:creationId xmlns:a16="http://schemas.microsoft.com/office/drawing/2014/main" id="{00000000-0008-0000-0000-000024000000}"/>
            </a:ext>
          </a:extLst>
        </xdr:cNvPr>
        <xdr:cNvSpPr>
          <a:spLocks/>
        </xdr:cNvSpPr>
      </xdr:nvSpPr>
      <xdr:spPr bwMode="auto">
        <a:xfrm>
          <a:off x="7254240" y="554990"/>
          <a:ext cx="974090" cy="58674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algn="ctr" rtl="0">
            <a:defRPr sz="1000"/>
          </a:pPr>
          <a:r>
            <a:rPr lang="es-ES" sz="700" b="1" i="0" u="none" strike="noStrike" baseline="0">
              <a:solidFill>
                <a:srgbClr val="FFFFFF"/>
              </a:solidFill>
              <a:latin typeface="Arial Black" panose="020B0A04020102020204" pitchFamily="34" charset="0"/>
              <a:ea typeface="Calibri"/>
              <a:cs typeface="Calibri"/>
            </a:rPr>
            <a:t>RESULTADOS GENERALES</a:t>
          </a:r>
        </a:p>
      </xdr:txBody>
    </xdr:sp>
    <xdr:clientData/>
  </xdr:twoCellAnchor>
  <xdr:twoCellAnchor>
    <xdr:from>
      <xdr:col>8</xdr:col>
      <xdr:colOff>680720</xdr:colOff>
      <xdr:row>12</xdr:row>
      <xdr:rowOff>179070</xdr:rowOff>
    </xdr:from>
    <xdr:to>
      <xdr:col>10</xdr:col>
      <xdr:colOff>2540</xdr:colOff>
      <xdr:row>27</xdr:row>
      <xdr:rowOff>30480</xdr:rowOff>
    </xdr:to>
    <xdr:sp macro="" textlink="">
      <xdr:nvSpPr>
        <xdr:cNvPr id="37" name="Redondear rectángulo de esquina diagonal 11">
          <a:extLst>
            <a:ext uri="{FF2B5EF4-FFF2-40B4-BE49-F238E27FC236}">
              <a16:creationId xmlns:a16="http://schemas.microsoft.com/office/drawing/2014/main" id="{00000000-0008-0000-0000-000025000000}"/>
            </a:ext>
          </a:extLst>
        </xdr:cNvPr>
        <xdr:cNvSpPr>
          <a:spLocks/>
        </xdr:cNvSpPr>
      </xdr:nvSpPr>
      <xdr:spPr bwMode="auto">
        <a:xfrm>
          <a:off x="7264400" y="1276350"/>
          <a:ext cx="967740" cy="387477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marL="0" indent="0" algn="ctr" rtl="0">
            <a:defRPr sz="1000"/>
          </a:pPr>
          <a:r>
            <a:rPr lang="es-ES" sz="700" b="1" i="0" u="none" strike="noStrike" baseline="0">
              <a:solidFill>
                <a:srgbClr val="FFFFFF"/>
              </a:solidFill>
              <a:latin typeface="Arial Black" panose="020B0A04020102020204" pitchFamily="34" charset="0"/>
              <a:ea typeface="Calibri"/>
              <a:cs typeface="Calibri"/>
            </a:rPr>
            <a:t>MATRICES DE APOYO</a:t>
          </a:r>
        </a:p>
      </xdr:txBody>
    </xdr:sp>
    <xdr:clientData/>
  </xdr:twoCellAnchor>
  <xdr:twoCellAnchor>
    <xdr:from>
      <xdr:col>8</xdr:col>
      <xdr:colOff>660400</xdr:colOff>
      <xdr:row>28</xdr:row>
      <xdr:rowOff>88900</xdr:rowOff>
    </xdr:from>
    <xdr:to>
      <xdr:col>15</xdr:col>
      <xdr:colOff>254000</xdr:colOff>
      <xdr:row>31</xdr:row>
      <xdr:rowOff>50800</xdr:rowOff>
    </xdr:to>
    <xdr:sp macro="" textlink="">
      <xdr:nvSpPr>
        <xdr:cNvPr id="62" name="CuadroTexto 61">
          <a:extLst>
            <a:ext uri="{FF2B5EF4-FFF2-40B4-BE49-F238E27FC236}">
              <a16:creationId xmlns:a16="http://schemas.microsoft.com/office/drawing/2014/main" id="{00000000-0008-0000-0000-00003E000000}"/>
            </a:ext>
          </a:extLst>
        </xdr:cNvPr>
        <xdr:cNvSpPr txBox="1"/>
      </xdr:nvSpPr>
      <xdr:spPr>
        <a:xfrm>
          <a:off x="7264400" y="5613400"/>
          <a:ext cx="5372100" cy="533400"/>
        </a:xfrm>
        <a:prstGeom prst="rect">
          <a:avLst/>
        </a:prstGeom>
        <a:gradFill flip="none" rotWithShape="1">
          <a:gsLst>
            <a:gs pos="0">
              <a:schemeClr val="accent5">
                <a:lumMod val="0"/>
                <a:lumOff val="100000"/>
              </a:schemeClr>
            </a:gs>
            <a:gs pos="35000">
              <a:schemeClr val="accent5">
                <a:lumMod val="0"/>
                <a:lumOff val="100000"/>
              </a:schemeClr>
            </a:gs>
            <a:gs pos="100000">
              <a:schemeClr val="accent5">
                <a:lumMod val="100000"/>
              </a:schemeClr>
            </a:gs>
          </a:gsLst>
          <a:path path="circle">
            <a:fillToRect l="50000" t="-80000" r="50000" b="180000"/>
          </a:path>
          <a:tileRect/>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900" b="1" i="1">
              <a:solidFill>
                <a:schemeClr val="accent1">
                  <a:lumMod val="50000"/>
                </a:schemeClr>
              </a:solidFill>
              <a:latin typeface="+mj-lt"/>
            </a:rPr>
            <a:t>Para ir a los resultados,</a:t>
          </a:r>
          <a:r>
            <a:rPr lang="es-CO" sz="900" b="1" i="1" baseline="0">
              <a:solidFill>
                <a:schemeClr val="accent1">
                  <a:lumMod val="50000"/>
                </a:schemeClr>
              </a:solidFill>
              <a:latin typeface="+mj-lt"/>
            </a:rPr>
            <a:t> haga click en el ícono correspondiente, o presione directamente en las pestañas. Para realizar consultas, en la parte superior izquierda de cada hoja está la opción de selección por la Dirección Territorial  correspondiente.</a:t>
          </a:r>
          <a:endParaRPr lang="es-CO" sz="900" b="1" i="1">
            <a:solidFill>
              <a:schemeClr val="accent1">
                <a:lumMod val="50000"/>
              </a:schemeClr>
            </a:solidFill>
            <a:latin typeface="+mj-lt"/>
          </a:endParaRPr>
        </a:p>
      </xdr:txBody>
    </xdr:sp>
    <xdr:clientData/>
  </xdr:twoCellAnchor>
  <xdr:twoCellAnchor>
    <xdr:from>
      <xdr:col>10</xdr:col>
      <xdr:colOff>267969</xdr:colOff>
      <xdr:row>3</xdr:row>
      <xdr:rowOff>30480</xdr:rowOff>
    </xdr:from>
    <xdr:to>
      <xdr:col>12</xdr:col>
      <xdr:colOff>485408</xdr:colOff>
      <xdr:row>5</xdr:row>
      <xdr:rowOff>166370</xdr:rowOff>
    </xdr:to>
    <xdr:grpSp>
      <xdr:nvGrpSpPr>
        <xdr:cNvPr id="156" name="Grupo 10">
          <a:extLst>
            <a:ext uri="{FF2B5EF4-FFF2-40B4-BE49-F238E27FC236}">
              <a16:creationId xmlns:a16="http://schemas.microsoft.com/office/drawing/2014/main" id="{00000000-0008-0000-0000-00009C000000}"/>
            </a:ext>
          </a:extLst>
        </xdr:cNvPr>
        <xdr:cNvGrpSpPr>
          <a:grpSpLocks/>
        </xdr:cNvGrpSpPr>
      </xdr:nvGrpSpPr>
      <xdr:grpSpPr bwMode="auto">
        <a:xfrm>
          <a:off x="7506969" y="601980"/>
          <a:ext cx="1665239" cy="516890"/>
          <a:chOff x="7404100" y="2057400"/>
          <a:chExt cx="1543050" cy="488950"/>
        </a:xfrm>
      </xdr:grpSpPr>
      <xdr:pic>
        <xdr:nvPicPr>
          <xdr:cNvPr id="157" name="Imagen 21">
            <a:hlinkClick xmlns:r="http://schemas.openxmlformats.org/officeDocument/2006/relationships" r:id="rId2"/>
            <a:extLst>
              <a:ext uri="{FF2B5EF4-FFF2-40B4-BE49-F238E27FC236}">
                <a16:creationId xmlns:a16="http://schemas.microsoft.com/office/drawing/2014/main" id="{00000000-0008-0000-0000-00009D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58" name="CuadroTexto 157">
            <a:hlinkClick xmlns:r="http://schemas.openxmlformats.org/officeDocument/2006/relationships" r:id="rId4"/>
            <a:extLst>
              <a:ext uri="{FF2B5EF4-FFF2-40B4-BE49-F238E27FC236}">
                <a16:creationId xmlns:a16="http://schemas.microsoft.com/office/drawing/2014/main" id="{00000000-0008-0000-0000-00009E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Consolidado General</a:t>
            </a:r>
            <a:r>
              <a:rPr lang="es-CO" sz="600" b="1" baseline="0">
                <a:solidFill>
                  <a:schemeClr val="bg1"/>
                </a:solidFill>
                <a:latin typeface="Arial Black" panose="020B0A04020102020204" pitchFamily="34" charset="0"/>
              </a:rPr>
              <a:t> Indices</a:t>
            </a:r>
            <a:endParaRPr lang="es-CO" sz="600" b="1">
              <a:solidFill>
                <a:schemeClr val="bg1"/>
              </a:solidFill>
              <a:latin typeface="Arial Black" panose="020B0A04020102020204" pitchFamily="34" charset="0"/>
            </a:endParaRPr>
          </a:p>
        </xdr:txBody>
      </xdr:sp>
    </xdr:grpSp>
    <xdr:clientData/>
  </xdr:twoCellAnchor>
  <xdr:twoCellAnchor>
    <xdr:from>
      <xdr:col>10</xdr:col>
      <xdr:colOff>241300</xdr:colOff>
      <xdr:row>6</xdr:row>
      <xdr:rowOff>114300</xdr:rowOff>
    </xdr:from>
    <xdr:to>
      <xdr:col>12</xdr:col>
      <xdr:colOff>458739</xdr:colOff>
      <xdr:row>9</xdr:row>
      <xdr:rowOff>67310</xdr:rowOff>
    </xdr:to>
    <xdr:grpSp>
      <xdr:nvGrpSpPr>
        <xdr:cNvPr id="159" name="Grupo 10">
          <a:extLst>
            <a:ext uri="{FF2B5EF4-FFF2-40B4-BE49-F238E27FC236}">
              <a16:creationId xmlns:a16="http://schemas.microsoft.com/office/drawing/2014/main" id="{00000000-0008-0000-0000-00009F000000}"/>
            </a:ext>
          </a:extLst>
        </xdr:cNvPr>
        <xdr:cNvGrpSpPr>
          <a:grpSpLocks/>
        </xdr:cNvGrpSpPr>
      </xdr:nvGrpSpPr>
      <xdr:grpSpPr bwMode="auto">
        <a:xfrm>
          <a:off x="7480300" y="1257300"/>
          <a:ext cx="1665239" cy="524510"/>
          <a:chOff x="7404100" y="2057400"/>
          <a:chExt cx="1543050" cy="488950"/>
        </a:xfrm>
      </xdr:grpSpPr>
      <xdr:pic>
        <xdr:nvPicPr>
          <xdr:cNvPr id="160" name="Imagen 21">
            <a:extLst>
              <a:ext uri="{FF2B5EF4-FFF2-40B4-BE49-F238E27FC236}">
                <a16:creationId xmlns:a16="http://schemas.microsoft.com/office/drawing/2014/main" id="{00000000-0008-0000-0000-0000A0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61" name="CuadroTexto 160">
            <a:hlinkClick xmlns:r="http://schemas.openxmlformats.org/officeDocument/2006/relationships" r:id="rId5"/>
            <a:extLst>
              <a:ext uri="{FF2B5EF4-FFF2-40B4-BE49-F238E27FC236}">
                <a16:creationId xmlns:a16="http://schemas.microsoft.com/office/drawing/2014/main" id="{00000000-0008-0000-0000-0000A1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Mediano Plazo</a:t>
            </a:r>
          </a:p>
        </xdr:txBody>
      </xdr:sp>
    </xdr:grpSp>
    <xdr:clientData/>
  </xdr:twoCellAnchor>
  <xdr:twoCellAnchor>
    <xdr:from>
      <xdr:col>12</xdr:col>
      <xdr:colOff>759460</xdr:colOff>
      <xdr:row>15</xdr:row>
      <xdr:rowOff>2540</xdr:rowOff>
    </xdr:from>
    <xdr:to>
      <xdr:col>15</xdr:col>
      <xdr:colOff>151399</xdr:colOff>
      <xdr:row>17</xdr:row>
      <xdr:rowOff>138430</xdr:rowOff>
    </xdr:to>
    <xdr:grpSp>
      <xdr:nvGrpSpPr>
        <xdr:cNvPr id="171" name="Grupo 10">
          <a:hlinkClick xmlns:r="http://schemas.openxmlformats.org/officeDocument/2006/relationships" r:id="rId6"/>
          <a:extLst>
            <a:ext uri="{FF2B5EF4-FFF2-40B4-BE49-F238E27FC236}">
              <a16:creationId xmlns:a16="http://schemas.microsoft.com/office/drawing/2014/main" id="{00000000-0008-0000-0000-0000AB000000}"/>
            </a:ext>
          </a:extLst>
        </xdr:cNvPr>
        <xdr:cNvGrpSpPr>
          <a:grpSpLocks/>
        </xdr:cNvGrpSpPr>
      </xdr:nvGrpSpPr>
      <xdr:grpSpPr bwMode="auto">
        <a:xfrm>
          <a:off x="9408160" y="2860040"/>
          <a:ext cx="1601739" cy="516890"/>
          <a:chOff x="7404100" y="2057400"/>
          <a:chExt cx="1543050" cy="488950"/>
        </a:xfrm>
      </xdr:grpSpPr>
      <xdr:pic>
        <xdr:nvPicPr>
          <xdr:cNvPr id="172" name="Imagen 21">
            <a:extLst>
              <a:ext uri="{FF2B5EF4-FFF2-40B4-BE49-F238E27FC236}">
                <a16:creationId xmlns:a16="http://schemas.microsoft.com/office/drawing/2014/main" id="{00000000-0008-0000-0000-0000AC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73" name="CuadroTexto 172">
            <a:extLst>
              <a:ext uri="{FF2B5EF4-FFF2-40B4-BE49-F238E27FC236}">
                <a16:creationId xmlns:a16="http://schemas.microsoft.com/office/drawing/2014/main" id="{00000000-0008-0000-0000-0000AD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Personal Adicional</a:t>
            </a:r>
          </a:p>
        </xdr:txBody>
      </xdr:sp>
    </xdr:grpSp>
    <xdr:clientData/>
  </xdr:twoCellAnchor>
  <xdr:twoCellAnchor>
    <xdr:from>
      <xdr:col>12</xdr:col>
      <xdr:colOff>746760</xdr:colOff>
      <xdr:row>18</xdr:row>
      <xdr:rowOff>139700</xdr:rowOff>
    </xdr:from>
    <xdr:to>
      <xdr:col>15</xdr:col>
      <xdr:colOff>138699</xdr:colOff>
      <xdr:row>21</xdr:row>
      <xdr:rowOff>92710</xdr:rowOff>
    </xdr:to>
    <xdr:grpSp>
      <xdr:nvGrpSpPr>
        <xdr:cNvPr id="174" name="Grupo 10">
          <a:extLst>
            <a:ext uri="{FF2B5EF4-FFF2-40B4-BE49-F238E27FC236}">
              <a16:creationId xmlns:a16="http://schemas.microsoft.com/office/drawing/2014/main" id="{00000000-0008-0000-0000-0000AE000000}"/>
            </a:ext>
          </a:extLst>
        </xdr:cNvPr>
        <xdr:cNvGrpSpPr>
          <a:grpSpLocks/>
        </xdr:cNvGrpSpPr>
      </xdr:nvGrpSpPr>
      <xdr:grpSpPr bwMode="auto">
        <a:xfrm>
          <a:off x="9414510" y="3568700"/>
          <a:ext cx="1582689" cy="524510"/>
          <a:chOff x="7404100" y="2057400"/>
          <a:chExt cx="1543050" cy="488950"/>
        </a:xfrm>
      </xdr:grpSpPr>
      <xdr:pic>
        <xdr:nvPicPr>
          <xdr:cNvPr id="175" name="Imagen 21">
            <a:extLst>
              <a:ext uri="{FF2B5EF4-FFF2-40B4-BE49-F238E27FC236}">
                <a16:creationId xmlns:a16="http://schemas.microsoft.com/office/drawing/2014/main" id="{00000000-0008-0000-0000-0000A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76" name="CuadroTexto 175">
            <a:hlinkClick xmlns:r="http://schemas.openxmlformats.org/officeDocument/2006/relationships" r:id="rId7"/>
            <a:extLst>
              <a:ext uri="{FF2B5EF4-FFF2-40B4-BE49-F238E27FC236}">
                <a16:creationId xmlns:a16="http://schemas.microsoft.com/office/drawing/2014/main" id="{00000000-0008-0000-0000-0000B0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Estado de la Insfraestructura</a:t>
            </a:r>
          </a:p>
        </xdr:txBody>
      </xdr:sp>
    </xdr:grpSp>
    <xdr:clientData/>
  </xdr:twoCellAnchor>
  <xdr:twoCellAnchor>
    <xdr:from>
      <xdr:col>12</xdr:col>
      <xdr:colOff>749300</xdr:colOff>
      <xdr:row>22</xdr:row>
      <xdr:rowOff>76200</xdr:rowOff>
    </xdr:from>
    <xdr:to>
      <xdr:col>15</xdr:col>
      <xdr:colOff>141239</xdr:colOff>
      <xdr:row>25</xdr:row>
      <xdr:rowOff>29210</xdr:rowOff>
    </xdr:to>
    <xdr:grpSp>
      <xdr:nvGrpSpPr>
        <xdr:cNvPr id="177" name="Grupo 10">
          <a:extLst>
            <a:ext uri="{FF2B5EF4-FFF2-40B4-BE49-F238E27FC236}">
              <a16:creationId xmlns:a16="http://schemas.microsoft.com/office/drawing/2014/main" id="{00000000-0008-0000-0000-0000B1000000}"/>
            </a:ext>
          </a:extLst>
        </xdr:cNvPr>
        <xdr:cNvGrpSpPr>
          <a:grpSpLocks/>
        </xdr:cNvGrpSpPr>
      </xdr:nvGrpSpPr>
      <xdr:grpSpPr bwMode="auto">
        <a:xfrm>
          <a:off x="9407525" y="4267200"/>
          <a:ext cx="1592214" cy="524510"/>
          <a:chOff x="7404100" y="2057400"/>
          <a:chExt cx="1543050" cy="488950"/>
        </a:xfrm>
      </xdr:grpSpPr>
      <xdr:pic>
        <xdr:nvPicPr>
          <xdr:cNvPr id="178" name="Imagen 21">
            <a:extLst>
              <a:ext uri="{FF2B5EF4-FFF2-40B4-BE49-F238E27FC236}">
                <a16:creationId xmlns:a16="http://schemas.microsoft.com/office/drawing/2014/main" id="{00000000-0008-0000-0000-0000B2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79" name="CuadroTexto 178">
            <a:hlinkClick xmlns:r="http://schemas.openxmlformats.org/officeDocument/2006/relationships" r:id="rId8"/>
            <a:extLst>
              <a:ext uri="{FF2B5EF4-FFF2-40B4-BE49-F238E27FC236}">
                <a16:creationId xmlns:a16="http://schemas.microsoft.com/office/drawing/2014/main" id="{00000000-0008-0000-0000-0000B3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Estado de los Insumos</a:t>
            </a:r>
          </a:p>
        </xdr:txBody>
      </xdr:sp>
    </xdr:grpSp>
    <xdr:clientData/>
  </xdr:twoCellAnchor>
  <xdr:twoCellAnchor>
    <xdr:from>
      <xdr:col>12</xdr:col>
      <xdr:colOff>755649</xdr:colOff>
      <xdr:row>3</xdr:row>
      <xdr:rowOff>30480</xdr:rowOff>
    </xdr:from>
    <xdr:to>
      <xdr:col>15</xdr:col>
      <xdr:colOff>150128</xdr:colOff>
      <xdr:row>5</xdr:row>
      <xdr:rowOff>166370</xdr:rowOff>
    </xdr:to>
    <xdr:grpSp>
      <xdr:nvGrpSpPr>
        <xdr:cNvPr id="180" name="Grupo 10">
          <a:extLst>
            <a:ext uri="{FF2B5EF4-FFF2-40B4-BE49-F238E27FC236}">
              <a16:creationId xmlns:a16="http://schemas.microsoft.com/office/drawing/2014/main" id="{00000000-0008-0000-0000-0000B4000000}"/>
            </a:ext>
          </a:extLst>
        </xdr:cNvPr>
        <xdr:cNvGrpSpPr>
          <a:grpSpLocks/>
        </xdr:cNvGrpSpPr>
      </xdr:nvGrpSpPr>
      <xdr:grpSpPr bwMode="auto">
        <a:xfrm>
          <a:off x="9413874" y="601980"/>
          <a:ext cx="1594754" cy="516890"/>
          <a:chOff x="7404100" y="2057400"/>
          <a:chExt cx="1543050" cy="488950"/>
        </a:xfrm>
      </xdr:grpSpPr>
      <xdr:pic>
        <xdr:nvPicPr>
          <xdr:cNvPr id="181" name="Imagen 21">
            <a:extLst>
              <a:ext uri="{FF2B5EF4-FFF2-40B4-BE49-F238E27FC236}">
                <a16:creationId xmlns:a16="http://schemas.microsoft.com/office/drawing/2014/main" id="{00000000-0008-0000-0000-0000B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82" name="CuadroTexto 181">
            <a:hlinkClick xmlns:r="http://schemas.openxmlformats.org/officeDocument/2006/relationships" r:id="rId9"/>
            <a:extLst>
              <a:ext uri="{FF2B5EF4-FFF2-40B4-BE49-F238E27FC236}">
                <a16:creationId xmlns:a16="http://schemas.microsoft.com/office/drawing/2014/main" id="{00000000-0008-0000-0000-0000B6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Largo Plazo</a:t>
            </a:r>
          </a:p>
        </xdr:txBody>
      </xdr:sp>
    </xdr:grpSp>
    <xdr:clientData/>
  </xdr:twoCellAnchor>
  <xdr:twoCellAnchor>
    <xdr:from>
      <xdr:col>12</xdr:col>
      <xdr:colOff>716280</xdr:colOff>
      <xdr:row>6</xdr:row>
      <xdr:rowOff>127000</xdr:rowOff>
    </xdr:from>
    <xdr:to>
      <xdr:col>15</xdr:col>
      <xdr:colOff>110759</xdr:colOff>
      <xdr:row>9</xdr:row>
      <xdr:rowOff>80010</xdr:rowOff>
    </xdr:to>
    <xdr:grpSp>
      <xdr:nvGrpSpPr>
        <xdr:cNvPr id="183" name="Grupo 10">
          <a:extLst>
            <a:ext uri="{FF2B5EF4-FFF2-40B4-BE49-F238E27FC236}">
              <a16:creationId xmlns:a16="http://schemas.microsoft.com/office/drawing/2014/main" id="{00000000-0008-0000-0000-0000B7000000}"/>
            </a:ext>
          </a:extLst>
        </xdr:cNvPr>
        <xdr:cNvGrpSpPr>
          <a:grpSpLocks/>
        </xdr:cNvGrpSpPr>
      </xdr:nvGrpSpPr>
      <xdr:grpSpPr bwMode="auto">
        <a:xfrm>
          <a:off x="9403080" y="1270000"/>
          <a:ext cx="1566179" cy="524510"/>
          <a:chOff x="7404100" y="2057400"/>
          <a:chExt cx="1543050" cy="488950"/>
        </a:xfrm>
      </xdr:grpSpPr>
      <xdr:pic>
        <xdr:nvPicPr>
          <xdr:cNvPr id="184" name="Imagen 21">
            <a:extLst>
              <a:ext uri="{FF2B5EF4-FFF2-40B4-BE49-F238E27FC236}">
                <a16:creationId xmlns:a16="http://schemas.microsoft.com/office/drawing/2014/main" id="{00000000-0008-0000-0000-0000B8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85" name="CuadroTexto 184">
            <a:hlinkClick xmlns:r="http://schemas.openxmlformats.org/officeDocument/2006/relationships" r:id="rId10"/>
            <a:extLst>
              <a:ext uri="{FF2B5EF4-FFF2-40B4-BE49-F238E27FC236}">
                <a16:creationId xmlns:a16="http://schemas.microsoft.com/office/drawing/2014/main" id="{00000000-0008-0000-0000-0000B9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Corto Plazo</a:t>
            </a:r>
          </a:p>
        </xdr:txBody>
      </xdr:sp>
    </xdr:grpSp>
    <xdr:clientData/>
  </xdr:twoCellAnchor>
  <xdr:twoCellAnchor>
    <xdr:from>
      <xdr:col>10</xdr:col>
      <xdr:colOff>283209</xdr:colOff>
      <xdr:row>14</xdr:row>
      <xdr:rowOff>177800</xdr:rowOff>
    </xdr:from>
    <xdr:to>
      <xdr:col>12</xdr:col>
      <xdr:colOff>503188</xdr:colOff>
      <xdr:row>17</xdr:row>
      <xdr:rowOff>130810</xdr:rowOff>
    </xdr:to>
    <xdr:grpSp>
      <xdr:nvGrpSpPr>
        <xdr:cNvPr id="192" name="Grupo 10">
          <a:hlinkClick xmlns:r="http://schemas.openxmlformats.org/officeDocument/2006/relationships" r:id="rId11"/>
          <a:extLst>
            <a:ext uri="{FF2B5EF4-FFF2-40B4-BE49-F238E27FC236}">
              <a16:creationId xmlns:a16="http://schemas.microsoft.com/office/drawing/2014/main" id="{00000000-0008-0000-0000-0000C0000000}"/>
            </a:ext>
          </a:extLst>
        </xdr:cNvPr>
        <xdr:cNvGrpSpPr>
          <a:grpSpLocks/>
        </xdr:cNvGrpSpPr>
      </xdr:nvGrpSpPr>
      <xdr:grpSpPr bwMode="auto">
        <a:xfrm>
          <a:off x="7522209" y="2844800"/>
          <a:ext cx="1667779" cy="524510"/>
          <a:chOff x="7404100" y="2057400"/>
          <a:chExt cx="1543050" cy="488950"/>
        </a:xfrm>
      </xdr:grpSpPr>
      <xdr:pic>
        <xdr:nvPicPr>
          <xdr:cNvPr id="193" name="Imagen 21">
            <a:extLst>
              <a:ext uri="{FF2B5EF4-FFF2-40B4-BE49-F238E27FC236}">
                <a16:creationId xmlns:a16="http://schemas.microsoft.com/office/drawing/2014/main" id="{00000000-0008-0000-0000-0000C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94" name="CuadroTexto 193">
            <a:extLst>
              <a:ext uri="{FF2B5EF4-FFF2-40B4-BE49-F238E27FC236}">
                <a16:creationId xmlns:a16="http://schemas.microsoft.com/office/drawing/2014/main" id="{00000000-0008-0000-0000-0000C2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Personal de Planta</a:t>
            </a:r>
          </a:p>
        </xdr:txBody>
      </xdr:sp>
    </xdr:grpSp>
    <xdr:clientData/>
  </xdr:twoCellAnchor>
  <xdr:twoCellAnchor>
    <xdr:from>
      <xdr:col>10</xdr:col>
      <xdr:colOff>264160</xdr:colOff>
      <xdr:row>22</xdr:row>
      <xdr:rowOff>35560</xdr:rowOff>
    </xdr:from>
    <xdr:to>
      <xdr:col>12</xdr:col>
      <xdr:colOff>484139</xdr:colOff>
      <xdr:row>24</xdr:row>
      <xdr:rowOff>179070</xdr:rowOff>
    </xdr:to>
    <xdr:grpSp>
      <xdr:nvGrpSpPr>
        <xdr:cNvPr id="195" name="Grupo 10">
          <a:extLst>
            <a:ext uri="{FF2B5EF4-FFF2-40B4-BE49-F238E27FC236}">
              <a16:creationId xmlns:a16="http://schemas.microsoft.com/office/drawing/2014/main" id="{00000000-0008-0000-0000-0000C3000000}"/>
            </a:ext>
          </a:extLst>
        </xdr:cNvPr>
        <xdr:cNvGrpSpPr>
          <a:grpSpLocks/>
        </xdr:cNvGrpSpPr>
      </xdr:nvGrpSpPr>
      <xdr:grpSpPr bwMode="auto">
        <a:xfrm>
          <a:off x="7503160" y="4226560"/>
          <a:ext cx="1667779" cy="524510"/>
          <a:chOff x="7404100" y="2057400"/>
          <a:chExt cx="1543050" cy="488950"/>
        </a:xfrm>
      </xdr:grpSpPr>
      <xdr:pic>
        <xdr:nvPicPr>
          <xdr:cNvPr id="196" name="Imagen 21">
            <a:extLst>
              <a:ext uri="{FF2B5EF4-FFF2-40B4-BE49-F238E27FC236}">
                <a16:creationId xmlns:a16="http://schemas.microsoft.com/office/drawing/2014/main" id="{00000000-0008-0000-0000-0000C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197" name="CuadroTexto 196">
            <a:hlinkClick xmlns:r="http://schemas.openxmlformats.org/officeDocument/2006/relationships" r:id="rId12"/>
            <a:extLst>
              <a:ext uri="{FF2B5EF4-FFF2-40B4-BE49-F238E27FC236}">
                <a16:creationId xmlns:a16="http://schemas.microsoft.com/office/drawing/2014/main" id="{00000000-0008-0000-0000-0000C5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Estado de los Equipos</a:t>
            </a:r>
          </a:p>
        </xdr:txBody>
      </xdr:sp>
    </xdr:grpSp>
    <xdr:clientData/>
  </xdr:twoCellAnchor>
  <xdr:twoCellAnchor>
    <xdr:from>
      <xdr:col>10</xdr:col>
      <xdr:colOff>261620</xdr:colOff>
      <xdr:row>18</xdr:row>
      <xdr:rowOff>101600</xdr:rowOff>
    </xdr:from>
    <xdr:to>
      <xdr:col>12</xdr:col>
      <xdr:colOff>481599</xdr:colOff>
      <xdr:row>21</xdr:row>
      <xdr:rowOff>54610</xdr:rowOff>
    </xdr:to>
    <xdr:grpSp>
      <xdr:nvGrpSpPr>
        <xdr:cNvPr id="201" name="Grupo 10">
          <a:extLst>
            <a:ext uri="{FF2B5EF4-FFF2-40B4-BE49-F238E27FC236}">
              <a16:creationId xmlns:a16="http://schemas.microsoft.com/office/drawing/2014/main" id="{00000000-0008-0000-0000-0000C9000000}"/>
            </a:ext>
          </a:extLst>
        </xdr:cNvPr>
        <xdr:cNvGrpSpPr>
          <a:grpSpLocks/>
        </xdr:cNvGrpSpPr>
      </xdr:nvGrpSpPr>
      <xdr:grpSpPr bwMode="auto">
        <a:xfrm>
          <a:off x="7500620" y="3530600"/>
          <a:ext cx="1667779" cy="524510"/>
          <a:chOff x="7404100" y="2057400"/>
          <a:chExt cx="1543050" cy="488950"/>
        </a:xfrm>
      </xdr:grpSpPr>
      <xdr:pic>
        <xdr:nvPicPr>
          <xdr:cNvPr id="202" name="Imagen 21">
            <a:extLst>
              <a:ext uri="{FF2B5EF4-FFF2-40B4-BE49-F238E27FC236}">
                <a16:creationId xmlns:a16="http://schemas.microsoft.com/office/drawing/2014/main" id="{00000000-0008-0000-0000-0000CA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203" name="CuadroTexto 202">
            <a:hlinkClick xmlns:r="http://schemas.openxmlformats.org/officeDocument/2006/relationships" r:id="rId13"/>
            <a:extLst>
              <a:ext uri="{FF2B5EF4-FFF2-40B4-BE49-F238E27FC236}">
                <a16:creationId xmlns:a16="http://schemas.microsoft.com/office/drawing/2014/main" id="{00000000-0008-0000-0000-0000CB0000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Situación del Persnal</a:t>
            </a:r>
          </a:p>
        </xdr:txBody>
      </xdr:sp>
    </xdr:grpSp>
    <xdr:clientData/>
  </xdr:twoCellAnchor>
  <xdr:twoCellAnchor>
    <xdr:from>
      <xdr:col>10</xdr:col>
      <xdr:colOff>254000</xdr:colOff>
      <xdr:row>10</xdr:row>
      <xdr:rowOff>0</xdr:rowOff>
    </xdr:from>
    <xdr:to>
      <xdr:col>12</xdr:col>
      <xdr:colOff>473979</xdr:colOff>
      <xdr:row>12</xdr:row>
      <xdr:rowOff>143510</xdr:rowOff>
    </xdr:to>
    <xdr:grpSp>
      <xdr:nvGrpSpPr>
        <xdr:cNvPr id="66" name="Grupo 10">
          <a:hlinkClick xmlns:r="http://schemas.openxmlformats.org/officeDocument/2006/relationships" r:id="rId14"/>
          <a:extLst>
            <a:ext uri="{FF2B5EF4-FFF2-40B4-BE49-F238E27FC236}">
              <a16:creationId xmlns:a16="http://schemas.microsoft.com/office/drawing/2014/main" id="{C8AAC4D3-E508-6F41-A102-F395877EC904}"/>
            </a:ext>
          </a:extLst>
        </xdr:cNvPr>
        <xdr:cNvGrpSpPr>
          <a:grpSpLocks/>
        </xdr:cNvGrpSpPr>
      </xdr:nvGrpSpPr>
      <xdr:grpSpPr bwMode="auto">
        <a:xfrm>
          <a:off x="7493000" y="1905000"/>
          <a:ext cx="1667779" cy="524510"/>
          <a:chOff x="7404100" y="2057400"/>
          <a:chExt cx="1543050" cy="488950"/>
        </a:xfrm>
      </xdr:grpSpPr>
      <xdr:pic>
        <xdr:nvPicPr>
          <xdr:cNvPr id="67" name="Imagen 21">
            <a:extLst>
              <a:ext uri="{FF2B5EF4-FFF2-40B4-BE49-F238E27FC236}">
                <a16:creationId xmlns:a16="http://schemas.microsoft.com/office/drawing/2014/main" id="{3AD7D71F-252D-BC49-A049-1FF3E6D3C71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68" name="CuadroTexto 67">
            <a:hlinkClick xmlns:r="http://schemas.openxmlformats.org/officeDocument/2006/relationships" r:id="rId15"/>
            <a:extLst>
              <a:ext uri="{FF2B5EF4-FFF2-40B4-BE49-F238E27FC236}">
                <a16:creationId xmlns:a16="http://schemas.microsoft.com/office/drawing/2014/main" id="{A4CD9FEF-E4D7-2C45-B9E5-64B3E69445F9}"/>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Comparativo</a:t>
            </a:r>
            <a:r>
              <a:rPr lang="es-CO" sz="600" b="1" baseline="0">
                <a:solidFill>
                  <a:schemeClr val="bg1"/>
                </a:solidFill>
                <a:latin typeface="Arial Black" panose="020B0A04020102020204" pitchFamily="34" charset="0"/>
              </a:rPr>
              <a:t> 2016 - 2020 CP</a:t>
            </a:r>
            <a:endParaRPr lang="es-CO" sz="600" b="1">
              <a:solidFill>
                <a:schemeClr val="bg1"/>
              </a:solidFill>
              <a:latin typeface="Arial Black" panose="020B0A04020102020204" pitchFamily="34" charset="0"/>
            </a:endParaRPr>
          </a:p>
        </xdr:txBody>
      </xdr:sp>
    </xdr:grpSp>
    <xdr:clientData/>
  </xdr:twoCellAnchor>
  <xdr:twoCellAnchor>
    <xdr:from>
      <xdr:col>12</xdr:col>
      <xdr:colOff>711200</xdr:colOff>
      <xdr:row>10</xdr:row>
      <xdr:rowOff>25400</xdr:rowOff>
    </xdr:from>
    <xdr:to>
      <xdr:col>15</xdr:col>
      <xdr:colOff>105679</xdr:colOff>
      <xdr:row>12</xdr:row>
      <xdr:rowOff>168910</xdr:rowOff>
    </xdr:to>
    <xdr:grpSp>
      <xdr:nvGrpSpPr>
        <xdr:cNvPr id="69" name="Grupo 10">
          <a:hlinkClick xmlns:r="http://schemas.openxmlformats.org/officeDocument/2006/relationships" r:id="rId16"/>
          <a:extLst>
            <a:ext uri="{FF2B5EF4-FFF2-40B4-BE49-F238E27FC236}">
              <a16:creationId xmlns:a16="http://schemas.microsoft.com/office/drawing/2014/main" id="{FC021C85-4DC2-A147-AEE0-84A4DE650083}"/>
            </a:ext>
          </a:extLst>
        </xdr:cNvPr>
        <xdr:cNvGrpSpPr>
          <a:grpSpLocks/>
        </xdr:cNvGrpSpPr>
      </xdr:nvGrpSpPr>
      <xdr:grpSpPr bwMode="auto">
        <a:xfrm>
          <a:off x="9398000" y="1930400"/>
          <a:ext cx="1566179" cy="524510"/>
          <a:chOff x="7404100" y="2057400"/>
          <a:chExt cx="1543050" cy="488950"/>
        </a:xfrm>
      </xdr:grpSpPr>
      <xdr:pic>
        <xdr:nvPicPr>
          <xdr:cNvPr id="70" name="Imagen 21">
            <a:extLst>
              <a:ext uri="{FF2B5EF4-FFF2-40B4-BE49-F238E27FC236}">
                <a16:creationId xmlns:a16="http://schemas.microsoft.com/office/drawing/2014/main" id="{9832C0C1-8420-014D-9BE9-30987AEFF7C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71" name="CuadroTexto 70">
            <a:extLst>
              <a:ext uri="{FF2B5EF4-FFF2-40B4-BE49-F238E27FC236}">
                <a16:creationId xmlns:a16="http://schemas.microsoft.com/office/drawing/2014/main" id="{076FFE6A-75BA-D046-8655-EEA062F3C0A2}"/>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Comparativo</a:t>
            </a:r>
            <a:r>
              <a:rPr lang="es-CO" sz="600" b="1" baseline="0">
                <a:solidFill>
                  <a:schemeClr val="bg1"/>
                </a:solidFill>
                <a:latin typeface="Arial Black" panose="020B0A04020102020204" pitchFamily="34" charset="0"/>
              </a:rPr>
              <a:t> 2016 - 2018 MP</a:t>
            </a:r>
            <a:endParaRPr lang="es-CO" sz="600" b="1">
              <a:solidFill>
                <a:schemeClr val="bg1"/>
              </a:solidFill>
              <a:latin typeface="Arial Black" panose="020B0A04020102020204" pitchFamily="34" charset="0"/>
            </a:endParaRPr>
          </a:p>
        </xdr:txBody>
      </xdr:sp>
    </xdr:grpSp>
    <xdr:clientData/>
  </xdr:twoCellAnchor>
  <xdr:twoCellAnchor editAs="oneCell">
    <xdr:from>
      <xdr:col>4</xdr:col>
      <xdr:colOff>235996</xdr:colOff>
      <xdr:row>0</xdr:row>
      <xdr:rowOff>50801</xdr:rowOff>
    </xdr:from>
    <xdr:to>
      <xdr:col>8</xdr:col>
      <xdr:colOff>313033</xdr:colOff>
      <xdr:row>3</xdr:row>
      <xdr:rowOff>172721</xdr:rowOff>
    </xdr:to>
    <xdr:pic>
      <xdr:nvPicPr>
        <xdr:cNvPr id="51" name="Imagen 50">
          <a:extLst>
            <a:ext uri="{FF2B5EF4-FFF2-40B4-BE49-F238E27FC236}">
              <a16:creationId xmlns:a16="http://schemas.microsoft.com/office/drawing/2014/main" id="{7CA89629-12F4-E44E-A923-6F0BD9AF0F78}"/>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a:ext>
          </a:extLst>
        </a:blip>
        <a:stretch>
          <a:fillRect/>
        </a:stretch>
      </xdr:blipFill>
      <xdr:spPr>
        <a:xfrm>
          <a:off x="3527836" y="50801"/>
          <a:ext cx="3368877" cy="701040"/>
        </a:xfrm>
        <a:prstGeom prst="rect">
          <a:avLst/>
        </a:prstGeom>
      </xdr:spPr>
    </xdr:pic>
    <xdr:clientData/>
  </xdr:twoCellAnchor>
  <xdr:twoCellAnchor editAs="oneCell">
    <xdr:from>
      <xdr:col>9</xdr:col>
      <xdr:colOff>193040</xdr:colOff>
      <xdr:row>0</xdr:row>
      <xdr:rowOff>91440</xdr:rowOff>
    </xdr:from>
    <xdr:to>
      <xdr:col>9</xdr:col>
      <xdr:colOff>567690</xdr:colOff>
      <xdr:row>2</xdr:row>
      <xdr:rowOff>99060</xdr:rowOff>
    </xdr:to>
    <xdr:pic>
      <xdr:nvPicPr>
        <xdr:cNvPr id="52" name="Imagen 18" descr="Resultado de imagen para icono boton">
          <a:hlinkClick xmlns:r="http://schemas.openxmlformats.org/officeDocument/2006/relationships" r:id="rId18"/>
          <a:extLst>
            <a:ext uri="{FF2B5EF4-FFF2-40B4-BE49-F238E27FC236}">
              <a16:creationId xmlns:a16="http://schemas.microsoft.com/office/drawing/2014/main" id="{11BF66C1-D5B7-E348-9296-CDEB9F05CCFC}"/>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7599680" y="91440"/>
          <a:ext cx="3746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152399</xdr:colOff>
      <xdr:row>1</xdr:row>
      <xdr:rowOff>59268</xdr:rowOff>
    </xdr:from>
    <xdr:to>
      <xdr:col>3</xdr:col>
      <xdr:colOff>1862666</xdr:colOff>
      <xdr:row>4</xdr:row>
      <xdr:rowOff>235764</xdr:rowOff>
    </xdr:to>
    <xdr:pic>
      <xdr:nvPicPr>
        <xdr:cNvPr id="2" name="Imagen 2">
          <a:extLst>
            <a:ext uri="{FF2B5EF4-FFF2-40B4-BE49-F238E27FC236}">
              <a16:creationId xmlns:a16="http://schemas.microsoft.com/office/drawing/2014/main" id="{FC49CF8E-6C1D-304A-ACCC-9EF9236BA85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1866" y="262468"/>
          <a:ext cx="5317067" cy="989296"/>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3</xdr:col>
      <xdr:colOff>2269066</xdr:colOff>
      <xdr:row>2</xdr:row>
      <xdr:rowOff>30993</xdr:rowOff>
    </xdr:from>
    <xdr:to>
      <xdr:col>3</xdr:col>
      <xdr:colOff>2844800</xdr:colOff>
      <xdr:row>4</xdr:row>
      <xdr:rowOff>65435</xdr:rowOff>
    </xdr:to>
    <xdr:pic>
      <xdr:nvPicPr>
        <xdr:cNvPr id="3" name="Imagen 18" descr="Resultado de imagen para icono boton">
          <a:hlinkClick xmlns:r="http://schemas.openxmlformats.org/officeDocument/2006/relationships" r:id="rId2"/>
          <a:extLst>
            <a:ext uri="{FF2B5EF4-FFF2-40B4-BE49-F238E27FC236}">
              <a16:creationId xmlns:a16="http://schemas.microsoft.com/office/drawing/2014/main" id="{6A8B208E-EB2C-804C-9127-7590414AD5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265333" y="437393"/>
          <a:ext cx="575734" cy="644042"/>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736600</xdr:colOff>
      <xdr:row>0</xdr:row>
      <xdr:rowOff>63500</xdr:rowOff>
    </xdr:from>
    <xdr:to>
      <xdr:col>3</xdr:col>
      <xdr:colOff>863600</xdr:colOff>
      <xdr:row>0</xdr:row>
      <xdr:rowOff>622300</xdr:rowOff>
    </xdr:to>
    <xdr:pic>
      <xdr:nvPicPr>
        <xdr:cNvPr id="18270" name="Imagen 2">
          <a:extLst>
            <a:ext uri="{FF2B5EF4-FFF2-40B4-BE49-F238E27FC236}">
              <a16:creationId xmlns:a16="http://schemas.microsoft.com/office/drawing/2014/main" id="{00000000-0008-0000-0200-00005E47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63500"/>
          <a:ext cx="320040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21</xdr:col>
      <xdr:colOff>9179</xdr:colOff>
      <xdr:row>16</xdr:row>
      <xdr:rowOff>17929</xdr:rowOff>
    </xdr:from>
    <xdr:to>
      <xdr:col>31</xdr:col>
      <xdr:colOff>313765</xdr:colOff>
      <xdr:row>32</xdr:row>
      <xdr:rowOff>164352</xdr:rowOff>
    </xdr:to>
    <xdr:graphicFrame macro="">
      <xdr:nvGraphicFramePr>
        <xdr:cNvPr id="18271" name="Gráfico 2">
          <a:extLst>
            <a:ext uri="{FF2B5EF4-FFF2-40B4-BE49-F238E27FC236}">
              <a16:creationId xmlns:a16="http://schemas.microsoft.com/office/drawing/2014/main" id="{00000000-0008-0000-0200-00005F47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22412</xdr:colOff>
      <xdr:row>4</xdr:row>
      <xdr:rowOff>436283</xdr:rowOff>
    </xdr:from>
    <xdr:to>
      <xdr:col>31</xdr:col>
      <xdr:colOff>298822</xdr:colOff>
      <xdr:row>15</xdr:row>
      <xdr:rowOff>14941</xdr:rowOff>
    </xdr:to>
    <xdr:graphicFrame macro="">
      <xdr:nvGraphicFramePr>
        <xdr:cNvPr id="3" name="Gráfico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xdr:col>
      <xdr:colOff>1638300</xdr:colOff>
      <xdr:row>0</xdr:row>
      <xdr:rowOff>135467</xdr:rowOff>
    </xdr:from>
    <xdr:to>
      <xdr:col>4</xdr:col>
      <xdr:colOff>19050</xdr:colOff>
      <xdr:row>0</xdr:row>
      <xdr:rowOff>529167</xdr:rowOff>
    </xdr:to>
    <xdr:pic>
      <xdr:nvPicPr>
        <xdr:cNvPr id="6" name="Imagen 18" descr="Resultado de imagen para icono boton">
          <a:hlinkClick xmlns:r="http://schemas.openxmlformats.org/officeDocument/2006/relationships" r:id="rId4"/>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86200" y="135467"/>
          <a:ext cx="3365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12700</xdr:colOff>
      <xdr:row>0</xdr:row>
      <xdr:rowOff>50800</xdr:rowOff>
    </xdr:from>
    <xdr:to>
      <xdr:col>3</xdr:col>
      <xdr:colOff>827087</xdr:colOff>
      <xdr:row>0</xdr:row>
      <xdr:rowOff>596900</xdr:rowOff>
    </xdr:to>
    <xdr:pic>
      <xdr:nvPicPr>
        <xdr:cNvPr id="24387" name="Imagen 2">
          <a:extLst>
            <a:ext uri="{FF2B5EF4-FFF2-40B4-BE49-F238E27FC236}">
              <a16:creationId xmlns:a16="http://schemas.microsoft.com/office/drawing/2014/main" id="{00000000-0008-0000-0300-0000435F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1300" y="50800"/>
          <a:ext cx="3187700" cy="5461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20</xdr:col>
      <xdr:colOff>767503</xdr:colOff>
      <xdr:row>18</xdr:row>
      <xdr:rowOff>389466</xdr:rowOff>
    </xdr:from>
    <xdr:to>
      <xdr:col>33</xdr:col>
      <xdr:colOff>261198</xdr:colOff>
      <xdr:row>28</xdr:row>
      <xdr:rowOff>17839</xdr:rowOff>
    </xdr:to>
    <xdr:graphicFrame macro="">
      <xdr:nvGraphicFramePr>
        <xdr:cNvPr id="9" name="Gráfico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812799</xdr:colOff>
      <xdr:row>29</xdr:row>
      <xdr:rowOff>910167</xdr:rowOff>
    </xdr:from>
    <xdr:to>
      <xdr:col>33</xdr:col>
      <xdr:colOff>287866</xdr:colOff>
      <xdr:row>38</xdr:row>
      <xdr:rowOff>50800</xdr:rowOff>
    </xdr:to>
    <xdr:graphicFrame macro="">
      <xdr:nvGraphicFramePr>
        <xdr:cNvPr id="10" name="Gráfico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0</xdr:colOff>
      <xdr:row>41</xdr:row>
      <xdr:rowOff>139700</xdr:rowOff>
    </xdr:from>
    <xdr:to>
      <xdr:col>33</xdr:col>
      <xdr:colOff>319195</xdr:colOff>
      <xdr:row>51</xdr:row>
      <xdr:rowOff>17839</xdr:rowOff>
    </xdr:to>
    <xdr:graphicFrame macro="">
      <xdr:nvGraphicFramePr>
        <xdr:cNvPr id="11" name="Gráfico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812800</xdr:colOff>
      <xdr:row>52</xdr:row>
      <xdr:rowOff>38100</xdr:rowOff>
    </xdr:from>
    <xdr:to>
      <xdr:col>33</xdr:col>
      <xdr:colOff>306495</xdr:colOff>
      <xdr:row>61</xdr:row>
      <xdr:rowOff>5139</xdr:rowOff>
    </xdr:to>
    <xdr:graphicFrame macro="">
      <xdr:nvGraphicFramePr>
        <xdr:cNvPr id="12" name="Gráfico 11">
          <a:extLst>
            <a:ext uri="{FF2B5EF4-FFF2-40B4-BE49-F238E27FC236}">
              <a16:creationId xmlns:a16="http://schemas.microsoft.com/office/drawing/2014/main" id="{00000000-0008-0000-0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0</xdr:colOff>
      <xdr:row>2</xdr:row>
      <xdr:rowOff>510241</xdr:rowOff>
    </xdr:from>
    <xdr:to>
      <xdr:col>33</xdr:col>
      <xdr:colOff>355601</xdr:colOff>
      <xdr:row>15</xdr:row>
      <xdr:rowOff>19175</xdr:rowOff>
    </xdr:to>
    <xdr:graphicFrame macro="">
      <xdr:nvGraphicFramePr>
        <xdr:cNvPr id="13" name="Gráfico 12">
          <a:extLst>
            <a:ext uri="{FF2B5EF4-FFF2-40B4-BE49-F238E27FC236}">
              <a16:creationId xmlns:a16="http://schemas.microsoft.com/office/drawing/2014/main" id="{00000000-0008-0000-03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1714500</xdr:colOff>
      <xdr:row>0</xdr:row>
      <xdr:rowOff>136072</xdr:rowOff>
    </xdr:from>
    <xdr:to>
      <xdr:col>3</xdr:col>
      <xdr:colOff>2051050</xdr:colOff>
      <xdr:row>0</xdr:row>
      <xdr:rowOff>529772</xdr:rowOff>
    </xdr:to>
    <xdr:pic>
      <xdr:nvPicPr>
        <xdr:cNvPr id="14" name="Imagen 18" descr="Resultado de imagen para icono boton">
          <a:hlinkClick xmlns:r="http://schemas.openxmlformats.org/officeDocument/2006/relationships" r:id="rId7"/>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000500" y="136072"/>
          <a:ext cx="3365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203200</xdr:colOff>
      <xdr:row>0</xdr:row>
      <xdr:rowOff>0</xdr:rowOff>
    </xdr:from>
    <xdr:to>
      <xdr:col>3</xdr:col>
      <xdr:colOff>968879</xdr:colOff>
      <xdr:row>0</xdr:row>
      <xdr:rowOff>689428</xdr:rowOff>
    </xdr:to>
    <xdr:pic>
      <xdr:nvPicPr>
        <xdr:cNvPr id="2" name="Imagen 2">
          <a:extLst>
            <a:ext uri="{FF2B5EF4-FFF2-40B4-BE49-F238E27FC236}">
              <a16:creationId xmlns:a16="http://schemas.microsoft.com/office/drawing/2014/main" id="{9DDA2863-6862-F64F-AF09-C39AE7EFF8C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0"/>
          <a:ext cx="4054979" cy="68942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1755322</xdr:colOff>
      <xdr:row>0</xdr:row>
      <xdr:rowOff>95250</xdr:rowOff>
    </xdr:from>
    <xdr:to>
      <xdr:col>3</xdr:col>
      <xdr:colOff>2091872</xdr:colOff>
      <xdr:row>0</xdr:row>
      <xdr:rowOff>488950</xdr:rowOff>
    </xdr:to>
    <xdr:pic>
      <xdr:nvPicPr>
        <xdr:cNvPr id="3" name="Imagen 18" descr="Resultado de imagen para icono boton">
          <a:hlinkClick xmlns:r="http://schemas.openxmlformats.org/officeDocument/2006/relationships" r:id="rId2"/>
          <a:extLst>
            <a:ext uri="{FF2B5EF4-FFF2-40B4-BE49-F238E27FC236}">
              <a16:creationId xmlns:a16="http://schemas.microsoft.com/office/drawing/2014/main" id="{96A96D17-BB76-8D40-B17B-C369C9EB74F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044622" y="95250"/>
          <a:ext cx="3365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21</xdr:col>
      <xdr:colOff>457134</xdr:colOff>
      <xdr:row>5</xdr:row>
      <xdr:rowOff>6694</xdr:rowOff>
    </xdr:from>
    <xdr:to>
      <xdr:col>42</xdr:col>
      <xdr:colOff>31750</xdr:colOff>
      <xdr:row>33</xdr:row>
      <xdr:rowOff>279400</xdr:rowOff>
    </xdr:to>
    <xdr:graphicFrame macro="">
      <xdr:nvGraphicFramePr>
        <xdr:cNvPr id="4" name="Gráfico 3">
          <a:extLst>
            <a:ext uri="{FF2B5EF4-FFF2-40B4-BE49-F238E27FC236}">
              <a16:creationId xmlns:a16="http://schemas.microsoft.com/office/drawing/2014/main" id="{14A4C3D3-0F5A-4645-829A-07E543F334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450077</xdr:colOff>
      <xdr:row>35</xdr:row>
      <xdr:rowOff>217213</xdr:rowOff>
    </xdr:from>
    <xdr:to>
      <xdr:col>42</xdr:col>
      <xdr:colOff>47624</xdr:colOff>
      <xdr:row>72</xdr:row>
      <xdr:rowOff>0</xdr:rowOff>
    </xdr:to>
    <xdr:graphicFrame macro="">
      <xdr:nvGraphicFramePr>
        <xdr:cNvPr id="5" name="Gráfico 4">
          <a:extLst>
            <a:ext uri="{FF2B5EF4-FFF2-40B4-BE49-F238E27FC236}">
              <a16:creationId xmlns:a16="http://schemas.microsoft.com/office/drawing/2014/main" id="{DEDA9C9A-B2E4-7C47-A0D3-CA389254B0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452253</xdr:colOff>
      <xdr:row>74</xdr:row>
      <xdr:rowOff>65475</xdr:rowOff>
    </xdr:from>
    <xdr:to>
      <xdr:col>42</xdr:col>
      <xdr:colOff>47625</xdr:colOff>
      <xdr:row>112</xdr:row>
      <xdr:rowOff>15875</xdr:rowOff>
    </xdr:to>
    <xdr:graphicFrame macro="">
      <xdr:nvGraphicFramePr>
        <xdr:cNvPr id="6" name="Gráfico 5">
          <a:extLst>
            <a:ext uri="{FF2B5EF4-FFF2-40B4-BE49-F238E27FC236}">
              <a16:creationId xmlns:a16="http://schemas.microsoft.com/office/drawing/2014/main" id="{ADF79512-4409-0148-B66A-247C416E9B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203200</xdr:colOff>
      <xdr:row>0</xdr:row>
      <xdr:rowOff>0</xdr:rowOff>
    </xdr:from>
    <xdr:to>
      <xdr:col>3</xdr:col>
      <xdr:colOff>968879</xdr:colOff>
      <xdr:row>0</xdr:row>
      <xdr:rowOff>689428</xdr:rowOff>
    </xdr:to>
    <xdr:pic>
      <xdr:nvPicPr>
        <xdr:cNvPr id="2" name="Imagen 2">
          <a:extLst>
            <a:ext uri="{FF2B5EF4-FFF2-40B4-BE49-F238E27FC236}">
              <a16:creationId xmlns:a16="http://schemas.microsoft.com/office/drawing/2014/main" id="{8CDF710F-80FB-AF4F-B3F0-9E4B91FBCB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0"/>
          <a:ext cx="4054979" cy="68942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1755322</xdr:colOff>
      <xdr:row>0</xdr:row>
      <xdr:rowOff>95250</xdr:rowOff>
    </xdr:from>
    <xdr:to>
      <xdr:col>3</xdr:col>
      <xdr:colOff>2091872</xdr:colOff>
      <xdr:row>0</xdr:row>
      <xdr:rowOff>488950</xdr:rowOff>
    </xdr:to>
    <xdr:pic>
      <xdr:nvPicPr>
        <xdr:cNvPr id="3" name="Imagen 18" descr="Resultado de imagen para icono boton">
          <a:hlinkClick xmlns:r="http://schemas.openxmlformats.org/officeDocument/2006/relationships" r:id="rId2"/>
          <a:extLst>
            <a:ext uri="{FF2B5EF4-FFF2-40B4-BE49-F238E27FC236}">
              <a16:creationId xmlns:a16="http://schemas.microsoft.com/office/drawing/2014/main" id="{FB526319-2616-924A-961B-616D4E1BA25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044622" y="95250"/>
          <a:ext cx="3365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21</xdr:col>
      <xdr:colOff>457134</xdr:colOff>
      <xdr:row>3</xdr:row>
      <xdr:rowOff>133694</xdr:rowOff>
    </xdr:from>
    <xdr:to>
      <xdr:col>35</xdr:col>
      <xdr:colOff>793750</xdr:colOff>
      <xdr:row>24</xdr:row>
      <xdr:rowOff>0</xdr:rowOff>
    </xdr:to>
    <xdr:graphicFrame macro="">
      <xdr:nvGraphicFramePr>
        <xdr:cNvPr id="4" name="Gráfico 3">
          <a:extLst>
            <a:ext uri="{FF2B5EF4-FFF2-40B4-BE49-F238E27FC236}">
              <a16:creationId xmlns:a16="http://schemas.microsoft.com/office/drawing/2014/main" id="{DF3184AC-766A-7A4C-95EE-182712188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5577</xdr:colOff>
      <xdr:row>25</xdr:row>
      <xdr:rowOff>137838</xdr:rowOff>
    </xdr:from>
    <xdr:to>
      <xdr:col>35</xdr:col>
      <xdr:colOff>825499</xdr:colOff>
      <xdr:row>52</xdr:row>
      <xdr:rowOff>111125</xdr:rowOff>
    </xdr:to>
    <xdr:graphicFrame macro="">
      <xdr:nvGraphicFramePr>
        <xdr:cNvPr id="5" name="Gráfico 4">
          <a:extLst>
            <a:ext uri="{FF2B5EF4-FFF2-40B4-BE49-F238E27FC236}">
              <a16:creationId xmlns:a16="http://schemas.microsoft.com/office/drawing/2014/main" id="{C1CA49EA-DD60-104D-836E-921026EA1E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21</xdr:col>
      <xdr:colOff>452253</xdr:colOff>
      <xdr:row>54</xdr:row>
      <xdr:rowOff>17850</xdr:rowOff>
    </xdr:from>
    <xdr:to>
      <xdr:col>35</xdr:col>
      <xdr:colOff>809625</xdr:colOff>
      <xdr:row>80</xdr:row>
      <xdr:rowOff>142875</xdr:rowOff>
    </xdr:to>
    <xdr:graphicFrame macro="">
      <xdr:nvGraphicFramePr>
        <xdr:cNvPr id="6" name="Gráfico 5">
          <a:extLst>
            <a:ext uri="{FF2B5EF4-FFF2-40B4-BE49-F238E27FC236}">
              <a16:creationId xmlns:a16="http://schemas.microsoft.com/office/drawing/2014/main" id="{590C0EA7-AED5-574D-80D6-586C1E566F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203200</xdr:colOff>
      <xdr:row>0</xdr:row>
      <xdr:rowOff>0</xdr:rowOff>
    </xdr:from>
    <xdr:to>
      <xdr:col>3</xdr:col>
      <xdr:colOff>762000</xdr:colOff>
      <xdr:row>0</xdr:row>
      <xdr:rowOff>546100</xdr:rowOff>
    </xdr:to>
    <xdr:pic>
      <xdr:nvPicPr>
        <xdr:cNvPr id="90526" name="Imagen 2">
          <a:extLst>
            <a:ext uri="{FF2B5EF4-FFF2-40B4-BE49-F238E27FC236}">
              <a16:creationId xmlns:a16="http://schemas.microsoft.com/office/drawing/2014/main" id="{00000000-0008-0000-0400-00009E61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200" y="0"/>
          <a:ext cx="3200400" cy="5461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21</xdr:col>
      <xdr:colOff>20683</xdr:colOff>
      <xdr:row>28</xdr:row>
      <xdr:rowOff>493486</xdr:rowOff>
    </xdr:from>
    <xdr:to>
      <xdr:col>33</xdr:col>
      <xdr:colOff>635000</xdr:colOff>
      <xdr:row>39</xdr:row>
      <xdr:rowOff>163285</xdr:rowOff>
    </xdr:to>
    <xdr:graphicFrame macro="">
      <xdr:nvGraphicFramePr>
        <xdr:cNvPr id="4" name="Gráfico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480062</xdr:colOff>
      <xdr:row>41</xdr:row>
      <xdr:rowOff>487435</xdr:rowOff>
    </xdr:from>
    <xdr:to>
      <xdr:col>33</xdr:col>
      <xdr:colOff>575735</xdr:colOff>
      <xdr:row>49</xdr:row>
      <xdr:rowOff>1233714</xdr:rowOff>
    </xdr:to>
    <xdr:graphicFrame macro="">
      <xdr:nvGraphicFramePr>
        <xdr:cNvPr id="6" name="Gráfico 5">
          <a:extLst>
            <a:ext uri="{FF2B5EF4-FFF2-40B4-BE49-F238E27FC236}">
              <a16:creationId xmlns:a16="http://schemas.microsoft.com/office/drawing/2014/main" id="{00000000-0008-0000-04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6652</xdr:colOff>
      <xdr:row>50</xdr:row>
      <xdr:rowOff>177796</xdr:rowOff>
    </xdr:from>
    <xdr:to>
      <xdr:col>33</xdr:col>
      <xdr:colOff>566782</xdr:colOff>
      <xdr:row>58</xdr:row>
      <xdr:rowOff>1142999</xdr:rowOff>
    </xdr:to>
    <xdr:graphicFrame macro="">
      <xdr:nvGraphicFramePr>
        <xdr:cNvPr id="8" name="Gráfico 7">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410029</xdr:colOff>
      <xdr:row>59</xdr:row>
      <xdr:rowOff>194732</xdr:rowOff>
    </xdr:from>
    <xdr:to>
      <xdr:col>33</xdr:col>
      <xdr:colOff>493002</xdr:colOff>
      <xdr:row>71</xdr:row>
      <xdr:rowOff>36284</xdr:rowOff>
    </xdr:to>
    <xdr:graphicFrame macro="">
      <xdr:nvGraphicFramePr>
        <xdr:cNvPr id="9" name="Gráfico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482601</xdr:colOff>
      <xdr:row>4</xdr:row>
      <xdr:rowOff>140304</xdr:rowOff>
    </xdr:from>
    <xdr:to>
      <xdr:col>33</xdr:col>
      <xdr:colOff>541868</xdr:colOff>
      <xdr:row>20</xdr:row>
      <xdr:rowOff>145142</xdr:rowOff>
    </xdr:to>
    <xdr:graphicFrame macro="">
      <xdr:nvGraphicFramePr>
        <xdr:cNvPr id="10" name="Gráfico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1755322</xdr:colOff>
      <xdr:row>0</xdr:row>
      <xdr:rowOff>95250</xdr:rowOff>
    </xdr:from>
    <xdr:to>
      <xdr:col>3</xdr:col>
      <xdr:colOff>2091872</xdr:colOff>
      <xdr:row>0</xdr:row>
      <xdr:rowOff>488950</xdr:rowOff>
    </xdr:to>
    <xdr:pic>
      <xdr:nvPicPr>
        <xdr:cNvPr id="12" name="Imagen 18" descr="Resultado de imagen para icono boton">
          <a:hlinkClick xmlns:r="http://schemas.openxmlformats.org/officeDocument/2006/relationships" r:id="rId7"/>
          <a:extLst>
            <a:ext uri="{FF2B5EF4-FFF2-40B4-BE49-F238E27FC236}">
              <a16:creationId xmlns:a16="http://schemas.microsoft.com/office/drawing/2014/main" id="{00000000-0008-0000-04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068536" y="95250"/>
          <a:ext cx="3365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21</xdr:col>
      <xdr:colOff>0</xdr:colOff>
      <xdr:row>20</xdr:row>
      <xdr:rowOff>326571</xdr:rowOff>
    </xdr:from>
    <xdr:to>
      <xdr:col>33</xdr:col>
      <xdr:colOff>538138</xdr:colOff>
      <xdr:row>26</xdr:row>
      <xdr:rowOff>163285</xdr:rowOff>
    </xdr:to>
    <xdr:graphicFrame macro="">
      <xdr:nvGraphicFramePr>
        <xdr:cNvPr id="11" name="Gráfico 10">
          <a:extLst>
            <a:ext uri="{FF2B5EF4-FFF2-40B4-BE49-F238E27FC236}">
              <a16:creationId xmlns:a16="http://schemas.microsoft.com/office/drawing/2014/main" id="{43111BF9-5D1A-9E49-AAEF-D62731894D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1397000</xdr:colOff>
      <xdr:row>0</xdr:row>
      <xdr:rowOff>558800</xdr:rowOff>
    </xdr:to>
    <xdr:pic>
      <xdr:nvPicPr>
        <xdr:cNvPr id="2" name="Imagen 2">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0"/>
          <a:ext cx="320040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35</xdr:col>
      <xdr:colOff>156028</xdr:colOff>
      <xdr:row>10</xdr:row>
      <xdr:rowOff>38100</xdr:rowOff>
    </xdr:from>
    <xdr:to>
      <xdr:col>49</xdr:col>
      <xdr:colOff>172963</xdr:colOff>
      <xdr:row>28</xdr:row>
      <xdr:rowOff>68942</xdr:rowOff>
    </xdr:to>
    <xdr:graphicFrame macro="">
      <xdr:nvGraphicFramePr>
        <xdr:cNvPr id="5" name="Gráfico 4">
          <a:extLst>
            <a:ext uri="{FF2B5EF4-FFF2-40B4-BE49-F238E27FC236}">
              <a16:creationId xmlns:a16="http://schemas.microsoft.com/office/drawing/2014/main" id="{00000000-0008-0000-0A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1701800</xdr:colOff>
      <xdr:row>0</xdr:row>
      <xdr:rowOff>122464</xdr:rowOff>
    </xdr:from>
    <xdr:to>
      <xdr:col>4</xdr:col>
      <xdr:colOff>186872</xdr:colOff>
      <xdr:row>0</xdr:row>
      <xdr:rowOff>516164</xdr:rowOff>
    </xdr:to>
    <xdr:pic>
      <xdr:nvPicPr>
        <xdr:cNvPr id="6" name="Imagen 18" descr="Resultado de imagen para icono boton">
          <a:hlinkClick xmlns:r="http://schemas.openxmlformats.org/officeDocument/2006/relationships" r:id="rId3"/>
          <a:extLst>
            <a:ext uri="{FF2B5EF4-FFF2-40B4-BE49-F238E27FC236}">
              <a16:creationId xmlns:a16="http://schemas.microsoft.com/office/drawing/2014/main" id="{00000000-0008-0000-0A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33800" y="122464"/>
          <a:ext cx="453572"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1397000</xdr:colOff>
      <xdr:row>0</xdr:row>
      <xdr:rowOff>558800</xdr:rowOff>
    </xdr:to>
    <xdr:pic>
      <xdr:nvPicPr>
        <xdr:cNvPr id="872497" name="Imagen 2">
          <a:extLst>
            <a:ext uri="{FF2B5EF4-FFF2-40B4-BE49-F238E27FC236}">
              <a16:creationId xmlns:a16="http://schemas.microsoft.com/office/drawing/2014/main" id="{00000000-0008-0000-0C00-000031500D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0"/>
          <a:ext cx="320040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36</xdr:col>
      <xdr:colOff>30056</xdr:colOff>
      <xdr:row>7</xdr:row>
      <xdr:rowOff>330200</xdr:rowOff>
    </xdr:from>
    <xdr:to>
      <xdr:col>47</xdr:col>
      <xdr:colOff>342900</xdr:colOff>
      <xdr:row>28</xdr:row>
      <xdr:rowOff>73660</xdr:rowOff>
    </xdr:to>
    <xdr:graphicFrame macro="">
      <xdr:nvGraphicFramePr>
        <xdr:cNvPr id="2" name="Gráfico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30480</xdr:colOff>
      <xdr:row>29</xdr:row>
      <xdr:rowOff>164677</xdr:rowOff>
    </xdr:from>
    <xdr:to>
      <xdr:col>47</xdr:col>
      <xdr:colOff>330200</xdr:colOff>
      <xdr:row>54</xdr:row>
      <xdr:rowOff>25400</xdr:rowOff>
    </xdr:to>
    <xdr:graphicFrame macro="">
      <xdr:nvGraphicFramePr>
        <xdr:cNvPr id="4" name="Gráfico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35984</xdr:colOff>
      <xdr:row>56</xdr:row>
      <xdr:rowOff>95674</xdr:rowOff>
    </xdr:from>
    <xdr:to>
      <xdr:col>47</xdr:col>
      <xdr:colOff>317500</xdr:colOff>
      <xdr:row>79</xdr:row>
      <xdr:rowOff>0</xdr:rowOff>
    </xdr:to>
    <xdr:graphicFrame macro="">
      <xdr:nvGraphicFramePr>
        <xdr:cNvPr id="6" name="Gráfico 5">
          <a:extLst>
            <a:ext uri="{FF2B5EF4-FFF2-40B4-BE49-F238E27FC236}">
              <a16:creationId xmlns:a16="http://schemas.microsoft.com/office/drawing/2014/main" id="{00000000-0008-0000-0C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3</xdr:col>
      <xdr:colOff>1562100</xdr:colOff>
      <xdr:row>0</xdr:row>
      <xdr:rowOff>76200</xdr:rowOff>
    </xdr:from>
    <xdr:to>
      <xdr:col>4</xdr:col>
      <xdr:colOff>311150</xdr:colOff>
      <xdr:row>0</xdr:row>
      <xdr:rowOff>469900</xdr:rowOff>
    </xdr:to>
    <xdr:pic>
      <xdr:nvPicPr>
        <xdr:cNvPr id="9" name="Imagen 18" descr="Resultado de imagen para icono boton">
          <a:hlinkClick xmlns:r="http://schemas.openxmlformats.org/officeDocument/2006/relationships" r:id="rId5"/>
          <a:extLst>
            <a:ext uri="{FF2B5EF4-FFF2-40B4-BE49-F238E27FC236}">
              <a16:creationId xmlns:a16="http://schemas.microsoft.com/office/drawing/2014/main" id="{00000000-0008-0000-0C00-000009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594100" y="76200"/>
          <a:ext cx="4381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3</xdr:col>
      <xdr:colOff>1479550</xdr:colOff>
      <xdr:row>0</xdr:row>
      <xdr:rowOff>558800</xdr:rowOff>
    </xdr:to>
    <xdr:pic>
      <xdr:nvPicPr>
        <xdr:cNvPr id="884773" name="Imagen 2">
          <a:extLst>
            <a:ext uri="{FF2B5EF4-FFF2-40B4-BE49-F238E27FC236}">
              <a16:creationId xmlns:a16="http://schemas.microsoft.com/office/drawing/2014/main" id="{00000000-0008-0000-0E00-000025800D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7067" y="0"/>
          <a:ext cx="3348566"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21</xdr:col>
      <xdr:colOff>0</xdr:colOff>
      <xdr:row>4</xdr:row>
      <xdr:rowOff>869650</xdr:rowOff>
    </xdr:from>
    <xdr:to>
      <xdr:col>32</xdr:col>
      <xdr:colOff>309032</xdr:colOff>
      <xdr:row>22</xdr:row>
      <xdr:rowOff>74992</xdr:rowOff>
    </xdr:to>
    <xdr:graphicFrame macro="">
      <xdr:nvGraphicFramePr>
        <xdr:cNvPr id="3" name="Gráfico 2">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466877</xdr:colOff>
      <xdr:row>24</xdr:row>
      <xdr:rowOff>645886</xdr:rowOff>
    </xdr:from>
    <xdr:to>
      <xdr:col>32</xdr:col>
      <xdr:colOff>238277</xdr:colOff>
      <xdr:row>33</xdr:row>
      <xdr:rowOff>18143</xdr:rowOff>
    </xdr:to>
    <xdr:graphicFrame macro="">
      <xdr:nvGraphicFramePr>
        <xdr:cNvPr id="6" name="Gráfico 5">
          <a:extLst>
            <a:ext uri="{FF2B5EF4-FFF2-40B4-BE49-F238E27FC236}">
              <a16:creationId xmlns:a16="http://schemas.microsoft.com/office/drawing/2014/main"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18143</xdr:colOff>
      <xdr:row>34</xdr:row>
      <xdr:rowOff>227390</xdr:rowOff>
    </xdr:from>
    <xdr:to>
      <xdr:col>32</xdr:col>
      <xdr:colOff>324154</xdr:colOff>
      <xdr:row>41</xdr:row>
      <xdr:rowOff>15724</xdr:rowOff>
    </xdr:to>
    <xdr:graphicFrame macro="">
      <xdr:nvGraphicFramePr>
        <xdr:cNvPr id="7" name="Gráfico 6">
          <a:extLst>
            <a:ext uri="{FF2B5EF4-FFF2-40B4-BE49-F238E27FC236}">
              <a16:creationId xmlns:a16="http://schemas.microsoft.com/office/drawing/2014/main" id="{00000000-0008-0000-0E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3</xdr:col>
      <xdr:colOff>1596572</xdr:colOff>
      <xdr:row>0</xdr:row>
      <xdr:rowOff>72571</xdr:rowOff>
    </xdr:from>
    <xdr:to>
      <xdr:col>4</xdr:col>
      <xdr:colOff>283936</xdr:colOff>
      <xdr:row>0</xdr:row>
      <xdr:rowOff>466271</xdr:rowOff>
    </xdr:to>
    <xdr:pic>
      <xdr:nvPicPr>
        <xdr:cNvPr id="8" name="Imagen 18" descr="Resultado de imagen para icono boton">
          <a:hlinkClick xmlns:r="http://schemas.openxmlformats.org/officeDocument/2006/relationships" r:id="rId5"/>
          <a:extLst>
            <a:ext uri="{FF2B5EF4-FFF2-40B4-BE49-F238E27FC236}">
              <a16:creationId xmlns:a16="http://schemas.microsoft.com/office/drawing/2014/main" id="{00000000-0008-0000-0E00-000008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628572" y="72571"/>
          <a:ext cx="3746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181429</xdr:colOff>
      <xdr:row>0</xdr:row>
      <xdr:rowOff>0</xdr:rowOff>
    </xdr:from>
    <xdr:to>
      <xdr:col>3</xdr:col>
      <xdr:colOff>937079</xdr:colOff>
      <xdr:row>0</xdr:row>
      <xdr:rowOff>558800</xdr:rowOff>
    </xdr:to>
    <xdr:pic>
      <xdr:nvPicPr>
        <xdr:cNvPr id="2" name="Imagen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1429" y="0"/>
          <a:ext cx="278765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48</xdr:col>
      <xdr:colOff>465666</xdr:colOff>
      <xdr:row>16</xdr:row>
      <xdr:rowOff>711200</xdr:rowOff>
    </xdr:from>
    <xdr:to>
      <xdr:col>66</xdr:col>
      <xdr:colOff>762000</xdr:colOff>
      <xdr:row>31</xdr:row>
      <xdr:rowOff>0</xdr:rowOff>
    </xdr:to>
    <xdr:graphicFrame macro="">
      <xdr:nvGraphicFramePr>
        <xdr:cNvPr id="6" name="Gráfico 5">
          <a:extLst>
            <a:ext uri="{FF2B5EF4-FFF2-40B4-BE49-F238E27FC236}">
              <a16:creationId xmlns:a16="http://schemas.microsoft.com/office/drawing/2014/main" id="{00000000-0008-0000-0F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1435100</xdr:colOff>
      <xdr:row>0</xdr:row>
      <xdr:rowOff>122464</xdr:rowOff>
    </xdr:from>
    <xdr:to>
      <xdr:col>4</xdr:col>
      <xdr:colOff>186872</xdr:colOff>
      <xdr:row>0</xdr:row>
      <xdr:rowOff>516164</xdr:rowOff>
    </xdr:to>
    <xdr:pic>
      <xdr:nvPicPr>
        <xdr:cNvPr id="5" name="Imagen 18" descr="Resultado de imagen para icono boton">
          <a:hlinkClick xmlns:r="http://schemas.openxmlformats.org/officeDocument/2006/relationships" r:id="rId3"/>
          <a:extLst>
            <a:ext uri="{FF2B5EF4-FFF2-40B4-BE49-F238E27FC236}">
              <a16:creationId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467100" y="122464"/>
          <a:ext cx="440872"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47</xdr:col>
      <xdr:colOff>0</xdr:colOff>
      <xdr:row>105</xdr:row>
      <xdr:rowOff>142413</xdr:rowOff>
    </xdr:from>
    <xdr:to>
      <xdr:col>49</xdr:col>
      <xdr:colOff>0</xdr:colOff>
      <xdr:row>124</xdr:row>
      <xdr:rowOff>46182</xdr:rowOff>
    </xdr:to>
    <xdr:graphicFrame macro="">
      <xdr:nvGraphicFramePr>
        <xdr:cNvPr id="3" name="Gráfico 2">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44</xdr:col>
      <xdr:colOff>0</xdr:colOff>
      <xdr:row>105</xdr:row>
      <xdr:rowOff>212759</xdr:rowOff>
    </xdr:from>
    <xdr:to>
      <xdr:col>46</xdr:col>
      <xdr:colOff>0</xdr:colOff>
      <xdr:row>124</xdr:row>
      <xdr:rowOff>93319</xdr:rowOff>
    </xdr:to>
    <xdr:graphicFrame macro="">
      <xdr:nvGraphicFramePr>
        <xdr:cNvPr id="5" name="Gráfico 4">
          <a:extLst>
            <a:ext uri="{FF2B5EF4-FFF2-40B4-BE49-F238E27FC236}">
              <a16:creationId xmlns:a16="http://schemas.microsoft.com/office/drawing/2014/main" id="{00000000-0008-0000-1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46</xdr:col>
      <xdr:colOff>0</xdr:colOff>
      <xdr:row>105</xdr:row>
      <xdr:rowOff>189414</xdr:rowOff>
    </xdr:from>
    <xdr:to>
      <xdr:col>47</xdr:col>
      <xdr:colOff>0</xdr:colOff>
      <xdr:row>124</xdr:row>
      <xdr:rowOff>91109</xdr:rowOff>
    </xdr:to>
    <xdr:graphicFrame macro="">
      <xdr:nvGraphicFramePr>
        <xdr:cNvPr id="6" name="Gráfico 5">
          <a:extLst>
            <a:ext uri="{FF2B5EF4-FFF2-40B4-BE49-F238E27FC236}">
              <a16:creationId xmlns:a16="http://schemas.microsoft.com/office/drawing/2014/main" id="{00000000-0008-0000-1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44</xdr:col>
      <xdr:colOff>0</xdr:colOff>
      <xdr:row>127</xdr:row>
      <xdr:rowOff>69924</xdr:rowOff>
    </xdr:from>
    <xdr:to>
      <xdr:col>46</xdr:col>
      <xdr:colOff>0</xdr:colOff>
      <xdr:row>139</xdr:row>
      <xdr:rowOff>307553</xdr:rowOff>
    </xdr:to>
    <xdr:graphicFrame macro="">
      <xdr:nvGraphicFramePr>
        <xdr:cNvPr id="7" name="Gráfico 6">
          <a:extLst>
            <a:ext uri="{FF2B5EF4-FFF2-40B4-BE49-F238E27FC236}">
              <a16:creationId xmlns:a16="http://schemas.microsoft.com/office/drawing/2014/main" id="{00000000-0008-0000-1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46</xdr:col>
      <xdr:colOff>0</xdr:colOff>
      <xdr:row>127</xdr:row>
      <xdr:rowOff>37801</xdr:rowOff>
    </xdr:from>
    <xdr:to>
      <xdr:col>47</xdr:col>
      <xdr:colOff>0</xdr:colOff>
      <xdr:row>139</xdr:row>
      <xdr:rowOff>238076</xdr:rowOff>
    </xdr:to>
    <xdr:graphicFrame macro="">
      <xdr:nvGraphicFramePr>
        <xdr:cNvPr id="8" name="Gráfico 7">
          <a:extLst>
            <a:ext uri="{FF2B5EF4-FFF2-40B4-BE49-F238E27FC236}">
              <a16:creationId xmlns:a16="http://schemas.microsoft.com/office/drawing/2014/main" id="{00000000-0008-0000-1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52</xdr:col>
      <xdr:colOff>0</xdr:colOff>
      <xdr:row>133</xdr:row>
      <xdr:rowOff>163518</xdr:rowOff>
    </xdr:from>
    <xdr:to>
      <xdr:col>54</xdr:col>
      <xdr:colOff>0</xdr:colOff>
      <xdr:row>159</xdr:row>
      <xdr:rowOff>106368</xdr:rowOff>
    </xdr:to>
    <xdr:graphicFrame macro="">
      <xdr:nvGraphicFramePr>
        <xdr:cNvPr id="12" name="Gráfico 11">
          <a:extLst>
            <a:ext uri="{FF2B5EF4-FFF2-40B4-BE49-F238E27FC236}">
              <a16:creationId xmlns:a16="http://schemas.microsoft.com/office/drawing/2014/main" id="{00000000-0008-0000-13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54</xdr:col>
      <xdr:colOff>0</xdr:colOff>
      <xdr:row>133</xdr:row>
      <xdr:rowOff>142531</xdr:rowOff>
    </xdr:from>
    <xdr:to>
      <xdr:col>55</xdr:col>
      <xdr:colOff>0</xdr:colOff>
      <xdr:row>160</xdr:row>
      <xdr:rowOff>12915</xdr:rowOff>
    </xdr:to>
    <xdr:graphicFrame macro="">
      <xdr:nvGraphicFramePr>
        <xdr:cNvPr id="13" name="Gráfico 12">
          <a:extLst>
            <a:ext uri="{FF2B5EF4-FFF2-40B4-BE49-F238E27FC236}">
              <a16:creationId xmlns:a16="http://schemas.microsoft.com/office/drawing/2014/main" id="{00000000-0008-0000-13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181429</xdr:colOff>
      <xdr:row>0</xdr:row>
      <xdr:rowOff>0</xdr:rowOff>
    </xdr:from>
    <xdr:to>
      <xdr:col>3</xdr:col>
      <xdr:colOff>937079</xdr:colOff>
      <xdr:row>0</xdr:row>
      <xdr:rowOff>558800</xdr:rowOff>
    </xdr:to>
    <xdr:pic>
      <xdr:nvPicPr>
        <xdr:cNvPr id="2" name="Imagen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1429" y="0"/>
          <a:ext cx="278765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48</xdr:col>
      <xdr:colOff>389466</xdr:colOff>
      <xdr:row>25</xdr:row>
      <xdr:rowOff>368300</xdr:rowOff>
    </xdr:from>
    <xdr:to>
      <xdr:col>64</xdr:col>
      <xdr:colOff>702733</xdr:colOff>
      <xdr:row>38</xdr:row>
      <xdr:rowOff>139700</xdr:rowOff>
    </xdr:to>
    <xdr:graphicFrame macro="">
      <xdr:nvGraphicFramePr>
        <xdr:cNvPr id="3" name="Gráfico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48</xdr:col>
      <xdr:colOff>364066</xdr:colOff>
      <xdr:row>16</xdr:row>
      <xdr:rowOff>63500</xdr:rowOff>
    </xdr:from>
    <xdr:to>
      <xdr:col>64</xdr:col>
      <xdr:colOff>677333</xdr:colOff>
      <xdr:row>25</xdr:row>
      <xdr:rowOff>143932</xdr:rowOff>
    </xdr:to>
    <xdr:graphicFrame macro="">
      <xdr:nvGraphicFramePr>
        <xdr:cNvPr id="4" name="Gráfico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48</xdr:col>
      <xdr:colOff>419099</xdr:colOff>
      <xdr:row>39</xdr:row>
      <xdr:rowOff>182034</xdr:rowOff>
    </xdr:from>
    <xdr:to>
      <xdr:col>64</xdr:col>
      <xdr:colOff>740833</xdr:colOff>
      <xdr:row>47</xdr:row>
      <xdr:rowOff>414866</xdr:rowOff>
    </xdr:to>
    <xdr:graphicFrame macro="">
      <xdr:nvGraphicFramePr>
        <xdr:cNvPr id="5" name="Gráfico 4">
          <a:extLst>
            <a:ext uri="{FF2B5EF4-FFF2-40B4-BE49-F238E27FC236}">
              <a16:creationId xmlns:a16="http://schemas.microsoft.com/office/drawing/2014/main" id="{00000000-0008-0000-1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3</xdr:col>
      <xdr:colOff>1371600</xdr:colOff>
      <xdr:row>0</xdr:row>
      <xdr:rowOff>88899</xdr:rowOff>
    </xdr:from>
    <xdr:to>
      <xdr:col>4</xdr:col>
      <xdr:colOff>171450</xdr:colOff>
      <xdr:row>0</xdr:row>
      <xdr:rowOff>592666</xdr:rowOff>
    </xdr:to>
    <xdr:pic>
      <xdr:nvPicPr>
        <xdr:cNvPr id="7" name="Imagen 18" descr="Resultado de imagen para icono boton">
          <a:hlinkClick xmlns:r="http://schemas.openxmlformats.org/officeDocument/2006/relationships" r:id="rId5"/>
          <a:extLst>
            <a:ext uri="{FF2B5EF4-FFF2-40B4-BE49-F238E27FC236}">
              <a16:creationId xmlns:a16="http://schemas.microsoft.com/office/drawing/2014/main" id="{00000000-0008-0000-10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420533" y="88899"/>
          <a:ext cx="493184" cy="50376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53</xdr:col>
      <xdr:colOff>0</xdr:colOff>
      <xdr:row>134</xdr:row>
      <xdr:rowOff>163518</xdr:rowOff>
    </xdr:from>
    <xdr:to>
      <xdr:col>54</xdr:col>
      <xdr:colOff>0</xdr:colOff>
      <xdr:row>160</xdr:row>
      <xdr:rowOff>106368</xdr:rowOff>
    </xdr:to>
    <xdr:graphicFrame macro="">
      <xdr:nvGraphicFramePr>
        <xdr:cNvPr id="12" name="Gráfico 11">
          <a:extLst>
            <a:ext uri="{FF2B5EF4-FFF2-40B4-BE49-F238E27FC236}">
              <a16:creationId xmlns:a16="http://schemas.microsoft.com/office/drawing/2014/main" id="{00000000-0008-0000-11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54</xdr:col>
      <xdr:colOff>0</xdr:colOff>
      <xdr:row>134</xdr:row>
      <xdr:rowOff>142531</xdr:rowOff>
    </xdr:from>
    <xdr:to>
      <xdr:col>55</xdr:col>
      <xdr:colOff>641244</xdr:colOff>
      <xdr:row>161</xdr:row>
      <xdr:rowOff>12915</xdr:rowOff>
    </xdr:to>
    <xdr:graphicFrame macro="">
      <xdr:nvGraphicFramePr>
        <xdr:cNvPr id="13" name="Gráfico 12">
          <a:extLst>
            <a:ext uri="{FF2B5EF4-FFF2-40B4-BE49-F238E27FC236}">
              <a16:creationId xmlns:a16="http://schemas.microsoft.com/office/drawing/2014/main" id="{00000000-0008-0000-11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181429</xdr:colOff>
      <xdr:row>0</xdr:row>
      <xdr:rowOff>0</xdr:rowOff>
    </xdr:from>
    <xdr:to>
      <xdr:col>3</xdr:col>
      <xdr:colOff>937079</xdr:colOff>
      <xdr:row>0</xdr:row>
      <xdr:rowOff>558800</xdr:rowOff>
    </xdr:to>
    <xdr:pic>
      <xdr:nvPicPr>
        <xdr:cNvPr id="2" name="Imagen 1">
          <a:extLst>
            <a:ext uri="{FF2B5EF4-FFF2-40B4-BE49-F238E27FC236}">
              <a16:creationId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1429" y="0"/>
          <a:ext cx="2787650" cy="558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21</xdr:col>
      <xdr:colOff>4763</xdr:colOff>
      <xdr:row>15</xdr:row>
      <xdr:rowOff>101599</xdr:rowOff>
    </xdr:from>
    <xdr:to>
      <xdr:col>36</xdr:col>
      <xdr:colOff>0</xdr:colOff>
      <xdr:row>27</xdr:row>
      <xdr:rowOff>358774</xdr:rowOff>
    </xdr:to>
    <xdr:graphicFrame macro="">
      <xdr:nvGraphicFramePr>
        <xdr:cNvPr id="4" name="Gráfico 3">
          <a:extLst>
            <a:ext uri="{FF2B5EF4-FFF2-40B4-BE49-F238E27FC236}">
              <a16:creationId xmlns:a16="http://schemas.microsoft.com/office/drawing/2014/main" id="{00000000-0008-0000-1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1388534</xdr:colOff>
      <xdr:row>0</xdr:row>
      <xdr:rowOff>76199</xdr:rowOff>
    </xdr:from>
    <xdr:to>
      <xdr:col>4</xdr:col>
      <xdr:colOff>184150</xdr:colOff>
      <xdr:row>0</xdr:row>
      <xdr:rowOff>541866</xdr:rowOff>
    </xdr:to>
    <xdr:pic>
      <xdr:nvPicPr>
        <xdr:cNvPr id="6" name="Imagen 18" descr="Resultado de imagen para icono boton">
          <a:hlinkClick xmlns:r="http://schemas.openxmlformats.org/officeDocument/2006/relationships" r:id="rId3"/>
          <a:extLst>
            <a:ext uri="{FF2B5EF4-FFF2-40B4-BE49-F238E27FC236}">
              <a16:creationId xmlns:a16="http://schemas.microsoft.com/office/drawing/2014/main" id="{00000000-0008-0000-1200-00000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437467" y="76199"/>
          <a:ext cx="488950" cy="465667"/>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387350</xdr:colOff>
      <xdr:row>0</xdr:row>
      <xdr:rowOff>0</xdr:rowOff>
    </xdr:from>
    <xdr:to>
      <xdr:col>8</xdr:col>
      <xdr:colOff>31750</xdr:colOff>
      <xdr:row>0</xdr:row>
      <xdr:rowOff>0</xdr:rowOff>
    </xdr:to>
    <xdr:sp macro="" textlink="">
      <xdr:nvSpPr>
        <xdr:cNvPr id="2" name="Rectángulo redondeado 2">
          <a:extLst>
            <a:ext uri="{FF2B5EF4-FFF2-40B4-BE49-F238E27FC236}">
              <a16:creationId xmlns:a16="http://schemas.microsoft.com/office/drawing/2014/main" id="{1FFD6089-D3CE-1E45-8941-4CFD0C64BDEE}"/>
            </a:ext>
          </a:extLst>
        </xdr:cNvPr>
        <xdr:cNvSpPr>
          <a:spLocks noChangeArrowheads="1"/>
        </xdr:cNvSpPr>
      </xdr:nvSpPr>
      <xdr:spPr bwMode="auto">
        <a:xfrm>
          <a:off x="387350" y="1066800"/>
          <a:ext cx="6248400" cy="3835400"/>
        </a:xfrm>
        <a:prstGeom prst="roundRect">
          <a:avLst>
            <a:gd name="adj" fmla="val 16667"/>
          </a:avLst>
        </a:prstGeom>
        <a:solidFill>
          <a:schemeClr val="accent6">
            <a:lumMod val="75000"/>
          </a:schemeClr>
        </a:solidFill>
        <a:ln>
          <a:noFill/>
        </a:ln>
        <a:effectLst>
          <a:outerShdw blurRad="44450" dist="27940" dir="5400000" algn="ctr" rotWithShape="0">
            <a:srgbClr val="000000">
              <a:alpha val="31998"/>
            </a:srgbClr>
          </a:outerShdw>
        </a:effectLst>
        <a:extLst>
          <a:ext uri="{91240B29-F687-4f45-9708-019B960494DF}">
            <a14:hiddenLine xmlns="" xmlns:a14="http://schemas.microsoft.com/office/drawing/2010/main" w="12700">
              <a:solidFill>
                <a:srgbClr val="000000"/>
              </a:solidFill>
              <a:miter lim="800000"/>
              <a:headEnd/>
              <a:tailEnd/>
            </a14:hiddenLine>
          </a:ext>
        </a:extLst>
      </xdr:spPr>
      <xdr:txBody>
        <a:bodyPr vertOverflow="clip" wrap="square" lIns="45720" tIns="36576" rIns="45720" bIns="0" anchor="t" upright="1"/>
        <a:lstStyle/>
        <a:p>
          <a:pPr algn="ctr" rtl="0">
            <a:defRPr sz="1000"/>
          </a:pPr>
          <a:endParaRPr lang="es-ES" sz="2000" b="0" i="0" u="none" strike="noStrike" baseline="0">
            <a:solidFill>
              <a:srgbClr val="FFCC00"/>
            </a:solidFill>
            <a:latin typeface="Segoe UI Black"/>
            <a:ea typeface="Segoe UI Black"/>
            <a:cs typeface="Segoe UI Black"/>
          </a:endParaRPr>
        </a:p>
        <a:p>
          <a:pPr algn="ctr" rtl="0">
            <a:defRPr sz="1000"/>
          </a:pPr>
          <a:endParaRPr lang="es-ES" sz="2400" b="0" i="0" u="none" strike="noStrike" baseline="0">
            <a:solidFill>
              <a:srgbClr val="FFCC00"/>
            </a:solidFill>
            <a:latin typeface="Segoe UI Black"/>
            <a:ea typeface="Segoe UI Black"/>
            <a:cs typeface="Segoe UI Black"/>
          </a:endParaRPr>
        </a:p>
        <a:p>
          <a:pPr algn="ctr" rtl="0">
            <a:defRPr sz="1000"/>
          </a:pPr>
          <a:r>
            <a:rPr lang="es-ES" sz="2400" b="0" i="0" u="none" strike="noStrike" baseline="0">
              <a:solidFill>
                <a:srgbClr val="FFCC00"/>
              </a:solidFill>
              <a:latin typeface="Segoe UI Black"/>
              <a:ea typeface="Segoe UI Black"/>
              <a:cs typeface="Segoe UI Black"/>
            </a:rPr>
            <a:t>R</a:t>
          </a:r>
          <a:r>
            <a:rPr lang="es-ES" sz="2400" b="0" i="0" u="none" strike="noStrike" baseline="0">
              <a:solidFill>
                <a:schemeClr val="bg1"/>
              </a:solidFill>
              <a:latin typeface="Segoe UI Black"/>
              <a:ea typeface="Segoe UI Black"/>
              <a:cs typeface="Segoe UI Black"/>
            </a:rPr>
            <a:t>esultados</a:t>
          </a:r>
          <a:r>
            <a:rPr lang="es-ES" sz="2400" b="0" i="0" u="none" strike="noStrike" baseline="0">
              <a:solidFill>
                <a:srgbClr val="FFCC00"/>
              </a:solidFill>
              <a:latin typeface="Segoe UI Black"/>
              <a:ea typeface="Segoe UI Black"/>
              <a:cs typeface="Segoe UI Black"/>
            </a:rPr>
            <a:t> d</a:t>
          </a:r>
          <a:r>
            <a:rPr lang="es-ES" sz="2400" b="0" i="0" u="none" strike="noStrike" baseline="0">
              <a:solidFill>
                <a:schemeClr val="bg1"/>
              </a:solidFill>
              <a:latin typeface="Segoe UI Black"/>
              <a:ea typeface="Segoe UI Black"/>
              <a:cs typeface="Segoe UI Black"/>
            </a:rPr>
            <a:t>el</a:t>
          </a:r>
          <a:r>
            <a:rPr lang="es-ES" sz="2400" b="0" i="0" u="none" strike="noStrike" baseline="0">
              <a:solidFill>
                <a:srgbClr val="FFCC00"/>
              </a:solidFill>
              <a:latin typeface="Segoe UI Black"/>
              <a:ea typeface="Segoe UI Black"/>
              <a:cs typeface="Segoe UI Black"/>
            </a:rPr>
            <a:t> A</a:t>
          </a:r>
          <a:r>
            <a:rPr lang="es-ES" sz="2400" b="0" i="0" u="none" strike="noStrike" baseline="0">
              <a:solidFill>
                <a:srgbClr val="FFFFFF"/>
              </a:solidFill>
              <a:latin typeface="Segoe UI Black"/>
              <a:ea typeface="Segoe UI Black"/>
              <a:cs typeface="Segoe UI Black"/>
            </a:rPr>
            <a:t>nálisis de </a:t>
          </a:r>
          <a:r>
            <a:rPr lang="es-ES" sz="2400" b="0" i="0" u="none" strike="noStrike" baseline="0">
              <a:solidFill>
                <a:srgbClr val="FFCC00"/>
              </a:solidFill>
              <a:latin typeface="Segoe UI Black"/>
              <a:ea typeface="Segoe UI Black"/>
              <a:cs typeface="Segoe UI Black"/>
            </a:rPr>
            <a:t>E</a:t>
          </a:r>
          <a:r>
            <a:rPr lang="es-ES" sz="2400" b="0" i="0" u="none" strike="noStrike" baseline="0">
              <a:solidFill>
                <a:srgbClr val="FFFFFF"/>
              </a:solidFill>
              <a:latin typeface="Segoe UI Black"/>
              <a:ea typeface="Segoe UI Black"/>
              <a:cs typeface="Segoe UI Black"/>
            </a:rPr>
            <a:t>fectividad de </a:t>
          </a:r>
          <a:r>
            <a:rPr lang="es-ES" sz="2400" b="0" i="0" u="none" strike="noStrike" baseline="0">
              <a:solidFill>
                <a:srgbClr val="FFCC00"/>
              </a:solidFill>
              <a:latin typeface="Segoe UI Black"/>
              <a:ea typeface="Segoe UI Black"/>
              <a:cs typeface="Segoe UI Black"/>
            </a:rPr>
            <a:t>M</a:t>
          </a:r>
          <a:r>
            <a:rPr lang="es-ES" sz="2400" b="0" i="0" u="none" strike="noStrike" baseline="0">
              <a:solidFill>
                <a:srgbClr val="FFFFFF"/>
              </a:solidFill>
              <a:latin typeface="Segoe UI Black"/>
              <a:ea typeface="Segoe UI Black"/>
              <a:cs typeface="Segoe UI Black"/>
            </a:rPr>
            <a:t>anejo De Las </a:t>
          </a:r>
          <a:r>
            <a:rPr lang="es-ES" sz="2400" b="0" i="0" u="none" strike="noStrike" baseline="0">
              <a:solidFill>
                <a:schemeClr val="accent4">
                  <a:lumMod val="60000"/>
                  <a:lumOff val="40000"/>
                </a:schemeClr>
              </a:solidFill>
              <a:latin typeface="Segoe UI Black"/>
              <a:ea typeface="Segoe UI Black"/>
              <a:cs typeface="Segoe UI Black"/>
            </a:rPr>
            <a:t>Á</a:t>
          </a:r>
          <a:r>
            <a:rPr lang="es-ES" sz="2400" b="0" i="0" u="none" strike="noStrike" baseline="0">
              <a:solidFill>
                <a:srgbClr val="FFFFFF"/>
              </a:solidFill>
              <a:latin typeface="Segoe UI Black"/>
              <a:ea typeface="Segoe UI Black"/>
              <a:cs typeface="Segoe UI Black"/>
            </a:rPr>
            <a:t>reas </a:t>
          </a:r>
          <a:r>
            <a:rPr lang="es-ES" sz="2400" b="0" i="0" u="none" strike="noStrike" baseline="0">
              <a:solidFill>
                <a:schemeClr val="accent4">
                  <a:lumMod val="60000"/>
                  <a:lumOff val="40000"/>
                </a:schemeClr>
              </a:solidFill>
              <a:latin typeface="Segoe UI Black"/>
              <a:ea typeface="Segoe UI Black"/>
              <a:cs typeface="Segoe UI Black"/>
            </a:rPr>
            <a:t>P</a:t>
          </a:r>
          <a:r>
            <a:rPr lang="es-ES" sz="2400" b="0" i="0" u="none" strike="noStrike" baseline="0">
              <a:solidFill>
                <a:srgbClr val="FFFFFF"/>
              </a:solidFill>
              <a:latin typeface="Segoe UI Black"/>
              <a:ea typeface="Segoe UI Black"/>
              <a:cs typeface="Segoe UI Black"/>
            </a:rPr>
            <a:t>rotegidas </a:t>
          </a:r>
          <a:r>
            <a:rPr lang="es-ES" sz="2400" b="0" i="0" u="none" strike="noStrike" baseline="0">
              <a:solidFill>
                <a:schemeClr val="accent4">
                  <a:lumMod val="60000"/>
                  <a:lumOff val="40000"/>
                </a:schemeClr>
              </a:solidFill>
              <a:latin typeface="Segoe UI Black"/>
              <a:ea typeface="Segoe UI Black"/>
              <a:cs typeface="Segoe UI Black"/>
            </a:rPr>
            <a:t>P</a:t>
          </a:r>
          <a:r>
            <a:rPr lang="es-ES" sz="2400" b="0" i="0" u="none" strike="noStrike" baseline="0">
              <a:solidFill>
                <a:srgbClr val="FFFFFF"/>
              </a:solidFill>
              <a:latin typeface="Segoe UI Black"/>
              <a:ea typeface="Segoe UI Black"/>
              <a:cs typeface="Segoe UI Black"/>
            </a:rPr>
            <a:t>úblicas</a:t>
          </a: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Reporte Nacional de Resultados bajo la metodología de efectividad del GEF SINAP</a:t>
          </a:r>
        </a:p>
        <a:p>
          <a:pPr algn="ctr" rtl="0">
            <a:defRPr sz="1000"/>
          </a:pPr>
          <a:endParaRPr lang="es-ES" sz="1600" b="0" i="0" u="none" strike="noStrike" baseline="0">
            <a:solidFill>
              <a:srgbClr val="FFFFFF"/>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Línea Base</a:t>
          </a: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xdr:txBody>
    </xdr:sp>
    <xdr:clientData/>
  </xdr:twoCellAnchor>
  <xdr:oneCellAnchor>
    <xdr:from>
      <xdr:col>19</xdr:col>
      <xdr:colOff>747887</xdr:colOff>
      <xdr:row>0</xdr:row>
      <xdr:rowOff>0</xdr:rowOff>
    </xdr:from>
    <xdr:ext cx="184666" cy="923330"/>
    <xdr:sp macro="" textlink="">
      <xdr:nvSpPr>
        <xdr:cNvPr id="3" name="Rectángulo 2">
          <a:extLst>
            <a:ext uri="{FF2B5EF4-FFF2-40B4-BE49-F238E27FC236}">
              <a16:creationId xmlns:a16="http://schemas.microsoft.com/office/drawing/2014/main" id="{C12831EB-2216-DE4A-8B92-8563524EE4F5}"/>
            </a:ext>
          </a:extLst>
        </xdr:cNvPr>
        <xdr:cNvSpPr/>
      </xdr:nvSpPr>
      <xdr:spPr>
        <a:xfrm>
          <a:off x="16432387" y="2142115"/>
          <a:ext cx="184666" cy="923330"/>
        </a:xfrm>
        <a:prstGeom prst="rect">
          <a:avLst/>
        </a:prstGeom>
        <a:noFill/>
      </xdr:spPr>
      <xdr:txBody>
        <a:bodyPr wrap="none" lIns="91440" tIns="45720" rIns="91440" bIns="45720">
          <a:spAutoFit/>
        </a:bodyPr>
        <a:lstStyle/>
        <a:p>
          <a:pPr algn="ctr"/>
          <a:endParaRPr lang="es-CO" sz="5400" b="1" cap="none" spc="0">
            <a:ln w="12700">
              <a:solidFill>
                <a:schemeClr val="accent1"/>
              </a:solidFill>
              <a:prstDash val="solid"/>
            </a:ln>
            <a:pattFill prst="pct50">
              <a:fgClr>
                <a:schemeClr val="accent1"/>
              </a:fgClr>
              <a:bgClr>
                <a:schemeClr val="accent1">
                  <a:lumMod val="20000"/>
                  <a:lumOff val="80000"/>
                </a:schemeClr>
              </a:bgClr>
            </a:pattFill>
            <a:effectLst>
              <a:outerShdw dist="38100" dir="2640000" algn="bl" rotWithShape="0">
                <a:schemeClr val="accent1"/>
              </a:outerShdw>
            </a:effectLst>
          </a:endParaRPr>
        </a:p>
      </xdr:txBody>
    </xdr:sp>
    <xdr:clientData/>
  </xdr:oneCellAnchor>
  <xdr:oneCellAnchor>
    <xdr:from>
      <xdr:col>17</xdr:col>
      <xdr:colOff>509665</xdr:colOff>
      <xdr:row>0</xdr:row>
      <xdr:rowOff>0</xdr:rowOff>
    </xdr:from>
    <xdr:ext cx="184666" cy="923330"/>
    <xdr:sp macro="" textlink="">
      <xdr:nvSpPr>
        <xdr:cNvPr id="4" name="Rectángulo 3">
          <a:extLst>
            <a:ext uri="{FF2B5EF4-FFF2-40B4-BE49-F238E27FC236}">
              <a16:creationId xmlns:a16="http://schemas.microsoft.com/office/drawing/2014/main" id="{07C2BB63-B17E-0046-B3FB-B8422E5635E6}"/>
            </a:ext>
          </a:extLst>
        </xdr:cNvPr>
        <xdr:cNvSpPr/>
      </xdr:nvSpPr>
      <xdr:spPr>
        <a:xfrm>
          <a:off x="14543165" y="409"/>
          <a:ext cx="184666" cy="923330"/>
        </a:xfrm>
        <a:prstGeom prst="rect">
          <a:avLst/>
        </a:prstGeom>
        <a:noFill/>
      </xdr:spPr>
      <xdr:txBody>
        <a:bodyPr wrap="none" lIns="91440" tIns="45720" rIns="91440" bIns="45720">
          <a:spAutoFit/>
        </a:bodyPr>
        <a:lstStyle/>
        <a:p>
          <a:pPr algn="ctr" rtl="0">
            <a:defRPr sz="1000"/>
          </a:pPr>
          <a:endParaRPr lang="es-CO" sz="5400" b="0" cap="none" spc="0">
            <a:ln w="0"/>
            <a:gradFill>
              <a:gsLst>
                <a:gs pos="0">
                  <a:schemeClr val="accent5">
                    <a:lumMod val="50000"/>
                  </a:schemeClr>
                </a:gs>
                <a:gs pos="50000">
                  <a:schemeClr val="accent5"/>
                </a:gs>
                <a:gs pos="100000">
                  <a:schemeClr val="accent5">
                    <a:lumMod val="60000"/>
                    <a:lumOff val="40000"/>
                  </a:schemeClr>
                </a:gs>
              </a:gsLst>
              <a:lin ang="5400000"/>
            </a:gradFill>
            <a:effectLst>
              <a:reflection blurRad="6350" stA="53000" endA="300" endPos="35500" dir="5400000" sy="-90000" algn="bl" rotWithShape="0"/>
            </a:effectLst>
          </a:endParaRPr>
        </a:p>
      </xdr:txBody>
    </xdr:sp>
    <xdr:clientData/>
  </xdr:oneCellAnchor>
  <xdr:twoCellAnchor>
    <xdr:from>
      <xdr:col>0</xdr:col>
      <xdr:colOff>349250</xdr:colOff>
      <xdr:row>0</xdr:row>
      <xdr:rowOff>0</xdr:rowOff>
    </xdr:from>
    <xdr:to>
      <xdr:col>8</xdr:col>
      <xdr:colOff>12700</xdr:colOff>
      <xdr:row>0</xdr:row>
      <xdr:rowOff>0</xdr:rowOff>
    </xdr:to>
    <xdr:sp macro="" textlink="">
      <xdr:nvSpPr>
        <xdr:cNvPr id="9" name="CuadroTexto 8">
          <a:extLst>
            <a:ext uri="{FF2B5EF4-FFF2-40B4-BE49-F238E27FC236}">
              <a16:creationId xmlns:a16="http://schemas.microsoft.com/office/drawing/2014/main" id="{E73EF78D-EEEF-D84E-ACAF-00B49CC530C7}"/>
            </a:ext>
          </a:extLst>
        </xdr:cNvPr>
        <xdr:cNvSpPr txBox="1"/>
      </xdr:nvSpPr>
      <xdr:spPr>
        <a:xfrm>
          <a:off x="349250" y="4978400"/>
          <a:ext cx="6267450" cy="927100"/>
        </a:xfrm>
        <a:prstGeom prst="rect">
          <a:avLst/>
        </a:prstGeom>
        <a:gradFill flip="none" rotWithShape="1">
          <a:gsLst>
            <a:gs pos="0">
              <a:schemeClr val="accent6">
                <a:lumMod val="5000"/>
                <a:lumOff val="95000"/>
              </a:schemeClr>
            </a:gs>
            <a:gs pos="74000">
              <a:schemeClr val="accent6">
                <a:lumMod val="45000"/>
                <a:lumOff val="55000"/>
              </a:schemeClr>
            </a:gs>
            <a:gs pos="83000">
              <a:schemeClr val="accent6">
                <a:lumMod val="45000"/>
                <a:lumOff val="55000"/>
              </a:schemeClr>
            </a:gs>
            <a:gs pos="100000">
              <a:schemeClr val="accent6">
                <a:lumMod val="30000"/>
                <a:lumOff val="70000"/>
              </a:schemeClr>
            </a:gs>
          </a:gsLst>
          <a:lin ang="5400000" scaled="1"/>
          <a:tileRect/>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1000" b="1" i="1">
              <a:solidFill>
                <a:schemeClr val="accent1">
                  <a:lumMod val="50000"/>
                </a:schemeClr>
              </a:solidFill>
              <a:latin typeface="+mj-lt"/>
            </a:rPr>
            <a:t>Este</a:t>
          </a:r>
          <a:r>
            <a:rPr lang="es-CO" sz="1000" b="1" i="1" baseline="0">
              <a:solidFill>
                <a:schemeClr val="accent1">
                  <a:lumMod val="50000"/>
                </a:schemeClr>
              </a:solidFill>
              <a:latin typeface="+mj-lt"/>
            </a:rPr>
            <a:t> consolidado tiene por objetivo facilitar la búsqueda de los resultados por Autoridades Ambientales; </a:t>
          </a:r>
          <a:r>
            <a:rPr lang="es-CO" sz="1000" b="1" i="1" u="sng" baseline="0">
              <a:solidFill>
                <a:schemeClr val="accent1">
                  <a:lumMod val="50000"/>
                </a:schemeClr>
              </a:solidFill>
              <a:latin typeface="+mj-lt"/>
            </a:rPr>
            <a:t>en ningún caso pretende comparar resultados</a:t>
          </a:r>
          <a:r>
            <a:rPr lang="es-CO" sz="1000" b="1" i="1" baseline="0">
              <a:solidFill>
                <a:schemeClr val="accent1">
                  <a:lumMod val="50000"/>
                </a:schemeClr>
              </a:solidFill>
              <a:latin typeface="+mj-lt"/>
            </a:rPr>
            <a:t>. Este aplicativo es parte de los anexos del informe nacional de resultados. </a:t>
          </a:r>
          <a:endParaRPr lang="es-CO" sz="1000" b="1" i="1">
            <a:solidFill>
              <a:schemeClr val="accent1">
                <a:lumMod val="50000"/>
              </a:schemeClr>
            </a:solidFill>
            <a:latin typeface="+mj-lt"/>
          </a:endParaRPr>
        </a:p>
      </xdr:txBody>
    </xdr:sp>
    <xdr:clientData/>
  </xdr:twoCellAnchor>
  <xdr:twoCellAnchor>
    <xdr:from>
      <xdr:col>0</xdr:col>
      <xdr:colOff>387350</xdr:colOff>
      <xdr:row>0</xdr:row>
      <xdr:rowOff>0</xdr:rowOff>
    </xdr:from>
    <xdr:to>
      <xdr:col>8</xdr:col>
      <xdr:colOff>31750</xdr:colOff>
      <xdr:row>0</xdr:row>
      <xdr:rowOff>0</xdr:rowOff>
    </xdr:to>
    <xdr:sp macro="" textlink="">
      <xdr:nvSpPr>
        <xdr:cNvPr id="13" name="Rectángulo redondeado 2">
          <a:extLst>
            <a:ext uri="{FF2B5EF4-FFF2-40B4-BE49-F238E27FC236}">
              <a16:creationId xmlns:a16="http://schemas.microsoft.com/office/drawing/2014/main" id="{AFFE28D7-7809-744F-B612-79D72ACA7DFE}"/>
            </a:ext>
          </a:extLst>
        </xdr:cNvPr>
        <xdr:cNvSpPr>
          <a:spLocks noChangeArrowheads="1"/>
        </xdr:cNvSpPr>
      </xdr:nvSpPr>
      <xdr:spPr bwMode="auto">
        <a:xfrm>
          <a:off x="387350" y="1066800"/>
          <a:ext cx="6248400" cy="3835400"/>
        </a:xfrm>
        <a:prstGeom prst="roundRect">
          <a:avLst>
            <a:gd name="adj" fmla="val 16667"/>
          </a:avLst>
        </a:prstGeom>
        <a:solidFill>
          <a:schemeClr val="accent6">
            <a:lumMod val="75000"/>
          </a:schemeClr>
        </a:solidFill>
        <a:ln>
          <a:noFill/>
        </a:ln>
        <a:effectLst>
          <a:outerShdw blurRad="44450" dist="27940" dir="5400000" algn="ctr" rotWithShape="0">
            <a:srgbClr val="000000">
              <a:alpha val="31998"/>
            </a:srgbClr>
          </a:outerShdw>
        </a:effectLst>
        <a:extLst>
          <a:ext uri="{91240B29-F687-4f45-9708-019B960494DF}">
            <a14:hiddenLine xmlns="" xmlns:a14="http://schemas.microsoft.com/office/drawing/2010/main" w="12700">
              <a:solidFill>
                <a:srgbClr val="000000"/>
              </a:solidFill>
              <a:miter lim="800000"/>
              <a:headEnd/>
              <a:tailEnd/>
            </a14:hiddenLine>
          </a:ext>
        </a:extLst>
      </xdr:spPr>
      <xdr:txBody>
        <a:bodyPr vertOverflow="clip" wrap="square" lIns="45720" tIns="36576" rIns="45720" bIns="0" anchor="t" upright="1"/>
        <a:lstStyle/>
        <a:p>
          <a:pPr algn="ctr" rtl="0">
            <a:defRPr sz="1000"/>
          </a:pPr>
          <a:endParaRPr lang="es-ES" sz="2000" b="0" i="0" u="none" strike="noStrike" baseline="0">
            <a:solidFill>
              <a:srgbClr val="FFCC00"/>
            </a:solidFill>
            <a:latin typeface="Segoe UI Black"/>
            <a:ea typeface="Segoe UI Black"/>
            <a:cs typeface="Segoe UI Black"/>
          </a:endParaRPr>
        </a:p>
        <a:p>
          <a:pPr algn="ctr" rtl="0">
            <a:defRPr sz="1000"/>
          </a:pPr>
          <a:endParaRPr lang="es-ES" sz="2400" b="0" i="0" u="none" strike="noStrike" baseline="0">
            <a:solidFill>
              <a:srgbClr val="FFCC00"/>
            </a:solidFill>
            <a:latin typeface="Segoe UI Black"/>
            <a:ea typeface="Segoe UI Black"/>
            <a:cs typeface="Segoe UI Black"/>
          </a:endParaRPr>
        </a:p>
        <a:p>
          <a:pPr algn="ctr" rtl="0">
            <a:defRPr sz="1000"/>
          </a:pPr>
          <a:r>
            <a:rPr lang="es-ES" sz="2400" b="0" i="0" u="none" strike="noStrike" baseline="0">
              <a:solidFill>
                <a:srgbClr val="FFCC00"/>
              </a:solidFill>
              <a:latin typeface="Segoe UI Black"/>
              <a:ea typeface="Segoe UI Black"/>
              <a:cs typeface="Segoe UI Black"/>
            </a:rPr>
            <a:t>R</a:t>
          </a:r>
          <a:r>
            <a:rPr lang="es-ES" sz="2400" b="0" i="0" u="none" strike="noStrike" baseline="0">
              <a:solidFill>
                <a:schemeClr val="bg1"/>
              </a:solidFill>
              <a:latin typeface="Segoe UI Black"/>
              <a:ea typeface="Segoe UI Black"/>
              <a:cs typeface="Segoe UI Black"/>
            </a:rPr>
            <a:t>esultados</a:t>
          </a:r>
          <a:r>
            <a:rPr lang="es-ES" sz="2400" b="0" i="0" u="none" strike="noStrike" baseline="0">
              <a:solidFill>
                <a:srgbClr val="FFCC00"/>
              </a:solidFill>
              <a:latin typeface="Segoe UI Black"/>
              <a:ea typeface="Segoe UI Black"/>
              <a:cs typeface="Segoe UI Black"/>
            </a:rPr>
            <a:t> d</a:t>
          </a:r>
          <a:r>
            <a:rPr lang="es-ES" sz="2400" b="0" i="0" u="none" strike="noStrike" baseline="0">
              <a:solidFill>
                <a:schemeClr val="bg1"/>
              </a:solidFill>
              <a:latin typeface="Segoe UI Black"/>
              <a:ea typeface="Segoe UI Black"/>
              <a:cs typeface="Segoe UI Black"/>
            </a:rPr>
            <a:t>el</a:t>
          </a:r>
          <a:r>
            <a:rPr lang="es-ES" sz="2400" b="0" i="0" u="none" strike="noStrike" baseline="0">
              <a:solidFill>
                <a:srgbClr val="FFCC00"/>
              </a:solidFill>
              <a:latin typeface="Segoe UI Black"/>
              <a:ea typeface="Segoe UI Black"/>
              <a:cs typeface="Segoe UI Black"/>
            </a:rPr>
            <a:t> A</a:t>
          </a:r>
          <a:r>
            <a:rPr lang="es-ES" sz="2400" b="0" i="0" u="none" strike="noStrike" baseline="0">
              <a:solidFill>
                <a:srgbClr val="FFFFFF"/>
              </a:solidFill>
              <a:latin typeface="Segoe UI Black"/>
              <a:ea typeface="Segoe UI Black"/>
              <a:cs typeface="Segoe UI Black"/>
            </a:rPr>
            <a:t>nálisis de </a:t>
          </a:r>
          <a:r>
            <a:rPr lang="es-ES" sz="2400" b="0" i="0" u="none" strike="noStrike" baseline="0">
              <a:solidFill>
                <a:srgbClr val="FFCC00"/>
              </a:solidFill>
              <a:latin typeface="Segoe UI Black"/>
              <a:ea typeface="Segoe UI Black"/>
              <a:cs typeface="Segoe UI Black"/>
            </a:rPr>
            <a:t>E</a:t>
          </a:r>
          <a:r>
            <a:rPr lang="es-ES" sz="2400" b="0" i="0" u="none" strike="noStrike" baseline="0">
              <a:solidFill>
                <a:srgbClr val="FFFFFF"/>
              </a:solidFill>
              <a:latin typeface="Segoe UI Black"/>
              <a:ea typeface="Segoe UI Black"/>
              <a:cs typeface="Segoe UI Black"/>
            </a:rPr>
            <a:t>fectividad de </a:t>
          </a:r>
          <a:r>
            <a:rPr lang="es-ES" sz="2400" b="0" i="0" u="none" strike="noStrike" baseline="0">
              <a:solidFill>
                <a:srgbClr val="FFCC00"/>
              </a:solidFill>
              <a:latin typeface="Segoe UI Black"/>
              <a:ea typeface="Segoe UI Black"/>
              <a:cs typeface="Segoe UI Black"/>
            </a:rPr>
            <a:t>M</a:t>
          </a:r>
          <a:r>
            <a:rPr lang="es-ES" sz="2400" b="0" i="0" u="none" strike="noStrike" baseline="0">
              <a:solidFill>
                <a:srgbClr val="FFFFFF"/>
              </a:solidFill>
              <a:latin typeface="Segoe UI Black"/>
              <a:ea typeface="Segoe UI Black"/>
              <a:cs typeface="Segoe UI Black"/>
            </a:rPr>
            <a:t>anejo del </a:t>
          </a:r>
          <a:r>
            <a:rPr lang="es-ES" sz="2400" b="0" i="0" u="none" strike="noStrike" baseline="0">
              <a:solidFill>
                <a:srgbClr val="FFCC00"/>
              </a:solidFill>
              <a:latin typeface="Segoe UI Black"/>
              <a:ea typeface="Segoe UI Black"/>
              <a:cs typeface="Segoe UI Black"/>
            </a:rPr>
            <a:t>SINAP</a:t>
          </a:r>
          <a:endParaRPr lang="es-ES" sz="2400" b="0" i="0" u="none" strike="noStrike" baseline="0">
            <a:solidFill>
              <a:srgbClr val="FFFFFF"/>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Reporte Nacional de Resultados bajo la metodología de efectividad del GEF SINAP</a:t>
          </a:r>
        </a:p>
        <a:p>
          <a:pPr algn="ctr" rtl="0">
            <a:defRPr sz="1000"/>
          </a:pPr>
          <a:endParaRPr lang="es-ES" sz="1600" b="0" i="0" u="none" strike="noStrike" baseline="0">
            <a:solidFill>
              <a:srgbClr val="FFFFFF"/>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Línea Base</a:t>
          </a: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xdr:txBody>
    </xdr:sp>
    <xdr:clientData/>
  </xdr:twoCellAnchor>
  <xdr:oneCellAnchor>
    <xdr:from>
      <xdr:col>19</xdr:col>
      <xdr:colOff>747887</xdr:colOff>
      <xdr:row>0</xdr:row>
      <xdr:rowOff>0</xdr:rowOff>
    </xdr:from>
    <xdr:ext cx="184666" cy="923330"/>
    <xdr:sp macro="" textlink="">
      <xdr:nvSpPr>
        <xdr:cNvPr id="14" name="Rectángulo 13">
          <a:extLst>
            <a:ext uri="{FF2B5EF4-FFF2-40B4-BE49-F238E27FC236}">
              <a16:creationId xmlns:a16="http://schemas.microsoft.com/office/drawing/2014/main" id="{A1FFB98C-E7A9-8546-863E-546E573B89DE}"/>
            </a:ext>
          </a:extLst>
        </xdr:cNvPr>
        <xdr:cNvSpPr/>
      </xdr:nvSpPr>
      <xdr:spPr>
        <a:xfrm>
          <a:off x="16432387" y="2142115"/>
          <a:ext cx="184666" cy="923330"/>
        </a:xfrm>
        <a:prstGeom prst="rect">
          <a:avLst/>
        </a:prstGeom>
        <a:noFill/>
      </xdr:spPr>
      <xdr:txBody>
        <a:bodyPr wrap="none" lIns="91440" tIns="45720" rIns="91440" bIns="45720">
          <a:spAutoFit/>
        </a:bodyPr>
        <a:lstStyle/>
        <a:p>
          <a:pPr algn="ctr"/>
          <a:endParaRPr lang="es-CO" sz="5400" b="1" cap="none" spc="0">
            <a:ln w="12700">
              <a:solidFill>
                <a:schemeClr val="accent1"/>
              </a:solidFill>
              <a:prstDash val="solid"/>
            </a:ln>
            <a:pattFill prst="pct50">
              <a:fgClr>
                <a:schemeClr val="accent1"/>
              </a:fgClr>
              <a:bgClr>
                <a:schemeClr val="accent1">
                  <a:lumMod val="20000"/>
                  <a:lumOff val="80000"/>
                </a:schemeClr>
              </a:bgClr>
            </a:pattFill>
            <a:effectLst>
              <a:outerShdw dist="38100" dir="2640000" algn="bl" rotWithShape="0">
                <a:schemeClr val="accent1"/>
              </a:outerShdw>
            </a:effectLst>
          </a:endParaRPr>
        </a:p>
      </xdr:txBody>
    </xdr:sp>
    <xdr:clientData/>
  </xdr:oneCellAnchor>
  <xdr:oneCellAnchor>
    <xdr:from>
      <xdr:col>17</xdr:col>
      <xdr:colOff>509665</xdr:colOff>
      <xdr:row>0</xdr:row>
      <xdr:rowOff>0</xdr:rowOff>
    </xdr:from>
    <xdr:ext cx="184666" cy="923330"/>
    <xdr:sp macro="" textlink="">
      <xdr:nvSpPr>
        <xdr:cNvPr id="15" name="Rectángulo 14">
          <a:extLst>
            <a:ext uri="{FF2B5EF4-FFF2-40B4-BE49-F238E27FC236}">
              <a16:creationId xmlns:a16="http://schemas.microsoft.com/office/drawing/2014/main" id="{64F28DFB-795E-1741-89EA-B6C4B23AB8F6}"/>
            </a:ext>
          </a:extLst>
        </xdr:cNvPr>
        <xdr:cNvSpPr/>
      </xdr:nvSpPr>
      <xdr:spPr>
        <a:xfrm>
          <a:off x="14543165" y="409"/>
          <a:ext cx="184666" cy="923330"/>
        </a:xfrm>
        <a:prstGeom prst="rect">
          <a:avLst/>
        </a:prstGeom>
        <a:noFill/>
      </xdr:spPr>
      <xdr:txBody>
        <a:bodyPr wrap="none" lIns="91440" tIns="45720" rIns="91440" bIns="45720">
          <a:spAutoFit/>
        </a:bodyPr>
        <a:lstStyle/>
        <a:p>
          <a:pPr algn="ctr" rtl="0">
            <a:defRPr sz="1000"/>
          </a:pPr>
          <a:endParaRPr lang="es-CO" sz="5400" b="0" cap="none" spc="0">
            <a:ln w="0"/>
            <a:gradFill>
              <a:gsLst>
                <a:gs pos="0">
                  <a:schemeClr val="accent5">
                    <a:lumMod val="50000"/>
                  </a:schemeClr>
                </a:gs>
                <a:gs pos="50000">
                  <a:schemeClr val="accent5"/>
                </a:gs>
                <a:gs pos="100000">
                  <a:schemeClr val="accent5">
                    <a:lumMod val="60000"/>
                    <a:lumOff val="40000"/>
                  </a:schemeClr>
                </a:gs>
              </a:gsLst>
              <a:lin ang="5400000"/>
            </a:gradFill>
            <a:effectLst>
              <a:reflection blurRad="6350" stA="53000" endA="300" endPos="35500" dir="5400000" sy="-90000" algn="bl" rotWithShape="0"/>
            </a:effectLst>
          </a:endParaRPr>
        </a:p>
      </xdr:txBody>
    </xdr:sp>
    <xdr:clientData/>
  </xdr:oneCellAnchor>
  <xdr:twoCellAnchor>
    <xdr:from>
      <xdr:col>0</xdr:col>
      <xdr:colOff>349250</xdr:colOff>
      <xdr:row>0</xdr:row>
      <xdr:rowOff>0</xdr:rowOff>
    </xdr:from>
    <xdr:to>
      <xdr:col>8</xdr:col>
      <xdr:colOff>12700</xdr:colOff>
      <xdr:row>0</xdr:row>
      <xdr:rowOff>0</xdr:rowOff>
    </xdr:to>
    <xdr:sp macro="" textlink="">
      <xdr:nvSpPr>
        <xdr:cNvPr id="20" name="CuadroTexto 19">
          <a:extLst>
            <a:ext uri="{FF2B5EF4-FFF2-40B4-BE49-F238E27FC236}">
              <a16:creationId xmlns:a16="http://schemas.microsoft.com/office/drawing/2014/main" id="{A9BD9706-4C49-6543-A8B0-AFFBFF6CC96A}"/>
            </a:ext>
          </a:extLst>
        </xdr:cNvPr>
        <xdr:cNvSpPr txBox="1"/>
      </xdr:nvSpPr>
      <xdr:spPr>
        <a:xfrm>
          <a:off x="349250" y="4978400"/>
          <a:ext cx="6267450" cy="927100"/>
        </a:xfrm>
        <a:prstGeom prst="rect">
          <a:avLst/>
        </a:prstGeom>
        <a:gradFill flip="none" rotWithShape="1">
          <a:gsLst>
            <a:gs pos="0">
              <a:schemeClr val="accent6">
                <a:lumMod val="5000"/>
                <a:lumOff val="95000"/>
              </a:schemeClr>
            </a:gs>
            <a:gs pos="74000">
              <a:schemeClr val="accent6">
                <a:lumMod val="45000"/>
                <a:lumOff val="55000"/>
              </a:schemeClr>
            </a:gs>
            <a:gs pos="83000">
              <a:schemeClr val="accent6">
                <a:lumMod val="45000"/>
                <a:lumOff val="55000"/>
              </a:schemeClr>
            </a:gs>
            <a:gs pos="100000">
              <a:schemeClr val="accent6">
                <a:lumMod val="30000"/>
                <a:lumOff val="70000"/>
              </a:schemeClr>
            </a:gs>
          </a:gsLst>
          <a:lin ang="5400000" scaled="1"/>
          <a:tileRect/>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1000" b="1" i="1">
              <a:solidFill>
                <a:schemeClr val="accent1">
                  <a:lumMod val="50000"/>
                </a:schemeClr>
              </a:solidFill>
              <a:latin typeface="+mj-lt"/>
            </a:rPr>
            <a:t>Este</a:t>
          </a:r>
          <a:r>
            <a:rPr lang="es-CO" sz="1000" b="1" i="1" baseline="0">
              <a:solidFill>
                <a:schemeClr val="accent1">
                  <a:lumMod val="50000"/>
                </a:schemeClr>
              </a:solidFill>
              <a:latin typeface="+mj-lt"/>
            </a:rPr>
            <a:t> consolidado tiene por objetivo facilitar la búsqueda de los resultados por Autoridades Ambientales; </a:t>
          </a:r>
          <a:r>
            <a:rPr lang="es-CO" sz="1000" b="1" i="1" u="sng" baseline="0">
              <a:solidFill>
                <a:schemeClr val="accent1">
                  <a:lumMod val="50000"/>
                </a:schemeClr>
              </a:solidFill>
              <a:latin typeface="+mj-lt"/>
            </a:rPr>
            <a:t>en ningún caso pretende comparar resultados</a:t>
          </a:r>
          <a:r>
            <a:rPr lang="es-CO" sz="1000" b="1" i="1" baseline="0">
              <a:solidFill>
                <a:schemeClr val="accent1">
                  <a:lumMod val="50000"/>
                </a:schemeClr>
              </a:solidFill>
              <a:latin typeface="+mj-lt"/>
            </a:rPr>
            <a:t>. Este aplicativo es parte de los anexos del informe nacional de resultados. </a:t>
          </a:r>
          <a:endParaRPr lang="es-CO" sz="1000" b="1" i="1">
            <a:solidFill>
              <a:schemeClr val="accent1">
                <a:lumMod val="50000"/>
              </a:schemeClr>
            </a:solidFill>
            <a:latin typeface="+mj-lt"/>
          </a:endParaRPr>
        </a:p>
      </xdr:txBody>
    </xdr:sp>
    <xdr:clientData/>
  </xdr:twoCellAnchor>
  <xdr:twoCellAnchor>
    <xdr:from>
      <xdr:col>0</xdr:col>
      <xdr:colOff>387350</xdr:colOff>
      <xdr:row>5</xdr:row>
      <xdr:rowOff>50800</xdr:rowOff>
    </xdr:from>
    <xdr:to>
      <xdr:col>8</xdr:col>
      <xdr:colOff>31750</xdr:colOff>
      <xdr:row>24</xdr:row>
      <xdr:rowOff>25400</xdr:rowOff>
    </xdr:to>
    <xdr:sp macro="" textlink="">
      <xdr:nvSpPr>
        <xdr:cNvPr id="56" name="Rectángulo redondeado 2">
          <a:extLst>
            <a:ext uri="{FF2B5EF4-FFF2-40B4-BE49-F238E27FC236}">
              <a16:creationId xmlns:a16="http://schemas.microsoft.com/office/drawing/2014/main" id="{1B8615D1-8DE7-6B4A-9CAF-CD22FC3E7C91}"/>
            </a:ext>
          </a:extLst>
        </xdr:cNvPr>
        <xdr:cNvSpPr>
          <a:spLocks noChangeArrowheads="1"/>
        </xdr:cNvSpPr>
      </xdr:nvSpPr>
      <xdr:spPr bwMode="auto">
        <a:xfrm>
          <a:off x="387350" y="1066800"/>
          <a:ext cx="6248400" cy="3835400"/>
        </a:xfrm>
        <a:prstGeom prst="roundRect">
          <a:avLst>
            <a:gd name="adj" fmla="val 16667"/>
          </a:avLst>
        </a:prstGeom>
        <a:gradFill flip="none" rotWithShape="1">
          <a:gsLst>
            <a:gs pos="0">
              <a:schemeClr val="accent1">
                <a:lumMod val="89000"/>
              </a:schemeClr>
            </a:gs>
            <a:gs pos="23000">
              <a:schemeClr val="accent1">
                <a:lumMod val="89000"/>
              </a:schemeClr>
            </a:gs>
            <a:gs pos="69000">
              <a:schemeClr val="accent1">
                <a:lumMod val="75000"/>
              </a:schemeClr>
            </a:gs>
            <a:gs pos="97000">
              <a:schemeClr val="accent1">
                <a:lumMod val="70000"/>
              </a:schemeClr>
            </a:gs>
          </a:gsLst>
          <a:path path="circle">
            <a:fillToRect l="50000" t="50000" r="50000" b="50000"/>
          </a:path>
          <a:tileRect/>
        </a:gradFill>
        <a:ln>
          <a:noFill/>
        </a:ln>
        <a:effectLst>
          <a:outerShdw blurRad="44450" dist="27940" dir="5400000" algn="ctr" rotWithShape="0">
            <a:srgbClr val="000000">
              <a:alpha val="31998"/>
            </a:srgbClr>
          </a:outerShdw>
        </a:effectLst>
        <a:extLst>
          <a:ext uri="{91240B29-F687-4f45-9708-019B960494DF}">
            <a14:hiddenLine xmlns="" xmlns:a14="http://schemas.microsoft.com/office/drawing/2010/main" w="12700">
              <a:solidFill>
                <a:srgbClr val="000000"/>
              </a:solidFill>
              <a:miter lim="800000"/>
              <a:headEnd/>
              <a:tailEnd/>
            </a14:hiddenLine>
          </a:ext>
        </a:extLst>
      </xdr:spPr>
      <xdr:txBody>
        <a:bodyPr vertOverflow="clip" wrap="square" lIns="45720" tIns="36576" rIns="45720" bIns="0" anchor="t" upright="1"/>
        <a:lstStyle/>
        <a:p>
          <a:pPr algn="ctr" rtl="0">
            <a:defRPr sz="1000"/>
          </a:pPr>
          <a:endParaRPr lang="es-ES" sz="2400" b="0" i="0" u="none" strike="noStrike" baseline="0">
            <a:solidFill>
              <a:srgbClr val="FFCC00"/>
            </a:solidFill>
            <a:latin typeface="Segoe UI Black"/>
            <a:ea typeface="Segoe UI Black"/>
            <a:cs typeface="Segoe UI Black"/>
          </a:endParaRPr>
        </a:p>
        <a:p>
          <a:pPr algn="ctr" rtl="0">
            <a:defRPr sz="1000"/>
          </a:pPr>
          <a:r>
            <a:rPr lang="es-ES" sz="2400" b="0" i="0" u="none" strike="noStrike" baseline="0">
              <a:solidFill>
                <a:srgbClr val="FFCC00"/>
              </a:solidFill>
              <a:latin typeface="Segoe UI Black"/>
              <a:ea typeface="Segoe UI Black"/>
              <a:cs typeface="Segoe UI Black"/>
            </a:rPr>
            <a:t>R</a:t>
          </a:r>
          <a:r>
            <a:rPr lang="es-ES" sz="2400" b="0" i="0" u="none" strike="noStrike" baseline="0">
              <a:solidFill>
                <a:schemeClr val="bg1"/>
              </a:solidFill>
              <a:latin typeface="Segoe UI Black"/>
              <a:ea typeface="Segoe UI Black"/>
              <a:cs typeface="Segoe UI Black"/>
            </a:rPr>
            <a:t>esultados</a:t>
          </a:r>
          <a:r>
            <a:rPr lang="es-ES" sz="2400" b="0" i="0" u="none" strike="noStrike" baseline="0">
              <a:solidFill>
                <a:srgbClr val="FFCC00"/>
              </a:solidFill>
              <a:latin typeface="Segoe UI Black"/>
              <a:ea typeface="Segoe UI Black"/>
              <a:cs typeface="Segoe UI Black"/>
            </a:rPr>
            <a:t> d</a:t>
          </a:r>
          <a:r>
            <a:rPr lang="es-ES" sz="2400" b="0" i="0" u="none" strike="noStrike" baseline="0">
              <a:solidFill>
                <a:schemeClr val="bg1"/>
              </a:solidFill>
              <a:latin typeface="Segoe UI Black"/>
              <a:ea typeface="Segoe UI Black"/>
              <a:cs typeface="Segoe UI Black"/>
            </a:rPr>
            <a:t>el</a:t>
          </a:r>
          <a:r>
            <a:rPr lang="es-ES" sz="2400" b="0" i="0" u="none" strike="noStrike" baseline="0">
              <a:solidFill>
                <a:srgbClr val="FFCC00"/>
              </a:solidFill>
              <a:latin typeface="Segoe UI Black"/>
              <a:ea typeface="Segoe UI Black"/>
              <a:cs typeface="Segoe UI Black"/>
            </a:rPr>
            <a:t> A</a:t>
          </a:r>
          <a:r>
            <a:rPr lang="es-ES" sz="2400" b="0" i="0" u="none" strike="noStrike" baseline="0">
              <a:solidFill>
                <a:srgbClr val="FFFFFF"/>
              </a:solidFill>
              <a:latin typeface="Segoe UI Black"/>
              <a:ea typeface="Segoe UI Black"/>
              <a:cs typeface="Segoe UI Black"/>
            </a:rPr>
            <a:t>nálisis de </a:t>
          </a:r>
          <a:r>
            <a:rPr lang="es-ES" sz="2400" b="0" i="0" u="none" strike="noStrike" baseline="0">
              <a:solidFill>
                <a:srgbClr val="FFCC00"/>
              </a:solidFill>
              <a:latin typeface="Segoe UI Black"/>
              <a:ea typeface="Segoe UI Black"/>
              <a:cs typeface="Segoe UI Black"/>
            </a:rPr>
            <a:t>E</a:t>
          </a:r>
          <a:r>
            <a:rPr lang="es-ES" sz="2400" b="0" i="0" u="none" strike="noStrike" baseline="0">
              <a:solidFill>
                <a:srgbClr val="FFFFFF"/>
              </a:solidFill>
              <a:latin typeface="Segoe UI Black"/>
              <a:ea typeface="Segoe UI Black"/>
              <a:cs typeface="Segoe UI Black"/>
            </a:rPr>
            <a:t>fectividad de </a:t>
          </a:r>
          <a:r>
            <a:rPr lang="es-ES" sz="2400" b="0" i="0" u="none" strike="noStrike" baseline="0">
              <a:solidFill>
                <a:srgbClr val="FFCC00"/>
              </a:solidFill>
              <a:latin typeface="Segoe UI Black"/>
              <a:ea typeface="Segoe UI Black"/>
              <a:cs typeface="Segoe UI Black"/>
            </a:rPr>
            <a:t>M</a:t>
          </a:r>
          <a:r>
            <a:rPr lang="es-ES" sz="2400" b="0" i="0" u="none" strike="noStrike" baseline="0">
              <a:solidFill>
                <a:srgbClr val="FFFFFF"/>
              </a:solidFill>
              <a:latin typeface="Segoe UI Black"/>
              <a:ea typeface="Segoe UI Black"/>
              <a:cs typeface="Segoe UI Black"/>
            </a:rPr>
            <a:t>anejo del </a:t>
          </a:r>
          <a:r>
            <a:rPr lang="es-ES" sz="2400" b="0" i="0" u="none" strike="noStrike" baseline="0">
              <a:solidFill>
                <a:srgbClr val="FFCC00"/>
              </a:solidFill>
              <a:latin typeface="Segoe UI Black"/>
              <a:ea typeface="Segoe UI Black"/>
              <a:cs typeface="Segoe UI Black"/>
            </a:rPr>
            <a:t>SINAP</a:t>
          </a:r>
          <a:endParaRPr lang="es-ES" sz="2400" b="0" i="0" u="none" strike="noStrike" baseline="0">
            <a:solidFill>
              <a:srgbClr val="FFFFFF"/>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a:p>
          <a:pPr algn="ctr" rtl="0">
            <a:defRPr sz="1000"/>
          </a:pPr>
          <a:r>
            <a:rPr lang="es-ES" sz="1600" b="0" i="0" u="none" strike="noStrike" baseline="0">
              <a:solidFill>
                <a:srgbClr val="FFFFFF"/>
              </a:solidFill>
              <a:latin typeface="Segoe UI Black"/>
              <a:ea typeface="Segoe UI Black"/>
              <a:cs typeface="Segoe UI Black"/>
            </a:rPr>
            <a:t>Reporte Nacional de Resultados bajo la metodología de efectividad EMAP</a:t>
          </a:r>
        </a:p>
        <a:p>
          <a:pPr algn="ctr" rtl="0">
            <a:defRPr sz="1000"/>
          </a:pPr>
          <a:endParaRPr lang="es-ES" sz="1600" b="0" i="0" u="none" strike="noStrike" baseline="0">
            <a:solidFill>
              <a:srgbClr val="FFFFFF"/>
            </a:solidFill>
            <a:latin typeface="Segoe UI Black"/>
            <a:ea typeface="Segoe UI Black"/>
            <a:cs typeface="Segoe UI Black"/>
          </a:endParaRPr>
        </a:p>
        <a:p>
          <a:pPr algn="ctr" rtl="0">
            <a:defRPr sz="1000"/>
          </a:pPr>
          <a:endParaRPr lang="es-ES" sz="1600" b="0" i="0" u="none" strike="noStrike" baseline="0">
            <a:solidFill>
              <a:srgbClr val="FFCC00"/>
            </a:solidFill>
            <a:latin typeface="Segoe UI Black"/>
            <a:ea typeface="Segoe UI Black"/>
            <a:cs typeface="Segoe UI Black"/>
          </a:endParaRPr>
        </a:p>
      </xdr:txBody>
    </xdr:sp>
    <xdr:clientData/>
  </xdr:twoCellAnchor>
  <xdr:oneCellAnchor>
    <xdr:from>
      <xdr:col>19</xdr:col>
      <xdr:colOff>747887</xdr:colOff>
      <xdr:row>10</xdr:row>
      <xdr:rowOff>110115</xdr:rowOff>
    </xdr:from>
    <xdr:ext cx="184666" cy="923330"/>
    <xdr:sp macro="" textlink="">
      <xdr:nvSpPr>
        <xdr:cNvPr id="57" name="Rectángulo 56">
          <a:extLst>
            <a:ext uri="{FF2B5EF4-FFF2-40B4-BE49-F238E27FC236}">
              <a16:creationId xmlns:a16="http://schemas.microsoft.com/office/drawing/2014/main" id="{FD8D390D-FE81-314D-AB7A-DBC0EBB6EF86}"/>
            </a:ext>
          </a:extLst>
        </xdr:cNvPr>
        <xdr:cNvSpPr/>
      </xdr:nvSpPr>
      <xdr:spPr>
        <a:xfrm>
          <a:off x="16432387" y="2142115"/>
          <a:ext cx="184666" cy="923330"/>
        </a:xfrm>
        <a:prstGeom prst="rect">
          <a:avLst/>
        </a:prstGeom>
        <a:noFill/>
      </xdr:spPr>
      <xdr:txBody>
        <a:bodyPr wrap="none" lIns="91440" tIns="45720" rIns="91440" bIns="45720">
          <a:spAutoFit/>
        </a:bodyPr>
        <a:lstStyle/>
        <a:p>
          <a:pPr algn="ctr"/>
          <a:endParaRPr lang="es-CO" sz="5400" b="1" cap="none" spc="0">
            <a:ln w="12700">
              <a:solidFill>
                <a:schemeClr val="accent1"/>
              </a:solidFill>
              <a:prstDash val="solid"/>
            </a:ln>
            <a:pattFill prst="pct50">
              <a:fgClr>
                <a:schemeClr val="accent1"/>
              </a:fgClr>
              <a:bgClr>
                <a:schemeClr val="accent1">
                  <a:lumMod val="20000"/>
                  <a:lumOff val="80000"/>
                </a:schemeClr>
              </a:bgClr>
            </a:pattFill>
            <a:effectLst>
              <a:outerShdw dist="38100" dir="2640000" algn="bl" rotWithShape="0">
                <a:schemeClr val="accent1"/>
              </a:outerShdw>
            </a:effectLst>
          </a:endParaRPr>
        </a:p>
      </xdr:txBody>
    </xdr:sp>
    <xdr:clientData/>
  </xdr:oneCellAnchor>
  <xdr:oneCellAnchor>
    <xdr:from>
      <xdr:col>17</xdr:col>
      <xdr:colOff>509665</xdr:colOff>
      <xdr:row>0</xdr:row>
      <xdr:rowOff>409</xdr:rowOff>
    </xdr:from>
    <xdr:ext cx="184666" cy="923330"/>
    <xdr:sp macro="" textlink="">
      <xdr:nvSpPr>
        <xdr:cNvPr id="58" name="Rectángulo 57">
          <a:extLst>
            <a:ext uri="{FF2B5EF4-FFF2-40B4-BE49-F238E27FC236}">
              <a16:creationId xmlns:a16="http://schemas.microsoft.com/office/drawing/2014/main" id="{6FE7D23E-20DD-6E4B-BD34-3D60D7D5901E}"/>
            </a:ext>
          </a:extLst>
        </xdr:cNvPr>
        <xdr:cNvSpPr/>
      </xdr:nvSpPr>
      <xdr:spPr>
        <a:xfrm>
          <a:off x="14543165" y="409"/>
          <a:ext cx="184666" cy="923330"/>
        </a:xfrm>
        <a:prstGeom prst="rect">
          <a:avLst/>
        </a:prstGeom>
        <a:noFill/>
      </xdr:spPr>
      <xdr:txBody>
        <a:bodyPr wrap="none" lIns="91440" tIns="45720" rIns="91440" bIns="45720">
          <a:spAutoFit/>
        </a:bodyPr>
        <a:lstStyle/>
        <a:p>
          <a:pPr algn="ctr" rtl="0">
            <a:defRPr sz="1000"/>
          </a:pPr>
          <a:endParaRPr lang="es-CO" sz="5400" b="0" cap="none" spc="0">
            <a:ln w="0"/>
            <a:gradFill>
              <a:gsLst>
                <a:gs pos="0">
                  <a:schemeClr val="accent5">
                    <a:lumMod val="50000"/>
                  </a:schemeClr>
                </a:gs>
                <a:gs pos="50000">
                  <a:schemeClr val="accent5"/>
                </a:gs>
                <a:gs pos="100000">
                  <a:schemeClr val="accent5">
                    <a:lumMod val="60000"/>
                    <a:lumOff val="40000"/>
                  </a:schemeClr>
                </a:gs>
              </a:gsLst>
              <a:lin ang="5400000"/>
            </a:gradFill>
            <a:effectLst>
              <a:reflection blurRad="6350" stA="53000" endA="300" endPos="35500" dir="5400000" sy="-90000" algn="bl" rotWithShape="0"/>
            </a:effectLst>
          </a:endParaRPr>
        </a:p>
      </xdr:txBody>
    </xdr:sp>
    <xdr:clientData/>
  </xdr:oneCellAnchor>
  <xdr:oneCellAnchor>
    <xdr:from>
      <xdr:col>3</xdr:col>
      <xdr:colOff>9664</xdr:colOff>
      <xdr:row>20</xdr:row>
      <xdr:rowOff>72046</xdr:rowOff>
    </xdr:from>
    <xdr:ext cx="1932097" cy="592640"/>
    <xdr:sp macro="" textlink="">
      <xdr:nvSpPr>
        <xdr:cNvPr id="59" name="Rectángulo 58">
          <a:extLst>
            <a:ext uri="{FF2B5EF4-FFF2-40B4-BE49-F238E27FC236}">
              <a16:creationId xmlns:a16="http://schemas.microsoft.com/office/drawing/2014/main" id="{861408ED-4042-5B4B-A7A1-851CABD052EA}"/>
            </a:ext>
          </a:extLst>
        </xdr:cNvPr>
        <xdr:cNvSpPr/>
      </xdr:nvSpPr>
      <xdr:spPr>
        <a:xfrm>
          <a:off x="2486164" y="3882046"/>
          <a:ext cx="1932097" cy="592640"/>
        </a:xfrm>
        <a:prstGeom prst="rect">
          <a:avLst/>
        </a:prstGeom>
        <a:noFill/>
        <a:scene3d>
          <a:camera prst="orthographicFront"/>
          <a:lightRig rig="threePt" dir="t"/>
        </a:scene3d>
        <a:sp3d>
          <a:bevelT/>
        </a:sp3d>
      </xdr:spPr>
      <xdr:txBody>
        <a:bodyPr wrap="none" lIns="91440" tIns="45720" rIns="91440" bIns="45720">
          <a:noAutofit/>
        </a:bodyPr>
        <a:lstStyle/>
        <a:p>
          <a:pPr algn="ctr"/>
          <a:r>
            <a:rPr lang="es-ES" sz="2000" b="0" cap="none" spc="0">
              <a:ln w="0"/>
              <a:solidFill>
                <a:schemeClr val="accent4"/>
              </a:solidFill>
              <a:effectLst>
                <a:reflection blurRad="6350" stA="53000" endA="300" endPos="35500" dir="5400000" sy="-90000" algn="bl" rotWithShape="0"/>
              </a:effectLst>
              <a:latin typeface="Arial Black" panose="020B0A04020102020204" pitchFamily="34" charset="0"/>
            </a:rPr>
            <a:t>2022</a:t>
          </a:r>
        </a:p>
      </xdr:txBody>
    </xdr:sp>
    <xdr:clientData/>
  </xdr:oneCellAnchor>
  <xdr:twoCellAnchor>
    <xdr:from>
      <xdr:col>8</xdr:col>
      <xdr:colOff>444500</xdr:colOff>
      <xdr:row>0</xdr:row>
      <xdr:rowOff>82550</xdr:rowOff>
    </xdr:from>
    <xdr:to>
      <xdr:col>8</xdr:col>
      <xdr:colOff>527050</xdr:colOff>
      <xdr:row>30</xdr:row>
      <xdr:rowOff>38100</xdr:rowOff>
    </xdr:to>
    <xdr:sp macro="" textlink="">
      <xdr:nvSpPr>
        <xdr:cNvPr id="60" name="Recortar rectángulo de esquina diagonal 9">
          <a:extLst>
            <a:ext uri="{FF2B5EF4-FFF2-40B4-BE49-F238E27FC236}">
              <a16:creationId xmlns:a16="http://schemas.microsoft.com/office/drawing/2014/main" id="{DED86D9F-2EA8-5E42-A7A2-091C09CEE1DE}"/>
            </a:ext>
          </a:extLst>
        </xdr:cNvPr>
        <xdr:cNvSpPr>
          <a:spLocks/>
        </xdr:cNvSpPr>
      </xdr:nvSpPr>
      <xdr:spPr bwMode="auto">
        <a:xfrm>
          <a:off x="7048500" y="82550"/>
          <a:ext cx="82550" cy="6051550"/>
        </a:xfrm>
        <a:custGeom>
          <a:avLst/>
          <a:gdLst>
            <a:gd name="T0" fmla="*/ 0 w 63500"/>
            <a:gd name="T1" fmla="*/ 0 h 3263900"/>
            <a:gd name="T2" fmla="*/ 52916 w 63500"/>
            <a:gd name="T3" fmla="*/ 0 h 3263900"/>
            <a:gd name="T4" fmla="*/ 63500 w 63500"/>
            <a:gd name="T5" fmla="*/ 10584 h 3263900"/>
            <a:gd name="T6" fmla="*/ 63500 w 63500"/>
            <a:gd name="T7" fmla="*/ 3263900 h 3263900"/>
            <a:gd name="T8" fmla="*/ 63500 w 63500"/>
            <a:gd name="T9" fmla="*/ 3263900 h 3263900"/>
            <a:gd name="T10" fmla="*/ 10584 w 63500"/>
            <a:gd name="T11" fmla="*/ 3263900 h 3263900"/>
            <a:gd name="T12" fmla="*/ 0 w 63500"/>
            <a:gd name="T13" fmla="*/ 3253316 h 3263900"/>
            <a:gd name="T14" fmla="*/ 0 w 63500"/>
            <a:gd name="T15" fmla="*/ 0 h 3263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63500" h="3263900">
              <a:moveTo>
                <a:pt x="0" y="0"/>
              </a:moveTo>
              <a:lnTo>
                <a:pt x="52916" y="0"/>
              </a:lnTo>
              <a:lnTo>
                <a:pt x="63500" y="10584"/>
              </a:lnTo>
              <a:lnTo>
                <a:pt x="63500" y="3263900"/>
              </a:lnTo>
              <a:lnTo>
                <a:pt x="10584" y="3263900"/>
              </a:lnTo>
              <a:lnTo>
                <a:pt x="0" y="3253316"/>
              </a:lnTo>
              <a:lnTo>
                <a:pt x="0" y="0"/>
              </a:lnTo>
              <a:close/>
            </a:path>
          </a:pathLst>
        </a:custGeom>
        <a:solidFill>
          <a:schemeClr val="accent5"/>
        </a:soli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round/>
              <a:headEnd/>
              <a:tailEnd/>
            </a14:hiddenLine>
          </a:ext>
        </a:extLst>
      </xdr:spPr>
      <xdr:txBody>
        <a:bodyPr rtlCol="0"/>
        <a:lstStyle/>
        <a:p>
          <a:pPr algn="ctr"/>
          <a:endParaRPr lang="es-ES"/>
        </a:p>
      </xdr:txBody>
    </xdr:sp>
    <xdr:clientData/>
  </xdr:twoCellAnchor>
  <xdr:twoCellAnchor editAs="oneCell">
    <xdr:from>
      <xdr:col>9</xdr:col>
      <xdr:colOff>57150</xdr:colOff>
      <xdr:row>0</xdr:row>
      <xdr:rowOff>82550</xdr:rowOff>
    </xdr:from>
    <xdr:to>
      <xdr:col>9</xdr:col>
      <xdr:colOff>431800</xdr:colOff>
      <xdr:row>2</xdr:row>
      <xdr:rowOff>95250</xdr:rowOff>
    </xdr:to>
    <xdr:pic>
      <xdr:nvPicPr>
        <xdr:cNvPr id="61" name="Imagen 18" descr="Resultado de imagen para icono boton">
          <a:hlinkClick xmlns:r="http://schemas.openxmlformats.org/officeDocument/2006/relationships" r:id="rId1"/>
          <a:extLst>
            <a:ext uri="{FF2B5EF4-FFF2-40B4-BE49-F238E27FC236}">
              <a16:creationId xmlns:a16="http://schemas.microsoft.com/office/drawing/2014/main" id="{589C7FF0-4A21-6643-A623-01D765C257C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86650" y="82550"/>
          <a:ext cx="374650" cy="3937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10</xdr:col>
      <xdr:colOff>25400</xdr:colOff>
      <xdr:row>0</xdr:row>
      <xdr:rowOff>133350</xdr:rowOff>
    </xdr:from>
    <xdr:to>
      <xdr:col>15</xdr:col>
      <xdr:colOff>284480</xdr:colOff>
      <xdr:row>2</xdr:row>
      <xdr:rowOff>82550</xdr:rowOff>
    </xdr:to>
    <xdr:sp macro="" textlink="">
      <xdr:nvSpPr>
        <xdr:cNvPr id="62" name="Redondear rectángulo de esquina diagonal 11">
          <a:extLst>
            <a:ext uri="{FF2B5EF4-FFF2-40B4-BE49-F238E27FC236}">
              <a16:creationId xmlns:a16="http://schemas.microsoft.com/office/drawing/2014/main" id="{BCED22E5-02FB-4E41-B345-316230DEE59D}"/>
            </a:ext>
          </a:extLst>
        </xdr:cNvPr>
        <xdr:cNvSpPr>
          <a:spLocks/>
        </xdr:cNvSpPr>
      </xdr:nvSpPr>
      <xdr:spPr bwMode="auto">
        <a:xfrm>
          <a:off x="8280400" y="133350"/>
          <a:ext cx="4386580" cy="35560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flip="none" rotWithShape="1">
          <a:gsLst>
            <a:gs pos="0">
              <a:schemeClr val="accent1">
                <a:lumMod val="89000"/>
              </a:schemeClr>
            </a:gs>
            <a:gs pos="23000">
              <a:schemeClr val="accent1">
                <a:lumMod val="89000"/>
              </a:schemeClr>
            </a:gs>
            <a:gs pos="69000">
              <a:schemeClr val="accent1">
                <a:lumMod val="75000"/>
              </a:schemeClr>
            </a:gs>
            <a:gs pos="97000">
              <a:schemeClr val="accent1">
                <a:lumMod val="70000"/>
              </a:schemeClr>
            </a:gs>
          </a:gsLst>
          <a:path path="circle">
            <a:fillToRect l="50000" t="50000" r="50000" b="50000"/>
          </a:path>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algn="ctr" rtl="0">
            <a:defRPr sz="1000"/>
          </a:pPr>
          <a:r>
            <a:rPr lang="es-ES" sz="1600" b="1" i="0" u="none" strike="noStrike" baseline="0">
              <a:solidFill>
                <a:srgbClr val="FFFFFF"/>
              </a:solidFill>
              <a:latin typeface="Calibri"/>
              <a:ea typeface="Calibri"/>
              <a:cs typeface="Calibri"/>
            </a:rPr>
            <a:t>CONTENIDO</a:t>
          </a:r>
        </a:p>
      </xdr:txBody>
    </xdr:sp>
    <xdr:clientData/>
  </xdr:twoCellAnchor>
  <xdr:twoCellAnchor>
    <xdr:from>
      <xdr:col>0</xdr:col>
      <xdr:colOff>349250</xdr:colOff>
      <xdr:row>24</xdr:row>
      <xdr:rowOff>101600</xdr:rowOff>
    </xdr:from>
    <xdr:to>
      <xdr:col>8</xdr:col>
      <xdr:colOff>12700</xdr:colOff>
      <xdr:row>32</xdr:row>
      <xdr:rowOff>38100</xdr:rowOff>
    </xdr:to>
    <xdr:sp macro="" textlink="">
      <xdr:nvSpPr>
        <xdr:cNvPr id="63" name="CuadroTexto 62">
          <a:extLst>
            <a:ext uri="{FF2B5EF4-FFF2-40B4-BE49-F238E27FC236}">
              <a16:creationId xmlns:a16="http://schemas.microsoft.com/office/drawing/2014/main" id="{B7020C9F-2589-8645-B7D4-A70E320294F6}"/>
            </a:ext>
          </a:extLst>
        </xdr:cNvPr>
        <xdr:cNvSpPr txBox="1"/>
      </xdr:nvSpPr>
      <xdr:spPr>
        <a:xfrm>
          <a:off x="349250" y="4673600"/>
          <a:ext cx="6267450" cy="1460500"/>
        </a:xfrm>
        <a:prstGeom prst="rect">
          <a:avLst/>
        </a:prstGeom>
        <a:gradFill flip="none" rotWithShape="1">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tileRect/>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1000" b="1" i="1">
              <a:solidFill>
                <a:schemeClr val="accent5"/>
              </a:solidFill>
              <a:latin typeface="+mj-lt"/>
            </a:rPr>
            <a:t>Este</a:t>
          </a:r>
          <a:r>
            <a:rPr lang="es-CO" sz="1000" b="1" i="1" baseline="0">
              <a:solidFill>
                <a:schemeClr val="accent5"/>
              </a:solidFill>
              <a:latin typeface="+mj-lt"/>
            </a:rPr>
            <a:t> consolidado tiene por objetivo facilitar la búsqueda de los resultados por categoria de manejo y subsistema; </a:t>
          </a:r>
          <a:r>
            <a:rPr lang="es-CO" sz="1000" b="1" i="1" u="sng" baseline="0">
              <a:solidFill>
                <a:schemeClr val="accent5"/>
              </a:solidFill>
              <a:latin typeface="+mj-lt"/>
            </a:rPr>
            <a:t>en ningún caso pretende comparar resultados entre áreas</a:t>
          </a:r>
          <a:r>
            <a:rPr lang="es-CO" sz="1000" b="1" i="1" baseline="0">
              <a:solidFill>
                <a:schemeClr val="accent5"/>
              </a:solidFill>
              <a:latin typeface="+mj-lt"/>
            </a:rPr>
            <a:t>. </a:t>
          </a:r>
        </a:p>
        <a:p>
          <a:pPr algn="just"/>
          <a:endParaRPr lang="es-CO" sz="1000" b="1" i="1" baseline="0">
            <a:solidFill>
              <a:schemeClr val="accent5"/>
            </a:solidFill>
            <a:latin typeface="+mj-lt"/>
          </a:endParaRPr>
        </a:p>
        <a:p>
          <a:pPr algn="just"/>
          <a:r>
            <a:rPr lang="es-CO" sz="1000" b="1" i="1" baseline="0">
              <a:solidFill>
                <a:schemeClr val="accent5"/>
              </a:solidFill>
              <a:latin typeface="+mj-lt"/>
            </a:rPr>
            <a:t>Como parte de este consolidado se integra la información de las áreas del SPNN, cuyos resultados están homologados a la metodología EMAP de acuerdo a la actualización realizada en la tabla de equivalencias diseñada para tal fin. Así mismo, la información de presiones y conflictos socio-ambientales de las áreas del SPNN es integrada a este consolidado.</a:t>
          </a:r>
          <a:endParaRPr lang="es-CO" sz="1000" b="1" i="1">
            <a:solidFill>
              <a:schemeClr val="accent5"/>
            </a:solidFill>
            <a:latin typeface="+mj-lt"/>
          </a:endParaRPr>
        </a:p>
      </xdr:txBody>
    </xdr:sp>
    <xdr:clientData/>
  </xdr:twoCellAnchor>
  <xdr:twoCellAnchor>
    <xdr:from>
      <xdr:col>8</xdr:col>
      <xdr:colOff>670560</xdr:colOff>
      <xdr:row>3</xdr:row>
      <xdr:rowOff>6350</xdr:rowOff>
    </xdr:from>
    <xdr:to>
      <xdr:col>9</xdr:col>
      <xdr:colOff>821690</xdr:colOff>
      <xdr:row>8</xdr:row>
      <xdr:rowOff>44450</xdr:rowOff>
    </xdr:to>
    <xdr:sp macro="" textlink="">
      <xdr:nvSpPr>
        <xdr:cNvPr id="64" name="Redondear rectángulo de esquina diagonal 11">
          <a:extLst>
            <a:ext uri="{FF2B5EF4-FFF2-40B4-BE49-F238E27FC236}">
              <a16:creationId xmlns:a16="http://schemas.microsoft.com/office/drawing/2014/main" id="{E2F2A654-4D3E-0140-9D30-0F1D6DAFEEFB}"/>
            </a:ext>
          </a:extLst>
        </xdr:cNvPr>
        <xdr:cNvSpPr>
          <a:spLocks/>
        </xdr:cNvSpPr>
      </xdr:nvSpPr>
      <xdr:spPr bwMode="auto">
        <a:xfrm>
          <a:off x="7274560" y="615950"/>
          <a:ext cx="976630" cy="105410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flip="none" rotWithShape="1">
          <a:gsLst>
            <a:gs pos="0">
              <a:schemeClr val="accent5">
                <a:lumMod val="67000"/>
              </a:schemeClr>
            </a:gs>
            <a:gs pos="48000">
              <a:schemeClr val="accent5">
                <a:lumMod val="97000"/>
                <a:lumOff val="3000"/>
              </a:schemeClr>
            </a:gs>
            <a:gs pos="100000">
              <a:schemeClr val="accent5">
                <a:lumMod val="60000"/>
                <a:lumOff val="40000"/>
              </a:schemeClr>
            </a:gs>
          </a:gsLst>
          <a:lin ang="16200000" scaled="1"/>
          <a:tileRect/>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algn="ctr" rtl="0">
            <a:defRPr sz="1000"/>
          </a:pPr>
          <a:r>
            <a:rPr lang="es-ES" sz="700" b="1" i="0" u="none" strike="noStrike" baseline="0">
              <a:solidFill>
                <a:srgbClr val="FFFFFF"/>
              </a:solidFill>
              <a:latin typeface="Arial Black" panose="020B0A04020102020204" pitchFamily="34" charset="0"/>
              <a:ea typeface="Calibri"/>
              <a:cs typeface="Calibri"/>
            </a:rPr>
            <a:t>RESULTADOS GENERALES</a:t>
          </a:r>
        </a:p>
      </xdr:txBody>
    </xdr:sp>
    <xdr:clientData/>
  </xdr:twoCellAnchor>
  <xdr:twoCellAnchor>
    <xdr:from>
      <xdr:col>8</xdr:col>
      <xdr:colOff>680720</xdr:colOff>
      <xdr:row>8</xdr:row>
      <xdr:rowOff>179070</xdr:rowOff>
    </xdr:from>
    <xdr:to>
      <xdr:col>10</xdr:col>
      <xdr:colOff>2540</xdr:colOff>
      <xdr:row>26</xdr:row>
      <xdr:rowOff>30480</xdr:rowOff>
    </xdr:to>
    <xdr:sp macro="" textlink="">
      <xdr:nvSpPr>
        <xdr:cNvPr id="65" name="Redondear rectángulo de esquina diagonal 11">
          <a:extLst>
            <a:ext uri="{FF2B5EF4-FFF2-40B4-BE49-F238E27FC236}">
              <a16:creationId xmlns:a16="http://schemas.microsoft.com/office/drawing/2014/main" id="{5B6EEB91-BBFE-7544-869F-20DE11323A6C}"/>
            </a:ext>
          </a:extLst>
        </xdr:cNvPr>
        <xdr:cNvSpPr>
          <a:spLocks/>
        </xdr:cNvSpPr>
      </xdr:nvSpPr>
      <xdr:spPr bwMode="auto">
        <a:xfrm>
          <a:off x="7284720" y="1804670"/>
          <a:ext cx="972820" cy="3509010"/>
        </a:xfrm>
        <a:custGeom>
          <a:avLst/>
          <a:gdLst>
            <a:gd name="T0" fmla="*/ 53976 w 1670050"/>
            <a:gd name="T1" fmla="*/ 0 h 323850"/>
            <a:gd name="T2" fmla="*/ 1670050 w 1670050"/>
            <a:gd name="T3" fmla="*/ 0 h 323850"/>
            <a:gd name="T4" fmla="*/ 1670050 w 1670050"/>
            <a:gd name="T5" fmla="*/ 0 h 323850"/>
            <a:gd name="T6" fmla="*/ 1670050 w 1670050"/>
            <a:gd name="T7" fmla="*/ 269874 h 323850"/>
            <a:gd name="T8" fmla="*/ 1616074 w 1670050"/>
            <a:gd name="T9" fmla="*/ 323850 h 323850"/>
            <a:gd name="T10" fmla="*/ 0 w 1670050"/>
            <a:gd name="T11" fmla="*/ 323850 h 323850"/>
            <a:gd name="T12" fmla="*/ 0 w 1670050"/>
            <a:gd name="T13" fmla="*/ 323850 h 323850"/>
            <a:gd name="T14" fmla="*/ 0 w 1670050"/>
            <a:gd name="T15" fmla="*/ 53976 h 323850"/>
            <a:gd name="T16" fmla="*/ 53976 w 1670050"/>
            <a:gd name="T17" fmla="*/ 0 h 32385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 name="T27" fmla="*/ 0 w 1670050"/>
            <a:gd name="T28" fmla="*/ 0 h 323850"/>
            <a:gd name="T29" fmla="*/ 1670050 w 1670050"/>
            <a:gd name="T30" fmla="*/ 323850 h 323850"/>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T27" t="T28" r="T29" b="T30"/>
          <a:pathLst>
            <a:path w="1670050" h="323850">
              <a:moveTo>
                <a:pt x="53976" y="0"/>
              </a:moveTo>
              <a:lnTo>
                <a:pt x="1670050" y="0"/>
              </a:lnTo>
              <a:lnTo>
                <a:pt x="1670050" y="269874"/>
              </a:lnTo>
              <a:cubicBezTo>
                <a:pt x="1670050" y="299684"/>
                <a:pt x="1645884" y="323850"/>
                <a:pt x="1616074" y="323850"/>
              </a:cubicBezTo>
              <a:lnTo>
                <a:pt x="0" y="323850"/>
              </a:lnTo>
              <a:lnTo>
                <a:pt x="0" y="53976"/>
              </a:lnTo>
              <a:cubicBezTo>
                <a:pt x="0" y="24166"/>
                <a:pt x="24166" y="0"/>
                <a:pt x="53976" y="0"/>
              </a:cubicBezTo>
              <a:close/>
            </a:path>
          </a:pathLst>
        </a:custGeom>
        <a:gradFill>
          <a:gsLst>
            <a:gs pos="0">
              <a:schemeClr val="accent5">
                <a:lumMod val="67000"/>
              </a:schemeClr>
            </a:gs>
            <a:gs pos="48000">
              <a:schemeClr val="accent5">
                <a:lumMod val="97000"/>
                <a:lumOff val="3000"/>
              </a:schemeClr>
            </a:gs>
            <a:gs pos="100000">
              <a:schemeClr val="accent5">
                <a:lumMod val="60000"/>
                <a:lumOff val="40000"/>
              </a:schemeClr>
            </a:gs>
          </a:gsLst>
          <a:lin ang="16200000" scaled="1"/>
        </a:gradFill>
        <a:ln>
          <a:noFill/>
        </a:ln>
        <a:effectLst>
          <a:outerShdw blurRad="57150" dist="19050" dir="5400000" algn="ctr" rotWithShape="0">
            <a:srgbClr val="000000">
              <a:alpha val="62999"/>
            </a:srgbClr>
          </a:outerShdw>
        </a:effectLst>
        <a:extLst>
          <a:ext uri="{91240B29-F687-4f45-9708-019B960494DF}">
            <a14:hiddenLine xmlns="" xmlns:a14="http://schemas.microsoft.com/office/drawing/2010/main" w="9525">
              <a:solidFill>
                <a:srgbClr val="000000"/>
              </a:solidFill>
              <a:miter lim="800000"/>
              <a:headEnd/>
              <a:tailEnd/>
            </a14:hiddenLine>
          </a:ext>
        </a:extLst>
      </xdr:spPr>
      <xdr:txBody>
        <a:bodyPr vertOverflow="clip" wrap="square" lIns="27432" tIns="22860" rIns="0" bIns="0" anchor="ctr" anchorCtr="0" upright="1"/>
        <a:lstStyle/>
        <a:p>
          <a:pPr marL="0" indent="0" algn="ctr" rtl="0">
            <a:defRPr sz="1000"/>
          </a:pPr>
          <a:r>
            <a:rPr lang="es-ES" sz="700" b="1" i="0" u="none" strike="noStrike" baseline="0">
              <a:solidFill>
                <a:srgbClr val="FFFFFF"/>
              </a:solidFill>
              <a:latin typeface="Arial Black" panose="020B0A04020102020204" pitchFamily="34" charset="0"/>
              <a:ea typeface="Calibri"/>
              <a:cs typeface="Calibri"/>
            </a:rPr>
            <a:t>RESULTADOS POR EJE Y ELEMTOS DE ANÁLIISIS</a:t>
          </a:r>
        </a:p>
      </xdr:txBody>
    </xdr:sp>
    <xdr:clientData/>
  </xdr:twoCellAnchor>
  <xdr:twoCellAnchor>
    <xdr:from>
      <xdr:col>8</xdr:col>
      <xdr:colOff>660400</xdr:colOff>
      <xdr:row>27</xdr:row>
      <xdr:rowOff>88900</xdr:rowOff>
    </xdr:from>
    <xdr:to>
      <xdr:col>15</xdr:col>
      <xdr:colOff>254000</xdr:colOff>
      <xdr:row>30</xdr:row>
      <xdr:rowOff>50800</xdr:rowOff>
    </xdr:to>
    <xdr:sp macro="" textlink="">
      <xdr:nvSpPr>
        <xdr:cNvPr id="66" name="CuadroTexto 65">
          <a:extLst>
            <a:ext uri="{FF2B5EF4-FFF2-40B4-BE49-F238E27FC236}">
              <a16:creationId xmlns:a16="http://schemas.microsoft.com/office/drawing/2014/main" id="{6475264B-D2DD-0E4C-B068-7D92099B5248}"/>
            </a:ext>
          </a:extLst>
        </xdr:cNvPr>
        <xdr:cNvSpPr txBox="1"/>
      </xdr:nvSpPr>
      <xdr:spPr>
        <a:xfrm>
          <a:off x="7264400" y="5575300"/>
          <a:ext cx="5372100" cy="571500"/>
        </a:xfrm>
        <a:prstGeom prst="rect">
          <a:avLst/>
        </a:prstGeom>
        <a:gradFill>
          <a:gsLst>
            <a:gs pos="0">
              <a:schemeClr val="accent1">
                <a:lumMod val="5000"/>
                <a:lumOff val="95000"/>
              </a:schemeClr>
            </a:gs>
            <a:gs pos="74000">
              <a:schemeClr val="accent1">
                <a:lumMod val="45000"/>
                <a:lumOff val="55000"/>
              </a:schemeClr>
            </a:gs>
            <a:gs pos="83000">
              <a:schemeClr val="accent1">
                <a:lumMod val="45000"/>
                <a:lumOff val="55000"/>
              </a:schemeClr>
            </a:gs>
            <a:gs pos="100000">
              <a:schemeClr val="accent1">
                <a:lumMod val="30000"/>
                <a:lumOff val="70000"/>
              </a:schemeClr>
            </a:gs>
          </a:gsLst>
          <a:lin ang="5400000" scaled="1"/>
        </a:gra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just"/>
          <a:r>
            <a:rPr lang="es-CO" sz="900" b="1" i="1">
              <a:solidFill>
                <a:schemeClr val="accent1">
                  <a:lumMod val="50000"/>
                </a:schemeClr>
              </a:solidFill>
              <a:latin typeface="+mj-lt"/>
            </a:rPr>
            <a:t>Para ir a los resultados,</a:t>
          </a:r>
          <a:r>
            <a:rPr lang="es-CO" sz="900" b="1" i="1" baseline="0">
              <a:solidFill>
                <a:schemeClr val="accent1">
                  <a:lumMod val="50000"/>
                </a:schemeClr>
              </a:solidFill>
              <a:latin typeface="+mj-lt"/>
            </a:rPr>
            <a:t> haga click en el ícono correspondiente, o presione directamente en las pestañas. En la parte superior izquierda de cada hoja está la opción de selección  correspondiente para filtrar los resultados.</a:t>
          </a:r>
          <a:endParaRPr lang="es-CO" sz="900" b="1" i="1">
            <a:solidFill>
              <a:schemeClr val="accent1">
                <a:lumMod val="50000"/>
              </a:schemeClr>
            </a:solidFill>
            <a:latin typeface="+mj-lt"/>
          </a:endParaRPr>
        </a:p>
      </xdr:txBody>
    </xdr:sp>
    <xdr:clientData/>
  </xdr:twoCellAnchor>
  <xdr:twoCellAnchor>
    <xdr:from>
      <xdr:col>10</xdr:col>
      <xdr:colOff>267969</xdr:colOff>
      <xdr:row>3</xdr:row>
      <xdr:rowOff>30480</xdr:rowOff>
    </xdr:from>
    <xdr:to>
      <xdr:col>12</xdr:col>
      <xdr:colOff>485408</xdr:colOff>
      <xdr:row>5</xdr:row>
      <xdr:rowOff>166370</xdr:rowOff>
    </xdr:to>
    <xdr:grpSp>
      <xdr:nvGrpSpPr>
        <xdr:cNvPr id="67" name="Grupo 10">
          <a:hlinkClick xmlns:r="http://schemas.openxmlformats.org/officeDocument/2006/relationships" r:id="rId3"/>
          <a:extLst>
            <a:ext uri="{FF2B5EF4-FFF2-40B4-BE49-F238E27FC236}">
              <a16:creationId xmlns:a16="http://schemas.microsoft.com/office/drawing/2014/main" id="{8B127874-9368-9041-9B04-22C35E3335AB}"/>
            </a:ext>
          </a:extLst>
        </xdr:cNvPr>
        <xdr:cNvGrpSpPr>
          <a:grpSpLocks/>
        </xdr:cNvGrpSpPr>
      </xdr:nvGrpSpPr>
      <xdr:grpSpPr bwMode="auto">
        <a:xfrm>
          <a:off x="7506969" y="601980"/>
          <a:ext cx="1665239" cy="516890"/>
          <a:chOff x="7404100" y="2057400"/>
          <a:chExt cx="1543050" cy="488950"/>
        </a:xfrm>
      </xdr:grpSpPr>
      <xdr:pic>
        <xdr:nvPicPr>
          <xdr:cNvPr id="68" name="Imagen 21">
            <a:extLst>
              <a:ext uri="{FF2B5EF4-FFF2-40B4-BE49-F238E27FC236}">
                <a16:creationId xmlns:a16="http://schemas.microsoft.com/office/drawing/2014/main" id="{ABA348D3-B467-C64B-A7F0-180B096E6B0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69" name="CuadroTexto 68">
            <a:hlinkClick xmlns:r="http://schemas.openxmlformats.org/officeDocument/2006/relationships" r:id="rId5"/>
            <a:extLst>
              <a:ext uri="{FF2B5EF4-FFF2-40B4-BE49-F238E27FC236}">
                <a16:creationId xmlns:a16="http://schemas.microsoft.com/office/drawing/2014/main" id="{8AAF58B4-9273-DB41-8748-3D6709A85318}"/>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Consolidado General EMAP</a:t>
            </a:r>
          </a:p>
        </xdr:txBody>
      </xdr:sp>
    </xdr:grpSp>
    <xdr:clientData/>
  </xdr:twoCellAnchor>
  <xdr:twoCellAnchor>
    <xdr:from>
      <xdr:col>10</xdr:col>
      <xdr:colOff>304800</xdr:colOff>
      <xdr:row>14</xdr:row>
      <xdr:rowOff>165100</xdr:rowOff>
    </xdr:from>
    <xdr:to>
      <xdr:col>12</xdr:col>
      <xdr:colOff>522239</xdr:colOff>
      <xdr:row>17</xdr:row>
      <xdr:rowOff>118110</xdr:rowOff>
    </xdr:to>
    <xdr:grpSp>
      <xdr:nvGrpSpPr>
        <xdr:cNvPr id="79" name="Grupo 10">
          <a:hlinkClick xmlns:r="http://schemas.openxmlformats.org/officeDocument/2006/relationships" r:id="rId6"/>
          <a:extLst>
            <a:ext uri="{FF2B5EF4-FFF2-40B4-BE49-F238E27FC236}">
              <a16:creationId xmlns:a16="http://schemas.microsoft.com/office/drawing/2014/main" id="{6E3DB106-42DD-C749-A814-FBB1B753AA4C}"/>
            </a:ext>
          </a:extLst>
        </xdr:cNvPr>
        <xdr:cNvGrpSpPr>
          <a:grpSpLocks/>
        </xdr:cNvGrpSpPr>
      </xdr:nvGrpSpPr>
      <xdr:grpSpPr bwMode="auto">
        <a:xfrm>
          <a:off x="7543800" y="2832100"/>
          <a:ext cx="1665239" cy="524510"/>
          <a:chOff x="7404100" y="2057400"/>
          <a:chExt cx="1543050" cy="488950"/>
        </a:xfrm>
      </xdr:grpSpPr>
      <xdr:pic>
        <xdr:nvPicPr>
          <xdr:cNvPr id="80" name="Imagen 21">
            <a:extLst>
              <a:ext uri="{FF2B5EF4-FFF2-40B4-BE49-F238E27FC236}">
                <a16:creationId xmlns:a16="http://schemas.microsoft.com/office/drawing/2014/main" id="{AB61043C-044E-3746-BEF2-F7C3685E3BC4}"/>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81" name="CuadroTexto 80">
            <a:hlinkClick xmlns:r="http://schemas.openxmlformats.org/officeDocument/2006/relationships" r:id="rId7"/>
            <a:extLst>
              <a:ext uri="{FF2B5EF4-FFF2-40B4-BE49-F238E27FC236}">
                <a16:creationId xmlns:a16="http://schemas.microsoft.com/office/drawing/2014/main" id="{9990D0C2-5777-974F-B0C0-D4B94B89AA0A}"/>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Conflictos Socio-Ambientales</a:t>
            </a:r>
          </a:p>
        </xdr:txBody>
      </xdr:sp>
    </xdr:grpSp>
    <xdr:clientData/>
  </xdr:twoCellAnchor>
  <xdr:twoCellAnchor>
    <xdr:from>
      <xdr:col>12</xdr:col>
      <xdr:colOff>721360</xdr:colOff>
      <xdr:row>14</xdr:row>
      <xdr:rowOff>162560</xdr:rowOff>
    </xdr:from>
    <xdr:to>
      <xdr:col>15</xdr:col>
      <xdr:colOff>115839</xdr:colOff>
      <xdr:row>17</xdr:row>
      <xdr:rowOff>115570</xdr:rowOff>
    </xdr:to>
    <xdr:grpSp>
      <xdr:nvGrpSpPr>
        <xdr:cNvPr id="88" name="Grupo 10">
          <a:hlinkClick xmlns:r="http://schemas.openxmlformats.org/officeDocument/2006/relationships" r:id="rId8"/>
          <a:extLst>
            <a:ext uri="{FF2B5EF4-FFF2-40B4-BE49-F238E27FC236}">
              <a16:creationId xmlns:a16="http://schemas.microsoft.com/office/drawing/2014/main" id="{594AF321-E1D8-434C-8AD9-3A4458C85644}"/>
            </a:ext>
          </a:extLst>
        </xdr:cNvPr>
        <xdr:cNvGrpSpPr>
          <a:grpSpLocks/>
        </xdr:cNvGrpSpPr>
      </xdr:nvGrpSpPr>
      <xdr:grpSpPr bwMode="auto">
        <a:xfrm>
          <a:off x="9408160" y="2829560"/>
          <a:ext cx="1566179" cy="524510"/>
          <a:chOff x="7404100" y="2057400"/>
          <a:chExt cx="1543050" cy="488950"/>
        </a:xfrm>
      </xdr:grpSpPr>
      <xdr:pic>
        <xdr:nvPicPr>
          <xdr:cNvPr id="89" name="Imagen 21">
            <a:extLst>
              <a:ext uri="{FF2B5EF4-FFF2-40B4-BE49-F238E27FC236}">
                <a16:creationId xmlns:a16="http://schemas.microsoft.com/office/drawing/2014/main" id="{2BBBC92A-68E5-8741-AAB1-67752AE6CF7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90" name="CuadroTexto 89">
            <a:hlinkClick xmlns:r="http://schemas.openxmlformats.org/officeDocument/2006/relationships" r:id="rId9"/>
            <a:extLst>
              <a:ext uri="{FF2B5EF4-FFF2-40B4-BE49-F238E27FC236}">
                <a16:creationId xmlns:a16="http://schemas.microsoft.com/office/drawing/2014/main" id="{7253AF49-4654-AF46-91FF-5D849E74C607}"/>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Presiones</a:t>
            </a:r>
          </a:p>
        </xdr:txBody>
      </xdr:sp>
    </xdr:grpSp>
    <xdr:clientData/>
  </xdr:twoCellAnchor>
  <xdr:twoCellAnchor>
    <xdr:from>
      <xdr:col>12</xdr:col>
      <xdr:colOff>673100</xdr:colOff>
      <xdr:row>10</xdr:row>
      <xdr:rowOff>50800</xdr:rowOff>
    </xdr:from>
    <xdr:to>
      <xdr:col>15</xdr:col>
      <xdr:colOff>65039</xdr:colOff>
      <xdr:row>12</xdr:row>
      <xdr:rowOff>186690</xdr:rowOff>
    </xdr:to>
    <xdr:grpSp>
      <xdr:nvGrpSpPr>
        <xdr:cNvPr id="34" name="Grupo 10">
          <a:hlinkClick xmlns:r="http://schemas.openxmlformats.org/officeDocument/2006/relationships" r:id="rId10"/>
          <a:extLst>
            <a:ext uri="{FF2B5EF4-FFF2-40B4-BE49-F238E27FC236}">
              <a16:creationId xmlns:a16="http://schemas.microsoft.com/office/drawing/2014/main" id="{4557B71B-C563-D847-A359-1E06B573DFBE}"/>
            </a:ext>
          </a:extLst>
        </xdr:cNvPr>
        <xdr:cNvGrpSpPr>
          <a:grpSpLocks/>
        </xdr:cNvGrpSpPr>
      </xdr:nvGrpSpPr>
      <xdr:grpSpPr bwMode="auto">
        <a:xfrm>
          <a:off x="9359900" y="1955800"/>
          <a:ext cx="1563639" cy="516890"/>
          <a:chOff x="7404100" y="2057400"/>
          <a:chExt cx="1543050" cy="488950"/>
        </a:xfrm>
      </xdr:grpSpPr>
      <xdr:pic>
        <xdr:nvPicPr>
          <xdr:cNvPr id="35" name="Imagen 34">
            <a:extLst>
              <a:ext uri="{FF2B5EF4-FFF2-40B4-BE49-F238E27FC236}">
                <a16:creationId xmlns:a16="http://schemas.microsoft.com/office/drawing/2014/main" id="{FA8A724A-6559-CF49-BF9C-0EED4F62F833}"/>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36" name="CuadroTexto 35">
            <a:extLst>
              <a:ext uri="{FF2B5EF4-FFF2-40B4-BE49-F238E27FC236}">
                <a16:creationId xmlns:a16="http://schemas.microsoft.com/office/drawing/2014/main" id="{DAC4A276-3DA0-D746-8DEF-3AE25D55EBF5}"/>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baseline="0">
                <a:solidFill>
                  <a:schemeClr val="bg1"/>
                </a:solidFill>
                <a:latin typeface="Arial Black" panose="020B0A04020102020204" pitchFamily="34" charset="0"/>
              </a:rPr>
              <a:t>EMAP - Subsistema</a:t>
            </a:r>
            <a:endParaRPr lang="es-CO" sz="600" b="1">
              <a:solidFill>
                <a:schemeClr val="bg1"/>
              </a:solidFill>
              <a:latin typeface="Arial Black" panose="020B0A04020102020204" pitchFamily="34" charset="0"/>
            </a:endParaRPr>
          </a:p>
        </xdr:txBody>
      </xdr:sp>
    </xdr:grpSp>
    <xdr:clientData/>
  </xdr:twoCellAnchor>
  <xdr:twoCellAnchor>
    <xdr:from>
      <xdr:col>12</xdr:col>
      <xdr:colOff>749300</xdr:colOff>
      <xdr:row>3</xdr:row>
      <xdr:rowOff>0</xdr:rowOff>
    </xdr:from>
    <xdr:to>
      <xdr:col>15</xdr:col>
      <xdr:colOff>141239</xdr:colOff>
      <xdr:row>5</xdr:row>
      <xdr:rowOff>135890</xdr:rowOff>
    </xdr:to>
    <xdr:grpSp>
      <xdr:nvGrpSpPr>
        <xdr:cNvPr id="37" name="Grupo 10">
          <a:hlinkClick xmlns:r="http://schemas.openxmlformats.org/officeDocument/2006/relationships" r:id="rId11"/>
          <a:extLst>
            <a:ext uri="{FF2B5EF4-FFF2-40B4-BE49-F238E27FC236}">
              <a16:creationId xmlns:a16="http://schemas.microsoft.com/office/drawing/2014/main" id="{9EF9C338-8929-CC45-8873-AF7E04B99D23}"/>
            </a:ext>
          </a:extLst>
        </xdr:cNvPr>
        <xdr:cNvGrpSpPr>
          <a:grpSpLocks/>
        </xdr:cNvGrpSpPr>
      </xdr:nvGrpSpPr>
      <xdr:grpSpPr bwMode="auto">
        <a:xfrm>
          <a:off x="9407525" y="571500"/>
          <a:ext cx="1592214" cy="516890"/>
          <a:chOff x="7404100" y="2057400"/>
          <a:chExt cx="1543050" cy="488950"/>
        </a:xfrm>
      </xdr:grpSpPr>
      <xdr:pic>
        <xdr:nvPicPr>
          <xdr:cNvPr id="38" name="Imagen 21">
            <a:extLst>
              <a:ext uri="{FF2B5EF4-FFF2-40B4-BE49-F238E27FC236}">
                <a16:creationId xmlns:a16="http://schemas.microsoft.com/office/drawing/2014/main" id="{7F0D5CAE-E8F0-1E44-9D3C-90CF565C6B45}"/>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04100" y="2057400"/>
            <a:ext cx="1543050" cy="488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sp macro="" textlink="">
        <xdr:nvSpPr>
          <xdr:cNvPr id="39" name="CuadroTexto 38">
            <a:extLst>
              <a:ext uri="{FF2B5EF4-FFF2-40B4-BE49-F238E27FC236}">
                <a16:creationId xmlns:a16="http://schemas.microsoft.com/office/drawing/2014/main" id="{1E58CEC2-D201-FE49-B73B-621C829DD300}"/>
              </a:ext>
            </a:extLst>
          </xdr:cNvPr>
          <xdr:cNvSpPr txBox="1"/>
        </xdr:nvSpPr>
        <xdr:spPr>
          <a:xfrm>
            <a:off x="7904549" y="2179638"/>
            <a:ext cx="938341" cy="2903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600" b="1">
                <a:solidFill>
                  <a:schemeClr val="bg1"/>
                </a:solidFill>
                <a:latin typeface="Arial Black" panose="020B0A04020102020204" pitchFamily="34" charset="0"/>
              </a:rPr>
              <a:t>Información General</a:t>
            </a:r>
            <a:r>
              <a:rPr lang="es-CO" sz="600" b="1" baseline="0">
                <a:solidFill>
                  <a:schemeClr val="bg1"/>
                </a:solidFill>
                <a:latin typeface="Arial Black" panose="020B0A04020102020204" pitchFamily="34" charset="0"/>
              </a:rPr>
              <a:t> AP</a:t>
            </a:r>
            <a:endParaRPr lang="es-CO" sz="600" b="1">
              <a:solidFill>
                <a:schemeClr val="bg1"/>
              </a:solidFill>
              <a:latin typeface="Arial Black" panose="020B0A04020102020204" pitchFamily="34" charset="0"/>
            </a:endParaRPr>
          </a:p>
        </xdr:txBody>
      </xdr:sp>
    </xdr:grpSp>
    <xdr:clientData/>
  </xdr:twoCellAnchor>
  <xdr:twoCellAnchor>
    <xdr:from>
      <xdr:col>0</xdr:col>
      <xdr:colOff>629920</xdr:colOff>
      <xdr:row>0</xdr:row>
      <xdr:rowOff>0</xdr:rowOff>
    </xdr:from>
    <xdr:to>
      <xdr:col>7</xdr:col>
      <xdr:colOff>575735</xdr:colOff>
      <xdr:row>4</xdr:row>
      <xdr:rowOff>108373</xdr:rowOff>
    </xdr:to>
    <xdr:grpSp>
      <xdr:nvGrpSpPr>
        <xdr:cNvPr id="41" name="Grupo 40">
          <a:extLst>
            <a:ext uri="{FF2B5EF4-FFF2-40B4-BE49-F238E27FC236}">
              <a16:creationId xmlns:a16="http://schemas.microsoft.com/office/drawing/2014/main" id="{04FCDAA5-C3CE-A049-8C1A-A835FCA4709A}"/>
            </a:ext>
          </a:extLst>
        </xdr:cNvPr>
        <xdr:cNvGrpSpPr/>
      </xdr:nvGrpSpPr>
      <xdr:grpSpPr>
        <a:xfrm>
          <a:off x="629920" y="0"/>
          <a:ext cx="5013115" cy="870373"/>
          <a:chOff x="0" y="0"/>
          <a:chExt cx="4539561" cy="634365"/>
        </a:xfrm>
      </xdr:grpSpPr>
      <xdr:pic>
        <xdr:nvPicPr>
          <xdr:cNvPr id="42" name="Imagen 41">
            <a:extLst>
              <a:ext uri="{FF2B5EF4-FFF2-40B4-BE49-F238E27FC236}">
                <a16:creationId xmlns:a16="http://schemas.microsoft.com/office/drawing/2014/main" id="{F25C481C-A929-1144-B390-D168A7792C57}"/>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43" name="Imagen 42">
            <a:extLst>
              <a:ext uri="{FF2B5EF4-FFF2-40B4-BE49-F238E27FC236}">
                <a16:creationId xmlns:a16="http://schemas.microsoft.com/office/drawing/2014/main" id="{DE676DA5-5401-134E-9B65-05922BD70433}"/>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oneCellAnchor>
    <xdr:from>
      <xdr:col>3</xdr:col>
      <xdr:colOff>5080000</xdr:colOff>
      <xdr:row>2</xdr:row>
      <xdr:rowOff>16933</xdr:rowOff>
    </xdr:from>
    <xdr:ext cx="488950" cy="393700"/>
    <xdr:pic>
      <xdr:nvPicPr>
        <xdr:cNvPr id="3" name="Imagen 18" descr="Resultado de imagen para icono boton">
          <a:hlinkClick xmlns:r="http://schemas.openxmlformats.org/officeDocument/2006/relationships" r:id="rId1"/>
          <a:extLst>
            <a:ext uri="{FF2B5EF4-FFF2-40B4-BE49-F238E27FC236}">
              <a16:creationId xmlns:a16="http://schemas.microsoft.com/office/drawing/2014/main" id="{4EAE9849-8BAD-6046-910B-9AFAF33AF8D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393333" y="389466"/>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5</xdr:col>
      <xdr:colOff>33868</xdr:colOff>
      <xdr:row>1</xdr:row>
      <xdr:rowOff>169338</xdr:rowOff>
    </xdr:from>
    <xdr:to>
      <xdr:col>8</xdr:col>
      <xdr:colOff>389468</xdr:colOff>
      <xdr:row>6</xdr:row>
      <xdr:rowOff>118538</xdr:rowOff>
    </xdr:to>
    <xdr:grpSp>
      <xdr:nvGrpSpPr>
        <xdr:cNvPr id="4" name="Grupo 3">
          <a:extLst>
            <a:ext uri="{FF2B5EF4-FFF2-40B4-BE49-F238E27FC236}">
              <a16:creationId xmlns:a16="http://schemas.microsoft.com/office/drawing/2014/main" id="{CD19D2A4-99C1-404B-9A46-EEB0DF1C18AF}"/>
            </a:ext>
          </a:extLst>
        </xdr:cNvPr>
        <xdr:cNvGrpSpPr/>
      </xdr:nvGrpSpPr>
      <xdr:grpSpPr>
        <a:xfrm>
          <a:off x="18186401" y="355605"/>
          <a:ext cx="6519334" cy="880533"/>
          <a:chOff x="0" y="0"/>
          <a:chExt cx="4539561" cy="634365"/>
        </a:xfrm>
      </xdr:grpSpPr>
      <xdr:pic>
        <xdr:nvPicPr>
          <xdr:cNvPr id="6" name="Imagen 5">
            <a:extLst>
              <a:ext uri="{FF2B5EF4-FFF2-40B4-BE49-F238E27FC236}">
                <a16:creationId xmlns:a16="http://schemas.microsoft.com/office/drawing/2014/main" id="{8316120F-DB6B-564D-B5A3-19EEACE0E17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7" name="Imagen 6">
            <a:extLst>
              <a:ext uri="{FF2B5EF4-FFF2-40B4-BE49-F238E27FC236}">
                <a16:creationId xmlns:a16="http://schemas.microsoft.com/office/drawing/2014/main" id="{1CF45DC0-9FAF-FC43-8B15-BC53CFCBCC99}"/>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oneCellAnchor>
    <xdr:from>
      <xdr:col>1</xdr:col>
      <xdr:colOff>4516966</xdr:colOff>
      <xdr:row>6</xdr:row>
      <xdr:rowOff>160866</xdr:rowOff>
    </xdr:from>
    <xdr:ext cx="488950" cy="393700"/>
    <xdr:pic>
      <xdr:nvPicPr>
        <xdr:cNvPr id="3" name="Imagen 18" descr="Resultado de imagen para icono boton">
          <a:hlinkClick xmlns:r="http://schemas.openxmlformats.org/officeDocument/2006/relationships" r:id="rId1"/>
          <a:extLst>
            <a:ext uri="{FF2B5EF4-FFF2-40B4-BE49-F238E27FC236}">
              <a16:creationId xmlns:a16="http://schemas.microsoft.com/office/drawing/2014/main" id="{FECE95D6-4DE9-EE46-BC27-1871C80DB68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346699" y="1278466"/>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2</xdr:col>
      <xdr:colOff>169334</xdr:colOff>
      <xdr:row>1</xdr:row>
      <xdr:rowOff>169333</xdr:rowOff>
    </xdr:from>
    <xdr:to>
      <xdr:col>5</xdr:col>
      <xdr:colOff>135469</xdr:colOff>
      <xdr:row>6</xdr:row>
      <xdr:rowOff>118533</xdr:rowOff>
    </xdr:to>
    <xdr:grpSp>
      <xdr:nvGrpSpPr>
        <xdr:cNvPr id="5" name="Grupo 4">
          <a:extLst>
            <a:ext uri="{FF2B5EF4-FFF2-40B4-BE49-F238E27FC236}">
              <a16:creationId xmlns:a16="http://schemas.microsoft.com/office/drawing/2014/main" id="{F56C47FD-3E75-0549-A8D9-8EF03FD1413E}"/>
            </a:ext>
          </a:extLst>
        </xdr:cNvPr>
        <xdr:cNvGrpSpPr/>
      </xdr:nvGrpSpPr>
      <xdr:grpSpPr>
        <a:xfrm>
          <a:off x="5414434" y="359833"/>
          <a:ext cx="5223935" cy="901700"/>
          <a:chOff x="0" y="0"/>
          <a:chExt cx="4539561" cy="634365"/>
        </a:xfrm>
      </xdr:grpSpPr>
      <xdr:pic>
        <xdr:nvPicPr>
          <xdr:cNvPr id="6" name="Imagen 5">
            <a:extLst>
              <a:ext uri="{FF2B5EF4-FFF2-40B4-BE49-F238E27FC236}">
                <a16:creationId xmlns:a16="http://schemas.microsoft.com/office/drawing/2014/main" id="{12B6DE78-6DDE-344A-A1A2-C9CF2F59788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7" name="Imagen 6">
            <a:extLst>
              <a:ext uri="{FF2B5EF4-FFF2-40B4-BE49-F238E27FC236}">
                <a16:creationId xmlns:a16="http://schemas.microsoft.com/office/drawing/2014/main" id="{6ED56B1F-FD59-724E-9F58-0AB2152EEF0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oneCellAnchor>
    <xdr:from>
      <xdr:col>3</xdr:col>
      <xdr:colOff>1955800</xdr:colOff>
      <xdr:row>0</xdr:row>
      <xdr:rowOff>351367</xdr:rowOff>
    </xdr:from>
    <xdr:ext cx="488950" cy="393700"/>
    <xdr:pic>
      <xdr:nvPicPr>
        <xdr:cNvPr id="2" name="Imagen 18" descr="Resultado de imagen para icono boton">
          <a:hlinkClick xmlns:r="http://schemas.openxmlformats.org/officeDocument/2006/relationships" r:id="rId1"/>
          <a:extLst>
            <a:ext uri="{FF2B5EF4-FFF2-40B4-BE49-F238E27FC236}">
              <a16:creationId xmlns:a16="http://schemas.microsoft.com/office/drawing/2014/main" id="{95EE655D-F0F3-F840-A2E2-E3F30A7AA4C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32300" y="351367"/>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5</xdr:col>
      <xdr:colOff>215900</xdr:colOff>
      <xdr:row>24</xdr:row>
      <xdr:rowOff>241300</xdr:rowOff>
    </xdr:from>
    <xdr:to>
      <xdr:col>21</xdr:col>
      <xdr:colOff>355600</xdr:colOff>
      <xdr:row>47</xdr:row>
      <xdr:rowOff>203200</xdr:rowOff>
    </xdr:to>
    <xdr:graphicFrame macro="">
      <xdr:nvGraphicFramePr>
        <xdr:cNvPr id="6" name="Gráfico 5">
          <a:extLst>
            <a:ext uri="{FF2B5EF4-FFF2-40B4-BE49-F238E27FC236}">
              <a16:creationId xmlns:a16="http://schemas.microsoft.com/office/drawing/2014/main" id="{07843BB5-B8B7-D341-B389-B8D23FF37E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304800</xdr:colOff>
      <xdr:row>25</xdr:row>
      <xdr:rowOff>6350</xdr:rowOff>
    </xdr:from>
    <xdr:to>
      <xdr:col>38</xdr:col>
      <xdr:colOff>279400</xdr:colOff>
      <xdr:row>47</xdr:row>
      <xdr:rowOff>228600</xdr:rowOff>
    </xdr:to>
    <xdr:graphicFrame macro="">
      <xdr:nvGraphicFramePr>
        <xdr:cNvPr id="9" name="Gráfico 8">
          <a:extLst>
            <a:ext uri="{FF2B5EF4-FFF2-40B4-BE49-F238E27FC236}">
              <a16:creationId xmlns:a16="http://schemas.microsoft.com/office/drawing/2014/main" id="{0F0F2016-9B2A-164A-A3A4-439559DDDA1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101600</xdr:colOff>
      <xdr:row>75</xdr:row>
      <xdr:rowOff>172605</xdr:rowOff>
    </xdr:from>
    <xdr:to>
      <xdr:col>21</xdr:col>
      <xdr:colOff>241300</xdr:colOff>
      <xdr:row>100</xdr:row>
      <xdr:rowOff>119496</xdr:rowOff>
    </xdr:to>
    <xdr:graphicFrame macro="">
      <xdr:nvGraphicFramePr>
        <xdr:cNvPr id="10" name="Gráfico 9">
          <a:extLst>
            <a:ext uri="{FF2B5EF4-FFF2-40B4-BE49-F238E27FC236}">
              <a16:creationId xmlns:a16="http://schemas.microsoft.com/office/drawing/2014/main" id="{FFA9CFDE-EB4D-274E-B740-51855580A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22</xdr:col>
      <xdr:colOff>114300</xdr:colOff>
      <xdr:row>75</xdr:row>
      <xdr:rowOff>171450</xdr:rowOff>
    </xdr:from>
    <xdr:to>
      <xdr:col>38</xdr:col>
      <xdr:colOff>88900</xdr:colOff>
      <xdr:row>101</xdr:row>
      <xdr:rowOff>0</xdr:rowOff>
    </xdr:to>
    <xdr:graphicFrame macro="">
      <xdr:nvGraphicFramePr>
        <xdr:cNvPr id="11" name="Gráfico 10">
          <a:extLst>
            <a:ext uri="{FF2B5EF4-FFF2-40B4-BE49-F238E27FC236}">
              <a16:creationId xmlns:a16="http://schemas.microsoft.com/office/drawing/2014/main" id="{C39170C9-16E0-C641-B41C-E155B5DCFF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507999</xdr:colOff>
      <xdr:row>132</xdr:row>
      <xdr:rowOff>331355</xdr:rowOff>
    </xdr:from>
    <xdr:to>
      <xdr:col>37</xdr:col>
      <xdr:colOff>177799</xdr:colOff>
      <xdr:row>155</xdr:row>
      <xdr:rowOff>220133</xdr:rowOff>
    </xdr:to>
    <xdr:graphicFrame macro="">
      <xdr:nvGraphicFramePr>
        <xdr:cNvPr id="12" name="Gráfico 11">
          <a:extLst>
            <a:ext uri="{FF2B5EF4-FFF2-40B4-BE49-F238E27FC236}">
              <a16:creationId xmlns:a16="http://schemas.microsoft.com/office/drawing/2014/main" id="{B0051C9B-CF48-ED48-8E05-C8D48840D5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38</xdr:col>
      <xdr:colOff>63501</xdr:colOff>
      <xdr:row>132</xdr:row>
      <xdr:rowOff>321734</xdr:rowOff>
    </xdr:from>
    <xdr:to>
      <xdr:col>54</xdr:col>
      <xdr:colOff>38100</xdr:colOff>
      <xdr:row>155</xdr:row>
      <xdr:rowOff>169334</xdr:rowOff>
    </xdr:to>
    <xdr:graphicFrame macro="">
      <xdr:nvGraphicFramePr>
        <xdr:cNvPr id="13" name="Gráfico 12">
          <a:extLst>
            <a:ext uri="{FF2B5EF4-FFF2-40B4-BE49-F238E27FC236}">
              <a16:creationId xmlns:a16="http://schemas.microsoft.com/office/drawing/2014/main" id="{8EB111B9-3ECA-D141-92A7-B39D8F4C2B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xdr:col>
      <xdr:colOff>524935</xdr:colOff>
      <xdr:row>188</xdr:row>
      <xdr:rowOff>136621</xdr:rowOff>
    </xdr:from>
    <xdr:to>
      <xdr:col>26</xdr:col>
      <xdr:colOff>626534</xdr:colOff>
      <xdr:row>212</xdr:row>
      <xdr:rowOff>0</xdr:rowOff>
    </xdr:to>
    <xdr:graphicFrame macro="">
      <xdr:nvGraphicFramePr>
        <xdr:cNvPr id="14" name="Gráfico 13">
          <a:extLst>
            <a:ext uri="{FF2B5EF4-FFF2-40B4-BE49-F238E27FC236}">
              <a16:creationId xmlns:a16="http://schemas.microsoft.com/office/drawing/2014/main" id="{29A5F066-FFCF-6D4E-8F29-0B189A376F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402168</xdr:colOff>
      <xdr:row>188</xdr:row>
      <xdr:rowOff>118533</xdr:rowOff>
    </xdr:from>
    <xdr:to>
      <xdr:col>43</xdr:col>
      <xdr:colOff>376767</xdr:colOff>
      <xdr:row>211</xdr:row>
      <xdr:rowOff>203200</xdr:rowOff>
    </xdr:to>
    <xdr:graphicFrame macro="">
      <xdr:nvGraphicFramePr>
        <xdr:cNvPr id="15" name="Gráfico 14">
          <a:extLst>
            <a:ext uri="{FF2B5EF4-FFF2-40B4-BE49-F238E27FC236}">
              <a16:creationId xmlns:a16="http://schemas.microsoft.com/office/drawing/2014/main" id="{266916FB-BB38-D246-913B-91949C06D2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372533</xdr:colOff>
      <xdr:row>232</xdr:row>
      <xdr:rowOff>84666</xdr:rowOff>
    </xdr:from>
    <xdr:to>
      <xdr:col>21</xdr:col>
      <xdr:colOff>512233</xdr:colOff>
      <xdr:row>258</xdr:row>
      <xdr:rowOff>198965</xdr:rowOff>
    </xdr:to>
    <xdr:graphicFrame macro="">
      <xdr:nvGraphicFramePr>
        <xdr:cNvPr id="16" name="Gráfico 15">
          <a:extLst>
            <a:ext uri="{FF2B5EF4-FFF2-40B4-BE49-F238E27FC236}">
              <a16:creationId xmlns:a16="http://schemas.microsoft.com/office/drawing/2014/main" id="{4BFB3F92-1549-C143-B823-9E08317DFD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461433</xdr:colOff>
      <xdr:row>232</xdr:row>
      <xdr:rowOff>86783</xdr:rowOff>
    </xdr:from>
    <xdr:to>
      <xdr:col>38</xdr:col>
      <xdr:colOff>436033</xdr:colOff>
      <xdr:row>259</xdr:row>
      <xdr:rowOff>21165</xdr:rowOff>
    </xdr:to>
    <xdr:graphicFrame macro="">
      <xdr:nvGraphicFramePr>
        <xdr:cNvPr id="17" name="Gráfico 16">
          <a:extLst>
            <a:ext uri="{FF2B5EF4-FFF2-40B4-BE49-F238E27FC236}">
              <a16:creationId xmlns:a16="http://schemas.microsoft.com/office/drawing/2014/main" id="{81741339-2C27-5D4C-B35A-BF8060A3DD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372533</xdr:colOff>
      <xdr:row>280</xdr:row>
      <xdr:rowOff>169334</xdr:rowOff>
    </xdr:from>
    <xdr:to>
      <xdr:col>21</xdr:col>
      <xdr:colOff>512233</xdr:colOff>
      <xdr:row>307</xdr:row>
      <xdr:rowOff>29633</xdr:rowOff>
    </xdr:to>
    <xdr:graphicFrame macro="">
      <xdr:nvGraphicFramePr>
        <xdr:cNvPr id="18" name="Gráfico 17">
          <a:extLst>
            <a:ext uri="{FF2B5EF4-FFF2-40B4-BE49-F238E27FC236}">
              <a16:creationId xmlns:a16="http://schemas.microsoft.com/office/drawing/2014/main" id="{24601139-9282-8D46-AD24-89F0059837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22</xdr:col>
      <xdr:colOff>427567</xdr:colOff>
      <xdr:row>281</xdr:row>
      <xdr:rowOff>2117</xdr:rowOff>
    </xdr:from>
    <xdr:to>
      <xdr:col>38</xdr:col>
      <xdr:colOff>402167</xdr:colOff>
      <xdr:row>307</xdr:row>
      <xdr:rowOff>139699</xdr:rowOff>
    </xdr:to>
    <xdr:graphicFrame macro="">
      <xdr:nvGraphicFramePr>
        <xdr:cNvPr id="19" name="Gráfico 18">
          <a:extLst>
            <a:ext uri="{FF2B5EF4-FFF2-40B4-BE49-F238E27FC236}">
              <a16:creationId xmlns:a16="http://schemas.microsoft.com/office/drawing/2014/main" id="{F748F5E0-0966-4E43-92D5-BE31765BC5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editAs="oneCell">
    <xdr:from>
      <xdr:col>0</xdr:col>
      <xdr:colOff>338667</xdr:colOff>
      <xdr:row>0</xdr:row>
      <xdr:rowOff>169334</xdr:rowOff>
    </xdr:from>
    <xdr:to>
      <xdr:col>3</xdr:col>
      <xdr:colOff>1752600</xdr:colOff>
      <xdr:row>1</xdr:row>
      <xdr:rowOff>59267</xdr:rowOff>
    </xdr:to>
    <xdr:pic>
      <xdr:nvPicPr>
        <xdr:cNvPr id="4" name="Imagen 3">
          <a:extLst>
            <a:ext uri="{FF2B5EF4-FFF2-40B4-BE49-F238E27FC236}">
              <a16:creationId xmlns:a16="http://schemas.microsoft.com/office/drawing/2014/main" id="{1C00B8BD-01DB-F04B-B0CC-2F9EDB3F7AFE}"/>
            </a:ext>
          </a:extLst>
        </xdr:cNvPr>
        <xdr:cNvPicPr>
          <a:picLocks noChangeAspect="1"/>
        </xdr:cNvPicPr>
      </xdr:nvPicPr>
      <xdr:blipFill>
        <a:blip xmlns:r="http://schemas.openxmlformats.org/officeDocument/2006/relationships" r:embed="rId15"/>
        <a:stretch>
          <a:fillRect/>
        </a:stretch>
      </xdr:blipFill>
      <xdr:spPr>
        <a:xfrm>
          <a:off x="338667" y="169334"/>
          <a:ext cx="6019800" cy="889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oneCellAnchor>
    <xdr:from>
      <xdr:col>3</xdr:col>
      <xdr:colOff>2616200</xdr:colOff>
      <xdr:row>0</xdr:row>
      <xdr:rowOff>503767</xdr:rowOff>
    </xdr:from>
    <xdr:ext cx="488950" cy="393700"/>
    <xdr:pic>
      <xdr:nvPicPr>
        <xdr:cNvPr id="2" name="Imagen 18" descr="Resultado de imagen para icono boton">
          <a:hlinkClick xmlns:r="http://schemas.openxmlformats.org/officeDocument/2006/relationships" r:id="rId1"/>
          <a:extLst>
            <a:ext uri="{FF2B5EF4-FFF2-40B4-BE49-F238E27FC236}">
              <a16:creationId xmlns:a16="http://schemas.microsoft.com/office/drawing/2014/main" id="{04BC6E2C-8E99-AB48-AF30-38382728CB0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849533" y="503767"/>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5</xdr:col>
      <xdr:colOff>516466</xdr:colOff>
      <xdr:row>24</xdr:row>
      <xdr:rowOff>232832</xdr:rowOff>
    </xdr:from>
    <xdr:to>
      <xdr:col>23</xdr:col>
      <xdr:colOff>254000</xdr:colOff>
      <xdr:row>50</xdr:row>
      <xdr:rowOff>67732</xdr:rowOff>
    </xdr:to>
    <xdr:graphicFrame macro="">
      <xdr:nvGraphicFramePr>
        <xdr:cNvPr id="4" name="Gráfico 3">
          <a:extLst>
            <a:ext uri="{FF2B5EF4-FFF2-40B4-BE49-F238E27FC236}">
              <a16:creationId xmlns:a16="http://schemas.microsoft.com/office/drawing/2014/main" id="{C1A0B191-90C0-E349-AC81-DA4B6B8E8B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26</xdr:col>
      <xdr:colOff>67733</xdr:colOff>
      <xdr:row>24</xdr:row>
      <xdr:rowOff>175685</xdr:rowOff>
    </xdr:from>
    <xdr:to>
      <xdr:col>43</xdr:col>
      <xdr:colOff>338668</xdr:colOff>
      <xdr:row>50</xdr:row>
      <xdr:rowOff>16935</xdr:rowOff>
    </xdr:to>
    <xdr:graphicFrame macro="">
      <xdr:nvGraphicFramePr>
        <xdr:cNvPr id="5" name="Gráfico 4">
          <a:extLst>
            <a:ext uri="{FF2B5EF4-FFF2-40B4-BE49-F238E27FC236}">
              <a16:creationId xmlns:a16="http://schemas.microsoft.com/office/drawing/2014/main" id="{9649AC15-10A2-3E43-8488-ECEC898B2E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524931</xdr:colOff>
      <xdr:row>75</xdr:row>
      <xdr:rowOff>54075</xdr:rowOff>
    </xdr:from>
    <xdr:to>
      <xdr:col>23</xdr:col>
      <xdr:colOff>253999</xdr:colOff>
      <xdr:row>104</xdr:row>
      <xdr:rowOff>50803</xdr:rowOff>
    </xdr:to>
    <xdr:graphicFrame macro="">
      <xdr:nvGraphicFramePr>
        <xdr:cNvPr id="6" name="Gráfico 5">
          <a:extLst>
            <a:ext uri="{FF2B5EF4-FFF2-40B4-BE49-F238E27FC236}">
              <a16:creationId xmlns:a16="http://schemas.microsoft.com/office/drawing/2014/main" id="{7F062434-1647-7642-AE42-55AC99A9C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26</xdr:col>
      <xdr:colOff>97366</xdr:colOff>
      <xdr:row>75</xdr:row>
      <xdr:rowOff>69852</xdr:rowOff>
    </xdr:from>
    <xdr:to>
      <xdr:col>43</xdr:col>
      <xdr:colOff>406401</xdr:colOff>
      <xdr:row>104</xdr:row>
      <xdr:rowOff>33868</xdr:rowOff>
    </xdr:to>
    <xdr:graphicFrame macro="">
      <xdr:nvGraphicFramePr>
        <xdr:cNvPr id="7" name="Gráfico 6">
          <a:extLst>
            <a:ext uri="{FF2B5EF4-FFF2-40B4-BE49-F238E27FC236}">
              <a16:creationId xmlns:a16="http://schemas.microsoft.com/office/drawing/2014/main" id="{7358EA35-D89F-DC4E-9309-FBB72AB272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xdr:col>
      <xdr:colOff>372534</xdr:colOff>
      <xdr:row>138</xdr:row>
      <xdr:rowOff>145089</xdr:rowOff>
    </xdr:from>
    <xdr:to>
      <xdr:col>37</xdr:col>
      <xdr:colOff>42336</xdr:colOff>
      <xdr:row>164</xdr:row>
      <xdr:rowOff>1</xdr:rowOff>
    </xdr:to>
    <xdr:graphicFrame macro="">
      <xdr:nvGraphicFramePr>
        <xdr:cNvPr id="8" name="Gráfico 7">
          <a:extLst>
            <a:ext uri="{FF2B5EF4-FFF2-40B4-BE49-F238E27FC236}">
              <a16:creationId xmlns:a16="http://schemas.microsoft.com/office/drawing/2014/main" id="{F2F84875-87A8-7440-943F-DB13CCB993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40</xdr:col>
      <xdr:colOff>29636</xdr:colOff>
      <xdr:row>139</xdr:row>
      <xdr:rowOff>2</xdr:rowOff>
    </xdr:from>
    <xdr:to>
      <xdr:col>57</xdr:col>
      <xdr:colOff>338667</xdr:colOff>
      <xdr:row>164</xdr:row>
      <xdr:rowOff>84667</xdr:rowOff>
    </xdr:to>
    <xdr:graphicFrame macro="">
      <xdr:nvGraphicFramePr>
        <xdr:cNvPr id="9" name="Gráfico 8">
          <a:extLst>
            <a:ext uri="{FF2B5EF4-FFF2-40B4-BE49-F238E27FC236}">
              <a16:creationId xmlns:a16="http://schemas.microsoft.com/office/drawing/2014/main" id="{08921391-57EF-E547-AC1B-674D021D19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16933</xdr:colOff>
      <xdr:row>198</xdr:row>
      <xdr:rowOff>51953</xdr:rowOff>
    </xdr:from>
    <xdr:to>
      <xdr:col>26</xdr:col>
      <xdr:colOff>677334</xdr:colOff>
      <xdr:row>223</xdr:row>
      <xdr:rowOff>169334</xdr:rowOff>
    </xdr:to>
    <xdr:graphicFrame macro="">
      <xdr:nvGraphicFramePr>
        <xdr:cNvPr id="10" name="Gráfico 9">
          <a:extLst>
            <a:ext uri="{FF2B5EF4-FFF2-40B4-BE49-F238E27FC236}">
              <a16:creationId xmlns:a16="http://schemas.microsoft.com/office/drawing/2014/main" id="{59C36F15-F2B7-CD42-822D-C2A21828F9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30</xdr:col>
      <xdr:colOff>114301</xdr:colOff>
      <xdr:row>198</xdr:row>
      <xdr:rowOff>16932</xdr:rowOff>
    </xdr:from>
    <xdr:to>
      <xdr:col>47</xdr:col>
      <xdr:colOff>406400</xdr:colOff>
      <xdr:row>223</xdr:row>
      <xdr:rowOff>135466</xdr:rowOff>
    </xdr:to>
    <xdr:graphicFrame macro="">
      <xdr:nvGraphicFramePr>
        <xdr:cNvPr id="11" name="Gráfico 10">
          <a:extLst>
            <a:ext uri="{FF2B5EF4-FFF2-40B4-BE49-F238E27FC236}">
              <a16:creationId xmlns:a16="http://schemas.microsoft.com/office/drawing/2014/main" id="{AC898100-3639-B341-9032-36196B4523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457198</xdr:colOff>
      <xdr:row>245</xdr:row>
      <xdr:rowOff>16932</xdr:rowOff>
    </xdr:from>
    <xdr:to>
      <xdr:col>23</xdr:col>
      <xdr:colOff>237066</xdr:colOff>
      <xdr:row>276</xdr:row>
      <xdr:rowOff>135466</xdr:rowOff>
    </xdr:to>
    <xdr:graphicFrame macro="">
      <xdr:nvGraphicFramePr>
        <xdr:cNvPr id="12" name="Gráfico 11">
          <a:extLst>
            <a:ext uri="{FF2B5EF4-FFF2-40B4-BE49-F238E27FC236}">
              <a16:creationId xmlns:a16="http://schemas.microsoft.com/office/drawing/2014/main" id="{C95B24EC-7F61-2C42-A2C4-EAB7150FA3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26</xdr:col>
      <xdr:colOff>71965</xdr:colOff>
      <xdr:row>244</xdr:row>
      <xdr:rowOff>188383</xdr:rowOff>
    </xdr:from>
    <xdr:to>
      <xdr:col>43</xdr:col>
      <xdr:colOff>372533</xdr:colOff>
      <xdr:row>276</xdr:row>
      <xdr:rowOff>101601</xdr:rowOff>
    </xdr:to>
    <xdr:graphicFrame macro="">
      <xdr:nvGraphicFramePr>
        <xdr:cNvPr id="13" name="Gráfico 12">
          <a:extLst>
            <a:ext uri="{FF2B5EF4-FFF2-40B4-BE49-F238E27FC236}">
              <a16:creationId xmlns:a16="http://schemas.microsoft.com/office/drawing/2014/main" id="{13E4A214-3838-014C-BBAE-F64C4008ED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5</xdr:col>
      <xdr:colOff>524931</xdr:colOff>
      <xdr:row>302</xdr:row>
      <xdr:rowOff>169332</xdr:rowOff>
    </xdr:from>
    <xdr:to>
      <xdr:col>23</xdr:col>
      <xdr:colOff>287865</xdr:colOff>
      <xdr:row>334</xdr:row>
      <xdr:rowOff>101599</xdr:rowOff>
    </xdr:to>
    <xdr:graphicFrame macro="">
      <xdr:nvGraphicFramePr>
        <xdr:cNvPr id="14" name="Gráfico 13">
          <a:extLst>
            <a:ext uri="{FF2B5EF4-FFF2-40B4-BE49-F238E27FC236}">
              <a16:creationId xmlns:a16="http://schemas.microsoft.com/office/drawing/2014/main" id="{A136D737-E500-B743-B87C-591E1FFB81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26</xdr:col>
      <xdr:colOff>71967</xdr:colOff>
      <xdr:row>302</xdr:row>
      <xdr:rowOff>69851</xdr:rowOff>
    </xdr:from>
    <xdr:to>
      <xdr:col>43</xdr:col>
      <xdr:colOff>372533</xdr:colOff>
      <xdr:row>333</xdr:row>
      <xdr:rowOff>169334</xdr:rowOff>
    </xdr:to>
    <xdr:graphicFrame macro="">
      <xdr:nvGraphicFramePr>
        <xdr:cNvPr id="15" name="Gráfico 14">
          <a:extLst>
            <a:ext uri="{FF2B5EF4-FFF2-40B4-BE49-F238E27FC236}">
              <a16:creationId xmlns:a16="http://schemas.microsoft.com/office/drawing/2014/main" id="{05B6C8EE-F592-D344-9F4F-12E36E3E57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203199</xdr:colOff>
      <xdr:row>0</xdr:row>
      <xdr:rowOff>304800</xdr:rowOff>
    </xdr:from>
    <xdr:to>
      <xdr:col>3</xdr:col>
      <xdr:colOff>2065867</xdr:colOff>
      <xdr:row>0</xdr:row>
      <xdr:rowOff>1185333</xdr:rowOff>
    </xdr:to>
    <xdr:grpSp>
      <xdr:nvGrpSpPr>
        <xdr:cNvPr id="17" name="Grupo 16">
          <a:extLst>
            <a:ext uri="{FF2B5EF4-FFF2-40B4-BE49-F238E27FC236}">
              <a16:creationId xmlns:a16="http://schemas.microsoft.com/office/drawing/2014/main" id="{3F9739E5-0CDF-4B41-A218-9C31A68CA162}"/>
            </a:ext>
          </a:extLst>
        </xdr:cNvPr>
        <xdr:cNvGrpSpPr/>
      </xdr:nvGrpSpPr>
      <xdr:grpSpPr>
        <a:xfrm>
          <a:off x="203199" y="304800"/>
          <a:ext cx="5228168" cy="880533"/>
          <a:chOff x="0" y="0"/>
          <a:chExt cx="4539561" cy="634365"/>
        </a:xfrm>
      </xdr:grpSpPr>
      <xdr:pic>
        <xdr:nvPicPr>
          <xdr:cNvPr id="18" name="Imagen 17">
            <a:extLst>
              <a:ext uri="{FF2B5EF4-FFF2-40B4-BE49-F238E27FC236}">
                <a16:creationId xmlns:a16="http://schemas.microsoft.com/office/drawing/2014/main" id="{879546A2-32B5-E54F-B8ED-8014280F37FB}"/>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19" name="Imagen 18">
            <a:extLst>
              <a:ext uri="{FF2B5EF4-FFF2-40B4-BE49-F238E27FC236}">
                <a16:creationId xmlns:a16="http://schemas.microsoft.com/office/drawing/2014/main" id="{208F20D0-D5BB-2147-A9F2-25BB4623D317}"/>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oneCellAnchor>
    <xdr:from>
      <xdr:col>0</xdr:col>
      <xdr:colOff>436035</xdr:colOff>
      <xdr:row>2</xdr:row>
      <xdr:rowOff>148167</xdr:rowOff>
    </xdr:from>
    <xdr:ext cx="488950" cy="393700"/>
    <xdr:pic>
      <xdr:nvPicPr>
        <xdr:cNvPr id="11" name="Imagen 18" descr="Resultado de imagen para icono boton">
          <a:hlinkClick xmlns:r="http://schemas.openxmlformats.org/officeDocument/2006/relationships" r:id="rId1"/>
          <a:extLst>
            <a:ext uri="{FF2B5EF4-FFF2-40B4-BE49-F238E27FC236}">
              <a16:creationId xmlns:a16="http://schemas.microsoft.com/office/drawing/2014/main" id="{EA0142E0-5632-2A41-9E7C-791B048C7CB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6035" y="1100667"/>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4</xdr:col>
      <xdr:colOff>728133</xdr:colOff>
      <xdr:row>13</xdr:row>
      <xdr:rowOff>101601</xdr:rowOff>
    </xdr:from>
    <xdr:to>
      <xdr:col>28</xdr:col>
      <xdr:colOff>203200</xdr:colOff>
      <xdr:row>74</xdr:row>
      <xdr:rowOff>118535</xdr:rowOff>
    </xdr:to>
    <xdr:graphicFrame macro="">
      <xdr:nvGraphicFramePr>
        <xdr:cNvPr id="8" name="Gráfico 7">
          <a:extLst>
            <a:ext uri="{FF2B5EF4-FFF2-40B4-BE49-F238E27FC236}">
              <a16:creationId xmlns:a16="http://schemas.microsoft.com/office/drawing/2014/main" id="{CD1939E4-6CA5-C74B-8119-F18FC9BE36D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635000</xdr:colOff>
      <xdr:row>8</xdr:row>
      <xdr:rowOff>152400</xdr:rowOff>
    </xdr:from>
    <xdr:to>
      <xdr:col>0</xdr:col>
      <xdr:colOff>3657600</xdr:colOff>
      <xdr:row>28</xdr:row>
      <xdr:rowOff>135466</xdr:rowOff>
    </xdr:to>
    <mc:AlternateContent xmlns:mc="http://schemas.openxmlformats.org/markup-compatibility/2006" xmlns:a14="http://schemas.microsoft.com/office/drawing/2010/main">
      <mc:Choice Requires="a14">
        <xdr:graphicFrame macro="">
          <xdr:nvGraphicFramePr>
            <xdr:cNvPr id="9" name="Subsistema">
              <a:extLst>
                <a:ext uri="{FF2B5EF4-FFF2-40B4-BE49-F238E27FC236}">
                  <a16:creationId xmlns:a16="http://schemas.microsoft.com/office/drawing/2014/main" id="{65E82D61-A0D6-2D4F-A847-D3C781E23EB6}"/>
                </a:ext>
              </a:extLst>
            </xdr:cNvPr>
            <xdr:cNvGraphicFramePr/>
          </xdr:nvGraphicFramePr>
          <xdr:xfrm>
            <a:off x="0" y="0"/>
            <a:ext cx="0" cy="0"/>
          </xdr:xfrm>
          <a:graphic>
            <a:graphicData uri="http://schemas.microsoft.com/office/drawing/2010/slicer">
              <sle:slicer xmlns:sle="http://schemas.microsoft.com/office/drawing/2010/slicer" name="Subsistema"/>
            </a:graphicData>
          </a:graphic>
        </xdr:graphicFrame>
      </mc:Choice>
      <mc:Fallback xmlns="">
        <xdr:sp macro="" textlink="">
          <xdr:nvSpPr>
            <xdr:cNvPr id="0" name=""/>
            <xdr:cNvSpPr>
              <a:spLocks noTextEdit="1"/>
            </xdr:cNvSpPr>
          </xdr:nvSpPr>
          <xdr:spPr>
            <a:xfrm>
              <a:off x="635000" y="2201333"/>
              <a:ext cx="3022600" cy="3708400"/>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592667</xdr:colOff>
      <xdr:row>30</xdr:row>
      <xdr:rowOff>127000</xdr:rowOff>
    </xdr:from>
    <xdr:to>
      <xdr:col>0</xdr:col>
      <xdr:colOff>3674533</xdr:colOff>
      <xdr:row>84</xdr:row>
      <xdr:rowOff>101600</xdr:rowOff>
    </xdr:to>
    <mc:AlternateContent xmlns:mc="http://schemas.openxmlformats.org/markup-compatibility/2006" xmlns:a14="http://schemas.microsoft.com/office/drawing/2010/main">
      <mc:Choice Requires="a14">
        <xdr:graphicFrame macro="">
          <xdr:nvGraphicFramePr>
            <xdr:cNvPr id="10" name="Autoridad Ambiental 1">
              <a:extLst>
                <a:ext uri="{FF2B5EF4-FFF2-40B4-BE49-F238E27FC236}">
                  <a16:creationId xmlns:a16="http://schemas.microsoft.com/office/drawing/2014/main" id="{1C69A0B9-9F66-7640-96B5-FE0021001A46}"/>
                </a:ext>
              </a:extLst>
            </xdr:cNvPr>
            <xdr:cNvGraphicFramePr/>
          </xdr:nvGraphicFramePr>
          <xdr:xfrm>
            <a:off x="0" y="0"/>
            <a:ext cx="0" cy="0"/>
          </xdr:xfrm>
          <a:graphic>
            <a:graphicData uri="http://schemas.microsoft.com/office/drawing/2010/slicer">
              <sle:slicer xmlns:sle="http://schemas.microsoft.com/office/drawing/2010/slicer" name="Autoridad Ambiental 1"/>
            </a:graphicData>
          </a:graphic>
        </xdr:graphicFrame>
      </mc:Choice>
      <mc:Fallback xmlns="">
        <xdr:sp macro="" textlink="">
          <xdr:nvSpPr>
            <xdr:cNvPr id="0" name=""/>
            <xdr:cNvSpPr>
              <a:spLocks noTextEdit="1"/>
            </xdr:cNvSpPr>
          </xdr:nvSpPr>
          <xdr:spPr>
            <a:xfrm>
              <a:off x="592667" y="6273800"/>
              <a:ext cx="3081866" cy="10033000"/>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567264</xdr:colOff>
      <xdr:row>86</xdr:row>
      <xdr:rowOff>84668</xdr:rowOff>
    </xdr:from>
    <xdr:to>
      <xdr:col>0</xdr:col>
      <xdr:colOff>3640665</xdr:colOff>
      <xdr:row>117</xdr:row>
      <xdr:rowOff>84667</xdr:rowOff>
    </xdr:to>
    <mc:AlternateContent xmlns:mc="http://schemas.openxmlformats.org/markup-compatibility/2006" xmlns:a14="http://schemas.microsoft.com/office/drawing/2010/main">
      <mc:Choice Requires="a14">
        <xdr:graphicFrame macro="">
          <xdr:nvGraphicFramePr>
            <xdr:cNvPr id="12" name="Categoria">
              <a:extLst>
                <a:ext uri="{FF2B5EF4-FFF2-40B4-BE49-F238E27FC236}">
                  <a16:creationId xmlns:a16="http://schemas.microsoft.com/office/drawing/2014/main" id="{CCD74895-2244-5E49-B971-D699EF77DC08}"/>
                </a:ext>
              </a:extLst>
            </xdr:cNvPr>
            <xdr:cNvGraphicFramePr/>
          </xdr:nvGraphicFramePr>
          <xdr:xfrm>
            <a:off x="0" y="0"/>
            <a:ext cx="0" cy="0"/>
          </xdr:xfrm>
          <a:graphic>
            <a:graphicData uri="http://schemas.microsoft.com/office/drawing/2010/slicer">
              <sle:slicer xmlns:sle="http://schemas.microsoft.com/office/drawing/2010/slicer" name="Categoria"/>
            </a:graphicData>
          </a:graphic>
        </xdr:graphicFrame>
      </mc:Choice>
      <mc:Fallback xmlns="">
        <xdr:sp macro="" textlink="">
          <xdr:nvSpPr>
            <xdr:cNvPr id="0" name=""/>
            <xdr:cNvSpPr>
              <a:spLocks noTextEdit="1"/>
            </xdr:cNvSpPr>
          </xdr:nvSpPr>
          <xdr:spPr>
            <a:xfrm>
              <a:off x="567264" y="16662401"/>
              <a:ext cx="3073401" cy="5774266"/>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220131</xdr:colOff>
      <xdr:row>0</xdr:row>
      <xdr:rowOff>101600</xdr:rowOff>
    </xdr:from>
    <xdr:to>
      <xdr:col>2</xdr:col>
      <xdr:colOff>778933</xdr:colOff>
      <xdr:row>2</xdr:row>
      <xdr:rowOff>169333</xdr:rowOff>
    </xdr:to>
    <xdr:grpSp>
      <xdr:nvGrpSpPr>
        <xdr:cNvPr id="13" name="Grupo 12">
          <a:extLst>
            <a:ext uri="{FF2B5EF4-FFF2-40B4-BE49-F238E27FC236}">
              <a16:creationId xmlns:a16="http://schemas.microsoft.com/office/drawing/2014/main" id="{B467A329-FE4C-D94E-8094-8BD5167876D3}"/>
            </a:ext>
          </a:extLst>
        </xdr:cNvPr>
        <xdr:cNvGrpSpPr/>
      </xdr:nvGrpSpPr>
      <xdr:grpSpPr>
        <a:xfrm>
          <a:off x="220131" y="101600"/>
          <a:ext cx="4940302" cy="1007533"/>
          <a:chOff x="0" y="0"/>
          <a:chExt cx="4539561" cy="634365"/>
        </a:xfrm>
      </xdr:grpSpPr>
      <xdr:pic>
        <xdr:nvPicPr>
          <xdr:cNvPr id="14" name="Imagen 13">
            <a:extLst>
              <a:ext uri="{FF2B5EF4-FFF2-40B4-BE49-F238E27FC236}">
                <a16:creationId xmlns:a16="http://schemas.microsoft.com/office/drawing/2014/main" id="{43A2BBA8-7B45-314E-A694-F841A014D5A2}"/>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15" name="Imagen 14">
            <a:extLst>
              <a:ext uri="{FF2B5EF4-FFF2-40B4-BE49-F238E27FC236}">
                <a16:creationId xmlns:a16="http://schemas.microsoft.com/office/drawing/2014/main" id="{61C3F734-57B2-AF40-A8A3-4B7F3F403AF5}"/>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oneCellAnchor>
    <xdr:from>
      <xdr:col>0</xdr:col>
      <xdr:colOff>406402</xdr:colOff>
      <xdr:row>2</xdr:row>
      <xdr:rowOff>88899</xdr:rowOff>
    </xdr:from>
    <xdr:ext cx="488950" cy="393700"/>
    <xdr:pic>
      <xdr:nvPicPr>
        <xdr:cNvPr id="7" name="Imagen 18" descr="Resultado de imagen para icono boton">
          <a:hlinkClick xmlns:r="http://schemas.openxmlformats.org/officeDocument/2006/relationships" r:id="rId1"/>
          <a:extLst>
            <a:ext uri="{FF2B5EF4-FFF2-40B4-BE49-F238E27FC236}">
              <a16:creationId xmlns:a16="http://schemas.microsoft.com/office/drawing/2014/main" id="{F5714551-E43E-0B4B-A6C2-233CF93E9D5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402" y="1020232"/>
          <a:ext cx="488950" cy="3937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oneCellAnchor>
  <xdr:twoCellAnchor>
    <xdr:from>
      <xdr:col>5</xdr:col>
      <xdr:colOff>414867</xdr:colOff>
      <xdr:row>10</xdr:row>
      <xdr:rowOff>169332</xdr:rowOff>
    </xdr:from>
    <xdr:to>
      <xdr:col>13</xdr:col>
      <xdr:colOff>50800</xdr:colOff>
      <xdr:row>90</xdr:row>
      <xdr:rowOff>16933</xdr:rowOff>
    </xdr:to>
    <xdr:graphicFrame macro="">
      <xdr:nvGraphicFramePr>
        <xdr:cNvPr id="4" name="Gráfico 3">
          <a:extLst>
            <a:ext uri="{FF2B5EF4-FFF2-40B4-BE49-F238E27FC236}">
              <a16:creationId xmlns:a16="http://schemas.microsoft.com/office/drawing/2014/main" id="{044D1AE3-2EA5-6749-B373-E3CF9EAEDBA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668866</xdr:colOff>
      <xdr:row>8</xdr:row>
      <xdr:rowOff>118534</xdr:rowOff>
    </xdr:from>
    <xdr:to>
      <xdr:col>1</xdr:col>
      <xdr:colOff>67733</xdr:colOff>
      <xdr:row>27</xdr:row>
      <xdr:rowOff>0</xdr:rowOff>
    </xdr:to>
    <mc:AlternateContent xmlns:mc="http://schemas.openxmlformats.org/markup-compatibility/2006" xmlns:a14="http://schemas.microsoft.com/office/drawing/2010/main">
      <mc:Choice Requires="a14">
        <xdr:graphicFrame macro="">
          <xdr:nvGraphicFramePr>
            <xdr:cNvPr id="9" name="Subsistema 1">
              <a:extLst>
                <a:ext uri="{FF2B5EF4-FFF2-40B4-BE49-F238E27FC236}">
                  <a16:creationId xmlns:a16="http://schemas.microsoft.com/office/drawing/2014/main" id="{61668059-A530-C740-A8E1-B405D07A1302}"/>
                </a:ext>
              </a:extLst>
            </xdr:cNvPr>
            <xdr:cNvGraphicFramePr/>
          </xdr:nvGraphicFramePr>
          <xdr:xfrm>
            <a:off x="0" y="0"/>
            <a:ext cx="0" cy="0"/>
          </xdr:xfrm>
          <a:graphic>
            <a:graphicData uri="http://schemas.microsoft.com/office/drawing/2010/slicer">
              <sle:slicer xmlns:sle="http://schemas.microsoft.com/office/drawing/2010/slicer" name="Subsistema 1"/>
            </a:graphicData>
          </a:graphic>
        </xdr:graphicFrame>
      </mc:Choice>
      <mc:Fallback xmlns="">
        <xdr:sp macro="" textlink="">
          <xdr:nvSpPr>
            <xdr:cNvPr id="0" name=""/>
            <xdr:cNvSpPr>
              <a:spLocks noTextEdit="1"/>
            </xdr:cNvSpPr>
          </xdr:nvSpPr>
          <xdr:spPr>
            <a:xfrm>
              <a:off x="668866" y="2167467"/>
              <a:ext cx="3158067" cy="3420533"/>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643466</xdr:colOff>
      <xdr:row>28</xdr:row>
      <xdr:rowOff>76197</xdr:rowOff>
    </xdr:from>
    <xdr:to>
      <xdr:col>1</xdr:col>
      <xdr:colOff>50799</xdr:colOff>
      <xdr:row>81</xdr:row>
      <xdr:rowOff>16933</xdr:rowOff>
    </xdr:to>
    <mc:AlternateContent xmlns:mc="http://schemas.openxmlformats.org/markup-compatibility/2006" xmlns:a14="http://schemas.microsoft.com/office/drawing/2010/main">
      <mc:Choice Requires="a14">
        <xdr:graphicFrame macro="">
          <xdr:nvGraphicFramePr>
            <xdr:cNvPr id="10" name="Autoridad Ambiental">
              <a:extLst>
                <a:ext uri="{FF2B5EF4-FFF2-40B4-BE49-F238E27FC236}">
                  <a16:creationId xmlns:a16="http://schemas.microsoft.com/office/drawing/2014/main" id="{F163265D-39BE-2642-B050-B9C457CFFCB7}"/>
                </a:ext>
              </a:extLst>
            </xdr:cNvPr>
            <xdr:cNvGraphicFramePr/>
          </xdr:nvGraphicFramePr>
          <xdr:xfrm>
            <a:off x="0" y="0"/>
            <a:ext cx="0" cy="0"/>
          </xdr:xfrm>
          <a:graphic>
            <a:graphicData uri="http://schemas.microsoft.com/office/drawing/2010/slicer">
              <sle:slicer xmlns:sle="http://schemas.microsoft.com/office/drawing/2010/slicer" name="Autoridad Ambiental"/>
            </a:graphicData>
          </a:graphic>
        </xdr:graphicFrame>
      </mc:Choice>
      <mc:Fallback xmlns="">
        <xdr:sp macro="" textlink="">
          <xdr:nvSpPr>
            <xdr:cNvPr id="0" name=""/>
            <xdr:cNvSpPr>
              <a:spLocks noTextEdit="1"/>
            </xdr:cNvSpPr>
          </xdr:nvSpPr>
          <xdr:spPr>
            <a:xfrm>
              <a:off x="643466" y="5850464"/>
              <a:ext cx="3166533" cy="9812869"/>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618068</xdr:colOff>
      <xdr:row>82</xdr:row>
      <xdr:rowOff>118533</xdr:rowOff>
    </xdr:from>
    <xdr:to>
      <xdr:col>1</xdr:col>
      <xdr:colOff>0</xdr:colOff>
      <xdr:row>115</xdr:row>
      <xdr:rowOff>67733</xdr:rowOff>
    </xdr:to>
    <mc:AlternateContent xmlns:mc="http://schemas.openxmlformats.org/markup-compatibility/2006" xmlns:a14="http://schemas.microsoft.com/office/drawing/2010/main">
      <mc:Choice Requires="a14">
        <xdr:graphicFrame macro="">
          <xdr:nvGraphicFramePr>
            <xdr:cNvPr id="11" name="Categoria 1">
              <a:extLst>
                <a:ext uri="{FF2B5EF4-FFF2-40B4-BE49-F238E27FC236}">
                  <a16:creationId xmlns:a16="http://schemas.microsoft.com/office/drawing/2014/main" id="{76463194-69AC-5542-8E24-4D909D03629C}"/>
                </a:ext>
              </a:extLst>
            </xdr:cNvPr>
            <xdr:cNvGraphicFramePr/>
          </xdr:nvGraphicFramePr>
          <xdr:xfrm>
            <a:off x="0" y="0"/>
            <a:ext cx="0" cy="0"/>
          </xdr:xfrm>
          <a:graphic>
            <a:graphicData uri="http://schemas.microsoft.com/office/drawing/2010/slicer">
              <sle:slicer xmlns:sle="http://schemas.microsoft.com/office/drawing/2010/slicer" name="Categoria 1"/>
            </a:graphicData>
          </a:graphic>
        </xdr:graphicFrame>
      </mc:Choice>
      <mc:Fallback xmlns="">
        <xdr:sp macro="" textlink="">
          <xdr:nvSpPr>
            <xdr:cNvPr id="0" name=""/>
            <xdr:cNvSpPr>
              <a:spLocks noTextEdit="1"/>
            </xdr:cNvSpPr>
          </xdr:nvSpPr>
          <xdr:spPr>
            <a:xfrm>
              <a:off x="618068" y="15951200"/>
              <a:ext cx="3141132" cy="6096000"/>
            </a:xfrm>
            <a:prstGeom prst="rect">
              <a:avLst/>
            </a:prstGeom>
            <a:solidFill>
              <a:prstClr val="white"/>
            </a:solidFill>
            <a:ln w="1">
              <a:solidFill>
                <a:prstClr val="green"/>
              </a:solidFill>
            </a:ln>
          </xdr:spPr>
          <xdr:txBody>
            <a:bodyPr vertOverflow="clip" horzOverflow="clip"/>
            <a:lstStyle/>
            <a:p>
              <a:r>
                <a:rPr lang="es-ES_tradnl"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xdr:from>
      <xdr:col>0</xdr:col>
      <xdr:colOff>677333</xdr:colOff>
      <xdr:row>0</xdr:row>
      <xdr:rowOff>169334</xdr:rowOff>
    </xdr:from>
    <xdr:to>
      <xdr:col>3</xdr:col>
      <xdr:colOff>389466</xdr:colOff>
      <xdr:row>2</xdr:row>
      <xdr:rowOff>152400</xdr:rowOff>
    </xdr:to>
    <xdr:grpSp>
      <xdr:nvGrpSpPr>
        <xdr:cNvPr id="8" name="Grupo 7">
          <a:extLst>
            <a:ext uri="{FF2B5EF4-FFF2-40B4-BE49-F238E27FC236}">
              <a16:creationId xmlns:a16="http://schemas.microsoft.com/office/drawing/2014/main" id="{CF57D347-EE41-EC45-9C0D-A71F261275C9}"/>
            </a:ext>
          </a:extLst>
        </xdr:cNvPr>
        <xdr:cNvGrpSpPr/>
      </xdr:nvGrpSpPr>
      <xdr:grpSpPr>
        <a:xfrm>
          <a:off x="677333" y="169334"/>
          <a:ext cx="4690533" cy="922866"/>
          <a:chOff x="0" y="0"/>
          <a:chExt cx="4539561" cy="634365"/>
        </a:xfrm>
      </xdr:grpSpPr>
      <xdr:pic>
        <xdr:nvPicPr>
          <xdr:cNvPr id="12" name="Imagen 11">
            <a:extLst>
              <a:ext uri="{FF2B5EF4-FFF2-40B4-BE49-F238E27FC236}">
                <a16:creationId xmlns:a16="http://schemas.microsoft.com/office/drawing/2014/main" id="{3E8AE1B2-424D-FE42-922F-FE07C534C57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48107"/>
            <a:ext cx="1976755" cy="309245"/>
          </a:xfrm>
          <a:prstGeom prst="rect">
            <a:avLst/>
          </a:prstGeom>
          <a:noFill/>
          <a:ln>
            <a:noFill/>
          </a:ln>
        </xdr:spPr>
      </xdr:pic>
      <xdr:pic>
        <xdr:nvPicPr>
          <xdr:cNvPr id="13" name="Imagen 12">
            <a:extLst>
              <a:ext uri="{FF2B5EF4-FFF2-40B4-BE49-F238E27FC236}">
                <a16:creationId xmlns:a16="http://schemas.microsoft.com/office/drawing/2014/main" id="{132601B6-B580-6344-949D-E3B29DACA53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99256" y="0"/>
            <a:ext cx="2440305" cy="634365"/>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44</xdr:col>
      <xdr:colOff>0</xdr:colOff>
      <xdr:row>61</xdr:row>
      <xdr:rowOff>238825</xdr:rowOff>
    </xdr:from>
    <xdr:to>
      <xdr:col>44</xdr:col>
      <xdr:colOff>5614</xdr:colOff>
      <xdr:row>83</xdr:row>
      <xdr:rowOff>69022</xdr:rowOff>
    </xdr:to>
    <xdr:graphicFrame macro="">
      <xdr:nvGraphicFramePr>
        <xdr:cNvPr id="2" name="Gráfico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47</xdr:col>
      <xdr:colOff>744682</xdr:colOff>
      <xdr:row>61</xdr:row>
      <xdr:rowOff>142413</xdr:rowOff>
    </xdr:from>
    <xdr:to>
      <xdr:col>49</xdr:col>
      <xdr:colOff>0</xdr:colOff>
      <xdr:row>83</xdr:row>
      <xdr:rowOff>46182</xdr:rowOff>
    </xdr:to>
    <xdr:graphicFrame macro="">
      <xdr:nvGraphicFramePr>
        <xdr:cNvPr id="3" name="Gráfico 2">
          <a:extLst>
            <a:ext uri="{FF2B5EF4-FFF2-40B4-BE49-F238E27FC236}">
              <a16:creationId xmlns:a16="http://schemas.microsoft.com/office/drawing/2014/main" id="{00000000-0008-0000-1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44</xdr:col>
      <xdr:colOff>472661</xdr:colOff>
      <xdr:row>61</xdr:row>
      <xdr:rowOff>212759</xdr:rowOff>
    </xdr:from>
    <xdr:to>
      <xdr:col>46</xdr:col>
      <xdr:colOff>0</xdr:colOff>
      <xdr:row>83</xdr:row>
      <xdr:rowOff>93319</xdr:rowOff>
    </xdr:to>
    <xdr:graphicFrame macro="">
      <xdr:nvGraphicFramePr>
        <xdr:cNvPr id="5" name="Gráfico 4">
          <a:extLst>
            <a:ext uri="{FF2B5EF4-FFF2-40B4-BE49-F238E27FC236}">
              <a16:creationId xmlns:a16="http://schemas.microsoft.com/office/drawing/2014/main" id="{00000000-0008-0000-1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0</xdr:colOff>
      <xdr:row>61</xdr:row>
      <xdr:rowOff>189414</xdr:rowOff>
    </xdr:from>
    <xdr:to>
      <xdr:col>47</xdr:col>
      <xdr:colOff>0</xdr:colOff>
      <xdr:row>83</xdr:row>
      <xdr:rowOff>91109</xdr:rowOff>
    </xdr:to>
    <xdr:graphicFrame macro="">
      <xdr:nvGraphicFramePr>
        <xdr:cNvPr id="6" name="Gráfico 5">
          <a:extLst>
            <a:ext uri="{FF2B5EF4-FFF2-40B4-BE49-F238E27FC236}">
              <a16:creationId xmlns:a16="http://schemas.microsoft.com/office/drawing/2014/main" id="{00000000-0008-0000-1C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44</xdr:col>
      <xdr:colOff>505979</xdr:colOff>
      <xdr:row>86</xdr:row>
      <xdr:rowOff>69924</xdr:rowOff>
    </xdr:from>
    <xdr:to>
      <xdr:col>46</xdr:col>
      <xdr:colOff>0</xdr:colOff>
      <xdr:row>98</xdr:row>
      <xdr:rowOff>307553</xdr:rowOff>
    </xdr:to>
    <xdr:graphicFrame macro="">
      <xdr:nvGraphicFramePr>
        <xdr:cNvPr id="7" name="Gráfico 6">
          <a:extLst>
            <a:ext uri="{FF2B5EF4-FFF2-40B4-BE49-F238E27FC236}">
              <a16:creationId xmlns:a16="http://schemas.microsoft.com/office/drawing/2014/main" id="{00000000-0008-0000-1C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46</xdr:col>
      <xdr:colOff>0</xdr:colOff>
      <xdr:row>86</xdr:row>
      <xdr:rowOff>37801</xdr:rowOff>
    </xdr:from>
    <xdr:to>
      <xdr:col>47</xdr:col>
      <xdr:colOff>0</xdr:colOff>
      <xdr:row>98</xdr:row>
      <xdr:rowOff>238076</xdr:rowOff>
    </xdr:to>
    <xdr:graphicFrame macro="">
      <xdr:nvGraphicFramePr>
        <xdr:cNvPr id="8" name="Gráfico 7">
          <a:extLst>
            <a:ext uri="{FF2B5EF4-FFF2-40B4-BE49-F238E27FC236}">
              <a16:creationId xmlns:a16="http://schemas.microsoft.com/office/drawing/2014/main" id="{00000000-0008-0000-1C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55</xdr:col>
      <xdr:colOff>0</xdr:colOff>
      <xdr:row>62</xdr:row>
      <xdr:rowOff>1</xdr:rowOff>
    </xdr:from>
    <xdr:to>
      <xdr:col>56</xdr:col>
      <xdr:colOff>512233</xdr:colOff>
      <xdr:row>87</xdr:row>
      <xdr:rowOff>152292</xdr:rowOff>
    </xdr:to>
    <xdr:graphicFrame macro="">
      <xdr:nvGraphicFramePr>
        <xdr:cNvPr id="9" name="Gráfico 8">
          <a:extLst>
            <a:ext uri="{FF2B5EF4-FFF2-40B4-BE49-F238E27FC236}">
              <a16:creationId xmlns:a16="http://schemas.microsoft.com/office/drawing/2014/main" id="{00000000-0008-0000-1C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52</xdr:col>
      <xdr:colOff>0</xdr:colOff>
      <xdr:row>64</xdr:row>
      <xdr:rowOff>142952</xdr:rowOff>
    </xdr:from>
    <xdr:to>
      <xdr:col>54</xdr:col>
      <xdr:colOff>0</xdr:colOff>
      <xdr:row>90</xdr:row>
      <xdr:rowOff>97936</xdr:rowOff>
    </xdr:to>
    <xdr:graphicFrame macro="">
      <xdr:nvGraphicFramePr>
        <xdr:cNvPr id="10" name="Gráfico 9">
          <a:extLst>
            <a:ext uri="{FF2B5EF4-FFF2-40B4-BE49-F238E27FC236}">
              <a16:creationId xmlns:a16="http://schemas.microsoft.com/office/drawing/2014/main" id="{00000000-0008-0000-1C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54</xdr:col>
      <xdr:colOff>0</xdr:colOff>
      <xdr:row>64</xdr:row>
      <xdr:rowOff>140256</xdr:rowOff>
    </xdr:from>
    <xdr:to>
      <xdr:col>55</xdr:col>
      <xdr:colOff>0</xdr:colOff>
      <xdr:row>90</xdr:row>
      <xdr:rowOff>72468</xdr:rowOff>
    </xdr:to>
    <xdr:graphicFrame macro="">
      <xdr:nvGraphicFramePr>
        <xdr:cNvPr id="11" name="Gráfico 10">
          <a:extLst>
            <a:ext uri="{FF2B5EF4-FFF2-40B4-BE49-F238E27FC236}">
              <a16:creationId xmlns:a16="http://schemas.microsoft.com/office/drawing/2014/main" id="{00000000-0008-0000-1C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52</xdr:col>
      <xdr:colOff>0</xdr:colOff>
      <xdr:row>92</xdr:row>
      <xdr:rowOff>163518</xdr:rowOff>
    </xdr:from>
    <xdr:to>
      <xdr:col>54</xdr:col>
      <xdr:colOff>0</xdr:colOff>
      <xdr:row>119</xdr:row>
      <xdr:rowOff>106368</xdr:rowOff>
    </xdr:to>
    <xdr:graphicFrame macro="">
      <xdr:nvGraphicFramePr>
        <xdr:cNvPr id="12" name="Gráfico 11">
          <a:extLst>
            <a:ext uri="{FF2B5EF4-FFF2-40B4-BE49-F238E27FC236}">
              <a16:creationId xmlns:a16="http://schemas.microsoft.com/office/drawing/2014/main" id="{00000000-0008-0000-1C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54</xdr:col>
      <xdr:colOff>0</xdr:colOff>
      <xdr:row>92</xdr:row>
      <xdr:rowOff>142531</xdr:rowOff>
    </xdr:from>
    <xdr:to>
      <xdr:col>55</xdr:col>
      <xdr:colOff>0</xdr:colOff>
      <xdr:row>120</xdr:row>
      <xdr:rowOff>12915</xdr:rowOff>
    </xdr:to>
    <xdr:graphicFrame macro="">
      <xdr:nvGraphicFramePr>
        <xdr:cNvPr id="13" name="Gráfico 12">
          <a:extLst>
            <a:ext uri="{FF2B5EF4-FFF2-40B4-BE49-F238E27FC236}">
              <a16:creationId xmlns:a16="http://schemas.microsoft.com/office/drawing/2014/main" id="{00000000-0008-0000-1C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ndreabarreroramirez/Documents/PARQUES%20NACIONALES/A&#209;O%202017/LINEA%20BASE%20DE%20EFECTIVIDAD/AEMAPPS/DTAN/AEMAPPS%202016%20FINAL%20-%20ANU%20ESTORAQU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smchamorro/Downloads/11.12.18%20Tracking%20Tool%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j. 1 Section I"/>
      <sheetName val="Obj. 1 Section II"/>
      <sheetName val="Obj. 1. Section III"/>
      <sheetName val="Do not delete"/>
    </sheetNames>
    <sheetDataSet>
      <sheetData sheetId="0"/>
      <sheetData sheetId="1"/>
      <sheetData sheetId="2"/>
      <sheetData sheetId="3">
        <row r="3">
          <cell r="A3" t="str">
            <v>Biosphere Reserve</v>
          </cell>
        </row>
        <row r="4">
          <cell r="A4" t="str">
            <v>World Heritage Site</v>
          </cell>
        </row>
        <row r="5">
          <cell r="A5" t="str">
            <v>Ramsar</v>
          </cell>
        </row>
        <row r="6">
          <cell r="A6" t="str">
            <v xml:space="preserve">Biosphere Reserve and World Heritage Site </v>
          </cell>
        </row>
        <row r="7">
          <cell r="A7" t="str">
            <v>Biosphere Reserve and Ramsar Site</v>
          </cell>
        </row>
        <row r="8">
          <cell r="A8" t="str">
            <v>Biosphere Reserve, Ramsar Site, World Heritage Site</v>
          </cell>
        </row>
        <row r="9">
          <cell r="A9" t="str">
            <v>World Heritage Site and Ramsar</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ndrea Barrero Ramírez" refreshedDate="44912.351590509257" createdVersion="6" refreshedVersion="6" minRefreshableVersion="3" recordCount="3660" xr:uid="{5851C1B6-C3C6-A24E-AD13-3B3442D91C11}">
  <cacheSource type="worksheet">
    <worksheetSource ref="A4:E3664" sheet="Consolidado Conflictos APR"/>
  </cacheSource>
  <cacheFields count="5">
    <cacheField name="Subsistema" numFmtId="0">
      <sharedItems count="6">
        <s v="SIRAP AO"/>
        <s v="SIRAP PACIFICO"/>
        <s v="SIRAP CARIBE"/>
        <s v="SIRAP AN"/>
        <s v="SIRAP ORINOQUIA"/>
        <s v="SIRAP AMAZONIA"/>
      </sharedItems>
    </cacheField>
    <cacheField name="Autoridad Ambiental" numFmtId="0">
      <sharedItems count="34">
        <s v="CAM"/>
        <s v="CARDER"/>
        <s v="CORANTIOQUIA"/>
        <s v="CORNARE"/>
        <s v="CORNARE - CORANTIOQUIA"/>
        <s v="CORPOCALDAS"/>
        <s v="CORPONARIÑO"/>
        <s v="CORTOLIMA"/>
        <s v="CVC"/>
        <s v="CORPOURABA"/>
        <s v="CODECHOCÓ-CORPOURABÁ"/>
        <s v="CRC"/>
        <s v="CRQ"/>
        <s v="PNN"/>
        <s v="CAR"/>
        <s v="CAS"/>
        <s v="CDMB"/>
        <s v="CORPOBOYACA"/>
        <s v="CORPOCHIVOR"/>
        <s v="CORPOGUAVIO"/>
        <s v="CORPONOR"/>
        <s v="CORMACARENA"/>
        <s v="CORPORINOQUIA"/>
        <s v="CORPOAMAZONIA"/>
        <s v="CDA"/>
        <s v="CARSUCRE"/>
        <s v="CODECHOCO"/>
        <s v="CORPOCESAR"/>
        <s v="CORPAMAG - CORPOCESAR"/>
        <s v="CORPOGUAJIRA"/>
        <s v="CVS"/>
        <s v="CORALINA"/>
        <s v="CORPAMAG"/>
        <s v="CRA"/>
      </sharedItems>
    </cacheField>
    <cacheField name="Categoria" numFmtId="0">
      <sharedItems count="23">
        <s v="Distrito Regional de Manejo Integrado"/>
        <s v="Parque Natural Regional"/>
        <s v="Área de Recreación"/>
        <s v="Distrito de Conservación de Suelos"/>
        <s v="Reserva Forestal Protectora Regional"/>
        <s v="Reserva Forestal Protectora Nacional"/>
        <s v="Parque Nacional Natural"/>
        <s v="Santuario de Flora y Fauna"/>
        <s v="Santuario de Flora"/>
        <s v="Santuario de Fauna y Flora"/>
        <s v="Área Natural Única"/>
        <s v="Areas de Recreacion"/>
        <s v="Distrito Nacional de Manejo Integrado"/>
        <s v="Reserva Natural"/>
        <s v="Vía Parque"/>
        <s v="Santuario de Fauna"/>
        <s v="Reserva Forestal Protectora Regional " u="1"/>
        <s v="Distrito  Regional de Manejo Integrado " u="1"/>
        <s v="Reservas Forestales Protectoras Nacionales" u="1"/>
        <s v="Reserva Forestal Protectota" u="1"/>
        <s v="Parque Natural Regional " u="1"/>
        <s v="Distrito Regional de Manejo Integrado " u="1"/>
        <s v="Distrito de Conservacion de Suelos" u="1"/>
      </sharedItems>
    </cacheField>
    <cacheField name="Nombre" numFmtId="0">
      <sharedItems/>
    </cacheField>
    <cacheField name="Conflicto Estandarizado" numFmtId="0">
      <sharedItems containsBlank="1" containsMixedTypes="1" containsNumber="1" containsInteger="1" minValue="0" maxValue="0" count="24">
        <s v="Conflicto gente-fauna"/>
        <s v="Extracción de productos maderables y no maderales del bosque"/>
        <s v="Ocupación de tierras"/>
        <s v="Propiedad de la tierra"/>
        <n v="0"/>
        <s v="Uso del recurso hídrico"/>
        <s v="Infraestructura"/>
        <s v="Cambios en el uso del suelo"/>
        <s v="Pastoreo intensivo"/>
        <s v="Producción de carbon vegetal"/>
        <s v="Utilización agropecuaria"/>
        <s v="Mineria"/>
        <s v="Turismo"/>
        <s v="Utilización pecuaria"/>
        <s v="Pesca"/>
        <s v="Fumigaciones"/>
        <s v="Residuos sólidos"/>
        <s v="Utilización agroforestal"/>
        <s v="Antenas de comunicación"/>
        <s v="Hidroelectrica"/>
        <m/>
        <s v="Hidrocarburos"/>
        <s v="Exploración y explotación de petróleo"/>
        <s v="Energía fósil"/>
      </sharedItems>
    </cacheField>
  </cacheFields>
  <extLst>
    <ext xmlns:x14="http://schemas.microsoft.com/office/spreadsheetml/2009/9/main" uri="{725AE2AE-9491-48be-B2B4-4EB974FC3084}">
      <x14:pivotCacheDefinition pivotCacheId="1018888519"/>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ndrea Barrero Ramírez" refreshedDate="44912.374520254627" createdVersion="6" refreshedVersion="6" minRefreshableVersion="3" recordCount="3660" xr:uid="{A45837F8-813E-9D42-A670-183BF4562987}">
  <cacheSource type="worksheet">
    <worksheetSource ref="A4:E3664" sheet="Consolidado Presiones EMAP"/>
  </cacheSource>
  <cacheFields count="5">
    <cacheField name="Subsistema" numFmtId="0">
      <sharedItems count="6">
        <s v="SIRAP AO"/>
        <s v="SIRAP PACIFICO"/>
        <s v="SIRAP CARIBE"/>
        <s v="SIRAP AN"/>
        <s v="SIRAP ORINOQUIA"/>
        <s v="SIRAP AMAZONIA"/>
      </sharedItems>
    </cacheField>
    <cacheField name="Autoridad Ambiental" numFmtId="0">
      <sharedItems count="34">
        <s v="CAM"/>
        <s v="CARDER"/>
        <s v="CORANTIOQUIA"/>
        <s v="CORNARE"/>
        <s v="CORNARE - CORANTIOQUIA"/>
        <s v="CORPOCALDAS"/>
        <s v="CORPONARIÑO"/>
        <s v="CORTOLIMA"/>
        <s v="CVC"/>
        <s v="CORPOURABA"/>
        <s v="CODECHOCÓ-CORPOURABÁ"/>
        <s v="CRC"/>
        <s v="CRQ"/>
        <s v="PNN"/>
        <s v="CAR"/>
        <s v="CAS"/>
        <s v="CDMB"/>
        <s v="CORPOBOYACA"/>
        <s v="CORPOCHIVOR"/>
        <s v="CORPOGUAVIO"/>
        <s v="CORPONOR"/>
        <s v="CORMACARENA"/>
        <s v="CORPORINOQUIA"/>
        <s v="CORPOAMAZONIA"/>
        <s v="CDA"/>
        <s v="CARSUCRE"/>
        <s v="CODECHOCO"/>
        <s v="CORPOCESAR"/>
        <s v="CORPAMAG - CORPOCESAR"/>
        <s v="CORPOGUAJIRA"/>
        <s v="CVS"/>
        <s v="CORALINA"/>
        <s v="CORPAMAG"/>
        <s v="CRA"/>
      </sharedItems>
    </cacheField>
    <cacheField name="Categoria" numFmtId="0">
      <sharedItems count="19">
        <s v="Distrito Regional de Manejo Integrado"/>
        <s v="Parque Natural Regional"/>
        <s v="Área de Recreación"/>
        <s v="Distrito de Conservación de Suelos"/>
        <s v="Reserva Forestal Protectora Regional"/>
        <s v="Reserva Forestal Protectora Nacional"/>
        <s v="Parque Nacional Natural"/>
        <s v="Santuario de Flora y Fauna"/>
        <s v="Santuario de Flora"/>
        <s v="Santuario de Fauna y Flora"/>
        <s v="Área Natural Única"/>
        <s v="Distrito Nacional de Manejo Integrado"/>
        <s v="Reserva Natural"/>
        <s v="Vía Parque"/>
        <s v="Santuario de Fauna"/>
        <s v="Reserva Forestal Protectora Regional " u="1"/>
        <s v="Distrito  Regional de Manejo Integrado " u="1"/>
        <s v="Parque Natural Regional " u="1"/>
        <s v="Distrito Regional de Manejo Integrado " u="1"/>
      </sharedItems>
    </cacheField>
    <cacheField name="Nombre" numFmtId="0">
      <sharedItems/>
    </cacheField>
    <cacheField name="Presión Estandarizada" numFmtId="0">
      <sharedItems containsBlank="1" containsMixedTypes="1" containsNumber="1" containsInteger="1" minValue="0" maxValue="0" count="50">
        <s v="Agricultura"/>
        <s v="Cacería"/>
        <s v="Deforestación"/>
        <s v="Quemas"/>
        <s v="Socola"/>
        <s v="Ganadería"/>
        <s v=""/>
        <n v="0"/>
        <s v="Captaciones de agua no reguladas "/>
        <s v="Vertimiento de Residuos o basuras"/>
        <s v="Extracción de fauna"/>
        <s v="Extracción de flora"/>
        <s v="Turismo no regulado"/>
        <s v="Tala Selectiva"/>
        <s v="Entresaca"/>
        <s v="Rocería"/>
        <s v="Incendio de coberturas vegetales"/>
        <s v="Exploración y explotación de carbón"/>
        <s v="Excavaciones y rellenos"/>
        <s v="Vías"/>
        <s v="Exploración y explotación de petróleo"/>
        <s v="Desviación de cauces"/>
        <s v="Leñateo"/>
        <s v="Infraestructura "/>
        <s v="Pesca no regulada"/>
        <s v="Explotación de minerales"/>
        <s v="Dragados"/>
        <s v="Antenas de comunicación"/>
        <s v="Aumento inusual de precipitación"/>
        <s v="Especies Invasoras"/>
        <s v="Aumento inusual de temperaturas"/>
        <s v="Especies Exóticas"/>
        <s v="Extracción materiales de construcción y de material de arrastre"/>
        <s v="Disminución inusual de temperaturas"/>
        <s v="Cultivos de uso no licito"/>
        <s v="Helada"/>
        <s v="Procesos de remoción en masa"/>
        <s v="Sequia"/>
        <m/>
        <s v="Cambios en el nivel del mar"/>
        <s v="Redes eléctricas y/o de comunicaciones"/>
        <s v="Actividad y emisiones volcánicas"/>
        <s v="Vendaval"/>
        <s v="Inundación"/>
        <s v="Transito marítimo no autorizado"/>
        <s v="Mar de leva y marejada"/>
        <s v="Cambios en características físicas o químicas del mar"/>
        <s v="Ciclón (depresión, tormenta, huracán)"/>
        <s v="Infraestructura portuaria"/>
        <s v="Disminución inusual de precipitación"/>
      </sharedItems>
    </cacheField>
  </cacheFields>
  <extLst>
    <ext xmlns:x14="http://schemas.microsoft.com/office/spreadsheetml/2009/9/main" uri="{725AE2AE-9491-48be-B2B4-4EB974FC3084}">
      <x14:pivotCacheDefinition pivotCacheId="1959218662"/>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60">
  <r>
    <x v="0"/>
    <x v="0"/>
    <x v="0"/>
    <s v="Cerro Bandera Ojo Blanco"/>
    <x v="0"/>
  </r>
  <r>
    <x v="0"/>
    <x v="0"/>
    <x v="0"/>
    <s v="Cerro Bandera Ojo Blanco"/>
    <x v="1"/>
  </r>
  <r>
    <x v="0"/>
    <x v="0"/>
    <x v="0"/>
    <s v="Cerro Bandera Ojo Blanco"/>
    <x v="2"/>
  </r>
  <r>
    <x v="0"/>
    <x v="0"/>
    <x v="0"/>
    <s v="Cerro Bandera Ojo Blanco"/>
    <x v="3"/>
  </r>
  <r>
    <x v="0"/>
    <x v="0"/>
    <x v="0"/>
    <s v="Cerro Bandera Ojo Blanco"/>
    <x v="4"/>
  </r>
  <r>
    <x v="0"/>
    <x v="0"/>
    <x v="0"/>
    <s v="Cerro Bandera Ojo Blanco"/>
    <x v="4"/>
  </r>
  <r>
    <x v="0"/>
    <x v="0"/>
    <x v="0"/>
    <s v="Cerro Bandera Ojo Blanco"/>
    <x v="4"/>
  </r>
  <r>
    <x v="0"/>
    <x v="0"/>
    <x v="0"/>
    <s v="Cerro Bandera Ojo Blanco"/>
    <x v="4"/>
  </r>
  <r>
    <x v="0"/>
    <x v="0"/>
    <x v="0"/>
    <s v="Cerro Bandera Ojo Blanco"/>
    <x v="4"/>
  </r>
  <r>
    <x v="0"/>
    <x v="0"/>
    <x v="0"/>
    <s v="Cerro Bandera Ojo Blanco"/>
    <x v="4"/>
  </r>
  <r>
    <x v="0"/>
    <x v="0"/>
    <x v="0"/>
    <s v="Cerro Bandera Ojo Blanco"/>
    <x v="4"/>
  </r>
  <r>
    <x v="0"/>
    <x v="0"/>
    <x v="0"/>
    <s v="Cerro Bandera Ojo Blanco"/>
    <x v="4"/>
  </r>
  <r>
    <x v="0"/>
    <x v="0"/>
    <x v="0"/>
    <s v="La Tatacoa"/>
    <x v="5"/>
  </r>
  <r>
    <x v="0"/>
    <x v="0"/>
    <x v="0"/>
    <s v="La Tatacoa"/>
    <x v="6"/>
  </r>
  <r>
    <x v="0"/>
    <x v="0"/>
    <x v="0"/>
    <s v="La Tatacoa"/>
    <x v="4"/>
  </r>
  <r>
    <x v="0"/>
    <x v="0"/>
    <x v="0"/>
    <s v="La Tatacoa"/>
    <x v="4"/>
  </r>
  <r>
    <x v="0"/>
    <x v="0"/>
    <x v="0"/>
    <s v="La Tatacoa"/>
    <x v="4"/>
  </r>
  <r>
    <x v="0"/>
    <x v="0"/>
    <x v="0"/>
    <s v="La Tatacoa"/>
    <x v="4"/>
  </r>
  <r>
    <x v="0"/>
    <x v="0"/>
    <x v="0"/>
    <s v="La Tatacoa"/>
    <x v="4"/>
  </r>
  <r>
    <x v="0"/>
    <x v="0"/>
    <x v="0"/>
    <s v="La Tatacoa"/>
    <x v="4"/>
  </r>
  <r>
    <x v="0"/>
    <x v="0"/>
    <x v="0"/>
    <s v="La Tatacoa"/>
    <x v="4"/>
  </r>
  <r>
    <x v="0"/>
    <x v="0"/>
    <x v="0"/>
    <s v="La Tatacoa"/>
    <x v="4"/>
  </r>
  <r>
    <x v="0"/>
    <x v="0"/>
    <x v="0"/>
    <s v="La Tatacoa"/>
    <x v="4"/>
  </r>
  <r>
    <x v="0"/>
    <x v="0"/>
    <x v="0"/>
    <s v="La Tatacoa"/>
    <x v="4"/>
  </r>
  <r>
    <x v="0"/>
    <x v="0"/>
    <x v="0"/>
    <s v="Minas"/>
    <x v="7"/>
  </r>
  <r>
    <x v="0"/>
    <x v="0"/>
    <x v="0"/>
    <s v="Minas"/>
    <x v="1"/>
  </r>
  <r>
    <x v="0"/>
    <x v="0"/>
    <x v="0"/>
    <s v="Minas"/>
    <x v="8"/>
  </r>
  <r>
    <x v="0"/>
    <x v="0"/>
    <x v="0"/>
    <s v="Minas"/>
    <x v="9"/>
  </r>
  <r>
    <x v="0"/>
    <x v="0"/>
    <x v="0"/>
    <s v="Minas"/>
    <x v="4"/>
  </r>
  <r>
    <x v="0"/>
    <x v="0"/>
    <x v="0"/>
    <s v="Minas"/>
    <x v="4"/>
  </r>
  <r>
    <x v="0"/>
    <x v="0"/>
    <x v="0"/>
    <s v="Minas"/>
    <x v="5"/>
  </r>
  <r>
    <x v="0"/>
    <x v="0"/>
    <x v="0"/>
    <s v="Minas"/>
    <x v="4"/>
  </r>
  <r>
    <x v="0"/>
    <x v="0"/>
    <x v="0"/>
    <s v="Minas"/>
    <x v="4"/>
  </r>
  <r>
    <x v="0"/>
    <x v="0"/>
    <x v="0"/>
    <s v="Minas"/>
    <x v="4"/>
  </r>
  <r>
    <x v="0"/>
    <x v="0"/>
    <x v="0"/>
    <s v="Minas"/>
    <x v="4"/>
  </r>
  <r>
    <x v="0"/>
    <x v="0"/>
    <x v="0"/>
    <s v="Minas"/>
    <x v="4"/>
  </r>
  <r>
    <x v="0"/>
    <x v="0"/>
    <x v="0"/>
    <s v="Serranía de Peñas Blancas"/>
    <x v="10"/>
  </r>
  <r>
    <x v="0"/>
    <x v="0"/>
    <x v="0"/>
    <s v="Serranía de Peñas Blancas"/>
    <x v="3"/>
  </r>
  <r>
    <x v="0"/>
    <x v="0"/>
    <x v="0"/>
    <s v="Serranía de Peñas Blancas"/>
    <x v="8"/>
  </r>
  <r>
    <x v="0"/>
    <x v="0"/>
    <x v="0"/>
    <s v="Serranía de Peñas Blancas"/>
    <x v="4"/>
  </r>
  <r>
    <x v="0"/>
    <x v="0"/>
    <x v="0"/>
    <s v="Serranía de Peñas Blancas"/>
    <x v="4"/>
  </r>
  <r>
    <x v="0"/>
    <x v="0"/>
    <x v="0"/>
    <s v="Serranía de Peñas Blancas"/>
    <x v="4"/>
  </r>
  <r>
    <x v="0"/>
    <x v="0"/>
    <x v="0"/>
    <s v="Serranía de Peñas Blancas"/>
    <x v="4"/>
  </r>
  <r>
    <x v="0"/>
    <x v="0"/>
    <x v="0"/>
    <s v="Serranía de Peñas Blancas"/>
    <x v="4"/>
  </r>
  <r>
    <x v="0"/>
    <x v="0"/>
    <x v="0"/>
    <s v="Serranía de Peñas Blancas"/>
    <x v="4"/>
  </r>
  <r>
    <x v="0"/>
    <x v="0"/>
    <x v="0"/>
    <s v="Serranía de Peñas Blancas"/>
    <x v="4"/>
  </r>
  <r>
    <x v="0"/>
    <x v="0"/>
    <x v="0"/>
    <s v="Serranía de Peñas Blancas"/>
    <x v="4"/>
  </r>
  <r>
    <x v="0"/>
    <x v="0"/>
    <x v="0"/>
    <s v="Serranía de Peñas Blancas"/>
    <x v="4"/>
  </r>
  <r>
    <x v="0"/>
    <x v="0"/>
    <x v="1"/>
    <s v="Corredor Biológico Guacharos Purace"/>
    <x v="7"/>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Corredor Biológico Guacharos Purace"/>
    <x v="4"/>
  </r>
  <r>
    <x v="0"/>
    <x v="0"/>
    <x v="1"/>
    <s v="El Dorado"/>
    <x v="0"/>
  </r>
  <r>
    <x v="0"/>
    <x v="0"/>
    <x v="1"/>
    <s v="El Dorado"/>
    <x v="11"/>
  </r>
  <r>
    <x v="0"/>
    <x v="0"/>
    <x v="1"/>
    <s v="El Dorado"/>
    <x v="2"/>
  </r>
  <r>
    <x v="0"/>
    <x v="0"/>
    <x v="1"/>
    <s v="El Dorado"/>
    <x v="4"/>
  </r>
  <r>
    <x v="0"/>
    <x v="0"/>
    <x v="1"/>
    <s v="El Dorado"/>
    <x v="4"/>
  </r>
  <r>
    <x v="0"/>
    <x v="0"/>
    <x v="1"/>
    <s v="El Dorado"/>
    <x v="4"/>
  </r>
  <r>
    <x v="0"/>
    <x v="0"/>
    <x v="1"/>
    <s v="El Dorado"/>
    <x v="4"/>
  </r>
  <r>
    <x v="0"/>
    <x v="0"/>
    <x v="1"/>
    <s v="El Dorado"/>
    <x v="4"/>
  </r>
  <r>
    <x v="0"/>
    <x v="0"/>
    <x v="1"/>
    <s v="El Dorado"/>
    <x v="4"/>
  </r>
  <r>
    <x v="0"/>
    <x v="0"/>
    <x v="1"/>
    <s v="El Dorado"/>
    <x v="4"/>
  </r>
  <r>
    <x v="0"/>
    <x v="0"/>
    <x v="1"/>
    <s v="El Dorado"/>
    <x v="4"/>
  </r>
  <r>
    <x v="0"/>
    <x v="0"/>
    <x v="1"/>
    <s v="El Dorado"/>
    <x v="4"/>
  </r>
  <r>
    <x v="0"/>
    <x v="0"/>
    <x v="1"/>
    <s v="Minas"/>
    <x v="0"/>
  </r>
  <r>
    <x v="0"/>
    <x v="0"/>
    <x v="1"/>
    <s v="Minas"/>
    <x v="1"/>
  </r>
  <r>
    <x v="0"/>
    <x v="0"/>
    <x v="1"/>
    <s v="Minas"/>
    <x v="4"/>
  </r>
  <r>
    <x v="0"/>
    <x v="0"/>
    <x v="1"/>
    <s v="Minas"/>
    <x v="4"/>
  </r>
  <r>
    <x v="0"/>
    <x v="0"/>
    <x v="1"/>
    <s v="Minas"/>
    <x v="4"/>
  </r>
  <r>
    <x v="0"/>
    <x v="0"/>
    <x v="1"/>
    <s v="Minas"/>
    <x v="4"/>
  </r>
  <r>
    <x v="0"/>
    <x v="0"/>
    <x v="1"/>
    <s v="Minas"/>
    <x v="4"/>
  </r>
  <r>
    <x v="0"/>
    <x v="0"/>
    <x v="1"/>
    <s v="Minas"/>
    <x v="4"/>
  </r>
  <r>
    <x v="0"/>
    <x v="0"/>
    <x v="1"/>
    <s v="Minas"/>
    <x v="4"/>
  </r>
  <r>
    <x v="0"/>
    <x v="0"/>
    <x v="1"/>
    <s v="Minas"/>
    <x v="4"/>
  </r>
  <r>
    <x v="0"/>
    <x v="0"/>
    <x v="1"/>
    <s v="Minas"/>
    <x v="4"/>
  </r>
  <r>
    <x v="0"/>
    <x v="0"/>
    <x v="1"/>
    <s v="Minas"/>
    <x v="4"/>
  </r>
  <r>
    <x v="0"/>
    <x v="0"/>
    <x v="1"/>
    <s v="Cerro Páramo de Miraflores Rigoberto Urriago"/>
    <x v="2"/>
  </r>
  <r>
    <x v="0"/>
    <x v="0"/>
    <x v="1"/>
    <s v="Cerro Páramo de Miraflores Rigoberto Urriago"/>
    <x v="10"/>
  </r>
  <r>
    <x v="0"/>
    <x v="0"/>
    <x v="1"/>
    <s v="Cerro Páramo de Miraflores Rigoberto Urriago"/>
    <x v="3"/>
  </r>
  <r>
    <x v="0"/>
    <x v="0"/>
    <x v="1"/>
    <s v="Cerro Páramo de Miraflores Rigoberto Urriago"/>
    <x v="5"/>
  </r>
  <r>
    <x v="0"/>
    <x v="0"/>
    <x v="1"/>
    <s v="Cerro Páramo de Miraflores Rigoberto Urriago"/>
    <x v="0"/>
  </r>
  <r>
    <x v="0"/>
    <x v="0"/>
    <x v="1"/>
    <s v="Cerro Páramo de Miraflores Rigoberto Urriago"/>
    <x v="4"/>
  </r>
  <r>
    <x v="0"/>
    <x v="0"/>
    <x v="1"/>
    <s v="Cerro Páramo de Miraflores Rigoberto Urriago"/>
    <x v="4"/>
  </r>
  <r>
    <x v="0"/>
    <x v="0"/>
    <x v="1"/>
    <s v="Cerro Páramo de Miraflores Rigoberto Urriago"/>
    <x v="4"/>
  </r>
  <r>
    <x v="0"/>
    <x v="0"/>
    <x v="1"/>
    <s v="Cerro Páramo de Miraflores Rigoberto Urriago"/>
    <x v="4"/>
  </r>
  <r>
    <x v="0"/>
    <x v="0"/>
    <x v="1"/>
    <s v="Cerro Páramo de Miraflores Rigoberto Urriago"/>
    <x v="4"/>
  </r>
  <r>
    <x v="0"/>
    <x v="0"/>
    <x v="1"/>
    <s v="Cerro Páramo de Miraflores Rigoberto Urriago"/>
    <x v="4"/>
  </r>
  <r>
    <x v="0"/>
    <x v="0"/>
    <x v="1"/>
    <s v="Cerro Páramo de Miraflores Rigoberto Urriago"/>
    <x v="4"/>
  </r>
  <r>
    <x v="0"/>
    <x v="0"/>
    <x v="1"/>
    <s v="Páramo de las Oseras"/>
    <x v="10"/>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Páramo de las Oseras"/>
    <x v="4"/>
  </r>
  <r>
    <x v="0"/>
    <x v="0"/>
    <x v="1"/>
    <s v="Áreas Naturales la Siberia y parte de la Cuenca Alta del Río las Ceibas"/>
    <x v="7"/>
  </r>
  <r>
    <x v="0"/>
    <x v="0"/>
    <x v="1"/>
    <s v="Áreas Naturales la Siberia y parte de la Cuenca Alta del Río las Ceibas"/>
    <x v="0"/>
  </r>
  <r>
    <x v="0"/>
    <x v="0"/>
    <x v="1"/>
    <s v="Áreas Naturales la Siberia y parte de la Cuenca Alta del Río las Ceibas"/>
    <x v="6"/>
  </r>
  <r>
    <x v="0"/>
    <x v="0"/>
    <x v="1"/>
    <s v="Áreas Naturales la Siberia y parte de la Cuenca Alta del Río las Ceibas"/>
    <x v="4"/>
  </r>
  <r>
    <x v="0"/>
    <x v="0"/>
    <x v="1"/>
    <s v="Áreas Naturales la Siberia y parte de la Cuenca Alta del Río las Ceibas"/>
    <x v="2"/>
  </r>
  <r>
    <x v="0"/>
    <x v="0"/>
    <x v="1"/>
    <s v="Áreas Naturales la Siberia y parte de la Cuenca Alta del Río las Ceibas"/>
    <x v="4"/>
  </r>
  <r>
    <x v="0"/>
    <x v="0"/>
    <x v="1"/>
    <s v="Áreas Naturales la Siberia y parte de la Cuenca Alta del Río las Ceibas"/>
    <x v="4"/>
  </r>
  <r>
    <x v="0"/>
    <x v="0"/>
    <x v="1"/>
    <s v="Áreas Naturales la Siberia y parte de la Cuenca Alta del Río las Ceibas"/>
    <x v="4"/>
  </r>
  <r>
    <x v="0"/>
    <x v="0"/>
    <x v="1"/>
    <s v="Áreas Naturales la Siberia y parte de la Cuenca Alta del Río las Ceibas"/>
    <x v="4"/>
  </r>
  <r>
    <x v="0"/>
    <x v="0"/>
    <x v="1"/>
    <s v="Áreas Naturales la Siberia y parte de la Cuenca Alta del Río las Ceibas"/>
    <x v="4"/>
  </r>
  <r>
    <x v="0"/>
    <x v="0"/>
    <x v="1"/>
    <s v="Áreas Naturales la Siberia y parte de la Cuenca Alta del Río las Ceibas"/>
    <x v="4"/>
  </r>
  <r>
    <x v="0"/>
    <x v="0"/>
    <x v="1"/>
    <s v="Áreas Naturales la Siberia y parte de la Cuenca Alta del Río las Ceibas"/>
    <x v="4"/>
  </r>
  <r>
    <x v="0"/>
    <x v="1"/>
    <x v="2"/>
    <s v="Alto de Rey"/>
    <x v="7"/>
  </r>
  <r>
    <x v="0"/>
    <x v="1"/>
    <x v="2"/>
    <s v="Alto de Rey"/>
    <x v="4"/>
  </r>
  <r>
    <x v="0"/>
    <x v="1"/>
    <x v="2"/>
    <s v="Alto de Rey"/>
    <x v="4"/>
  </r>
  <r>
    <x v="0"/>
    <x v="1"/>
    <x v="2"/>
    <s v="Alto de Rey"/>
    <x v="4"/>
  </r>
  <r>
    <x v="0"/>
    <x v="1"/>
    <x v="2"/>
    <s v="Alto de Rey"/>
    <x v="4"/>
  </r>
  <r>
    <x v="0"/>
    <x v="1"/>
    <x v="2"/>
    <s v="Alto de Rey"/>
    <x v="4"/>
  </r>
  <r>
    <x v="0"/>
    <x v="1"/>
    <x v="2"/>
    <s v="Alto de Rey"/>
    <x v="4"/>
  </r>
  <r>
    <x v="0"/>
    <x v="1"/>
    <x v="2"/>
    <s v="Alto de Rey"/>
    <x v="4"/>
  </r>
  <r>
    <x v="0"/>
    <x v="1"/>
    <x v="2"/>
    <s v="Alto de Rey"/>
    <x v="4"/>
  </r>
  <r>
    <x v="0"/>
    <x v="1"/>
    <x v="2"/>
    <s v="Alto de Rey"/>
    <x v="4"/>
  </r>
  <r>
    <x v="0"/>
    <x v="1"/>
    <x v="2"/>
    <s v="Alto de Rey"/>
    <x v="4"/>
  </r>
  <r>
    <x v="0"/>
    <x v="1"/>
    <x v="2"/>
    <s v="Alto de Rey"/>
    <x v="4"/>
  </r>
  <r>
    <x v="0"/>
    <x v="1"/>
    <x v="2"/>
    <s v="Cerro Gobia"/>
    <x v="7"/>
  </r>
  <r>
    <x v="0"/>
    <x v="1"/>
    <x v="2"/>
    <s v="Cerro Gobia"/>
    <x v="4"/>
  </r>
  <r>
    <x v="0"/>
    <x v="1"/>
    <x v="2"/>
    <s v="Cerro Gobia"/>
    <x v="4"/>
  </r>
  <r>
    <x v="0"/>
    <x v="1"/>
    <x v="2"/>
    <s v="Cerro Gobia"/>
    <x v="4"/>
  </r>
  <r>
    <x v="0"/>
    <x v="1"/>
    <x v="2"/>
    <s v="Cerro Gobia"/>
    <x v="4"/>
  </r>
  <r>
    <x v="0"/>
    <x v="1"/>
    <x v="2"/>
    <s v="Cerro Gobia"/>
    <x v="4"/>
  </r>
  <r>
    <x v="0"/>
    <x v="1"/>
    <x v="2"/>
    <s v="Cerro Gobia"/>
    <x v="4"/>
  </r>
  <r>
    <x v="0"/>
    <x v="1"/>
    <x v="2"/>
    <s v="Cerro Gobia"/>
    <x v="4"/>
  </r>
  <r>
    <x v="0"/>
    <x v="1"/>
    <x v="2"/>
    <s v="Cerro Gobia"/>
    <x v="4"/>
  </r>
  <r>
    <x v="0"/>
    <x v="1"/>
    <x v="2"/>
    <s v="Cerro Gobia"/>
    <x v="4"/>
  </r>
  <r>
    <x v="0"/>
    <x v="1"/>
    <x v="2"/>
    <s v="Cerro Gobia"/>
    <x v="4"/>
  </r>
  <r>
    <x v="0"/>
    <x v="1"/>
    <x v="2"/>
    <s v="Cerro Gobia"/>
    <x v="4"/>
  </r>
  <r>
    <x v="0"/>
    <x v="1"/>
    <x v="3"/>
    <s v="Alto del Nudo"/>
    <x v="3"/>
  </r>
  <r>
    <x v="0"/>
    <x v="1"/>
    <x v="3"/>
    <s v="Alto del Nudo"/>
    <x v="4"/>
  </r>
  <r>
    <x v="0"/>
    <x v="1"/>
    <x v="3"/>
    <s v="Alto del Nudo"/>
    <x v="4"/>
  </r>
  <r>
    <x v="0"/>
    <x v="1"/>
    <x v="3"/>
    <s v="Alto del Nudo"/>
    <x v="4"/>
  </r>
  <r>
    <x v="0"/>
    <x v="1"/>
    <x v="3"/>
    <s v="Alto del Nudo"/>
    <x v="4"/>
  </r>
  <r>
    <x v="0"/>
    <x v="1"/>
    <x v="3"/>
    <s v="Alto del Nudo"/>
    <x v="4"/>
  </r>
  <r>
    <x v="0"/>
    <x v="1"/>
    <x v="3"/>
    <s v="Alto del Nudo"/>
    <x v="4"/>
  </r>
  <r>
    <x v="0"/>
    <x v="1"/>
    <x v="3"/>
    <s v="Alto del Nudo"/>
    <x v="4"/>
  </r>
  <r>
    <x v="0"/>
    <x v="1"/>
    <x v="3"/>
    <s v="Alto del Nudo"/>
    <x v="4"/>
  </r>
  <r>
    <x v="0"/>
    <x v="1"/>
    <x v="3"/>
    <s v="Alto del Nudo"/>
    <x v="4"/>
  </r>
  <r>
    <x v="0"/>
    <x v="1"/>
    <x v="3"/>
    <s v="Alto del Nudo"/>
    <x v="4"/>
  </r>
  <r>
    <x v="0"/>
    <x v="1"/>
    <x v="3"/>
    <s v="Alto del Nudo"/>
    <x v="4"/>
  </r>
  <r>
    <x v="0"/>
    <x v="1"/>
    <x v="3"/>
    <s v="Barbas Bremen"/>
    <x v="3"/>
  </r>
  <r>
    <x v="0"/>
    <x v="1"/>
    <x v="3"/>
    <s v="Barbas Bremen"/>
    <x v="4"/>
  </r>
  <r>
    <x v="0"/>
    <x v="1"/>
    <x v="3"/>
    <s v="Barbas Bremen"/>
    <x v="4"/>
  </r>
  <r>
    <x v="0"/>
    <x v="1"/>
    <x v="3"/>
    <s v="Barbas Bremen"/>
    <x v="4"/>
  </r>
  <r>
    <x v="0"/>
    <x v="1"/>
    <x v="3"/>
    <s v="Barbas Bremen"/>
    <x v="4"/>
  </r>
  <r>
    <x v="0"/>
    <x v="1"/>
    <x v="3"/>
    <s v="Barbas Bremen"/>
    <x v="4"/>
  </r>
  <r>
    <x v="0"/>
    <x v="1"/>
    <x v="3"/>
    <s v="Barbas Bremen"/>
    <x v="4"/>
  </r>
  <r>
    <x v="0"/>
    <x v="1"/>
    <x v="3"/>
    <s v="Barbas Bremen"/>
    <x v="4"/>
  </r>
  <r>
    <x v="0"/>
    <x v="1"/>
    <x v="3"/>
    <s v="Barbas Bremen"/>
    <x v="4"/>
  </r>
  <r>
    <x v="0"/>
    <x v="1"/>
    <x v="3"/>
    <s v="Barbas Bremen"/>
    <x v="4"/>
  </r>
  <r>
    <x v="0"/>
    <x v="1"/>
    <x v="3"/>
    <s v="Barbas Bremen"/>
    <x v="4"/>
  </r>
  <r>
    <x v="0"/>
    <x v="1"/>
    <x v="3"/>
    <s v="Barbas Bremen"/>
    <x v="4"/>
  </r>
  <r>
    <x v="0"/>
    <x v="1"/>
    <x v="3"/>
    <s v="La Marcada"/>
    <x v="3"/>
  </r>
  <r>
    <x v="0"/>
    <x v="1"/>
    <x v="3"/>
    <s v="La Marcada"/>
    <x v="4"/>
  </r>
  <r>
    <x v="0"/>
    <x v="1"/>
    <x v="3"/>
    <s v="La Marcada"/>
    <x v="4"/>
  </r>
  <r>
    <x v="0"/>
    <x v="1"/>
    <x v="3"/>
    <s v="La Marcada"/>
    <x v="4"/>
  </r>
  <r>
    <x v="0"/>
    <x v="1"/>
    <x v="3"/>
    <s v="La Marcada"/>
    <x v="4"/>
  </r>
  <r>
    <x v="0"/>
    <x v="1"/>
    <x v="3"/>
    <s v="La Marcada"/>
    <x v="4"/>
  </r>
  <r>
    <x v="0"/>
    <x v="1"/>
    <x v="3"/>
    <s v="La Marcada"/>
    <x v="4"/>
  </r>
  <r>
    <x v="0"/>
    <x v="1"/>
    <x v="3"/>
    <s v="La Marcada"/>
    <x v="4"/>
  </r>
  <r>
    <x v="0"/>
    <x v="1"/>
    <x v="3"/>
    <s v="La Marcada"/>
    <x v="4"/>
  </r>
  <r>
    <x v="0"/>
    <x v="1"/>
    <x v="3"/>
    <s v="La Marcada"/>
    <x v="4"/>
  </r>
  <r>
    <x v="0"/>
    <x v="1"/>
    <x v="3"/>
    <s v="La Marcada"/>
    <x v="4"/>
  </r>
  <r>
    <x v="0"/>
    <x v="1"/>
    <x v="3"/>
    <s v="La Marcada"/>
    <x v="4"/>
  </r>
  <r>
    <x v="0"/>
    <x v="1"/>
    <x v="0"/>
    <s v="Agualinda"/>
    <x v="3"/>
  </r>
  <r>
    <x v="0"/>
    <x v="1"/>
    <x v="0"/>
    <s v="Agualinda"/>
    <x v="4"/>
  </r>
  <r>
    <x v="0"/>
    <x v="1"/>
    <x v="0"/>
    <s v="Agualinda"/>
    <x v="4"/>
  </r>
  <r>
    <x v="0"/>
    <x v="1"/>
    <x v="0"/>
    <s v="Agualinda"/>
    <x v="4"/>
  </r>
  <r>
    <x v="0"/>
    <x v="1"/>
    <x v="0"/>
    <s v="Agualinda"/>
    <x v="4"/>
  </r>
  <r>
    <x v="0"/>
    <x v="1"/>
    <x v="0"/>
    <s v="Agualinda"/>
    <x v="4"/>
  </r>
  <r>
    <x v="0"/>
    <x v="1"/>
    <x v="0"/>
    <s v="Agualinda"/>
    <x v="4"/>
  </r>
  <r>
    <x v="0"/>
    <x v="1"/>
    <x v="0"/>
    <s v="Agualinda"/>
    <x v="4"/>
  </r>
  <r>
    <x v="0"/>
    <x v="1"/>
    <x v="0"/>
    <s v="Agualinda"/>
    <x v="4"/>
  </r>
  <r>
    <x v="0"/>
    <x v="1"/>
    <x v="0"/>
    <s v="Agualinda"/>
    <x v="4"/>
  </r>
  <r>
    <x v="0"/>
    <x v="1"/>
    <x v="0"/>
    <s v="Agualinda"/>
    <x v="4"/>
  </r>
  <r>
    <x v="0"/>
    <x v="1"/>
    <x v="0"/>
    <s v="Agualinda"/>
    <x v="4"/>
  </r>
  <r>
    <x v="0"/>
    <x v="1"/>
    <x v="0"/>
    <s v="Arrayanal"/>
    <x v="3"/>
  </r>
  <r>
    <x v="0"/>
    <x v="1"/>
    <x v="0"/>
    <s v="Arrayanal"/>
    <x v="4"/>
  </r>
  <r>
    <x v="0"/>
    <x v="1"/>
    <x v="0"/>
    <s v="Arrayanal"/>
    <x v="4"/>
  </r>
  <r>
    <x v="0"/>
    <x v="1"/>
    <x v="0"/>
    <s v="Arrayanal"/>
    <x v="4"/>
  </r>
  <r>
    <x v="0"/>
    <x v="1"/>
    <x v="0"/>
    <s v="Arrayanal"/>
    <x v="4"/>
  </r>
  <r>
    <x v="0"/>
    <x v="1"/>
    <x v="0"/>
    <s v="Arrayanal"/>
    <x v="4"/>
  </r>
  <r>
    <x v="0"/>
    <x v="1"/>
    <x v="0"/>
    <s v="Arrayanal"/>
    <x v="4"/>
  </r>
  <r>
    <x v="0"/>
    <x v="1"/>
    <x v="0"/>
    <s v="Arrayanal"/>
    <x v="4"/>
  </r>
  <r>
    <x v="0"/>
    <x v="1"/>
    <x v="0"/>
    <s v="Arrayanal"/>
    <x v="4"/>
  </r>
  <r>
    <x v="0"/>
    <x v="1"/>
    <x v="0"/>
    <s v="Arrayanal"/>
    <x v="4"/>
  </r>
  <r>
    <x v="0"/>
    <x v="1"/>
    <x v="0"/>
    <s v="Arrayanal"/>
    <x v="4"/>
  </r>
  <r>
    <x v="0"/>
    <x v="1"/>
    <x v="0"/>
    <s v="Arrayanal"/>
    <x v="4"/>
  </r>
  <r>
    <x v="0"/>
    <x v="1"/>
    <x v="0"/>
    <s v="Cristalina La Mesa"/>
    <x v="7"/>
  </r>
  <r>
    <x v="0"/>
    <x v="1"/>
    <x v="0"/>
    <s v="Cristalina La Mesa"/>
    <x v="3"/>
  </r>
  <r>
    <x v="0"/>
    <x v="1"/>
    <x v="0"/>
    <s v="Cristalina La Mesa"/>
    <x v="4"/>
  </r>
  <r>
    <x v="0"/>
    <x v="1"/>
    <x v="0"/>
    <s v="Cristalina La Mesa"/>
    <x v="4"/>
  </r>
  <r>
    <x v="0"/>
    <x v="1"/>
    <x v="0"/>
    <s v="Cristalina La Mesa"/>
    <x v="4"/>
  </r>
  <r>
    <x v="0"/>
    <x v="1"/>
    <x v="0"/>
    <s v="Cristalina La Mesa"/>
    <x v="4"/>
  </r>
  <r>
    <x v="0"/>
    <x v="1"/>
    <x v="0"/>
    <s v="Cristalina La Mesa"/>
    <x v="4"/>
  </r>
  <r>
    <x v="0"/>
    <x v="1"/>
    <x v="0"/>
    <s v="Cristalina La Mesa"/>
    <x v="4"/>
  </r>
  <r>
    <x v="0"/>
    <x v="1"/>
    <x v="0"/>
    <s v="Cristalina La Mesa"/>
    <x v="4"/>
  </r>
  <r>
    <x v="0"/>
    <x v="1"/>
    <x v="0"/>
    <s v="Cristalina La Mesa"/>
    <x v="4"/>
  </r>
  <r>
    <x v="0"/>
    <x v="1"/>
    <x v="0"/>
    <s v="Cristalina La Mesa"/>
    <x v="4"/>
  </r>
  <r>
    <x v="0"/>
    <x v="1"/>
    <x v="0"/>
    <s v="Cristalina La Mesa"/>
    <x v="4"/>
  </r>
  <r>
    <x v="0"/>
    <x v="1"/>
    <x v="0"/>
    <s v="Cuchilla del San Juan"/>
    <x v="3"/>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Cuchilla del San Juan"/>
    <x v="4"/>
  </r>
  <r>
    <x v="0"/>
    <x v="1"/>
    <x v="0"/>
    <s v="Guasimo"/>
    <x v="3"/>
  </r>
  <r>
    <x v="0"/>
    <x v="1"/>
    <x v="0"/>
    <s v="Guasimo"/>
    <x v="4"/>
  </r>
  <r>
    <x v="0"/>
    <x v="1"/>
    <x v="0"/>
    <s v="Guasimo"/>
    <x v="4"/>
  </r>
  <r>
    <x v="0"/>
    <x v="1"/>
    <x v="0"/>
    <s v="Guasimo"/>
    <x v="4"/>
  </r>
  <r>
    <x v="0"/>
    <x v="1"/>
    <x v="0"/>
    <s v="Guasimo"/>
    <x v="4"/>
  </r>
  <r>
    <x v="0"/>
    <x v="1"/>
    <x v="0"/>
    <s v="Guasimo"/>
    <x v="4"/>
  </r>
  <r>
    <x v="0"/>
    <x v="1"/>
    <x v="0"/>
    <s v="Guasimo"/>
    <x v="4"/>
  </r>
  <r>
    <x v="0"/>
    <x v="1"/>
    <x v="0"/>
    <s v="Guasimo"/>
    <x v="4"/>
  </r>
  <r>
    <x v="0"/>
    <x v="1"/>
    <x v="0"/>
    <s v="Guasimo"/>
    <x v="4"/>
  </r>
  <r>
    <x v="0"/>
    <x v="1"/>
    <x v="0"/>
    <s v="Guasimo"/>
    <x v="4"/>
  </r>
  <r>
    <x v="0"/>
    <x v="1"/>
    <x v="0"/>
    <s v="Guasimo"/>
    <x v="4"/>
  </r>
  <r>
    <x v="0"/>
    <x v="1"/>
    <x v="0"/>
    <s v="Guasimo"/>
    <x v="4"/>
  </r>
  <r>
    <x v="0"/>
    <x v="1"/>
    <x v="0"/>
    <s v="Planes de San Rafael"/>
    <x v="7"/>
  </r>
  <r>
    <x v="0"/>
    <x v="1"/>
    <x v="0"/>
    <s v="Planes de San Rafael"/>
    <x v="3"/>
  </r>
  <r>
    <x v="0"/>
    <x v="1"/>
    <x v="0"/>
    <s v="Planes de San Rafael"/>
    <x v="4"/>
  </r>
  <r>
    <x v="0"/>
    <x v="1"/>
    <x v="0"/>
    <s v="Planes de San Rafael"/>
    <x v="4"/>
  </r>
  <r>
    <x v="0"/>
    <x v="1"/>
    <x v="0"/>
    <s v="Planes de San Rafael"/>
    <x v="4"/>
  </r>
  <r>
    <x v="0"/>
    <x v="1"/>
    <x v="0"/>
    <s v="Planes de San Rafael"/>
    <x v="4"/>
  </r>
  <r>
    <x v="0"/>
    <x v="1"/>
    <x v="0"/>
    <s v="Planes de San Rafael"/>
    <x v="4"/>
  </r>
  <r>
    <x v="0"/>
    <x v="1"/>
    <x v="0"/>
    <s v="Planes de San Rafael"/>
    <x v="4"/>
  </r>
  <r>
    <x v="0"/>
    <x v="1"/>
    <x v="0"/>
    <s v="Planes de San Rafael"/>
    <x v="4"/>
  </r>
  <r>
    <x v="0"/>
    <x v="1"/>
    <x v="0"/>
    <s v="Planes de San Rafael"/>
    <x v="4"/>
  </r>
  <r>
    <x v="0"/>
    <x v="1"/>
    <x v="0"/>
    <s v="Planes de San Rafael"/>
    <x v="4"/>
  </r>
  <r>
    <x v="0"/>
    <x v="1"/>
    <x v="0"/>
    <s v="Planes de San Rafael"/>
    <x v="4"/>
  </r>
  <r>
    <x v="0"/>
    <x v="1"/>
    <x v="1"/>
    <s v="Ríonegro"/>
    <x v="10"/>
  </r>
  <r>
    <x v="0"/>
    <x v="1"/>
    <x v="1"/>
    <s v="Ríonegro"/>
    <x v="4"/>
  </r>
  <r>
    <x v="0"/>
    <x v="1"/>
    <x v="1"/>
    <s v="Ríonegro"/>
    <x v="4"/>
  </r>
  <r>
    <x v="0"/>
    <x v="1"/>
    <x v="1"/>
    <s v="Ríonegro"/>
    <x v="4"/>
  </r>
  <r>
    <x v="0"/>
    <x v="1"/>
    <x v="1"/>
    <s v="Ríonegro"/>
    <x v="4"/>
  </r>
  <r>
    <x v="0"/>
    <x v="1"/>
    <x v="1"/>
    <s v="Ríonegro"/>
    <x v="4"/>
  </r>
  <r>
    <x v="0"/>
    <x v="1"/>
    <x v="1"/>
    <s v="Ríonegro"/>
    <x v="4"/>
  </r>
  <r>
    <x v="0"/>
    <x v="1"/>
    <x v="1"/>
    <s v="Ríonegro"/>
    <x v="4"/>
  </r>
  <r>
    <x v="0"/>
    <x v="1"/>
    <x v="1"/>
    <s v="Ríonegro"/>
    <x v="4"/>
  </r>
  <r>
    <x v="0"/>
    <x v="1"/>
    <x v="1"/>
    <s v="Ríonegro"/>
    <x v="4"/>
  </r>
  <r>
    <x v="0"/>
    <x v="1"/>
    <x v="1"/>
    <s v="Ríonegro"/>
    <x v="4"/>
  </r>
  <r>
    <x v="0"/>
    <x v="1"/>
    <x v="1"/>
    <s v="Ríonegro"/>
    <x v="4"/>
  </r>
  <r>
    <x v="0"/>
    <x v="1"/>
    <x v="1"/>
    <s v="Santa Emilia"/>
    <x v="7"/>
  </r>
  <r>
    <x v="0"/>
    <x v="1"/>
    <x v="1"/>
    <s v="Santa Emilia"/>
    <x v="4"/>
  </r>
  <r>
    <x v="0"/>
    <x v="1"/>
    <x v="1"/>
    <s v="Santa Emilia"/>
    <x v="4"/>
  </r>
  <r>
    <x v="0"/>
    <x v="1"/>
    <x v="1"/>
    <s v="Santa Emilia"/>
    <x v="4"/>
  </r>
  <r>
    <x v="0"/>
    <x v="1"/>
    <x v="1"/>
    <s v="Santa Emilia"/>
    <x v="4"/>
  </r>
  <r>
    <x v="0"/>
    <x v="1"/>
    <x v="1"/>
    <s v="Santa Emilia"/>
    <x v="4"/>
  </r>
  <r>
    <x v="0"/>
    <x v="1"/>
    <x v="1"/>
    <s v="Santa Emilia"/>
    <x v="4"/>
  </r>
  <r>
    <x v="0"/>
    <x v="1"/>
    <x v="1"/>
    <s v="Santa Emilia"/>
    <x v="4"/>
  </r>
  <r>
    <x v="0"/>
    <x v="1"/>
    <x v="1"/>
    <s v="Santa Emilia"/>
    <x v="4"/>
  </r>
  <r>
    <x v="0"/>
    <x v="1"/>
    <x v="1"/>
    <s v="Santa Emilia"/>
    <x v="4"/>
  </r>
  <r>
    <x v="0"/>
    <x v="1"/>
    <x v="1"/>
    <s v="Santa Emilia"/>
    <x v="4"/>
  </r>
  <r>
    <x v="0"/>
    <x v="1"/>
    <x v="1"/>
    <s v="Santa Emilia"/>
    <x v="4"/>
  </r>
  <r>
    <x v="0"/>
    <x v="1"/>
    <x v="1"/>
    <s v="Ucumarí"/>
    <x v="7"/>
  </r>
  <r>
    <x v="0"/>
    <x v="1"/>
    <x v="1"/>
    <s v="Ucumarí"/>
    <x v="4"/>
  </r>
  <r>
    <x v="0"/>
    <x v="1"/>
    <x v="1"/>
    <s v="Ucumarí"/>
    <x v="4"/>
  </r>
  <r>
    <x v="0"/>
    <x v="1"/>
    <x v="1"/>
    <s v="Ucumarí"/>
    <x v="4"/>
  </r>
  <r>
    <x v="0"/>
    <x v="1"/>
    <x v="1"/>
    <s v="Ucumarí"/>
    <x v="4"/>
  </r>
  <r>
    <x v="0"/>
    <x v="1"/>
    <x v="1"/>
    <s v="Ucumarí"/>
    <x v="4"/>
  </r>
  <r>
    <x v="0"/>
    <x v="1"/>
    <x v="1"/>
    <s v="Ucumarí"/>
    <x v="4"/>
  </r>
  <r>
    <x v="0"/>
    <x v="1"/>
    <x v="1"/>
    <s v="Ucumarí"/>
    <x v="4"/>
  </r>
  <r>
    <x v="0"/>
    <x v="1"/>
    <x v="1"/>
    <s v="Ucumarí"/>
    <x v="4"/>
  </r>
  <r>
    <x v="0"/>
    <x v="1"/>
    <x v="1"/>
    <s v="Ucumarí"/>
    <x v="4"/>
  </r>
  <r>
    <x v="0"/>
    <x v="1"/>
    <x v="1"/>
    <s v="Ucumarí"/>
    <x v="4"/>
  </r>
  <r>
    <x v="0"/>
    <x v="1"/>
    <x v="1"/>
    <s v="Ucumarí"/>
    <x v="4"/>
  </r>
  <r>
    <x v="0"/>
    <x v="1"/>
    <x v="1"/>
    <s v="Verdum"/>
    <x v="4"/>
  </r>
  <r>
    <x v="0"/>
    <x v="1"/>
    <x v="1"/>
    <s v="Verdum"/>
    <x v="4"/>
  </r>
  <r>
    <x v="0"/>
    <x v="1"/>
    <x v="1"/>
    <s v="Verdum"/>
    <x v="4"/>
  </r>
  <r>
    <x v="0"/>
    <x v="1"/>
    <x v="1"/>
    <s v="Verdum"/>
    <x v="4"/>
  </r>
  <r>
    <x v="0"/>
    <x v="1"/>
    <x v="1"/>
    <s v="Verdum"/>
    <x v="4"/>
  </r>
  <r>
    <x v="0"/>
    <x v="1"/>
    <x v="1"/>
    <s v="Verdum"/>
    <x v="4"/>
  </r>
  <r>
    <x v="0"/>
    <x v="1"/>
    <x v="1"/>
    <s v="Verdum"/>
    <x v="4"/>
  </r>
  <r>
    <x v="0"/>
    <x v="1"/>
    <x v="1"/>
    <s v="Verdum"/>
    <x v="4"/>
  </r>
  <r>
    <x v="0"/>
    <x v="1"/>
    <x v="1"/>
    <s v="Verdum"/>
    <x v="4"/>
  </r>
  <r>
    <x v="0"/>
    <x v="1"/>
    <x v="1"/>
    <s v="Verdum"/>
    <x v="4"/>
  </r>
  <r>
    <x v="0"/>
    <x v="1"/>
    <x v="1"/>
    <s v="Verdum"/>
    <x v="4"/>
  </r>
  <r>
    <x v="0"/>
    <x v="1"/>
    <x v="1"/>
    <s v="Verdum"/>
    <x v="4"/>
  </r>
  <r>
    <x v="0"/>
    <x v="1"/>
    <x v="4"/>
    <s v="La Nona"/>
    <x v="3"/>
  </r>
  <r>
    <x v="0"/>
    <x v="1"/>
    <x v="4"/>
    <s v="La Nona"/>
    <x v="4"/>
  </r>
  <r>
    <x v="0"/>
    <x v="1"/>
    <x v="4"/>
    <s v="La Nona"/>
    <x v="4"/>
  </r>
  <r>
    <x v="0"/>
    <x v="1"/>
    <x v="4"/>
    <s v="La Nona"/>
    <x v="4"/>
  </r>
  <r>
    <x v="0"/>
    <x v="1"/>
    <x v="4"/>
    <s v="La Nona"/>
    <x v="4"/>
  </r>
  <r>
    <x v="0"/>
    <x v="1"/>
    <x v="4"/>
    <s v="La Nona"/>
    <x v="4"/>
  </r>
  <r>
    <x v="0"/>
    <x v="1"/>
    <x v="4"/>
    <s v="La Nona"/>
    <x v="4"/>
  </r>
  <r>
    <x v="0"/>
    <x v="1"/>
    <x v="4"/>
    <s v="La Nona"/>
    <x v="4"/>
  </r>
  <r>
    <x v="0"/>
    <x v="1"/>
    <x v="4"/>
    <s v="La Nona"/>
    <x v="4"/>
  </r>
  <r>
    <x v="0"/>
    <x v="1"/>
    <x v="4"/>
    <s v="La Nona"/>
    <x v="4"/>
  </r>
  <r>
    <x v="0"/>
    <x v="1"/>
    <x v="4"/>
    <s v="La Nona"/>
    <x v="4"/>
  </r>
  <r>
    <x v="0"/>
    <x v="1"/>
    <x v="4"/>
    <s v="La Nona"/>
    <x v="4"/>
  </r>
  <r>
    <x v="0"/>
    <x v="1"/>
    <x v="3"/>
    <s v="Campoalegre"/>
    <x v="3"/>
  </r>
  <r>
    <x v="0"/>
    <x v="1"/>
    <x v="3"/>
    <s v="Campoalegre"/>
    <x v="4"/>
  </r>
  <r>
    <x v="0"/>
    <x v="1"/>
    <x v="3"/>
    <s v="Campoalegre"/>
    <x v="4"/>
  </r>
  <r>
    <x v="0"/>
    <x v="1"/>
    <x v="3"/>
    <s v="Campoalegre"/>
    <x v="4"/>
  </r>
  <r>
    <x v="0"/>
    <x v="1"/>
    <x v="3"/>
    <s v="Campoalegre"/>
    <x v="4"/>
  </r>
  <r>
    <x v="0"/>
    <x v="1"/>
    <x v="3"/>
    <s v="Campoalegre"/>
    <x v="4"/>
  </r>
  <r>
    <x v="0"/>
    <x v="1"/>
    <x v="3"/>
    <s v="Campoalegre"/>
    <x v="4"/>
  </r>
  <r>
    <x v="0"/>
    <x v="1"/>
    <x v="3"/>
    <s v="Campoalegre"/>
    <x v="4"/>
  </r>
  <r>
    <x v="0"/>
    <x v="1"/>
    <x v="3"/>
    <s v="Campoalegre"/>
    <x v="4"/>
  </r>
  <r>
    <x v="0"/>
    <x v="1"/>
    <x v="3"/>
    <s v="Campoalegre"/>
    <x v="4"/>
  </r>
  <r>
    <x v="0"/>
    <x v="1"/>
    <x v="3"/>
    <s v="Campoalegre"/>
    <x v="4"/>
  </r>
  <r>
    <x v="0"/>
    <x v="1"/>
    <x v="3"/>
    <s v="Campoalegre"/>
    <x v="4"/>
  </r>
  <r>
    <x v="0"/>
    <x v="2"/>
    <x v="1"/>
    <s v="Corredor las Alegrias"/>
    <x v="10"/>
  </r>
  <r>
    <x v="0"/>
    <x v="2"/>
    <x v="1"/>
    <s v="Corredor las Alegrias"/>
    <x v="1"/>
  </r>
  <r>
    <x v="0"/>
    <x v="2"/>
    <x v="1"/>
    <s v="Corredor las Alegrias"/>
    <x v="12"/>
  </r>
  <r>
    <x v="0"/>
    <x v="2"/>
    <x v="1"/>
    <s v="Corredor las Alegrias"/>
    <x v="4"/>
  </r>
  <r>
    <x v="0"/>
    <x v="2"/>
    <x v="1"/>
    <s v="Corredor las Alegrias"/>
    <x v="4"/>
  </r>
  <r>
    <x v="0"/>
    <x v="2"/>
    <x v="1"/>
    <s v="Corredor las Alegrias"/>
    <x v="4"/>
  </r>
  <r>
    <x v="0"/>
    <x v="2"/>
    <x v="1"/>
    <s v="Corredor las Alegrias"/>
    <x v="4"/>
  </r>
  <r>
    <x v="0"/>
    <x v="2"/>
    <x v="1"/>
    <s v="Corredor las Alegrias"/>
    <x v="4"/>
  </r>
  <r>
    <x v="0"/>
    <x v="2"/>
    <x v="1"/>
    <s v="Corredor las Alegrias"/>
    <x v="4"/>
  </r>
  <r>
    <x v="0"/>
    <x v="2"/>
    <x v="1"/>
    <s v="Corredor las Alegrias"/>
    <x v="4"/>
  </r>
  <r>
    <x v="0"/>
    <x v="2"/>
    <x v="1"/>
    <s v="Corredor las Alegrias"/>
    <x v="4"/>
  </r>
  <r>
    <x v="0"/>
    <x v="2"/>
    <x v="1"/>
    <s v="Corredor las Alegrias"/>
    <x v="4"/>
  </r>
  <r>
    <x v="0"/>
    <x v="2"/>
    <x v="0"/>
    <s v="Ciénagas de Corrales y El Ocho"/>
    <x v="1"/>
  </r>
  <r>
    <x v="0"/>
    <x v="2"/>
    <x v="0"/>
    <s v="Ciénagas de Corrales y El Ocho"/>
    <x v="10"/>
  </r>
  <r>
    <x v="0"/>
    <x v="2"/>
    <x v="0"/>
    <s v="Ciénagas de Corrales y El Ocho"/>
    <x v="11"/>
  </r>
  <r>
    <x v="0"/>
    <x v="2"/>
    <x v="0"/>
    <s v="Ciénagas de Corrales y El Ocho"/>
    <x v="13"/>
  </r>
  <r>
    <x v="0"/>
    <x v="2"/>
    <x v="0"/>
    <s v="Ciénagas de Corrales y El Ocho"/>
    <x v="14"/>
  </r>
  <r>
    <x v="0"/>
    <x v="2"/>
    <x v="0"/>
    <s v="Ciénagas de Corrales y El Ocho"/>
    <x v="4"/>
  </r>
  <r>
    <x v="0"/>
    <x v="2"/>
    <x v="0"/>
    <s v="Ciénagas de Corrales y El Ocho"/>
    <x v="4"/>
  </r>
  <r>
    <x v="0"/>
    <x v="2"/>
    <x v="0"/>
    <s v="Ciénagas de Corrales y El Ocho"/>
    <x v="4"/>
  </r>
  <r>
    <x v="0"/>
    <x v="2"/>
    <x v="0"/>
    <s v="Ciénagas de Corrales y El Ocho"/>
    <x v="4"/>
  </r>
  <r>
    <x v="0"/>
    <x v="2"/>
    <x v="0"/>
    <s v="Ciénagas de Corrales y El Ocho"/>
    <x v="4"/>
  </r>
  <r>
    <x v="0"/>
    <x v="2"/>
    <x v="0"/>
    <s v="Ciénagas de Corrales y El Ocho"/>
    <x v="4"/>
  </r>
  <r>
    <x v="0"/>
    <x v="2"/>
    <x v="0"/>
    <s v="Ciénagas de Corrales y El Ocho"/>
    <x v="4"/>
  </r>
  <r>
    <x v="0"/>
    <x v="2"/>
    <x v="0"/>
    <s v="Sistema de Paramos y Bosques Altoandinos del Noroccidente Medio Antioqueno"/>
    <x v="7"/>
  </r>
  <r>
    <x v="0"/>
    <x v="2"/>
    <x v="0"/>
    <s v="Sistema de Paramos y Bosques Altoandinos del Noroccidente Medio Antioqueno"/>
    <x v="5"/>
  </r>
  <r>
    <x v="0"/>
    <x v="2"/>
    <x v="0"/>
    <s v="Sistema de Paramos y Bosques Altoandinos del Noroccidente Medio Antioqueno"/>
    <x v="15"/>
  </r>
  <r>
    <x v="0"/>
    <x v="2"/>
    <x v="0"/>
    <s v="Sistema de Paramos y Bosques Altoandinos del Noroccidente Medio Antioqueno"/>
    <x v="6"/>
  </r>
  <r>
    <x v="0"/>
    <x v="2"/>
    <x v="0"/>
    <s v="Sistema de Paramos y Bosques Altoandinos del Noroccidente Medio Antioqueno"/>
    <x v="0"/>
  </r>
  <r>
    <x v="0"/>
    <x v="2"/>
    <x v="0"/>
    <s v="Sistema de Paramos y Bosques Altoandinos del Noroccidente Medio Antioqueno"/>
    <x v="4"/>
  </r>
  <r>
    <x v="0"/>
    <x v="2"/>
    <x v="0"/>
    <s v="Sistema de Paramos y Bosques Altoandinos del Noroccidente Medio Antioqueno"/>
    <x v="4"/>
  </r>
  <r>
    <x v="0"/>
    <x v="2"/>
    <x v="0"/>
    <s v="Sistema de Paramos y Bosques Altoandinos del Noroccidente Medio Antioqueno"/>
    <x v="4"/>
  </r>
  <r>
    <x v="0"/>
    <x v="2"/>
    <x v="0"/>
    <s v="Sistema de Paramos y Bosques Altoandinos del Noroccidente Medio Antioqueno"/>
    <x v="4"/>
  </r>
  <r>
    <x v="0"/>
    <x v="2"/>
    <x v="0"/>
    <s v="Sistema de Paramos y Bosques Altoandinos del Noroccidente Medio Antioqueno"/>
    <x v="4"/>
  </r>
  <r>
    <x v="0"/>
    <x v="2"/>
    <x v="0"/>
    <s v="Sistema de Paramos y Bosques Altoandinos del Noroccidente Medio Antioqueno"/>
    <x v="4"/>
  </r>
  <r>
    <x v="0"/>
    <x v="2"/>
    <x v="0"/>
    <s v="Sistema de Paramos y Bosques Altoandinos del Noroccidente Medio Antioqueno"/>
    <x v="4"/>
  </r>
  <r>
    <x v="0"/>
    <x v="2"/>
    <x v="0"/>
    <s v="Cienagas El Sapo y Hoyo Grande"/>
    <x v="1"/>
  </r>
  <r>
    <x v="0"/>
    <x v="2"/>
    <x v="0"/>
    <s v="Cienagas El Sapo y Hoyo Grande"/>
    <x v="7"/>
  </r>
  <r>
    <x v="0"/>
    <x v="2"/>
    <x v="0"/>
    <s v="Cienagas El Sapo y Hoyo Grande"/>
    <x v="11"/>
  </r>
  <r>
    <x v="0"/>
    <x v="2"/>
    <x v="0"/>
    <s v="Cienagas El Sapo y Hoyo Grande"/>
    <x v="14"/>
  </r>
  <r>
    <x v="0"/>
    <x v="2"/>
    <x v="0"/>
    <s v="Cienagas El Sapo y Hoyo Grande"/>
    <x v="4"/>
  </r>
  <r>
    <x v="0"/>
    <x v="2"/>
    <x v="0"/>
    <s v="Cienagas El Sapo y Hoyo Grande"/>
    <x v="0"/>
  </r>
  <r>
    <x v="0"/>
    <x v="2"/>
    <x v="0"/>
    <s v="Cienagas El Sapo y Hoyo Grande"/>
    <x v="4"/>
  </r>
  <r>
    <x v="0"/>
    <x v="2"/>
    <x v="0"/>
    <s v="Cienagas El Sapo y Hoyo Grande"/>
    <x v="4"/>
  </r>
  <r>
    <x v="0"/>
    <x v="2"/>
    <x v="0"/>
    <s v="Cienagas El Sapo y Hoyo Grande"/>
    <x v="4"/>
  </r>
  <r>
    <x v="0"/>
    <x v="2"/>
    <x v="0"/>
    <s v="Cienagas El Sapo y Hoyo Grande"/>
    <x v="4"/>
  </r>
  <r>
    <x v="0"/>
    <x v="2"/>
    <x v="0"/>
    <s v="Cienagas El Sapo y Hoyo Grande"/>
    <x v="4"/>
  </r>
  <r>
    <x v="0"/>
    <x v="2"/>
    <x v="0"/>
    <s v="Cienagas El Sapo y Hoyo Grande"/>
    <x v="4"/>
  </r>
  <r>
    <x v="0"/>
    <x v="2"/>
    <x v="4"/>
    <s v="Alto de San Miguel"/>
    <x v="7"/>
  </r>
  <r>
    <x v="0"/>
    <x v="2"/>
    <x v="4"/>
    <s v="Alto de San Miguel"/>
    <x v="12"/>
  </r>
  <r>
    <x v="0"/>
    <x v="2"/>
    <x v="4"/>
    <s v="Alto de San Miguel"/>
    <x v="16"/>
  </r>
  <r>
    <x v="0"/>
    <x v="2"/>
    <x v="4"/>
    <s v="Alto de San Miguel"/>
    <x v="4"/>
  </r>
  <r>
    <x v="0"/>
    <x v="2"/>
    <x v="4"/>
    <s v="Alto de San Miguel"/>
    <x v="4"/>
  </r>
  <r>
    <x v="0"/>
    <x v="2"/>
    <x v="4"/>
    <s v="Alto de San Miguel"/>
    <x v="4"/>
  </r>
  <r>
    <x v="0"/>
    <x v="2"/>
    <x v="4"/>
    <s v="Alto de San Miguel"/>
    <x v="4"/>
  </r>
  <r>
    <x v="0"/>
    <x v="2"/>
    <x v="4"/>
    <s v="Alto de San Miguel"/>
    <x v="4"/>
  </r>
  <r>
    <x v="0"/>
    <x v="2"/>
    <x v="4"/>
    <s v="Alto de San Miguel"/>
    <x v="4"/>
  </r>
  <r>
    <x v="0"/>
    <x v="2"/>
    <x v="4"/>
    <s v="Alto de San Miguel"/>
    <x v="4"/>
  </r>
  <r>
    <x v="0"/>
    <x v="2"/>
    <x v="4"/>
    <s v="Alto de San Miguel"/>
    <x v="4"/>
  </r>
  <r>
    <x v="0"/>
    <x v="2"/>
    <x v="4"/>
    <s v="Alto de San Miguel"/>
    <x v="4"/>
  </r>
  <r>
    <x v="0"/>
    <x v="3"/>
    <x v="4"/>
    <s v="Punchiná"/>
    <x v="11"/>
  </r>
  <r>
    <x v="0"/>
    <x v="3"/>
    <x v="4"/>
    <s v="Punchiná"/>
    <x v="1"/>
  </r>
  <r>
    <x v="0"/>
    <x v="3"/>
    <x v="4"/>
    <s v="Punchiná"/>
    <x v="0"/>
  </r>
  <r>
    <x v="0"/>
    <x v="3"/>
    <x v="4"/>
    <s v="Punchiná"/>
    <x v="12"/>
  </r>
  <r>
    <x v="0"/>
    <x v="3"/>
    <x v="4"/>
    <s v="Punchiná"/>
    <x v="4"/>
  </r>
  <r>
    <x v="0"/>
    <x v="3"/>
    <x v="4"/>
    <s v="Punchiná"/>
    <x v="4"/>
  </r>
  <r>
    <x v="0"/>
    <x v="3"/>
    <x v="4"/>
    <s v="Punchiná"/>
    <x v="4"/>
  </r>
  <r>
    <x v="0"/>
    <x v="3"/>
    <x v="4"/>
    <s v="Punchiná"/>
    <x v="4"/>
  </r>
  <r>
    <x v="0"/>
    <x v="3"/>
    <x v="4"/>
    <s v="Punchiná"/>
    <x v="4"/>
  </r>
  <r>
    <x v="0"/>
    <x v="3"/>
    <x v="4"/>
    <s v="Punchiná"/>
    <x v="4"/>
  </r>
  <r>
    <x v="0"/>
    <x v="3"/>
    <x v="4"/>
    <s v="Punchiná"/>
    <x v="4"/>
  </r>
  <r>
    <x v="0"/>
    <x v="3"/>
    <x v="4"/>
    <s v="Punchiná"/>
    <x v="4"/>
  </r>
  <r>
    <x v="0"/>
    <x v="3"/>
    <x v="0"/>
    <s v="La Selva"/>
    <x v="4"/>
  </r>
  <r>
    <x v="0"/>
    <x v="3"/>
    <x v="0"/>
    <s v="La Selva"/>
    <x v="4"/>
  </r>
  <r>
    <x v="0"/>
    <x v="3"/>
    <x v="0"/>
    <s v="La Selva"/>
    <x v="4"/>
  </r>
  <r>
    <x v="0"/>
    <x v="3"/>
    <x v="0"/>
    <s v="La Selva"/>
    <x v="4"/>
  </r>
  <r>
    <x v="0"/>
    <x v="3"/>
    <x v="0"/>
    <s v="La Selva"/>
    <x v="4"/>
  </r>
  <r>
    <x v="0"/>
    <x v="3"/>
    <x v="0"/>
    <s v="La Selva"/>
    <x v="4"/>
  </r>
  <r>
    <x v="0"/>
    <x v="3"/>
    <x v="0"/>
    <s v="La Selva"/>
    <x v="4"/>
  </r>
  <r>
    <x v="0"/>
    <x v="3"/>
    <x v="0"/>
    <s v="La Selva"/>
    <x v="4"/>
  </r>
  <r>
    <x v="0"/>
    <x v="3"/>
    <x v="0"/>
    <s v="La Selva"/>
    <x v="4"/>
  </r>
  <r>
    <x v="0"/>
    <x v="3"/>
    <x v="0"/>
    <s v="La Selva"/>
    <x v="4"/>
  </r>
  <r>
    <x v="0"/>
    <x v="3"/>
    <x v="0"/>
    <s v="La Selva"/>
    <x v="4"/>
  </r>
  <r>
    <x v="0"/>
    <x v="3"/>
    <x v="0"/>
    <s v="La Selva"/>
    <x v="4"/>
  </r>
  <r>
    <x v="0"/>
    <x v="3"/>
    <x v="4"/>
    <s v="San Lorenzo"/>
    <x v="7"/>
  </r>
  <r>
    <x v="0"/>
    <x v="3"/>
    <x v="4"/>
    <s v="San Lorenzo"/>
    <x v="1"/>
  </r>
  <r>
    <x v="0"/>
    <x v="3"/>
    <x v="4"/>
    <s v="San Lorenzo"/>
    <x v="0"/>
  </r>
  <r>
    <x v="0"/>
    <x v="3"/>
    <x v="4"/>
    <s v="San Lorenzo"/>
    <x v="11"/>
  </r>
  <r>
    <x v="0"/>
    <x v="3"/>
    <x v="4"/>
    <s v="San Lorenzo"/>
    <x v="4"/>
  </r>
  <r>
    <x v="0"/>
    <x v="3"/>
    <x v="4"/>
    <s v="San Lorenzo"/>
    <x v="4"/>
  </r>
  <r>
    <x v="0"/>
    <x v="3"/>
    <x v="4"/>
    <s v="San Lorenzo"/>
    <x v="4"/>
  </r>
  <r>
    <x v="0"/>
    <x v="3"/>
    <x v="4"/>
    <s v="San Lorenzo"/>
    <x v="4"/>
  </r>
  <r>
    <x v="0"/>
    <x v="3"/>
    <x v="4"/>
    <s v="San Lorenzo"/>
    <x v="4"/>
  </r>
  <r>
    <x v="0"/>
    <x v="3"/>
    <x v="4"/>
    <s v="San Lorenzo"/>
    <x v="4"/>
  </r>
  <r>
    <x v="0"/>
    <x v="3"/>
    <x v="4"/>
    <s v="San Lorenzo"/>
    <x v="4"/>
  </r>
  <r>
    <x v="0"/>
    <x v="3"/>
    <x v="4"/>
    <s v="San Lorenzo"/>
    <x v="4"/>
  </r>
  <r>
    <x v="0"/>
    <x v="3"/>
    <x v="4"/>
    <s v="Playas"/>
    <x v="11"/>
  </r>
  <r>
    <x v="0"/>
    <x v="3"/>
    <x v="4"/>
    <s v="Playas"/>
    <x v="1"/>
  </r>
  <r>
    <x v="0"/>
    <x v="3"/>
    <x v="4"/>
    <s v="Playas"/>
    <x v="0"/>
  </r>
  <r>
    <x v="0"/>
    <x v="3"/>
    <x v="4"/>
    <s v="Playas"/>
    <x v="4"/>
  </r>
  <r>
    <x v="0"/>
    <x v="3"/>
    <x v="4"/>
    <s v="Playas"/>
    <x v="4"/>
  </r>
  <r>
    <x v="0"/>
    <x v="3"/>
    <x v="4"/>
    <s v="Playas"/>
    <x v="4"/>
  </r>
  <r>
    <x v="0"/>
    <x v="3"/>
    <x v="4"/>
    <s v="Playas"/>
    <x v="4"/>
  </r>
  <r>
    <x v="0"/>
    <x v="3"/>
    <x v="4"/>
    <s v="Playas"/>
    <x v="4"/>
  </r>
  <r>
    <x v="0"/>
    <x v="3"/>
    <x v="4"/>
    <s v="Playas"/>
    <x v="4"/>
  </r>
  <r>
    <x v="0"/>
    <x v="3"/>
    <x v="4"/>
    <s v="Playas"/>
    <x v="4"/>
  </r>
  <r>
    <x v="0"/>
    <x v="3"/>
    <x v="4"/>
    <s v="Playas"/>
    <x v="4"/>
  </r>
  <r>
    <x v="0"/>
    <x v="3"/>
    <x v="4"/>
    <s v="Playas"/>
    <x v="4"/>
  </r>
  <r>
    <x v="0"/>
    <x v="3"/>
    <x v="4"/>
    <s v="La Montaña"/>
    <x v="1"/>
  </r>
  <r>
    <x v="0"/>
    <x v="3"/>
    <x v="4"/>
    <s v="La Montaña"/>
    <x v="3"/>
  </r>
  <r>
    <x v="0"/>
    <x v="3"/>
    <x v="4"/>
    <s v="La Montaña"/>
    <x v="16"/>
  </r>
  <r>
    <x v="0"/>
    <x v="3"/>
    <x v="4"/>
    <s v="La Montaña"/>
    <x v="7"/>
  </r>
  <r>
    <x v="0"/>
    <x v="3"/>
    <x v="4"/>
    <s v="La Montaña"/>
    <x v="2"/>
  </r>
  <r>
    <x v="0"/>
    <x v="3"/>
    <x v="4"/>
    <s v="La Montaña"/>
    <x v="4"/>
  </r>
  <r>
    <x v="0"/>
    <x v="3"/>
    <x v="4"/>
    <s v="La Montaña"/>
    <x v="4"/>
  </r>
  <r>
    <x v="0"/>
    <x v="3"/>
    <x v="4"/>
    <s v="La Montaña"/>
    <x v="4"/>
  </r>
  <r>
    <x v="0"/>
    <x v="3"/>
    <x v="4"/>
    <s v="La Montaña"/>
    <x v="4"/>
  </r>
  <r>
    <x v="0"/>
    <x v="3"/>
    <x v="4"/>
    <s v="La Montaña"/>
    <x v="4"/>
  </r>
  <r>
    <x v="0"/>
    <x v="3"/>
    <x v="4"/>
    <s v="La Montaña"/>
    <x v="4"/>
  </r>
  <r>
    <x v="0"/>
    <x v="3"/>
    <x v="4"/>
    <s v="La Montaña"/>
    <x v="4"/>
  </r>
  <r>
    <x v="0"/>
    <x v="3"/>
    <x v="4"/>
    <s v="Cuchillas de el Tigre, el Calon y la Osa"/>
    <x v="7"/>
  </r>
  <r>
    <x v="0"/>
    <x v="3"/>
    <x v="4"/>
    <s v="Cuchillas de el Tigre, el Calon y la Osa"/>
    <x v="1"/>
  </r>
  <r>
    <x v="0"/>
    <x v="3"/>
    <x v="4"/>
    <s v="Cuchillas de el Tigre, el Calon y la Osa"/>
    <x v="0"/>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4"/>
    <s v="Cuchillas de el Tigre, el Calon y la Osa"/>
    <x v="4"/>
  </r>
  <r>
    <x v="0"/>
    <x v="3"/>
    <x v="0"/>
    <s v="El Capiro"/>
    <x v="7"/>
  </r>
  <r>
    <x v="0"/>
    <x v="3"/>
    <x v="0"/>
    <s v="El Capiro"/>
    <x v="6"/>
  </r>
  <r>
    <x v="0"/>
    <x v="3"/>
    <x v="0"/>
    <s v="El Capiro"/>
    <x v="3"/>
  </r>
  <r>
    <x v="0"/>
    <x v="3"/>
    <x v="0"/>
    <s v="El Capiro"/>
    <x v="4"/>
  </r>
  <r>
    <x v="0"/>
    <x v="3"/>
    <x v="0"/>
    <s v="El Capiro"/>
    <x v="4"/>
  </r>
  <r>
    <x v="0"/>
    <x v="3"/>
    <x v="0"/>
    <s v="El Capiro"/>
    <x v="4"/>
  </r>
  <r>
    <x v="0"/>
    <x v="3"/>
    <x v="0"/>
    <s v="El Capiro"/>
    <x v="4"/>
  </r>
  <r>
    <x v="0"/>
    <x v="3"/>
    <x v="0"/>
    <s v="El Capiro"/>
    <x v="4"/>
  </r>
  <r>
    <x v="0"/>
    <x v="3"/>
    <x v="0"/>
    <s v="El Capiro"/>
    <x v="4"/>
  </r>
  <r>
    <x v="0"/>
    <x v="3"/>
    <x v="0"/>
    <s v="El Capiro"/>
    <x v="4"/>
  </r>
  <r>
    <x v="0"/>
    <x v="3"/>
    <x v="0"/>
    <s v="El Capiro"/>
    <x v="4"/>
  </r>
  <r>
    <x v="0"/>
    <x v="3"/>
    <x v="0"/>
    <s v="El Capiro"/>
    <x v="4"/>
  </r>
  <r>
    <x v="0"/>
    <x v="3"/>
    <x v="0"/>
    <s v="Camelias"/>
    <x v="7"/>
  </r>
  <r>
    <x v="0"/>
    <x v="3"/>
    <x v="0"/>
    <s v="Camelias"/>
    <x v="1"/>
  </r>
  <r>
    <x v="0"/>
    <x v="3"/>
    <x v="0"/>
    <s v="Camelias"/>
    <x v="2"/>
  </r>
  <r>
    <x v="0"/>
    <x v="3"/>
    <x v="0"/>
    <s v="Camelias"/>
    <x v="0"/>
  </r>
  <r>
    <x v="0"/>
    <x v="3"/>
    <x v="0"/>
    <s v="Camelias"/>
    <x v="4"/>
  </r>
  <r>
    <x v="0"/>
    <x v="3"/>
    <x v="0"/>
    <s v="Camelias"/>
    <x v="4"/>
  </r>
  <r>
    <x v="0"/>
    <x v="3"/>
    <x v="0"/>
    <s v="Camelias"/>
    <x v="4"/>
  </r>
  <r>
    <x v="0"/>
    <x v="3"/>
    <x v="0"/>
    <s v="Camelias"/>
    <x v="4"/>
  </r>
  <r>
    <x v="0"/>
    <x v="3"/>
    <x v="0"/>
    <s v="Camelias"/>
    <x v="4"/>
  </r>
  <r>
    <x v="0"/>
    <x v="3"/>
    <x v="0"/>
    <s v="Camelias"/>
    <x v="4"/>
  </r>
  <r>
    <x v="0"/>
    <x v="3"/>
    <x v="0"/>
    <s v="Camelias"/>
    <x v="4"/>
  </r>
  <r>
    <x v="0"/>
    <x v="3"/>
    <x v="0"/>
    <s v="Camelias"/>
    <x v="4"/>
  </r>
  <r>
    <x v="0"/>
    <x v="3"/>
    <x v="4"/>
    <s v="La Tebaida"/>
    <x v="7"/>
  </r>
  <r>
    <x v="0"/>
    <x v="3"/>
    <x v="4"/>
    <s v="La Tebaida"/>
    <x v="1"/>
  </r>
  <r>
    <x v="0"/>
    <x v="3"/>
    <x v="4"/>
    <s v="La Tebaida"/>
    <x v="0"/>
  </r>
  <r>
    <x v="0"/>
    <x v="3"/>
    <x v="4"/>
    <s v="La Tebaida"/>
    <x v="4"/>
  </r>
  <r>
    <x v="0"/>
    <x v="3"/>
    <x v="4"/>
    <s v="La Tebaida"/>
    <x v="4"/>
  </r>
  <r>
    <x v="0"/>
    <x v="3"/>
    <x v="4"/>
    <s v="La Tebaida"/>
    <x v="4"/>
  </r>
  <r>
    <x v="0"/>
    <x v="3"/>
    <x v="4"/>
    <s v="La Tebaida"/>
    <x v="4"/>
  </r>
  <r>
    <x v="0"/>
    <x v="3"/>
    <x v="4"/>
    <s v="La Tebaida"/>
    <x v="4"/>
  </r>
  <r>
    <x v="0"/>
    <x v="3"/>
    <x v="4"/>
    <s v="La Tebaida"/>
    <x v="4"/>
  </r>
  <r>
    <x v="0"/>
    <x v="3"/>
    <x v="4"/>
    <s v="La Tebaida"/>
    <x v="4"/>
  </r>
  <r>
    <x v="0"/>
    <x v="3"/>
    <x v="4"/>
    <s v="La Tebaida"/>
    <x v="4"/>
  </r>
  <r>
    <x v="0"/>
    <x v="3"/>
    <x v="4"/>
    <s v="La Tebaida"/>
    <x v="4"/>
  </r>
  <r>
    <x v="0"/>
    <x v="3"/>
    <x v="4"/>
    <s v="Cañones de los rios Melcocho y Santo Domingo"/>
    <x v="7"/>
  </r>
  <r>
    <x v="0"/>
    <x v="3"/>
    <x v="4"/>
    <s v="Cañones de los rios Melcocho y Santo Domingo"/>
    <x v="1"/>
  </r>
  <r>
    <x v="0"/>
    <x v="3"/>
    <x v="4"/>
    <s v="Cañones de los rios Melcocho y Santo Domingo"/>
    <x v="0"/>
  </r>
  <r>
    <x v="0"/>
    <x v="3"/>
    <x v="4"/>
    <s v="Cañones de los rios Melcocho y Santo Domingo"/>
    <x v="6"/>
  </r>
  <r>
    <x v="0"/>
    <x v="3"/>
    <x v="4"/>
    <s v="Cañones de los rios Melcocho y Santo Domingo"/>
    <x v="4"/>
  </r>
  <r>
    <x v="0"/>
    <x v="3"/>
    <x v="4"/>
    <s v="Cañones de los rios Melcocho y Santo Domingo"/>
    <x v="4"/>
  </r>
  <r>
    <x v="0"/>
    <x v="3"/>
    <x v="4"/>
    <s v="Cañones de los rios Melcocho y Santo Domingo"/>
    <x v="4"/>
  </r>
  <r>
    <x v="0"/>
    <x v="3"/>
    <x v="4"/>
    <s v="Cañones de los rios Melcocho y Santo Domingo"/>
    <x v="4"/>
  </r>
  <r>
    <x v="0"/>
    <x v="3"/>
    <x v="4"/>
    <s v="Cañones de los rios Melcocho y Santo Domingo"/>
    <x v="4"/>
  </r>
  <r>
    <x v="0"/>
    <x v="3"/>
    <x v="4"/>
    <s v="Cañones de los rios Melcocho y Santo Domingo"/>
    <x v="4"/>
  </r>
  <r>
    <x v="0"/>
    <x v="3"/>
    <x v="4"/>
    <s v="Cañones de los rios Melcocho y Santo Domingo"/>
    <x v="4"/>
  </r>
  <r>
    <x v="0"/>
    <x v="3"/>
    <x v="4"/>
    <s v="Cañones de los rios Melcocho y Santo Domingo"/>
    <x v="4"/>
  </r>
  <r>
    <x v="0"/>
    <x v="3"/>
    <x v="0"/>
    <s v="San Miguel"/>
    <x v="6"/>
  </r>
  <r>
    <x v="0"/>
    <x v="3"/>
    <x v="0"/>
    <s v="San Miguel"/>
    <x v="7"/>
  </r>
  <r>
    <x v="0"/>
    <x v="3"/>
    <x v="0"/>
    <s v="San Miguel"/>
    <x v="16"/>
  </r>
  <r>
    <x v="0"/>
    <x v="3"/>
    <x v="0"/>
    <s v="San Miguel"/>
    <x v="1"/>
  </r>
  <r>
    <x v="0"/>
    <x v="3"/>
    <x v="0"/>
    <s v="San Miguel"/>
    <x v="4"/>
  </r>
  <r>
    <x v="0"/>
    <x v="3"/>
    <x v="0"/>
    <s v="San Miguel"/>
    <x v="4"/>
  </r>
  <r>
    <x v="0"/>
    <x v="3"/>
    <x v="0"/>
    <s v="San Miguel"/>
    <x v="4"/>
  </r>
  <r>
    <x v="0"/>
    <x v="3"/>
    <x v="0"/>
    <s v="San Miguel"/>
    <x v="4"/>
  </r>
  <r>
    <x v="0"/>
    <x v="3"/>
    <x v="0"/>
    <s v="San Miguel"/>
    <x v="4"/>
  </r>
  <r>
    <x v="0"/>
    <x v="3"/>
    <x v="0"/>
    <s v="San Miguel"/>
    <x v="4"/>
  </r>
  <r>
    <x v="0"/>
    <x v="3"/>
    <x v="0"/>
    <s v="San Miguel"/>
    <x v="4"/>
  </r>
  <r>
    <x v="0"/>
    <x v="3"/>
    <x v="0"/>
    <s v="San Miguel"/>
    <x v="4"/>
  </r>
  <r>
    <x v="0"/>
    <x v="4"/>
    <x v="5"/>
    <s v="Rio Nare"/>
    <x v="7"/>
  </r>
  <r>
    <x v="0"/>
    <x v="4"/>
    <x v="5"/>
    <s v="Rio Nare"/>
    <x v="4"/>
  </r>
  <r>
    <x v="0"/>
    <x v="4"/>
    <x v="5"/>
    <s v="Rio Nare"/>
    <x v="4"/>
  </r>
  <r>
    <x v="0"/>
    <x v="4"/>
    <x v="5"/>
    <s v="Rio Nare"/>
    <x v="4"/>
  </r>
  <r>
    <x v="0"/>
    <x v="4"/>
    <x v="5"/>
    <s v="Rio Nare"/>
    <x v="4"/>
  </r>
  <r>
    <x v="0"/>
    <x v="4"/>
    <x v="5"/>
    <s v="Rio Nare"/>
    <x v="4"/>
  </r>
  <r>
    <x v="0"/>
    <x v="4"/>
    <x v="5"/>
    <s v="Rio Nare"/>
    <x v="4"/>
  </r>
  <r>
    <x v="0"/>
    <x v="4"/>
    <x v="5"/>
    <s v="Rio Nare"/>
    <x v="4"/>
  </r>
  <r>
    <x v="0"/>
    <x v="4"/>
    <x v="5"/>
    <s v="Rio Nare"/>
    <x v="4"/>
  </r>
  <r>
    <x v="0"/>
    <x v="4"/>
    <x v="5"/>
    <s v="Rio Nare"/>
    <x v="4"/>
  </r>
  <r>
    <x v="0"/>
    <x v="4"/>
    <x v="5"/>
    <s v="Rio Nare"/>
    <x v="4"/>
  </r>
  <r>
    <x v="0"/>
    <x v="4"/>
    <x v="5"/>
    <s v="Rio Nare"/>
    <x v="4"/>
  </r>
  <r>
    <x v="0"/>
    <x v="5"/>
    <x v="3"/>
    <s v="Guacas Rosario"/>
    <x v="7"/>
  </r>
  <r>
    <x v="0"/>
    <x v="5"/>
    <x v="3"/>
    <s v="Guacas Rosario"/>
    <x v="11"/>
  </r>
  <r>
    <x v="0"/>
    <x v="5"/>
    <x v="3"/>
    <s v="Guacas Rosario"/>
    <x v="12"/>
  </r>
  <r>
    <x v="0"/>
    <x v="5"/>
    <x v="3"/>
    <s v="Guacas Rosario"/>
    <x v="10"/>
  </r>
  <r>
    <x v="0"/>
    <x v="5"/>
    <x v="3"/>
    <s v="Guacas Rosario"/>
    <x v="6"/>
  </r>
  <r>
    <x v="0"/>
    <x v="5"/>
    <x v="3"/>
    <s v="Guacas Rosario"/>
    <x v="16"/>
  </r>
  <r>
    <x v="0"/>
    <x v="5"/>
    <x v="3"/>
    <s v="Guacas Rosario"/>
    <x v="4"/>
  </r>
  <r>
    <x v="0"/>
    <x v="5"/>
    <x v="3"/>
    <s v="Guacas Rosario"/>
    <x v="4"/>
  </r>
  <r>
    <x v="0"/>
    <x v="5"/>
    <x v="3"/>
    <s v="Guacas Rosario"/>
    <x v="4"/>
  </r>
  <r>
    <x v="0"/>
    <x v="5"/>
    <x v="3"/>
    <s v="Guacas Rosario"/>
    <x v="4"/>
  </r>
  <r>
    <x v="0"/>
    <x v="5"/>
    <x v="3"/>
    <s v="Guacas Rosario"/>
    <x v="4"/>
  </r>
  <r>
    <x v="0"/>
    <x v="5"/>
    <x v="3"/>
    <s v="Guacas Rosario"/>
    <x v="4"/>
  </r>
  <r>
    <x v="0"/>
    <x v="5"/>
    <x v="4"/>
    <s v="La Marina"/>
    <x v="13"/>
  </r>
  <r>
    <x v="0"/>
    <x v="5"/>
    <x v="4"/>
    <s v="La Marina"/>
    <x v="7"/>
  </r>
  <r>
    <x v="0"/>
    <x v="5"/>
    <x v="4"/>
    <s v="La Marina"/>
    <x v="1"/>
  </r>
  <r>
    <x v="0"/>
    <x v="5"/>
    <x v="4"/>
    <s v="La Marina"/>
    <x v="16"/>
  </r>
  <r>
    <x v="0"/>
    <x v="5"/>
    <x v="4"/>
    <s v="La Marina"/>
    <x v="5"/>
  </r>
  <r>
    <x v="0"/>
    <x v="5"/>
    <x v="4"/>
    <s v="La Marina"/>
    <x v="0"/>
  </r>
  <r>
    <x v="0"/>
    <x v="5"/>
    <x v="4"/>
    <s v="La Marina"/>
    <x v="4"/>
  </r>
  <r>
    <x v="0"/>
    <x v="5"/>
    <x v="4"/>
    <s v="La Marina"/>
    <x v="4"/>
  </r>
  <r>
    <x v="0"/>
    <x v="5"/>
    <x v="4"/>
    <s v="La Marina"/>
    <x v="4"/>
  </r>
  <r>
    <x v="0"/>
    <x v="5"/>
    <x v="4"/>
    <s v="La Marina"/>
    <x v="4"/>
  </r>
  <r>
    <x v="0"/>
    <x v="5"/>
    <x v="4"/>
    <s v="La Marina"/>
    <x v="4"/>
  </r>
  <r>
    <x v="0"/>
    <x v="5"/>
    <x v="4"/>
    <s v="La Marina"/>
    <x v="4"/>
  </r>
  <r>
    <x v="0"/>
    <x v="5"/>
    <x v="4"/>
    <s v="Torre Cuatro"/>
    <x v="8"/>
  </r>
  <r>
    <x v="0"/>
    <x v="5"/>
    <x v="4"/>
    <s v="Torre Cuatro"/>
    <x v="16"/>
  </r>
  <r>
    <x v="0"/>
    <x v="5"/>
    <x v="4"/>
    <s v="Torre Cuatro"/>
    <x v="10"/>
  </r>
  <r>
    <x v="0"/>
    <x v="5"/>
    <x v="4"/>
    <s v="Torre Cuatro"/>
    <x v="7"/>
  </r>
  <r>
    <x v="0"/>
    <x v="5"/>
    <x v="4"/>
    <s v="Torre Cuatro"/>
    <x v="4"/>
  </r>
  <r>
    <x v="0"/>
    <x v="5"/>
    <x v="4"/>
    <s v="Torre Cuatro"/>
    <x v="4"/>
  </r>
  <r>
    <x v="0"/>
    <x v="5"/>
    <x v="4"/>
    <s v="Torre Cuatro"/>
    <x v="4"/>
  </r>
  <r>
    <x v="0"/>
    <x v="5"/>
    <x v="4"/>
    <s v="Torre Cuatro"/>
    <x v="4"/>
  </r>
  <r>
    <x v="0"/>
    <x v="5"/>
    <x v="4"/>
    <s v="Torre Cuatro"/>
    <x v="4"/>
  </r>
  <r>
    <x v="0"/>
    <x v="5"/>
    <x v="4"/>
    <s v="Torre Cuatro"/>
    <x v="4"/>
  </r>
  <r>
    <x v="0"/>
    <x v="5"/>
    <x v="4"/>
    <s v="Torre Cuatro"/>
    <x v="4"/>
  </r>
  <r>
    <x v="0"/>
    <x v="5"/>
    <x v="4"/>
    <s v="Torre Cuatro"/>
    <x v="4"/>
  </r>
  <r>
    <x v="0"/>
    <x v="5"/>
    <x v="4"/>
    <s v="Los Bosques de la Chec"/>
    <x v="11"/>
  </r>
  <r>
    <x v="0"/>
    <x v="5"/>
    <x v="4"/>
    <s v="Los Bosques de la Chec"/>
    <x v="1"/>
  </r>
  <r>
    <x v="0"/>
    <x v="5"/>
    <x v="4"/>
    <s v="Los Bosques de la Chec"/>
    <x v="4"/>
  </r>
  <r>
    <x v="0"/>
    <x v="5"/>
    <x v="4"/>
    <s v="Los Bosques de la Chec"/>
    <x v="4"/>
  </r>
  <r>
    <x v="0"/>
    <x v="5"/>
    <x v="4"/>
    <s v="Los Bosques de la Chec"/>
    <x v="4"/>
  </r>
  <r>
    <x v="0"/>
    <x v="5"/>
    <x v="4"/>
    <s v="Los Bosques de la Chec"/>
    <x v="4"/>
  </r>
  <r>
    <x v="0"/>
    <x v="5"/>
    <x v="4"/>
    <s v="Los Bosques de la Chec"/>
    <x v="4"/>
  </r>
  <r>
    <x v="0"/>
    <x v="5"/>
    <x v="4"/>
    <s v="Los Bosques de la Chec"/>
    <x v="4"/>
  </r>
  <r>
    <x v="0"/>
    <x v="5"/>
    <x v="4"/>
    <s v="Los Bosques de la Chec"/>
    <x v="4"/>
  </r>
  <r>
    <x v="0"/>
    <x v="5"/>
    <x v="4"/>
    <s v="Los Bosques de la Chec"/>
    <x v="4"/>
  </r>
  <r>
    <x v="0"/>
    <x v="5"/>
    <x v="4"/>
    <s v="Los Bosques de la Chec"/>
    <x v="4"/>
  </r>
  <r>
    <x v="0"/>
    <x v="5"/>
    <x v="4"/>
    <s v="Los Bosques de la Chec"/>
    <x v="4"/>
  </r>
  <r>
    <x v="0"/>
    <x v="5"/>
    <x v="4"/>
    <s v="Sabinas"/>
    <x v="7"/>
  </r>
  <r>
    <x v="0"/>
    <x v="5"/>
    <x v="4"/>
    <s v="Sabinas"/>
    <x v="0"/>
  </r>
  <r>
    <x v="0"/>
    <x v="5"/>
    <x v="4"/>
    <s v="Sabinas"/>
    <x v="1"/>
  </r>
  <r>
    <x v="0"/>
    <x v="5"/>
    <x v="4"/>
    <s v="Sabinas"/>
    <x v="8"/>
  </r>
  <r>
    <x v="0"/>
    <x v="5"/>
    <x v="4"/>
    <s v="Sabinas"/>
    <x v="10"/>
  </r>
  <r>
    <x v="0"/>
    <x v="5"/>
    <x v="4"/>
    <s v="Sabinas"/>
    <x v="15"/>
  </r>
  <r>
    <x v="0"/>
    <x v="5"/>
    <x v="4"/>
    <s v="Sabinas"/>
    <x v="5"/>
  </r>
  <r>
    <x v="0"/>
    <x v="5"/>
    <x v="4"/>
    <s v="Sabinas"/>
    <x v="4"/>
  </r>
  <r>
    <x v="0"/>
    <x v="5"/>
    <x v="4"/>
    <s v="Sabinas"/>
    <x v="4"/>
  </r>
  <r>
    <x v="0"/>
    <x v="5"/>
    <x v="4"/>
    <s v="Sabinas"/>
    <x v="4"/>
  </r>
  <r>
    <x v="0"/>
    <x v="5"/>
    <x v="4"/>
    <s v="Sabinas"/>
    <x v="4"/>
  </r>
  <r>
    <x v="0"/>
    <x v="5"/>
    <x v="4"/>
    <s v="Sabinas"/>
    <x v="4"/>
  </r>
  <r>
    <x v="0"/>
    <x v="5"/>
    <x v="4"/>
    <s v="Planalto"/>
    <x v="7"/>
  </r>
  <r>
    <x v="0"/>
    <x v="5"/>
    <x v="4"/>
    <s v="Planalto"/>
    <x v="0"/>
  </r>
  <r>
    <x v="0"/>
    <x v="5"/>
    <x v="4"/>
    <s v="Planalto"/>
    <x v="1"/>
  </r>
  <r>
    <x v="0"/>
    <x v="5"/>
    <x v="4"/>
    <s v="Planalto"/>
    <x v="11"/>
  </r>
  <r>
    <x v="0"/>
    <x v="5"/>
    <x v="4"/>
    <s v="Planalto"/>
    <x v="2"/>
  </r>
  <r>
    <x v="0"/>
    <x v="5"/>
    <x v="4"/>
    <s v="Planalto"/>
    <x v="10"/>
  </r>
  <r>
    <x v="0"/>
    <x v="5"/>
    <x v="4"/>
    <s v="Planalto"/>
    <x v="6"/>
  </r>
  <r>
    <x v="0"/>
    <x v="5"/>
    <x v="4"/>
    <s v="Planalto"/>
    <x v="4"/>
  </r>
  <r>
    <x v="0"/>
    <x v="5"/>
    <x v="4"/>
    <s v="Planalto"/>
    <x v="4"/>
  </r>
  <r>
    <x v="0"/>
    <x v="5"/>
    <x v="4"/>
    <s v="Planalto"/>
    <x v="4"/>
  </r>
  <r>
    <x v="0"/>
    <x v="5"/>
    <x v="4"/>
    <s v="Planalto"/>
    <x v="4"/>
  </r>
  <r>
    <x v="0"/>
    <x v="5"/>
    <x v="4"/>
    <s v="Planalto"/>
    <x v="4"/>
  </r>
  <r>
    <x v="0"/>
    <x v="5"/>
    <x v="0"/>
    <s v="Cuchilla de Bellavista"/>
    <x v="7"/>
  </r>
  <r>
    <x v="0"/>
    <x v="5"/>
    <x v="0"/>
    <s v="Cuchilla de Bellavista"/>
    <x v="12"/>
  </r>
  <r>
    <x v="0"/>
    <x v="5"/>
    <x v="0"/>
    <s v="Cuchilla de Bellavista"/>
    <x v="0"/>
  </r>
  <r>
    <x v="0"/>
    <x v="5"/>
    <x v="0"/>
    <s v="Cuchilla de Bellavista"/>
    <x v="3"/>
  </r>
  <r>
    <x v="0"/>
    <x v="5"/>
    <x v="0"/>
    <s v="Cuchilla de Bellavista"/>
    <x v="9"/>
  </r>
  <r>
    <x v="0"/>
    <x v="5"/>
    <x v="0"/>
    <s v="Cuchilla de Bellavista"/>
    <x v="16"/>
  </r>
  <r>
    <x v="0"/>
    <x v="5"/>
    <x v="0"/>
    <s v="Cuchilla de Bellavista"/>
    <x v="15"/>
  </r>
  <r>
    <x v="0"/>
    <x v="5"/>
    <x v="0"/>
    <s v="Cuchilla de Bellavista"/>
    <x v="4"/>
  </r>
  <r>
    <x v="0"/>
    <x v="5"/>
    <x v="0"/>
    <s v="Cuchilla de Bellavista"/>
    <x v="4"/>
  </r>
  <r>
    <x v="0"/>
    <x v="5"/>
    <x v="0"/>
    <s v="Cuchilla de Bellavista"/>
    <x v="4"/>
  </r>
  <r>
    <x v="0"/>
    <x v="5"/>
    <x v="0"/>
    <s v="Cuchilla de Bellavista"/>
    <x v="4"/>
  </r>
  <r>
    <x v="0"/>
    <x v="5"/>
    <x v="0"/>
    <s v="Cuchilla de Bellavista"/>
    <x v="4"/>
  </r>
  <r>
    <x v="0"/>
    <x v="5"/>
    <x v="0"/>
    <s v="Cerro Guadalupe"/>
    <x v="7"/>
  </r>
  <r>
    <x v="0"/>
    <x v="5"/>
    <x v="0"/>
    <s v="Cerro Guadalupe"/>
    <x v="0"/>
  </r>
  <r>
    <x v="0"/>
    <x v="5"/>
    <x v="0"/>
    <s v="Cerro Guadalupe"/>
    <x v="11"/>
  </r>
  <r>
    <x v="0"/>
    <x v="5"/>
    <x v="0"/>
    <s v="Cerro Guadalupe"/>
    <x v="5"/>
  </r>
  <r>
    <x v="0"/>
    <x v="5"/>
    <x v="0"/>
    <s v="Cerro Guadalupe"/>
    <x v="16"/>
  </r>
  <r>
    <x v="0"/>
    <x v="5"/>
    <x v="0"/>
    <s v="Cerro Guadalupe"/>
    <x v="17"/>
  </r>
  <r>
    <x v="0"/>
    <x v="5"/>
    <x v="0"/>
    <s v="Cerro Guadalupe"/>
    <x v="10"/>
  </r>
  <r>
    <x v="0"/>
    <x v="5"/>
    <x v="0"/>
    <s v="Cerro Guadalupe"/>
    <x v="4"/>
  </r>
  <r>
    <x v="0"/>
    <x v="5"/>
    <x v="0"/>
    <s v="Cerro Guadalupe"/>
    <x v="4"/>
  </r>
  <r>
    <x v="0"/>
    <x v="5"/>
    <x v="0"/>
    <s v="Cerro Guadalupe"/>
    <x v="4"/>
  </r>
  <r>
    <x v="0"/>
    <x v="5"/>
    <x v="0"/>
    <s v="Cerro Guadalupe"/>
    <x v="4"/>
  </r>
  <r>
    <x v="0"/>
    <x v="5"/>
    <x v="0"/>
    <s v="Cerro Guadalupe"/>
    <x v="4"/>
  </r>
  <r>
    <x v="0"/>
    <x v="5"/>
    <x v="4"/>
    <s v="El Diamante"/>
    <x v="7"/>
  </r>
  <r>
    <x v="0"/>
    <x v="5"/>
    <x v="4"/>
    <s v="El Diamante"/>
    <x v="15"/>
  </r>
  <r>
    <x v="0"/>
    <x v="5"/>
    <x v="4"/>
    <s v="El Diamante"/>
    <x v="10"/>
  </r>
  <r>
    <x v="0"/>
    <x v="5"/>
    <x v="4"/>
    <s v="El Diamante"/>
    <x v="4"/>
  </r>
  <r>
    <x v="0"/>
    <x v="5"/>
    <x v="4"/>
    <s v="El Diamante"/>
    <x v="4"/>
  </r>
  <r>
    <x v="0"/>
    <x v="5"/>
    <x v="4"/>
    <s v="El Diamante"/>
    <x v="4"/>
  </r>
  <r>
    <x v="0"/>
    <x v="5"/>
    <x v="4"/>
    <s v="El Diamante"/>
    <x v="4"/>
  </r>
  <r>
    <x v="0"/>
    <x v="5"/>
    <x v="4"/>
    <s v="El Diamante"/>
    <x v="4"/>
  </r>
  <r>
    <x v="0"/>
    <x v="5"/>
    <x v="4"/>
    <s v="El Diamante"/>
    <x v="4"/>
  </r>
  <r>
    <x v="0"/>
    <x v="5"/>
    <x v="4"/>
    <s v="El Diamante"/>
    <x v="4"/>
  </r>
  <r>
    <x v="0"/>
    <x v="5"/>
    <x v="4"/>
    <s v="El Diamante"/>
    <x v="4"/>
  </r>
  <r>
    <x v="0"/>
    <x v="5"/>
    <x v="4"/>
    <s v="El Diamante"/>
    <x v="4"/>
  </r>
  <r>
    <x v="0"/>
    <x v="5"/>
    <x v="4"/>
    <s v="Tarcara"/>
    <x v="13"/>
  </r>
  <r>
    <x v="0"/>
    <x v="5"/>
    <x v="4"/>
    <s v="Tarcara"/>
    <x v="1"/>
  </r>
  <r>
    <x v="0"/>
    <x v="5"/>
    <x v="4"/>
    <s v="Tarcara"/>
    <x v="15"/>
  </r>
  <r>
    <x v="0"/>
    <x v="5"/>
    <x v="4"/>
    <s v="Tarcara"/>
    <x v="16"/>
  </r>
  <r>
    <x v="0"/>
    <x v="5"/>
    <x v="4"/>
    <s v="Tarcara"/>
    <x v="0"/>
  </r>
  <r>
    <x v="0"/>
    <x v="5"/>
    <x v="4"/>
    <s v="Tarcara"/>
    <x v="7"/>
  </r>
  <r>
    <x v="0"/>
    <x v="5"/>
    <x v="4"/>
    <s v="Tarcara"/>
    <x v="4"/>
  </r>
  <r>
    <x v="0"/>
    <x v="5"/>
    <x v="4"/>
    <s v="Tarcara"/>
    <x v="4"/>
  </r>
  <r>
    <x v="0"/>
    <x v="5"/>
    <x v="4"/>
    <s v="Tarcara"/>
    <x v="4"/>
  </r>
  <r>
    <x v="0"/>
    <x v="5"/>
    <x v="4"/>
    <s v="Tarcara"/>
    <x v="4"/>
  </r>
  <r>
    <x v="0"/>
    <x v="5"/>
    <x v="4"/>
    <s v="Tarcara"/>
    <x v="4"/>
  </r>
  <r>
    <x v="0"/>
    <x v="5"/>
    <x v="4"/>
    <s v="Tarcara"/>
    <x v="4"/>
  </r>
  <r>
    <x v="0"/>
    <x v="5"/>
    <x v="4"/>
    <s v="El Popal"/>
    <x v="5"/>
  </r>
  <r>
    <x v="0"/>
    <x v="5"/>
    <x v="4"/>
    <s v="El Popal"/>
    <x v="1"/>
  </r>
  <r>
    <x v="0"/>
    <x v="5"/>
    <x v="4"/>
    <s v="El Popal"/>
    <x v="4"/>
  </r>
  <r>
    <x v="0"/>
    <x v="5"/>
    <x v="4"/>
    <s v="El Popal"/>
    <x v="4"/>
  </r>
  <r>
    <x v="0"/>
    <x v="5"/>
    <x v="4"/>
    <s v="El Popal"/>
    <x v="4"/>
  </r>
  <r>
    <x v="0"/>
    <x v="5"/>
    <x v="4"/>
    <s v="El Popal"/>
    <x v="4"/>
  </r>
  <r>
    <x v="0"/>
    <x v="5"/>
    <x v="4"/>
    <s v="El Popal"/>
    <x v="4"/>
  </r>
  <r>
    <x v="0"/>
    <x v="5"/>
    <x v="4"/>
    <s v="El Popal"/>
    <x v="4"/>
  </r>
  <r>
    <x v="0"/>
    <x v="5"/>
    <x v="4"/>
    <s v="El Popal"/>
    <x v="4"/>
  </r>
  <r>
    <x v="0"/>
    <x v="5"/>
    <x v="4"/>
    <s v="El Popal"/>
    <x v="4"/>
  </r>
  <r>
    <x v="0"/>
    <x v="5"/>
    <x v="4"/>
    <s v="El Popal"/>
    <x v="4"/>
  </r>
  <r>
    <x v="0"/>
    <x v="5"/>
    <x v="4"/>
    <s v="El Popal"/>
    <x v="4"/>
  </r>
  <r>
    <x v="0"/>
    <x v="5"/>
    <x v="4"/>
    <s v="La Linda"/>
    <x v="1"/>
  </r>
  <r>
    <x v="0"/>
    <x v="5"/>
    <x v="4"/>
    <s v="La Linda"/>
    <x v="5"/>
  </r>
  <r>
    <x v="0"/>
    <x v="5"/>
    <x v="4"/>
    <s v="La Linda"/>
    <x v="0"/>
  </r>
  <r>
    <x v="0"/>
    <x v="5"/>
    <x v="4"/>
    <s v="La Linda"/>
    <x v="13"/>
  </r>
  <r>
    <x v="0"/>
    <x v="5"/>
    <x v="4"/>
    <s v="La Linda"/>
    <x v="10"/>
  </r>
  <r>
    <x v="0"/>
    <x v="5"/>
    <x v="4"/>
    <s v="La Linda"/>
    <x v="17"/>
  </r>
  <r>
    <x v="0"/>
    <x v="5"/>
    <x v="4"/>
    <s v="La Linda"/>
    <x v="4"/>
  </r>
  <r>
    <x v="0"/>
    <x v="5"/>
    <x v="4"/>
    <s v="La Linda"/>
    <x v="4"/>
  </r>
  <r>
    <x v="0"/>
    <x v="5"/>
    <x v="4"/>
    <s v="La Linda"/>
    <x v="4"/>
  </r>
  <r>
    <x v="0"/>
    <x v="5"/>
    <x v="4"/>
    <s v="La Linda"/>
    <x v="4"/>
  </r>
  <r>
    <x v="0"/>
    <x v="5"/>
    <x v="4"/>
    <s v="La Linda"/>
    <x v="4"/>
  </r>
  <r>
    <x v="0"/>
    <x v="5"/>
    <x v="4"/>
    <s v="La Linda"/>
    <x v="4"/>
  </r>
  <r>
    <x v="0"/>
    <x v="5"/>
    <x v="0"/>
    <s v="Laguna de San Diego"/>
    <x v="10"/>
  </r>
  <r>
    <x v="0"/>
    <x v="5"/>
    <x v="0"/>
    <s v="Laguna de San Diego"/>
    <x v="7"/>
  </r>
  <r>
    <x v="0"/>
    <x v="5"/>
    <x v="0"/>
    <s v="Laguna de San Diego"/>
    <x v="6"/>
  </r>
  <r>
    <x v="0"/>
    <x v="5"/>
    <x v="0"/>
    <s v="Laguna de San Diego"/>
    <x v="14"/>
  </r>
  <r>
    <x v="0"/>
    <x v="5"/>
    <x v="0"/>
    <s v="Laguna de San Diego"/>
    <x v="12"/>
  </r>
  <r>
    <x v="0"/>
    <x v="5"/>
    <x v="0"/>
    <s v="Laguna de San Diego"/>
    <x v="16"/>
  </r>
  <r>
    <x v="0"/>
    <x v="5"/>
    <x v="0"/>
    <s v="Laguna de San Diego"/>
    <x v="4"/>
  </r>
  <r>
    <x v="0"/>
    <x v="5"/>
    <x v="0"/>
    <s v="Laguna de San Diego"/>
    <x v="4"/>
  </r>
  <r>
    <x v="0"/>
    <x v="5"/>
    <x v="0"/>
    <s v="Laguna de San Diego"/>
    <x v="4"/>
  </r>
  <r>
    <x v="0"/>
    <x v="5"/>
    <x v="0"/>
    <s v="Laguna de San Diego"/>
    <x v="4"/>
  </r>
  <r>
    <x v="0"/>
    <x v="5"/>
    <x v="0"/>
    <s v="Laguna de San Diego"/>
    <x v="4"/>
  </r>
  <r>
    <x v="0"/>
    <x v="5"/>
    <x v="0"/>
    <s v="Laguna de San Diego"/>
    <x v="4"/>
  </r>
  <r>
    <x v="0"/>
    <x v="5"/>
    <x v="0"/>
    <s v="El Meandro o Madrevieja de Guarinocito"/>
    <x v="14"/>
  </r>
  <r>
    <x v="0"/>
    <x v="5"/>
    <x v="0"/>
    <s v="El Meandro o Madrevieja de Guarinocito"/>
    <x v="7"/>
  </r>
  <r>
    <x v="0"/>
    <x v="5"/>
    <x v="0"/>
    <s v="El Meandro o Madrevieja de Guarinocito"/>
    <x v="2"/>
  </r>
  <r>
    <x v="0"/>
    <x v="5"/>
    <x v="0"/>
    <s v="El Meandro o Madrevieja de Guarinocito"/>
    <x v="8"/>
  </r>
  <r>
    <x v="0"/>
    <x v="5"/>
    <x v="0"/>
    <s v="El Meandro o Madrevieja de Guarinocito"/>
    <x v="16"/>
  </r>
  <r>
    <x v="0"/>
    <x v="5"/>
    <x v="0"/>
    <s v="El Meandro o Madrevieja de Guarinocito"/>
    <x v="3"/>
  </r>
  <r>
    <x v="0"/>
    <x v="5"/>
    <x v="0"/>
    <s v="El Meandro o Madrevieja de Guarinocito"/>
    <x v="4"/>
  </r>
  <r>
    <x v="0"/>
    <x v="5"/>
    <x v="0"/>
    <s v="El Meandro o Madrevieja de Guarinocito"/>
    <x v="4"/>
  </r>
  <r>
    <x v="0"/>
    <x v="5"/>
    <x v="0"/>
    <s v="El Meandro o Madrevieja de Guarinocito"/>
    <x v="4"/>
  </r>
  <r>
    <x v="0"/>
    <x v="5"/>
    <x v="0"/>
    <s v="El Meandro o Madrevieja de Guarinocito"/>
    <x v="4"/>
  </r>
  <r>
    <x v="0"/>
    <x v="5"/>
    <x v="0"/>
    <s v="El Meandro o Madrevieja de Guarinocito"/>
    <x v="4"/>
  </r>
  <r>
    <x v="0"/>
    <x v="5"/>
    <x v="0"/>
    <s v="El Meandro o Madrevieja de Guarinocito"/>
    <x v="4"/>
  </r>
  <r>
    <x v="0"/>
    <x v="5"/>
    <x v="3"/>
    <s v="El Gigante"/>
    <x v="7"/>
  </r>
  <r>
    <x v="0"/>
    <x v="5"/>
    <x v="3"/>
    <s v="El Gigante"/>
    <x v="8"/>
  </r>
  <r>
    <x v="0"/>
    <x v="5"/>
    <x v="3"/>
    <s v="El Gigante"/>
    <x v="1"/>
  </r>
  <r>
    <x v="0"/>
    <x v="5"/>
    <x v="3"/>
    <s v="El Gigante"/>
    <x v="4"/>
  </r>
  <r>
    <x v="0"/>
    <x v="5"/>
    <x v="3"/>
    <s v="El Gigante"/>
    <x v="4"/>
  </r>
  <r>
    <x v="0"/>
    <x v="5"/>
    <x v="3"/>
    <s v="El Gigante"/>
    <x v="4"/>
  </r>
  <r>
    <x v="0"/>
    <x v="5"/>
    <x v="3"/>
    <s v="El Gigante"/>
    <x v="4"/>
  </r>
  <r>
    <x v="0"/>
    <x v="5"/>
    <x v="3"/>
    <s v="El Gigante"/>
    <x v="4"/>
  </r>
  <r>
    <x v="0"/>
    <x v="5"/>
    <x v="3"/>
    <s v="El Gigante"/>
    <x v="4"/>
  </r>
  <r>
    <x v="0"/>
    <x v="5"/>
    <x v="3"/>
    <s v="El Gigante"/>
    <x v="4"/>
  </r>
  <r>
    <x v="0"/>
    <x v="5"/>
    <x v="3"/>
    <s v="El Gigante"/>
    <x v="4"/>
  </r>
  <r>
    <x v="0"/>
    <x v="5"/>
    <x v="3"/>
    <s v="El Gigante"/>
    <x v="4"/>
  </r>
  <r>
    <x v="0"/>
    <x v="5"/>
    <x v="5"/>
    <s v="Rio Blanco y Quebrada Olivares"/>
    <x v="7"/>
  </r>
  <r>
    <x v="0"/>
    <x v="5"/>
    <x v="5"/>
    <s v="Rio Blanco y Quebrada Olivares"/>
    <x v="10"/>
  </r>
  <r>
    <x v="0"/>
    <x v="5"/>
    <x v="5"/>
    <s v="Rio Blanco y Quebrada Olivares"/>
    <x v="3"/>
  </r>
  <r>
    <x v="0"/>
    <x v="5"/>
    <x v="5"/>
    <s v="Rio Blanco y Quebrada Olivares"/>
    <x v="1"/>
  </r>
  <r>
    <x v="0"/>
    <x v="5"/>
    <x v="5"/>
    <s v="Rio Blanco y Quebrada Olivares"/>
    <x v="6"/>
  </r>
  <r>
    <x v="0"/>
    <x v="5"/>
    <x v="5"/>
    <s v="Rio Blanco y Quebrada Olivares"/>
    <x v="5"/>
  </r>
  <r>
    <x v="0"/>
    <x v="5"/>
    <x v="5"/>
    <s v="Rio Blanco y Quebrada Olivares"/>
    <x v="4"/>
  </r>
  <r>
    <x v="0"/>
    <x v="5"/>
    <x v="5"/>
    <s v="Rio Blanco y Quebrada Olivares"/>
    <x v="4"/>
  </r>
  <r>
    <x v="0"/>
    <x v="5"/>
    <x v="5"/>
    <s v="Rio Blanco y Quebrada Olivares"/>
    <x v="4"/>
  </r>
  <r>
    <x v="0"/>
    <x v="5"/>
    <x v="5"/>
    <s v="Rio Blanco y Quebrada Olivares"/>
    <x v="4"/>
  </r>
  <r>
    <x v="0"/>
    <x v="5"/>
    <x v="5"/>
    <s v="Rio Blanco y Quebrada Olivares"/>
    <x v="4"/>
  </r>
  <r>
    <x v="0"/>
    <x v="5"/>
    <x v="5"/>
    <s v="Rio Blanco y Quebrada Olivares"/>
    <x v="4"/>
  </r>
  <r>
    <x v="0"/>
    <x v="6"/>
    <x v="0"/>
    <s v="Cerro de Chimayoy"/>
    <x v="1"/>
  </r>
  <r>
    <x v="0"/>
    <x v="6"/>
    <x v="0"/>
    <s v="Cerro de Chimayoy"/>
    <x v="16"/>
  </r>
  <r>
    <x v="0"/>
    <x v="6"/>
    <x v="0"/>
    <s v="Cerro de Chimayoy"/>
    <x v="18"/>
  </r>
  <r>
    <x v="0"/>
    <x v="6"/>
    <x v="0"/>
    <s v="Cerro de Chimayoy"/>
    <x v="0"/>
  </r>
  <r>
    <x v="0"/>
    <x v="6"/>
    <x v="0"/>
    <s v="Cerro de Chimayoy"/>
    <x v="8"/>
  </r>
  <r>
    <x v="0"/>
    <x v="6"/>
    <x v="0"/>
    <s v="Cerro de Chimayoy"/>
    <x v="5"/>
  </r>
  <r>
    <x v="0"/>
    <x v="6"/>
    <x v="0"/>
    <s v="Cerro de Chimayoy"/>
    <x v="4"/>
  </r>
  <r>
    <x v="0"/>
    <x v="6"/>
    <x v="0"/>
    <s v="Cerro de Chimayoy"/>
    <x v="4"/>
  </r>
  <r>
    <x v="0"/>
    <x v="6"/>
    <x v="0"/>
    <s v="Cerro de Chimayoy"/>
    <x v="4"/>
  </r>
  <r>
    <x v="0"/>
    <x v="6"/>
    <x v="0"/>
    <s v="Cerro de Chimayoy"/>
    <x v="4"/>
  </r>
  <r>
    <x v="0"/>
    <x v="6"/>
    <x v="0"/>
    <s v="Cerro de Chimayoy"/>
    <x v="4"/>
  </r>
  <r>
    <x v="0"/>
    <x v="6"/>
    <x v="0"/>
    <s v="Cerro de Chimayoy"/>
    <x v="4"/>
  </r>
  <r>
    <x v="0"/>
    <x v="6"/>
    <x v="1"/>
    <s v="Paramo de Paja Blanca Territorio Sagrado del Pueblo de los Pastos"/>
    <x v="7"/>
  </r>
  <r>
    <x v="0"/>
    <x v="6"/>
    <x v="1"/>
    <s v="Paramo de Paja Blanca Territorio Sagrado del Pueblo de los Pastos"/>
    <x v="4"/>
  </r>
  <r>
    <x v="0"/>
    <x v="6"/>
    <x v="1"/>
    <s v="Paramo de Paja Blanca Territorio Sagrado del Pueblo de los Pastos"/>
    <x v="5"/>
  </r>
  <r>
    <x v="0"/>
    <x v="6"/>
    <x v="1"/>
    <s v="Paramo de Paja Blanca Territorio Sagrado del Pueblo de los Pastos"/>
    <x v="8"/>
  </r>
  <r>
    <x v="0"/>
    <x v="6"/>
    <x v="1"/>
    <s v="Paramo de Paja Blanca Territorio Sagrado del Pueblo de los Pastos"/>
    <x v="3"/>
  </r>
  <r>
    <x v="0"/>
    <x v="6"/>
    <x v="1"/>
    <s v="Paramo de Paja Blanca Territorio Sagrado del Pueblo de los Pastos"/>
    <x v="4"/>
  </r>
  <r>
    <x v="0"/>
    <x v="6"/>
    <x v="1"/>
    <s v="Paramo de Paja Blanca Territorio Sagrado del Pueblo de los Pastos"/>
    <x v="4"/>
  </r>
  <r>
    <x v="0"/>
    <x v="6"/>
    <x v="1"/>
    <s v="Paramo de Paja Blanca Territorio Sagrado del Pueblo de los Pastos"/>
    <x v="4"/>
  </r>
  <r>
    <x v="0"/>
    <x v="6"/>
    <x v="1"/>
    <s v="Paramo de Paja Blanca Territorio Sagrado del Pueblo de los Pastos"/>
    <x v="4"/>
  </r>
  <r>
    <x v="0"/>
    <x v="6"/>
    <x v="1"/>
    <s v="Paramo de Paja Blanca Territorio Sagrado del Pueblo de los Pastos"/>
    <x v="4"/>
  </r>
  <r>
    <x v="0"/>
    <x v="6"/>
    <x v="1"/>
    <s v="Paramo de Paja Blanca Territorio Sagrado del Pueblo de los Pastos"/>
    <x v="4"/>
  </r>
  <r>
    <x v="0"/>
    <x v="6"/>
    <x v="1"/>
    <s v="Paramo de Paja Blanca Territorio Sagrado del Pueblo de los Pastos"/>
    <x v="4"/>
  </r>
  <r>
    <x v="0"/>
    <x v="6"/>
    <x v="1"/>
    <s v="Paramo de las Ovejas-Tauso"/>
    <x v="2"/>
  </r>
  <r>
    <x v="0"/>
    <x v="6"/>
    <x v="1"/>
    <s v="Paramo de las Ovejas-Tauso"/>
    <x v="15"/>
  </r>
  <r>
    <x v="0"/>
    <x v="6"/>
    <x v="1"/>
    <s v="Paramo de las Ovejas-Tauso"/>
    <x v="0"/>
  </r>
  <r>
    <x v="0"/>
    <x v="6"/>
    <x v="1"/>
    <s v="Paramo de las Ovejas-Tauso"/>
    <x v="7"/>
  </r>
  <r>
    <x v="0"/>
    <x v="6"/>
    <x v="1"/>
    <s v="Paramo de las Ovejas-Tauso"/>
    <x v="5"/>
  </r>
  <r>
    <x v="0"/>
    <x v="6"/>
    <x v="1"/>
    <s v="Paramo de las Ovejas-Tauso"/>
    <x v="10"/>
  </r>
  <r>
    <x v="0"/>
    <x v="6"/>
    <x v="1"/>
    <s v="Paramo de las Ovejas-Tauso"/>
    <x v="12"/>
  </r>
  <r>
    <x v="0"/>
    <x v="6"/>
    <x v="1"/>
    <s v="Paramo de las Ovejas-Tauso"/>
    <x v="4"/>
  </r>
  <r>
    <x v="0"/>
    <x v="6"/>
    <x v="1"/>
    <s v="Paramo de las Ovejas-Tauso"/>
    <x v="4"/>
  </r>
  <r>
    <x v="0"/>
    <x v="6"/>
    <x v="1"/>
    <s v="Paramo de las Ovejas-Tauso"/>
    <x v="4"/>
  </r>
  <r>
    <x v="0"/>
    <x v="6"/>
    <x v="1"/>
    <s v="Paramo de las Ovejas-Tauso"/>
    <x v="4"/>
  </r>
  <r>
    <x v="0"/>
    <x v="6"/>
    <x v="1"/>
    <s v="Paramo de las Ovejas-Tauso"/>
    <x v="4"/>
  </r>
  <r>
    <x v="0"/>
    <x v="6"/>
    <x v="1"/>
    <s v="Volcan Azufral Chaitan"/>
    <x v="7"/>
  </r>
  <r>
    <x v="0"/>
    <x v="6"/>
    <x v="1"/>
    <s v="Volcan Azufral Chaitan"/>
    <x v="5"/>
  </r>
  <r>
    <x v="0"/>
    <x v="6"/>
    <x v="1"/>
    <s v="Volcan Azufral Chaitan"/>
    <x v="8"/>
  </r>
  <r>
    <x v="0"/>
    <x v="6"/>
    <x v="1"/>
    <s v="Volcan Azufral Chaitan"/>
    <x v="3"/>
  </r>
  <r>
    <x v="0"/>
    <x v="6"/>
    <x v="1"/>
    <s v="Volcan Azufral Chaitan"/>
    <x v="11"/>
  </r>
  <r>
    <x v="0"/>
    <x v="6"/>
    <x v="1"/>
    <s v="Volcan Azufral Chaitan"/>
    <x v="9"/>
  </r>
  <r>
    <x v="0"/>
    <x v="6"/>
    <x v="1"/>
    <s v="Volcan Azufral Chaitan"/>
    <x v="12"/>
  </r>
  <r>
    <x v="0"/>
    <x v="6"/>
    <x v="1"/>
    <s v="Volcan Azufral Chaitan"/>
    <x v="4"/>
  </r>
  <r>
    <x v="0"/>
    <x v="6"/>
    <x v="1"/>
    <s v="Volcan Azufral Chaitan"/>
    <x v="4"/>
  </r>
  <r>
    <x v="0"/>
    <x v="6"/>
    <x v="1"/>
    <s v="Volcan Azufral Chaitan"/>
    <x v="4"/>
  </r>
  <r>
    <x v="0"/>
    <x v="6"/>
    <x v="1"/>
    <s v="Volcan Azufral Chaitan"/>
    <x v="4"/>
  </r>
  <r>
    <x v="0"/>
    <x v="6"/>
    <x v="1"/>
    <s v="Volcan Azufral Chaitan"/>
    <x v="4"/>
  </r>
  <r>
    <x v="0"/>
    <x v="6"/>
    <x v="0"/>
    <s v="Enclave Subxerofitico del Patia"/>
    <x v="7"/>
  </r>
  <r>
    <x v="0"/>
    <x v="6"/>
    <x v="0"/>
    <s v="Enclave Subxerofitico del Patia"/>
    <x v="1"/>
  </r>
  <r>
    <x v="0"/>
    <x v="6"/>
    <x v="0"/>
    <s v="Enclave Subxerofitico del Patia"/>
    <x v="0"/>
  </r>
  <r>
    <x v="0"/>
    <x v="6"/>
    <x v="0"/>
    <s v="Enclave Subxerofitico del Patia"/>
    <x v="4"/>
  </r>
  <r>
    <x v="0"/>
    <x v="6"/>
    <x v="0"/>
    <s v="Enclave Subxerofitico del Patia"/>
    <x v="5"/>
  </r>
  <r>
    <x v="0"/>
    <x v="6"/>
    <x v="0"/>
    <s v="Enclave Subxerofitico del Patia"/>
    <x v="16"/>
  </r>
  <r>
    <x v="0"/>
    <x v="6"/>
    <x v="0"/>
    <s v="Enclave Subxerofitico del Patia"/>
    <x v="8"/>
  </r>
  <r>
    <x v="0"/>
    <x v="6"/>
    <x v="0"/>
    <s v="Enclave Subxerofitico del Patia"/>
    <x v="4"/>
  </r>
  <r>
    <x v="0"/>
    <x v="6"/>
    <x v="0"/>
    <s v="Enclave Subxerofitico del Patia"/>
    <x v="4"/>
  </r>
  <r>
    <x v="0"/>
    <x v="6"/>
    <x v="0"/>
    <s v="Enclave Subxerofitico del Patia"/>
    <x v="4"/>
  </r>
  <r>
    <x v="0"/>
    <x v="6"/>
    <x v="0"/>
    <s v="Enclave Subxerofitico del Patia"/>
    <x v="4"/>
  </r>
  <r>
    <x v="0"/>
    <x v="6"/>
    <x v="0"/>
    <s v="Enclave Subxerofitico del Patia"/>
    <x v="4"/>
  </r>
  <r>
    <x v="0"/>
    <x v="6"/>
    <x v="5"/>
    <s v="La Planada"/>
    <x v="12"/>
  </r>
  <r>
    <x v="0"/>
    <x v="6"/>
    <x v="5"/>
    <s v="La Planada"/>
    <x v="13"/>
  </r>
  <r>
    <x v="0"/>
    <x v="6"/>
    <x v="5"/>
    <s v="La Planada"/>
    <x v="2"/>
  </r>
  <r>
    <x v="0"/>
    <x v="6"/>
    <x v="5"/>
    <s v="La Planada"/>
    <x v="4"/>
  </r>
  <r>
    <x v="0"/>
    <x v="6"/>
    <x v="5"/>
    <s v="La Planada"/>
    <x v="4"/>
  </r>
  <r>
    <x v="0"/>
    <x v="6"/>
    <x v="5"/>
    <s v="La Planada"/>
    <x v="4"/>
  </r>
  <r>
    <x v="0"/>
    <x v="6"/>
    <x v="5"/>
    <s v="La Planada"/>
    <x v="0"/>
  </r>
  <r>
    <x v="0"/>
    <x v="6"/>
    <x v="5"/>
    <s v="La Planada"/>
    <x v="4"/>
  </r>
  <r>
    <x v="0"/>
    <x v="6"/>
    <x v="5"/>
    <s v="La Planada"/>
    <x v="4"/>
  </r>
  <r>
    <x v="0"/>
    <x v="6"/>
    <x v="5"/>
    <s v="La Planada"/>
    <x v="4"/>
  </r>
  <r>
    <x v="0"/>
    <x v="6"/>
    <x v="5"/>
    <s v="La Planada"/>
    <x v="4"/>
  </r>
  <r>
    <x v="0"/>
    <x v="6"/>
    <x v="5"/>
    <s v="La Planada"/>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1"/>
    <x v="6"/>
    <x v="5"/>
    <s v="Cuenca Alta del Rio Nembi"/>
    <x v="4"/>
  </r>
  <r>
    <x v="0"/>
    <x v="6"/>
    <x v="5"/>
    <s v="Rio Bobo y Buesaquillo"/>
    <x v="6"/>
  </r>
  <r>
    <x v="0"/>
    <x v="6"/>
    <x v="5"/>
    <s v="Rio Bobo y Buesaquillo"/>
    <x v="1"/>
  </r>
  <r>
    <x v="0"/>
    <x v="6"/>
    <x v="5"/>
    <s v="Rio Bobo y Buesaquillo"/>
    <x v="2"/>
  </r>
  <r>
    <x v="0"/>
    <x v="6"/>
    <x v="5"/>
    <s v="Rio Bobo y Buesaquillo"/>
    <x v="15"/>
  </r>
  <r>
    <x v="0"/>
    <x v="6"/>
    <x v="5"/>
    <s v="Rio Bobo y Buesaquillo"/>
    <x v="19"/>
  </r>
  <r>
    <x v="0"/>
    <x v="6"/>
    <x v="5"/>
    <s v="Rio Bobo y Buesaquillo"/>
    <x v="13"/>
  </r>
  <r>
    <x v="0"/>
    <x v="6"/>
    <x v="5"/>
    <s v="Rio Bobo y Buesaquillo"/>
    <x v="8"/>
  </r>
  <r>
    <x v="0"/>
    <x v="6"/>
    <x v="5"/>
    <s v="Rio Bobo y Buesaquillo"/>
    <x v="4"/>
  </r>
  <r>
    <x v="0"/>
    <x v="6"/>
    <x v="5"/>
    <s v="Rio Bobo y Buesaquillo"/>
    <x v="4"/>
  </r>
  <r>
    <x v="0"/>
    <x v="6"/>
    <x v="5"/>
    <s v="Rio Bobo y Buesaquillo"/>
    <x v="4"/>
  </r>
  <r>
    <x v="0"/>
    <x v="6"/>
    <x v="5"/>
    <s v="Rio Bobo y Buesaquillo"/>
    <x v="4"/>
  </r>
  <r>
    <x v="0"/>
    <x v="6"/>
    <x v="5"/>
    <s v="Rio Bobo y Buesaquillo"/>
    <x v="4"/>
  </r>
  <r>
    <x v="0"/>
    <x v="6"/>
    <x v="5"/>
    <s v="Laguna La Cocha Cerro Patascoy"/>
    <x v="0"/>
  </r>
  <r>
    <x v="0"/>
    <x v="6"/>
    <x v="5"/>
    <s v="Laguna La Cocha Cerro Patascoy"/>
    <x v="1"/>
  </r>
  <r>
    <x v="0"/>
    <x v="6"/>
    <x v="5"/>
    <s v="Laguna La Cocha Cerro Patascoy"/>
    <x v="6"/>
  </r>
  <r>
    <x v="0"/>
    <x v="6"/>
    <x v="5"/>
    <s v="Laguna La Cocha Cerro Patascoy"/>
    <x v="11"/>
  </r>
  <r>
    <x v="0"/>
    <x v="6"/>
    <x v="5"/>
    <s v="Laguna La Cocha Cerro Patascoy"/>
    <x v="8"/>
  </r>
  <r>
    <x v="0"/>
    <x v="6"/>
    <x v="5"/>
    <s v="Laguna La Cocha Cerro Patascoy"/>
    <x v="4"/>
  </r>
  <r>
    <x v="0"/>
    <x v="6"/>
    <x v="5"/>
    <s v="Laguna La Cocha Cerro Patascoy"/>
    <x v="4"/>
  </r>
  <r>
    <x v="0"/>
    <x v="6"/>
    <x v="5"/>
    <s v="Laguna La Cocha Cerro Patascoy"/>
    <x v="4"/>
  </r>
  <r>
    <x v="0"/>
    <x v="6"/>
    <x v="5"/>
    <s v="Laguna La Cocha Cerro Patascoy"/>
    <x v="4"/>
  </r>
  <r>
    <x v="0"/>
    <x v="6"/>
    <x v="5"/>
    <s v="Laguna La Cocha Cerro Patascoy"/>
    <x v="4"/>
  </r>
  <r>
    <x v="0"/>
    <x v="6"/>
    <x v="5"/>
    <s v="Laguna La Cocha Cerro Patascoy"/>
    <x v="4"/>
  </r>
  <r>
    <x v="0"/>
    <x v="6"/>
    <x v="5"/>
    <s v="Laguna La Cocha Cerro Patascoy"/>
    <x v="4"/>
  </r>
  <r>
    <x v="0"/>
    <x v="7"/>
    <x v="4"/>
    <s v="Vallelargo"/>
    <x v="2"/>
  </r>
  <r>
    <x v="0"/>
    <x v="7"/>
    <x v="4"/>
    <s v="Vallelargo"/>
    <x v="4"/>
  </r>
  <r>
    <x v="0"/>
    <x v="7"/>
    <x v="4"/>
    <s v="Vallelargo"/>
    <x v="4"/>
  </r>
  <r>
    <x v="0"/>
    <x v="7"/>
    <x v="4"/>
    <s v="Vallelargo"/>
    <x v="4"/>
  </r>
  <r>
    <x v="0"/>
    <x v="7"/>
    <x v="4"/>
    <s v="Vallelargo"/>
    <x v="4"/>
  </r>
  <r>
    <x v="0"/>
    <x v="7"/>
    <x v="4"/>
    <s v="Vallelargo"/>
    <x v="4"/>
  </r>
  <r>
    <x v="0"/>
    <x v="7"/>
    <x v="4"/>
    <s v="Vallelargo"/>
    <x v="4"/>
  </r>
  <r>
    <x v="0"/>
    <x v="7"/>
    <x v="4"/>
    <s v="Vallelargo"/>
    <x v="4"/>
  </r>
  <r>
    <x v="0"/>
    <x v="7"/>
    <x v="4"/>
    <s v="Vallelargo"/>
    <x v="4"/>
  </r>
  <r>
    <x v="0"/>
    <x v="7"/>
    <x v="4"/>
    <s v="Vallelargo"/>
    <x v="4"/>
  </r>
  <r>
    <x v="0"/>
    <x v="7"/>
    <x v="4"/>
    <s v="Vallelargo"/>
    <x v="4"/>
  </r>
  <r>
    <x v="0"/>
    <x v="7"/>
    <x v="4"/>
    <s v="Vallelargo"/>
    <x v="4"/>
  </r>
  <r>
    <x v="0"/>
    <x v="7"/>
    <x v="4"/>
    <s v="El Palmar y la Secreta"/>
    <x v="2"/>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Palmar y la Secreta"/>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El Contento las Palm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s Mirlas"/>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La Pradera"/>
    <x v="4"/>
  </r>
  <r>
    <x v="0"/>
    <x v="7"/>
    <x v="4"/>
    <s v="El Toro"/>
    <x v="4"/>
  </r>
  <r>
    <x v="0"/>
    <x v="7"/>
    <x v="4"/>
    <s v="El Toro"/>
    <x v="4"/>
  </r>
  <r>
    <x v="0"/>
    <x v="7"/>
    <x v="4"/>
    <s v="El Toro"/>
    <x v="4"/>
  </r>
  <r>
    <x v="0"/>
    <x v="7"/>
    <x v="4"/>
    <s v="El Toro"/>
    <x v="4"/>
  </r>
  <r>
    <x v="0"/>
    <x v="7"/>
    <x v="4"/>
    <s v="El Toro"/>
    <x v="4"/>
  </r>
  <r>
    <x v="0"/>
    <x v="7"/>
    <x v="4"/>
    <s v="El Toro"/>
    <x v="4"/>
  </r>
  <r>
    <x v="0"/>
    <x v="7"/>
    <x v="4"/>
    <s v="El Toro"/>
    <x v="4"/>
  </r>
  <r>
    <x v="0"/>
    <x v="7"/>
    <x v="4"/>
    <s v="El Toro"/>
    <x v="4"/>
  </r>
  <r>
    <x v="0"/>
    <x v="7"/>
    <x v="4"/>
    <s v="El Toro"/>
    <x v="4"/>
  </r>
  <r>
    <x v="0"/>
    <x v="7"/>
    <x v="4"/>
    <s v="El Toro"/>
    <x v="4"/>
  </r>
  <r>
    <x v="0"/>
    <x v="7"/>
    <x v="4"/>
    <s v="El Toro"/>
    <x v="4"/>
  </r>
  <r>
    <x v="0"/>
    <x v="7"/>
    <x v="4"/>
    <s v="El Toro"/>
    <x v="4"/>
  </r>
  <r>
    <x v="0"/>
    <x v="7"/>
    <x v="4"/>
    <s v="La Gloria"/>
    <x v="8"/>
  </r>
  <r>
    <x v="0"/>
    <x v="7"/>
    <x v="4"/>
    <s v="La Gloria"/>
    <x v="2"/>
  </r>
  <r>
    <x v="0"/>
    <x v="7"/>
    <x v="4"/>
    <s v="La Gloria"/>
    <x v="4"/>
  </r>
  <r>
    <x v="0"/>
    <x v="7"/>
    <x v="4"/>
    <s v="La Gloria"/>
    <x v="4"/>
  </r>
  <r>
    <x v="0"/>
    <x v="7"/>
    <x v="4"/>
    <s v="La Gloria"/>
    <x v="4"/>
  </r>
  <r>
    <x v="0"/>
    <x v="7"/>
    <x v="4"/>
    <s v="La Gloria"/>
    <x v="4"/>
  </r>
  <r>
    <x v="0"/>
    <x v="7"/>
    <x v="4"/>
    <s v="La Gloria"/>
    <x v="4"/>
  </r>
  <r>
    <x v="0"/>
    <x v="7"/>
    <x v="4"/>
    <s v="La Gloria"/>
    <x v="4"/>
  </r>
  <r>
    <x v="0"/>
    <x v="7"/>
    <x v="4"/>
    <s v="La Gloria"/>
    <x v="4"/>
  </r>
  <r>
    <x v="0"/>
    <x v="7"/>
    <x v="4"/>
    <s v="La Gloria"/>
    <x v="4"/>
  </r>
  <r>
    <x v="0"/>
    <x v="7"/>
    <x v="4"/>
    <s v="La Gloria"/>
    <x v="4"/>
  </r>
  <r>
    <x v="0"/>
    <x v="7"/>
    <x v="4"/>
    <s v="La Gloria"/>
    <x v="4"/>
  </r>
  <r>
    <x v="0"/>
    <x v="7"/>
    <x v="4"/>
    <s v="Cerrobravo"/>
    <x v="2"/>
  </r>
  <r>
    <x v="0"/>
    <x v="7"/>
    <x v="4"/>
    <s v="Cerrobravo"/>
    <x v="7"/>
  </r>
  <r>
    <x v="0"/>
    <x v="7"/>
    <x v="4"/>
    <s v="Cerrobravo"/>
    <x v="4"/>
  </r>
  <r>
    <x v="0"/>
    <x v="7"/>
    <x v="4"/>
    <s v="Cerrobravo"/>
    <x v="4"/>
  </r>
  <r>
    <x v="0"/>
    <x v="7"/>
    <x v="4"/>
    <s v="Cerrobravo"/>
    <x v="4"/>
  </r>
  <r>
    <x v="0"/>
    <x v="7"/>
    <x v="4"/>
    <s v="Cerrobravo"/>
    <x v="4"/>
  </r>
  <r>
    <x v="0"/>
    <x v="7"/>
    <x v="4"/>
    <s v="Cerrobravo"/>
    <x v="4"/>
  </r>
  <r>
    <x v="0"/>
    <x v="7"/>
    <x v="4"/>
    <s v="Cerrobravo"/>
    <x v="4"/>
  </r>
  <r>
    <x v="0"/>
    <x v="7"/>
    <x v="4"/>
    <s v="Cerrobravo"/>
    <x v="4"/>
  </r>
  <r>
    <x v="0"/>
    <x v="7"/>
    <x v="4"/>
    <s v="Cerrobravo"/>
    <x v="4"/>
  </r>
  <r>
    <x v="0"/>
    <x v="7"/>
    <x v="4"/>
    <s v="Cerrobravo"/>
    <x v="4"/>
  </r>
  <r>
    <x v="0"/>
    <x v="7"/>
    <x v="4"/>
    <s v="Cerrobravo"/>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San Cristobal Alto de la Motanuela, San Cristobal Alto de la Matanuela II, el Porvenir, Esperanza y"/>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La Esperanza"/>
    <x v="4"/>
  </r>
  <r>
    <x v="0"/>
    <x v="7"/>
    <x v="4"/>
    <s v="Bremen Lote 16 y la Rinconada Lote 15"/>
    <x v="2"/>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Bremen Lote 16 y la Rinconada Lote 15"/>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El Humedal y la Santisima Trinidad"/>
    <x v="4"/>
  </r>
  <r>
    <x v="0"/>
    <x v="7"/>
    <x v="4"/>
    <s v="La Cima I Cima II y Altamira Maupaz"/>
    <x v="8"/>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La Cima I Cima II y Altamira Maupaz"/>
    <x v="4"/>
  </r>
  <r>
    <x v="0"/>
    <x v="7"/>
    <x v="4"/>
    <s v="Corazon California la Palma  y Soledad Potosi"/>
    <x v="8"/>
  </r>
  <r>
    <x v="0"/>
    <x v="7"/>
    <x v="4"/>
    <s v="Corazon California la Palma  y Soledad Potosi"/>
    <x v="1"/>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Corazon California la Palma  y Soledad Potosi"/>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La Estrella la Cabana Dulima"/>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Retiro, la Cascada, el Mantel la Mesa la Meseta y la Isla el Durazno"/>
    <x v="4"/>
  </r>
  <r>
    <x v="0"/>
    <x v="7"/>
    <x v="4"/>
    <s v="El Trebol"/>
    <x v="2"/>
  </r>
  <r>
    <x v="0"/>
    <x v="7"/>
    <x v="4"/>
    <s v="El Trebol"/>
    <x v="4"/>
  </r>
  <r>
    <x v="0"/>
    <x v="7"/>
    <x v="4"/>
    <s v="El Trebol"/>
    <x v="4"/>
  </r>
  <r>
    <x v="0"/>
    <x v="7"/>
    <x v="4"/>
    <s v="El Trebol"/>
    <x v="4"/>
  </r>
  <r>
    <x v="0"/>
    <x v="7"/>
    <x v="4"/>
    <s v="El Trebol"/>
    <x v="4"/>
  </r>
  <r>
    <x v="0"/>
    <x v="7"/>
    <x v="4"/>
    <s v="El Trebol"/>
    <x v="4"/>
  </r>
  <r>
    <x v="0"/>
    <x v="7"/>
    <x v="4"/>
    <s v="El Trebol"/>
    <x v="4"/>
  </r>
  <r>
    <x v="0"/>
    <x v="7"/>
    <x v="4"/>
    <s v="El Trebol"/>
    <x v="4"/>
  </r>
  <r>
    <x v="0"/>
    <x v="7"/>
    <x v="4"/>
    <s v="El Trebol"/>
    <x v="4"/>
  </r>
  <r>
    <x v="0"/>
    <x v="7"/>
    <x v="4"/>
    <s v="El Trebol"/>
    <x v="4"/>
  </r>
  <r>
    <x v="0"/>
    <x v="7"/>
    <x v="4"/>
    <s v="El Trebol"/>
    <x v="4"/>
  </r>
  <r>
    <x v="0"/>
    <x v="7"/>
    <x v="4"/>
    <s v="El Trebol"/>
    <x v="4"/>
  </r>
  <r>
    <x v="0"/>
    <x v="7"/>
    <x v="4"/>
    <s v="Vallecita"/>
    <x v="8"/>
  </r>
  <r>
    <x v="0"/>
    <x v="7"/>
    <x v="4"/>
    <s v="Vallecita"/>
    <x v="4"/>
  </r>
  <r>
    <x v="0"/>
    <x v="7"/>
    <x v="4"/>
    <s v="Vallecita"/>
    <x v="4"/>
  </r>
  <r>
    <x v="0"/>
    <x v="7"/>
    <x v="4"/>
    <s v="Vallecita"/>
    <x v="4"/>
  </r>
  <r>
    <x v="0"/>
    <x v="7"/>
    <x v="4"/>
    <s v="Vallecita"/>
    <x v="4"/>
  </r>
  <r>
    <x v="0"/>
    <x v="7"/>
    <x v="4"/>
    <s v="Vallecita"/>
    <x v="4"/>
  </r>
  <r>
    <x v="0"/>
    <x v="7"/>
    <x v="4"/>
    <s v="Vallecita"/>
    <x v="4"/>
  </r>
  <r>
    <x v="0"/>
    <x v="7"/>
    <x v="4"/>
    <s v="Vallecita"/>
    <x v="4"/>
  </r>
  <r>
    <x v="0"/>
    <x v="7"/>
    <x v="4"/>
    <s v="Vallecita"/>
    <x v="4"/>
  </r>
  <r>
    <x v="0"/>
    <x v="7"/>
    <x v="4"/>
    <s v="Vallecita"/>
    <x v="4"/>
  </r>
  <r>
    <x v="0"/>
    <x v="7"/>
    <x v="4"/>
    <s v="Vallecita"/>
    <x v="4"/>
  </r>
  <r>
    <x v="0"/>
    <x v="7"/>
    <x v="4"/>
    <s v="Vallecit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Suiza"/>
    <x v="4"/>
  </r>
  <r>
    <x v="0"/>
    <x v="7"/>
    <x v="4"/>
    <s v="La Copa la Copita San Jose"/>
    <x v="2"/>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 Copa la Copita San Jose"/>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Las Dama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Soledad las Nubes"/>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Alto del Combeima"/>
    <x v="4"/>
  </r>
  <r>
    <x v="0"/>
    <x v="7"/>
    <x v="4"/>
    <s v="Esmeralda"/>
    <x v="2"/>
  </r>
  <r>
    <x v="0"/>
    <x v="7"/>
    <x v="4"/>
    <s v="Esmeralda"/>
    <x v="4"/>
  </r>
  <r>
    <x v="0"/>
    <x v="7"/>
    <x v="4"/>
    <s v="Esmeralda"/>
    <x v="4"/>
  </r>
  <r>
    <x v="0"/>
    <x v="7"/>
    <x v="4"/>
    <s v="Esmeralda"/>
    <x v="4"/>
  </r>
  <r>
    <x v="0"/>
    <x v="7"/>
    <x v="4"/>
    <s v="Esmeralda"/>
    <x v="4"/>
  </r>
  <r>
    <x v="0"/>
    <x v="7"/>
    <x v="4"/>
    <s v="Esmeralda"/>
    <x v="4"/>
  </r>
  <r>
    <x v="0"/>
    <x v="7"/>
    <x v="4"/>
    <s v="Esmeralda"/>
    <x v="4"/>
  </r>
  <r>
    <x v="0"/>
    <x v="7"/>
    <x v="4"/>
    <s v="Esmeralda"/>
    <x v="4"/>
  </r>
  <r>
    <x v="0"/>
    <x v="7"/>
    <x v="4"/>
    <s v="Esmeralda"/>
    <x v="4"/>
  </r>
  <r>
    <x v="0"/>
    <x v="7"/>
    <x v="4"/>
    <s v="Esmeralda"/>
    <x v="4"/>
  </r>
  <r>
    <x v="0"/>
    <x v="7"/>
    <x v="4"/>
    <s v="Esmeralda"/>
    <x v="4"/>
  </r>
  <r>
    <x v="0"/>
    <x v="7"/>
    <x v="4"/>
    <s v="Esmeralda"/>
    <x v="4"/>
  </r>
  <r>
    <x v="0"/>
    <x v="7"/>
    <x v="4"/>
    <s v="Bellavista"/>
    <x v="2"/>
  </r>
  <r>
    <x v="0"/>
    <x v="7"/>
    <x v="4"/>
    <s v="Bellavista"/>
    <x v="4"/>
  </r>
  <r>
    <x v="0"/>
    <x v="7"/>
    <x v="4"/>
    <s v="Bellavista"/>
    <x v="4"/>
  </r>
  <r>
    <x v="0"/>
    <x v="7"/>
    <x v="4"/>
    <s v="Bellavista"/>
    <x v="4"/>
  </r>
  <r>
    <x v="0"/>
    <x v="7"/>
    <x v="4"/>
    <s v="Bellavista"/>
    <x v="4"/>
  </r>
  <r>
    <x v="0"/>
    <x v="7"/>
    <x v="4"/>
    <s v="Bellavista"/>
    <x v="4"/>
  </r>
  <r>
    <x v="0"/>
    <x v="7"/>
    <x v="4"/>
    <s v="Bellavista"/>
    <x v="4"/>
  </r>
  <r>
    <x v="0"/>
    <x v="7"/>
    <x v="4"/>
    <s v="Bellavista"/>
    <x v="4"/>
  </r>
  <r>
    <x v="0"/>
    <x v="7"/>
    <x v="4"/>
    <s v="Bellavista"/>
    <x v="4"/>
  </r>
  <r>
    <x v="0"/>
    <x v="7"/>
    <x v="4"/>
    <s v="Bellavista"/>
    <x v="4"/>
  </r>
  <r>
    <x v="0"/>
    <x v="7"/>
    <x v="4"/>
    <s v="Bellavista"/>
    <x v="4"/>
  </r>
  <r>
    <x v="0"/>
    <x v="7"/>
    <x v="4"/>
    <s v="Bellavista"/>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spejo Meseta Lote - 1"/>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El Raizal Mesalina y la Gironda el Silencio"/>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Purace Porvenir las Violetas, Porvenir  I  Porvenir II"/>
    <x v="4"/>
  </r>
  <r>
    <x v="0"/>
    <x v="7"/>
    <x v="4"/>
    <s v="Olla Grande, La Esmeralda y el Nahir"/>
    <x v="2"/>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4"/>
    <s v="Olla Grande, La Esmeralda y el Nahir"/>
    <x v="4"/>
  </r>
  <r>
    <x v="0"/>
    <x v="7"/>
    <x v="3"/>
    <s v="De Los Cerros del Norte de Ibague"/>
    <x v="2"/>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3"/>
    <s v="De Los Cerros del Norte de Ibague"/>
    <x v="4"/>
  </r>
  <r>
    <x v="0"/>
    <x v="7"/>
    <x v="5"/>
    <s v="Quebradas El Peñon y San Juan"/>
    <x v="2"/>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0"/>
    <x v="7"/>
    <x v="5"/>
    <s v="Quebradas El Peñon y San Juan"/>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1"/>
    <x v="8"/>
    <x v="0"/>
    <s v="En el Territorio Colectivo del Consejo Comunitario de la Comunidad Negra de la Plata"/>
    <x v="4"/>
  </r>
  <r>
    <x v="0"/>
    <x v="8"/>
    <x v="4"/>
    <s v="La Albania "/>
    <x v="2"/>
  </r>
  <r>
    <x v="0"/>
    <x v="8"/>
    <x v="4"/>
    <s v="La Albania "/>
    <x v="4"/>
  </r>
  <r>
    <x v="0"/>
    <x v="8"/>
    <x v="4"/>
    <s v="La Albania "/>
    <x v="4"/>
  </r>
  <r>
    <x v="0"/>
    <x v="8"/>
    <x v="4"/>
    <s v="La Albania "/>
    <x v="4"/>
  </r>
  <r>
    <x v="0"/>
    <x v="8"/>
    <x v="4"/>
    <s v="La Albania "/>
    <x v="4"/>
  </r>
  <r>
    <x v="0"/>
    <x v="8"/>
    <x v="4"/>
    <s v="La Albania "/>
    <x v="4"/>
  </r>
  <r>
    <x v="0"/>
    <x v="8"/>
    <x v="4"/>
    <s v="La Albania "/>
    <x v="4"/>
  </r>
  <r>
    <x v="0"/>
    <x v="8"/>
    <x v="4"/>
    <s v="La Albania "/>
    <x v="4"/>
  </r>
  <r>
    <x v="0"/>
    <x v="8"/>
    <x v="4"/>
    <s v="La Albania "/>
    <x v="4"/>
  </r>
  <r>
    <x v="0"/>
    <x v="8"/>
    <x v="4"/>
    <s v="La Albania "/>
    <x v="4"/>
  </r>
  <r>
    <x v="0"/>
    <x v="8"/>
    <x v="4"/>
    <s v="La Albania "/>
    <x v="4"/>
  </r>
  <r>
    <x v="0"/>
    <x v="8"/>
    <x v="4"/>
    <s v="La Albania "/>
    <x v="4"/>
  </r>
  <r>
    <x v="1"/>
    <x v="8"/>
    <x v="1"/>
    <s v="La Sierpe"/>
    <x v="4"/>
  </r>
  <r>
    <x v="1"/>
    <x v="8"/>
    <x v="1"/>
    <s v="La Sierpe"/>
    <x v="4"/>
  </r>
  <r>
    <x v="1"/>
    <x v="8"/>
    <x v="1"/>
    <s v="La Sierpe"/>
    <x v="4"/>
  </r>
  <r>
    <x v="1"/>
    <x v="8"/>
    <x v="1"/>
    <s v="La Sierpe"/>
    <x v="4"/>
  </r>
  <r>
    <x v="1"/>
    <x v="8"/>
    <x v="1"/>
    <s v="La Sierpe"/>
    <x v="4"/>
  </r>
  <r>
    <x v="1"/>
    <x v="8"/>
    <x v="1"/>
    <s v="La Sierpe"/>
    <x v="4"/>
  </r>
  <r>
    <x v="1"/>
    <x v="8"/>
    <x v="1"/>
    <s v="La Sierpe"/>
    <x v="4"/>
  </r>
  <r>
    <x v="1"/>
    <x v="8"/>
    <x v="1"/>
    <s v="La Sierpe"/>
    <x v="4"/>
  </r>
  <r>
    <x v="1"/>
    <x v="8"/>
    <x v="1"/>
    <s v="La Sierpe"/>
    <x v="4"/>
  </r>
  <r>
    <x v="1"/>
    <x v="8"/>
    <x v="1"/>
    <s v="La Sierpe"/>
    <x v="4"/>
  </r>
  <r>
    <x v="1"/>
    <x v="8"/>
    <x v="1"/>
    <s v="La Sierpe"/>
    <x v="4"/>
  </r>
  <r>
    <x v="1"/>
    <x v="8"/>
    <x v="1"/>
    <s v="La Sierpe"/>
    <x v="4"/>
  </r>
  <r>
    <x v="0"/>
    <x v="8"/>
    <x v="1"/>
    <s v="Del Nima"/>
    <x v="10"/>
  </r>
  <r>
    <x v="0"/>
    <x v="8"/>
    <x v="1"/>
    <s v="Del Nima"/>
    <x v="0"/>
  </r>
  <r>
    <x v="0"/>
    <x v="8"/>
    <x v="1"/>
    <s v="Del Nima"/>
    <x v="3"/>
  </r>
  <r>
    <x v="0"/>
    <x v="8"/>
    <x v="1"/>
    <s v="Del Nima"/>
    <x v="13"/>
  </r>
  <r>
    <x v="0"/>
    <x v="8"/>
    <x v="1"/>
    <s v="Del Nima"/>
    <x v="12"/>
  </r>
  <r>
    <x v="0"/>
    <x v="8"/>
    <x v="1"/>
    <s v="Del Nima"/>
    <x v="15"/>
  </r>
  <r>
    <x v="0"/>
    <x v="8"/>
    <x v="1"/>
    <s v="Del Nima"/>
    <x v="4"/>
  </r>
  <r>
    <x v="0"/>
    <x v="8"/>
    <x v="1"/>
    <s v="Del Nima"/>
    <x v="4"/>
  </r>
  <r>
    <x v="0"/>
    <x v="8"/>
    <x v="1"/>
    <s v="Del Nima"/>
    <x v="4"/>
  </r>
  <r>
    <x v="0"/>
    <x v="8"/>
    <x v="1"/>
    <s v="Del Nima"/>
    <x v="4"/>
  </r>
  <r>
    <x v="0"/>
    <x v="8"/>
    <x v="1"/>
    <s v="Del Nima"/>
    <x v="4"/>
  </r>
  <r>
    <x v="0"/>
    <x v="8"/>
    <x v="1"/>
    <s v="Del Nima"/>
    <x v="4"/>
  </r>
  <r>
    <x v="0"/>
    <x v="8"/>
    <x v="0"/>
    <s v="Paramos Las Dominguez, Pan de Azucar y Valle Bonito"/>
    <x v="7"/>
  </r>
  <r>
    <x v="0"/>
    <x v="8"/>
    <x v="0"/>
    <s v="Paramos Las Dominguez, Pan de Azucar y Valle Bonito"/>
    <x v="4"/>
  </r>
  <r>
    <x v="0"/>
    <x v="8"/>
    <x v="0"/>
    <s v="Paramos Las Dominguez, Pan de Azucar y Valle Bonito"/>
    <x v="0"/>
  </r>
  <r>
    <x v="0"/>
    <x v="8"/>
    <x v="0"/>
    <s v="Paramos Las Dominguez, Pan de Azucar y Valle Bonito"/>
    <x v="4"/>
  </r>
  <r>
    <x v="0"/>
    <x v="8"/>
    <x v="0"/>
    <s v="Paramos Las Dominguez, Pan de Azucar y Valle Bonito"/>
    <x v="5"/>
  </r>
  <r>
    <x v="0"/>
    <x v="8"/>
    <x v="0"/>
    <s v="Paramos Las Dominguez, Pan de Azucar y Valle Bonito"/>
    <x v="4"/>
  </r>
  <r>
    <x v="0"/>
    <x v="8"/>
    <x v="0"/>
    <s v="Paramos Las Dominguez, Pan de Azucar y Valle Bonito"/>
    <x v="13"/>
  </r>
  <r>
    <x v="0"/>
    <x v="8"/>
    <x v="0"/>
    <s v="Paramos Las Dominguez, Pan de Azucar y Valle Bonito"/>
    <x v="4"/>
  </r>
  <r>
    <x v="0"/>
    <x v="8"/>
    <x v="0"/>
    <s v="Paramos Las Dominguez, Pan de Azucar y Valle Bonito"/>
    <x v="4"/>
  </r>
  <r>
    <x v="0"/>
    <x v="8"/>
    <x v="0"/>
    <s v="Paramos Las Dominguez, Pan de Azucar y Valle Bonito"/>
    <x v="4"/>
  </r>
  <r>
    <x v="0"/>
    <x v="8"/>
    <x v="0"/>
    <s v="Paramos Las Dominguez, Pan de Azucar y Valle Bonito"/>
    <x v="4"/>
  </r>
  <r>
    <x v="0"/>
    <x v="8"/>
    <x v="0"/>
    <s v="Paramos Las Dominguez, Pan de Azucar y Valle Bonito"/>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3"/>
    <s v="Cañon de Rio Grande"/>
    <x v="4"/>
  </r>
  <r>
    <x v="1"/>
    <x v="8"/>
    <x v="4"/>
    <s v="Rio Bravo"/>
    <x v="12"/>
  </r>
  <r>
    <x v="1"/>
    <x v="8"/>
    <x v="4"/>
    <s v="Rio Bravo"/>
    <x v="7"/>
  </r>
  <r>
    <x v="1"/>
    <x v="8"/>
    <x v="4"/>
    <s v="Rio Bravo"/>
    <x v="15"/>
  </r>
  <r>
    <x v="1"/>
    <x v="8"/>
    <x v="4"/>
    <s v="Rio Bravo"/>
    <x v="8"/>
  </r>
  <r>
    <x v="1"/>
    <x v="8"/>
    <x v="4"/>
    <s v="Rio Bravo"/>
    <x v="2"/>
  </r>
  <r>
    <x v="1"/>
    <x v="8"/>
    <x v="4"/>
    <s v="Rio Bravo"/>
    <x v="0"/>
  </r>
  <r>
    <x v="1"/>
    <x v="8"/>
    <x v="4"/>
    <s v="Rio Bravo"/>
    <x v="5"/>
  </r>
  <r>
    <x v="1"/>
    <x v="8"/>
    <x v="4"/>
    <s v="Rio Bravo"/>
    <x v="4"/>
  </r>
  <r>
    <x v="1"/>
    <x v="8"/>
    <x v="4"/>
    <s v="Rio Bravo"/>
    <x v="4"/>
  </r>
  <r>
    <x v="1"/>
    <x v="8"/>
    <x v="4"/>
    <s v="Rio Bravo"/>
    <x v="4"/>
  </r>
  <r>
    <x v="1"/>
    <x v="8"/>
    <x v="4"/>
    <s v="Rio Bravo"/>
    <x v="4"/>
  </r>
  <r>
    <x v="1"/>
    <x v="8"/>
    <x v="4"/>
    <s v="Rio Bravo"/>
    <x v="4"/>
  </r>
  <r>
    <x v="0"/>
    <x v="8"/>
    <x v="0"/>
    <s v="Pance"/>
    <x v="7"/>
  </r>
  <r>
    <x v="0"/>
    <x v="8"/>
    <x v="0"/>
    <s v="Pance"/>
    <x v="10"/>
  </r>
  <r>
    <x v="0"/>
    <x v="8"/>
    <x v="0"/>
    <s v="Pance"/>
    <x v="11"/>
  </r>
  <r>
    <x v="0"/>
    <x v="8"/>
    <x v="0"/>
    <s v="Pance"/>
    <x v="6"/>
  </r>
  <r>
    <x v="0"/>
    <x v="8"/>
    <x v="0"/>
    <s v="Pance"/>
    <x v="12"/>
  </r>
  <r>
    <x v="0"/>
    <x v="8"/>
    <x v="0"/>
    <s v="Pance"/>
    <x v="4"/>
  </r>
  <r>
    <x v="0"/>
    <x v="8"/>
    <x v="0"/>
    <s v="Pance"/>
    <x v="4"/>
  </r>
  <r>
    <x v="0"/>
    <x v="8"/>
    <x v="0"/>
    <s v="Pance"/>
    <x v="4"/>
  </r>
  <r>
    <x v="0"/>
    <x v="8"/>
    <x v="0"/>
    <s v="Pance"/>
    <x v="4"/>
  </r>
  <r>
    <x v="0"/>
    <x v="8"/>
    <x v="0"/>
    <s v="Pance"/>
    <x v="4"/>
  </r>
  <r>
    <x v="0"/>
    <x v="8"/>
    <x v="0"/>
    <s v="Pance"/>
    <x v="4"/>
  </r>
  <r>
    <x v="0"/>
    <x v="8"/>
    <x v="0"/>
    <s v="Pance"/>
    <x v="4"/>
  </r>
  <r>
    <x v="0"/>
    <x v="8"/>
    <x v="0"/>
    <s v="Guacas"/>
    <x v="10"/>
  </r>
  <r>
    <x v="0"/>
    <x v="8"/>
    <x v="0"/>
    <s v="Guacas"/>
    <x v="14"/>
  </r>
  <r>
    <x v="0"/>
    <x v="8"/>
    <x v="0"/>
    <s v="Guacas"/>
    <x v="4"/>
  </r>
  <r>
    <x v="0"/>
    <x v="8"/>
    <x v="0"/>
    <s v="Guacas"/>
    <x v="4"/>
  </r>
  <r>
    <x v="0"/>
    <x v="8"/>
    <x v="0"/>
    <s v="Guacas"/>
    <x v="4"/>
  </r>
  <r>
    <x v="0"/>
    <x v="8"/>
    <x v="0"/>
    <s v="Guacas"/>
    <x v="4"/>
  </r>
  <r>
    <x v="0"/>
    <x v="8"/>
    <x v="0"/>
    <s v="Guacas"/>
    <x v="4"/>
  </r>
  <r>
    <x v="0"/>
    <x v="8"/>
    <x v="0"/>
    <s v="Guacas"/>
    <x v="4"/>
  </r>
  <r>
    <x v="0"/>
    <x v="8"/>
    <x v="0"/>
    <s v="Guacas"/>
    <x v="4"/>
  </r>
  <r>
    <x v="0"/>
    <x v="8"/>
    <x v="0"/>
    <s v="Guacas"/>
    <x v="4"/>
  </r>
  <r>
    <x v="0"/>
    <x v="8"/>
    <x v="0"/>
    <s v="Guacas"/>
    <x v="4"/>
  </r>
  <r>
    <x v="0"/>
    <x v="8"/>
    <x v="0"/>
    <s v="Guacas"/>
    <x v="4"/>
  </r>
  <r>
    <x v="0"/>
    <x v="8"/>
    <x v="0"/>
    <s v="Rut Nativos"/>
    <x v="5"/>
  </r>
  <r>
    <x v="0"/>
    <x v="8"/>
    <x v="0"/>
    <s v="Rut Nativos"/>
    <x v="6"/>
  </r>
  <r>
    <x v="0"/>
    <x v="8"/>
    <x v="0"/>
    <s v="Rut Nativos"/>
    <x v="11"/>
  </r>
  <r>
    <x v="0"/>
    <x v="8"/>
    <x v="0"/>
    <s v="Rut Nativos"/>
    <x v="0"/>
  </r>
  <r>
    <x v="0"/>
    <x v="8"/>
    <x v="0"/>
    <s v="Rut Nativos"/>
    <x v="4"/>
  </r>
  <r>
    <x v="0"/>
    <x v="8"/>
    <x v="0"/>
    <s v="Rut Nativos"/>
    <x v="4"/>
  </r>
  <r>
    <x v="0"/>
    <x v="8"/>
    <x v="0"/>
    <s v="Rut Nativos"/>
    <x v="4"/>
  </r>
  <r>
    <x v="0"/>
    <x v="8"/>
    <x v="0"/>
    <s v="Rut Nativos"/>
    <x v="4"/>
  </r>
  <r>
    <x v="0"/>
    <x v="8"/>
    <x v="0"/>
    <s v="Rut Nativos"/>
    <x v="4"/>
  </r>
  <r>
    <x v="0"/>
    <x v="8"/>
    <x v="0"/>
    <s v="Rut Nativos"/>
    <x v="4"/>
  </r>
  <r>
    <x v="0"/>
    <x v="8"/>
    <x v="0"/>
    <s v="Rut Nativos"/>
    <x v="4"/>
  </r>
  <r>
    <x v="0"/>
    <x v="8"/>
    <x v="0"/>
    <s v="Rut Nativos"/>
    <x v="4"/>
  </r>
  <r>
    <x v="1"/>
    <x v="8"/>
    <x v="0"/>
    <s v="Enclave Subxerofitico de Atuncela"/>
    <x v="10"/>
  </r>
  <r>
    <x v="1"/>
    <x v="8"/>
    <x v="0"/>
    <s v="Enclave Subxerofitico de Atuncela"/>
    <x v="5"/>
  </r>
  <r>
    <x v="1"/>
    <x v="8"/>
    <x v="0"/>
    <s v="Enclave Subxerofitico de Atuncela"/>
    <x v="7"/>
  </r>
  <r>
    <x v="1"/>
    <x v="8"/>
    <x v="0"/>
    <s v="Enclave Subxerofitico de Atuncela"/>
    <x v="2"/>
  </r>
  <r>
    <x v="1"/>
    <x v="8"/>
    <x v="0"/>
    <s v="Enclave Subxerofitico de Atuncela"/>
    <x v="4"/>
  </r>
  <r>
    <x v="1"/>
    <x v="8"/>
    <x v="0"/>
    <s v="Enclave Subxerofitico de Atuncela"/>
    <x v="4"/>
  </r>
  <r>
    <x v="1"/>
    <x v="8"/>
    <x v="0"/>
    <s v="Enclave Subxerofitico de Atuncela"/>
    <x v="4"/>
  </r>
  <r>
    <x v="1"/>
    <x v="8"/>
    <x v="0"/>
    <s v="Enclave Subxerofitico de Atuncela"/>
    <x v="4"/>
  </r>
  <r>
    <x v="1"/>
    <x v="8"/>
    <x v="0"/>
    <s v="Enclave Subxerofitico de Atuncela"/>
    <x v="4"/>
  </r>
  <r>
    <x v="1"/>
    <x v="8"/>
    <x v="0"/>
    <s v="Enclave Subxerofitico de Atuncela"/>
    <x v="4"/>
  </r>
  <r>
    <x v="1"/>
    <x v="8"/>
    <x v="0"/>
    <s v="Enclave Subxerofitico de Atuncela"/>
    <x v="4"/>
  </r>
  <r>
    <x v="1"/>
    <x v="8"/>
    <x v="0"/>
    <s v="Enclave Subxerofitico de Atuncela"/>
    <x v="4"/>
  </r>
  <r>
    <x v="1"/>
    <x v="8"/>
    <x v="4"/>
    <s v="De Bitaco"/>
    <x v="1"/>
  </r>
  <r>
    <x v="1"/>
    <x v="8"/>
    <x v="4"/>
    <s v="De Bitaco"/>
    <x v="0"/>
  </r>
  <r>
    <x v="1"/>
    <x v="8"/>
    <x v="4"/>
    <s v="De Bitaco"/>
    <x v="2"/>
  </r>
  <r>
    <x v="1"/>
    <x v="8"/>
    <x v="4"/>
    <s v="De Bitaco"/>
    <x v="3"/>
  </r>
  <r>
    <x v="1"/>
    <x v="8"/>
    <x v="4"/>
    <s v="De Bitaco"/>
    <x v="4"/>
  </r>
  <r>
    <x v="1"/>
    <x v="8"/>
    <x v="4"/>
    <s v="De Bitaco"/>
    <x v="4"/>
  </r>
  <r>
    <x v="1"/>
    <x v="8"/>
    <x v="4"/>
    <s v="De Bitaco"/>
    <x v="4"/>
  </r>
  <r>
    <x v="1"/>
    <x v="8"/>
    <x v="4"/>
    <s v="De Bitaco"/>
    <x v="4"/>
  </r>
  <r>
    <x v="1"/>
    <x v="8"/>
    <x v="4"/>
    <s v="De Bitaco"/>
    <x v="4"/>
  </r>
  <r>
    <x v="1"/>
    <x v="8"/>
    <x v="4"/>
    <s v="De Bitaco"/>
    <x v="4"/>
  </r>
  <r>
    <x v="1"/>
    <x v="8"/>
    <x v="4"/>
    <s v="De Bitaco"/>
    <x v="4"/>
  </r>
  <r>
    <x v="1"/>
    <x v="8"/>
    <x v="4"/>
    <s v="De Bitaco"/>
    <x v="4"/>
  </r>
  <r>
    <x v="0"/>
    <x v="8"/>
    <x v="1"/>
    <s v="Paramo del Duende"/>
    <x v="10"/>
  </r>
  <r>
    <x v="0"/>
    <x v="8"/>
    <x v="1"/>
    <s v="Paramo del Duende"/>
    <x v="2"/>
  </r>
  <r>
    <x v="0"/>
    <x v="8"/>
    <x v="1"/>
    <s v="Paramo del Duende"/>
    <x v="1"/>
  </r>
  <r>
    <x v="0"/>
    <x v="8"/>
    <x v="1"/>
    <s v="Paramo del Duende"/>
    <x v="7"/>
  </r>
  <r>
    <x v="0"/>
    <x v="8"/>
    <x v="1"/>
    <s v="Paramo del Duende"/>
    <x v="5"/>
  </r>
  <r>
    <x v="0"/>
    <x v="8"/>
    <x v="1"/>
    <s v="Paramo del Duende"/>
    <x v="16"/>
  </r>
  <r>
    <x v="0"/>
    <x v="8"/>
    <x v="1"/>
    <s v="Paramo del Duende"/>
    <x v="4"/>
  </r>
  <r>
    <x v="0"/>
    <x v="8"/>
    <x v="1"/>
    <s v="Paramo del Duende"/>
    <x v="4"/>
  </r>
  <r>
    <x v="0"/>
    <x v="8"/>
    <x v="1"/>
    <s v="Paramo del Duende"/>
    <x v="4"/>
  </r>
  <r>
    <x v="0"/>
    <x v="8"/>
    <x v="1"/>
    <s v="Paramo del Duende"/>
    <x v="4"/>
  </r>
  <r>
    <x v="0"/>
    <x v="8"/>
    <x v="1"/>
    <s v="Paramo del Duende"/>
    <x v="4"/>
  </r>
  <r>
    <x v="0"/>
    <x v="8"/>
    <x v="1"/>
    <s v="Paramo del Duende"/>
    <x v="4"/>
  </r>
  <r>
    <x v="1"/>
    <x v="8"/>
    <x v="0"/>
    <s v="El Chilcal"/>
    <x v="5"/>
  </r>
  <r>
    <x v="1"/>
    <x v="8"/>
    <x v="0"/>
    <s v="El Chilcal"/>
    <x v="7"/>
  </r>
  <r>
    <x v="1"/>
    <x v="8"/>
    <x v="0"/>
    <s v="El Chilcal"/>
    <x v="1"/>
  </r>
  <r>
    <x v="1"/>
    <x v="8"/>
    <x v="0"/>
    <s v="El Chilcal"/>
    <x v="4"/>
  </r>
  <r>
    <x v="1"/>
    <x v="8"/>
    <x v="0"/>
    <s v="El Chilcal"/>
    <x v="4"/>
  </r>
  <r>
    <x v="1"/>
    <x v="8"/>
    <x v="0"/>
    <s v="El Chilcal"/>
    <x v="4"/>
  </r>
  <r>
    <x v="1"/>
    <x v="8"/>
    <x v="0"/>
    <s v="El Chilcal"/>
    <x v="4"/>
  </r>
  <r>
    <x v="1"/>
    <x v="8"/>
    <x v="0"/>
    <s v="El Chilcal"/>
    <x v="4"/>
  </r>
  <r>
    <x v="1"/>
    <x v="8"/>
    <x v="0"/>
    <s v="El Chilcal"/>
    <x v="4"/>
  </r>
  <r>
    <x v="1"/>
    <x v="8"/>
    <x v="0"/>
    <s v="El Chilcal"/>
    <x v="4"/>
  </r>
  <r>
    <x v="1"/>
    <x v="8"/>
    <x v="0"/>
    <s v="El Chilcal"/>
    <x v="4"/>
  </r>
  <r>
    <x v="1"/>
    <x v="8"/>
    <x v="0"/>
    <s v="El Chilcal"/>
    <x v="4"/>
  </r>
  <r>
    <x v="0"/>
    <x v="8"/>
    <x v="1"/>
    <s v="Mateguadua"/>
    <x v="1"/>
  </r>
  <r>
    <x v="0"/>
    <x v="8"/>
    <x v="1"/>
    <s v="Mateguadua"/>
    <x v="12"/>
  </r>
  <r>
    <x v="0"/>
    <x v="8"/>
    <x v="1"/>
    <s v="Mateguadua"/>
    <x v="11"/>
  </r>
  <r>
    <x v="0"/>
    <x v="8"/>
    <x v="1"/>
    <s v="Mateguadua"/>
    <x v="4"/>
  </r>
  <r>
    <x v="0"/>
    <x v="8"/>
    <x v="1"/>
    <s v="Mateguadua"/>
    <x v="4"/>
  </r>
  <r>
    <x v="0"/>
    <x v="8"/>
    <x v="1"/>
    <s v="Mateguadua"/>
    <x v="4"/>
  </r>
  <r>
    <x v="0"/>
    <x v="8"/>
    <x v="1"/>
    <s v="Mateguadua"/>
    <x v="4"/>
  </r>
  <r>
    <x v="0"/>
    <x v="8"/>
    <x v="1"/>
    <s v="Mateguadua"/>
    <x v="4"/>
  </r>
  <r>
    <x v="0"/>
    <x v="8"/>
    <x v="1"/>
    <s v="Mateguadua"/>
    <x v="4"/>
  </r>
  <r>
    <x v="0"/>
    <x v="8"/>
    <x v="1"/>
    <s v="Mateguadua"/>
    <x v="4"/>
  </r>
  <r>
    <x v="0"/>
    <x v="8"/>
    <x v="1"/>
    <s v="Mateguadua"/>
    <x v="4"/>
  </r>
  <r>
    <x v="0"/>
    <x v="8"/>
    <x v="1"/>
    <s v="Mateguadua"/>
    <x v="4"/>
  </r>
  <r>
    <x v="0"/>
    <x v="8"/>
    <x v="0"/>
    <s v="Laguna de Sonso o del Chircal"/>
    <x v="14"/>
  </r>
  <r>
    <x v="0"/>
    <x v="8"/>
    <x v="0"/>
    <s v="Laguna de Sonso o del Chircal"/>
    <x v="0"/>
  </r>
  <r>
    <x v="0"/>
    <x v="8"/>
    <x v="0"/>
    <s v="Laguna de Sonso o del Chircal"/>
    <x v="10"/>
  </r>
  <r>
    <x v="0"/>
    <x v="8"/>
    <x v="0"/>
    <s v="Laguna de Sonso o del Chircal"/>
    <x v="6"/>
  </r>
  <r>
    <x v="0"/>
    <x v="8"/>
    <x v="0"/>
    <s v="Laguna de Sonso o del Chircal"/>
    <x v="4"/>
  </r>
  <r>
    <x v="0"/>
    <x v="8"/>
    <x v="0"/>
    <s v="Laguna de Sonso o del Chircal"/>
    <x v="4"/>
  </r>
  <r>
    <x v="0"/>
    <x v="8"/>
    <x v="0"/>
    <s v="Laguna de Sonso o del Chircal"/>
    <x v="4"/>
  </r>
  <r>
    <x v="0"/>
    <x v="8"/>
    <x v="0"/>
    <s v="Laguna de Sonso o del Chircal"/>
    <x v="4"/>
  </r>
  <r>
    <x v="0"/>
    <x v="8"/>
    <x v="0"/>
    <s v="Laguna de Sonso o del Chircal"/>
    <x v="4"/>
  </r>
  <r>
    <x v="0"/>
    <x v="8"/>
    <x v="0"/>
    <s v="Laguna de Sonso o del Chircal"/>
    <x v="4"/>
  </r>
  <r>
    <x v="0"/>
    <x v="8"/>
    <x v="0"/>
    <s v="Laguna de Sonso o del Chircal"/>
    <x v="4"/>
  </r>
  <r>
    <x v="0"/>
    <x v="8"/>
    <x v="0"/>
    <s v="Laguna de Sonso o del Chircal"/>
    <x v="4"/>
  </r>
  <r>
    <x v="0"/>
    <x v="8"/>
    <x v="1"/>
    <s v="El Vinculo"/>
    <x v="7"/>
  </r>
  <r>
    <x v="0"/>
    <x v="8"/>
    <x v="1"/>
    <s v="El Vinculo"/>
    <x v="10"/>
  </r>
  <r>
    <x v="0"/>
    <x v="8"/>
    <x v="1"/>
    <s v="El Vinculo"/>
    <x v="8"/>
  </r>
  <r>
    <x v="0"/>
    <x v="8"/>
    <x v="1"/>
    <s v="El Vinculo"/>
    <x v="6"/>
  </r>
  <r>
    <x v="0"/>
    <x v="8"/>
    <x v="1"/>
    <s v="El Vinculo"/>
    <x v="0"/>
  </r>
  <r>
    <x v="0"/>
    <x v="8"/>
    <x v="1"/>
    <s v="El Vinculo"/>
    <x v="4"/>
  </r>
  <r>
    <x v="0"/>
    <x v="8"/>
    <x v="1"/>
    <s v="El Vinculo"/>
    <x v="4"/>
  </r>
  <r>
    <x v="0"/>
    <x v="8"/>
    <x v="1"/>
    <s v="El Vinculo"/>
    <x v="4"/>
  </r>
  <r>
    <x v="0"/>
    <x v="8"/>
    <x v="1"/>
    <s v="El Vinculo"/>
    <x v="4"/>
  </r>
  <r>
    <x v="0"/>
    <x v="8"/>
    <x v="1"/>
    <s v="El Vinculo"/>
    <x v="4"/>
  </r>
  <r>
    <x v="0"/>
    <x v="8"/>
    <x v="1"/>
    <s v="El Vinculo"/>
    <x v="4"/>
  </r>
  <r>
    <x v="0"/>
    <x v="8"/>
    <x v="1"/>
    <s v="El Vinculo"/>
    <x v="4"/>
  </r>
  <r>
    <x v="0"/>
    <x v="8"/>
    <x v="4"/>
    <s v="La Albania y la Esmeralda"/>
    <x v="13"/>
  </r>
  <r>
    <x v="0"/>
    <x v="8"/>
    <x v="4"/>
    <s v="La Albania y la Esmeralda"/>
    <x v="17"/>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4"/>
    <s v="La Albania y la Esmeralda"/>
    <x v="4"/>
  </r>
  <r>
    <x v="0"/>
    <x v="8"/>
    <x v="5"/>
    <s v="Rio  Amaime"/>
    <x v="7"/>
  </r>
  <r>
    <x v="0"/>
    <x v="8"/>
    <x v="5"/>
    <s v="Rio  Amaime"/>
    <x v="20"/>
  </r>
  <r>
    <x v="0"/>
    <x v="8"/>
    <x v="5"/>
    <s v="Rio  Amaime"/>
    <x v="3"/>
  </r>
  <r>
    <x v="0"/>
    <x v="8"/>
    <x v="5"/>
    <s v="Rio  Amaime"/>
    <x v="4"/>
  </r>
  <r>
    <x v="0"/>
    <x v="8"/>
    <x v="5"/>
    <s v="Rio  Amaime"/>
    <x v="4"/>
  </r>
  <r>
    <x v="0"/>
    <x v="8"/>
    <x v="5"/>
    <s v="Rio  Amaime"/>
    <x v="4"/>
  </r>
  <r>
    <x v="0"/>
    <x v="8"/>
    <x v="5"/>
    <s v="Rio  Amaime"/>
    <x v="4"/>
  </r>
  <r>
    <x v="0"/>
    <x v="8"/>
    <x v="5"/>
    <s v="Rio  Amaime"/>
    <x v="4"/>
  </r>
  <r>
    <x v="0"/>
    <x v="8"/>
    <x v="5"/>
    <s v="Rio  Amaime"/>
    <x v="4"/>
  </r>
  <r>
    <x v="0"/>
    <x v="8"/>
    <x v="5"/>
    <s v="Rio  Amaime"/>
    <x v="4"/>
  </r>
  <r>
    <x v="0"/>
    <x v="8"/>
    <x v="5"/>
    <s v="Rio  Amaime"/>
    <x v="4"/>
  </r>
  <r>
    <x v="0"/>
    <x v="8"/>
    <x v="5"/>
    <s v="Rio  Amaime"/>
    <x v="4"/>
  </r>
  <r>
    <x v="0"/>
    <x v="8"/>
    <x v="5"/>
    <s v="Rio Guabas"/>
    <x v="11"/>
  </r>
  <r>
    <x v="0"/>
    <x v="8"/>
    <x v="5"/>
    <s v="Rio Guabas"/>
    <x v="4"/>
  </r>
  <r>
    <x v="0"/>
    <x v="8"/>
    <x v="5"/>
    <s v="Rio Guabas"/>
    <x v="7"/>
  </r>
  <r>
    <x v="0"/>
    <x v="8"/>
    <x v="5"/>
    <s v="Rio Guabas"/>
    <x v="4"/>
  </r>
  <r>
    <x v="0"/>
    <x v="8"/>
    <x v="5"/>
    <s v="Rio Guabas"/>
    <x v="4"/>
  </r>
  <r>
    <x v="0"/>
    <x v="8"/>
    <x v="5"/>
    <s v="Rio Guabas"/>
    <x v="13"/>
  </r>
  <r>
    <x v="0"/>
    <x v="8"/>
    <x v="5"/>
    <s v="Rio Guabas"/>
    <x v="4"/>
  </r>
  <r>
    <x v="0"/>
    <x v="8"/>
    <x v="5"/>
    <s v="Rio Guabas"/>
    <x v="4"/>
  </r>
  <r>
    <x v="0"/>
    <x v="8"/>
    <x v="5"/>
    <s v="Rio Guabas"/>
    <x v="4"/>
  </r>
  <r>
    <x v="0"/>
    <x v="8"/>
    <x v="5"/>
    <s v="Rio Guabas"/>
    <x v="4"/>
  </r>
  <r>
    <x v="0"/>
    <x v="8"/>
    <x v="5"/>
    <s v="Rio Guabas"/>
    <x v="4"/>
  </r>
  <r>
    <x v="0"/>
    <x v="8"/>
    <x v="5"/>
    <s v="Rio Guabas"/>
    <x v="4"/>
  </r>
  <r>
    <x v="0"/>
    <x v="8"/>
    <x v="5"/>
    <s v="Rio Guadalajara"/>
    <x v="6"/>
  </r>
  <r>
    <x v="0"/>
    <x v="8"/>
    <x v="5"/>
    <s v="Rio Guadalajara"/>
    <x v="7"/>
  </r>
  <r>
    <x v="0"/>
    <x v="8"/>
    <x v="5"/>
    <s v="Rio Guadalajara"/>
    <x v="1"/>
  </r>
  <r>
    <x v="0"/>
    <x v="8"/>
    <x v="5"/>
    <s v="Rio Guadalajara"/>
    <x v="11"/>
  </r>
  <r>
    <x v="0"/>
    <x v="8"/>
    <x v="5"/>
    <s v="Rio Guadalajara"/>
    <x v="8"/>
  </r>
  <r>
    <x v="0"/>
    <x v="8"/>
    <x v="5"/>
    <s v="Rio Guadalajara"/>
    <x v="12"/>
  </r>
  <r>
    <x v="0"/>
    <x v="8"/>
    <x v="5"/>
    <s v="Rio Guadalajara"/>
    <x v="4"/>
  </r>
  <r>
    <x v="0"/>
    <x v="8"/>
    <x v="5"/>
    <s v="Rio Guadalajara"/>
    <x v="4"/>
  </r>
  <r>
    <x v="0"/>
    <x v="8"/>
    <x v="5"/>
    <s v="Rio Guadalajara"/>
    <x v="4"/>
  </r>
  <r>
    <x v="0"/>
    <x v="8"/>
    <x v="5"/>
    <s v="Rio Guadalajara"/>
    <x v="4"/>
  </r>
  <r>
    <x v="0"/>
    <x v="8"/>
    <x v="5"/>
    <s v="Rio Guadalajara"/>
    <x v="4"/>
  </r>
  <r>
    <x v="0"/>
    <x v="8"/>
    <x v="5"/>
    <s v="Rio Guadalajara"/>
    <x v="4"/>
  </r>
  <r>
    <x v="0"/>
    <x v="8"/>
    <x v="5"/>
    <s v="El Cerro Dapa Carisucio"/>
    <x v="5"/>
  </r>
  <r>
    <x v="0"/>
    <x v="8"/>
    <x v="5"/>
    <s v="El Cerro Dapa Carisucio"/>
    <x v="7"/>
  </r>
  <r>
    <x v="0"/>
    <x v="8"/>
    <x v="5"/>
    <s v="El Cerro Dapa Carisucio"/>
    <x v="10"/>
  </r>
  <r>
    <x v="0"/>
    <x v="8"/>
    <x v="5"/>
    <s v="El Cerro Dapa Carisucio"/>
    <x v="6"/>
  </r>
  <r>
    <x v="0"/>
    <x v="8"/>
    <x v="5"/>
    <s v="El Cerro Dapa Carisucio"/>
    <x v="1"/>
  </r>
  <r>
    <x v="0"/>
    <x v="8"/>
    <x v="5"/>
    <s v="El Cerro Dapa Carisucio"/>
    <x v="2"/>
  </r>
  <r>
    <x v="0"/>
    <x v="8"/>
    <x v="5"/>
    <s v="El Cerro Dapa Carisucio"/>
    <x v="4"/>
  </r>
  <r>
    <x v="0"/>
    <x v="8"/>
    <x v="5"/>
    <s v="El Cerro Dapa Carisucio"/>
    <x v="4"/>
  </r>
  <r>
    <x v="0"/>
    <x v="8"/>
    <x v="5"/>
    <s v="El Cerro Dapa Carisucio"/>
    <x v="4"/>
  </r>
  <r>
    <x v="0"/>
    <x v="8"/>
    <x v="5"/>
    <s v="El Cerro Dapa Carisucio"/>
    <x v="4"/>
  </r>
  <r>
    <x v="0"/>
    <x v="8"/>
    <x v="5"/>
    <s v="El Cerro Dapa Carisucio"/>
    <x v="4"/>
  </r>
  <r>
    <x v="0"/>
    <x v="8"/>
    <x v="5"/>
    <s v="El Cerro Dapa Carisucio"/>
    <x v="4"/>
  </r>
  <r>
    <x v="1"/>
    <x v="8"/>
    <x v="5"/>
    <s v="Cuenca Alta del Rio Cali"/>
    <x v="5"/>
  </r>
  <r>
    <x v="1"/>
    <x v="8"/>
    <x v="5"/>
    <s v="Cuenca Alta del Rio Cali"/>
    <x v="7"/>
  </r>
  <r>
    <x v="1"/>
    <x v="8"/>
    <x v="5"/>
    <s v="Cuenca Alta del Rio Cali"/>
    <x v="6"/>
  </r>
  <r>
    <x v="1"/>
    <x v="8"/>
    <x v="5"/>
    <s v="Cuenca Alta del Rio Cali"/>
    <x v="12"/>
  </r>
  <r>
    <x v="1"/>
    <x v="8"/>
    <x v="5"/>
    <s v="Cuenca Alta del Rio Cali"/>
    <x v="16"/>
  </r>
  <r>
    <x v="1"/>
    <x v="8"/>
    <x v="5"/>
    <s v="Cuenca Alta del Rio Cali"/>
    <x v="11"/>
  </r>
  <r>
    <x v="1"/>
    <x v="8"/>
    <x v="5"/>
    <s v="Cuenca Alta del Rio Cali"/>
    <x v="4"/>
  </r>
  <r>
    <x v="1"/>
    <x v="8"/>
    <x v="5"/>
    <s v="Cuenca Alta del Rio Cali"/>
    <x v="4"/>
  </r>
  <r>
    <x v="1"/>
    <x v="8"/>
    <x v="5"/>
    <s v="Cuenca Alta del Rio Cali"/>
    <x v="4"/>
  </r>
  <r>
    <x v="1"/>
    <x v="8"/>
    <x v="5"/>
    <s v="Cuenca Alta del Rio Cali"/>
    <x v="4"/>
  </r>
  <r>
    <x v="1"/>
    <x v="8"/>
    <x v="5"/>
    <s v="Cuenca Alta del Rio Cali"/>
    <x v="4"/>
  </r>
  <r>
    <x v="1"/>
    <x v="8"/>
    <x v="5"/>
    <s v="Cuenca Alta del Rio Cali"/>
    <x v="4"/>
  </r>
  <r>
    <x v="0"/>
    <x v="8"/>
    <x v="5"/>
    <s v="Quebrada Guadualito y El Negrito"/>
    <x v="5"/>
  </r>
  <r>
    <x v="0"/>
    <x v="8"/>
    <x v="5"/>
    <s v="Quebrada Guadualito y El Negrito"/>
    <x v="8"/>
  </r>
  <r>
    <x v="0"/>
    <x v="8"/>
    <x v="5"/>
    <s v="Quebrada Guadualito y El Negrito"/>
    <x v="1"/>
  </r>
  <r>
    <x v="0"/>
    <x v="8"/>
    <x v="5"/>
    <s v="Quebrada Guadualito y El Negrito"/>
    <x v="6"/>
  </r>
  <r>
    <x v="0"/>
    <x v="8"/>
    <x v="5"/>
    <s v="Quebrada Guadualito y El Negrito"/>
    <x v="11"/>
  </r>
  <r>
    <x v="0"/>
    <x v="8"/>
    <x v="5"/>
    <s v="Quebrada Guadualito y El Negrito"/>
    <x v="16"/>
  </r>
  <r>
    <x v="0"/>
    <x v="8"/>
    <x v="5"/>
    <s v="Quebrada Guadualito y El Negrito"/>
    <x v="4"/>
  </r>
  <r>
    <x v="0"/>
    <x v="8"/>
    <x v="5"/>
    <s v="Quebrada Guadualito y El Negrito"/>
    <x v="4"/>
  </r>
  <r>
    <x v="0"/>
    <x v="8"/>
    <x v="5"/>
    <s v="Quebrada Guadualito y El Negrito"/>
    <x v="4"/>
  </r>
  <r>
    <x v="0"/>
    <x v="8"/>
    <x v="5"/>
    <s v="Quebrada Guadualito y El Negrito"/>
    <x v="4"/>
  </r>
  <r>
    <x v="0"/>
    <x v="8"/>
    <x v="5"/>
    <s v="Quebrada Guadualito y El Negrito"/>
    <x v="4"/>
  </r>
  <r>
    <x v="0"/>
    <x v="8"/>
    <x v="5"/>
    <s v="Quebrada Guadualito y El Negrito"/>
    <x v="4"/>
  </r>
  <r>
    <x v="1"/>
    <x v="8"/>
    <x v="5"/>
    <s v="Rio Melendez"/>
    <x v="5"/>
  </r>
  <r>
    <x v="1"/>
    <x v="8"/>
    <x v="5"/>
    <s v="Rio Melendez"/>
    <x v="7"/>
  </r>
  <r>
    <x v="1"/>
    <x v="8"/>
    <x v="5"/>
    <s v="Rio Melendez"/>
    <x v="6"/>
  </r>
  <r>
    <x v="1"/>
    <x v="8"/>
    <x v="5"/>
    <s v="Rio Melendez"/>
    <x v="12"/>
  </r>
  <r>
    <x v="1"/>
    <x v="8"/>
    <x v="5"/>
    <s v="Rio Melendez"/>
    <x v="16"/>
  </r>
  <r>
    <x v="1"/>
    <x v="8"/>
    <x v="5"/>
    <s v="Rio Melendez"/>
    <x v="11"/>
  </r>
  <r>
    <x v="1"/>
    <x v="8"/>
    <x v="5"/>
    <s v="Rio Melendez"/>
    <x v="4"/>
  </r>
  <r>
    <x v="1"/>
    <x v="8"/>
    <x v="5"/>
    <s v="Rio Melendez"/>
    <x v="4"/>
  </r>
  <r>
    <x v="1"/>
    <x v="8"/>
    <x v="5"/>
    <s v="Rio Melendez"/>
    <x v="4"/>
  </r>
  <r>
    <x v="1"/>
    <x v="8"/>
    <x v="5"/>
    <s v="Rio Melendez"/>
    <x v="4"/>
  </r>
  <r>
    <x v="1"/>
    <x v="8"/>
    <x v="5"/>
    <s v="Rio Melendez"/>
    <x v="4"/>
  </r>
  <r>
    <x v="1"/>
    <x v="8"/>
    <x v="5"/>
    <s v="Rio Melendez"/>
    <x v="4"/>
  </r>
  <r>
    <x v="1"/>
    <x v="8"/>
    <x v="5"/>
    <s v="De la Cuenca Hidrografica de los Rios Escalarete y San Cipriano"/>
    <x v="11"/>
  </r>
  <r>
    <x v="1"/>
    <x v="8"/>
    <x v="5"/>
    <s v="De la Cuenca Hidrografica de los Rios Escalarete y San Cipriano"/>
    <x v="2"/>
  </r>
  <r>
    <x v="1"/>
    <x v="8"/>
    <x v="5"/>
    <s v="De la Cuenca Hidrografica de los Rios Escalarete y San Cipriano"/>
    <x v="12"/>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De la Cuenca Hidrografica de los Rios Escalarete y San Cipriano"/>
    <x v="4"/>
  </r>
  <r>
    <x v="1"/>
    <x v="8"/>
    <x v="5"/>
    <s v="La Elvira"/>
    <x v="5"/>
  </r>
  <r>
    <x v="1"/>
    <x v="8"/>
    <x v="5"/>
    <s v="La Elvira"/>
    <x v="7"/>
  </r>
  <r>
    <x v="1"/>
    <x v="8"/>
    <x v="5"/>
    <s v="La Elvira"/>
    <x v="10"/>
  </r>
  <r>
    <x v="1"/>
    <x v="8"/>
    <x v="5"/>
    <s v="La Elvira"/>
    <x v="6"/>
  </r>
  <r>
    <x v="1"/>
    <x v="8"/>
    <x v="5"/>
    <s v="La Elvira"/>
    <x v="1"/>
  </r>
  <r>
    <x v="1"/>
    <x v="8"/>
    <x v="5"/>
    <s v="La Elvira"/>
    <x v="2"/>
  </r>
  <r>
    <x v="1"/>
    <x v="8"/>
    <x v="5"/>
    <s v="La Elvira"/>
    <x v="4"/>
  </r>
  <r>
    <x v="1"/>
    <x v="8"/>
    <x v="5"/>
    <s v="La Elvira"/>
    <x v="4"/>
  </r>
  <r>
    <x v="1"/>
    <x v="8"/>
    <x v="5"/>
    <s v="La Elvira"/>
    <x v="4"/>
  </r>
  <r>
    <x v="1"/>
    <x v="8"/>
    <x v="5"/>
    <s v="La Elvira"/>
    <x v="4"/>
  </r>
  <r>
    <x v="1"/>
    <x v="8"/>
    <x v="5"/>
    <s v="La Elvira"/>
    <x v="4"/>
  </r>
  <r>
    <x v="1"/>
    <x v="8"/>
    <x v="5"/>
    <s v="La Elvira"/>
    <x v="4"/>
  </r>
  <r>
    <x v="0"/>
    <x v="8"/>
    <x v="5"/>
    <s v="Quebrada La Valenzuela"/>
    <x v="4"/>
  </r>
  <r>
    <x v="0"/>
    <x v="8"/>
    <x v="5"/>
    <s v="Quebrada La Valenzuela"/>
    <x v="4"/>
  </r>
  <r>
    <x v="0"/>
    <x v="8"/>
    <x v="5"/>
    <s v="Quebrada La Valenzuela"/>
    <x v="4"/>
  </r>
  <r>
    <x v="0"/>
    <x v="8"/>
    <x v="5"/>
    <s v="Quebrada La Valenzuela"/>
    <x v="4"/>
  </r>
  <r>
    <x v="0"/>
    <x v="8"/>
    <x v="5"/>
    <s v="Quebrada La Valenzuela"/>
    <x v="4"/>
  </r>
  <r>
    <x v="0"/>
    <x v="8"/>
    <x v="5"/>
    <s v="Quebrada La Valenzuela"/>
    <x v="4"/>
  </r>
  <r>
    <x v="0"/>
    <x v="8"/>
    <x v="5"/>
    <s v="Quebrada La Valenzuela"/>
    <x v="1"/>
  </r>
  <r>
    <x v="0"/>
    <x v="8"/>
    <x v="5"/>
    <s v="Quebrada La Valenzuela"/>
    <x v="4"/>
  </r>
  <r>
    <x v="0"/>
    <x v="8"/>
    <x v="5"/>
    <s v="Quebrada La Valenzuela"/>
    <x v="4"/>
  </r>
  <r>
    <x v="0"/>
    <x v="8"/>
    <x v="5"/>
    <s v="Quebrada La Valenzuela"/>
    <x v="4"/>
  </r>
  <r>
    <x v="0"/>
    <x v="8"/>
    <x v="5"/>
    <s v="Quebrada La Valenzuela"/>
    <x v="4"/>
  </r>
  <r>
    <x v="0"/>
    <x v="8"/>
    <x v="5"/>
    <s v="Quebrada La Valenzuela"/>
    <x v="4"/>
  </r>
  <r>
    <x v="1"/>
    <x v="8"/>
    <x v="5"/>
    <s v="Rio Anchicaya"/>
    <x v="12"/>
  </r>
  <r>
    <x v="1"/>
    <x v="8"/>
    <x v="5"/>
    <s v="Rio Anchicaya"/>
    <x v="10"/>
  </r>
  <r>
    <x v="1"/>
    <x v="8"/>
    <x v="5"/>
    <s v="Rio Anchicaya"/>
    <x v="11"/>
  </r>
  <r>
    <x v="1"/>
    <x v="8"/>
    <x v="5"/>
    <s v="Rio Anchicaya"/>
    <x v="4"/>
  </r>
  <r>
    <x v="1"/>
    <x v="8"/>
    <x v="5"/>
    <s v="Rio Anchicaya"/>
    <x v="4"/>
  </r>
  <r>
    <x v="1"/>
    <x v="8"/>
    <x v="5"/>
    <s v="Rio Anchicaya"/>
    <x v="4"/>
  </r>
  <r>
    <x v="1"/>
    <x v="8"/>
    <x v="5"/>
    <s v="Rio Anchicaya"/>
    <x v="4"/>
  </r>
  <r>
    <x v="1"/>
    <x v="8"/>
    <x v="5"/>
    <s v="Rio Anchicaya"/>
    <x v="4"/>
  </r>
  <r>
    <x v="1"/>
    <x v="8"/>
    <x v="5"/>
    <s v="Rio Anchicaya"/>
    <x v="4"/>
  </r>
  <r>
    <x v="1"/>
    <x v="8"/>
    <x v="5"/>
    <s v="Rio Anchicaya"/>
    <x v="4"/>
  </r>
  <r>
    <x v="1"/>
    <x v="8"/>
    <x v="5"/>
    <s v="Rio Anchicaya"/>
    <x v="4"/>
  </r>
  <r>
    <x v="1"/>
    <x v="8"/>
    <x v="5"/>
    <s v="Rio Anchicaya"/>
    <x v="4"/>
  </r>
  <r>
    <x v="0"/>
    <x v="8"/>
    <x v="5"/>
    <s v="Rio Morales"/>
    <x v="8"/>
  </r>
  <r>
    <x v="0"/>
    <x v="8"/>
    <x v="5"/>
    <s v="Rio Morales"/>
    <x v="3"/>
  </r>
  <r>
    <x v="0"/>
    <x v="8"/>
    <x v="5"/>
    <s v="Rio Morales"/>
    <x v="1"/>
  </r>
  <r>
    <x v="0"/>
    <x v="8"/>
    <x v="5"/>
    <s v="Rio Morales"/>
    <x v="16"/>
  </r>
  <r>
    <x v="0"/>
    <x v="8"/>
    <x v="5"/>
    <s v="Rio Morales"/>
    <x v="4"/>
  </r>
  <r>
    <x v="0"/>
    <x v="8"/>
    <x v="5"/>
    <s v="Rio Morales"/>
    <x v="4"/>
  </r>
  <r>
    <x v="0"/>
    <x v="8"/>
    <x v="5"/>
    <s v="Rio Morales"/>
    <x v="4"/>
  </r>
  <r>
    <x v="0"/>
    <x v="8"/>
    <x v="5"/>
    <s v="Rio Morales"/>
    <x v="4"/>
  </r>
  <r>
    <x v="0"/>
    <x v="8"/>
    <x v="5"/>
    <s v="Rio Morales"/>
    <x v="4"/>
  </r>
  <r>
    <x v="0"/>
    <x v="8"/>
    <x v="5"/>
    <s v="Rio Morales"/>
    <x v="4"/>
  </r>
  <r>
    <x v="0"/>
    <x v="8"/>
    <x v="5"/>
    <s v="Rio Morales"/>
    <x v="4"/>
  </r>
  <r>
    <x v="0"/>
    <x v="8"/>
    <x v="5"/>
    <s v="Rio Morales"/>
    <x v="4"/>
  </r>
  <r>
    <x v="0"/>
    <x v="8"/>
    <x v="0"/>
    <s v="Serrania de Los Paraguas"/>
    <x v="10"/>
  </r>
  <r>
    <x v="0"/>
    <x v="8"/>
    <x v="0"/>
    <s v="Serrania de Los Paraguas"/>
    <x v="5"/>
  </r>
  <r>
    <x v="0"/>
    <x v="8"/>
    <x v="0"/>
    <s v="Serrania de Los Paraguas"/>
    <x v="7"/>
  </r>
  <r>
    <x v="0"/>
    <x v="8"/>
    <x v="0"/>
    <s v="Serrania de Los Paraguas"/>
    <x v="4"/>
  </r>
  <r>
    <x v="0"/>
    <x v="8"/>
    <x v="0"/>
    <s v="Serrania de Los Paraguas"/>
    <x v="4"/>
  </r>
  <r>
    <x v="0"/>
    <x v="8"/>
    <x v="0"/>
    <s v="Serrania de Los Paraguas"/>
    <x v="4"/>
  </r>
  <r>
    <x v="0"/>
    <x v="8"/>
    <x v="0"/>
    <s v="Serrania de Los Paraguas"/>
    <x v="4"/>
  </r>
  <r>
    <x v="0"/>
    <x v="8"/>
    <x v="0"/>
    <s v="Serrania de Los Paraguas"/>
    <x v="4"/>
  </r>
  <r>
    <x v="0"/>
    <x v="8"/>
    <x v="0"/>
    <s v="Serrania de Los Paraguas"/>
    <x v="4"/>
  </r>
  <r>
    <x v="0"/>
    <x v="8"/>
    <x v="0"/>
    <s v="Serrania de Los Paraguas"/>
    <x v="4"/>
  </r>
  <r>
    <x v="0"/>
    <x v="8"/>
    <x v="0"/>
    <s v="Serrania de Los Paraguas"/>
    <x v="4"/>
  </r>
  <r>
    <x v="0"/>
    <x v="8"/>
    <x v="0"/>
    <s v="Serrania de Los Paraguas"/>
    <x v="4"/>
  </r>
  <r>
    <x v="1"/>
    <x v="8"/>
    <x v="5"/>
    <s v="Rio Dagua"/>
    <x v="8"/>
  </r>
  <r>
    <x v="1"/>
    <x v="8"/>
    <x v="5"/>
    <s v="Rio Dagua"/>
    <x v="1"/>
  </r>
  <r>
    <x v="1"/>
    <x v="8"/>
    <x v="5"/>
    <s v="Rio Dagua"/>
    <x v="16"/>
  </r>
  <r>
    <x v="1"/>
    <x v="8"/>
    <x v="5"/>
    <s v="Rio Dagua"/>
    <x v="2"/>
  </r>
  <r>
    <x v="1"/>
    <x v="8"/>
    <x v="5"/>
    <s v="Rio Dagua"/>
    <x v="6"/>
  </r>
  <r>
    <x v="1"/>
    <x v="8"/>
    <x v="5"/>
    <s v="Rio Dagua"/>
    <x v="10"/>
  </r>
  <r>
    <x v="1"/>
    <x v="8"/>
    <x v="5"/>
    <s v="Rio Dagua"/>
    <x v="4"/>
  </r>
  <r>
    <x v="1"/>
    <x v="8"/>
    <x v="5"/>
    <s v="Rio Dagua"/>
    <x v="4"/>
  </r>
  <r>
    <x v="1"/>
    <x v="8"/>
    <x v="5"/>
    <s v="Rio Dagua"/>
    <x v="4"/>
  </r>
  <r>
    <x v="1"/>
    <x v="8"/>
    <x v="5"/>
    <s v="Rio Dagua"/>
    <x v="4"/>
  </r>
  <r>
    <x v="1"/>
    <x v="8"/>
    <x v="5"/>
    <s v="Rio Dagua"/>
    <x v="4"/>
  </r>
  <r>
    <x v="1"/>
    <x v="8"/>
    <x v="5"/>
    <s v="Rio Dagua"/>
    <x v="4"/>
  </r>
  <r>
    <x v="0"/>
    <x v="8"/>
    <x v="5"/>
    <s v="Rios Zabaletas y Cerrito"/>
    <x v="4"/>
  </r>
  <r>
    <x v="0"/>
    <x v="8"/>
    <x v="5"/>
    <s v="Rios Zabaletas y Cerrito"/>
    <x v="12"/>
  </r>
  <r>
    <x v="0"/>
    <x v="8"/>
    <x v="5"/>
    <s v="Rios Zabaletas y Cerrito"/>
    <x v="4"/>
  </r>
  <r>
    <x v="0"/>
    <x v="8"/>
    <x v="5"/>
    <s v="Rios Zabaletas y Cerrito"/>
    <x v="7"/>
  </r>
  <r>
    <x v="0"/>
    <x v="8"/>
    <x v="5"/>
    <s v="Rios Zabaletas y Cerrito"/>
    <x v="4"/>
  </r>
  <r>
    <x v="0"/>
    <x v="8"/>
    <x v="5"/>
    <s v="Rios Zabaletas y Cerrito"/>
    <x v="6"/>
  </r>
  <r>
    <x v="0"/>
    <x v="8"/>
    <x v="5"/>
    <s v="Rios Zabaletas y Cerrito"/>
    <x v="4"/>
  </r>
  <r>
    <x v="0"/>
    <x v="8"/>
    <x v="5"/>
    <s v="Rios Zabaletas y Cerrito"/>
    <x v="4"/>
  </r>
  <r>
    <x v="0"/>
    <x v="8"/>
    <x v="5"/>
    <s v="Rios Zabaletas y Cerrito"/>
    <x v="4"/>
  </r>
  <r>
    <x v="0"/>
    <x v="8"/>
    <x v="5"/>
    <s v="Rios Zabaletas y Cerrito"/>
    <x v="4"/>
  </r>
  <r>
    <x v="0"/>
    <x v="8"/>
    <x v="5"/>
    <s v="Rios Zabaletas y Cerrito"/>
    <x v="4"/>
  </r>
  <r>
    <x v="0"/>
    <x v="8"/>
    <x v="5"/>
    <s v="Rios Zabaletas y Cerrito"/>
    <x v="4"/>
  </r>
  <r>
    <x v="1"/>
    <x v="8"/>
    <x v="0"/>
    <s v="Isla Ají "/>
    <x v="14"/>
  </r>
  <r>
    <x v="1"/>
    <x v="8"/>
    <x v="0"/>
    <s v="Isla Ají "/>
    <x v="0"/>
  </r>
  <r>
    <x v="1"/>
    <x v="8"/>
    <x v="0"/>
    <s v="Isla Ají "/>
    <x v="7"/>
  </r>
  <r>
    <x v="1"/>
    <x v="8"/>
    <x v="0"/>
    <s v="Isla Ají "/>
    <x v="1"/>
  </r>
  <r>
    <x v="1"/>
    <x v="8"/>
    <x v="0"/>
    <s v="Isla Ají "/>
    <x v="16"/>
  </r>
  <r>
    <x v="1"/>
    <x v="8"/>
    <x v="0"/>
    <s v="Isla Ají "/>
    <x v="15"/>
  </r>
  <r>
    <x v="1"/>
    <x v="8"/>
    <x v="0"/>
    <s v="Isla Ají "/>
    <x v="4"/>
  </r>
  <r>
    <x v="1"/>
    <x v="8"/>
    <x v="0"/>
    <s v="Isla Ají "/>
    <x v="4"/>
  </r>
  <r>
    <x v="1"/>
    <x v="8"/>
    <x v="0"/>
    <s v="Isla Ají "/>
    <x v="4"/>
  </r>
  <r>
    <x v="1"/>
    <x v="8"/>
    <x v="0"/>
    <s v="Isla Ají "/>
    <x v="4"/>
  </r>
  <r>
    <x v="1"/>
    <x v="8"/>
    <x v="0"/>
    <s v="Isla Ají "/>
    <x v="4"/>
  </r>
  <r>
    <x v="1"/>
    <x v="8"/>
    <x v="0"/>
    <s v="Isla Ají "/>
    <x v="4"/>
  </r>
  <r>
    <x v="2"/>
    <x v="9"/>
    <x v="0"/>
    <s v="Ensenada de Rionegro, los Bajos Aledanos, las Cienagas de Marimonda y el Salado"/>
    <x v="7"/>
  </r>
  <r>
    <x v="2"/>
    <x v="9"/>
    <x v="0"/>
    <s v="Ensenada de Rionegro, los Bajos Aledanos, las Cienagas de Marimonda y el Salado"/>
    <x v="10"/>
  </r>
  <r>
    <x v="2"/>
    <x v="9"/>
    <x v="0"/>
    <s v="Ensenada de Rionegro, los Bajos Aledanos, las Cienagas de Marimonda y el Salado"/>
    <x v="1"/>
  </r>
  <r>
    <x v="2"/>
    <x v="9"/>
    <x v="0"/>
    <s v="Ensenada de Rionegro, los Bajos Aledanos, las Cienagas de Marimonda y el Salado"/>
    <x v="3"/>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2"/>
    <x v="9"/>
    <x v="0"/>
    <s v="Ensenada de Rionegro, los Bajos Aledanos, las Cienagas de Marimonda y el Salado"/>
    <x v="4"/>
  </r>
  <r>
    <x v="0"/>
    <x v="9"/>
    <x v="0"/>
    <s v="Alto del Insor"/>
    <x v="0"/>
  </r>
  <r>
    <x v="0"/>
    <x v="9"/>
    <x v="0"/>
    <s v="Alto del Insor"/>
    <x v="10"/>
  </r>
  <r>
    <x v="0"/>
    <x v="9"/>
    <x v="0"/>
    <s v="Alto del Insor"/>
    <x v="16"/>
  </r>
  <r>
    <x v="0"/>
    <x v="9"/>
    <x v="0"/>
    <s v="Alto del Insor"/>
    <x v="4"/>
  </r>
  <r>
    <x v="0"/>
    <x v="9"/>
    <x v="0"/>
    <s v="Alto del Insor"/>
    <x v="4"/>
  </r>
  <r>
    <x v="0"/>
    <x v="9"/>
    <x v="0"/>
    <s v="Alto del Insor"/>
    <x v="4"/>
  </r>
  <r>
    <x v="0"/>
    <x v="9"/>
    <x v="0"/>
    <s v="Alto del Insor"/>
    <x v="4"/>
  </r>
  <r>
    <x v="0"/>
    <x v="9"/>
    <x v="0"/>
    <s v="Alto del Insor"/>
    <x v="4"/>
  </r>
  <r>
    <x v="0"/>
    <x v="9"/>
    <x v="0"/>
    <s v="Alto del Insor"/>
    <x v="4"/>
  </r>
  <r>
    <x v="0"/>
    <x v="9"/>
    <x v="0"/>
    <s v="Alto del Insor"/>
    <x v="4"/>
  </r>
  <r>
    <x v="0"/>
    <x v="9"/>
    <x v="0"/>
    <s v="Alto del Insor"/>
    <x v="4"/>
  </r>
  <r>
    <x v="0"/>
    <x v="9"/>
    <x v="0"/>
    <s v="Alto del Insor"/>
    <x v="4"/>
  </r>
  <r>
    <x v="2"/>
    <x v="9"/>
    <x v="1"/>
    <s v="Humedales entre los Rios Leon y Suriqui"/>
    <x v="7"/>
  </r>
  <r>
    <x v="2"/>
    <x v="9"/>
    <x v="1"/>
    <s v="Humedales entre los Rios Leon y Suriqui"/>
    <x v="1"/>
  </r>
  <r>
    <x v="2"/>
    <x v="9"/>
    <x v="1"/>
    <s v="Humedales entre los Rios Leon y Suriqui"/>
    <x v="9"/>
  </r>
  <r>
    <x v="2"/>
    <x v="9"/>
    <x v="1"/>
    <s v="Humedales entre los Rios Leon y Suriqui"/>
    <x v="6"/>
  </r>
  <r>
    <x v="2"/>
    <x v="9"/>
    <x v="1"/>
    <s v="Humedales entre los Rios Leon y Suriqui"/>
    <x v="10"/>
  </r>
  <r>
    <x v="2"/>
    <x v="9"/>
    <x v="1"/>
    <s v="Humedales entre los Rios Leon y Suriqui"/>
    <x v="16"/>
  </r>
  <r>
    <x v="2"/>
    <x v="9"/>
    <x v="1"/>
    <s v="Humedales entre los Rios Leon y Suriqui"/>
    <x v="4"/>
  </r>
  <r>
    <x v="2"/>
    <x v="9"/>
    <x v="1"/>
    <s v="Humedales entre los Rios Leon y Suriqui"/>
    <x v="4"/>
  </r>
  <r>
    <x v="2"/>
    <x v="9"/>
    <x v="1"/>
    <s v="Humedales entre los Rios Leon y Suriqui"/>
    <x v="4"/>
  </r>
  <r>
    <x v="2"/>
    <x v="9"/>
    <x v="1"/>
    <s v="Humedales entre los Rios Leon y Suriqui"/>
    <x v="4"/>
  </r>
  <r>
    <x v="2"/>
    <x v="9"/>
    <x v="1"/>
    <s v="Humedales entre los Rios Leon y Suriqui"/>
    <x v="4"/>
  </r>
  <r>
    <x v="2"/>
    <x v="9"/>
    <x v="1"/>
    <s v="Humedales entre los Rios Leon y Suriqui"/>
    <x v="4"/>
  </r>
  <r>
    <x v="0"/>
    <x v="9"/>
    <x v="5"/>
    <s v="Carauta"/>
    <x v="7"/>
  </r>
  <r>
    <x v="0"/>
    <x v="9"/>
    <x v="5"/>
    <s v="Carauta"/>
    <x v="0"/>
  </r>
  <r>
    <x v="0"/>
    <x v="9"/>
    <x v="5"/>
    <s v="Carauta"/>
    <x v="1"/>
  </r>
  <r>
    <x v="0"/>
    <x v="9"/>
    <x v="5"/>
    <s v="Carauta"/>
    <x v="5"/>
  </r>
  <r>
    <x v="0"/>
    <x v="9"/>
    <x v="5"/>
    <s v="Carauta"/>
    <x v="11"/>
  </r>
  <r>
    <x v="0"/>
    <x v="9"/>
    <x v="5"/>
    <s v="Carauta"/>
    <x v="8"/>
  </r>
  <r>
    <x v="0"/>
    <x v="9"/>
    <x v="5"/>
    <s v="Carauta"/>
    <x v="4"/>
  </r>
  <r>
    <x v="0"/>
    <x v="9"/>
    <x v="5"/>
    <s v="Carauta"/>
    <x v="4"/>
  </r>
  <r>
    <x v="0"/>
    <x v="9"/>
    <x v="5"/>
    <s v="Carauta"/>
    <x v="4"/>
  </r>
  <r>
    <x v="0"/>
    <x v="9"/>
    <x v="5"/>
    <s v="Carauta"/>
    <x v="4"/>
  </r>
  <r>
    <x v="0"/>
    <x v="9"/>
    <x v="5"/>
    <s v="Carauta"/>
    <x v="4"/>
  </r>
  <r>
    <x v="0"/>
    <x v="9"/>
    <x v="5"/>
    <s v="Carauta"/>
    <x v="4"/>
  </r>
  <r>
    <x v="0"/>
    <x v="9"/>
    <x v="5"/>
    <s v="De Urrao"/>
    <x v="7"/>
  </r>
  <r>
    <x v="0"/>
    <x v="9"/>
    <x v="5"/>
    <s v="De Urrao"/>
    <x v="12"/>
  </r>
  <r>
    <x v="0"/>
    <x v="9"/>
    <x v="5"/>
    <s v="De Urrao"/>
    <x v="1"/>
  </r>
  <r>
    <x v="0"/>
    <x v="9"/>
    <x v="5"/>
    <s v="De Urrao"/>
    <x v="11"/>
  </r>
  <r>
    <x v="0"/>
    <x v="9"/>
    <x v="5"/>
    <s v="De Urrao"/>
    <x v="2"/>
  </r>
  <r>
    <x v="0"/>
    <x v="9"/>
    <x v="5"/>
    <s v="De Urrao"/>
    <x v="17"/>
  </r>
  <r>
    <x v="0"/>
    <x v="9"/>
    <x v="5"/>
    <s v="De Urrao"/>
    <x v="4"/>
  </r>
  <r>
    <x v="0"/>
    <x v="9"/>
    <x v="5"/>
    <s v="De Urrao"/>
    <x v="4"/>
  </r>
  <r>
    <x v="0"/>
    <x v="9"/>
    <x v="5"/>
    <s v="De Urrao"/>
    <x v="4"/>
  </r>
  <r>
    <x v="0"/>
    <x v="9"/>
    <x v="5"/>
    <s v="De Urrao"/>
    <x v="4"/>
  </r>
  <r>
    <x v="0"/>
    <x v="9"/>
    <x v="5"/>
    <s v="De Urrao"/>
    <x v="4"/>
  </r>
  <r>
    <x v="0"/>
    <x v="9"/>
    <x v="5"/>
    <s v="De Urrao"/>
    <x v="4"/>
  </r>
  <r>
    <x v="0"/>
    <x v="9"/>
    <x v="3"/>
    <s v="Peque"/>
    <x v="2"/>
  </r>
  <r>
    <x v="0"/>
    <x v="9"/>
    <x v="3"/>
    <s v="Peque"/>
    <x v="1"/>
  </r>
  <r>
    <x v="0"/>
    <x v="9"/>
    <x v="3"/>
    <s v="Peque"/>
    <x v="10"/>
  </r>
  <r>
    <x v="0"/>
    <x v="9"/>
    <x v="3"/>
    <s v="Peque"/>
    <x v="4"/>
  </r>
  <r>
    <x v="0"/>
    <x v="9"/>
    <x v="3"/>
    <s v="Peque"/>
    <x v="4"/>
  </r>
  <r>
    <x v="0"/>
    <x v="9"/>
    <x v="3"/>
    <s v="Peque"/>
    <x v="4"/>
  </r>
  <r>
    <x v="0"/>
    <x v="9"/>
    <x v="3"/>
    <s v="Peque"/>
    <x v="4"/>
  </r>
  <r>
    <x v="0"/>
    <x v="9"/>
    <x v="3"/>
    <s v="Peque"/>
    <x v="4"/>
  </r>
  <r>
    <x v="0"/>
    <x v="9"/>
    <x v="3"/>
    <s v="Peque"/>
    <x v="4"/>
  </r>
  <r>
    <x v="0"/>
    <x v="9"/>
    <x v="3"/>
    <s v="Peque"/>
    <x v="4"/>
  </r>
  <r>
    <x v="0"/>
    <x v="9"/>
    <x v="3"/>
    <s v="Peque"/>
    <x v="4"/>
  </r>
  <r>
    <x v="0"/>
    <x v="9"/>
    <x v="3"/>
    <s v="Peque"/>
    <x v="4"/>
  </r>
  <r>
    <x v="2"/>
    <x v="10"/>
    <x v="5"/>
    <s v="Rio Leon"/>
    <x v="8"/>
  </r>
  <r>
    <x v="2"/>
    <x v="10"/>
    <x v="5"/>
    <s v="Rio Leon"/>
    <x v="3"/>
  </r>
  <r>
    <x v="2"/>
    <x v="10"/>
    <x v="5"/>
    <s v="Rio Leon"/>
    <x v="5"/>
  </r>
  <r>
    <x v="2"/>
    <x v="10"/>
    <x v="5"/>
    <s v="Rio Leon"/>
    <x v="17"/>
  </r>
  <r>
    <x v="2"/>
    <x v="10"/>
    <x v="5"/>
    <s v="Rio Leon"/>
    <x v="4"/>
  </r>
  <r>
    <x v="2"/>
    <x v="10"/>
    <x v="5"/>
    <s v="Rio Leon"/>
    <x v="4"/>
  </r>
  <r>
    <x v="2"/>
    <x v="10"/>
    <x v="5"/>
    <s v="Rio Leon"/>
    <x v="4"/>
  </r>
  <r>
    <x v="2"/>
    <x v="10"/>
    <x v="5"/>
    <s v="Rio Leon"/>
    <x v="4"/>
  </r>
  <r>
    <x v="2"/>
    <x v="10"/>
    <x v="5"/>
    <s v="Rio Leon"/>
    <x v="4"/>
  </r>
  <r>
    <x v="2"/>
    <x v="10"/>
    <x v="5"/>
    <s v="Rio Leon"/>
    <x v="4"/>
  </r>
  <r>
    <x v="2"/>
    <x v="10"/>
    <x v="5"/>
    <s v="Rio Leon"/>
    <x v="4"/>
  </r>
  <r>
    <x v="2"/>
    <x v="10"/>
    <x v="5"/>
    <s v="Rio Leon"/>
    <x v="4"/>
  </r>
  <r>
    <x v="0"/>
    <x v="11"/>
    <x v="1"/>
    <s v="Esperanza del Mayo"/>
    <x v="10"/>
  </r>
  <r>
    <x v="0"/>
    <x v="11"/>
    <x v="1"/>
    <s v="Esperanza del Mayo"/>
    <x v="7"/>
  </r>
  <r>
    <x v="0"/>
    <x v="11"/>
    <x v="1"/>
    <s v="Esperanza del Mayo"/>
    <x v="4"/>
  </r>
  <r>
    <x v="0"/>
    <x v="11"/>
    <x v="1"/>
    <s v="Esperanza del Mayo"/>
    <x v="4"/>
  </r>
  <r>
    <x v="0"/>
    <x v="11"/>
    <x v="1"/>
    <s v="Esperanza del Mayo"/>
    <x v="4"/>
  </r>
  <r>
    <x v="0"/>
    <x v="11"/>
    <x v="1"/>
    <s v="Esperanza del Mayo"/>
    <x v="4"/>
  </r>
  <r>
    <x v="0"/>
    <x v="11"/>
    <x v="1"/>
    <s v="Esperanza del Mayo"/>
    <x v="4"/>
  </r>
  <r>
    <x v="0"/>
    <x v="11"/>
    <x v="1"/>
    <s v="Esperanza del Mayo"/>
    <x v="4"/>
  </r>
  <r>
    <x v="0"/>
    <x v="11"/>
    <x v="1"/>
    <s v="Esperanza del Mayo"/>
    <x v="4"/>
  </r>
  <r>
    <x v="0"/>
    <x v="11"/>
    <x v="1"/>
    <s v="Esperanza del Mayo"/>
    <x v="4"/>
  </r>
  <r>
    <x v="0"/>
    <x v="11"/>
    <x v="1"/>
    <s v="Esperanza del Mayo"/>
    <x v="4"/>
  </r>
  <r>
    <x v="0"/>
    <x v="11"/>
    <x v="1"/>
    <s v="Esperanza del Mayo"/>
    <x v="4"/>
  </r>
  <r>
    <x v="1"/>
    <x v="11"/>
    <x v="1"/>
    <s v="El Comedero"/>
    <x v="1"/>
  </r>
  <r>
    <x v="1"/>
    <x v="11"/>
    <x v="1"/>
    <s v="El Comedero"/>
    <x v="7"/>
  </r>
  <r>
    <x v="1"/>
    <x v="11"/>
    <x v="1"/>
    <s v="El Comedero"/>
    <x v="16"/>
  </r>
  <r>
    <x v="1"/>
    <x v="11"/>
    <x v="1"/>
    <s v="El Comedero"/>
    <x v="14"/>
  </r>
  <r>
    <x v="1"/>
    <x v="11"/>
    <x v="1"/>
    <s v="El Comedero"/>
    <x v="0"/>
  </r>
  <r>
    <x v="1"/>
    <x v="11"/>
    <x v="1"/>
    <s v="El Comedero"/>
    <x v="11"/>
  </r>
  <r>
    <x v="1"/>
    <x v="11"/>
    <x v="1"/>
    <s v="El Comedero"/>
    <x v="4"/>
  </r>
  <r>
    <x v="1"/>
    <x v="11"/>
    <x v="1"/>
    <s v="El Comedero"/>
    <x v="4"/>
  </r>
  <r>
    <x v="1"/>
    <x v="11"/>
    <x v="1"/>
    <s v="El Comedero"/>
    <x v="4"/>
  </r>
  <r>
    <x v="1"/>
    <x v="11"/>
    <x v="1"/>
    <s v="El Comedero"/>
    <x v="4"/>
  </r>
  <r>
    <x v="1"/>
    <x v="11"/>
    <x v="1"/>
    <s v="El Comedero"/>
    <x v="4"/>
  </r>
  <r>
    <x v="1"/>
    <x v="11"/>
    <x v="1"/>
    <s v="El Comedero"/>
    <x v="4"/>
  </r>
  <r>
    <x v="0"/>
    <x v="12"/>
    <x v="0"/>
    <s v="De la Cuenca Alta del Rio Quindio de Salento"/>
    <x v="10"/>
  </r>
  <r>
    <x v="0"/>
    <x v="12"/>
    <x v="0"/>
    <s v="De la Cuenca Alta del Rio Quindio de Salento"/>
    <x v="7"/>
  </r>
  <r>
    <x v="0"/>
    <x v="12"/>
    <x v="0"/>
    <s v="De la Cuenca Alta del Rio Quindio de Salento"/>
    <x v="8"/>
  </r>
  <r>
    <x v="0"/>
    <x v="12"/>
    <x v="0"/>
    <s v="De la Cuenca Alta del Rio Quindio de Salento"/>
    <x v="11"/>
  </r>
  <r>
    <x v="0"/>
    <x v="12"/>
    <x v="0"/>
    <s v="De la Cuenca Alta del Rio Quindio de Salento"/>
    <x v="12"/>
  </r>
  <r>
    <x v="0"/>
    <x v="12"/>
    <x v="0"/>
    <s v="De la Cuenca Alta del Rio Quindio de Salento"/>
    <x v="4"/>
  </r>
  <r>
    <x v="0"/>
    <x v="12"/>
    <x v="0"/>
    <s v="De la Cuenca Alta del Rio Quindio de Salento"/>
    <x v="4"/>
  </r>
  <r>
    <x v="0"/>
    <x v="12"/>
    <x v="0"/>
    <s v="De la Cuenca Alta del Rio Quindio de Salento"/>
    <x v="4"/>
  </r>
  <r>
    <x v="0"/>
    <x v="12"/>
    <x v="0"/>
    <s v="De la Cuenca Alta del Rio Quindio de Salento"/>
    <x v="4"/>
  </r>
  <r>
    <x v="0"/>
    <x v="12"/>
    <x v="0"/>
    <s v="De la Cuenca Alta del Rio Quindio de Salento"/>
    <x v="4"/>
  </r>
  <r>
    <x v="0"/>
    <x v="12"/>
    <x v="0"/>
    <s v="De la Cuenca Alta del Rio Quindio de Salento"/>
    <x v="4"/>
  </r>
  <r>
    <x v="0"/>
    <x v="12"/>
    <x v="0"/>
    <s v="De la Cuenca Alta del Rio Quindio de Salento"/>
    <x v="4"/>
  </r>
  <r>
    <x v="0"/>
    <x v="12"/>
    <x v="0"/>
    <s v="Paramos  y Bosques Altoandinos de Génova"/>
    <x v="8"/>
  </r>
  <r>
    <x v="0"/>
    <x v="12"/>
    <x v="0"/>
    <s v="Paramos  y Bosques Altoandinos de Génova"/>
    <x v="0"/>
  </r>
  <r>
    <x v="0"/>
    <x v="12"/>
    <x v="0"/>
    <s v="Paramos  y Bosques Altoandinos de Génova"/>
    <x v="1"/>
  </r>
  <r>
    <x v="0"/>
    <x v="12"/>
    <x v="0"/>
    <s v="Paramos  y Bosques Altoandinos de Génova"/>
    <x v="5"/>
  </r>
  <r>
    <x v="0"/>
    <x v="12"/>
    <x v="0"/>
    <s v="Paramos  y Bosques Altoandinos de Génova"/>
    <x v="11"/>
  </r>
  <r>
    <x v="0"/>
    <x v="12"/>
    <x v="0"/>
    <s v="Paramos  y Bosques Altoandinos de Génova"/>
    <x v="4"/>
  </r>
  <r>
    <x v="0"/>
    <x v="12"/>
    <x v="0"/>
    <s v="Paramos  y Bosques Altoandinos de Génova"/>
    <x v="4"/>
  </r>
  <r>
    <x v="0"/>
    <x v="12"/>
    <x v="0"/>
    <s v="Paramos  y Bosques Altoandinos de Génova"/>
    <x v="4"/>
  </r>
  <r>
    <x v="0"/>
    <x v="12"/>
    <x v="0"/>
    <s v="Paramos  y Bosques Altoandinos de Génova"/>
    <x v="4"/>
  </r>
  <r>
    <x v="0"/>
    <x v="12"/>
    <x v="0"/>
    <s v="Paramos  y Bosques Altoandinos de Génova"/>
    <x v="4"/>
  </r>
  <r>
    <x v="0"/>
    <x v="12"/>
    <x v="0"/>
    <s v="Paramos  y Bosques Altoandinos de Génova"/>
    <x v="4"/>
  </r>
  <r>
    <x v="0"/>
    <x v="12"/>
    <x v="0"/>
    <s v="Paramos  y Bosques Altoandinos de Génova"/>
    <x v="4"/>
  </r>
  <r>
    <x v="0"/>
    <x v="12"/>
    <x v="3"/>
    <s v="Barbas Bremen"/>
    <x v="1"/>
  </r>
  <r>
    <x v="0"/>
    <x v="12"/>
    <x v="3"/>
    <s v="Barbas Bremen"/>
    <x v="7"/>
  </r>
  <r>
    <x v="0"/>
    <x v="12"/>
    <x v="3"/>
    <s v="Barbas Bremen"/>
    <x v="8"/>
  </r>
  <r>
    <x v="0"/>
    <x v="12"/>
    <x v="3"/>
    <s v="Barbas Bremen"/>
    <x v="6"/>
  </r>
  <r>
    <x v="0"/>
    <x v="12"/>
    <x v="3"/>
    <s v="Barbas Bremen"/>
    <x v="4"/>
  </r>
  <r>
    <x v="0"/>
    <x v="12"/>
    <x v="3"/>
    <s v="Barbas Bremen"/>
    <x v="4"/>
  </r>
  <r>
    <x v="0"/>
    <x v="12"/>
    <x v="3"/>
    <s v="Barbas Bremen"/>
    <x v="4"/>
  </r>
  <r>
    <x v="0"/>
    <x v="12"/>
    <x v="3"/>
    <s v="Barbas Bremen"/>
    <x v="4"/>
  </r>
  <r>
    <x v="0"/>
    <x v="12"/>
    <x v="3"/>
    <s v="Barbas Bremen"/>
    <x v="4"/>
  </r>
  <r>
    <x v="0"/>
    <x v="12"/>
    <x v="3"/>
    <s v="Barbas Bremen"/>
    <x v="4"/>
  </r>
  <r>
    <x v="0"/>
    <x v="12"/>
    <x v="3"/>
    <s v="Barbas Bremen"/>
    <x v="4"/>
  </r>
  <r>
    <x v="0"/>
    <x v="12"/>
    <x v="3"/>
    <s v="Barbas Bremen"/>
    <x v="4"/>
  </r>
  <r>
    <x v="0"/>
    <x v="12"/>
    <x v="0"/>
    <s v="Chili Bosque Alto Andino Pijao"/>
    <x v="7"/>
  </r>
  <r>
    <x v="0"/>
    <x v="12"/>
    <x v="0"/>
    <s v="Chili Bosque Alto Andino Pijao"/>
    <x v="4"/>
  </r>
  <r>
    <x v="0"/>
    <x v="12"/>
    <x v="0"/>
    <s v="Chili Bosque Alto Andino Pijao"/>
    <x v="8"/>
  </r>
  <r>
    <x v="0"/>
    <x v="12"/>
    <x v="0"/>
    <s v="Chili Bosque Alto Andino Pijao"/>
    <x v="1"/>
  </r>
  <r>
    <x v="0"/>
    <x v="12"/>
    <x v="0"/>
    <s v="Chili Bosque Alto Andino Pijao"/>
    <x v="12"/>
  </r>
  <r>
    <x v="0"/>
    <x v="12"/>
    <x v="0"/>
    <s v="Chili Bosque Alto Andino Pijao"/>
    <x v="0"/>
  </r>
  <r>
    <x v="0"/>
    <x v="12"/>
    <x v="0"/>
    <s v="Chili Bosque Alto Andino Pijao"/>
    <x v="11"/>
  </r>
  <r>
    <x v="0"/>
    <x v="12"/>
    <x v="0"/>
    <s v="Chili Bosque Alto Andino Pijao"/>
    <x v="4"/>
  </r>
  <r>
    <x v="0"/>
    <x v="12"/>
    <x v="0"/>
    <s v="Chili Bosque Alto Andino Pijao"/>
    <x v="4"/>
  </r>
  <r>
    <x v="0"/>
    <x v="12"/>
    <x v="0"/>
    <s v="Chili Bosque Alto Andino Pijao"/>
    <x v="4"/>
  </r>
  <r>
    <x v="0"/>
    <x v="12"/>
    <x v="0"/>
    <s v="Chili Bosque Alto Andino Pijao"/>
    <x v="4"/>
  </r>
  <r>
    <x v="0"/>
    <x v="12"/>
    <x v="0"/>
    <s v="Chili Bosque Alto Andino Pijao"/>
    <x v="4"/>
  </r>
  <r>
    <x v="0"/>
    <x v="13"/>
    <x v="6"/>
    <s v="Complejo Volcánico Doña Juana Cascabel"/>
    <x v="0"/>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omplejo Volcánico Doña Juana Cascabel"/>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6"/>
    <s v="Cueva de los Guácharos"/>
    <x v="4"/>
  </r>
  <r>
    <x v="0"/>
    <x v="13"/>
    <x v="7"/>
    <s v="Galeras"/>
    <x v="4"/>
  </r>
  <r>
    <x v="0"/>
    <x v="13"/>
    <x v="7"/>
    <s v="Galeras"/>
    <x v="4"/>
  </r>
  <r>
    <x v="0"/>
    <x v="13"/>
    <x v="7"/>
    <s v="Galeras"/>
    <x v="4"/>
  </r>
  <r>
    <x v="0"/>
    <x v="13"/>
    <x v="7"/>
    <s v="Galeras"/>
    <x v="4"/>
  </r>
  <r>
    <x v="0"/>
    <x v="13"/>
    <x v="7"/>
    <s v="Galeras"/>
    <x v="4"/>
  </r>
  <r>
    <x v="0"/>
    <x v="13"/>
    <x v="7"/>
    <s v="Galeras"/>
    <x v="4"/>
  </r>
  <r>
    <x v="0"/>
    <x v="13"/>
    <x v="7"/>
    <s v="Galeras"/>
    <x v="4"/>
  </r>
  <r>
    <x v="0"/>
    <x v="13"/>
    <x v="7"/>
    <s v="Galeras"/>
    <x v="4"/>
  </r>
  <r>
    <x v="0"/>
    <x v="13"/>
    <x v="7"/>
    <s v="Galeras"/>
    <x v="4"/>
  </r>
  <r>
    <x v="0"/>
    <x v="13"/>
    <x v="7"/>
    <s v="Galeras"/>
    <x v="4"/>
  </r>
  <r>
    <x v="0"/>
    <x v="13"/>
    <x v="7"/>
    <s v="Galeras"/>
    <x v="4"/>
  </r>
  <r>
    <x v="0"/>
    <x v="13"/>
    <x v="7"/>
    <s v="Galeras"/>
    <x v="4"/>
  </r>
  <r>
    <x v="0"/>
    <x v="13"/>
    <x v="8"/>
    <s v="Isla de la Corota"/>
    <x v="4"/>
  </r>
  <r>
    <x v="0"/>
    <x v="13"/>
    <x v="8"/>
    <s v="Isla de la Corota"/>
    <x v="0"/>
  </r>
  <r>
    <x v="0"/>
    <x v="13"/>
    <x v="8"/>
    <s v="Isla de la Corota"/>
    <x v="16"/>
  </r>
  <r>
    <x v="0"/>
    <x v="13"/>
    <x v="8"/>
    <s v="Isla de la Corota"/>
    <x v="4"/>
  </r>
  <r>
    <x v="0"/>
    <x v="13"/>
    <x v="8"/>
    <s v="Isla de la Corota"/>
    <x v="4"/>
  </r>
  <r>
    <x v="0"/>
    <x v="13"/>
    <x v="8"/>
    <s v="Isla de la Corota"/>
    <x v="4"/>
  </r>
  <r>
    <x v="0"/>
    <x v="13"/>
    <x v="8"/>
    <s v="Isla de la Corota"/>
    <x v="4"/>
  </r>
  <r>
    <x v="0"/>
    <x v="13"/>
    <x v="8"/>
    <s v="Isla de la Corota"/>
    <x v="4"/>
  </r>
  <r>
    <x v="0"/>
    <x v="13"/>
    <x v="8"/>
    <s v="Isla de la Corota"/>
    <x v="4"/>
  </r>
  <r>
    <x v="0"/>
    <x v="13"/>
    <x v="8"/>
    <s v="Isla de la Corota"/>
    <x v="4"/>
  </r>
  <r>
    <x v="0"/>
    <x v="13"/>
    <x v="8"/>
    <s v="Isla de la Corota"/>
    <x v="4"/>
  </r>
  <r>
    <x v="0"/>
    <x v="13"/>
    <x v="8"/>
    <s v="Isla de la Corota"/>
    <x v="4"/>
  </r>
  <r>
    <x v="0"/>
    <x v="13"/>
    <x v="6"/>
    <s v="Las Orquídeas"/>
    <x v="7"/>
  </r>
  <r>
    <x v="0"/>
    <x v="13"/>
    <x v="6"/>
    <s v="Las Orquídeas"/>
    <x v="11"/>
  </r>
  <r>
    <x v="0"/>
    <x v="13"/>
    <x v="6"/>
    <s v="Las Orquídeas"/>
    <x v="0"/>
  </r>
  <r>
    <x v="0"/>
    <x v="13"/>
    <x v="6"/>
    <s v="Las Orquídeas"/>
    <x v="4"/>
  </r>
  <r>
    <x v="0"/>
    <x v="13"/>
    <x v="6"/>
    <s v="Las Orquídeas"/>
    <x v="14"/>
  </r>
  <r>
    <x v="0"/>
    <x v="13"/>
    <x v="6"/>
    <s v="Las Orquídeas"/>
    <x v="1"/>
  </r>
  <r>
    <x v="0"/>
    <x v="13"/>
    <x v="6"/>
    <s v="Las Orquídeas"/>
    <x v="4"/>
  </r>
  <r>
    <x v="0"/>
    <x v="13"/>
    <x v="6"/>
    <s v="Las Orquídeas"/>
    <x v="4"/>
  </r>
  <r>
    <x v="0"/>
    <x v="13"/>
    <x v="6"/>
    <s v="Las Orquídeas"/>
    <x v="4"/>
  </r>
  <r>
    <x v="0"/>
    <x v="13"/>
    <x v="6"/>
    <s v="Las Orquídeas"/>
    <x v="4"/>
  </r>
  <r>
    <x v="0"/>
    <x v="13"/>
    <x v="6"/>
    <s v="Las Orquídeas"/>
    <x v="4"/>
  </r>
  <r>
    <x v="0"/>
    <x v="13"/>
    <x v="6"/>
    <s v="Las Orquídeas"/>
    <x v="4"/>
  </r>
  <r>
    <x v="0"/>
    <x v="13"/>
    <x v="6"/>
    <s v="Los Nevados"/>
    <x v="7"/>
  </r>
  <r>
    <x v="0"/>
    <x v="13"/>
    <x v="6"/>
    <s v="Los Nevados"/>
    <x v="12"/>
  </r>
  <r>
    <x v="0"/>
    <x v="13"/>
    <x v="6"/>
    <s v="Los Nevados"/>
    <x v="16"/>
  </r>
  <r>
    <x v="0"/>
    <x v="13"/>
    <x v="6"/>
    <s v="Los Nevados"/>
    <x v="4"/>
  </r>
  <r>
    <x v="0"/>
    <x v="13"/>
    <x v="6"/>
    <s v="Los Nevados"/>
    <x v="4"/>
  </r>
  <r>
    <x v="0"/>
    <x v="13"/>
    <x v="6"/>
    <s v="Los Nevados"/>
    <x v="6"/>
  </r>
  <r>
    <x v="0"/>
    <x v="13"/>
    <x v="6"/>
    <s v="Los Nevados"/>
    <x v="4"/>
  </r>
  <r>
    <x v="0"/>
    <x v="13"/>
    <x v="6"/>
    <s v="Los Nevados"/>
    <x v="4"/>
  </r>
  <r>
    <x v="0"/>
    <x v="13"/>
    <x v="6"/>
    <s v="Los Nevados"/>
    <x v="4"/>
  </r>
  <r>
    <x v="0"/>
    <x v="13"/>
    <x v="6"/>
    <s v="Los Nevados"/>
    <x v="4"/>
  </r>
  <r>
    <x v="0"/>
    <x v="13"/>
    <x v="6"/>
    <s v="Los Nevados"/>
    <x v="4"/>
  </r>
  <r>
    <x v="0"/>
    <x v="13"/>
    <x v="6"/>
    <s v="Los Nevados"/>
    <x v="4"/>
  </r>
  <r>
    <x v="0"/>
    <x v="13"/>
    <x v="6"/>
    <s v="Nevado del Huila"/>
    <x v="7"/>
  </r>
  <r>
    <x v="0"/>
    <x v="13"/>
    <x v="6"/>
    <s v="Nevado del Huila"/>
    <x v="4"/>
  </r>
  <r>
    <x v="0"/>
    <x v="13"/>
    <x v="6"/>
    <s v="Nevado del Huila"/>
    <x v="5"/>
  </r>
  <r>
    <x v="0"/>
    <x v="13"/>
    <x v="6"/>
    <s v="Nevado del Huila"/>
    <x v="6"/>
  </r>
  <r>
    <x v="0"/>
    <x v="13"/>
    <x v="6"/>
    <s v="Nevado del Huila"/>
    <x v="11"/>
  </r>
  <r>
    <x v="0"/>
    <x v="13"/>
    <x v="6"/>
    <s v="Nevado del Huila"/>
    <x v="8"/>
  </r>
  <r>
    <x v="0"/>
    <x v="13"/>
    <x v="6"/>
    <s v="Nevado del Huila"/>
    <x v="12"/>
  </r>
  <r>
    <x v="0"/>
    <x v="13"/>
    <x v="6"/>
    <s v="Nevado del Huila"/>
    <x v="4"/>
  </r>
  <r>
    <x v="0"/>
    <x v="13"/>
    <x v="6"/>
    <s v="Nevado del Huila"/>
    <x v="4"/>
  </r>
  <r>
    <x v="0"/>
    <x v="13"/>
    <x v="6"/>
    <s v="Nevado del Huila"/>
    <x v="4"/>
  </r>
  <r>
    <x v="0"/>
    <x v="13"/>
    <x v="6"/>
    <s v="Nevado del Huila"/>
    <x v="4"/>
  </r>
  <r>
    <x v="0"/>
    <x v="13"/>
    <x v="6"/>
    <s v="Nevado del Huil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9"/>
    <s v="Otún Quimbaya"/>
    <x v="4"/>
  </r>
  <r>
    <x v="0"/>
    <x v="13"/>
    <x v="6"/>
    <s v="Puracé"/>
    <x v="16"/>
  </r>
  <r>
    <x v="0"/>
    <x v="13"/>
    <x v="6"/>
    <s v="Puracé"/>
    <x v="12"/>
  </r>
  <r>
    <x v="0"/>
    <x v="13"/>
    <x v="6"/>
    <s v="Puracé"/>
    <x v="7"/>
  </r>
  <r>
    <x v="0"/>
    <x v="13"/>
    <x v="6"/>
    <s v="Puracé"/>
    <x v="4"/>
  </r>
  <r>
    <x v="0"/>
    <x v="13"/>
    <x v="6"/>
    <s v="Puracé"/>
    <x v="4"/>
  </r>
  <r>
    <x v="0"/>
    <x v="13"/>
    <x v="6"/>
    <s v="Puracé"/>
    <x v="4"/>
  </r>
  <r>
    <x v="0"/>
    <x v="13"/>
    <x v="6"/>
    <s v="Puracé"/>
    <x v="4"/>
  </r>
  <r>
    <x v="0"/>
    <x v="13"/>
    <x v="6"/>
    <s v="Puracé"/>
    <x v="4"/>
  </r>
  <r>
    <x v="0"/>
    <x v="13"/>
    <x v="6"/>
    <s v="Puracé"/>
    <x v="4"/>
  </r>
  <r>
    <x v="0"/>
    <x v="13"/>
    <x v="6"/>
    <s v="Puracé"/>
    <x v="4"/>
  </r>
  <r>
    <x v="0"/>
    <x v="13"/>
    <x v="6"/>
    <s v="Puracé"/>
    <x v="4"/>
  </r>
  <r>
    <x v="0"/>
    <x v="13"/>
    <x v="6"/>
    <s v="Puracé"/>
    <x v="4"/>
  </r>
  <r>
    <x v="0"/>
    <x v="13"/>
    <x v="6"/>
    <s v="Selva de Florencia"/>
    <x v="7"/>
  </r>
  <r>
    <x v="0"/>
    <x v="13"/>
    <x v="6"/>
    <s v="Selva de Florencia"/>
    <x v="16"/>
  </r>
  <r>
    <x v="0"/>
    <x v="13"/>
    <x v="6"/>
    <s v="Selva de Florencia"/>
    <x v="0"/>
  </r>
  <r>
    <x v="0"/>
    <x v="13"/>
    <x v="6"/>
    <s v="Selva de Florencia"/>
    <x v="4"/>
  </r>
  <r>
    <x v="0"/>
    <x v="13"/>
    <x v="6"/>
    <s v="Selva de Florencia"/>
    <x v="4"/>
  </r>
  <r>
    <x v="0"/>
    <x v="13"/>
    <x v="6"/>
    <s v="Selva de Florencia"/>
    <x v="10"/>
  </r>
  <r>
    <x v="0"/>
    <x v="13"/>
    <x v="6"/>
    <s v="Selva de Florencia"/>
    <x v="1"/>
  </r>
  <r>
    <x v="0"/>
    <x v="13"/>
    <x v="6"/>
    <s v="Selva de Florencia"/>
    <x v="4"/>
  </r>
  <r>
    <x v="0"/>
    <x v="13"/>
    <x v="6"/>
    <s v="Selva de Florencia"/>
    <x v="11"/>
  </r>
  <r>
    <x v="0"/>
    <x v="13"/>
    <x v="6"/>
    <s v="Selva de Florencia"/>
    <x v="4"/>
  </r>
  <r>
    <x v="0"/>
    <x v="13"/>
    <x v="6"/>
    <s v="Selva de Florencia"/>
    <x v="4"/>
  </r>
  <r>
    <x v="0"/>
    <x v="13"/>
    <x v="6"/>
    <s v="Selva de Florencia"/>
    <x v="4"/>
  </r>
  <r>
    <x v="0"/>
    <x v="13"/>
    <x v="6"/>
    <s v="Las Hermosas"/>
    <x v="7"/>
  </r>
  <r>
    <x v="0"/>
    <x v="13"/>
    <x v="6"/>
    <s v="Las Hermosas"/>
    <x v="10"/>
  </r>
  <r>
    <x v="0"/>
    <x v="13"/>
    <x v="6"/>
    <s v="Las Hermosas"/>
    <x v="13"/>
  </r>
  <r>
    <x v="0"/>
    <x v="13"/>
    <x v="6"/>
    <s v="Las Hermosas"/>
    <x v="9"/>
  </r>
  <r>
    <x v="0"/>
    <x v="13"/>
    <x v="6"/>
    <s v="Las Hermosas"/>
    <x v="12"/>
  </r>
  <r>
    <x v="0"/>
    <x v="13"/>
    <x v="6"/>
    <s v="Las Hermosas"/>
    <x v="4"/>
  </r>
  <r>
    <x v="0"/>
    <x v="13"/>
    <x v="6"/>
    <s v="Las Hermosas"/>
    <x v="4"/>
  </r>
  <r>
    <x v="0"/>
    <x v="13"/>
    <x v="6"/>
    <s v="Las Hermosas"/>
    <x v="4"/>
  </r>
  <r>
    <x v="0"/>
    <x v="13"/>
    <x v="6"/>
    <s v="Las Hermosas"/>
    <x v="4"/>
  </r>
  <r>
    <x v="0"/>
    <x v="13"/>
    <x v="6"/>
    <s v="Las Hermosas"/>
    <x v="4"/>
  </r>
  <r>
    <x v="0"/>
    <x v="13"/>
    <x v="6"/>
    <s v="Las Hermosas"/>
    <x v="4"/>
  </r>
  <r>
    <x v="0"/>
    <x v="13"/>
    <x v="6"/>
    <s v="Las Hermosas"/>
    <x v="4"/>
  </r>
  <r>
    <x v="0"/>
    <x v="13"/>
    <x v="6"/>
    <s v="Tatamá"/>
    <x v="0"/>
  </r>
  <r>
    <x v="0"/>
    <x v="13"/>
    <x v="6"/>
    <s v="Tatamá"/>
    <x v="4"/>
  </r>
  <r>
    <x v="0"/>
    <x v="13"/>
    <x v="6"/>
    <s v="Tatamá"/>
    <x v="4"/>
  </r>
  <r>
    <x v="0"/>
    <x v="13"/>
    <x v="6"/>
    <s v="Tatamá"/>
    <x v="12"/>
  </r>
  <r>
    <x v="0"/>
    <x v="13"/>
    <x v="6"/>
    <s v="Tatamá"/>
    <x v="4"/>
  </r>
  <r>
    <x v="0"/>
    <x v="13"/>
    <x v="6"/>
    <s v="Tatamá"/>
    <x v="6"/>
  </r>
  <r>
    <x v="0"/>
    <x v="13"/>
    <x v="6"/>
    <s v="Tatamá"/>
    <x v="4"/>
  </r>
  <r>
    <x v="0"/>
    <x v="13"/>
    <x v="6"/>
    <s v="Tatamá"/>
    <x v="4"/>
  </r>
  <r>
    <x v="0"/>
    <x v="13"/>
    <x v="6"/>
    <s v="Tatamá"/>
    <x v="4"/>
  </r>
  <r>
    <x v="0"/>
    <x v="13"/>
    <x v="6"/>
    <s v="Tatamá"/>
    <x v="4"/>
  </r>
  <r>
    <x v="0"/>
    <x v="13"/>
    <x v="6"/>
    <s v="Tatamá"/>
    <x v="4"/>
  </r>
  <r>
    <x v="0"/>
    <x v="13"/>
    <x v="6"/>
    <s v="Tatamá"/>
    <x v="4"/>
  </r>
  <r>
    <x v="3"/>
    <x v="14"/>
    <x v="4"/>
    <s v="Páramos Telecom y Merchan"/>
    <x v="5"/>
  </r>
  <r>
    <x v="3"/>
    <x v="14"/>
    <x v="4"/>
    <s v="Páramos Telecom y Merchan"/>
    <x v="7"/>
  </r>
  <r>
    <x v="3"/>
    <x v="14"/>
    <x v="4"/>
    <s v="Páramos Telecom y Merchan"/>
    <x v="13"/>
  </r>
  <r>
    <x v="3"/>
    <x v="14"/>
    <x v="4"/>
    <s v="Páramos Telecom y Merchan"/>
    <x v="4"/>
  </r>
  <r>
    <x v="3"/>
    <x v="14"/>
    <x v="4"/>
    <s v="Páramos Telecom y Merchan"/>
    <x v="4"/>
  </r>
  <r>
    <x v="3"/>
    <x v="14"/>
    <x v="4"/>
    <s v="Páramos Telecom y Merchan"/>
    <x v="4"/>
  </r>
  <r>
    <x v="3"/>
    <x v="14"/>
    <x v="4"/>
    <s v="Páramos Telecom y Merchan"/>
    <x v="4"/>
  </r>
  <r>
    <x v="3"/>
    <x v="14"/>
    <x v="4"/>
    <s v="Páramos Telecom y Merchan"/>
    <x v="4"/>
  </r>
  <r>
    <x v="3"/>
    <x v="14"/>
    <x v="4"/>
    <s v="Páramos Telecom y Merchan"/>
    <x v="4"/>
  </r>
  <r>
    <x v="3"/>
    <x v="14"/>
    <x v="4"/>
    <s v="Páramos Telecom y Merchan"/>
    <x v="4"/>
  </r>
  <r>
    <x v="3"/>
    <x v="14"/>
    <x v="4"/>
    <s v="Páramos Telecom y Merchan"/>
    <x v="4"/>
  </r>
  <r>
    <x v="3"/>
    <x v="14"/>
    <x v="4"/>
    <s v="Páramos Telecom y Merchan"/>
    <x v="4"/>
  </r>
  <r>
    <x v="3"/>
    <x v="14"/>
    <x v="5"/>
    <s v="Bosque Oriental de Bogotá"/>
    <x v="4"/>
  </r>
  <r>
    <x v="3"/>
    <x v="14"/>
    <x v="5"/>
    <s v="Bosque Oriental de Bogotá"/>
    <x v="7"/>
  </r>
  <r>
    <x v="3"/>
    <x v="14"/>
    <x v="5"/>
    <s v="Bosque Oriental de Bogotá"/>
    <x v="4"/>
  </r>
  <r>
    <x v="3"/>
    <x v="14"/>
    <x v="5"/>
    <s v="Bosque Oriental de Bogotá"/>
    <x v="0"/>
  </r>
  <r>
    <x v="3"/>
    <x v="14"/>
    <x v="5"/>
    <s v="Bosque Oriental de Bogotá"/>
    <x v="4"/>
  </r>
  <r>
    <x v="3"/>
    <x v="14"/>
    <x v="5"/>
    <s v="Bosque Oriental de Bogotá"/>
    <x v="4"/>
  </r>
  <r>
    <x v="3"/>
    <x v="14"/>
    <x v="5"/>
    <s v="Bosque Oriental de Bogotá"/>
    <x v="20"/>
  </r>
  <r>
    <x v="3"/>
    <x v="14"/>
    <x v="5"/>
    <s v="Bosque Oriental de Bogotá"/>
    <x v="20"/>
  </r>
  <r>
    <x v="3"/>
    <x v="14"/>
    <x v="5"/>
    <s v="Bosque Oriental de Bogotá"/>
    <x v="4"/>
  </r>
  <r>
    <x v="3"/>
    <x v="14"/>
    <x v="5"/>
    <s v="Bosque Oriental de Bogotá"/>
    <x v="4"/>
  </r>
  <r>
    <x v="3"/>
    <x v="14"/>
    <x v="5"/>
    <s v="Bosque Oriental de Bogotá"/>
    <x v="4"/>
  </r>
  <r>
    <x v="3"/>
    <x v="14"/>
    <x v="5"/>
    <s v="Bosque Oriental de Bogotá"/>
    <x v="4"/>
  </r>
  <r>
    <x v="3"/>
    <x v="14"/>
    <x v="4"/>
    <s v="Pionono"/>
    <x v="7"/>
  </r>
  <r>
    <x v="3"/>
    <x v="14"/>
    <x v="4"/>
    <s v="Pionono"/>
    <x v="18"/>
  </r>
  <r>
    <x v="3"/>
    <x v="14"/>
    <x v="4"/>
    <s v="Pionono"/>
    <x v="4"/>
  </r>
  <r>
    <x v="3"/>
    <x v="14"/>
    <x v="4"/>
    <s v="Pionono"/>
    <x v="5"/>
  </r>
  <r>
    <x v="3"/>
    <x v="14"/>
    <x v="4"/>
    <s v="Pionono"/>
    <x v="12"/>
  </r>
  <r>
    <x v="3"/>
    <x v="14"/>
    <x v="4"/>
    <s v="Pionono"/>
    <x v="16"/>
  </r>
  <r>
    <x v="3"/>
    <x v="14"/>
    <x v="4"/>
    <s v="Pionono"/>
    <x v="4"/>
  </r>
  <r>
    <x v="3"/>
    <x v="14"/>
    <x v="4"/>
    <s v="Pionono"/>
    <x v="4"/>
  </r>
  <r>
    <x v="3"/>
    <x v="14"/>
    <x v="4"/>
    <s v="Pionono"/>
    <x v="4"/>
  </r>
  <r>
    <x v="3"/>
    <x v="14"/>
    <x v="4"/>
    <s v="Pionono"/>
    <x v="4"/>
  </r>
  <r>
    <x v="3"/>
    <x v="14"/>
    <x v="4"/>
    <s v="Pionono"/>
    <x v="4"/>
  </r>
  <r>
    <x v="3"/>
    <x v="14"/>
    <x v="4"/>
    <s v="Pionono"/>
    <x v="4"/>
  </r>
  <r>
    <x v="3"/>
    <x v="14"/>
    <x v="0"/>
    <s v="Cuchilla el Chuscal"/>
    <x v="8"/>
  </r>
  <r>
    <x v="3"/>
    <x v="14"/>
    <x v="0"/>
    <s v="Cuchilla el Chuscal"/>
    <x v="7"/>
  </r>
  <r>
    <x v="3"/>
    <x v="14"/>
    <x v="0"/>
    <s v="Cuchilla el Chuscal"/>
    <x v="9"/>
  </r>
  <r>
    <x v="3"/>
    <x v="14"/>
    <x v="0"/>
    <s v="Cuchilla el Chuscal"/>
    <x v="1"/>
  </r>
  <r>
    <x v="3"/>
    <x v="14"/>
    <x v="0"/>
    <s v="Cuchilla el Chuscal"/>
    <x v="2"/>
  </r>
  <r>
    <x v="3"/>
    <x v="14"/>
    <x v="0"/>
    <s v="Cuchilla el Chuscal"/>
    <x v="4"/>
  </r>
  <r>
    <x v="3"/>
    <x v="14"/>
    <x v="0"/>
    <s v="Cuchilla el Chuscal"/>
    <x v="4"/>
  </r>
  <r>
    <x v="3"/>
    <x v="14"/>
    <x v="0"/>
    <s v="Cuchilla el Chuscal"/>
    <x v="4"/>
  </r>
  <r>
    <x v="3"/>
    <x v="14"/>
    <x v="0"/>
    <s v="Cuchilla el Chuscal"/>
    <x v="4"/>
  </r>
  <r>
    <x v="3"/>
    <x v="14"/>
    <x v="0"/>
    <s v="Cuchilla el Chuscal"/>
    <x v="4"/>
  </r>
  <r>
    <x v="3"/>
    <x v="14"/>
    <x v="0"/>
    <s v="Cuchilla el Chuscal"/>
    <x v="4"/>
  </r>
  <r>
    <x v="3"/>
    <x v="14"/>
    <x v="0"/>
    <s v="Cuchilla el Chuscal"/>
    <x v="4"/>
  </r>
  <r>
    <x v="3"/>
    <x v="15"/>
    <x v="0"/>
    <s v="San Silvestre"/>
    <x v="10"/>
  </r>
  <r>
    <x v="3"/>
    <x v="15"/>
    <x v="0"/>
    <s v="San Silvestre"/>
    <x v="6"/>
  </r>
  <r>
    <x v="3"/>
    <x v="15"/>
    <x v="0"/>
    <s v="San Silvestre"/>
    <x v="14"/>
  </r>
  <r>
    <x v="3"/>
    <x v="15"/>
    <x v="0"/>
    <s v="San Silvestre"/>
    <x v="4"/>
  </r>
  <r>
    <x v="3"/>
    <x v="15"/>
    <x v="0"/>
    <s v="San Silvestre"/>
    <x v="21"/>
  </r>
  <r>
    <x v="3"/>
    <x v="15"/>
    <x v="0"/>
    <s v="San Silvestre"/>
    <x v="4"/>
  </r>
  <r>
    <x v="3"/>
    <x v="15"/>
    <x v="0"/>
    <s v="San Silvestre"/>
    <x v="4"/>
  </r>
  <r>
    <x v="3"/>
    <x v="15"/>
    <x v="0"/>
    <s v="San Silvestre"/>
    <x v="4"/>
  </r>
  <r>
    <x v="3"/>
    <x v="15"/>
    <x v="0"/>
    <s v="San Silvestre"/>
    <x v="4"/>
  </r>
  <r>
    <x v="3"/>
    <x v="15"/>
    <x v="0"/>
    <s v="San Silvestre"/>
    <x v="4"/>
  </r>
  <r>
    <x v="3"/>
    <x v="15"/>
    <x v="0"/>
    <s v="San Silvestre"/>
    <x v="4"/>
  </r>
  <r>
    <x v="3"/>
    <x v="15"/>
    <x v="0"/>
    <s v="San Silvestre"/>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Cuchilla del Minero"/>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5"/>
    <x v="5"/>
    <s v="Parque el Higueron"/>
    <x v="4"/>
  </r>
  <r>
    <x v="3"/>
    <x v="16"/>
    <x v="1"/>
    <s v="Bosques Andinos Húmedos El Rasgón"/>
    <x v="7"/>
  </r>
  <r>
    <x v="3"/>
    <x v="16"/>
    <x v="1"/>
    <s v="Bosques Andinos Húmedos El Rasgón"/>
    <x v="10"/>
  </r>
  <r>
    <x v="3"/>
    <x v="16"/>
    <x v="1"/>
    <s v="Bosques Andinos Húmedos El Rasgón"/>
    <x v="12"/>
  </r>
  <r>
    <x v="3"/>
    <x v="16"/>
    <x v="1"/>
    <s v="Bosques Andinos Húmedos El Rasgón"/>
    <x v="4"/>
  </r>
  <r>
    <x v="3"/>
    <x v="16"/>
    <x v="1"/>
    <s v="Bosques Andinos Húmedos El Rasgón"/>
    <x v="4"/>
  </r>
  <r>
    <x v="3"/>
    <x v="16"/>
    <x v="1"/>
    <s v="Bosques Andinos Húmedos El Rasgón"/>
    <x v="4"/>
  </r>
  <r>
    <x v="3"/>
    <x v="16"/>
    <x v="1"/>
    <s v="Bosques Andinos Húmedos El Rasgón"/>
    <x v="4"/>
  </r>
  <r>
    <x v="3"/>
    <x v="16"/>
    <x v="1"/>
    <s v="Bosques Andinos Húmedos El Rasgón"/>
    <x v="4"/>
  </r>
  <r>
    <x v="3"/>
    <x v="16"/>
    <x v="1"/>
    <s v="Bosques Andinos Húmedos El Rasgón"/>
    <x v="4"/>
  </r>
  <r>
    <x v="3"/>
    <x v="16"/>
    <x v="1"/>
    <s v="Bosques Andinos Húmedos El Rasgón"/>
    <x v="4"/>
  </r>
  <r>
    <x v="3"/>
    <x v="16"/>
    <x v="1"/>
    <s v="Bosques Andinos Húmedos El Rasgón"/>
    <x v="4"/>
  </r>
  <r>
    <x v="3"/>
    <x v="16"/>
    <x v="1"/>
    <s v="Bosques Andinos Húmedos El Rasgón"/>
    <x v="4"/>
  </r>
  <r>
    <x v="3"/>
    <x v="17"/>
    <x v="0"/>
    <s v="Bosques Secos del Chicamocha &quot;Umpala&quot;"/>
    <x v="5"/>
  </r>
  <r>
    <x v="3"/>
    <x v="17"/>
    <x v="0"/>
    <s v="Bosques Secos del Chicamocha &quot;Umpala&quot;"/>
    <x v="4"/>
  </r>
  <r>
    <x v="3"/>
    <x v="17"/>
    <x v="0"/>
    <s v="Bosques Secos del Chicamocha &quot;Umpala&quot;"/>
    <x v="11"/>
  </r>
  <r>
    <x v="3"/>
    <x v="17"/>
    <x v="0"/>
    <s v="Bosques Secos del Chicamocha &quot;Umpala&quot;"/>
    <x v="7"/>
  </r>
  <r>
    <x v="3"/>
    <x v="17"/>
    <x v="0"/>
    <s v="Bosques Secos del Chicamocha &quot;Umpala&quot;"/>
    <x v="4"/>
  </r>
  <r>
    <x v="3"/>
    <x v="17"/>
    <x v="0"/>
    <s v="Bosques Secos del Chicamocha &quot;Umpala&quot;"/>
    <x v="4"/>
  </r>
  <r>
    <x v="3"/>
    <x v="17"/>
    <x v="0"/>
    <s v="Bosques Secos del Chicamocha &quot;Umpala&quot;"/>
    <x v="4"/>
  </r>
  <r>
    <x v="3"/>
    <x v="17"/>
    <x v="0"/>
    <s v="Bosques Secos del Chicamocha &quot;Umpala&quot;"/>
    <x v="4"/>
  </r>
  <r>
    <x v="3"/>
    <x v="17"/>
    <x v="0"/>
    <s v="Bosques Secos del Chicamocha &quot;Umpala&quot;"/>
    <x v="4"/>
  </r>
  <r>
    <x v="3"/>
    <x v="17"/>
    <x v="0"/>
    <s v="Bosques Secos del Chicamocha &quot;Umpala&quot;"/>
    <x v="4"/>
  </r>
  <r>
    <x v="3"/>
    <x v="17"/>
    <x v="0"/>
    <s v="Bosques Secos del Chicamocha &quot;Umpala&quot;"/>
    <x v="4"/>
  </r>
  <r>
    <x v="3"/>
    <x v="17"/>
    <x v="0"/>
    <s v="Bosques Secos del Chicamocha &quot;Umpala&quot;"/>
    <x v="4"/>
  </r>
  <r>
    <x v="3"/>
    <x v="17"/>
    <x v="1"/>
    <s v="Unidad Biogeografica de Siscunci Oceta"/>
    <x v="7"/>
  </r>
  <r>
    <x v="3"/>
    <x v="17"/>
    <x v="1"/>
    <s v="Unidad Biogeografica de Siscunci Oceta"/>
    <x v="10"/>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7"/>
    <x v="1"/>
    <s v="Unidad Biogeografica de Siscunci Oceta"/>
    <x v="4"/>
  </r>
  <r>
    <x v="3"/>
    <x v="18"/>
    <x v="0"/>
    <s v="Páramo de Cristales, Castillejo o Gauchaneque"/>
    <x v="7"/>
  </r>
  <r>
    <x v="3"/>
    <x v="18"/>
    <x v="0"/>
    <s v="Páramo de Cristales, Castillejo o Gauchaneque"/>
    <x v="2"/>
  </r>
  <r>
    <x v="3"/>
    <x v="18"/>
    <x v="0"/>
    <s v="Páramo de Cristales, Castillejo o Gauchaneque"/>
    <x v="4"/>
  </r>
  <r>
    <x v="3"/>
    <x v="18"/>
    <x v="0"/>
    <s v="Páramo de Cristales, Castillejo o Gauchaneque"/>
    <x v="5"/>
  </r>
  <r>
    <x v="3"/>
    <x v="18"/>
    <x v="0"/>
    <s v="Páramo de Cristales, Castillejo o Gauchaneque"/>
    <x v="4"/>
  </r>
  <r>
    <x v="3"/>
    <x v="18"/>
    <x v="0"/>
    <s v="Páramo de Cristales, Castillejo o Gauchaneque"/>
    <x v="4"/>
  </r>
  <r>
    <x v="3"/>
    <x v="18"/>
    <x v="0"/>
    <s v="Páramo de Cristales, Castillejo o Gauchaneque"/>
    <x v="4"/>
  </r>
  <r>
    <x v="3"/>
    <x v="18"/>
    <x v="0"/>
    <s v="Páramo de Cristales, Castillejo o Gauchaneque"/>
    <x v="4"/>
  </r>
  <r>
    <x v="3"/>
    <x v="18"/>
    <x v="0"/>
    <s v="Páramo de Cristales, Castillejo o Gauchaneque"/>
    <x v="4"/>
  </r>
  <r>
    <x v="3"/>
    <x v="18"/>
    <x v="0"/>
    <s v="Páramo de Cristales, Castillejo o Gauchaneque"/>
    <x v="4"/>
  </r>
  <r>
    <x v="3"/>
    <x v="18"/>
    <x v="0"/>
    <s v="Páramo de Cristales, Castillejo o Gauchaneque"/>
    <x v="4"/>
  </r>
  <r>
    <x v="3"/>
    <x v="18"/>
    <x v="0"/>
    <s v="Páramo de Cristales, Castillejo o Gauchaneque"/>
    <x v="4"/>
  </r>
  <r>
    <x v="3"/>
    <x v="18"/>
    <x v="0"/>
    <s v="Cuchillas Negra y Guanaque"/>
    <x v="5"/>
  </r>
  <r>
    <x v="3"/>
    <x v="18"/>
    <x v="0"/>
    <s v="Cuchillas Negra y Guanaque"/>
    <x v="0"/>
  </r>
  <r>
    <x v="3"/>
    <x v="18"/>
    <x v="0"/>
    <s v="Cuchillas Negra y Guanaque"/>
    <x v="1"/>
  </r>
  <r>
    <x v="3"/>
    <x v="18"/>
    <x v="0"/>
    <s v="Cuchillas Negra y Guanaque"/>
    <x v="4"/>
  </r>
  <r>
    <x v="3"/>
    <x v="18"/>
    <x v="0"/>
    <s v="Cuchillas Negra y Guanaque"/>
    <x v="11"/>
  </r>
  <r>
    <x v="3"/>
    <x v="18"/>
    <x v="0"/>
    <s v="Cuchillas Negra y Guanaque"/>
    <x v="7"/>
  </r>
  <r>
    <x v="3"/>
    <x v="18"/>
    <x v="0"/>
    <s v="Cuchillas Negra y Guanaque"/>
    <x v="2"/>
  </r>
  <r>
    <x v="3"/>
    <x v="18"/>
    <x v="0"/>
    <s v="Cuchillas Negra y Guanaque"/>
    <x v="4"/>
  </r>
  <r>
    <x v="3"/>
    <x v="18"/>
    <x v="0"/>
    <s v="Cuchillas Negra y Guanaque"/>
    <x v="4"/>
  </r>
  <r>
    <x v="3"/>
    <x v="18"/>
    <x v="0"/>
    <s v="Cuchillas Negra y Guanaque"/>
    <x v="4"/>
  </r>
  <r>
    <x v="3"/>
    <x v="18"/>
    <x v="0"/>
    <s v="Cuchillas Negra y Guanaque"/>
    <x v="4"/>
  </r>
  <r>
    <x v="3"/>
    <x v="18"/>
    <x v="0"/>
    <s v="Cuchillas Negra y Guanaque"/>
    <x v="4"/>
  </r>
  <r>
    <x v="3"/>
    <x v="19"/>
    <x v="4"/>
    <s v="Tolima"/>
    <x v="4"/>
  </r>
  <r>
    <x v="3"/>
    <x v="19"/>
    <x v="4"/>
    <s v="Tolima"/>
    <x v="4"/>
  </r>
  <r>
    <x v="3"/>
    <x v="19"/>
    <x v="4"/>
    <s v="Tolima"/>
    <x v="4"/>
  </r>
  <r>
    <x v="3"/>
    <x v="19"/>
    <x v="4"/>
    <s v="Tolima"/>
    <x v="4"/>
  </r>
  <r>
    <x v="3"/>
    <x v="19"/>
    <x v="4"/>
    <s v="Tolima"/>
    <x v="4"/>
  </r>
  <r>
    <x v="3"/>
    <x v="19"/>
    <x v="4"/>
    <s v="Tolima"/>
    <x v="4"/>
  </r>
  <r>
    <x v="3"/>
    <x v="19"/>
    <x v="4"/>
    <s v="Tolima"/>
    <x v="4"/>
  </r>
  <r>
    <x v="3"/>
    <x v="19"/>
    <x v="4"/>
    <s v="Tolima"/>
    <x v="4"/>
  </r>
  <r>
    <x v="3"/>
    <x v="19"/>
    <x v="4"/>
    <s v="Tolima"/>
    <x v="4"/>
  </r>
  <r>
    <x v="3"/>
    <x v="19"/>
    <x v="4"/>
    <s v="Tolima"/>
    <x v="4"/>
  </r>
  <r>
    <x v="3"/>
    <x v="19"/>
    <x v="4"/>
    <s v="Tolima"/>
    <x v="4"/>
  </r>
  <r>
    <x v="3"/>
    <x v="19"/>
    <x v="4"/>
    <s v="Tolima"/>
    <x v="4"/>
  </r>
  <r>
    <x v="3"/>
    <x v="19"/>
    <x v="4"/>
    <s v="Cuenca Alta del Rio Zaque"/>
    <x v="0"/>
  </r>
  <r>
    <x v="3"/>
    <x v="19"/>
    <x v="4"/>
    <s v="Cuenca Alta del Rio Zaque"/>
    <x v="8"/>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l Rio Zaque"/>
    <x v="4"/>
  </r>
  <r>
    <x v="3"/>
    <x v="19"/>
    <x v="4"/>
    <s v="Cuenca Alta de Los Rios Salinero y Moquentiva"/>
    <x v="7"/>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uenca Alta de Los Rios Salinero y Moquentiva"/>
    <x v="4"/>
  </r>
  <r>
    <x v="3"/>
    <x v="19"/>
    <x v="4"/>
    <s v="Cerros Pionono y las Aguilas"/>
    <x v="7"/>
  </r>
  <r>
    <x v="3"/>
    <x v="19"/>
    <x v="4"/>
    <s v="Cerros Pionono y las Aguilas"/>
    <x v="8"/>
  </r>
  <r>
    <x v="3"/>
    <x v="19"/>
    <x v="4"/>
    <s v="Cerros Pionono y las Aguilas"/>
    <x v="12"/>
  </r>
  <r>
    <x v="3"/>
    <x v="19"/>
    <x v="4"/>
    <s v="Cerros Pionono y las Aguilas"/>
    <x v="4"/>
  </r>
  <r>
    <x v="3"/>
    <x v="19"/>
    <x v="4"/>
    <s v="Cerros Pionono y las Aguilas"/>
    <x v="4"/>
  </r>
  <r>
    <x v="3"/>
    <x v="19"/>
    <x v="4"/>
    <s v="Cerros Pionono y las Aguilas"/>
    <x v="4"/>
  </r>
  <r>
    <x v="3"/>
    <x v="19"/>
    <x v="4"/>
    <s v="Cerros Pionono y las Aguilas"/>
    <x v="4"/>
  </r>
  <r>
    <x v="3"/>
    <x v="19"/>
    <x v="4"/>
    <s v="Cerros Pionono y las Aguilas"/>
    <x v="4"/>
  </r>
  <r>
    <x v="3"/>
    <x v="19"/>
    <x v="4"/>
    <s v="Cerros Pionono y las Aguilas"/>
    <x v="4"/>
  </r>
  <r>
    <x v="3"/>
    <x v="19"/>
    <x v="4"/>
    <s v="Cerros Pionono y las Aguilas"/>
    <x v="4"/>
  </r>
  <r>
    <x v="3"/>
    <x v="19"/>
    <x v="4"/>
    <s v="Cerros Pionono y las Aguilas"/>
    <x v="4"/>
  </r>
  <r>
    <x v="3"/>
    <x v="19"/>
    <x v="4"/>
    <s v="Cerros Pionono y las Aguilas"/>
    <x v="4"/>
  </r>
  <r>
    <x v="3"/>
    <x v="19"/>
    <x v="0"/>
    <s v="Chinchorro"/>
    <x v="7"/>
  </r>
  <r>
    <x v="3"/>
    <x v="19"/>
    <x v="0"/>
    <s v="Chinchorro"/>
    <x v="4"/>
  </r>
  <r>
    <x v="3"/>
    <x v="19"/>
    <x v="0"/>
    <s v="Chinchorro"/>
    <x v="4"/>
  </r>
  <r>
    <x v="3"/>
    <x v="19"/>
    <x v="0"/>
    <s v="Chinchorro"/>
    <x v="4"/>
  </r>
  <r>
    <x v="3"/>
    <x v="19"/>
    <x v="0"/>
    <s v="Chinchorro"/>
    <x v="4"/>
  </r>
  <r>
    <x v="3"/>
    <x v="19"/>
    <x v="0"/>
    <s v="Chinchorro"/>
    <x v="4"/>
  </r>
  <r>
    <x v="3"/>
    <x v="19"/>
    <x v="0"/>
    <s v="Chinchorro"/>
    <x v="4"/>
  </r>
  <r>
    <x v="3"/>
    <x v="19"/>
    <x v="0"/>
    <s v="Chinchorro"/>
    <x v="4"/>
  </r>
  <r>
    <x v="3"/>
    <x v="19"/>
    <x v="0"/>
    <s v="Chinchorro"/>
    <x v="4"/>
  </r>
  <r>
    <x v="3"/>
    <x v="19"/>
    <x v="0"/>
    <s v="Chinchorro"/>
    <x v="4"/>
  </r>
  <r>
    <x v="3"/>
    <x v="19"/>
    <x v="0"/>
    <s v="Chinchorro"/>
    <x v="4"/>
  </r>
  <r>
    <x v="3"/>
    <x v="19"/>
    <x v="0"/>
    <s v="Chinchorro"/>
    <x v="4"/>
  </r>
  <r>
    <x v="3"/>
    <x v="19"/>
    <x v="5"/>
    <s v="Rios Blanco y Negro"/>
    <x v="8"/>
  </r>
  <r>
    <x v="3"/>
    <x v="19"/>
    <x v="5"/>
    <s v="Rios Blanco y Negro"/>
    <x v="7"/>
  </r>
  <r>
    <x v="3"/>
    <x v="19"/>
    <x v="5"/>
    <s v="Rios Blanco y Negro"/>
    <x v="0"/>
  </r>
  <r>
    <x v="3"/>
    <x v="19"/>
    <x v="5"/>
    <s v="Rios Blanco y Negro"/>
    <x v="2"/>
  </r>
  <r>
    <x v="3"/>
    <x v="19"/>
    <x v="5"/>
    <s v="Rios Blanco y Negro"/>
    <x v="4"/>
  </r>
  <r>
    <x v="3"/>
    <x v="19"/>
    <x v="5"/>
    <s v="Rios Blanco y Negro"/>
    <x v="4"/>
  </r>
  <r>
    <x v="3"/>
    <x v="19"/>
    <x v="5"/>
    <s v="Rios Blanco y Negro"/>
    <x v="4"/>
  </r>
  <r>
    <x v="3"/>
    <x v="19"/>
    <x v="5"/>
    <s v="Rios Blanco y Negro"/>
    <x v="4"/>
  </r>
  <r>
    <x v="3"/>
    <x v="19"/>
    <x v="5"/>
    <s v="Rios Blanco y Negro"/>
    <x v="4"/>
  </r>
  <r>
    <x v="3"/>
    <x v="19"/>
    <x v="5"/>
    <s v="Rios Blanco y Negro"/>
    <x v="4"/>
  </r>
  <r>
    <x v="3"/>
    <x v="19"/>
    <x v="5"/>
    <s v="Rios Blanco y Negro"/>
    <x v="4"/>
  </r>
  <r>
    <x v="3"/>
    <x v="19"/>
    <x v="5"/>
    <s v="Rios Blanco y Negro"/>
    <x v="4"/>
  </r>
  <r>
    <x v="3"/>
    <x v="19"/>
    <x v="5"/>
    <s v="Rios Chorrera y Concepcion "/>
    <x v="12"/>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Rios Chorrera y Concepcion "/>
    <x v="4"/>
  </r>
  <r>
    <x v="3"/>
    <x v="19"/>
    <x v="5"/>
    <s v="La Bolsa"/>
    <x v="8"/>
  </r>
  <r>
    <x v="3"/>
    <x v="19"/>
    <x v="5"/>
    <s v="La Bolsa"/>
    <x v="7"/>
  </r>
  <r>
    <x v="3"/>
    <x v="19"/>
    <x v="5"/>
    <s v="La Bolsa"/>
    <x v="4"/>
  </r>
  <r>
    <x v="3"/>
    <x v="19"/>
    <x v="5"/>
    <s v="La Bolsa"/>
    <x v="4"/>
  </r>
  <r>
    <x v="3"/>
    <x v="19"/>
    <x v="5"/>
    <s v="La Bolsa"/>
    <x v="4"/>
  </r>
  <r>
    <x v="3"/>
    <x v="19"/>
    <x v="5"/>
    <s v="La Bolsa"/>
    <x v="4"/>
  </r>
  <r>
    <x v="3"/>
    <x v="19"/>
    <x v="5"/>
    <s v="La Bolsa"/>
    <x v="4"/>
  </r>
  <r>
    <x v="3"/>
    <x v="19"/>
    <x v="5"/>
    <s v="La Bolsa"/>
    <x v="4"/>
  </r>
  <r>
    <x v="3"/>
    <x v="19"/>
    <x v="5"/>
    <s v="La Bolsa"/>
    <x v="4"/>
  </r>
  <r>
    <x v="3"/>
    <x v="19"/>
    <x v="5"/>
    <s v="La Bolsa"/>
    <x v="4"/>
  </r>
  <r>
    <x v="3"/>
    <x v="19"/>
    <x v="5"/>
    <s v="La Bolsa"/>
    <x v="4"/>
  </r>
  <r>
    <x v="3"/>
    <x v="19"/>
    <x v="5"/>
    <s v="La Bolsa"/>
    <x v="4"/>
  </r>
  <r>
    <x v="3"/>
    <x v="19"/>
    <x v="5"/>
    <s v="Paramo Grande"/>
    <x v="7"/>
  </r>
  <r>
    <x v="3"/>
    <x v="19"/>
    <x v="5"/>
    <s v="Paramo Grande"/>
    <x v="10"/>
  </r>
  <r>
    <x v="3"/>
    <x v="19"/>
    <x v="5"/>
    <s v="Paramo Grande"/>
    <x v="12"/>
  </r>
  <r>
    <x v="3"/>
    <x v="19"/>
    <x v="5"/>
    <s v="Paramo Grande"/>
    <x v="4"/>
  </r>
  <r>
    <x v="3"/>
    <x v="19"/>
    <x v="5"/>
    <s v="Paramo Grande"/>
    <x v="4"/>
  </r>
  <r>
    <x v="3"/>
    <x v="19"/>
    <x v="5"/>
    <s v="Paramo Grande"/>
    <x v="4"/>
  </r>
  <r>
    <x v="3"/>
    <x v="19"/>
    <x v="5"/>
    <s v="Paramo Grande"/>
    <x v="4"/>
  </r>
  <r>
    <x v="3"/>
    <x v="19"/>
    <x v="5"/>
    <s v="Paramo Grande"/>
    <x v="4"/>
  </r>
  <r>
    <x v="3"/>
    <x v="19"/>
    <x v="5"/>
    <s v="Paramo Grande"/>
    <x v="4"/>
  </r>
  <r>
    <x v="3"/>
    <x v="19"/>
    <x v="5"/>
    <s v="Paramo Grande"/>
    <x v="4"/>
  </r>
  <r>
    <x v="3"/>
    <x v="19"/>
    <x v="5"/>
    <s v="Paramo Grande"/>
    <x v="4"/>
  </r>
  <r>
    <x v="3"/>
    <x v="19"/>
    <x v="5"/>
    <s v="Paramo Grande"/>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5"/>
    <s v="Rio Rucio"/>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El Manantial de Jagua"/>
    <x v="4"/>
  </r>
  <r>
    <x v="3"/>
    <x v="19"/>
    <x v="4"/>
    <s v="Carpatos"/>
    <x v="1"/>
  </r>
  <r>
    <x v="3"/>
    <x v="19"/>
    <x v="4"/>
    <s v="Carpatos"/>
    <x v="0"/>
  </r>
  <r>
    <x v="3"/>
    <x v="19"/>
    <x v="4"/>
    <s v="Carpatos"/>
    <x v="4"/>
  </r>
  <r>
    <x v="3"/>
    <x v="19"/>
    <x v="4"/>
    <s v="Carpatos"/>
    <x v="4"/>
  </r>
  <r>
    <x v="3"/>
    <x v="19"/>
    <x v="4"/>
    <s v="Carpatos"/>
    <x v="4"/>
  </r>
  <r>
    <x v="3"/>
    <x v="19"/>
    <x v="4"/>
    <s v="Carpatos"/>
    <x v="4"/>
  </r>
  <r>
    <x v="3"/>
    <x v="19"/>
    <x v="4"/>
    <s v="Carpatos"/>
    <x v="4"/>
  </r>
  <r>
    <x v="3"/>
    <x v="19"/>
    <x v="4"/>
    <s v="Carpatos"/>
    <x v="4"/>
  </r>
  <r>
    <x v="3"/>
    <x v="19"/>
    <x v="4"/>
    <s v="Carpatos"/>
    <x v="4"/>
  </r>
  <r>
    <x v="3"/>
    <x v="19"/>
    <x v="4"/>
    <s v="Carpatos"/>
    <x v="4"/>
  </r>
  <r>
    <x v="3"/>
    <x v="19"/>
    <x v="4"/>
    <s v="Carpatos"/>
    <x v="4"/>
  </r>
  <r>
    <x v="3"/>
    <x v="19"/>
    <x v="4"/>
    <s v="Carpatos"/>
    <x v="4"/>
  </r>
  <r>
    <x v="3"/>
    <x v="19"/>
    <x v="4"/>
    <s v="El Desierto - El Patio Bonito"/>
    <x v="1"/>
  </r>
  <r>
    <x v="3"/>
    <x v="19"/>
    <x v="4"/>
    <s v="El Desierto - El Patio Bonito"/>
    <x v="0"/>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El Desierto - El Patio Bonito"/>
    <x v="4"/>
  </r>
  <r>
    <x v="3"/>
    <x v="19"/>
    <x v="4"/>
    <s v="Jerico, Libano y Sebastopol"/>
    <x v="10"/>
  </r>
  <r>
    <x v="3"/>
    <x v="19"/>
    <x v="4"/>
    <s v="Jerico, Libano y Sebastopol"/>
    <x v="0"/>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4"/>
    <s v="Jerico, Libano y Sebastopol"/>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1"/>
    <s v="Cascadas Altas"/>
    <x v="4"/>
  </r>
  <r>
    <x v="3"/>
    <x v="19"/>
    <x v="4"/>
    <s v="Palosqui"/>
    <x v="10"/>
  </r>
  <r>
    <x v="3"/>
    <x v="19"/>
    <x v="4"/>
    <s v="Palosqui"/>
    <x v="0"/>
  </r>
  <r>
    <x v="3"/>
    <x v="19"/>
    <x v="4"/>
    <s v="Palosqui"/>
    <x v="4"/>
  </r>
  <r>
    <x v="3"/>
    <x v="19"/>
    <x v="4"/>
    <s v="Palosqui"/>
    <x v="4"/>
  </r>
  <r>
    <x v="3"/>
    <x v="19"/>
    <x v="4"/>
    <s v="Palosqui"/>
    <x v="4"/>
  </r>
  <r>
    <x v="3"/>
    <x v="19"/>
    <x v="4"/>
    <s v="Palosqui"/>
    <x v="4"/>
  </r>
  <r>
    <x v="3"/>
    <x v="19"/>
    <x v="4"/>
    <s v="Palosqui"/>
    <x v="4"/>
  </r>
  <r>
    <x v="3"/>
    <x v="19"/>
    <x v="4"/>
    <s v="Palosqui"/>
    <x v="4"/>
  </r>
  <r>
    <x v="3"/>
    <x v="19"/>
    <x v="4"/>
    <s v="Palosqui"/>
    <x v="4"/>
  </r>
  <r>
    <x v="3"/>
    <x v="19"/>
    <x v="4"/>
    <s v="Palosqui"/>
    <x v="4"/>
  </r>
  <r>
    <x v="3"/>
    <x v="19"/>
    <x v="4"/>
    <s v="Palosqui"/>
    <x v="4"/>
  </r>
  <r>
    <x v="3"/>
    <x v="19"/>
    <x v="4"/>
    <s v="Palosqui"/>
    <x v="4"/>
  </r>
  <r>
    <x v="3"/>
    <x v="20"/>
    <x v="1"/>
    <s v="Santurban Salazar de las Palmas"/>
    <x v="7"/>
  </r>
  <r>
    <x v="3"/>
    <x v="20"/>
    <x v="1"/>
    <s v="Santurban Salazar de las Palmas"/>
    <x v="2"/>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anturban Salazar de las Palmas"/>
    <x v="4"/>
  </r>
  <r>
    <x v="3"/>
    <x v="20"/>
    <x v="1"/>
    <s v="Sisavita"/>
    <x v="7"/>
  </r>
  <r>
    <x v="3"/>
    <x v="20"/>
    <x v="1"/>
    <s v="Sisavita"/>
    <x v="2"/>
  </r>
  <r>
    <x v="3"/>
    <x v="20"/>
    <x v="1"/>
    <s v="Sisavita"/>
    <x v="3"/>
  </r>
  <r>
    <x v="3"/>
    <x v="20"/>
    <x v="1"/>
    <s v="Sisavita"/>
    <x v="11"/>
  </r>
  <r>
    <x v="3"/>
    <x v="20"/>
    <x v="1"/>
    <s v="Sisavita"/>
    <x v="8"/>
  </r>
  <r>
    <x v="3"/>
    <x v="20"/>
    <x v="1"/>
    <s v="Sisavita"/>
    <x v="4"/>
  </r>
  <r>
    <x v="3"/>
    <x v="20"/>
    <x v="1"/>
    <s v="Sisavita"/>
    <x v="4"/>
  </r>
  <r>
    <x v="3"/>
    <x v="20"/>
    <x v="1"/>
    <s v="Sisavita"/>
    <x v="4"/>
  </r>
  <r>
    <x v="3"/>
    <x v="20"/>
    <x v="1"/>
    <s v="Sisavita"/>
    <x v="4"/>
  </r>
  <r>
    <x v="3"/>
    <x v="20"/>
    <x v="1"/>
    <s v="Sisavita"/>
    <x v="4"/>
  </r>
  <r>
    <x v="3"/>
    <x v="20"/>
    <x v="1"/>
    <s v="Sisavita"/>
    <x v="4"/>
  </r>
  <r>
    <x v="3"/>
    <x v="20"/>
    <x v="1"/>
    <s v="Sisavita"/>
    <x v="4"/>
  </r>
  <r>
    <x v="3"/>
    <x v="20"/>
    <x v="1"/>
    <s v="Santurban Arboledas"/>
    <x v="0"/>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Santurban Arboledas"/>
    <x v="4"/>
  </r>
  <r>
    <x v="3"/>
    <x v="20"/>
    <x v="1"/>
    <s v="Mutiscua Pamplona"/>
    <x v="0"/>
  </r>
  <r>
    <x v="3"/>
    <x v="20"/>
    <x v="1"/>
    <s v="Mutiscua Pamplona"/>
    <x v="1"/>
  </r>
  <r>
    <x v="3"/>
    <x v="20"/>
    <x v="1"/>
    <s v="Mutiscua Pamplona"/>
    <x v="8"/>
  </r>
  <r>
    <x v="3"/>
    <x v="20"/>
    <x v="1"/>
    <s v="Mutiscua Pamplona"/>
    <x v="12"/>
  </r>
  <r>
    <x v="3"/>
    <x v="20"/>
    <x v="1"/>
    <s v="Mutiscua Pamplona"/>
    <x v="4"/>
  </r>
  <r>
    <x v="3"/>
    <x v="20"/>
    <x v="1"/>
    <s v="Mutiscua Pamplona"/>
    <x v="4"/>
  </r>
  <r>
    <x v="3"/>
    <x v="20"/>
    <x v="1"/>
    <s v="Mutiscua Pamplona"/>
    <x v="4"/>
  </r>
  <r>
    <x v="3"/>
    <x v="20"/>
    <x v="1"/>
    <s v="Mutiscua Pamplona"/>
    <x v="4"/>
  </r>
  <r>
    <x v="3"/>
    <x v="20"/>
    <x v="1"/>
    <s v="Mutiscua Pamplona"/>
    <x v="4"/>
  </r>
  <r>
    <x v="3"/>
    <x v="20"/>
    <x v="1"/>
    <s v="Mutiscua Pamplona"/>
    <x v="4"/>
  </r>
  <r>
    <x v="3"/>
    <x v="20"/>
    <x v="1"/>
    <s v="Mutiscua Pamplona"/>
    <x v="4"/>
  </r>
  <r>
    <x v="3"/>
    <x v="20"/>
    <x v="1"/>
    <s v="Mutiscua Pamplona"/>
    <x v="4"/>
  </r>
  <r>
    <x v="3"/>
    <x v="13"/>
    <x v="6"/>
    <s v="Catatumbo-Barí"/>
    <x v="4"/>
  </r>
  <r>
    <x v="3"/>
    <x v="13"/>
    <x v="6"/>
    <s v="Catatumbo-Barí"/>
    <x v="7"/>
  </r>
  <r>
    <x v="3"/>
    <x v="13"/>
    <x v="6"/>
    <s v="Catatumbo-Barí"/>
    <x v="0"/>
  </r>
  <r>
    <x v="3"/>
    <x v="13"/>
    <x v="6"/>
    <s v="Catatumbo-Barí"/>
    <x v="4"/>
  </r>
  <r>
    <x v="3"/>
    <x v="13"/>
    <x v="6"/>
    <s v="Catatumbo-Barí"/>
    <x v="4"/>
  </r>
  <r>
    <x v="3"/>
    <x v="13"/>
    <x v="6"/>
    <s v="Catatumbo-Barí"/>
    <x v="4"/>
  </r>
  <r>
    <x v="3"/>
    <x v="13"/>
    <x v="6"/>
    <s v="Catatumbo-Barí"/>
    <x v="10"/>
  </r>
  <r>
    <x v="3"/>
    <x v="13"/>
    <x v="6"/>
    <s v="Catatumbo-Barí"/>
    <x v="4"/>
  </r>
  <r>
    <x v="3"/>
    <x v="13"/>
    <x v="6"/>
    <s v="Catatumbo-Barí"/>
    <x v="4"/>
  </r>
  <r>
    <x v="3"/>
    <x v="13"/>
    <x v="6"/>
    <s v="Catatumbo-Barí"/>
    <x v="4"/>
  </r>
  <r>
    <x v="3"/>
    <x v="13"/>
    <x v="6"/>
    <s v="Catatumbo-Barí"/>
    <x v="4"/>
  </r>
  <r>
    <x v="3"/>
    <x v="13"/>
    <x v="6"/>
    <s v="Catatumbo-Barí"/>
    <x v="4"/>
  </r>
  <r>
    <x v="3"/>
    <x v="13"/>
    <x v="6"/>
    <s v="El Cocuy"/>
    <x v="2"/>
  </r>
  <r>
    <x v="3"/>
    <x v="13"/>
    <x v="6"/>
    <s v="El Cocuy"/>
    <x v="7"/>
  </r>
  <r>
    <x v="3"/>
    <x v="13"/>
    <x v="6"/>
    <s v="El Cocuy"/>
    <x v="1"/>
  </r>
  <r>
    <x v="3"/>
    <x v="13"/>
    <x v="6"/>
    <s v="El Cocuy"/>
    <x v="4"/>
  </r>
  <r>
    <x v="3"/>
    <x v="13"/>
    <x v="6"/>
    <s v="El Cocuy"/>
    <x v="4"/>
  </r>
  <r>
    <x v="3"/>
    <x v="13"/>
    <x v="6"/>
    <s v="El Cocuy"/>
    <x v="4"/>
  </r>
  <r>
    <x v="3"/>
    <x v="13"/>
    <x v="6"/>
    <s v="El Cocuy"/>
    <x v="4"/>
  </r>
  <r>
    <x v="3"/>
    <x v="13"/>
    <x v="6"/>
    <s v="El Cocuy"/>
    <x v="4"/>
  </r>
  <r>
    <x v="3"/>
    <x v="13"/>
    <x v="6"/>
    <s v="El Cocuy"/>
    <x v="4"/>
  </r>
  <r>
    <x v="3"/>
    <x v="13"/>
    <x v="6"/>
    <s v="El Cocuy"/>
    <x v="4"/>
  </r>
  <r>
    <x v="3"/>
    <x v="13"/>
    <x v="6"/>
    <s v="El Cocuy"/>
    <x v="4"/>
  </r>
  <r>
    <x v="3"/>
    <x v="13"/>
    <x v="6"/>
    <s v="El Cocuy"/>
    <x v="4"/>
  </r>
  <r>
    <x v="3"/>
    <x v="13"/>
    <x v="9"/>
    <s v="Guanentá-Alto Río Fonce"/>
    <x v="1"/>
  </r>
  <r>
    <x v="3"/>
    <x v="13"/>
    <x v="9"/>
    <s v="Guanentá-Alto Río Fonce"/>
    <x v="16"/>
  </r>
  <r>
    <x v="3"/>
    <x v="13"/>
    <x v="9"/>
    <s v="Guanentá-Alto Río Fonce"/>
    <x v="7"/>
  </r>
  <r>
    <x v="3"/>
    <x v="13"/>
    <x v="9"/>
    <s v="Guanentá-Alto Río Fonce"/>
    <x v="4"/>
  </r>
  <r>
    <x v="3"/>
    <x v="13"/>
    <x v="9"/>
    <s v="Guanentá-Alto Río Fonce"/>
    <x v="4"/>
  </r>
  <r>
    <x v="3"/>
    <x v="13"/>
    <x v="9"/>
    <s v="Guanentá-Alto Río Fonce"/>
    <x v="4"/>
  </r>
  <r>
    <x v="3"/>
    <x v="13"/>
    <x v="9"/>
    <s v="Guanentá-Alto Río Fonce"/>
    <x v="4"/>
  </r>
  <r>
    <x v="3"/>
    <x v="13"/>
    <x v="9"/>
    <s v="Guanentá-Alto Río Fonce"/>
    <x v="4"/>
  </r>
  <r>
    <x v="3"/>
    <x v="13"/>
    <x v="9"/>
    <s v="Guanentá-Alto Río Fonce"/>
    <x v="4"/>
  </r>
  <r>
    <x v="3"/>
    <x v="13"/>
    <x v="9"/>
    <s v="Guanentá-Alto Río Fonce"/>
    <x v="4"/>
  </r>
  <r>
    <x v="3"/>
    <x v="13"/>
    <x v="9"/>
    <s v="Guanentá-Alto Río Fonce"/>
    <x v="4"/>
  </r>
  <r>
    <x v="3"/>
    <x v="13"/>
    <x v="9"/>
    <s v="Guanentá-Alto Río Fonce"/>
    <x v="4"/>
  </r>
  <r>
    <x v="3"/>
    <x v="13"/>
    <x v="9"/>
    <s v="Iguaque"/>
    <x v="5"/>
  </r>
  <r>
    <x v="3"/>
    <x v="13"/>
    <x v="9"/>
    <s v="Iguaque"/>
    <x v="0"/>
  </r>
  <r>
    <x v="3"/>
    <x v="13"/>
    <x v="9"/>
    <s v="Iguaque"/>
    <x v="4"/>
  </r>
  <r>
    <x v="3"/>
    <x v="13"/>
    <x v="9"/>
    <s v="Iguaque"/>
    <x v="4"/>
  </r>
  <r>
    <x v="3"/>
    <x v="13"/>
    <x v="9"/>
    <s v="Iguaque"/>
    <x v="4"/>
  </r>
  <r>
    <x v="3"/>
    <x v="13"/>
    <x v="9"/>
    <s v="Iguaque"/>
    <x v="4"/>
  </r>
  <r>
    <x v="3"/>
    <x v="13"/>
    <x v="9"/>
    <s v="Iguaque"/>
    <x v="4"/>
  </r>
  <r>
    <x v="3"/>
    <x v="13"/>
    <x v="9"/>
    <s v="Iguaque"/>
    <x v="4"/>
  </r>
  <r>
    <x v="3"/>
    <x v="13"/>
    <x v="9"/>
    <s v="Iguaque"/>
    <x v="4"/>
  </r>
  <r>
    <x v="3"/>
    <x v="13"/>
    <x v="9"/>
    <s v="Iguaque"/>
    <x v="4"/>
  </r>
  <r>
    <x v="3"/>
    <x v="13"/>
    <x v="9"/>
    <s v="Iguaque"/>
    <x v="4"/>
  </r>
  <r>
    <x v="3"/>
    <x v="13"/>
    <x v="9"/>
    <s v="Iguaque"/>
    <x v="4"/>
  </r>
  <r>
    <x v="3"/>
    <x v="13"/>
    <x v="10"/>
    <s v="Los Estoraques"/>
    <x v="12"/>
  </r>
  <r>
    <x v="3"/>
    <x v="13"/>
    <x v="10"/>
    <s v="Los Estoraques"/>
    <x v="8"/>
  </r>
  <r>
    <x v="3"/>
    <x v="13"/>
    <x v="10"/>
    <s v="Los Estoraques"/>
    <x v="0"/>
  </r>
  <r>
    <x v="3"/>
    <x v="13"/>
    <x v="10"/>
    <s v="Los Estoraques"/>
    <x v="5"/>
  </r>
  <r>
    <x v="3"/>
    <x v="13"/>
    <x v="10"/>
    <s v="Los Estoraques"/>
    <x v="4"/>
  </r>
  <r>
    <x v="3"/>
    <x v="13"/>
    <x v="10"/>
    <s v="Los Estoraques"/>
    <x v="4"/>
  </r>
  <r>
    <x v="3"/>
    <x v="13"/>
    <x v="10"/>
    <s v="Los Estoraques"/>
    <x v="4"/>
  </r>
  <r>
    <x v="3"/>
    <x v="13"/>
    <x v="10"/>
    <s v="Los Estoraques"/>
    <x v="4"/>
  </r>
  <r>
    <x v="3"/>
    <x v="13"/>
    <x v="10"/>
    <s v="Los Estoraques"/>
    <x v="4"/>
  </r>
  <r>
    <x v="3"/>
    <x v="13"/>
    <x v="10"/>
    <s v="Los Estoraques"/>
    <x v="4"/>
  </r>
  <r>
    <x v="3"/>
    <x v="13"/>
    <x v="10"/>
    <s v="Los Estoraques"/>
    <x v="4"/>
  </r>
  <r>
    <x v="3"/>
    <x v="13"/>
    <x v="10"/>
    <s v="Los Estoraques"/>
    <x v="4"/>
  </r>
  <r>
    <x v="3"/>
    <x v="13"/>
    <x v="6"/>
    <s v="Pisba"/>
    <x v="7"/>
  </r>
  <r>
    <x v="3"/>
    <x v="13"/>
    <x v="6"/>
    <s v="Pisba"/>
    <x v="4"/>
  </r>
  <r>
    <x v="3"/>
    <x v="13"/>
    <x v="6"/>
    <s v="Pisba"/>
    <x v="6"/>
  </r>
  <r>
    <x v="3"/>
    <x v="13"/>
    <x v="6"/>
    <s v="Pisba"/>
    <x v="4"/>
  </r>
  <r>
    <x v="3"/>
    <x v="13"/>
    <x v="6"/>
    <s v="Pisba"/>
    <x v="4"/>
  </r>
  <r>
    <x v="3"/>
    <x v="13"/>
    <x v="6"/>
    <s v="Pisba"/>
    <x v="4"/>
  </r>
  <r>
    <x v="3"/>
    <x v="13"/>
    <x v="6"/>
    <s v="Pisba"/>
    <x v="4"/>
  </r>
  <r>
    <x v="3"/>
    <x v="13"/>
    <x v="6"/>
    <s v="Pisba"/>
    <x v="4"/>
  </r>
  <r>
    <x v="3"/>
    <x v="13"/>
    <x v="6"/>
    <s v="Pisba"/>
    <x v="4"/>
  </r>
  <r>
    <x v="3"/>
    <x v="13"/>
    <x v="6"/>
    <s v="Pisba"/>
    <x v="4"/>
  </r>
  <r>
    <x v="3"/>
    <x v="13"/>
    <x v="6"/>
    <s v="Pisba"/>
    <x v="4"/>
  </r>
  <r>
    <x v="3"/>
    <x v="13"/>
    <x v="6"/>
    <s v="Pisba"/>
    <x v="4"/>
  </r>
  <r>
    <x v="3"/>
    <x v="13"/>
    <x v="6"/>
    <s v="Serranía de los Yariguíes"/>
    <x v="3"/>
  </r>
  <r>
    <x v="3"/>
    <x v="13"/>
    <x v="6"/>
    <s v="Serranía de los Yariguíes"/>
    <x v="2"/>
  </r>
  <r>
    <x v="3"/>
    <x v="13"/>
    <x v="6"/>
    <s v="Serranía de los Yariguíes"/>
    <x v="0"/>
  </r>
  <r>
    <x v="3"/>
    <x v="13"/>
    <x v="6"/>
    <s v="Serranía de los Yariguíes"/>
    <x v="1"/>
  </r>
  <r>
    <x v="3"/>
    <x v="13"/>
    <x v="6"/>
    <s v="Serranía de los Yariguíes"/>
    <x v="4"/>
  </r>
  <r>
    <x v="3"/>
    <x v="13"/>
    <x v="6"/>
    <s v="Serranía de los Yariguíes"/>
    <x v="4"/>
  </r>
  <r>
    <x v="3"/>
    <x v="13"/>
    <x v="6"/>
    <s v="Serranía de los Yariguíes"/>
    <x v="4"/>
  </r>
  <r>
    <x v="3"/>
    <x v="13"/>
    <x v="6"/>
    <s v="Serranía de los Yariguíes"/>
    <x v="4"/>
  </r>
  <r>
    <x v="3"/>
    <x v="13"/>
    <x v="6"/>
    <s v="Serranía de los Yariguíes"/>
    <x v="4"/>
  </r>
  <r>
    <x v="3"/>
    <x v="13"/>
    <x v="6"/>
    <s v="Serranía de los Yariguíes"/>
    <x v="4"/>
  </r>
  <r>
    <x v="3"/>
    <x v="13"/>
    <x v="6"/>
    <s v="Serranía de los Yariguíes"/>
    <x v="4"/>
  </r>
  <r>
    <x v="3"/>
    <x v="13"/>
    <x v="6"/>
    <s v="Serranía de los Yariguíes"/>
    <x v="4"/>
  </r>
  <r>
    <x v="3"/>
    <x v="13"/>
    <x v="6"/>
    <s v="Tama"/>
    <x v="7"/>
  </r>
  <r>
    <x v="3"/>
    <x v="13"/>
    <x v="6"/>
    <s v="Tama"/>
    <x v="2"/>
  </r>
  <r>
    <x v="3"/>
    <x v="13"/>
    <x v="6"/>
    <s v="Tama"/>
    <x v="3"/>
  </r>
  <r>
    <x v="3"/>
    <x v="13"/>
    <x v="6"/>
    <s v="Tama"/>
    <x v="4"/>
  </r>
  <r>
    <x v="3"/>
    <x v="13"/>
    <x v="6"/>
    <s v="Tama"/>
    <x v="0"/>
  </r>
  <r>
    <x v="3"/>
    <x v="13"/>
    <x v="6"/>
    <s v="Tama"/>
    <x v="10"/>
  </r>
  <r>
    <x v="3"/>
    <x v="13"/>
    <x v="6"/>
    <s v="Tama"/>
    <x v="4"/>
  </r>
  <r>
    <x v="3"/>
    <x v="13"/>
    <x v="6"/>
    <s v="Tama"/>
    <x v="4"/>
  </r>
  <r>
    <x v="3"/>
    <x v="13"/>
    <x v="6"/>
    <s v="Tama"/>
    <x v="4"/>
  </r>
  <r>
    <x v="3"/>
    <x v="13"/>
    <x v="6"/>
    <s v="Tama"/>
    <x v="4"/>
  </r>
  <r>
    <x v="3"/>
    <x v="13"/>
    <x v="6"/>
    <s v="Tama"/>
    <x v="4"/>
  </r>
  <r>
    <x v="3"/>
    <x v="13"/>
    <x v="6"/>
    <s v="Tama"/>
    <x v="4"/>
  </r>
  <r>
    <x v="4"/>
    <x v="21"/>
    <x v="1"/>
    <s v="Laguna de Lomalinda"/>
    <x v="10"/>
  </r>
  <r>
    <x v="4"/>
    <x v="21"/>
    <x v="1"/>
    <s v="Laguna de Lomalinda"/>
    <x v="2"/>
  </r>
  <r>
    <x v="4"/>
    <x v="21"/>
    <x v="1"/>
    <s v="Laguna de Lomalinda"/>
    <x v="0"/>
  </r>
  <r>
    <x v="4"/>
    <x v="21"/>
    <x v="1"/>
    <s v="Laguna de Lomalinda"/>
    <x v="14"/>
  </r>
  <r>
    <x v="4"/>
    <x v="21"/>
    <x v="1"/>
    <s v="Laguna de Lomalinda"/>
    <x v="7"/>
  </r>
  <r>
    <x v="4"/>
    <x v="21"/>
    <x v="1"/>
    <s v="Laguna de Lomalinda"/>
    <x v="1"/>
  </r>
  <r>
    <x v="4"/>
    <x v="21"/>
    <x v="1"/>
    <s v="Laguna de Lomalinda"/>
    <x v="16"/>
  </r>
  <r>
    <x v="4"/>
    <x v="21"/>
    <x v="1"/>
    <s v="Laguna de Lomalinda"/>
    <x v="4"/>
  </r>
  <r>
    <x v="4"/>
    <x v="21"/>
    <x v="1"/>
    <s v="Laguna de Lomalinda"/>
    <x v="4"/>
  </r>
  <r>
    <x v="4"/>
    <x v="21"/>
    <x v="1"/>
    <s v="Laguna de Lomalinda"/>
    <x v="4"/>
  </r>
  <r>
    <x v="4"/>
    <x v="21"/>
    <x v="1"/>
    <s v="Laguna de Lomalinda"/>
    <x v="4"/>
  </r>
  <r>
    <x v="4"/>
    <x v="21"/>
    <x v="1"/>
    <s v="Laguna de Lomalinda"/>
    <x v="4"/>
  </r>
  <r>
    <x v="4"/>
    <x v="21"/>
    <x v="11"/>
    <s v="Parque Ecologico Humedal Coroncoro"/>
    <x v="3"/>
  </r>
  <r>
    <x v="4"/>
    <x v="21"/>
    <x v="11"/>
    <s v="Parque Ecologico Humedal Coroncoro"/>
    <x v="2"/>
  </r>
  <r>
    <x v="4"/>
    <x v="21"/>
    <x v="11"/>
    <s v="Parque Ecologico Humedal Coroncoro"/>
    <x v="16"/>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oroncoro"/>
    <x v="4"/>
  </r>
  <r>
    <x v="4"/>
    <x v="21"/>
    <x v="11"/>
    <s v="Parque Ecologico Humedal Charco  Oasis"/>
    <x v="8"/>
  </r>
  <r>
    <x v="4"/>
    <x v="21"/>
    <x v="11"/>
    <s v="Parque Ecologico Humedal Charco  Oasis"/>
    <x v="2"/>
  </r>
  <r>
    <x v="4"/>
    <x v="21"/>
    <x v="11"/>
    <s v="Parque Ecologico Humedal Charco  Oasis"/>
    <x v="7"/>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1"/>
    <s v="Parque Ecologico Humedal Charco  Oasis"/>
    <x v="4"/>
  </r>
  <r>
    <x v="4"/>
    <x v="21"/>
    <x v="1"/>
    <s v="Laguna San Vicente"/>
    <x v="7"/>
  </r>
  <r>
    <x v="4"/>
    <x v="21"/>
    <x v="1"/>
    <s v="Laguna San Vicente"/>
    <x v="0"/>
  </r>
  <r>
    <x v="4"/>
    <x v="21"/>
    <x v="1"/>
    <s v="Laguna San Vicente"/>
    <x v="16"/>
  </r>
  <r>
    <x v="4"/>
    <x v="21"/>
    <x v="1"/>
    <s v="Laguna San Vicente"/>
    <x v="4"/>
  </r>
  <r>
    <x v="4"/>
    <x v="21"/>
    <x v="1"/>
    <s v="Laguna San Vicente"/>
    <x v="12"/>
  </r>
  <r>
    <x v="4"/>
    <x v="21"/>
    <x v="1"/>
    <s v="Laguna San Vicente"/>
    <x v="1"/>
  </r>
  <r>
    <x v="4"/>
    <x v="21"/>
    <x v="1"/>
    <s v="Laguna San Vicente"/>
    <x v="4"/>
  </r>
  <r>
    <x v="4"/>
    <x v="21"/>
    <x v="1"/>
    <s v="Laguna San Vicente"/>
    <x v="4"/>
  </r>
  <r>
    <x v="4"/>
    <x v="21"/>
    <x v="1"/>
    <s v="Laguna San Vicente"/>
    <x v="4"/>
  </r>
  <r>
    <x v="4"/>
    <x v="21"/>
    <x v="1"/>
    <s v="Laguna San Vicente"/>
    <x v="4"/>
  </r>
  <r>
    <x v="4"/>
    <x v="21"/>
    <x v="1"/>
    <s v="Laguna San Vicente"/>
    <x v="4"/>
  </r>
  <r>
    <x v="4"/>
    <x v="21"/>
    <x v="1"/>
    <s v="Laguna San Vicente"/>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Humedal Maiciana Manacal"/>
    <x v="4"/>
  </r>
  <r>
    <x v="4"/>
    <x v="21"/>
    <x v="11"/>
    <s v="Parque Ecologico Humedal Calatrava"/>
    <x v="2"/>
  </r>
  <r>
    <x v="4"/>
    <x v="21"/>
    <x v="11"/>
    <s v="Parque Ecologico Humedal Calatrava"/>
    <x v="4"/>
  </r>
  <r>
    <x v="4"/>
    <x v="21"/>
    <x v="11"/>
    <s v="Parque Ecologico Humedal Calatrava"/>
    <x v="7"/>
  </r>
  <r>
    <x v="4"/>
    <x v="21"/>
    <x v="11"/>
    <s v="Parque Ecologico Humedal Calatrava"/>
    <x v="16"/>
  </r>
  <r>
    <x v="4"/>
    <x v="21"/>
    <x v="11"/>
    <s v="Parque Ecologico Humedal Calatrava"/>
    <x v="15"/>
  </r>
  <r>
    <x v="4"/>
    <x v="21"/>
    <x v="11"/>
    <s v="Parque Ecologico Humedal Calatrava"/>
    <x v="4"/>
  </r>
  <r>
    <x v="4"/>
    <x v="21"/>
    <x v="11"/>
    <s v="Parque Ecologico Humedal Calatrava"/>
    <x v="4"/>
  </r>
  <r>
    <x v="4"/>
    <x v="21"/>
    <x v="11"/>
    <s v="Parque Ecologico Humedal Calatrava"/>
    <x v="4"/>
  </r>
  <r>
    <x v="4"/>
    <x v="21"/>
    <x v="11"/>
    <s v="Parque Ecologico Humedal Calatrava"/>
    <x v="4"/>
  </r>
  <r>
    <x v="4"/>
    <x v="21"/>
    <x v="11"/>
    <s v="Parque Ecologico Humedal Calatrava"/>
    <x v="4"/>
  </r>
  <r>
    <x v="4"/>
    <x v="21"/>
    <x v="11"/>
    <s v="Parque Ecologico Humedal Calatrava"/>
    <x v="4"/>
  </r>
  <r>
    <x v="4"/>
    <x v="21"/>
    <x v="11"/>
    <s v="Parque Ecologico Humedal Calatrava"/>
    <x v="4"/>
  </r>
  <r>
    <x v="4"/>
    <x v="21"/>
    <x v="11"/>
    <s v="Parque Ecologico Humedal Caracoli"/>
    <x v="7"/>
  </r>
  <r>
    <x v="4"/>
    <x v="21"/>
    <x v="11"/>
    <s v="Parque Ecologico Humedal Caracoli"/>
    <x v="5"/>
  </r>
  <r>
    <x v="4"/>
    <x v="21"/>
    <x v="11"/>
    <s v="Parque Ecologico Humedal Caracoli"/>
    <x v="3"/>
  </r>
  <r>
    <x v="4"/>
    <x v="21"/>
    <x v="11"/>
    <s v="Parque Ecologico Humedal Caracoli"/>
    <x v="2"/>
  </r>
  <r>
    <x v="4"/>
    <x v="21"/>
    <x v="11"/>
    <s v="Parque Ecologico Humedal Caracoli"/>
    <x v="16"/>
  </r>
  <r>
    <x v="4"/>
    <x v="21"/>
    <x v="11"/>
    <s v="Parque Ecologico Humedal Caracoli"/>
    <x v="4"/>
  </r>
  <r>
    <x v="4"/>
    <x v="21"/>
    <x v="11"/>
    <s v="Parque Ecologico Humedal Caracoli"/>
    <x v="4"/>
  </r>
  <r>
    <x v="4"/>
    <x v="21"/>
    <x v="11"/>
    <s v="Parque Ecologico Humedal Caracoli"/>
    <x v="4"/>
  </r>
  <r>
    <x v="4"/>
    <x v="21"/>
    <x v="11"/>
    <s v="Parque Ecologico Humedal Caracoli"/>
    <x v="4"/>
  </r>
  <r>
    <x v="4"/>
    <x v="21"/>
    <x v="11"/>
    <s v="Parque Ecologico Humedal Caracoli"/>
    <x v="4"/>
  </r>
  <r>
    <x v="4"/>
    <x v="21"/>
    <x v="11"/>
    <s v="Parque Ecologico Humedal Caracoli"/>
    <x v="4"/>
  </r>
  <r>
    <x v="4"/>
    <x v="21"/>
    <x v="11"/>
    <s v="Parque Ecologico Humedal Caracoli"/>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3"/>
    <s v="Kirpas Pinilla la Cuerera"/>
    <x v="4"/>
  </r>
  <r>
    <x v="4"/>
    <x v="21"/>
    <x v="11"/>
    <s v="Parque Ecologico Humedal Zuria"/>
    <x v="0"/>
  </r>
  <r>
    <x v="4"/>
    <x v="21"/>
    <x v="11"/>
    <s v="Parque Ecologico Humedal Zuria"/>
    <x v="16"/>
  </r>
  <r>
    <x v="4"/>
    <x v="21"/>
    <x v="11"/>
    <s v="Parque Ecologico Humedal Zuria"/>
    <x v="8"/>
  </r>
  <r>
    <x v="4"/>
    <x v="21"/>
    <x v="11"/>
    <s v="Parque Ecologico Humedal Zuria"/>
    <x v="6"/>
  </r>
  <r>
    <x v="4"/>
    <x v="21"/>
    <x v="11"/>
    <s v="Parque Ecologico Humedal Zuria"/>
    <x v="4"/>
  </r>
  <r>
    <x v="4"/>
    <x v="21"/>
    <x v="11"/>
    <s v="Parque Ecologico Humedal Zuria"/>
    <x v="4"/>
  </r>
  <r>
    <x v="4"/>
    <x v="21"/>
    <x v="11"/>
    <s v="Parque Ecologico Humedal Zuria"/>
    <x v="4"/>
  </r>
  <r>
    <x v="4"/>
    <x v="21"/>
    <x v="11"/>
    <s v="Parque Ecologico Humedal Zuria"/>
    <x v="4"/>
  </r>
  <r>
    <x v="4"/>
    <x v="21"/>
    <x v="11"/>
    <s v="Parque Ecologico Humedal Zuria"/>
    <x v="4"/>
  </r>
  <r>
    <x v="4"/>
    <x v="21"/>
    <x v="11"/>
    <s v="Parque Ecologico Humedal Zuria"/>
    <x v="4"/>
  </r>
  <r>
    <x v="4"/>
    <x v="21"/>
    <x v="11"/>
    <s v="Parque Ecologico Humedal Zuria"/>
    <x v="4"/>
  </r>
  <r>
    <x v="4"/>
    <x v="21"/>
    <x v="11"/>
    <s v="Parque Ecologico Humedal Zur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erro Vanguardia"/>
    <x v="4"/>
  </r>
  <r>
    <x v="4"/>
    <x v="21"/>
    <x v="5"/>
    <s v="Cuenca Alta del Cano Vanguardia"/>
    <x v="8"/>
  </r>
  <r>
    <x v="4"/>
    <x v="21"/>
    <x v="5"/>
    <s v="Cuenca Alta del Cano Vanguardia"/>
    <x v="6"/>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Cuenca Alta del Cano Vanguardia"/>
    <x v="4"/>
  </r>
  <r>
    <x v="4"/>
    <x v="21"/>
    <x v="5"/>
    <s v="Quebrada Honda y Canos Parrado y Buque"/>
    <x v="7"/>
  </r>
  <r>
    <x v="4"/>
    <x v="21"/>
    <x v="5"/>
    <s v="Quebrada Honda y Canos Parrado y Buque"/>
    <x v="0"/>
  </r>
  <r>
    <x v="4"/>
    <x v="21"/>
    <x v="5"/>
    <s v="Quebrada Honda y Canos Parrado y Buque"/>
    <x v="6"/>
  </r>
  <r>
    <x v="4"/>
    <x v="21"/>
    <x v="5"/>
    <s v="Quebrada Honda y Canos Parrado y Buque"/>
    <x v="4"/>
  </r>
  <r>
    <x v="4"/>
    <x v="21"/>
    <x v="5"/>
    <s v="Quebrada Honda y Canos Parrado y Buque"/>
    <x v="5"/>
  </r>
  <r>
    <x v="4"/>
    <x v="21"/>
    <x v="5"/>
    <s v="Quebrada Honda y Canos Parrado y Buque"/>
    <x v="1"/>
  </r>
  <r>
    <x v="4"/>
    <x v="21"/>
    <x v="5"/>
    <s v="Quebrada Honda y Canos Parrado y Buque"/>
    <x v="8"/>
  </r>
  <r>
    <x v="4"/>
    <x v="21"/>
    <x v="5"/>
    <s v="Quebrada Honda y Canos Parrado y Buque"/>
    <x v="4"/>
  </r>
  <r>
    <x v="4"/>
    <x v="21"/>
    <x v="5"/>
    <s v="Quebrada Honda y Canos Parrado y Buque"/>
    <x v="4"/>
  </r>
  <r>
    <x v="4"/>
    <x v="21"/>
    <x v="5"/>
    <s v="Quebrada Honda y Canos Parrado y Buque"/>
    <x v="4"/>
  </r>
  <r>
    <x v="4"/>
    <x v="21"/>
    <x v="5"/>
    <s v="Quebrada Honda y Canos Parrado y Buque"/>
    <x v="4"/>
  </r>
  <r>
    <x v="4"/>
    <x v="21"/>
    <x v="5"/>
    <s v="Quebrada Honda y Canos Parrado y Buque"/>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Bosque de los Guayupes"/>
    <x v="4"/>
  </r>
  <r>
    <x v="4"/>
    <x v="21"/>
    <x v="1"/>
    <s v="Quebrada Honda"/>
    <x v="1"/>
  </r>
  <r>
    <x v="4"/>
    <x v="21"/>
    <x v="1"/>
    <s v="Quebrada Honda"/>
    <x v="8"/>
  </r>
  <r>
    <x v="4"/>
    <x v="21"/>
    <x v="1"/>
    <s v="Quebrada Honda"/>
    <x v="10"/>
  </r>
  <r>
    <x v="4"/>
    <x v="21"/>
    <x v="1"/>
    <s v="Quebrada Honda"/>
    <x v="7"/>
  </r>
  <r>
    <x v="4"/>
    <x v="21"/>
    <x v="1"/>
    <s v="Quebrada Honda"/>
    <x v="4"/>
  </r>
  <r>
    <x v="4"/>
    <x v="21"/>
    <x v="1"/>
    <s v="Quebrada Honda"/>
    <x v="4"/>
  </r>
  <r>
    <x v="4"/>
    <x v="21"/>
    <x v="1"/>
    <s v="Quebrada Honda"/>
    <x v="4"/>
  </r>
  <r>
    <x v="4"/>
    <x v="21"/>
    <x v="1"/>
    <s v="Quebrada Honda"/>
    <x v="4"/>
  </r>
  <r>
    <x v="4"/>
    <x v="21"/>
    <x v="1"/>
    <s v="Quebrada Honda"/>
    <x v="4"/>
  </r>
  <r>
    <x v="4"/>
    <x v="21"/>
    <x v="1"/>
    <s v="Quebrada Honda"/>
    <x v="4"/>
  </r>
  <r>
    <x v="4"/>
    <x v="21"/>
    <x v="1"/>
    <s v="Quebrada Honda"/>
    <x v="4"/>
  </r>
  <r>
    <x v="4"/>
    <x v="21"/>
    <x v="1"/>
    <s v="Quebrada Hond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1"/>
    <x v="0"/>
    <s v="Laguna Carimagua"/>
    <x v="4"/>
  </r>
  <r>
    <x v="4"/>
    <x v="22"/>
    <x v="1"/>
    <s v="San Miguel de los Farallones"/>
    <x v="7"/>
  </r>
  <r>
    <x v="4"/>
    <x v="22"/>
    <x v="1"/>
    <s v="San Miguel de los Farallones"/>
    <x v="4"/>
  </r>
  <r>
    <x v="4"/>
    <x v="22"/>
    <x v="1"/>
    <s v="San Miguel de los Farallones"/>
    <x v="21"/>
  </r>
  <r>
    <x v="4"/>
    <x v="22"/>
    <x v="1"/>
    <s v="San Miguel de los Farallones"/>
    <x v="2"/>
  </r>
  <r>
    <x v="4"/>
    <x v="22"/>
    <x v="1"/>
    <s v="San Miguel de los Farallones"/>
    <x v="3"/>
  </r>
  <r>
    <x v="4"/>
    <x v="22"/>
    <x v="1"/>
    <s v="San Miguel de los Farallones"/>
    <x v="4"/>
  </r>
  <r>
    <x v="4"/>
    <x v="22"/>
    <x v="1"/>
    <s v="San Miguel de los Farallones"/>
    <x v="4"/>
  </r>
  <r>
    <x v="4"/>
    <x v="22"/>
    <x v="1"/>
    <s v="San Miguel de los Farallones"/>
    <x v="4"/>
  </r>
  <r>
    <x v="4"/>
    <x v="22"/>
    <x v="1"/>
    <s v="San Miguel de los Farallones"/>
    <x v="4"/>
  </r>
  <r>
    <x v="4"/>
    <x v="22"/>
    <x v="1"/>
    <s v="San Miguel de los Farallones"/>
    <x v="4"/>
  </r>
  <r>
    <x v="4"/>
    <x v="22"/>
    <x v="1"/>
    <s v="San Miguel de los Farallones"/>
    <x v="4"/>
  </r>
  <r>
    <x v="4"/>
    <x v="22"/>
    <x v="1"/>
    <s v="San Miguel de los Farallones"/>
    <x v="4"/>
  </r>
  <r>
    <x v="4"/>
    <x v="22"/>
    <x v="0"/>
    <s v="El Tinije"/>
    <x v="7"/>
  </r>
  <r>
    <x v="4"/>
    <x v="22"/>
    <x v="0"/>
    <s v="El Tinije"/>
    <x v="21"/>
  </r>
  <r>
    <x v="4"/>
    <x v="22"/>
    <x v="0"/>
    <s v="El Tinije"/>
    <x v="3"/>
  </r>
  <r>
    <x v="4"/>
    <x v="22"/>
    <x v="0"/>
    <s v="El Tinije"/>
    <x v="8"/>
  </r>
  <r>
    <x v="4"/>
    <x v="22"/>
    <x v="0"/>
    <s v="El Tinije"/>
    <x v="4"/>
  </r>
  <r>
    <x v="4"/>
    <x v="22"/>
    <x v="0"/>
    <s v="El Tinije"/>
    <x v="4"/>
  </r>
  <r>
    <x v="4"/>
    <x v="22"/>
    <x v="0"/>
    <s v="El Tinije"/>
    <x v="4"/>
  </r>
  <r>
    <x v="4"/>
    <x v="22"/>
    <x v="0"/>
    <s v="El Tinije"/>
    <x v="4"/>
  </r>
  <r>
    <x v="4"/>
    <x v="22"/>
    <x v="0"/>
    <s v="El Tinije"/>
    <x v="4"/>
  </r>
  <r>
    <x v="4"/>
    <x v="22"/>
    <x v="0"/>
    <s v="El Tinije"/>
    <x v="4"/>
  </r>
  <r>
    <x v="4"/>
    <x v="22"/>
    <x v="0"/>
    <s v="El Tinije"/>
    <x v="4"/>
  </r>
  <r>
    <x v="4"/>
    <x v="22"/>
    <x v="0"/>
    <s v="El Tinije"/>
    <x v="4"/>
  </r>
  <r>
    <x v="4"/>
    <x v="22"/>
    <x v="0"/>
    <s v="Mata de la Urama"/>
    <x v="7"/>
  </r>
  <r>
    <x v="4"/>
    <x v="22"/>
    <x v="0"/>
    <s v="Mata de la Urama"/>
    <x v="21"/>
  </r>
  <r>
    <x v="4"/>
    <x v="22"/>
    <x v="0"/>
    <s v="Mata de la Urama"/>
    <x v="0"/>
  </r>
  <r>
    <x v="4"/>
    <x v="22"/>
    <x v="0"/>
    <s v="Mata de la Urama"/>
    <x v="8"/>
  </r>
  <r>
    <x v="4"/>
    <x v="22"/>
    <x v="0"/>
    <s v="Mata de la Urama"/>
    <x v="4"/>
  </r>
  <r>
    <x v="4"/>
    <x v="22"/>
    <x v="0"/>
    <s v="Mata de la Urama"/>
    <x v="4"/>
  </r>
  <r>
    <x v="4"/>
    <x v="22"/>
    <x v="0"/>
    <s v="Mata de la Urama"/>
    <x v="4"/>
  </r>
  <r>
    <x v="4"/>
    <x v="22"/>
    <x v="0"/>
    <s v="Mata de la Urama"/>
    <x v="4"/>
  </r>
  <r>
    <x v="4"/>
    <x v="22"/>
    <x v="0"/>
    <s v="Mata de la Urama"/>
    <x v="4"/>
  </r>
  <r>
    <x v="4"/>
    <x v="22"/>
    <x v="0"/>
    <s v="Mata de la Urama"/>
    <x v="4"/>
  </r>
  <r>
    <x v="4"/>
    <x v="22"/>
    <x v="0"/>
    <s v="Mata de la Urama"/>
    <x v="4"/>
  </r>
  <r>
    <x v="4"/>
    <x v="22"/>
    <x v="0"/>
    <s v="Mata de la Urama"/>
    <x v="4"/>
  </r>
  <r>
    <x v="4"/>
    <x v="22"/>
    <x v="0"/>
    <s v="El Bocachico"/>
    <x v="7"/>
  </r>
  <r>
    <x v="4"/>
    <x v="22"/>
    <x v="0"/>
    <s v="El Bocachico"/>
    <x v="0"/>
  </r>
  <r>
    <x v="4"/>
    <x v="22"/>
    <x v="0"/>
    <s v="El Bocachico"/>
    <x v="1"/>
  </r>
  <r>
    <x v="4"/>
    <x v="22"/>
    <x v="0"/>
    <s v="El Bocachico"/>
    <x v="21"/>
  </r>
  <r>
    <x v="4"/>
    <x v="22"/>
    <x v="0"/>
    <s v="El Bocachico"/>
    <x v="13"/>
  </r>
  <r>
    <x v="4"/>
    <x v="22"/>
    <x v="0"/>
    <s v="El Bocachico"/>
    <x v="4"/>
  </r>
  <r>
    <x v="4"/>
    <x v="22"/>
    <x v="0"/>
    <s v="El Bocachico"/>
    <x v="4"/>
  </r>
  <r>
    <x v="4"/>
    <x v="22"/>
    <x v="0"/>
    <s v="El Bocachico"/>
    <x v="4"/>
  </r>
  <r>
    <x v="4"/>
    <x v="22"/>
    <x v="0"/>
    <s v="El Bocachico"/>
    <x v="4"/>
  </r>
  <r>
    <x v="4"/>
    <x v="22"/>
    <x v="0"/>
    <s v="El Bocachico"/>
    <x v="4"/>
  </r>
  <r>
    <x v="4"/>
    <x v="22"/>
    <x v="0"/>
    <s v="El Bocachico"/>
    <x v="4"/>
  </r>
  <r>
    <x v="4"/>
    <x v="22"/>
    <x v="0"/>
    <s v="El Bocachico"/>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Alta del Río Tamé"/>
    <x v="4"/>
  </r>
  <r>
    <x v="4"/>
    <x v="22"/>
    <x v="5"/>
    <s v="Cuenca Hidrodráfica de la Quebrada La Tablona"/>
    <x v="1"/>
  </r>
  <r>
    <x v="4"/>
    <x v="22"/>
    <x v="5"/>
    <s v="Cuenca Hidrodráfica de la Quebrada La Tablona"/>
    <x v="8"/>
  </r>
  <r>
    <x v="4"/>
    <x v="22"/>
    <x v="5"/>
    <s v="Cuenca Hidrodráfica de la Quebrada La Tablona"/>
    <x v="21"/>
  </r>
  <r>
    <x v="4"/>
    <x v="22"/>
    <x v="5"/>
    <s v="Cuenca Hidrodráfica de la Quebrada La Tablona"/>
    <x v="4"/>
  </r>
  <r>
    <x v="4"/>
    <x v="22"/>
    <x v="5"/>
    <s v="Cuenca Hidrodráfica de la Quebrada La Tablona"/>
    <x v="13"/>
  </r>
  <r>
    <x v="4"/>
    <x v="22"/>
    <x v="5"/>
    <s v="Cuenca Hidrodráfica de la Quebrada La Tablona"/>
    <x v="4"/>
  </r>
  <r>
    <x v="4"/>
    <x v="22"/>
    <x v="5"/>
    <s v="Cuenca Hidrodráfica de la Quebrada La Tablona"/>
    <x v="4"/>
  </r>
  <r>
    <x v="4"/>
    <x v="22"/>
    <x v="5"/>
    <s v="Cuenca Hidrodráfica de la Quebrada La Tablona"/>
    <x v="4"/>
  </r>
  <r>
    <x v="4"/>
    <x v="22"/>
    <x v="5"/>
    <s v="Cuenca Hidrodráfica de la Quebrada La Tablona"/>
    <x v="4"/>
  </r>
  <r>
    <x v="4"/>
    <x v="22"/>
    <x v="5"/>
    <s v="Cuenca Hidrodráfica de la Quebrada La Tablona"/>
    <x v="4"/>
  </r>
  <r>
    <x v="4"/>
    <x v="22"/>
    <x v="5"/>
    <s v="Cuenca Hidrodráfica de la Quebrada La Tablona"/>
    <x v="4"/>
  </r>
  <r>
    <x v="4"/>
    <x v="22"/>
    <x v="5"/>
    <s v="Cuenca Hidrodráfica de la Quebrada La Tablona"/>
    <x v="4"/>
  </r>
  <r>
    <x v="4"/>
    <x v="22"/>
    <x v="5"/>
    <s v="Cuenca Alta del Río Satocá"/>
    <x v="7"/>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5"/>
    <s v="Cuenca Alta del Río Satocá"/>
    <x v="4"/>
  </r>
  <r>
    <x v="4"/>
    <x v="22"/>
    <x v="0"/>
    <s v="La Primavera"/>
    <x v="0"/>
  </r>
  <r>
    <x v="4"/>
    <x v="22"/>
    <x v="0"/>
    <s v="La Primavera"/>
    <x v="1"/>
  </r>
  <r>
    <x v="4"/>
    <x v="22"/>
    <x v="0"/>
    <s v="La Primavera"/>
    <x v="6"/>
  </r>
  <r>
    <x v="4"/>
    <x v="22"/>
    <x v="0"/>
    <s v="La Primavera"/>
    <x v="15"/>
  </r>
  <r>
    <x v="4"/>
    <x v="22"/>
    <x v="0"/>
    <s v="La Primavera"/>
    <x v="5"/>
  </r>
  <r>
    <x v="4"/>
    <x v="22"/>
    <x v="0"/>
    <s v="La Primavera"/>
    <x v="11"/>
  </r>
  <r>
    <x v="4"/>
    <x v="22"/>
    <x v="0"/>
    <s v="La Primavera"/>
    <x v="10"/>
  </r>
  <r>
    <x v="4"/>
    <x v="22"/>
    <x v="0"/>
    <s v="La Primavera"/>
    <x v="4"/>
  </r>
  <r>
    <x v="4"/>
    <x v="22"/>
    <x v="0"/>
    <s v="La Primavera"/>
    <x v="4"/>
  </r>
  <r>
    <x v="4"/>
    <x v="22"/>
    <x v="0"/>
    <s v="La Primavera"/>
    <x v="4"/>
  </r>
  <r>
    <x v="4"/>
    <x v="22"/>
    <x v="0"/>
    <s v="La Primavera"/>
    <x v="4"/>
  </r>
  <r>
    <x v="4"/>
    <x v="22"/>
    <x v="0"/>
    <s v="La Primavera"/>
    <x v="4"/>
  </r>
  <r>
    <x v="4"/>
    <x v="22"/>
    <x v="5"/>
    <s v="Paramo El Atravesado"/>
    <x v="1"/>
  </r>
  <r>
    <x v="4"/>
    <x v="22"/>
    <x v="5"/>
    <s v="Paramo El Atravesado"/>
    <x v="0"/>
  </r>
  <r>
    <x v="4"/>
    <x v="22"/>
    <x v="5"/>
    <s v="Paramo El Atravesado"/>
    <x v="4"/>
  </r>
  <r>
    <x v="4"/>
    <x v="22"/>
    <x v="5"/>
    <s v="Paramo El Atravesado"/>
    <x v="4"/>
  </r>
  <r>
    <x v="4"/>
    <x v="22"/>
    <x v="5"/>
    <s v="Paramo El Atravesado"/>
    <x v="4"/>
  </r>
  <r>
    <x v="4"/>
    <x v="22"/>
    <x v="5"/>
    <s v="Paramo El Atravesado"/>
    <x v="4"/>
  </r>
  <r>
    <x v="4"/>
    <x v="22"/>
    <x v="5"/>
    <s v="Paramo El Atravesado"/>
    <x v="4"/>
  </r>
  <r>
    <x v="4"/>
    <x v="22"/>
    <x v="5"/>
    <s v="Paramo El Atravesado"/>
    <x v="4"/>
  </r>
  <r>
    <x v="4"/>
    <x v="22"/>
    <x v="5"/>
    <s v="Paramo El Atravesado"/>
    <x v="4"/>
  </r>
  <r>
    <x v="4"/>
    <x v="22"/>
    <x v="5"/>
    <s v="Paramo El Atravesado"/>
    <x v="4"/>
  </r>
  <r>
    <x v="4"/>
    <x v="22"/>
    <x v="5"/>
    <s v="Paramo El Atravesado"/>
    <x v="4"/>
  </r>
  <r>
    <x v="4"/>
    <x v="22"/>
    <x v="5"/>
    <s v="Paramo El Atravesado"/>
    <x v="4"/>
  </r>
  <r>
    <x v="4"/>
    <x v="13"/>
    <x v="12"/>
    <s v="Cinaruco"/>
    <x v="4"/>
  </r>
  <r>
    <x v="4"/>
    <x v="13"/>
    <x v="12"/>
    <s v="Cinaruco"/>
    <x v="4"/>
  </r>
  <r>
    <x v="4"/>
    <x v="13"/>
    <x v="12"/>
    <s v="Cinaruco"/>
    <x v="4"/>
  </r>
  <r>
    <x v="4"/>
    <x v="13"/>
    <x v="12"/>
    <s v="Cinaruco"/>
    <x v="4"/>
  </r>
  <r>
    <x v="4"/>
    <x v="13"/>
    <x v="12"/>
    <s v="Cinaruco"/>
    <x v="4"/>
  </r>
  <r>
    <x v="4"/>
    <x v="13"/>
    <x v="12"/>
    <s v="Cinaruco"/>
    <x v="22"/>
  </r>
  <r>
    <x v="4"/>
    <x v="13"/>
    <x v="12"/>
    <s v="Cinaruco"/>
    <x v="4"/>
  </r>
  <r>
    <x v="4"/>
    <x v="13"/>
    <x v="12"/>
    <s v="Cinaruco"/>
    <x v="4"/>
  </r>
  <r>
    <x v="4"/>
    <x v="13"/>
    <x v="12"/>
    <s v="Cinaruco"/>
    <x v="4"/>
  </r>
  <r>
    <x v="4"/>
    <x v="13"/>
    <x v="12"/>
    <s v="Cinaruco"/>
    <x v="4"/>
  </r>
  <r>
    <x v="4"/>
    <x v="13"/>
    <x v="12"/>
    <s v="Cinaruco"/>
    <x v="4"/>
  </r>
  <r>
    <x v="4"/>
    <x v="13"/>
    <x v="12"/>
    <s v="Cinaruco"/>
    <x v="4"/>
  </r>
  <r>
    <x v="4"/>
    <x v="13"/>
    <x v="6"/>
    <s v="Chingaza"/>
    <x v="4"/>
  </r>
  <r>
    <x v="4"/>
    <x v="13"/>
    <x v="6"/>
    <s v="Chingaza"/>
    <x v="4"/>
  </r>
  <r>
    <x v="4"/>
    <x v="13"/>
    <x v="6"/>
    <s v="Chingaza"/>
    <x v="7"/>
  </r>
  <r>
    <x v="4"/>
    <x v="13"/>
    <x v="6"/>
    <s v="Chingaza"/>
    <x v="4"/>
  </r>
  <r>
    <x v="4"/>
    <x v="13"/>
    <x v="6"/>
    <s v="Chingaza"/>
    <x v="4"/>
  </r>
  <r>
    <x v="4"/>
    <x v="13"/>
    <x v="6"/>
    <s v="Chingaza"/>
    <x v="4"/>
  </r>
  <r>
    <x v="4"/>
    <x v="13"/>
    <x v="6"/>
    <s v="Chingaza"/>
    <x v="4"/>
  </r>
  <r>
    <x v="4"/>
    <x v="13"/>
    <x v="6"/>
    <s v="Chingaza"/>
    <x v="4"/>
  </r>
  <r>
    <x v="4"/>
    <x v="13"/>
    <x v="6"/>
    <s v="Chingaza"/>
    <x v="4"/>
  </r>
  <r>
    <x v="4"/>
    <x v="13"/>
    <x v="6"/>
    <s v="Chingaza"/>
    <x v="4"/>
  </r>
  <r>
    <x v="4"/>
    <x v="13"/>
    <x v="6"/>
    <s v="Chingaza"/>
    <x v="4"/>
  </r>
  <r>
    <x v="4"/>
    <x v="13"/>
    <x v="6"/>
    <s v="Chingaza"/>
    <x v="4"/>
  </r>
  <r>
    <x v="4"/>
    <x v="13"/>
    <x v="6"/>
    <s v="Cordillera de los Picachos"/>
    <x v="10"/>
  </r>
  <r>
    <x v="4"/>
    <x v="13"/>
    <x v="6"/>
    <s v="Cordillera de los Picachos"/>
    <x v="7"/>
  </r>
  <r>
    <x v="4"/>
    <x v="13"/>
    <x v="6"/>
    <s v="Cordillera de los Picachos"/>
    <x v="4"/>
  </r>
  <r>
    <x v="4"/>
    <x v="13"/>
    <x v="6"/>
    <s v="Cordillera de los Picachos"/>
    <x v="2"/>
  </r>
  <r>
    <x v="4"/>
    <x v="13"/>
    <x v="6"/>
    <s v="Cordillera de los Picachos"/>
    <x v="4"/>
  </r>
  <r>
    <x v="4"/>
    <x v="13"/>
    <x v="6"/>
    <s v="Cordillera de los Picachos"/>
    <x v="4"/>
  </r>
  <r>
    <x v="4"/>
    <x v="13"/>
    <x v="6"/>
    <s v="Cordillera de los Picachos"/>
    <x v="4"/>
  </r>
  <r>
    <x v="4"/>
    <x v="13"/>
    <x v="6"/>
    <s v="Cordillera de los Picachos"/>
    <x v="4"/>
  </r>
  <r>
    <x v="4"/>
    <x v="13"/>
    <x v="6"/>
    <s v="Cordillera de los Picachos"/>
    <x v="4"/>
  </r>
  <r>
    <x v="4"/>
    <x v="13"/>
    <x v="6"/>
    <s v="Cordillera de los Picachos"/>
    <x v="4"/>
  </r>
  <r>
    <x v="4"/>
    <x v="13"/>
    <x v="6"/>
    <s v="Cordillera de los Picachos"/>
    <x v="4"/>
  </r>
  <r>
    <x v="4"/>
    <x v="13"/>
    <x v="6"/>
    <s v="Cordillera de los Picachos"/>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El Tuparro"/>
    <x v="4"/>
  </r>
  <r>
    <x v="4"/>
    <x v="13"/>
    <x v="6"/>
    <s v="Sierra de la Macarena"/>
    <x v="16"/>
  </r>
  <r>
    <x v="4"/>
    <x v="13"/>
    <x v="6"/>
    <s v="Sierra de la Macarena"/>
    <x v="7"/>
  </r>
  <r>
    <x v="4"/>
    <x v="13"/>
    <x v="6"/>
    <s v="Sierra de la Macarena"/>
    <x v="4"/>
  </r>
  <r>
    <x v="4"/>
    <x v="13"/>
    <x v="6"/>
    <s v="Sierra de la Macarena"/>
    <x v="4"/>
  </r>
  <r>
    <x v="4"/>
    <x v="13"/>
    <x v="6"/>
    <s v="Sierra de la Macarena"/>
    <x v="4"/>
  </r>
  <r>
    <x v="4"/>
    <x v="13"/>
    <x v="6"/>
    <s v="Sierra de la Macarena"/>
    <x v="4"/>
  </r>
  <r>
    <x v="4"/>
    <x v="13"/>
    <x v="6"/>
    <s v="Sierra de la Macarena"/>
    <x v="4"/>
  </r>
  <r>
    <x v="4"/>
    <x v="13"/>
    <x v="6"/>
    <s v="Sierra de la Macarena"/>
    <x v="4"/>
  </r>
  <r>
    <x v="4"/>
    <x v="13"/>
    <x v="6"/>
    <s v="Sierra de la Macarena"/>
    <x v="4"/>
  </r>
  <r>
    <x v="4"/>
    <x v="13"/>
    <x v="6"/>
    <s v="Sierra de la Macarena"/>
    <x v="4"/>
  </r>
  <r>
    <x v="4"/>
    <x v="13"/>
    <x v="6"/>
    <s v="Sierra de la Macarena"/>
    <x v="4"/>
  </r>
  <r>
    <x v="4"/>
    <x v="13"/>
    <x v="6"/>
    <s v="Sierra de la Macarena"/>
    <x v="4"/>
  </r>
  <r>
    <x v="4"/>
    <x v="13"/>
    <x v="6"/>
    <s v="Sumapaz"/>
    <x v="10"/>
  </r>
  <r>
    <x v="4"/>
    <x v="13"/>
    <x v="6"/>
    <s v="Sumapaz"/>
    <x v="2"/>
  </r>
  <r>
    <x v="4"/>
    <x v="13"/>
    <x v="6"/>
    <s v="Sumapaz"/>
    <x v="12"/>
  </r>
  <r>
    <x v="4"/>
    <x v="13"/>
    <x v="6"/>
    <s v="Sumapaz"/>
    <x v="7"/>
  </r>
  <r>
    <x v="4"/>
    <x v="13"/>
    <x v="6"/>
    <s v="Sumapaz"/>
    <x v="6"/>
  </r>
  <r>
    <x v="4"/>
    <x v="13"/>
    <x v="6"/>
    <s v="Sumapaz"/>
    <x v="4"/>
  </r>
  <r>
    <x v="4"/>
    <x v="13"/>
    <x v="6"/>
    <s v="Sumapaz"/>
    <x v="4"/>
  </r>
  <r>
    <x v="4"/>
    <x v="13"/>
    <x v="6"/>
    <s v="Sumapaz"/>
    <x v="4"/>
  </r>
  <r>
    <x v="4"/>
    <x v="13"/>
    <x v="6"/>
    <s v="Sumapaz"/>
    <x v="4"/>
  </r>
  <r>
    <x v="4"/>
    <x v="13"/>
    <x v="6"/>
    <s v="Sumapaz"/>
    <x v="4"/>
  </r>
  <r>
    <x v="4"/>
    <x v="13"/>
    <x v="6"/>
    <s v="Sumapaz"/>
    <x v="4"/>
  </r>
  <r>
    <x v="4"/>
    <x v="13"/>
    <x v="6"/>
    <s v="Sumapaz"/>
    <x v="4"/>
  </r>
  <r>
    <x v="4"/>
    <x v="13"/>
    <x v="6"/>
    <s v="Tinigua"/>
    <x v="8"/>
  </r>
  <r>
    <x v="4"/>
    <x v="13"/>
    <x v="6"/>
    <s v="Tinigua"/>
    <x v="2"/>
  </r>
  <r>
    <x v="4"/>
    <x v="13"/>
    <x v="6"/>
    <s v="Tinigua"/>
    <x v="7"/>
  </r>
  <r>
    <x v="4"/>
    <x v="13"/>
    <x v="6"/>
    <s v="Tinigua"/>
    <x v="1"/>
  </r>
  <r>
    <x v="4"/>
    <x v="13"/>
    <x v="6"/>
    <s v="Tinigua"/>
    <x v="4"/>
  </r>
  <r>
    <x v="4"/>
    <x v="13"/>
    <x v="6"/>
    <s v="Tinigua"/>
    <x v="14"/>
  </r>
  <r>
    <x v="4"/>
    <x v="13"/>
    <x v="6"/>
    <s v="Tinigua"/>
    <x v="4"/>
  </r>
  <r>
    <x v="4"/>
    <x v="13"/>
    <x v="6"/>
    <s v="Tinigua"/>
    <x v="4"/>
  </r>
  <r>
    <x v="4"/>
    <x v="13"/>
    <x v="6"/>
    <s v="Tinigua"/>
    <x v="4"/>
  </r>
  <r>
    <x v="4"/>
    <x v="13"/>
    <x v="6"/>
    <s v="Tinigua"/>
    <x v="4"/>
  </r>
  <r>
    <x v="4"/>
    <x v="13"/>
    <x v="6"/>
    <s v="Tinigua"/>
    <x v="4"/>
  </r>
  <r>
    <x v="4"/>
    <x v="13"/>
    <x v="6"/>
    <s v="Tinigua"/>
    <x v="4"/>
  </r>
  <r>
    <x v="5"/>
    <x v="23"/>
    <x v="1"/>
    <s v="Miraflores Picachos"/>
    <x v="0"/>
  </r>
  <r>
    <x v="5"/>
    <x v="23"/>
    <x v="1"/>
    <s v="Miraflores Picachos"/>
    <x v="4"/>
  </r>
  <r>
    <x v="5"/>
    <x v="23"/>
    <x v="1"/>
    <s v="Miraflores Picachos"/>
    <x v="1"/>
  </r>
  <r>
    <x v="5"/>
    <x v="23"/>
    <x v="1"/>
    <s v="Miraflores Picachos"/>
    <x v="8"/>
  </r>
  <r>
    <x v="5"/>
    <x v="23"/>
    <x v="1"/>
    <s v="Miraflores Picachos"/>
    <x v="2"/>
  </r>
  <r>
    <x v="5"/>
    <x v="23"/>
    <x v="1"/>
    <s v="Miraflores Picachos"/>
    <x v="4"/>
  </r>
  <r>
    <x v="5"/>
    <x v="23"/>
    <x v="1"/>
    <s v="Miraflores Picachos"/>
    <x v="4"/>
  </r>
  <r>
    <x v="5"/>
    <x v="23"/>
    <x v="1"/>
    <s v="Miraflores Picachos"/>
    <x v="4"/>
  </r>
  <r>
    <x v="5"/>
    <x v="23"/>
    <x v="1"/>
    <s v="Miraflores Picachos"/>
    <x v="4"/>
  </r>
  <r>
    <x v="5"/>
    <x v="23"/>
    <x v="1"/>
    <s v="Miraflores Picachos"/>
    <x v="4"/>
  </r>
  <r>
    <x v="5"/>
    <x v="23"/>
    <x v="1"/>
    <s v="Miraflores Picachos"/>
    <x v="4"/>
  </r>
  <r>
    <x v="5"/>
    <x v="23"/>
    <x v="1"/>
    <s v="Miraflores Picachos"/>
    <x v="4"/>
  </r>
  <r>
    <x v="5"/>
    <x v="23"/>
    <x v="5"/>
    <s v="Cuenca Alta del Rio Mocoa"/>
    <x v="7"/>
  </r>
  <r>
    <x v="5"/>
    <x v="23"/>
    <x v="5"/>
    <s v="Cuenca Alta del Rio Mocoa"/>
    <x v="1"/>
  </r>
  <r>
    <x v="5"/>
    <x v="23"/>
    <x v="5"/>
    <s v="Cuenca Alta del Rio Mocoa"/>
    <x v="11"/>
  </r>
  <r>
    <x v="5"/>
    <x v="23"/>
    <x v="5"/>
    <s v="Cuenca Alta del Rio Mocoa"/>
    <x v="13"/>
  </r>
  <r>
    <x v="5"/>
    <x v="23"/>
    <x v="5"/>
    <s v="Cuenca Alta del Rio Mocoa"/>
    <x v="4"/>
  </r>
  <r>
    <x v="5"/>
    <x v="23"/>
    <x v="5"/>
    <s v="Cuenca Alta del Rio Mocoa"/>
    <x v="6"/>
  </r>
  <r>
    <x v="5"/>
    <x v="23"/>
    <x v="5"/>
    <s v="Cuenca Alta del Rio Mocoa"/>
    <x v="2"/>
  </r>
  <r>
    <x v="5"/>
    <x v="23"/>
    <x v="5"/>
    <s v="Cuenca Alta del Rio Mocoa"/>
    <x v="4"/>
  </r>
  <r>
    <x v="5"/>
    <x v="23"/>
    <x v="5"/>
    <s v="Cuenca Alta del Rio Mocoa"/>
    <x v="4"/>
  </r>
  <r>
    <x v="5"/>
    <x v="23"/>
    <x v="5"/>
    <s v="Cuenca Alta del Rio Mocoa"/>
    <x v="4"/>
  </r>
  <r>
    <x v="5"/>
    <x v="23"/>
    <x v="5"/>
    <s v="Cuenca Alta del Rio Mocoa"/>
    <x v="4"/>
  </r>
  <r>
    <x v="5"/>
    <x v="23"/>
    <x v="5"/>
    <s v="Cuenca Alta del Rio Mocoa"/>
    <x v="4"/>
  </r>
  <r>
    <x v="5"/>
    <x v="24"/>
    <x v="2"/>
    <s v="De Cuatro Microcuencas del Municipio de Inirida"/>
    <x v="5"/>
  </r>
  <r>
    <x v="5"/>
    <x v="24"/>
    <x v="2"/>
    <s v="De Cuatro Microcuencas del Municipio de Inirida"/>
    <x v="7"/>
  </r>
  <r>
    <x v="5"/>
    <x v="24"/>
    <x v="2"/>
    <s v="De Cuatro Microcuencas del Municipio de Inirida"/>
    <x v="16"/>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2"/>
    <s v="De Cuatro Microcuencas del Municipio de Inirida"/>
    <x v="4"/>
  </r>
  <r>
    <x v="5"/>
    <x v="24"/>
    <x v="5"/>
    <s v="Serrania La Lindosa - Angosturas II"/>
    <x v="7"/>
  </r>
  <r>
    <x v="5"/>
    <x v="24"/>
    <x v="5"/>
    <s v="Serrania La Lindosa - Angosturas II"/>
    <x v="0"/>
  </r>
  <r>
    <x v="5"/>
    <x v="24"/>
    <x v="5"/>
    <s v="Serrania La Lindosa - Angosturas II"/>
    <x v="8"/>
  </r>
  <r>
    <x v="5"/>
    <x v="24"/>
    <x v="5"/>
    <s v="Serrania La Lindosa - Angosturas II"/>
    <x v="4"/>
  </r>
  <r>
    <x v="5"/>
    <x v="24"/>
    <x v="5"/>
    <s v="Serrania La Lindosa - Angosturas II"/>
    <x v="12"/>
  </r>
  <r>
    <x v="5"/>
    <x v="24"/>
    <x v="5"/>
    <s v="Serrania La Lindosa - Angosturas II"/>
    <x v="2"/>
  </r>
  <r>
    <x v="5"/>
    <x v="24"/>
    <x v="5"/>
    <s v="Serrania La Lindosa - Angosturas II"/>
    <x v="11"/>
  </r>
  <r>
    <x v="5"/>
    <x v="24"/>
    <x v="5"/>
    <s v="Serrania La Lindosa - Angosturas II"/>
    <x v="4"/>
  </r>
  <r>
    <x v="5"/>
    <x v="24"/>
    <x v="5"/>
    <s v="Serrania La Lindosa - Angosturas II"/>
    <x v="4"/>
  </r>
  <r>
    <x v="5"/>
    <x v="24"/>
    <x v="5"/>
    <s v="Serrania La Lindosa - Angosturas II"/>
    <x v="4"/>
  </r>
  <r>
    <x v="5"/>
    <x v="24"/>
    <x v="5"/>
    <s v="Serrania La Lindosa - Angosturas II"/>
    <x v="4"/>
  </r>
  <r>
    <x v="5"/>
    <x v="24"/>
    <x v="5"/>
    <s v="Serrania La Lindosa - Angosturas II"/>
    <x v="4"/>
  </r>
  <r>
    <x v="5"/>
    <x v="13"/>
    <x v="6"/>
    <s v="Amacayacu"/>
    <x v="18"/>
  </r>
  <r>
    <x v="5"/>
    <x v="13"/>
    <x v="6"/>
    <s v="Amacayacu"/>
    <x v="16"/>
  </r>
  <r>
    <x v="5"/>
    <x v="13"/>
    <x v="6"/>
    <s v="Amacayacu"/>
    <x v="5"/>
  </r>
  <r>
    <x v="5"/>
    <x v="13"/>
    <x v="6"/>
    <s v="Amacayacu"/>
    <x v="11"/>
  </r>
  <r>
    <x v="5"/>
    <x v="13"/>
    <x v="6"/>
    <s v="Amacayacu"/>
    <x v="1"/>
  </r>
  <r>
    <x v="5"/>
    <x v="13"/>
    <x v="6"/>
    <s v="Amacayacu"/>
    <x v="4"/>
  </r>
  <r>
    <x v="5"/>
    <x v="13"/>
    <x v="6"/>
    <s v="Amacayacu"/>
    <x v="4"/>
  </r>
  <r>
    <x v="5"/>
    <x v="13"/>
    <x v="6"/>
    <s v="Amacayacu"/>
    <x v="4"/>
  </r>
  <r>
    <x v="5"/>
    <x v="13"/>
    <x v="6"/>
    <s v="Amacayacu"/>
    <x v="4"/>
  </r>
  <r>
    <x v="5"/>
    <x v="13"/>
    <x v="6"/>
    <s v="Amacayacu"/>
    <x v="4"/>
  </r>
  <r>
    <x v="5"/>
    <x v="13"/>
    <x v="6"/>
    <s v="Amacayacu"/>
    <x v="4"/>
  </r>
  <r>
    <x v="5"/>
    <x v="13"/>
    <x v="6"/>
    <s v="Amacayacu"/>
    <x v="4"/>
  </r>
  <r>
    <x v="5"/>
    <x v="13"/>
    <x v="6"/>
    <s v="Cahuinari"/>
    <x v="11"/>
  </r>
  <r>
    <x v="5"/>
    <x v="13"/>
    <x v="6"/>
    <s v="Cahuinari"/>
    <x v="7"/>
  </r>
  <r>
    <x v="5"/>
    <x v="13"/>
    <x v="6"/>
    <s v="Cahuinari"/>
    <x v="0"/>
  </r>
  <r>
    <x v="5"/>
    <x v="13"/>
    <x v="6"/>
    <s v="Cahuinari"/>
    <x v="4"/>
  </r>
  <r>
    <x v="5"/>
    <x v="13"/>
    <x v="6"/>
    <s v="Cahuinari"/>
    <x v="4"/>
  </r>
  <r>
    <x v="5"/>
    <x v="13"/>
    <x v="6"/>
    <s v="Cahuinari"/>
    <x v="4"/>
  </r>
  <r>
    <x v="5"/>
    <x v="13"/>
    <x v="6"/>
    <s v="Cahuinari"/>
    <x v="4"/>
  </r>
  <r>
    <x v="5"/>
    <x v="13"/>
    <x v="6"/>
    <s v="Cahuinari"/>
    <x v="4"/>
  </r>
  <r>
    <x v="5"/>
    <x v="13"/>
    <x v="6"/>
    <s v="Cahuinari"/>
    <x v="4"/>
  </r>
  <r>
    <x v="5"/>
    <x v="13"/>
    <x v="6"/>
    <s v="Cahuinari"/>
    <x v="4"/>
  </r>
  <r>
    <x v="5"/>
    <x v="13"/>
    <x v="6"/>
    <s v="Cahuinari"/>
    <x v="4"/>
  </r>
  <r>
    <x v="5"/>
    <x v="13"/>
    <x v="6"/>
    <s v="Cahuinari"/>
    <x v="4"/>
  </r>
  <r>
    <x v="5"/>
    <x v="13"/>
    <x v="6"/>
    <s v="Río Pure"/>
    <x v="11"/>
  </r>
  <r>
    <x v="5"/>
    <x v="13"/>
    <x v="6"/>
    <s v="Río Pure"/>
    <x v="1"/>
  </r>
  <r>
    <x v="5"/>
    <x v="13"/>
    <x v="6"/>
    <s v="Río Pure"/>
    <x v="0"/>
  </r>
  <r>
    <x v="5"/>
    <x v="13"/>
    <x v="6"/>
    <s v="Río Pure"/>
    <x v="4"/>
  </r>
  <r>
    <x v="5"/>
    <x v="13"/>
    <x v="6"/>
    <s v="Río Pure"/>
    <x v="4"/>
  </r>
  <r>
    <x v="5"/>
    <x v="13"/>
    <x v="6"/>
    <s v="Río Pure"/>
    <x v="4"/>
  </r>
  <r>
    <x v="5"/>
    <x v="13"/>
    <x v="6"/>
    <s v="Río Pure"/>
    <x v="4"/>
  </r>
  <r>
    <x v="5"/>
    <x v="13"/>
    <x v="6"/>
    <s v="Río Pure"/>
    <x v="4"/>
  </r>
  <r>
    <x v="5"/>
    <x v="13"/>
    <x v="6"/>
    <s v="Río Pure"/>
    <x v="4"/>
  </r>
  <r>
    <x v="5"/>
    <x v="13"/>
    <x v="6"/>
    <s v="Río Pure"/>
    <x v="4"/>
  </r>
  <r>
    <x v="5"/>
    <x v="13"/>
    <x v="6"/>
    <s v="Río Pure"/>
    <x v="4"/>
  </r>
  <r>
    <x v="5"/>
    <x v="13"/>
    <x v="6"/>
    <s v="Río Pure"/>
    <x v="4"/>
  </r>
  <r>
    <x v="5"/>
    <x v="13"/>
    <x v="6"/>
    <s v="Alto Fragua"/>
    <x v="7"/>
  </r>
  <r>
    <x v="5"/>
    <x v="13"/>
    <x v="6"/>
    <s v="Alto Fragua"/>
    <x v="4"/>
  </r>
  <r>
    <x v="5"/>
    <x v="13"/>
    <x v="6"/>
    <s v="Alto Fragua"/>
    <x v="1"/>
  </r>
  <r>
    <x v="5"/>
    <x v="13"/>
    <x v="6"/>
    <s v="Alto Fragua"/>
    <x v="2"/>
  </r>
  <r>
    <x v="5"/>
    <x v="13"/>
    <x v="6"/>
    <s v="Alto Fragua"/>
    <x v="4"/>
  </r>
  <r>
    <x v="5"/>
    <x v="13"/>
    <x v="6"/>
    <s v="Alto Fragua"/>
    <x v="0"/>
  </r>
  <r>
    <x v="5"/>
    <x v="13"/>
    <x v="6"/>
    <s v="Alto Fragua"/>
    <x v="8"/>
  </r>
  <r>
    <x v="5"/>
    <x v="13"/>
    <x v="6"/>
    <s v="Alto Fragua"/>
    <x v="4"/>
  </r>
  <r>
    <x v="5"/>
    <x v="13"/>
    <x v="6"/>
    <s v="Alto Fragua"/>
    <x v="4"/>
  </r>
  <r>
    <x v="5"/>
    <x v="13"/>
    <x v="6"/>
    <s v="Alto Fragua"/>
    <x v="4"/>
  </r>
  <r>
    <x v="5"/>
    <x v="13"/>
    <x v="6"/>
    <s v="Alto Fragua"/>
    <x v="4"/>
  </r>
  <r>
    <x v="5"/>
    <x v="13"/>
    <x v="6"/>
    <s v="Alto Fragua"/>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8"/>
    <s v="Orito Ingi Ande"/>
    <x v="4"/>
  </r>
  <r>
    <x v="5"/>
    <x v="13"/>
    <x v="6"/>
    <s v="Yaigojé Apaporis"/>
    <x v="11"/>
  </r>
  <r>
    <x v="5"/>
    <x v="13"/>
    <x v="6"/>
    <s v="Yaigojé Apaporis"/>
    <x v="12"/>
  </r>
  <r>
    <x v="5"/>
    <x v="13"/>
    <x v="6"/>
    <s v="Yaigojé Apaporis"/>
    <x v="14"/>
  </r>
  <r>
    <x v="5"/>
    <x v="13"/>
    <x v="6"/>
    <s v="Yaigojé Apaporis"/>
    <x v="16"/>
  </r>
  <r>
    <x v="5"/>
    <x v="13"/>
    <x v="6"/>
    <s v="Yaigojé Apaporis"/>
    <x v="6"/>
  </r>
  <r>
    <x v="5"/>
    <x v="13"/>
    <x v="6"/>
    <s v="Yaigojé Apaporis"/>
    <x v="4"/>
  </r>
  <r>
    <x v="5"/>
    <x v="13"/>
    <x v="6"/>
    <s v="Yaigojé Apaporis"/>
    <x v="4"/>
  </r>
  <r>
    <x v="5"/>
    <x v="13"/>
    <x v="6"/>
    <s v="Yaigojé Apaporis"/>
    <x v="4"/>
  </r>
  <r>
    <x v="5"/>
    <x v="13"/>
    <x v="6"/>
    <s v="Yaigojé Apaporis"/>
    <x v="4"/>
  </r>
  <r>
    <x v="5"/>
    <x v="13"/>
    <x v="6"/>
    <s v="Yaigojé Apaporis"/>
    <x v="4"/>
  </r>
  <r>
    <x v="5"/>
    <x v="13"/>
    <x v="6"/>
    <s v="Yaigojé Apaporis"/>
    <x v="4"/>
  </r>
  <r>
    <x v="5"/>
    <x v="13"/>
    <x v="6"/>
    <s v="Yaigojé Apaporis"/>
    <x v="4"/>
  </r>
  <r>
    <x v="5"/>
    <x v="13"/>
    <x v="6"/>
    <s v="Serrania de los Churumbelos"/>
    <x v="7"/>
  </r>
  <r>
    <x v="5"/>
    <x v="13"/>
    <x v="6"/>
    <s v="Serrania de los Churumbelos"/>
    <x v="11"/>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6"/>
    <s v="Serrania de los Churumbelos"/>
    <x v="4"/>
  </r>
  <r>
    <x v="5"/>
    <x v="13"/>
    <x v="13"/>
    <s v="Puinawai"/>
    <x v="11"/>
  </r>
  <r>
    <x v="5"/>
    <x v="13"/>
    <x v="13"/>
    <s v="Puinawai"/>
    <x v="18"/>
  </r>
  <r>
    <x v="5"/>
    <x v="13"/>
    <x v="13"/>
    <s v="Puinawai"/>
    <x v="5"/>
  </r>
  <r>
    <x v="5"/>
    <x v="13"/>
    <x v="13"/>
    <s v="Puinawai"/>
    <x v="4"/>
  </r>
  <r>
    <x v="5"/>
    <x v="13"/>
    <x v="13"/>
    <s v="Puinawai"/>
    <x v="4"/>
  </r>
  <r>
    <x v="5"/>
    <x v="13"/>
    <x v="13"/>
    <s v="Puinawai"/>
    <x v="12"/>
  </r>
  <r>
    <x v="5"/>
    <x v="13"/>
    <x v="13"/>
    <s v="Puinawai"/>
    <x v="4"/>
  </r>
  <r>
    <x v="5"/>
    <x v="13"/>
    <x v="13"/>
    <s v="Puinawai"/>
    <x v="4"/>
  </r>
  <r>
    <x v="5"/>
    <x v="13"/>
    <x v="13"/>
    <s v="Puinawai"/>
    <x v="4"/>
  </r>
  <r>
    <x v="5"/>
    <x v="13"/>
    <x v="13"/>
    <s v="Puinawai"/>
    <x v="4"/>
  </r>
  <r>
    <x v="5"/>
    <x v="13"/>
    <x v="13"/>
    <s v="Puinawai"/>
    <x v="4"/>
  </r>
  <r>
    <x v="5"/>
    <x v="13"/>
    <x v="13"/>
    <s v="Puinawai"/>
    <x v="4"/>
  </r>
  <r>
    <x v="5"/>
    <x v="13"/>
    <x v="13"/>
    <s v="Nukak"/>
    <x v="7"/>
  </r>
  <r>
    <x v="5"/>
    <x v="13"/>
    <x v="13"/>
    <s v="Nukak"/>
    <x v="2"/>
  </r>
  <r>
    <x v="5"/>
    <x v="13"/>
    <x v="13"/>
    <s v="Nukak"/>
    <x v="5"/>
  </r>
  <r>
    <x v="5"/>
    <x v="13"/>
    <x v="13"/>
    <s v="Nukak"/>
    <x v="4"/>
  </r>
  <r>
    <x v="5"/>
    <x v="13"/>
    <x v="13"/>
    <s v="Nukak"/>
    <x v="10"/>
  </r>
  <r>
    <x v="5"/>
    <x v="13"/>
    <x v="13"/>
    <s v="Nukak"/>
    <x v="4"/>
  </r>
  <r>
    <x v="5"/>
    <x v="13"/>
    <x v="13"/>
    <s v="Nukak"/>
    <x v="4"/>
  </r>
  <r>
    <x v="5"/>
    <x v="13"/>
    <x v="13"/>
    <s v="Nukak"/>
    <x v="4"/>
  </r>
  <r>
    <x v="5"/>
    <x v="13"/>
    <x v="13"/>
    <s v="Nukak"/>
    <x v="4"/>
  </r>
  <r>
    <x v="5"/>
    <x v="13"/>
    <x v="13"/>
    <s v="Nukak"/>
    <x v="4"/>
  </r>
  <r>
    <x v="5"/>
    <x v="13"/>
    <x v="13"/>
    <s v="Nukak"/>
    <x v="4"/>
  </r>
  <r>
    <x v="5"/>
    <x v="13"/>
    <x v="13"/>
    <s v="Nukak"/>
    <x v="4"/>
  </r>
  <r>
    <x v="5"/>
    <x v="13"/>
    <x v="6"/>
    <s v="Serranía de Chiribiquete"/>
    <x v="2"/>
  </r>
  <r>
    <x v="5"/>
    <x v="13"/>
    <x v="6"/>
    <s v="Serranía de Chiribiquete"/>
    <x v="8"/>
  </r>
  <r>
    <x v="5"/>
    <x v="13"/>
    <x v="6"/>
    <s v="Serranía de Chiribiquete"/>
    <x v="7"/>
  </r>
  <r>
    <x v="5"/>
    <x v="13"/>
    <x v="6"/>
    <s v="Serranía de Chiribiquete"/>
    <x v="4"/>
  </r>
  <r>
    <x v="5"/>
    <x v="13"/>
    <x v="6"/>
    <s v="Serranía de Chiribiquete"/>
    <x v="4"/>
  </r>
  <r>
    <x v="5"/>
    <x v="13"/>
    <x v="6"/>
    <s v="Serranía de Chiribiquete"/>
    <x v="12"/>
  </r>
  <r>
    <x v="5"/>
    <x v="13"/>
    <x v="6"/>
    <s v="Serranía de Chiribiquete"/>
    <x v="14"/>
  </r>
  <r>
    <x v="5"/>
    <x v="13"/>
    <x v="6"/>
    <s v="Serranía de Chiribiquete"/>
    <x v="0"/>
  </r>
  <r>
    <x v="5"/>
    <x v="13"/>
    <x v="6"/>
    <s v="Serranía de Chiribiquete"/>
    <x v="4"/>
  </r>
  <r>
    <x v="5"/>
    <x v="13"/>
    <x v="6"/>
    <s v="Serranía de Chiribiquete"/>
    <x v="4"/>
  </r>
  <r>
    <x v="5"/>
    <x v="13"/>
    <x v="6"/>
    <s v="Serranía de Chiribiquete"/>
    <x v="4"/>
  </r>
  <r>
    <x v="5"/>
    <x v="13"/>
    <x v="6"/>
    <s v="Serranía de Chiribiquete"/>
    <x v="4"/>
  </r>
  <r>
    <x v="5"/>
    <x v="13"/>
    <x v="6"/>
    <s v="La Paya"/>
    <x v="0"/>
  </r>
  <r>
    <x v="5"/>
    <x v="13"/>
    <x v="6"/>
    <s v="La Paya"/>
    <x v="7"/>
  </r>
  <r>
    <x v="5"/>
    <x v="13"/>
    <x v="6"/>
    <s v="La Paya"/>
    <x v="1"/>
  </r>
  <r>
    <x v="5"/>
    <x v="13"/>
    <x v="6"/>
    <s v="La Paya"/>
    <x v="16"/>
  </r>
  <r>
    <x v="5"/>
    <x v="13"/>
    <x v="6"/>
    <s v="La Paya"/>
    <x v="21"/>
  </r>
  <r>
    <x v="5"/>
    <x v="13"/>
    <x v="6"/>
    <s v="La Paya"/>
    <x v="14"/>
  </r>
  <r>
    <x v="5"/>
    <x v="13"/>
    <x v="6"/>
    <s v="La Paya"/>
    <x v="2"/>
  </r>
  <r>
    <x v="5"/>
    <x v="13"/>
    <x v="6"/>
    <s v="La Paya"/>
    <x v="13"/>
  </r>
  <r>
    <x v="5"/>
    <x v="13"/>
    <x v="6"/>
    <s v="La Paya"/>
    <x v="4"/>
  </r>
  <r>
    <x v="5"/>
    <x v="13"/>
    <x v="6"/>
    <s v="La Paya"/>
    <x v="4"/>
  </r>
  <r>
    <x v="5"/>
    <x v="13"/>
    <x v="6"/>
    <s v="La Paya"/>
    <x v="4"/>
  </r>
  <r>
    <x v="5"/>
    <x v="13"/>
    <x v="6"/>
    <s v="La Paya"/>
    <x v="4"/>
  </r>
  <r>
    <x v="2"/>
    <x v="25"/>
    <x v="0"/>
    <s v="Sabanas de Baraya"/>
    <x v="2"/>
  </r>
  <r>
    <x v="2"/>
    <x v="25"/>
    <x v="0"/>
    <s v="Sabanas de Baraya"/>
    <x v="8"/>
  </r>
  <r>
    <x v="2"/>
    <x v="25"/>
    <x v="0"/>
    <s v="Sabanas de Baraya"/>
    <x v="3"/>
  </r>
  <r>
    <x v="2"/>
    <x v="25"/>
    <x v="0"/>
    <s v="Sabanas de Baraya"/>
    <x v="10"/>
  </r>
  <r>
    <x v="2"/>
    <x v="25"/>
    <x v="0"/>
    <s v="Sabanas de Baraya"/>
    <x v="4"/>
  </r>
  <r>
    <x v="2"/>
    <x v="25"/>
    <x v="0"/>
    <s v="Sabanas de Baraya"/>
    <x v="4"/>
  </r>
  <r>
    <x v="2"/>
    <x v="25"/>
    <x v="0"/>
    <s v="Sabanas de Baraya"/>
    <x v="4"/>
  </r>
  <r>
    <x v="2"/>
    <x v="25"/>
    <x v="0"/>
    <s v="Sabanas de Baraya"/>
    <x v="4"/>
  </r>
  <r>
    <x v="2"/>
    <x v="25"/>
    <x v="0"/>
    <s v="Sabanas de Baraya"/>
    <x v="4"/>
  </r>
  <r>
    <x v="2"/>
    <x v="25"/>
    <x v="0"/>
    <s v="Sabanas de Baraya"/>
    <x v="4"/>
  </r>
  <r>
    <x v="2"/>
    <x v="25"/>
    <x v="0"/>
    <s v="Sabanas de Baraya"/>
    <x v="4"/>
  </r>
  <r>
    <x v="2"/>
    <x v="25"/>
    <x v="0"/>
    <s v="Sabanas de Baraya"/>
    <x v="4"/>
  </r>
  <r>
    <x v="2"/>
    <x v="25"/>
    <x v="5"/>
    <s v="Serrania de Coraza y Montes de Maria"/>
    <x v="10"/>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5"/>
    <s v="Serrania de Coraza y Montes de Maria"/>
    <x v="4"/>
  </r>
  <r>
    <x v="2"/>
    <x v="25"/>
    <x v="1"/>
    <s v="Del Sistema Manglarico del Sector de la Boca de Guacamaya"/>
    <x v="7"/>
  </r>
  <r>
    <x v="2"/>
    <x v="25"/>
    <x v="1"/>
    <s v="Del Sistema Manglarico del Sector de la Boca de Guacamaya"/>
    <x v="4"/>
  </r>
  <r>
    <x v="2"/>
    <x v="25"/>
    <x v="1"/>
    <s v="Del Sistema Manglarico del Sector de la Boca de Guacamaya"/>
    <x v="1"/>
  </r>
  <r>
    <x v="2"/>
    <x v="25"/>
    <x v="1"/>
    <s v="Del Sistema Manglarico del Sector de la Boca de Guacamaya"/>
    <x v="4"/>
  </r>
  <r>
    <x v="2"/>
    <x v="25"/>
    <x v="1"/>
    <s v="Del Sistema Manglarico del Sector de la Boca de Guacamaya"/>
    <x v="15"/>
  </r>
  <r>
    <x v="2"/>
    <x v="25"/>
    <x v="1"/>
    <s v="Del Sistema Manglarico del Sector de la Boca de Guacamaya"/>
    <x v="4"/>
  </r>
  <r>
    <x v="2"/>
    <x v="25"/>
    <x v="1"/>
    <s v="Del Sistema Manglarico del Sector de la Boca de Guacamaya"/>
    <x v="4"/>
  </r>
  <r>
    <x v="2"/>
    <x v="25"/>
    <x v="1"/>
    <s v="Del Sistema Manglarico del Sector de la Boca de Guacamaya"/>
    <x v="4"/>
  </r>
  <r>
    <x v="2"/>
    <x v="25"/>
    <x v="1"/>
    <s v="Del Sistema Manglarico del Sector de la Boca de Guacamaya"/>
    <x v="4"/>
  </r>
  <r>
    <x v="2"/>
    <x v="25"/>
    <x v="1"/>
    <s v="Del Sistema Manglarico del Sector de la Boca de Guacamaya"/>
    <x v="4"/>
  </r>
  <r>
    <x v="2"/>
    <x v="25"/>
    <x v="1"/>
    <s v="Del Sistema Manglarico del Sector de la Boca de Guacamaya"/>
    <x v="4"/>
  </r>
  <r>
    <x v="2"/>
    <x v="25"/>
    <x v="1"/>
    <s v="Del Sistema Manglarico del Sector de la Boca de Guacamaya"/>
    <x v="4"/>
  </r>
  <r>
    <x v="2"/>
    <x v="25"/>
    <x v="0"/>
    <s v="Ecosistema de Manglar y Lagunar  Cienaga de la Caimanera"/>
    <x v="7"/>
  </r>
  <r>
    <x v="2"/>
    <x v="25"/>
    <x v="0"/>
    <s v="Ecosistema de Manglar y Lagunar  Cienaga de la Caimanera"/>
    <x v="2"/>
  </r>
  <r>
    <x v="2"/>
    <x v="25"/>
    <x v="0"/>
    <s v="Ecosistema de Manglar y Lagunar  Cienaga de la Caimanera"/>
    <x v="4"/>
  </r>
  <r>
    <x v="2"/>
    <x v="25"/>
    <x v="0"/>
    <s v="Ecosistema de Manglar y Lagunar  Cienaga de la Caimanera"/>
    <x v="4"/>
  </r>
  <r>
    <x v="2"/>
    <x v="25"/>
    <x v="0"/>
    <s v="Ecosistema de Manglar y Lagunar  Cienaga de la Caimanera"/>
    <x v="4"/>
  </r>
  <r>
    <x v="2"/>
    <x v="25"/>
    <x v="0"/>
    <s v="Ecosistema de Manglar y Lagunar  Cienaga de la Caimanera"/>
    <x v="4"/>
  </r>
  <r>
    <x v="2"/>
    <x v="25"/>
    <x v="0"/>
    <s v="Ecosistema de Manglar y Lagunar  Cienaga de la Caimanera"/>
    <x v="3"/>
  </r>
  <r>
    <x v="2"/>
    <x v="25"/>
    <x v="0"/>
    <s v="Ecosistema de Manglar y Lagunar  Cienaga de la Caimanera"/>
    <x v="4"/>
  </r>
  <r>
    <x v="2"/>
    <x v="25"/>
    <x v="0"/>
    <s v="Ecosistema de Manglar y Lagunar  Cienaga de la Caimanera"/>
    <x v="4"/>
  </r>
  <r>
    <x v="2"/>
    <x v="25"/>
    <x v="0"/>
    <s v="Ecosistema de Manglar y Lagunar  Cienaga de la Caimanera"/>
    <x v="4"/>
  </r>
  <r>
    <x v="2"/>
    <x v="25"/>
    <x v="0"/>
    <s v="Ecosistema de Manglar y Lagunar  Cienaga de la Caimanera"/>
    <x v="4"/>
  </r>
  <r>
    <x v="2"/>
    <x v="25"/>
    <x v="0"/>
    <s v="Ecosistema de Manglar y Lagunar  Cienaga de la Caimanera"/>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1"/>
    <x v="26"/>
    <x v="0"/>
    <s v="Golfo de Tribuga Cabo Corrientes"/>
    <x v="4"/>
  </r>
  <r>
    <x v="2"/>
    <x v="26"/>
    <x v="0"/>
    <s v="Lago Azul los Manatíes"/>
    <x v="7"/>
  </r>
  <r>
    <x v="2"/>
    <x v="26"/>
    <x v="0"/>
    <s v="Lago Azul los Manatíes"/>
    <x v="1"/>
  </r>
  <r>
    <x v="2"/>
    <x v="26"/>
    <x v="0"/>
    <s v="Lago Azul los Manatíes"/>
    <x v="11"/>
  </r>
  <r>
    <x v="2"/>
    <x v="26"/>
    <x v="0"/>
    <s v="Lago Azul los Manatíes"/>
    <x v="14"/>
  </r>
  <r>
    <x v="2"/>
    <x v="26"/>
    <x v="0"/>
    <s v="Lago Azul los Manatíes"/>
    <x v="4"/>
  </r>
  <r>
    <x v="2"/>
    <x v="26"/>
    <x v="0"/>
    <s v="Lago Azul los Manatíes"/>
    <x v="4"/>
  </r>
  <r>
    <x v="2"/>
    <x v="26"/>
    <x v="0"/>
    <s v="Lago Azul los Manatíes"/>
    <x v="4"/>
  </r>
  <r>
    <x v="2"/>
    <x v="26"/>
    <x v="0"/>
    <s v="Lago Azul los Manatíes"/>
    <x v="4"/>
  </r>
  <r>
    <x v="2"/>
    <x v="26"/>
    <x v="0"/>
    <s v="Lago Azul los Manatíes"/>
    <x v="4"/>
  </r>
  <r>
    <x v="2"/>
    <x v="26"/>
    <x v="0"/>
    <s v="Lago Azul los Manatíes"/>
    <x v="4"/>
  </r>
  <r>
    <x v="2"/>
    <x v="26"/>
    <x v="0"/>
    <s v="Lago Azul los Manatíes"/>
    <x v="4"/>
  </r>
  <r>
    <x v="2"/>
    <x v="26"/>
    <x v="0"/>
    <s v="Lago Azul los Manatíes"/>
    <x v="4"/>
  </r>
  <r>
    <x v="1"/>
    <x v="26"/>
    <x v="0"/>
    <s v="de la Playona y la Loma de Caleta"/>
    <x v="8"/>
  </r>
  <r>
    <x v="1"/>
    <x v="26"/>
    <x v="0"/>
    <s v="de la Playona y la Loma de Caleta"/>
    <x v="4"/>
  </r>
  <r>
    <x v="1"/>
    <x v="26"/>
    <x v="0"/>
    <s v="de la Playona y la Loma de Caleta"/>
    <x v="11"/>
  </r>
  <r>
    <x v="1"/>
    <x v="26"/>
    <x v="0"/>
    <s v="de la Playona y la Loma de Caleta"/>
    <x v="4"/>
  </r>
  <r>
    <x v="1"/>
    <x v="26"/>
    <x v="0"/>
    <s v="de la Playona y la Loma de Caleta"/>
    <x v="4"/>
  </r>
  <r>
    <x v="1"/>
    <x v="26"/>
    <x v="0"/>
    <s v="de la Playona y la Loma de Caleta"/>
    <x v="4"/>
  </r>
  <r>
    <x v="1"/>
    <x v="26"/>
    <x v="0"/>
    <s v="de la Playona y la Loma de Caleta"/>
    <x v="4"/>
  </r>
  <r>
    <x v="1"/>
    <x v="26"/>
    <x v="0"/>
    <s v="de la Playona y la Loma de Caleta"/>
    <x v="4"/>
  </r>
  <r>
    <x v="1"/>
    <x v="26"/>
    <x v="0"/>
    <s v="de la Playona y la Loma de Caleta"/>
    <x v="4"/>
  </r>
  <r>
    <x v="1"/>
    <x v="26"/>
    <x v="0"/>
    <s v="de la Playona y la Loma de Caleta"/>
    <x v="4"/>
  </r>
  <r>
    <x v="1"/>
    <x v="26"/>
    <x v="0"/>
    <s v="de la Playona y la Loma de Caleta"/>
    <x v="4"/>
  </r>
  <r>
    <x v="1"/>
    <x v="26"/>
    <x v="0"/>
    <s v="de la Playona y la Loma de Caleta"/>
    <x v="4"/>
  </r>
  <r>
    <x v="2"/>
    <x v="27"/>
    <x v="1"/>
    <s v="Los Besotes"/>
    <x v="0"/>
  </r>
  <r>
    <x v="2"/>
    <x v="27"/>
    <x v="1"/>
    <s v="Los Besotes"/>
    <x v="7"/>
  </r>
  <r>
    <x v="2"/>
    <x v="27"/>
    <x v="1"/>
    <s v="Los Besotes"/>
    <x v="12"/>
  </r>
  <r>
    <x v="2"/>
    <x v="27"/>
    <x v="1"/>
    <s v="Los Besotes"/>
    <x v="4"/>
  </r>
  <r>
    <x v="2"/>
    <x v="27"/>
    <x v="1"/>
    <s v="Los Besotes"/>
    <x v="5"/>
  </r>
  <r>
    <x v="2"/>
    <x v="27"/>
    <x v="1"/>
    <s v="Los Besotes"/>
    <x v="4"/>
  </r>
  <r>
    <x v="2"/>
    <x v="27"/>
    <x v="1"/>
    <s v="Los Besotes"/>
    <x v="4"/>
  </r>
  <r>
    <x v="2"/>
    <x v="27"/>
    <x v="1"/>
    <s v="Los Besotes"/>
    <x v="4"/>
  </r>
  <r>
    <x v="2"/>
    <x v="27"/>
    <x v="1"/>
    <s v="Los Besotes"/>
    <x v="4"/>
  </r>
  <r>
    <x v="2"/>
    <x v="27"/>
    <x v="1"/>
    <s v="Los Besotes"/>
    <x v="4"/>
  </r>
  <r>
    <x v="2"/>
    <x v="27"/>
    <x v="1"/>
    <s v="Los Besotes"/>
    <x v="4"/>
  </r>
  <r>
    <x v="2"/>
    <x v="27"/>
    <x v="1"/>
    <s v="Los Besotes"/>
    <x v="4"/>
  </r>
  <r>
    <x v="2"/>
    <x v="27"/>
    <x v="4"/>
    <s v="Los Ceibotes"/>
    <x v="13"/>
  </r>
  <r>
    <x v="2"/>
    <x v="27"/>
    <x v="4"/>
    <s v="Los Ceibotes"/>
    <x v="7"/>
  </r>
  <r>
    <x v="2"/>
    <x v="27"/>
    <x v="4"/>
    <s v="Los Ceibotes"/>
    <x v="1"/>
  </r>
  <r>
    <x v="2"/>
    <x v="27"/>
    <x v="4"/>
    <s v="Los Ceibotes"/>
    <x v="4"/>
  </r>
  <r>
    <x v="2"/>
    <x v="27"/>
    <x v="4"/>
    <s v="Los Ceibotes"/>
    <x v="5"/>
  </r>
  <r>
    <x v="2"/>
    <x v="27"/>
    <x v="4"/>
    <s v="Los Ceibotes"/>
    <x v="4"/>
  </r>
  <r>
    <x v="2"/>
    <x v="27"/>
    <x v="4"/>
    <s v="Los Ceibotes"/>
    <x v="4"/>
  </r>
  <r>
    <x v="2"/>
    <x v="27"/>
    <x v="4"/>
    <s v="Los Ceibotes"/>
    <x v="4"/>
  </r>
  <r>
    <x v="2"/>
    <x v="27"/>
    <x v="4"/>
    <s v="Los Ceibotes"/>
    <x v="4"/>
  </r>
  <r>
    <x v="2"/>
    <x v="27"/>
    <x v="4"/>
    <s v="Los Ceibotes"/>
    <x v="4"/>
  </r>
  <r>
    <x v="2"/>
    <x v="27"/>
    <x v="4"/>
    <s v="Los Ceibotes"/>
    <x v="4"/>
  </r>
  <r>
    <x v="2"/>
    <x v="27"/>
    <x v="4"/>
    <s v="Los Ceibotes"/>
    <x v="4"/>
  </r>
  <r>
    <x v="2"/>
    <x v="27"/>
    <x v="5"/>
    <s v="Cuenca Alta del Caño Alonso"/>
    <x v="13"/>
  </r>
  <r>
    <x v="2"/>
    <x v="27"/>
    <x v="5"/>
    <s v="Cuenca Alta del Caño Alonso"/>
    <x v="7"/>
  </r>
  <r>
    <x v="2"/>
    <x v="27"/>
    <x v="5"/>
    <s v="Cuenca Alta del Caño Alonso"/>
    <x v="0"/>
  </r>
  <r>
    <x v="2"/>
    <x v="27"/>
    <x v="5"/>
    <s v="Cuenca Alta del Caño Alonso"/>
    <x v="4"/>
  </r>
  <r>
    <x v="2"/>
    <x v="27"/>
    <x v="5"/>
    <s v="Cuenca Alta del Caño Alonso"/>
    <x v="4"/>
  </r>
  <r>
    <x v="2"/>
    <x v="27"/>
    <x v="5"/>
    <s v="Cuenca Alta del Caño Alonso"/>
    <x v="4"/>
  </r>
  <r>
    <x v="2"/>
    <x v="27"/>
    <x v="5"/>
    <s v="Cuenca Alta del Caño Alonso"/>
    <x v="4"/>
  </r>
  <r>
    <x v="2"/>
    <x v="27"/>
    <x v="5"/>
    <s v="Cuenca Alta del Caño Alonso"/>
    <x v="4"/>
  </r>
  <r>
    <x v="2"/>
    <x v="27"/>
    <x v="5"/>
    <s v="Cuenca Alta del Caño Alonso"/>
    <x v="4"/>
  </r>
  <r>
    <x v="2"/>
    <x v="27"/>
    <x v="5"/>
    <s v="Cuenca Alta del Caño Alonso"/>
    <x v="4"/>
  </r>
  <r>
    <x v="2"/>
    <x v="27"/>
    <x v="5"/>
    <s v="Cuenca Alta del Caño Alonso"/>
    <x v="4"/>
  </r>
  <r>
    <x v="2"/>
    <x v="27"/>
    <x v="5"/>
    <s v="Cuenca Alta del Caño Alonso"/>
    <x v="4"/>
  </r>
  <r>
    <x v="2"/>
    <x v="27"/>
    <x v="1"/>
    <s v="Serrania del Perija"/>
    <x v="0"/>
  </r>
  <r>
    <x v="2"/>
    <x v="27"/>
    <x v="1"/>
    <s v="Serrania del Perija"/>
    <x v="7"/>
  </r>
  <r>
    <x v="2"/>
    <x v="27"/>
    <x v="1"/>
    <s v="Serrania del Perija"/>
    <x v="12"/>
  </r>
  <r>
    <x v="2"/>
    <x v="27"/>
    <x v="1"/>
    <s v="Serrania del Perija"/>
    <x v="2"/>
  </r>
  <r>
    <x v="2"/>
    <x v="27"/>
    <x v="1"/>
    <s v="Serrania del Perija"/>
    <x v="5"/>
  </r>
  <r>
    <x v="2"/>
    <x v="27"/>
    <x v="1"/>
    <s v="Serrania del Perija"/>
    <x v="10"/>
  </r>
  <r>
    <x v="2"/>
    <x v="27"/>
    <x v="1"/>
    <s v="Serrania del Perija"/>
    <x v="16"/>
  </r>
  <r>
    <x v="2"/>
    <x v="27"/>
    <x v="1"/>
    <s v="Serrania del Perija"/>
    <x v="4"/>
  </r>
  <r>
    <x v="2"/>
    <x v="27"/>
    <x v="1"/>
    <s v="Serrania del Perija"/>
    <x v="4"/>
  </r>
  <r>
    <x v="2"/>
    <x v="27"/>
    <x v="1"/>
    <s v="Serrania del Perija"/>
    <x v="4"/>
  </r>
  <r>
    <x v="2"/>
    <x v="27"/>
    <x v="1"/>
    <s v="Serrania del Perija"/>
    <x v="4"/>
  </r>
  <r>
    <x v="2"/>
    <x v="27"/>
    <x v="1"/>
    <s v="Serrania del Perija"/>
    <x v="4"/>
  </r>
  <r>
    <x v="2"/>
    <x v="28"/>
    <x v="0"/>
    <s v="Complejo Cenagoso de Zapatosa"/>
    <x v="7"/>
  </r>
  <r>
    <x v="2"/>
    <x v="28"/>
    <x v="0"/>
    <s v="Complejo Cenagoso de Zapatosa"/>
    <x v="4"/>
  </r>
  <r>
    <x v="2"/>
    <x v="28"/>
    <x v="0"/>
    <s v="Complejo Cenagoso de Zapatosa"/>
    <x v="0"/>
  </r>
  <r>
    <x v="2"/>
    <x v="28"/>
    <x v="0"/>
    <s v="Complejo Cenagoso de Zapatosa"/>
    <x v="13"/>
  </r>
  <r>
    <x v="2"/>
    <x v="28"/>
    <x v="0"/>
    <s v="Complejo Cenagoso de Zapatosa"/>
    <x v="2"/>
  </r>
  <r>
    <x v="2"/>
    <x v="28"/>
    <x v="0"/>
    <s v="Complejo Cenagoso de Zapatosa"/>
    <x v="4"/>
  </r>
  <r>
    <x v="2"/>
    <x v="28"/>
    <x v="0"/>
    <s v="Complejo Cenagoso de Zapatosa"/>
    <x v="5"/>
  </r>
  <r>
    <x v="2"/>
    <x v="28"/>
    <x v="0"/>
    <s v="Complejo Cenagoso de Zapatosa"/>
    <x v="4"/>
  </r>
  <r>
    <x v="2"/>
    <x v="28"/>
    <x v="0"/>
    <s v="Complejo Cenagoso de Zapatosa"/>
    <x v="4"/>
  </r>
  <r>
    <x v="2"/>
    <x v="28"/>
    <x v="0"/>
    <s v="Complejo Cenagoso de Zapatosa"/>
    <x v="4"/>
  </r>
  <r>
    <x v="2"/>
    <x v="28"/>
    <x v="0"/>
    <s v="Complejo Cenagoso de Zapatosa"/>
    <x v="4"/>
  </r>
  <r>
    <x v="2"/>
    <x v="28"/>
    <x v="0"/>
    <s v="Complejo Cenagoso de Zapatosa"/>
    <x v="4"/>
  </r>
  <r>
    <x v="2"/>
    <x v="29"/>
    <x v="0"/>
    <s v="Serrania de Perija"/>
    <x v="3"/>
  </r>
  <r>
    <x v="2"/>
    <x v="29"/>
    <x v="0"/>
    <s v="Serrania de Perija"/>
    <x v="1"/>
  </r>
  <r>
    <x v="2"/>
    <x v="29"/>
    <x v="0"/>
    <s v="Serrania de Perija"/>
    <x v="16"/>
  </r>
  <r>
    <x v="2"/>
    <x v="29"/>
    <x v="0"/>
    <s v="Serrania de Perija"/>
    <x v="4"/>
  </r>
  <r>
    <x v="2"/>
    <x v="29"/>
    <x v="0"/>
    <s v="Serrania de Perija"/>
    <x v="4"/>
  </r>
  <r>
    <x v="2"/>
    <x v="29"/>
    <x v="0"/>
    <s v="Serrania de Perija"/>
    <x v="4"/>
  </r>
  <r>
    <x v="2"/>
    <x v="29"/>
    <x v="0"/>
    <s v="Serrania de Perija"/>
    <x v="4"/>
  </r>
  <r>
    <x v="2"/>
    <x v="29"/>
    <x v="0"/>
    <s v="Serrania de Perija"/>
    <x v="4"/>
  </r>
  <r>
    <x v="2"/>
    <x v="29"/>
    <x v="0"/>
    <s v="Serrania de Perija"/>
    <x v="4"/>
  </r>
  <r>
    <x v="2"/>
    <x v="29"/>
    <x v="0"/>
    <s v="Serrania de Perija"/>
    <x v="4"/>
  </r>
  <r>
    <x v="2"/>
    <x v="29"/>
    <x v="0"/>
    <s v="Serrania de Perija"/>
    <x v="4"/>
  </r>
  <r>
    <x v="2"/>
    <x v="29"/>
    <x v="0"/>
    <s v="Serrania de Perija"/>
    <x v="4"/>
  </r>
  <r>
    <x v="2"/>
    <x v="29"/>
    <x v="0"/>
    <s v="Baja del Rio Rancheria"/>
    <x v="9"/>
  </r>
  <r>
    <x v="2"/>
    <x v="29"/>
    <x v="0"/>
    <s v="Baja del Rio Rancheria"/>
    <x v="0"/>
  </r>
  <r>
    <x v="2"/>
    <x v="29"/>
    <x v="0"/>
    <s v="Baja del Rio Rancheria"/>
    <x v="10"/>
  </r>
  <r>
    <x v="2"/>
    <x v="29"/>
    <x v="0"/>
    <s v="Baja del Rio Rancheria"/>
    <x v="8"/>
  </r>
  <r>
    <x v="2"/>
    <x v="29"/>
    <x v="0"/>
    <s v="Baja del Rio Rancheria"/>
    <x v="7"/>
  </r>
  <r>
    <x v="2"/>
    <x v="29"/>
    <x v="0"/>
    <s v="Baja del Rio Rancheria"/>
    <x v="1"/>
  </r>
  <r>
    <x v="2"/>
    <x v="29"/>
    <x v="0"/>
    <s v="Baja del Rio Rancheria"/>
    <x v="4"/>
  </r>
  <r>
    <x v="2"/>
    <x v="29"/>
    <x v="0"/>
    <s v="Baja del Rio Rancheria"/>
    <x v="4"/>
  </r>
  <r>
    <x v="2"/>
    <x v="29"/>
    <x v="0"/>
    <s v="Baja del Rio Rancheria"/>
    <x v="4"/>
  </r>
  <r>
    <x v="2"/>
    <x v="29"/>
    <x v="0"/>
    <s v="Baja del Rio Rancheria"/>
    <x v="4"/>
  </r>
  <r>
    <x v="2"/>
    <x v="29"/>
    <x v="0"/>
    <s v="Baja del Rio Rancheria"/>
    <x v="4"/>
  </r>
  <r>
    <x v="2"/>
    <x v="29"/>
    <x v="0"/>
    <s v="Baja del Rio Rancheria"/>
    <x v="4"/>
  </r>
  <r>
    <x v="2"/>
    <x v="29"/>
    <x v="0"/>
    <s v="Bañaderos  Cuenca Alta del Rio Camarones"/>
    <x v="1"/>
  </r>
  <r>
    <x v="2"/>
    <x v="29"/>
    <x v="0"/>
    <s v="Bañaderos  Cuenca Alta del Rio Camarones"/>
    <x v="0"/>
  </r>
  <r>
    <x v="2"/>
    <x v="29"/>
    <x v="0"/>
    <s v="Bañaderos  Cuenca Alta del Rio Camarones"/>
    <x v="10"/>
  </r>
  <r>
    <x v="2"/>
    <x v="29"/>
    <x v="0"/>
    <s v="Bañaderos  Cuenca Alta del Rio Camarones"/>
    <x v="8"/>
  </r>
  <r>
    <x v="2"/>
    <x v="29"/>
    <x v="0"/>
    <s v="Bañaderos  Cuenca Alta del Rio Camarones"/>
    <x v="7"/>
  </r>
  <r>
    <x v="2"/>
    <x v="29"/>
    <x v="0"/>
    <s v="Bañaderos  Cuenca Alta del Rio Camarones"/>
    <x v="16"/>
  </r>
  <r>
    <x v="2"/>
    <x v="29"/>
    <x v="0"/>
    <s v="Bañaderos  Cuenca Alta del Rio Camarones"/>
    <x v="4"/>
  </r>
  <r>
    <x v="2"/>
    <x v="29"/>
    <x v="0"/>
    <s v="Bañaderos  Cuenca Alta del Rio Camarones"/>
    <x v="4"/>
  </r>
  <r>
    <x v="2"/>
    <x v="29"/>
    <x v="0"/>
    <s v="Bañaderos  Cuenca Alta del Rio Camarones"/>
    <x v="4"/>
  </r>
  <r>
    <x v="2"/>
    <x v="29"/>
    <x v="0"/>
    <s v="Bañaderos  Cuenca Alta del Rio Camarones"/>
    <x v="4"/>
  </r>
  <r>
    <x v="2"/>
    <x v="29"/>
    <x v="0"/>
    <s v="Bañaderos  Cuenca Alta del Rio Camarones"/>
    <x v="4"/>
  </r>
  <r>
    <x v="2"/>
    <x v="29"/>
    <x v="0"/>
    <s v="Bañaderos  Cuenca Alta del Rio Camarones"/>
    <x v="4"/>
  </r>
  <r>
    <x v="2"/>
    <x v="29"/>
    <x v="4"/>
    <s v="Montes de  Oca"/>
    <x v="7"/>
  </r>
  <r>
    <x v="2"/>
    <x v="29"/>
    <x v="4"/>
    <s v="Montes de  Oca"/>
    <x v="2"/>
  </r>
  <r>
    <x v="2"/>
    <x v="29"/>
    <x v="4"/>
    <s v="Montes de  Oca"/>
    <x v="4"/>
  </r>
  <r>
    <x v="2"/>
    <x v="29"/>
    <x v="4"/>
    <s v="Montes de  Oca"/>
    <x v="4"/>
  </r>
  <r>
    <x v="2"/>
    <x v="29"/>
    <x v="4"/>
    <s v="Montes de  Oca"/>
    <x v="1"/>
  </r>
  <r>
    <x v="2"/>
    <x v="29"/>
    <x v="4"/>
    <s v="Montes de  Oca"/>
    <x v="4"/>
  </r>
  <r>
    <x v="2"/>
    <x v="29"/>
    <x v="4"/>
    <s v="Montes de  Oca"/>
    <x v="4"/>
  </r>
  <r>
    <x v="2"/>
    <x v="29"/>
    <x v="4"/>
    <s v="Montes de  Oca"/>
    <x v="4"/>
  </r>
  <r>
    <x v="2"/>
    <x v="29"/>
    <x v="4"/>
    <s v="Montes de  Oca"/>
    <x v="4"/>
  </r>
  <r>
    <x v="2"/>
    <x v="29"/>
    <x v="4"/>
    <s v="Montes de  Oca"/>
    <x v="4"/>
  </r>
  <r>
    <x v="2"/>
    <x v="29"/>
    <x v="4"/>
    <s v="Montes de  Oca"/>
    <x v="4"/>
  </r>
  <r>
    <x v="2"/>
    <x v="29"/>
    <x v="4"/>
    <s v="Montes de  Oca"/>
    <x v="4"/>
  </r>
  <r>
    <x v="2"/>
    <x v="29"/>
    <x v="1"/>
    <s v="Cerro Pintao - Serrania del Perija"/>
    <x v="7"/>
  </r>
  <r>
    <x v="2"/>
    <x v="29"/>
    <x v="1"/>
    <s v="Cerro Pintao - Serrania del Perija"/>
    <x v="4"/>
  </r>
  <r>
    <x v="2"/>
    <x v="29"/>
    <x v="1"/>
    <s v="Cerro Pintao - Serrania del Perija"/>
    <x v="1"/>
  </r>
  <r>
    <x v="2"/>
    <x v="29"/>
    <x v="1"/>
    <s v="Cerro Pintao - Serrania del Perija"/>
    <x v="4"/>
  </r>
  <r>
    <x v="2"/>
    <x v="29"/>
    <x v="1"/>
    <s v="Cerro Pintao - Serrania del Perija"/>
    <x v="4"/>
  </r>
  <r>
    <x v="2"/>
    <x v="29"/>
    <x v="1"/>
    <s v="Cerro Pintao - Serrania del Perija"/>
    <x v="4"/>
  </r>
  <r>
    <x v="2"/>
    <x v="29"/>
    <x v="1"/>
    <s v="Cerro Pintao - Serrania del Perija"/>
    <x v="4"/>
  </r>
  <r>
    <x v="2"/>
    <x v="29"/>
    <x v="1"/>
    <s v="Cerro Pintao - Serrania del Perija"/>
    <x v="4"/>
  </r>
  <r>
    <x v="2"/>
    <x v="29"/>
    <x v="1"/>
    <s v="Cerro Pintao - Serrania del Perija"/>
    <x v="4"/>
  </r>
  <r>
    <x v="2"/>
    <x v="29"/>
    <x v="1"/>
    <s v="Cerro Pintao - Serrania del Perija"/>
    <x v="4"/>
  </r>
  <r>
    <x v="2"/>
    <x v="29"/>
    <x v="1"/>
    <s v="Cerro Pintao - Serrania del Perija"/>
    <x v="4"/>
  </r>
  <r>
    <x v="2"/>
    <x v="29"/>
    <x v="1"/>
    <s v="Cerro Pintao - Serrania del Perija"/>
    <x v="4"/>
  </r>
  <r>
    <x v="2"/>
    <x v="29"/>
    <x v="4"/>
    <s v="Manantial de Cañaverales "/>
    <x v="5"/>
  </r>
  <r>
    <x v="2"/>
    <x v="29"/>
    <x v="4"/>
    <s v="Manantial de Cañaverales "/>
    <x v="4"/>
  </r>
  <r>
    <x v="2"/>
    <x v="29"/>
    <x v="4"/>
    <s v="Manantial de Cañaverales "/>
    <x v="16"/>
  </r>
  <r>
    <x v="2"/>
    <x v="29"/>
    <x v="4"/>
    <s v="Manantial de Cañaverales "/>
    <x v="7"/>
  </r>
  <r>
    <x v="2"/>
    <x v="29"/>
    <x v="4"/>
    <s v="Manantial de Cañaverales "/>
    <x v="1"/>
  </r>
  <r>
    <x v="2"/>
    <x v="29"/>
    <x v="4"/>
    <s v="Manantial de Cañaverales "/>
    <x v="4"/>
  </r>
  <r>
    <x v="2"/>
    <x v="29"/>
    <x v="4"/>
    <s v="Manantial de Cañaverales "/>
    <x v="4"/>
  </r>
  <r>
    <x v="2"/>
    <x v="29"/>
    <x v="4"/>
    <s v="Manantial de Cañaverales "/>
    <x v="4"/>
  </r>
  <r>
    <x v="2"/>
    <x v="29"/>
    <x v="4"/>
    <s v="Manantial de Cañaverales "/>
    <x v="4"/>
  </r>
  <r>
    <x v="2"/>
    <x v="29"/>
    <x v="4"/>
    <s v="Manantial de Cañaverales "/>
    <x v="4"/>
  </r>
  <r>
    <x v="2"/>
    <x v="29"/>
    <x v="4"/>
    <s v="Manantial de Cañaverales "/>
    <x v="4"/>
  </r>
  <r>
    <x v="2"/>
    <x v="29"/>
    <x v="4"/>
    <s v="Manantial de Cañaverales "/>
    <x v="4"/>
  </r>
  <r>
    <x v="2"/>
    <x v="29"/>
    <x v="0"/>
    <s v="Musichi"/>
    <x v="0"/>
  </r>
  <r>
    <x v="2"/>
    <x v="29"/>
    <x v="0"/>
    <s v="Musichi"/>
    <x v="13"/>
  </r>
  <r>
    <x v="2"/>
    <x v="29"/>
    <x v="0"/>
    <s v="Musichi"/>
    <x v="7"/>
  </r>
  <r>
    <x v="2"/>
    <x v="29"/>
    <x v="0"/>
    <s v="Musichi"/>
    <x v="11"/>
  </r>
  <r>
    <x v="2"/>
    <x v="29"/>
    <x v="0"/>
    <s v="Musichi"/>
    <x v="5"/>
  </r>
  <r>
    <x v="2"/>
    <x v="29"/>
    <x v="0"/>
    <s v="Musichi"/>
    <x v="4"/>
  </r>
  <r>
    <x v="2"/>
    <x v="29"/>
    <x v="0"/>
    <s v="Musichi"/>
    <x v="4"/>
  </r>
  <r>
    <x v="2"/>
    <x v="29"/>
    <x v="0"/>
    <s v="Musichi"/>
    <x v="4"/>
  </r>
  <r>
    <x v="2"/>
    <x v="29"/>
    <x v="0"/>
    <s v="Musichi"/>
    <x v="4"/>
  </r>
  <r>
    <x v="2"/>
    <x v="29"/>
    <x v="0"/>
    <s v="Musichi"/>
    <x v="4"/>
  </r>
  <r>
    <x v="2"/>
    <x v="29"/>
    <x v="0"/>
    <s v="Musichi"/>
    <x v="4"/>
  </r>
  <r>
    <x v="2"/>
    <x v="29"/>
    <x v="0"/>
    <s v="Musichi"/>
    <x v="4"/>
  </r>
  <r>
    <x v="2"/>
    <x v="29"/>
    <x v="0"/>
    <s v="Pastos Marinos Sawairu"/>
    <x v="7"/>
  </r>
  <r>
    <x v="2"/>
    <x v="29"/>
    <x v="0"/>
    <s v="Pastos Marinos Sawairu"/>
    <x v="14"/>
  </r>
  <r>
    <x v="2"/>
    <x v="29"/>
    <x v="0"/>
    <s v="Pastos Marinos Sawairu"/>
    <x v="21"/>
  </r>
  <r>
    <x v="2"/>
    <x v="29"/>
    <x v="0"/>
    <s v="Pastos Marinos Sawairu"/>
    <x v="11"/>
  </r>
  <r>
    <x v="2"/>
    <x v="29"/>
    <x v="0"/>
    <s v="Pastos Marinos Sawairu"/>
    <x v="12"/>
  </r>
  <r>
    <x v="2"/>
    <x v="29"/>
    <x v="0"/>
    <s v="Pastos Marinos Sawairu"/>
    <x v="16"/>
  </r>
  <r>
    <x v="2"/>
    <x v="29"/>
    <x v="0"/>
    <s v="Pastos Marinos Sawairu"/>
    <x v="23"/>
  </r>
  <r>
    <x v="2"/>
    <x v="29"/>
    <x v="0"/>
    <s v="Pastos Marinos Sawairu"/>
    <x v="4"/>
  </r>
  <r>
    <x v="2"/>
    <x v="29"/>
    <x v="0"/>
    <s v="Pastos Marinos Sawairu"/>
    <x v="4"/>
  </r>
  <r>
    <x v="2"/>
    <x v="29"/>
    <x v="0"/>
    <s v="Pastos Marinos Sawairu"/>
    <x v="4"/>
  </r>
  <r>
    <x v="2"/>
    <x v="29"/>
    <x v="0"/>
    <s v="Pastos Marinos Sawairu"/>
    <x v="4"/>
  </r>
  <r>
    <x v="2"/>
    <x v="29"/>
    <x v="0"/>
    <s v="Pastos Marinos Sawairu"/>
    <x v="4"/>
  </r>
  <r>
    <x v="2"/>
    <x v="30"/>
    <x v="3"/>
    <s v="Sierra Chiquita y Humedales"/>
    <x v="7"/>
  </r>
  <r>
    <x v="2"/>
    <x v="30"/>
    <x v="3"/>
    <s v="Sierra Chiquita y Humedales"/>
    <x v="0"/>
  </r>
  <r>
    <x v="2"/>
    <x v="30"/>
    <x v="3"/>
    <s v="Sierra Chiquita y Humedales"/>
    <x v="2"/>
  </r>
  <r>
    <x v="2"/>
    <x v="30"/>
    <x v="3"/>
    <s v="Sierra Chiquita y Humedales"/>
    <x v="6"/>
  </r>
  <r>
    <x v="2"/>
    <x v="30"/>
    <x v="3"/>
    <s v="Sierra Chiquita y Humedales"/>
    <x v="10"/>
  </r>
  <r>
    <x v="2"/>
    <x v="30"/>
    <x v="3"/>
    <s v="Sierra Chiquita y Humedales"/>
    <x v="1"/>
  </r>
  <r>
    <x v="2"/>
    <x v="30"/>
    <x v="3"/>
    <s v="Sierra Chiquita y Humedales"/>
    <x v="8"/>
  </r>
  <r>
    <x v="2"/>
    <x v="30"/>
    <x v="3"/>
    <s v="Sierra Chiquita y Humedales"/>
    <x v="4"/>
  </r>
  <r>
    <x v="2"/>
    <x v="30"/>
    <x v="3"/>
    <s v="Sierra Chiquita y Humedales"/>
    <x v="4"/>
  </r>
  <r>
    <x v="2"/>
    <x v="30"/>
    <x v="3"/>
    <s v="Sierra Chiquita y Humedales"/>
    <x v="4"/>
  </r>
  <r>
    <x v="2"/>
    <x v="30"/>
    <x v="3"/>
    <s v="Sierra Chiquita y Humedales"/>
    <x v="4"/>
  </r>
  <r>
    <x v="2"/>
    <x v="30"/>
    <x v="3"/>
    <s v="Sierra Chiquita y Humedales"/>
    <x v="4"/>
  </r>
  <r>
    <x v="2"/>
    <x v="30"/>
    <x v="3"/>
    <s v="Cienaga de Betanci"/>
    <x v="7"/>
  </r>
  <r>
    <x v="2"/>
    <x v="30"/>
    <x v="3"/>
    <s v="Cienaga de Betanci"/>
    <x v="0"/>
  </r>
  <r>
    <x v="2"/>
    <x v="30"/>
    <x v="3"/>
    <s v="Cienaga de Betanci"/>
    <x v="2"/>
  </r>
  <r>
    <x v="2"/>
    <x v="30"/>
    <x v="3"/>
    <s v="Cienaga de Betanci"/>
    <x v="5"/>
  </r>
  <r>
    <x v="2"/>
    <x v="30"/>
    <x v="3"/>
    <s v="Cienaga de Betanci"/>
    <x v="16"/>
  </r>
  <r>
    <x v="2"/>
    <x v="30"/>
    <x v="3"/>
    <s v="Cienaga de Betanci"/>
    <x v="3"/>
  </r>
  <r>
    <x v="2"/>
    <x v="30"/>
    <x v="3"/>
    <s v="Cienaga de Betanci"/>
    <x v="14"/>
  </r>
  <r>
    <x v="2"/>
    <x v="30"/>
    <x v="3"/>
    <s v="Cienaga de Betanci"/>
    <x v="4"/>
  </r>
  <r>
    <x v="2"/>
    <x v="30"/>
    <x v="3"/>
    <s v="Cienaga de Betanci"/>
    <x v="4"/>
  </r>
  <r>
    <x v="2"/>
    <x v="30"/>
    <x v="3"/>
    <s v="Cienaga de Betanci"/>
    <x v="4"/>
  </r>
  <r>
    <x v="2"/>
    <x v="30"/>
    <x v="3"/>
    <s v="Cienaga de Betanci"/>
    <x v="4"/>
  </r>
  <r>
    <x v="2"/>
    <x v="30"/>
    <x v="3"/>
    <s v="Cienaga de Betanci"/>
    <x v="4"/>
  </r>
  <r>
    <x v="2"/>
    <x v="30"/>
    <x v="0"/>
    <s v="Manglar de la Bahia de Cispata y Sector Aledano del Delta Estuarino del Rio Sinu"/>
    <x v="7"/>
  </r>
  <r>
    <x v="2"/>
    <x v="30"/>
    <x v="0"/>
    <s v="Manglar de la Bahia de Cispata y Sector Aledano del Delta Estuarino del Rio Sinu"/>
    <x v="16"/>
  </r>
  <r>
    <x v="2"/>
    <x v="30"/>
    <x v="0"/>
    <s v="Manglar de la Bahia de Cispata y Sector Aledano del Delta Estuarino del Rio Sinu"/>
    <x v="0"/>
  </r>
  <r>
    <x v="2"/>
    <x v="30"/>
    <x v="0"/>
    <s v="Manglar de la Bahia de Cispata y Sector Aledano del Delta Estuarino del Rio Sinu"/>
    <x v="2"/>
  </r>
  <r>
    <x v="2"/>
    <x v="30"/>
    <x v="0"/>
    <s v="Manglar de la Bahia de Cispata y Sector Aledano del Delta Estuarino del Rio Sinu"/>
    <x v="4"/>
  </r>
  <r>
    <x v="2"/>
    <x v="30"/>
    <x v="0"/>
    <s v="Manglar de la Bahia de Cispata y Sector Aledano del Delta Estuarino del Rio Sinu"/>
    <x v="1"/>
  </r>
  <r>
    <x v="2"/>
    <x v="30"/>
    <x v="0"/>
    <s v="Manglar de la Bahia de Cispata y Sector Aledano del Delta Estuarino del Rio Sinu"/>
    <x v="14"/>
  </r>
  <r>
    <x v="2"/>
    <x v="30"/>
    <x v="0"/>
    <s v="Manglar de la Bahia de Cispata y Sector Aledano del Delta Estuarino del Rio Sinu"/>
    <x v="4"/>
  </r>
  <r>
    <x v="2"/>
    <x v="30"/>
    <x v="0"/>
    <s v="Manglar de la Bahia de Cispata y Sector Aledano del Delta Estuarino del Rio Sinu"/>
    <x v="4"/>
  </r>
  <r>
    <x v="2"/>
    <x v="30"/>
    <x v="0"/>
    <s v="Manglar de la Bahia de Cispata y Sector Aledano del Delta Estuarino del Rio Sinu"/>
    <x v="4"/>
  </r>
  <r>
    <x v="2"/>
    <x v="30"/>
    <x v="0"/>
    <s v="Manglar de la Bahia de Cispata y Sector Aledano del Delta Estuarino del Rio Sinu"/>
    <x v="4"/>
  </r>
  <r>
    <x v="2"/>
    <x v="30"/>
    <x v="0"/>
    <s v="Manglar de la Bahia de Cispata y Sector Aledano del Delta Estuarino del Rio Sinu"/>
    <x v="4"/>
  </r>
  <r>
    <x v="2"/>
    <x v="30"/>
    <x v="0"/>
    <s v="Complejo Cenagoso del Bajo Sinú"/>
    <x v="20"/>
  </r>
  <r>
    <x v="2"/>
    <x v="30"/>
    <x v="0"/>
    <s v="Complejo Cenagoso del Bajo Sinú"/>
    <x v="7"/>
  </r>
  <r>
    <x v="2"/>
    <x v="30"/>
    <x v="0"/>
    <s v="Complejo Cenagoso del Bajo Sinú"/>
    <x v="20"/>
  </r>
  <r>
    <x v="2"/>
    <x v="30"/>
    <x v="0"/>
    <s v="Complejo Cenagoso del Bajo Sinú"/>
    <x v="4"/>
  </r>
  <r>
    <x v="2"/>
    <x v="30"/>
    <x v="0"/>
    <s v="Complejo Cenagoso del Bajo Sinú"/>
    <x v="20"/>
  </r>
  <r>
    <x v="2"/>
    <x v="30"/>
    <x v="0"/>
    <s v="Complejo Cenagoso del Bajo Sinú"/>
    <x v="4"/>
  </r>
  <r>
    <x v="2"/>
    <x v="30"/>
    <x v="0"/>
    <s v="Complejo Cenagoso del Bajo Sinú"/>
    <x v="4"/>
  </r>
  <r>
    <x v="2"/>
    <x v="30"/>
    <x v="0"/>
    <s v="Complejo Cenagoso del Bajo Sinú"/>
    <x v="4"/>
  </r>
  <r>
    <x v="2"/>
    <x v="30"/>
    <x v="0"/>
    <s v="Complejo Cenagoso del Bajo Sinú"/>
    <x v="4"/>
  </r>
  <r>
    <x v="2"/>
    <x v="30"/>
    <x v="0"/>
    <s v="Complejo Cenagoso del Bajo Sinú"/>
    <x v="4"/>
  </r>
  <r>
    <x v="2"/>
    <x v="30"/>
    <x v="0"/>
    <s v="Complejo Cenagoso del Bajo Sinú"/>
    <x v="4"/>
  </r>
  <r>
    <x v="2"/>
    <x v="30"/>
    <x v="0"/>
    <s v="Complejo Cenagoso del Bajo Sinú"/>
    <x v="4"/>
  </r>
  <r>
    <x v="2"/>
    <x v="30"/>
    <x v="3"/>
    <s v="Cienaga de Corralito"/>
    <x v="7"/>
  </r>
  <r>
    <x v="2"/>
    <x v="30"/>
    <x v="3"/>
    <s v="Cienaga de Corralito"/>
    <x v="0"/>
  </r>
  <r>
    <x v="2"/>
    <x v="30"/>
    <x v="3"/>
    <s v="Cienaga de Corralito"/>
    <x v="2"/>
  </r>
  <r>
    <x v="2"/>
    <x v="30"/>
    <x v="3"/>
    <s v="Cienaga de Corralito"/>
    <x v="8"/>
  </r>
  <r>
    <x v="2"/>
    <x v="30"/>
    <x v="3"/>
    <s v="Cienaga de Corralito"/>
    <x v="10"/>
  </r>
  <r>
    <x v="2"/>
    <x v="30"/>
    <x v="3"/>
    <s v="Cienaga de Corralito"/>
    <x v="4"/>
  </r>
  <r>
    <x v="2"/>
    <x v="30"/>
    <x v="3"/>
    <s v="Cienaga de Corralito"/>
    <x v="1"/>
  </r>
  <r>
    <x v="2"/>
    <x v="30"/>
    <x v="3"/>
    <s v="Cienaga de Corralito"/>
    <x v="4"/>
  </r>
  <r>
    <x v="2"/>
    <x v="30"/>
    <x v="3"/>
    <s v="Cienaga de Corralito"/>
    <x v="4"/>
  </r>
  <r>
    <x v="2"/>
    <x v="30"/>
    <x v="3"/>
    <s v="Cienaga de Corralito"/>
    <x v="4"/>
  </r>
  <r>
    <x v="2"/>
    <x v="30"/>
    <x v="3"/>
    <s v="Cienaga de Corralito"/>
    <x v="4"/>
  </r>
  <r>
    <x v="2"/>
    <x v="30"/>
    <x v="3"/>
    <s v="Cienaga de Corralito"/>
    <x v="4"/>
  </r>
  <r>
    <x v="2"/>
    <x v="30"/>
    <x v="3"/>
    <s v="Cienaga Los Negros"/>
    <x v="7"/>
  </r>
  <r>
    <x v="2"/>
    <x v="30"/>
    <x v="3"/>
    <s v="Cienaga Los Negros"/>
    <x v="4"/>
  </r>
  <r>
    <x v="2"/>
    <x v="30"/>
    <x v="3"/>
    <s v="Cienaga Los Negros"/>
    <x v="2"/>
  </r>
  <r>
    <x v="2"/>
    <x v="30"/>
    <x v="3"/>
    <s v="Cienaga Los Negros"/>
    <x v="8"/>
  </r>
  <r>
    <x v="2"/>
    <x v="30"/>
    <x v="3"/>
    <s v="Cienaga Los Negros"/>
    <x v="4"/>
  </r>
  <r>
    <x v="2"/>
    <x v="30"/>
    <x v="3"/>
    <s v="Cienaga Los Negros"/>
    <x v="3"/>
  </r>
  <r>
    <x v="2"/>
    <x v="30"/>
    <x v="3"/>
    <s v="Cienaga Los Negros"/>
    <x v="5"/>
  </r>
  <r>
    <x v="2"/>
    <x v="30"/>
    <x v="3"/>
    <s v="Cienaga Los Negros"/>
    <x v="4"/>
  </r>
  <r>
    <x v="2"/>
    <x v="30"/>
    <x v="3"/>
    <s v="Cienaga Los Negros"/>
    <x v="4"/>
  </r>
  <r>
    <x v="2"/>
    <x v="30"/>
    <x v="3"/>
    <s v="Cienaga Los Negros"/>
    <x v="4"/>
  </r>
  <r>
    <x v="2"/>
    <x v="30"/>
    <x v="3"/>
    <s v="Cienaga Los Negros"/>
    <x v="4"/>
  </r>
  <r>
    <x v="2"/>
    <x v="30"/>
    <x v="3"/>
    <s v="Cienaga Los Negros"/>
    <x v="4"/>
  </r>
  <r>
    <x v="2"/>
    <x v="30"/>
    <x v="3"/>
    <s v="Cienaga de Bañó"/>
    <x v="7"/>
  </r>
  <r>
    <x v="2"/>
    <x v="30"/>
    <x v="3"/>
    <s v="Cienaga de Bañó"/>
    <x v="4"/>
  </r>
  <r>
    <x v="2"/>
    <x v="30"/>
    <x v="3"/>
    <s v="Cienaga de Bañó"/>
    <x v="2"/>
  </r>
  <r>
    <x v="2"/>
    <x v="30"/>
    <x v="3"/>
    <s v="Cienaga de Bañó"/>
    <x v="8"/>
  </r>
  <r>
    <x v="2"/>
    <x v="30"/>
    <x v="3"/>
    <s v="Cienaga de Bañó"/>
    <x v="4"/>
  </r>
  <r>
    <x v="2"/>
    <x v="30"/>
    <x v="3"/>
    <s v="Cienaga de Bañó"/>
    <x v="3"/>
  </r>
  <r>
    <x v="2"/>
    <x v="30"/>
    <x v="3"/>
    <s v="Cienaga de Bañó"/>
    <x v="5"/>
  </r>
  <r>
    <x v="2"/>
    <x v="30"/>
    <x v="3"/>
    <s v="Cienaga de Bañó"/>
    <x v="4"/>
  </r>
  <r>
    <x v="2"/>
    <x v="30"/>
    <x v="3"/>
    <s v="Cienaga de Bañó"/>
    <x v="4"/>
  </r>
  <r>
    <x v="2"/>
    <x v="30"/>
    <x v="3"/>
    <s v="Cienaga de Bañó"/>
    <x v="4"/>
  </r>
  <r>
    <x v="2"/>
    <x v="30"/>
    <x v="3"/>
    <s v="Cienaga de Bañó"/>
    <x v="4"/>
  </r>
  <r>
    <x v="2"/>
    <x v="30"/>
    <x v="3"/>
    <s v="Cienaga de Bañó"/>
    <x v="4"/>
  </r>
  <r>
    <x v="2"/>
    <x v="30"/>
    <x v="3"/>
    <s v="Complejo de Humedales Arcial, Porro y Cintura"/>
    <x v="7"/>
  </r>
  <r>
    <x v="2"/>
    <x v="30"/>
    <x v="3"/>
    <s v="Complejo de Humedales Arcial, Porro y Cintura"/>
    <x v="0"/>
  </r>
  <r>
    <x v="2"/>
    <x v="30"/>
    <x v="3"/>
    <s v="Complejo de Humedales Arcial, Porro y Cintura"/>
    <x v="8"/>
  </r>
  <r>
    <x v="2"/>
    <x v="30"/>
    <x v="3"/>
    <s v="Complejo de Humedales Arcial, Porro y Cintura"/>
    <x v="16"/>
  </r>
  <r>
    <x v="2"/>
    <x v="30"/>
    <x v="3"/>
    <s v="Complejo de Humedales Arcial, Porro y Cintura"/>
    <x v="2"/>
  </r>
  <r>
    <x v="2"/>
    <x v="30"/>
    <x v="3"/>
    <s v="Complejo de Humedales Arcial, Porro y Cintura"/>
    <x v="4"/>
  </r>
  <r>
    <x v="2"/>
    <x v="30"/>
    <x v="3"/>
    <s v="Complejo de Humedales Arcial, Porro y Cintura"/>
    <x v="5"/>
  </r>
  <r>
    <x v="2"/>
    <x v="30"/>
    <x v="3"/>
    <s v="Complejo de Humedales Arcial, Porro y Cintura"/>
    <x v="4"/>
  </r>
  <r>
    <x v="2"/>
    <x v="30"/>
    <x v="3"/>
    <s v="Complejo de Humedales Arcial, Porro y Cintura"/>
    <x v="4"/>
  </r>
  <r>
    <x v="2"/>
    <x v="30"/>
    <x v="3"/>
    <s v="Complejo de Humedales Arcial, Porro y Cintura"/>
    <x v="4"/>
  </r>
  <r>
    <x v="2"/>
    <x v="30"/>
    <x v="3"/>
    <s v="Complejo de Humedales Arcial, Porro y Cintura"/>
    <x v="4"/>
  </r>
  <r>
    <x v="2"/>
    <x v="30"/>
    <x v="3"/>
    <s v="Complejo de Humedales Arcial, Porro y Cintura"/>
    <x v="4"/>
  </r>
  <r>
    <x v="2"/>
    <x v="31"/>
    <x v="1"/>
    <s v="Jhonny Cay Regional Park"/>
    <x v="6"/>
  </r>
  <r>
    <x v="2"/>
    <x v="31"/>
    <x v="1"/>
    <s v="Jhonny Cay Regional Park"/>
    <x v="12"/>
  </r>
  <r>
    <x v="2"/>
    <x v="31"/>
    <x v="1"/>
    <s v="Jhonny Cay Regional Park"/>
    <x v="16"/>
  </r>
  <r>
    <x v="2"/>
    <x v="31"/>
    <x v="1"/>
    <s v="Jhonny Cay Regional Park"/>
    <x v="4"/>
  </r>
  <r>
    <x v="2"/>
    <x v="31"/>
    <x v="1"/>
    <s v="Jhonny Cay Regional Park"/>
    <x v="4"/>
  </r>
  <r>
    <x v="2"/>
    <x v="31"/>
    <x v="1"/>
    <s v="Jhonny Cay Regional Park"/>
    <x v="4"/>
  </r>
  <r>
    <x v="2"/>
    <x v="31"/>
    <x v="1"/>
    <s v="Jhonny Cay Regional Park"/>
    <x v="4"/>
  </r>
  <r>
    <x v="2"/>
    <x v="31"/>
    <x v="1"/>
    <s v="Jhonny Cay Regional Park"/>
    <x v="4"/>
  </r>
  <r>
    <x v="2"/>
    <x v="31"/>
    <x v="1"/>
    <s v="Jhonny Cay Regional Park"/>
    <x v="4"/>
  </r>
  <r>
    <x v="2"/>
    <x v="31"/>
    <x v="1"/>
    <s v="Jhonny Cay Regional Park"/>
    <x v="4"/>
  </r>
  <r>
    <x v="2"/>
    <x v="31"/>
    <x v="1"/>
    <s v="Jhonny Cay Regional Park"/>
    <x v="4"/>
  </r>
  <r>
    <x v="2"/>
    <x v="31"/>
    <x v="1"/>
    <s v="Jhonny Cay Regional Park"/>
    <x v="4"/>
  </r>
  <r>
    <x v="2"/>
    <x v="31"/>
    <x v="1"/>
    <s v="The Peak Regional Park"/>
    <x v="7"/>
  </r>
  <r>
    <x v="2"/>
    <x v="31"/>
    <x v="1"/>
    <s v="The Peak Regional Park"/>
    <x v="12"/>
  </r>
  <r>
    <x v="2"/>
    <x v="31"/>
    <x v="1"/>
    <s v="The Peak Regional Park"/>
    <x v="10"/>
  </r>
  <r>
    <x v="2"/>
    <x v="31"/>
    <x v="1"/>
    <s v="The Peak Regional Park"/>
    <x v="0"/>
  </r>
  <r>
    <x v="2"/>
    <x v="31"/>
    <x v="1"/>
    <s v="The Peak Regional Park"/>
    <x v="16"/>
  </r>
  <r>
    <x v="2"/>
    <x v="31"/>
    <x v="1"/>
    <s v="The Peak Regional Park"/>
    <x v="3"/>
  </r>
  <r>
    <x v="2"/>
    <x v="31"/>
    <x v="1"/>
    <s v="The Peak Regional Park"/>
    <x v="4"/>
  </r>
  <r>
    <x v="2"/>
    <x v="31"/>
    <x v="1"/>
    <s v="The Peak Regional Park"/>
    <x v="4"/>
  </r>
  <r>
    <x v="2"/>
    <x v="31"/>
    <x v="1"/>
    <s v="The Peak Regional Park"/>
    <x v="4"/>
  </r>
  <r>
    <x v="2"/>
    <x v="31"/>
    <x v="1"/>
    <s v="The Peak Regional Park"/>
    <x v="4"/>
  </r>
  <r>
    <x v="2"/>
    <x v="31"/>
    <x v="1"/>
    <s v="The Peak Regional Park"/>
    <x v="4"/>
  </r>
  <r>
    <x v="2"/>
    <x v="31"/>
    <x v="1"/>
    <s v="The Peak Regional Park"/>
    <x v="4"/>
  </r>
  <r>
    <x v="2"/>
    <x v="31"/>
    <x v="1"/>
    <s v="Old Point Regional Mangrove "/>
    <x v="7"/>
  </r>
  <r>
    <x v="2"/>
    <x v="31"/>
    <x v="1"/>
    <s v="Old Point Regional Mangrove "/>
    <x v="12"/>
  </r>
  <r>
    <x v="2"/>
    <x v="31"/>
    <x v="1"/>
    <s v="Old Point Regional Mangrove "/>
    <x v="10"/>
  </r>
  <r>
    <x v="2"/>
    <x v="31"/>
    <x v="1"/>
    <s v="Old Point Regional Mangrove "/>
    <x v="0"/>
  </r>
  <r>
    <x v="2"/>
    <x v="31"/>
    <x v="1"/>
    <s v="Old Point Regional Mangrove "/>
    <x v="16"/>
  </r>
  <r>
    <x v="2"/>
    <x v="31"/>
    <x v="1"/>
    <s v="Old Point Regional Mangrove "/>
    <x v="14"/>
  </r>
  <r>
    <x v="2"/>
    <x v="31"/>
    <x v="1"/>
    <s v="Old Point Regional Mangrove "/>
    <x v="4"/>
  </r>
  <r>
    <x v="2"/>
    <x v="31"/>
    <x v="1"/>
    <s v="Old Point Regional Mangrove "/>
    <x v="4"/>
  </r>
  <r>
    <x v="2"/>
    <x v="31"/>
    <x v="1"/>
    <s v="Old Point Regional Mangrove "/>
    <x v="4"/>
  </r>
  <r>
    <x v="2"/>
    <x v="31"/>
    <x v="1"/>
    <s v="Old Point Regional Mangrove "/>
    <x v="4"/>
  </r>
  <r>
    <x v="2"/>
    <x v="31"/>
    <x v="1"/>
    <s v="Old Point Regional Mangrove "/>
    <x v="4"/>
  </r>
  <r>
    <x v="2"/>
    <x v="31"/>
    <x v="1"/>
    <s v="Old Point Regional Mangrove "/>
    <x v="4"/>
  </r>
  <r>
    <x v="2"/>
    <x v="31"/>
    <x v="12"/>
    <s v="Area Marina Protegida de la Reserva de Biosfera Seaflower"/>
    <x v="6"/>
  </r>
  <r>
    <x v="2"/>
    <x v="31"/>
    <x v="12"/>
    <s v="Area Marina Protegida de la Reserva de Biosfera Seaflower"/>
    <x v="0"/>
  </r>
  <r>
    <x v="2"/>
    <x v="31"/>
    <x v="12"/>
    <s v="Area Marina Protegida de la Reserva de Biosfera Seaflower"/>
    <x v="12"/>
  </r>
  <r>
    <x v="2"/>
    <x v="31"/>
    <x v="12"/>
    <s v="Area Marina Protegida de la Reserva de Biosfera Seaflower"/>
    <x v="5"/>
  </r>
  <r>
    <x v="2"/>
    <x v="31"/>
    <x v="12"/>
    <s v="Area Marina Protegida de la Reserva de Biosfera Seaflower"/>
    <x v="14"/>
  </r>
  <r>
    <x v="2"/>
    <x v="31"/>
    <x v="12"/>
    <s v="Area Marina Protegida de la Reserva de Biosfera Seaflower"/>
    <x v="21"/>
  </r>
  <r>
    <x v="2"/>
    <x v="31"/>
    <x v="12"/>
    <s v="Area Marina Protegida de la Reserva de Biosfera Seaflower"/>
    <x v="4"/>
  </r>
  <r>
    <x v="2"/>
    <x v="31"/>
    <x v="12"/>
    <s v="Area Marina Protegida de la Reserva de Biosfera Seaflower"/>
    <x v="4"/>
  </r>
  <r>
    <x v="2"/>
    <x v="31"/>
    <x v="12"/>
    <s v="Area Marina Protegida de la Reserva de Biosfera Seaflower"/>
    <x v="4"/>
  </r>
  <r>
    <x v="2"/>
    <x v="31"/>
    <x v="12"/>
    <s v="Area Marina Protegida de la Reserva de Biosfera Seaflower"/>
    <x v="4"/>
  </r>
  <r>
    <x v="2"/>
    <x v="31"/>
    <x v="12"/>
    <s v="Area Marina Protegida de la Reserva de Biosfera Seaflower"/>
    <x v="4"/>
  </r>
  <r>
    <x v="2"/>
    <x v="31"/>
    <x v="12"/>
    <s v="Area Marina Protegida de la Reserva de Biosfera Seaflower"/>
    <x v="4"/>
  </r>
  <r>
    <x v="2"/>
    <x v="32"/>
    <x v="0"/>
    <s v="Complejo Cenagoso de Zarate Malibu y Veladero"/>
    <x v="7"/>
  </r>
  <r>
    <x v="2"/>
    <x v="32"/>
    <x v="0"/>
    <s v="Complejo Cenagoso de Zarate Malibu y Veladero"/>
    <x v="0"/>
  </r>
  <r>
    <x v="2"/>
    <x v="32"/>
    <x v="0"/>
    <s v="Complejo Cenagoso de Zarate Malibu y Veladero"/>
    <x v="1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0"/>
    <s v="Complejo Cenagoso de Zarate Malibu y Veladero"/>
    <x v="4"/>
  </r>
  <r>
    <x v="2"/>
    <x v="32"/>
    <x v="5"/>
    <s v="Cuenca Alta del Rio Jirocasaca"/>
    <x v="1"/>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2"/>
    <x v="5"/>
    <s v="Cuenca Alta del Rio Jirocasaca"/>
    <x v="4"/>
  </r>
  <r>
    <x v="2"/>
    <x v="33"/>
    <x v="0"/>
    <s v="Luriza"/>
    <x v="7"/>
  </r>
  <r>
    <x v="2"/>
    <x v="33"/>
    <x v="0"/>
    <s v="Luriza"/>
    <x v="4"/>
  </r>
  <r>
    <x v="2"/>
    <x v="33"/>
    <x v="0"/>
    <s v="Luriza"/>
    <x v="12"/>
  </r>
  <r>
    <x v="2"/>
    <x v="33"/>
    <x v="0"/>
    <s v="Luriza"/>
    <x v="8"/>
  </r>
  <r>
    <x v="2"/>
    <x v="33"/>
    <x v="0"/>
    <s v="Luriza"/>
    <x v="2"/>
  </r>
  <r>
    <x v="2"/>
    <x v="33"/>
    <x v="0"/>
    <s v="Luriza"/>
    <x v="4"/>
  </r>
  <r>
    <x v="2"/>
    <x v="33"/>
    <x v="0"/>
    <s v="Luriza"/>
    <x v="16"/>
  </r>
  <r>
    <x v="2"/>
    <x v="33"/>
    <x v="0"/>
    <s v="Luriza"/>
    <x v="4"/>
  </r>
  <r>
    <x v="2"/>
    <x v="33"/>
    <x v="0"/>
    <s v="Luriza"/>
    <x v="4"/>
  </r>
  <r>
    <x v="2"/>
    <x v="33"/>
    <x v="0"/>
    <s v="Luriza"/>
    <x v="4"/>
  </r>
  <r>
    <x v="2"/>
    <x v="33"/>
    <x v="0"/>
    <s v="Luriza"/>
    <x v="4"/>
  </r>
  <r>
    <x v="2"/>
    <x v="33"/>
    <x v="0"/>
    <s v="Luriza"/>
    <x v="4"/>
  </r>
  <r>
    <x v="2"/>
    <x v="33"/>
    <x v="4"/>
    <s v="El Palomar"/>
    <x v="9"/>
  </r>
  <r>
    <x v="2"/>
    <x v="33"/>
    <x v="4"/>
    <s v="El Palomar"/>
    <x v="0"/>
  </r>
  <r>
    <x v="2"/>
    <x v="33"/>
    <x v="4"/>
    <s v="El Palomar"/>
    <x v="7"/>
  </r>
  <r>
    <x v="2"/>
    <x v="33"/>
    <x v="4"/>
    <s v="El Palomar"/>
    <x v="8"/>
  </r>
  <r>
    <x v="2"/>
    <x v="33"/>
    <x v="4"/>
    <s v="El Palomar"/>
    <x v="4"/>
  </r>
  <r>
    <x v="2"/>
    <x v="33"/>
    <x v="4"/>
    <s v="El Palomar"/>
    <x v="4"/>
  </r>
  <r>
    <x v="2"/>
    <x v="33"/>
    <x v="4"/>
    <s v="El Palomar"/>
    <x v="4"/>
  </r>
  <r>
    <x v="2"/>
    <x v="33"/>
    <x v="4"/>
    <s v="El Palomar"/>
    <x v="4"/>
  </r>
  <r>
    <x v="2"/>
    <x v="33"/>
    <x v="4"/>
    <s v="El Palomar"/>
    <x v="4"/>
  </r>
  <r>
    <x v="2"/>
    <x v="33"/>
    <x v="4"/>
    <s v="El Palomar"/>
    <x v="4"/>
  </r>
  <r>
    <x v="2"/>
    <x v="33"/>
    <x v="4"/>
    <s v="El Palomar"/>
    <x v="4"/>
  </r>
  <r>
    <x v="2"/>
    <x v="33"/>
    <x v="4"/>
    <s v="El Palomar"/>
    <x v="4"/>
  </r>
  <r>
    <x v="2"/>
    <x v="13"/>
    <x v="8"/>
    <s v="Ciénaga Grande de Santa Marta"/>
    <x v="5"/>
  </r>
  <r>
    <x v="2"/>
    <x v="13"/>
    <x v="8"/>
    <s v="Ciénaga Grande de Santa Marta"/>
    <x v="0"/>
  </r>
  <r>
    <x v="2"/>
    <x v="13"/>
    <x v="8"/>
    <s v="Ciénaga Grande de Santa Marta"/>
    <x v="4"/>
  </r>
  <r>
    <x v="2"/>
    <x v="13"/>
    <x v="8"/>
    <s v="Ciénaga Grande de Santa Marta"/>
    <x v="4"/>
  </r>
  <r>
    <x v="2"/>
    <x v="13"/>
    <x v="8"/>
    <s v="Ciénaga Grande de Santa Marta"/>
    <x v="4"/>
  </r>
  <r>
    <x v="2"/>
    <x v="13"/>
    <x v="8"/>
    <s v="Ciénaga Grande de Santa Marta"/>
    <x v="14"/>
  </r>
  <r>
    <x v="2"/>
    <x v="13"/>
    <x v="8"/>
    <s v="Ciénaga Grande de Santa Marta"/>
    <x v="16"/>
  </r>
  <r>
    <x v="2"/>
    <x v="13"/>
    <x v="8"/>
    <s v="Ciénaga Grande de Santa Marta"/>
    <x v="7"/>
  </r>
  <r>
    <x v="2"/>
    <x v="13"/>
    <x v="8"/>
    <s v="Ciénaga Grande de Santa Marta"/>
    <x v="4"/>
  </r>
  <r>
    <x v="2"/>
    <x v="13"/>
    <x v="8"/>
    <s v="Ciénaga Grande de Santa Marta"/>
    <x v="4"/>
  </r>
  <r>
    <x v="2"/>
    <x v="13"/>
    <x v="8"/>
    <s v="Ciénaga Grande de Santa Marta"/>
    <x v="4"/>
  </r>
  <r>
    <x v="2"/>
    <x v="13"/>
    <x v="8"/>
    <s v="Ciénaga Grande de Santa Marta"/>
    <x v="4"/>
  </r>
  <r>
    <x v="2"/>
    <x v="13"/>
    <x v="6"/>
    <s v="Corales del Rosario y San Bernardo"/>
    <x v="7"/>
  </r>
  <r>
    <x v="2"/>
    <x v="13"/>
    <x v="6"/>
    <s v="Corales del Rosario y San Bernardo"/>
    <x v="4"/>
  </r>
  <r>
    <x v="2"/>
    <x v="13"/>
    <x v="6"/>
    <s v="Corales del Rosario y San Bernardo"/>
    <x v="4"/>
  </r>
  <r>
    <x v="2"/>
    <x v="13"/>
    <x v="6"/>
    <s v="Corales del Rosario y San Bernardo"/>
    <x v="16"/>
  </r>
  <r>
    <x v="2"/>
    <x v="13"/>
    <x v="6"/>
    <s v="Corales del Rosario y San Bernardo"/>
    <x v="12"/>
  </r>
  <r>
    <x v="2"/>
    <x v="13"/>
    <x v="6"/>
    <s v="Corales del Rosario y San Bernardo"/>
    <x v="14"/>
  </r>
  <r>
    <x v="2"/>
    <x v="13"/>
    <x v="6"/>
    <s v="Corales del Rosario y San Bernardo"/>
    <x v="4"/>
  </r>
  <r>
    <x v="2"/>
    <x v="13"/>
    <x v="6"/>
    <s v="Corales del Rosario y San Bernardo"/>
    <x v="4"/>
  </r>
  <r>
    <x v="2"/>
    <x v="13"/>
    <x v="6"/>
    <s v="Corales del Rosario y San Bernardo"/>
    <x v="4"/>
  </r>
  <r>
    <x v="2"/>
    <x v="13"/>
    <x v="6"/>
    <s v="Corales del Rosario y San Bernardo"/>
    <x v="4"/>
  </r>
  <r>
    <x v="2"/>
    <x v="13"/>
    <x v="6"/>
    <s v="Corales del Rosario y San Bernardo"/>
    <x v="4"/>
  </r>
  <r>
    <x v="2"/>
    <x v="13"/>
    <x v="6"/>
    <s v="Corales del Rosario y San Bernardo"/>
    <x v="4"/>
  </r>
  <r>
    <x v="2"/>
    <x v="13"/>
    <x v="8"/>
    <s v="El Corchal &quot;El Mono Hernández&quot;"/>
    <x v="10"/>
  </r>
  <r>
    <x v="2"/>
    <x v="13"/>
    <x v="8"/>
    <s v="El Corchal &quot;El Mono Hernández&quot;"/>
    <x v="0"/>
  </r>
  <r>
    <x v="2"/>
    <x v="13"/>
    <x v="8"/>
    <s v="El Corchal &quot;El Mono Hernández&quot;"/>
    <x v="7"/>
  </r>
  <r>
    <x v="2"/>
    <x v="13"/>
    <x v="8"/>
    <s v="El Corchal &quot;El Mono Hernández&quot;"/>
    <x v="14"/>
  </r>
  <r>
    <x v="2"/>
    <x v="13"/>
    <x v="8"/>
    <s v="El Corchal &quot;El Mono Hernández&quot;"/>
    <x v="15"/>
  </r>
  <r>
    <x v="2"/>
    <x v="13"/>
    <x v="8"/>
    <s v="El Corchal &quot;El Mono Hernández&quot;"/>
    <x v="1"/>
  </r>
  <r>
    <x v="2"/>
    <x v="13"/>
    <x v="8"/>
    <s v="El Corchal &quot;El Mono Hernández&quot;"/>
    <x v="5"/>
  </r>
  <r>
    <x v="2"/>
    <x v="13"/>
    <x v="8"/>
    <s v="El Corchal &quot;El Mono Hernández&quot;"/>
    <x v="20"/>
  </r>
  <r>
    <x v="2"/>
    <x v="13"/>
    <x v="8"/>
    <s v="El Corchal &quot;El Mono Hernández&quot;"/>
    <x v="4"/>
  </r>
  <r>
    <x v="2"/>
    <x v="13"/>
    <x v="8"/>
    <s v="El Corchal &quot;El Mono Hernández&quot;"/>
    <x v="4"/>
  </r>
  <r>
    <x v="2"/>
    <x v="13"/>
    <x v="8"/>
    <s v="El Corchal &quot;El Mono Hernández&quot;"/>
    <x v="4"/>
  </r>
  <r>
    <x v="2"/>
    <x v="13"/>
    <x v="8"/>
    <s v="El Corchal &quot;El Mono Hernández&quot;"/>
    <x v="4"/>
  </r>
  <r>
    <x v="2"/>
    <x v="13"/>
    <x v="14"/>
    <s v="Isla de Salamanca"/>
    <x v="9"/>
  </r>
  <r>
    <x v="2"/>
    <x v="13"/>
    <x v="14"/>
    <s v="Isla de Salamanca"/>
    <x v="0"/>
  </r>
  <r>
    <x v="2"/>
    <x v="13"/>
    <x v="14"/>
    <s v="Isla de Salamanca"/>
    <x v="7"/>
  </r>
  <r>
    <x v="2"/>
    <x v="13"/>
    <x v="14"/>
    <s v="Isla de Salamanca"/>
    <x v="4"/>
  </r>
  <r>
    <x v="2"/>
    <x v="13"/>
    <x v="14"/>
    <s v="Isla de Salamanca"/>
    <x v="1"/>
  </r>
  <r>
    <x v="2"/>
    <x v="13"/>
    <x v="14"/>
    <s v="Isla de Salamanca"/>
    <x v="4"/>
  </r>
  <r>
    <x v="2"/>
    <x v="13"/>
    <x v="14"/>
    <s v="Isla de Salamanca"/>
    <x v="12"/>
  </r>
  <r>
    <x v="2"/>
    <x v="13"/>
    <x v="14"/>
    <s v="Isla de Salamanca"/>
    <x v="14"/>
  </r>
  <r>
    <x v="2"/>
    <x v="13"/>
    <x v="14"/>
    <s v="Isla de Salamanca"/>
    <x v="4"/>
  </r>
  <r>
    <x v="2"/>
    <x v="13"/>
    <x v="14"/>
    <s v="Isla de Salamanca"/>
    <x v="4"/>
  </r>
  <r>
    <x v="2"/>
    <x v="13"/>
    <x v="14"/>
    <s v="Isla de Salamanca"/>
    <x v="4"/>
  </r>
  <r>
    <x v="2"/>
    <x v="13"/>
    <x v="14"/>
    <s v="Isla de Salamanca"/>
    <x v="4"/>
  </r>
  <r>
    <x v="2"/>
    <x v="13"/>
    <x v="8"/>
    <s v="Los Colorados"/>
    <x v="1"/>
  </r>
  <r>
    <x v="2"/>
    <x v="13"/>
    <x v="8"/>
    <s v="Los Colorados"/>
    <x v="16"/>
  </r>
  <r>
    <x v="2"/>
    <x v="13"/>
    <x v="8"/>
    <s v="Los Colorados"/>
    <x v="6"/>
  </r>
  <r>
    <x v="2"/>
    <x v="13"/>
    <x v="8"/>
    <s v="Los Colorados"/>
    <x v="4"/>
  </r>
  <r>
    <x v="2"/>
    <x v="13"/>
    <x v="8"/>
    <s v="Los Colorados"/>
    <x v="4"/>
  </r>
  <r>
    <x v="2"/>
    <x v="13"/>
    <x v="8"/>
    <s v="Los Colorados"/>
    <x v="4"/>
  </r>
  <r>
    <x v="2"/>
    <x v="13"/>
    <x v="8"/>
    <s v="Los Colorados"/>
    <x v="4"/>
  </r>
  <r>
    <x v="2"/>
    <x v="13"/>
    <x v="8"/>
    <s v="Los Colorados"/>
    <x v="4"/>
  </r>
  <r>
    <x v="2"/>
    <x v="13"/>
    <x v="8"/>
    <s v="Los Colorados"/>
    <x v="4"/>
  </r>
  <r>
    <x v="2"/>
    <x v="13"/>
    <x v="8"/>
    <s v="Los Colorados"/>
    <x v="4"/>
  </r>
  <r>
    <x v="2"/>
    <x v="13"/>
    <x v="8"/>
    <s v="Los Colorados"/>
    <x v="4"/>
  </r>
  <r>
    <x v="2"/>
    <x v="13"/>
    <x v="8"/>
    <s v="Los Colorados"/>
    <x v="4"/>
  </r>
  <r>
    <x v="2"/>
    <x v="13"/>
    <x v="8"/>
    <s v="Los Flamencos"/>
    <x v="7"/>
  </r>
  <r>
    <x v="2"/>
    <x v="13"/>
    <x v="8"/>
    <s v="Los Flamencos"/>
    <x v="2"/>
  </r>
  <r>
    <x v="2"/>
    <x v="13"/>
    <x v="8"/>
    <s v="Los Flamencos"/>
    <x v="1"/>
  </r>
  <r>
    <x v="2"/>
    <x v="13"/>
    <x v="8"/>
    <s v="Los Flamencos"/>
    <x v="8"/>
  </r>
  <r>
    <x v="2"/>
    <x v="13"/>
    <x v="8"/>
    <s v="Los Flamencos"/>
    <x v="12"/>
  </r>
  <r>
    <x v="2"/>
    <x v="13"/>
    <x v="8"/>
    <s v="Los Flamencos"/>
    <x v="4"/>
  </r>
  <r>
    <x v="2"/>
    <x v="13"/>
    <x v="8"/>
    <s v="Los Flamencos"/>
    <x v="0"/>
  </r>
  <r>
    <x v="2"/>
    <x v="13"/>
    <x v="8"/>
    <s v="Los Flamencos"/>
    <x v="4"/>
  </r>
  <r>
    <x v="2"/>
    <x v="13"/>
    <x v="8"/>
    <s v="Los Flamencos"/>
    <x v="4"/>
  </r>
  <r>
    <x v="2"/>
    <x v="13"/>
    <x v="8"/>
    <s v="Los Flamencos"/>
    <x v="16"/>
  </r>
  <r>
    <x v="2"/>
    <x v="13"/>
    <x v="8"/>
    <s v="Los Flamencos"/>
    <x v="4"/>
  </r>
  <r>
    <x v="2"/>
    <x v="13"/>
    <x v="8"/>
    <s v="Los Flamencos"/>
    <x v="4"/>
  </r>
  <r>
    <x v="2"/>
    <x v="13"/>
    <x v="6"/>
    <s v="Macuira"/>
    <x v="1"/>
  </r>
  <r>
    <x v="2"/>
    <x v="13"/>
    <x v="6"/>
    <s v="Macuira"/>
    <x v="0"/>
  </r>
  <r>
    <x v="2"/>
    <x v="13"/>
    <x v="6"/>
    <s v="Macuira"/>
    <x v="7"/>
  </r>
  <r>
    <x v="2"/>
    <x v="13"/>
    <x v="6"/>
    <s v="Macuira"/>
    <x v="16"/>
  </r>
  <r>
    <x v="2"/>
    <x v="13"/>
    <x v="6"/>
    <s v="Macuira"/>
    <x v="4"/>
  </r>
  <r>
    <x v="2"/>
    <x v="13"/>
    <x v="6"/>
    <s v="Macuira"/>
    <x v="4"/>
  </r>
  <r>
    <x v="2"/>
    <x v="13"/>
    <x v="6"/>
    <s v="Macuira"/>
    <x v="4"/>
  </r>
  <r>
    <x v="2"/>
    <x v="13"/>
    <x v="6"/>
    <s v="Macuira"/>
    <x v="4"/>
  </r>
  <r>
    <x v="2"/>
    <x v="13"/>
    <x v="6"/>
    <s v="Macuira"/>
    <x v="4"/>
  </r>
  <r>
    <x v="2"/>
    <x v="13"/>
    <x v="6"/>
    <s v="Macuira"/>
    <x v="4"/>
  </r>
  <r>
    <x v="2"/>
    <x v="13"/>
    <x v="6"/>
    <s v="Macuira"/>
    <x v="4"/>
  </r>
  <r>
    <x v="2"/>
    <x v="13"/>
    <x v="6"/>
    <s v="Macuira"/>
    <x v="4"/>
  </r>
  <r>
    <x v="2"/>
    <x v="13"/>
    <x v="6"/>
    <s v="Old Providence McBean Lagoon"/>
    <x v="8"/>
  </r>
  <r>
    <x v="2"/>
    <x v="13"/>
    <x v="6"/>
    <s v="Old Providence McBean Lagoon"/>
    <x v="14"/>
  </r>
  <r>
    <x v="2"/>
    <x v="13"/>
    <x v="6"/>
    <s v="Old Providence McBean Lagoon"/>
    <x v="7"/>
  </r>
  <r>
    <x v="2"/>
    <x v="13"/>
    <x v="6"/>
    <s v="Old Providence McBean Lagoon"/>
    <x v="5"/>
  </r>
  <r>
    <x v="2"/>
    <x v="13"/>
    <x v="6"/>
    <s v="Old Providence McBean Lagoon"/>
    <x v="12"/>
  </r>
  <r>
    <x v="2"/>
    <x v="13"/>
    <x v="6"/>
    <s v="Old Providence McBean Lagoon"/>
    <x v="4"/>
  </r>
  <r>
    <x v="2"/>
    <x v="13"/>
    <x v="6"/>
    <s v="Old Providence McBean Lagoon"/>
    <x v="4"/>
  </r>
  <r>
    <x v="2"/>
    <x v="13"/>
    <x v="6"/>
    <s v="Old Providence McBean Lagoon"/>
    <x v="4"/>
  </r>
  <r>
    <x v="2"/>
    <x v="13"/>
    <x v="6"/>
    <s v="Old Providence McBean Lagoon"/>
    <x v="4"/>
  </r>
  <r>
    <x v="2"/>
    <x v="13"/>
    <x v="6"/>
    <s v="Old Providence McBean Lagoon"/>
    <x v="4"/>
  </r>
  <r>
    <x v="2"/>
    <x v="13"/>
    <x v="6"/>
    <s v="Old Providence McBean Lagoon"/>
    <x v="4"/>
  </r>
  <r>
    <x v="2"/>
    <x v="13"/>
    <x v="6"/>
    <s v="Old Providence McBean Lagoon"/>
    <x v="4"/>
  </r>
  <r>
    <x v="2"/>
    <x v="13"/>
    <x v="6"/>
    <s v="Paramillo"/>
    <x v="7"/>
  </r>
  <r>
    <x v="2"/>
    <x v="13"/>
    <x v="6"/>
    <s v="Paramillo"/>
    <x v="0"/>
  </r>
  <r>
    <x v="2"/>
    <x v="13"/>
    <x v="6"/>
    <s v="Paramillo"/>
    <x v="4"/>
  </r>
  <r>
    <x v="2"/>
    <x v="13"/>
    <x v="6"/>
    <s v="Paramillo"/>
    <x v="2"/>
  </r>
  <r>
    <x v="2"/>
    <x v="13"/>
    <x v="6"/>
    <s v="Paramillo"/>
    <x v="4"/>
  </r>
  <r>
    <x v="2"/>
    <x v="13"/>
    <x v="6"/>
    <s v="Paramillo"/>
    <x v="1"/>
  </r>
  <r>
    <x v="2"/>
    <x v="13"/>
    <x v="6"/>
    <s v="Paramillo"/>
    <x v="4"/>
  </r>
  <r>
    <x v="2"/>
    <x v="13"/>
    <x v="6"/>
    <s v="Paramillo"/>
    <x v="16"/>
  </r>
  <r>
    <x v="2"/>
    <x v="13"/>
    <x v="6"/>
    <s v="Paramillo"/>
    <x v="14"/>
  </r>
  <r>
    <x v="2"/>
    <x v="13"/>
    <x v="6"/>
    <s v="Paramillo"/>
    <x v="4"/>
  </r>
  <r>
    <x v="2"/>
    <x v="13"/>
    <x v="6"/>
    <s v="Paramillo"/>
    <x v="4"/>
  </r>
  <r>
    <x v="2"/>
    <x v="13"/>
    <x v="6"/>
    <s v="Paramillo"/>
    <x v="4"/>
  </r>
  <r>
    <x v="2"/>
    <x v="13"/>
    <x v="6"/>
    <s v="Sierra Nevada de Santa Marta"/>
    <x v="8"/>
  </r>
  <r>
    <x v="2"/>
    <x v="13"/>
    <x v="6"/>
    <s v="Sierra Nevada de Santa Marta"/>
    <x v="10"/>
  </r>
  <r>
    <x v="2"/>
    <x v="13"/>
    <x v="6"/>
    <s v="Sierra Nevada de Santa Marta"/>
    <x v="2"/>
  </r>
  <r>
    <x v="2"/>
    <x v="13"/>
    <x v="6"/>
    <s v="Sierra Nevada de Santa Marta"/>
    <x v="4"/>
  </r>
  <r>
    <x v="2"/>
    <x v="13"/>
    <x v="6"/>
    <s v="Sierra Nevada de Santa Marta"/>
    <x v="4"/>
  </r>
  <r>
    <x v="2"/>
    <x v="13"/>
    <x v="6"/>
    <s v="Sierra Nevada de Santa Marta"/>
    <x v="12"/>
  </r>
  <r>
    <x v="2"/>
    <x v="13"/>
    <x v="6"/>
    <s v="Sierra Nevada de Santa Marta"/>
    <x v="1"/>
  </r>
  <r>
    <x v="2"/>
    <x v="13"/>
    <x v="6"/>
    <s v="Sierra Nevada de Santa Marta"/>
    <x v="4"/>
  </r>
  <r>
    <x v="2"/>
    <x v="13"/>
    <x v="6"/>
    <s v="Sierra Nevada de Santa Marta"/>
    <x v="4"/>
  </r>
  <r>
    <x v="2"/>
    <x v="13"/>
    <x v="6"/>
    <s v="Sierra Nevada de Santa Marta"/>
    <x v="4"/>
  </r>
  <r>
    <x v="2"/>
    <x v="13"/>
    <x v="6"/>
    <s v="Sierra Nevada de Santa Marta"/>
    <x v="4"/>
  </r>
  <r>
    <x v="2"/>
    <x v="13"/>
    <x v="6"/>
    <s v="Sierra Nevada de Santa Marta"/>
    <x v="4"/>
  </r>
  <r>
    <x v="2"/>
    <x v="13"/>
    <x v="6"/>
    <s v="Corales de Profundidad"/>
    <x v="14"/>
  </r>
  <r>
    <x v="2"/>
    <x v="13"/>
    <x v="6"/>
    <s v="Corales de Profundidad"/>
    <x v="4"/>
  </r>
  <r>
    <x v="2"/>
    <x v="13"/>
    <x v="6"/>
    <s v="Corales de Profundidad"/>
    <x v="4"/>
  </r>
  <r>
    <x v="2"/>
    <x v="13"/>
    <x v="6"/>
    <s v="Corales de Profundidad"/>
    <x v="21"/>
  </r>
  <r>
    <x v="2"/>
    <x v="13"/>
    <x v="6"/>
    <s v="Corales de Profundidad"/>
    <x v="4"/>
  </r>
  <r>
    <x v="2"/>
    <x v="13"/>
    <x v="6"/>
    <s v="Corales de Profundidad"/>
    <x v="6"/>
  </r>
  <r>
    <x v="2"/>
    <x v="13"/>
    <x v="6"/>
    <s v="Corales de Profundidad"/>
    <x v="4"/>
  </r>
  <r>
    <x v="2"/>
    <x v="13"/>
    <x v="6"/>
    <s v="Corales de Profundidad"/>
    <x v="4"/>
  </r>
  <r>
    <x v="2"/>
    <x v="13"/>
    <x v="6"/>
    <s v="Corales de Profundidad"/>
    <x v="4"/>
  </r>
  <r>
    <x v="2"/>
    <x v="13"/>
    <x v="6"/>
    <s v="Corales de Profundidad"/>
    <x v="4"/>
  </r>
  <r>
    <x v="2"/>
    <x v="13"/>
    <x v="6"/>
    <s v="Corales de Profundidad"/>
    <x v="4"/>
  </r>
  <r>
    <x v="2"/>
    <x v="13"/>
    <x v="6"/>
    <s v="Corales de Profundidad"/>
    <x v="4"/>
  </r>
  <r>
    <x v="2"/>
    <x v="13"/>
    <x v="6"/>
    <s v="Tayrona"/>
    <x v="12"/>
  </r>
  <r>
    <x v="2"/>
    <x v="13"/>
    <x v="6"/>
    <s v="Tayrona"/>
    <x v="3"/>
  </r>
  <r>
    <x v="2"/>
    <x v="13"/>
    <x v="6"/>
    <s v="Tayrona"/>
    <x v="0"/>
  </r>
  <r>
    <x v="2"/>
    <x v="13"/>
    <x v="6"/>
    <s v="Tayrona"/>
    <x v="4"/>
  </r>
  <r>
    <x v="2"/>
    <x v="13"/>
    <x v="6"/>
    <s v="Tayrona"/>
    <x v="14"/>
  </r>
  <r>
    <x v="2"/>
    <x v="13"/>
    <x v="6"/>
    <s v="Tayrona"/>
    <x v="4"/>
  </r>
  <r>
    <x v="2"/>
    <x v="13"/>
    <x v="6"/>
    <s v="Tayrona"/>
    <x v="4"/>
  </r>
  <r>
    <x v="2"/>
    <x v="13"/>
    <x v="6"/>
    <s v="Tayrona"/>
    <x v="4"/>
  </r>
  <r>
    <x v="2"/>
    <x v="13"/>
    <x v="6"/>
    <s v="Tayrona"/>
    <x v="4"/>
  </r>
  <r>
    <x v="2"/>
    <x v="13"/>
    <x v="6"/>
    <s v="Tayrona"/>
    <x v="1"/>
  </r>
  <r>
    <x v="2"/>
    <x v="13"/>
    <x v="6"/>
    <s v="Tayrona"/>
    <x v="4"/>
  </r>
  <r>
    <x v="2"/>
    <x v="13"/>
    <x v="6"/>
    <s v="Tayrona"/>
    <x v="4"/>
  </r>
  <r>
    <x v="2"/>
    <x v="13"/>
    <x v="6"/>
    <s v="Bahía Portete"/>
    <x v="16"/>
  </r>
  <r>
    <x v="2"/>
    <x v="13"/>
    <x v="6"/>
    <s v="Bahía Portete"/>
    <x v="6"/>
  </r>
  <r>
    <x v="2"/>
    <x v="13"/>
    <x v="6"/>
    <s v="Bahía Portete"/>
    <x v="7"/>
  </r>
  <r>
    <x v="2"/>
    <x v="13"/>
    <x v="6"/>
    <s v="Bahía Portete"/>
    <x v="14"/>
  </r>
  <r>
    <x v="2"/>
    <x v="13"/>
    <x v="6"/>
    <s v="Bahía Portete"/>
    <x v="4"/>
  </r>
  <r>
    <x v="2"/>
    <x v="13"/>
    <x v="6"/>
    <s v="Bahía Portete"/>
    <x v="4"/>
  </r>
  <r>
    <x v="2"/>
    <x v="13"/>
    <x v="6"/>
    <s v="Bahía Portete"/>
    <x v="4"/>
  </r>
  <r>
    <x v="2"/>
    <x v="13"/>
    <x v="6"/>
    <s v="Bahía Portete"/>
    <x v="4"/>
  </r>
  <r>
    <x v="2"/>
    <x v="13"/>
    <x v="6"/>
    <s v="Bahía Portete"/>
    <x v="4"/>
  </r>
  <r>
    <x v="2"/>
    <x v="13"/>
    <x v="6"/>
    <s v="Bahía Portete"/>
    <x v="4"/>
  </r>
  <r>
    <x v="2"/>
    <x v="13"/>
    <x v="6"/>
    <s v="Bahía Portete"/>
    <x v="4"/>
  </r>
  <r>
    <x v="2"/>
    <x v="13"/>
    <x v="6"/>
    <s v="Bahía Portete"/>
    <x v="4"/>
  </r>
  <r>
    <x v="2"/>
    <x v="13"/>
    <x v="15"/>
    <s v="Acandí"/>
    <x v="14"/>
  </r>
  <r>
    <x v="2"/>
    <x v="13"/>
    <x v="15"/>
    <s v="Acandí"/>
    <x v="12"/>
  </r>
  <r>
    <x v="2"/>
    <x v="13"/>
    <x v="15"/>
    <s v="Acandí"/>
    <x v="0"/>
  </r>
  <r>
    <x v="2"/>
    <x v="13"/>
    <x v="15"/>
    <s v="Acandí"/>
    <x v="2"/>
  </r>
  <r>
    <x v="2"/>
    <x v="13"/>
    <x v="15"/>
    <s v="Acandí"/>
    <x v="16"/>
  </r>
  <r>
    <x v="2"/>
    <x v="13"/>
    <x v="15"/>
    <s v="Acandí"/>
    <x v="4"/>
  </r>
  <r>
    <x v="2"/>
    <x v="13"/>
    <x v="15"/>
    <s v="Acandí"/>
    <x v="4"/>
  </r>
  <r>
    <x v="2"/>
    <x v="13"/>
    <x v="15"/>
    <s v="Acandí"/>
    <x v="4"/>
  </r>
  <r>
    <x v="2"/>
    <x v="13"/>
    <x v="15"/>
    <s v="Acandí"/>
    <x v="4"/>
  </r>
  <r>
    <x v="2"/>
    <x v="13"/>
    <x v="15"/>
    <s v="Acandí"/>
    <x v="4"/>
  </r>
  <r>
    <x v="2"/>
    <x v="13"/>
    <x v="15"/>
    <s v="Acandí"/>
    <x v="4"/>
  </r>
  <r>
    <x v="2"/>
    <x v="13"/>
    <x v="15"/>
    <s v="Acandí"/>
    <x v="4"/>
  </r>
  <r>
    <x v="1"/>
    <x v="13"/>
    <x v="12"/>
    <s v="Cabo Manglares"/>
    <x v="1"/>
  </r>
  <r>
    <x v="1"/>
    <x v="13"/>
    <x v="12"/>
    <s v="Cabo Manglares"/>
    <x v="6"/>
  </r>
  <r>
    <x v="1"/>
    <x v="13"/>
    <x v="12"/>
    <s v="Cabo Manglares"/>
    <x v="14"/>
  </r>
  <r>
    <x v="1"/>
    <x v="13"/>
    <x v="12"/>
    <s v="Cabo Manglares"/>
    <x v="9"/>
  </r>
  <r>
    <x v="1"/>
    <x v="13"/>
    <x v="12"/>
    <s v="Cabo Manglares"/>
    <x v="16"/>
  </r>
  <r>
    <x v="1"/>
    <x v="13"/>
    <x v="12"/>
    <s v="Cabo Manglares"/>
    <x v="21"/>
  </r>
  <r>
    <x v="1"/>
    <x v="13"/>
    <x v="12"/>
    <s v="Cabo Manglares"/>
    <x v="4"/>
  </r>
  <r>
    <x v="1"/>
    <x v="13"/>
    <x v="12"/>
    <s v="Cabo Manglares"/>
    <x v="4"/>
  </r>
  <r>
    <x v="1"/>
    <x v="13"/>
    <x v="12"/>
    <s v="Cabo Manglares"/>
    <x v="4"/>
  </r>
  <r>
    <x v="1"/>
    <x v="13"/>
    <x v="12"/>
    <s v="Cabo Manglares"/>
    <x v="4"/>
  </r>
  <r>
    <x v="1"/>
    <x v="13"/>
    <x v="12"/>
    <s v="Cabo Manglares"/>
    <x v="4"/>
  </r>
  <r>
    <x v="1"/>
    <x v="13"/>
    <x v="12"/>
    <s v="Cabo Manglares"/>
    <x v="4"/>
  </r>
  <r>
    <x v="1"/>
    <x v="13"/>
    <x v="12"/>
    <s v="Yuruparí Malpelo"/>
    <x v="1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12"/>
    <s v="Yuruparí Malpelo"/>
    <x v="4"/>
  </r>
  <r>
    <x v="1"/>
    <x v="13"/>
    <x v="6"/>
    <s v="Farallones de Cali"/>
    <x v="7"/>
  </r>
  <r>
    <x v="1"/>
    <x v="13"/>
    <x v="6"/>
    <s v="Farallones de Cali"/>
    <x v="5"/>
  </r>
  <r>
    <x v="1"/>
    <x v="13"/>
    <x v="6"/>
    <s v="Farallones de Cali"/>
    <x v="4"/>
  </r>
  <r>
    <x v="1"/>
    <x v="13"/>
    <x v="6"/>
    <s v="Farallones de Cali"/>
    <x v="6"/>
  </r>
  <r>
    <x v="1"/>
    <x v="13"/>
    <x v="6"/>
    <s v="Farallones de Cali"/>
    <x v="11"/>
  </r>
  <r>
    <x v="1"/>
    <x v="13"/>
    <x v="6"/>
    <s v="Farallones de Cali"/>
    <x v="4"/>
  </r>
  <r>
    <x v="1"/>
    <x v="13"/>
    <x v="6"/>
    <s v="Farallones de Cali"/>
    <x v="2"/>
  </r>
  <r>
    <x v="1"/>
    <x v="13"/>
    <x v="6"/>
    <s v="Farallones de Cali"/>
    <x v="4"/>
  </r>
  <r>
    <x v="1"/>
    <x v="13"/>
    <x v="6"/>
    <s v="Farallones de Cali"/>
    <x v="16"/>
  </r>
  <r>
    <x v="1"/>
    <x v="13"/>
    <x v="6"/>
    <s v="Farallones de Cali"/>
    <x v="4"/>
  </r>
  <r>
    <x v="1"/>
    <x v="13"/>
    <x v="6"/>
    <s v="Farallones de Cali"/>
    <x v="4"/>
  </r>
  <r>
    <x v="1"/>
    <x v="13"/>
    <x v="6"/>
    <s v="Farallones de Cali"/>
    <x v="4"/>
  </r>
  <r>
    <x v="1"/>
    <x v="13"/>
    <x v="6"/>
    <s v="Gorgona"/>
    <x v="14"/>
  </r>
  <r>
    <x v="1"/>
    <x v="13"/>
    <x v="6"/>
    <s v="Gorgona"/>
    <x v="12"/>
  </r>
  <r>
    <x v="1"/>
    <x v="13"/>
    <x v="6"/>
    <s v="Gorgona"/>
    <x v="16"/>
  </r>
  <r>
    <x v="1"/>
    <x v="13"/>
    <x v="6"/>
    <s v="Gorgona"/>
    <x v="4"/>
  </r>
  <r>
    <x v="1"/>
    <x v="13"/>
    <x v="6"/>
    <s v="Gorgona"/>
    <x v="4"/>
  </r>
  <r>
    <x v="1"/>
    <x v="13"/>
    <x v="6"/>
    <s v="Gorgona"/>
    <x v="4"/>
  </r>
  <r>
    <x v="1"/>
    <x v="13"/>
    <x v="6"/>
    <s v="Gorgona"/>
    <x v="4"/>
  </r>
  <r>
    <x v="1"/>
    <x v="13"/>
    <x v="6"/>
    <s v="Gorgona"/>
    <x v="4"/>
  </r>
  <r>
    <x v="1"/>
    <x v="13"/>
    <x v="6"/>
    <s v="Gorgona"/>
    <x v="4"/>
  </r>
  <r>
    <x v="1"/>
    <x v="13"/>
    <x v="6"/>
    <s v="Gorgona"/>
    <x v="4"/>
  </r>
  <r>
    <x v="1"/>
    <x v="13"/>
    <x v="6"/>
    <s v="Gorgona"/>
    <x v="4"/>
  </r>
  <r>
    <x v="1"/>
    <x v="13"/>
    <x v="6"/>
    <s v="Gorgona"/>
    <x v="4"/>
  </r>
  <r>
    <x v="1"/>
    <x v="13"/>
    <x v="6"/>
    <s v="Sanquianga"/>
    <x v="0"/>
  </r>
  <r>
    <x v="1"/>
    <x v="13"/>
    <x v="6"/>
    <s v="Sanquianga"/>
    <x v="16"/>
  </r>
  <r>
    <x v="1"/>
    <x v="13"/>
    <x v="6"/>
    <s v="Sanquianga"/>
    <x v="7"/>
  </r>
  <r>
    <x v="1"/>
    <x v="13"/>
    <x v="6"/>
    <s v="Sanquianga"/>
    <x v="4"/>
  </r>
  <r>
    <x v="1"/>
    <x v="13"/>
    <x v="6"/>
    <s v="Sanquianga"/>
    <x v="4"/>
  </r>
  <r>
    <x v="1"/>
    <x v="13"/>
    <x v="6"/>
    <s v="Sanquianga"/>
    <x v="1"/>
  </r>
  <r>
    <x v="1"/>
    <x v="13"/>
    <x v="6"/>
    <s v="Sanquianga"/>
    <x v="4"/>
  </r>
  <r>
    <x v="1"/>
    <x v="13"/>
    <x v="6"/>
    <s v="Sanquianga"/>
    <x v="5"/>
  </r>
  <r>
    <x v="1"/>
    <x v="13"/>
    <x v="6"/>
    <s v="Sanquianga"/>
    <x v="4"/>
  </r>
  <r>
    <x v="1"/>
    <x v="13"/>
    <x v="6"/>
    <s v="Sanquianga"/>
    <x v="4"/>
  </r>
  <r>
    <x v="1"/>
    <x v="13"/>
    <x v="6"/>
    <s v="Sanquianga"/>
    <x v="4"/>
  </r>
  <r>
    <x v="1"/>
    <x v="13"/>
    <x v="6"/>
    <s v="Sanquianga"/>
    <x v="4"/>
  </r>
  <r>
    <x v="1"/>
    <x v="13"/>
    <x v="6"/>
    <s v="Uramba Bahía Màlaga"/>
    <x v="4"/>
  </r>
  <r>
    <x v="1"/>
    <x v="13"/>
    <x v="6"/>
    <s v="Uramba Bahía Màlaga"/>
    <x v="7"/>
  </r>
  <r>
    <x v="1"/>
    <x v="13"/>
    <x v="6"/>
    <s v="Uramba Bahía Màlaga"/>
    <x v="5"/>
  </r>
  <r>
    <x v="1"/>
    <x v="13"/>
    <x v="6"/>
    <s v="Uramba Bahía Màlaga"/>
    <x v="16"/>
  </r>
  <r>
    <x v="1"/>
    <x v="13"/>
    <x v="6"/>
    <s v="Uramba Bahía Màlaga"/>
    <x v="12"/>
  </r>
  <r>
    <x v="1"/>
    <x v="13"/>
    <x v="6"/>
    <s v="Uramba Bahía Màlaga"/>
    <x v="14"/>
  </r>
  <r>
    <x v="1"/>
    <x v="13"/>
    <x v="6"/>
    <s v="Uramba Bahía Màlaga"/>
    <x v="4"/>
  </r>
  <r>
    <x v="1"/>
    <x v="13"/>
    <x v="6"/>
    <s v="Uramba Bahía Màlaga"/>
    <x v="4"/>
  </r>
  <r>
    <x v="1"/>
    <x v="13"/>
    <x v="6"/>
    <s v="Uramba Bahía Màlaga"/>
    <x v="4"/>
  </r>
  <r>
    <x v="1"/>
    <x v="13"/>
    <x v="6"/>
    <s v="Uramba Bahía Màlaga"/>
    <x v="4"/>
  </r>
  <r>
    <x v="1"/>
    <x v="13"/>
    <x v="6"/>
    <s v="Uramba Bahía Màlaga"/>
    <x v="4"/>
  </r>
  <r>
    <x v="1"/>
    <x v="13"/>
    <x v="6"/>
    <s v="Uramba Bahía Màlaga"/>
    <x v="4"/>
  </r>
  <r>
    <x v="1"/>
    <x v="13"/>
    <x v="6"/>
    <s v="Utria"/>
    <x v="0"/>
  </r>
  <r>
    <x v="1"/>
    <x v="13"/>
    <x v="6"/>
    <s v="Utria"/>
    <x v="16"/>
  </r>
  <r>
    <x v="1"/>
    <x v="13"/>
    <x v="6"/>
    <s v="Utria"/>
    <x v="4"/>
  </r>
  <r>
    <x v="1"/>
    <x v="13"/>
    <x v="6"/>
    <s v="Utria"/>
    <x v="4"/>
  </r>
  <r>
    <x v="1"/>
    <x v="13"/>
    <x v="6"/>
    <s v="Utria"/>
    <x v="4"/>
  </r>
  <r>
    <x v="1"/>
    <x v="13"/>
    <x v="6"/>
    <s v="Utria"/>
    <x v="4"/>
  </r>
  <r>
    <x v="1"/>
    <x v="13"/>
    <x v="6"/>
    <s v="Utria"/>
    <x v="4"/>
  </r>
  <r>
    <x v="1"/>
    <x v="13"/>
    <x v="6"/>
    <s v="Utria"/>
    <x v="4"/>
  </r>
  <r>
    <x v="1"/>
    <x v="13"/>
    <x v="6"/>
    <s v="Utria"/>
    <x v="4"/>
  </r>
  <r>
    <x v="1"/>
    <x v="13"/>
    <x v="6"/>
    <s v="Utria"/>
    <x v="4"/>
  </r>
  <r>
    <x v="1"/>
    <x v="13"/>
    <x v="6"/>
    <s v="Utria"/>
    <x v="4"/>
  </r>
  <r>
    <x v="1"/>
    <x v="13"/>
    <x v="6"/>
    <s v="Utria"/>
    <x v="4"/>
  </r>
  <r>
    <x v="1"/>
    <x v="13"/>
    <x v="6"/>
    <s v="Katios"/>
    <x v="7"/>
  </r>
  <r>
    <x v="1"/>
    <x v="13"/>
    <x v="6"/>
    <s v="Katios"/>
    <x v="1"/>
  </r>
  <r>
    <x v="1"/>
    <x v="13"/>
    <x v="6"/>
    <s v="Katios"/>
    <x v="4"/>
  </r>
  <r>
    <x v="1"/>
    <x v="13"/>
    <x v="6"/>
    <s v="Katios"/>
    <x v="0"/>
  </r>
  <r>
    <x v="1"/>
    <x v="13"/>
    <x v="6"/>
    <s v="Katios"/>
    <x v="4"/>
  </r>
  <r>
    <x v="1"/>
    <x v="13"/>
    <x v="6"/>
    <s v="Katios"/>
    <x v="5"/>
  </r>
  <r>
    <x v="1"/>
    <x v="13"/>
    <x v="6"/>
    <s v="Katios"/>
    <x v="16"/>
  </r>
  <r>
    <x v="1"/>
    <x v="13"/>
    <x v="6"/>
    <s v="Katios"/>
    <x v="14"/>
  </r>
  <r>
    <x v="1"/>
    <x v="13"/>
    <x v="6"/>
    <s v="Katios"/>
    <x v="4"/>
  </r>
  <r>
    <x v="1"/>
    <x v="13"/>
    <x v="6"/>
    <s v="Katios"/>
    <x v="4"/>
  </r>
  <r>
    <x v="1"/>
    <x v="13"/>
    <x v="6"/>
    <s v="Katios"/>
    <x v="4"/>
  </r>
  <r>
    <x v="1"/>
    <x v="13"/>
    <x v="6"/>
    <s v="Katios"/>
    <x v="4"/>
  </r>
  <r>
    <x v="1"/>
    <x v="13"/>
    <x v="6"/>
    <s v="Munchique"/>
    <x v="2"/>
  </r>
  <r>
    <x v="1"/>
    <x v="13"/>
    <x v="6"/>
    <s v="Munchique"/>
    <x v="7"/>
  </r>
  <r>
    <x v="1"/>
    <x v="13"/>
    <x v="6"/>
    <s v="Munchique"/>
    <x v="4"/>
  </r>
  <r>
    <x v="1"/>
    <x v="13"/>
    <x v="6"/>
    <s v="Munchique"/>
    <x v="5"/>
  </r>
  <r>
    <x v="1"/>
    <x v="13"/>
    <x v="6"/>
    <s v="Munchique"/>
    <x v="4"/>
  </r>
  <r>
    <x v="1"/>
    <x v="13"/>
    <x v="6"/>
    <s v="Munchique"/>
    <x v="4"/>
  </r>
  <r>
    <x v="1"/>
    <x v="13"/>
    <x v="6"/>
    <s v="Munchique"/>
    <x v="4"/>
  </r>
  <r>
    <x v="1"/>
    <x v="13"/>
    <x v="6"/>
    <s v="Munchique"/>
    <x v="4"/>
  </r>
  <r>
    <x v="1"/>
    <x v="13"/>
    <x v="6"/>
    <s v="Munchique"/>
    <x v="4"/>
  </r>
  <r>
    <x v="1"/>
    <x v="13"/>
    <x v="6"/>
    <s v="Munchique"/>
    <x v="4"/>
  </r>
  <r>
    <x v="1"/>
    <x v="13"/>
    <x v="6"/>
    <s v="Munchique"/>
    <x v="4"/>
  </r>
  <r>
    <x v="1"/>
    <x v="13"/>
    <x v="6"/>
    <s v="Munchique"/>
    <x v="4"/>
  </r>
  <r>
    <x v="1"/>
    <x v="13"/>
    <x v="7"/>
    <s v="Malpelo"/>
    <x v="14"/>
  </r>
  <r>
    <x v="1"/>
    <x v="13"/>
    <x v="7"/>
    <s v="Malpelo"/>
    <x v="4"/>
  </r>
  <r>
    <x v="1"/>
    <x v="13"/>
    <x v="7"/>
    <s v="Malpelo"/>
    <x v="4"/>
  </r>
  <r>
    <x v="1"/>
    <x v="13"/>
    <x v="7"/>
    <s v="Malpelo"/>
    <x v="4"/>
  </r>
  <r>
    <x v="1"/>
    <x v="13"/>
    <x v="7"/>
    <s v="Malpelo"/>
    <x v="4"/>
  </r>
  <r>
    <x v="1"/>
    <x v="13"/>
    <x v="7"/>
    <s v="Malpelo"/>
    <x v="4"/>
  </r>
  <r>
    <x v="1"/>
    <x v="13"/>
    <x v="7"/>
    <s v="Malpelo"/>
    <x v="4"/>
  </r>
  <r>
    <x v="1"/>
    <x v="13"/>
    <x v="7"/>
    <s v="Malpelo"/>
    <x v="4"/>
  </r>
  <r>
    <x v="1"/>
    <x v="13"/>
    <x v="7"/>
    <s v="Malpelo"/>
    <x v="4"/>
  </r>
  <r>
    <x v="1"/>
    <x v="13"/>
    <x v="7"/>
    <s v="Malpelo"/>
    <x v="4"/>
  </r>
  <r>
    <x v="1"/>
    <x v="13"/>
    <x v="7"/>
    <s v="Malpelo"/>
    <x v="4"/>
  </r>
  <r>
    <x v="1"/>
    <x v="13"/>
    <x v="7"/>
    <s v="Malpelo"/>
    <x v="4"/>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660">
  <r>
    <x v="0"/>
    <x v="0"/>
    <x v="0"/>
    <s v="Cerro Bandera Ojo Blanco"/>
    <x v="0"/>
  </r>
  <r>
    <x v="0"/>
    <x v="0"/>
    <x v="0"/>
    <s v="Cerro Bandera Ojo Blanco"/>
    <x v="1"/>
  </r>
  <r>
    <x v="0"/>
    <x v="0"/>
    <x v="0"/>
    <s v="Cerro Bandera Ojo Blanco"/>
    <x v="2"/>
  </r>
  <r>
    <x v="0"/>
    <x v="0"/>
    <x v="0"/>
    <s v="Cerro Bandera Ojo Blanco"/>
    <x v="3"/>
  </r>
  <r>
    <x v="0"/>
    <x v="0"/>
    <x v="0"/>
    <s v="Cerro Bandera Ojo Blanco"/>
    <x v="4"/>
  </r>
  <r>
    <x v="0"/>
    <x v="0"/>
    <x v="0"/>
    <s v="Cerro Bandera Ojo Blanco"/>
    <x v="5"/>
  </r>
  <r>
    <x v="0"/>
    <x v="0"/>
    <x v="0"/>
    <s v="Cerro Bandera Ojo Blanco"/>
    <x v="6"/>
  </r>
  <r>
    <x v="0"/>
    <x v="0"/>
    <x v="0"/>
    <s v="Cerro Bandera Ojo Blanco"/>
    <x v="7"/>
  </r>
  <r>
    <x v="0"/>
    <x v="0"/>
    <x v="0"/>
    <s v="Cerro Bandera Ojo Blanco"/>
    <x v="7"/>
  </r>
  <r>
    <x v="0"/>
    <x v="0"/>
    <x v="0"/>
    <s v="Cerro Bandera Ojo Blanco"/>
    <x v="7"/>
  </r>
  <r>
    <x v="0"/>
    <x v="0"/>
    <x v="0"/>
    <s v="Cerro Bandera Ojo Blanco"/>
    <x v="7"/>
  </r>
  <r>
    <x v="0"/>
    <x v="0"/>
    <x v="0"/>
    <s v="Cerro Bandera Ojo Blanco"/>
    <x v="7"/>
  </r>
  <r>
    <x v="0"/>
    <x v="0"/>
    <x v="0"/>
    <s v="La Tatacoa"/>
    <x v="8"/>
  </r>
  <r>
    <x v="0"/>
    <x v="0"/>
    <x v="0"/>
    <s v="La Tatacoa"/>
    <x v="9"/>
  </r>
  <r>
    <x v="0"/>
    <x v="0"/>
    <x v="0"/>
    <s v="La Tatacoa"/>
    <x v="10"/>
  </r>
  <r>
    <x v="0"/>
    <x v="0"/>
    <x v="0"/>
    <s v="La Tatacoa"/>
    <x v="11"/>
  </r>
  <r>
    <x v="0"/>
    <x v="0"/>
    <x v="0"/>
    <s v="La Tatacoa"/>
    <x v="12"/>
  </r>
  <r>
    <x v="0"/>
    <x v="0"/>
    <x v="0"/>
    <s v="La Tatacoa"/>
    <x v="13"/>
  </r>
  <r>
    <x v="0"/>
    <x v="0"/>
    <x v="0"/>
    <s v="La Tatacoa"/>
    <x v="7"/>
  </r>
  <r>
    <x v="0"/>
    <x v="0"/>
    <x v="0"/>
    <s v="La Tatacoa"/>
    <x v="7"/>
  </r>
  <r>
    <x v="0"/>
    <x v="0"/>
    <x v="0"/>
    <s v="La Tatacoa"/>
    <x v="7"/>
  </r>
  <r>
    <x v="0"/>
    <x v="0"/>
    <x v="0"/>
    <s v="La Tatacoa"/>
    <x v="7"/>
  </r>
  <r>
    <x v="0"/>
    <x v="0"/>
    <x v="0"/>
    <s v="La Tatacoa"/>
    <x v="7"/>
  </r>
  <r>
    <x v="0"/>
    <x v="0"/>
    <x v="0"/>
    <s v="La Tatacoa"/>
    <x v="7"/>
  </r>
  <r>
    <x v="0"/>
    <x v="0"/>
    <x v="0"/>
    <s v="Minas"/>
    <x v="0"/>
  </r>
  <r>
    <x v="0"/>
    <x v="0"/>
    <x v="0"/>
    <s v="Minas"/>
    <x v="2"/>
  </r>
  <r>
    <x v="0"/>
    <x v="0"/>
    <x v="0"/>
    <s v="Minas"/>
    <x v="5"/>
  </r>
  <r>
    <x v="0"/>
    <x v="0"/>
    <x v="0"/>
    <s v="Minas"/>
    <x v="14"/>
  </r>
  <r>
    <x v="0"/>
    <x v="0"/>
    <x v="0"/>
    <s v="Minas"/>
    <x v="15"/>
  </r>
  <r>
    <x v="0"/>
    <x v="0"/>
    <x v="0"/>
    <s v="Minas"/>
    <x v="13"/>
  </r>
  <r>
    <x v="0"/>
    <x v="0"/>
    <x v="0"/>
    <s v="Minas"/>
    <x v="9"/>
  </r>
  <r>
    <x v="0"/>
    <x v="0"/>
    <x v="0"/>
    <s v="Minas"/>
    <x v="7"/>
  </r>
  <r>
    <x v="0"/>
    <x v="0"/>
    <x v="0"/>
    <s v="Minas"/>
    <x v="7"/>
  </r>
  <r>
    <x v="0"/>
    <x v="0"/>
    <x v="0"/>
    <s v="Minas"/>
    <x v="7"/>
  </r>
  <r>
    <x v="0"/>
    <x v="0"/>
    <x v="0"/>
    <s v="Minas"/>
    <x v="7"/>
  </r>
  <r>
    <x v="0"/>
    <x v="0"/>
    <x v="0"/>
    <s v="Minas"/>
    <x v="7"/>
  </r>
  <r>
    <x v="0"/>
    <x v="0"/>
    <x v="0"/>
    <s v="Serranía de Peñas Blancas"/>
    <x v="2"/>
  </r>
  <r>
    <x v="0"/>
    <x v="0"/>
    <x v="0"/>
    <s v="Serranía de Peñas Blancas"/>
    <x v="9"/>
  </r>
  <r>
    <x v="0"/>
    <x v="0"/>
    <x v="0"/>
    <s v="Serranía de Peñas Blancas"/>
    <x v="0"/>
  </r>
  <r>
    <x v="0"/>
    <x v="0"/>
    <x v="0"/>
    <s v="Serranía de Peñas Blancas"/>
    <x v="1"/>
  </r>
  <r>
    <x v="0"/>
    <x v="0"/>
    <x v="0"/>
    <s v="Serranía de Peñas Blancas"/>
    <x v="8"/>
  </r>
  <r>
    <x v="0"/>
    <x v="0"/>
    <x v="0"/>
    <s v="Serranía de Peñas Blancas"/>
    <x v="13"/>
  </r>
  <r>
    <x v="0"/>
    <x v="0"/>
    <x v="0"/>
    <s v="Serranía de Peñas Blancas"/>
    <x v="16"/>
  </r>
  <r>
    <x v="0"/>
    <x v="0"/>
    <x v="0"/>
    <s v="Serranía de Peñas Blancas"/>
    <x v="7"/>
  </r>
  <r>
    <x v="0"/>
    <x v="0"/>
    <x v="0"/>
    <s v="Serranía de Peñas Blancas"/>
    <x v="7"/>
  </r>
  <r>
    <x v="0"/>
    <x v="0"/>
    <x v="0"/>
    <s v="Serranía de Peñas Blancas"/>
    <x v="7"/>
  </r>
  <r>
    <x v="0"/>
    <x v="0"/>
    <x v="0"/>
    <s v="Serranía de Peñas Blancas"/>
    <x v="7"/>
  </r>
  <r>
    <x v="0"/>
    <x v="0"/>
    <x v="0"/>
    <s v="Serranía de Peñas Blancas"/>
    <x v="7"/>
  </r>
  <r>
    <x v="0"/>
    <x v="0"/>
    <x v="1"/>
    <s v="Corredor Biológico Guacharos Purace"/>
    <x v="0"/>
  </r>
  <r>
    <x v="0"/>
    <x v="0"/>
    <x v="1"/>
    <s v="Corredor Biológico Guacharos Purace"/>
    <x v="5"/>
  </r>
  <r>
    <x v="0"/>
    <x v="0"/>
    <x v="1"/>
    <s v="Corredor Biológico Guacharos Purace"/>
    <x v="9"/>
  </r>
  <r>
    <x v="0"/>
    <x v="0"/>
    <x v="1"/>
    <s v="Corredor Biológico Guacharos Purace"/>
    <x v="13"/>
  </r>
  <r>
    <x v="0"/>
    <x v="0"/>
    <x v="1"/>
    <s v="Corredor Biológico Guacharos Purace"/>
    <x v="2"/>
  </r>
  <r>
    <x v="0"/>
    <x v="0"/>
    <x v="1"/>
    <s v="Corredor Biológico Guacharos Purace"/>
    <x v="10"/>
  </r>
  <r>
    <x v="0"/>
    <x v="0"/>
    <x v="1"/>
    <s v="Corredor Biológico Guacharos Purace"/>
    <x v="17"/>
  </r>
  <r>
    <x v="0"/>
    <x v="0"/>
    <x v="1"/>
    <s v="Corredor Biológico Guacharos Purace"/>
    <x v="7"/>
  </r>
  <r>
    <x v="0"/>
    <x v="0"/>
    <x v="1"/>
    <s v="Corredor Biológico Guacharos Purace"/>
    <x v="7"/>
  </r>
  <r>
    <x v="0"/>
    <x v="0"/>
    <x v="1"/>
    <s v="Corredor Biológico Guacharos Purace"/>
    <x v="7"/>
  </r>
  <r>
    <x v="0"/>
    <x v="0"/>
    <x v="1"/>
    <s v="Corredor Biológico Guacharos Purace"/>
    <x v="7"/>
  </r>
  <r>
    <x v="0"/>
    <x v="0"/>
    <x v="1"/>
    <s v="Corredor Biológico Guacharos Purace"/>
    <x v="7"/>
  </r>
  <r>
    <x v="0"/>
    <x v="0"/>
    <x v="1"/>
    <s v="El Dorado"/>
    <x v="1"/>
  </r>
  <r>
    <x v="0"/>
    <x v="0"/>
    <x v="1"/>
    <s v="El Dorado"/>
    <x v="2"/>
  </r>
  <r>
    <x v="0"/>
    <x v="0"/>
    <x v="1"/>
    <s v="El Dorado"/>
    <x v="5"/>
  </r>
  <r>
    <x v="0"/>
    <x v="0"/>
    <x v="1"/>
    <s v="El Dorado"/>
    <x v="7"/>
  </r>
  <r>
    <x v="0"/>
    <x v="0"/>
    <x v="1"/>
    <s v="El Dorado"/>
    <x v="7"/>
  </r>
  <r>
    <x v="0"/>
    <x v="0"/>
    <x v="1"/>
    <s v="El Dorado"/>
    <x v="7"/>
  </r>
  <r>
    <x v="0"/>
    <x v="0"/>
    <x v="1"/>
    <s v="El Dorado"/>
    <x v="7"/>
  </r>
  <r>
    <x v="0"/>
    <x v="0"/>
    <x v="1"/>
    <s v="El Dorado"/>
    <x v="7"/>
  </r>
  <r>
    <x v="0"/>
    <x v="0"/>
    <x v="1"/>
    <s v="El Dorado"/>
    <x v="7"/>
  </r>
  <r>
    <x v="0"/>
    <x v="0"/>
    <x v="1"/>
    <s v="El Dorado"/>
    <x v="7"/>
  </r>
  <r>
    <x v="0"/>
    <x v="0"/>
    <x v="1"/>
    <s v="El Dorado"/>
    <x v="7"/>
  </r>
  <r>
    <x v="0"/>
    <x v="0"/>
    <x v="1"/>
    <s v="El Dorado"/>
    <x v="7"/>
  </r>
  <r>
    <x v="0"/>
    <x v="0"/>
    <x v="1"/>
    <s v="Minas"/>
    <x v="1"/>
  </r>
  <r>
    <x v="0"/>
    <x v="0"/>
    <x v="1"/>
    <s v="Minas"/>
    <x v="2"/>
  </r>
  <r>
    <x v="0"/>
    <x v="0"/>
    <x v="1"/>
    <s v="Minas"/>
    <x v="18"/>
  </r>
  <r>
    <x v="0"/>
    <x v="0"/>
    <x v="1"/>
    <s v="Minas"/>
    <x v="13"/>
  </r>
  <r>
    <x v="0"/>
    <x v="0"/>
    <x v="1"/>
    <s v="Minas"/>
    <x v="5"/>
  </r>
  <r>
    <x v="0"/>
    <x v="0"/>
    <x v="1"/>
    <s v="Minas"/>
    <x v="19"/>
  </r>
  <r>
    <x v="0"/>
    <x v="0"/>
    <x v="1"/>
    <s v="Minas"/>
    <x v="7"/>
  </r>
  <r>
    <x v="0"/>
    <x v="0"/>
    <x v="1"/>
    <s v="Minas"/>
    <x v="7"/>
  </r>
  <r>
    <x v="0"/>
    <x v="0"/>
    <x v="1"/>
    <s v="Minas"/>
    <x v="7"/>
  </r>
  <r>
    <x v="0"/>
    <x v="0"/>
    <x v="1"/>
    <s v="Minas"/>
    <x v="7"/>
  </r>
  <r>
    <x v="0"/>
    <x v="0"/>
    <x v="1"/>
    <s v="Minas"/>
    <x v="7"/>
  </r>
  <r>
    <x v="0"/>
    <x v="0"/>
    <x v="1"/>
    <s v="Minas"/>
    <x v="7"/>
  </r>
  <r>
    <x v="0"/>
    <x v="0"/>
    <x v="1"/>
    <s v="Cerro Páramo de Miraflores Rigoberto Urriago"/>
    <x v="2"/>
  </r>
  <r>
    <x v="0"/>
    <x v="0"/>
    <x v="1"/>
    <s v="Cerro Páramo de Miraflores Rigoberto Urriago"/>
    <x v="5"/>
  </r>
  <r>
    <x v="0"/>
    <x v="0"/>
    <x v="1"/>
    <s v="Cerro Páramo de Miraflores Rigoberto Urriago"/>
    <x v="13"/>
  </r>
  <r>
    <x v="0"/>
    <x v="0"/>
    <x v="1"/>
    <s v="Cerro Páramo de Miraflores Rigoberto Urriago"/>
    <x v="9"/>
  </r>
  <r>
    <x v="0"/>
    <x v="0"/>
    <x v="1"/>
    <s v="Cerro Páramo de Miraflores Rigoberto Urriago"/>
    <x v="1"/>
  </r>
  <r>
    <x v="0"/>
    <x v="0"/>
    <x v="1"/>
    <s v="Cerro Páramo de Miraflores Rigoberto Urriago"/>
    <x v="20"/>
  </r>
  <r>
    <x v="0"/>
    <x v="0"/>
    <x v="1"/>
    <s v="Cerro Páramo de Miraflores Rigoberto Urriago"/>
    <x v="7"/>
  </r>
  <r>
    <x v="0"/>
    <x v="0"/>
    <x v="1"/>
    <s v="Cerro Páramo de Miraflores Rigoberto Urriago"/>
    <x v="7"/>
  </r>
  <r>
    <x v="0"/>
    <x v="0"/>
    <x v="1"/>
    <s v="Cerro Páramo de Miraflores Rigoberto Urriago"/>
    <x v="7"/>
  </r>
  <r>
    <x v="0"/>
    <x v="0"/>
    <x v="1"/>
    <s v="Cerro Páramo de Miraflores Rigoberto Urriago"/>
    <x v="7"/>
  </r>
  <r>
    <x v="0"/>
    <x v="0"/>
    <x v="1"/>
    <s v="Cerro Páramo de Miraflores Rigoberto Urriago"/>
    <x v="7"/>
  </r>
  <r>
    <x v="0"/>
    <x v="0"/>
    <x v="1"/>
    <s v="Cerro Páramo de Miraflores Rigoberto Urriago"/>
    <x v="7"/>
  </r>
  <r>
    <x v="0"/>
    <x v="0"/>
    <x v="1"/>
    <s v="Páramo de las Oseras"/>
    <x v="19"/>
  </r>
  <r>
    <x v="0"/>
    <x v="0"/>
    <x v="1"/>
    <s v="Páramo de las Oseras"/>
    <x v="1"/>
  </r>
  <r>
    <x v="0"/>
    <x v="0"/>
    <x v="1"/>
    <s v="Páramo de las Oseras"/>
    <x v="2"/>
  </r>
  <r>
    <x v="0"/>
    <x v="0"/>
    <x v="1"/>
    <s v="Páramo de las Oseras"/>
    <x v="16"/>
  </r>
  <r>
    <x v="0"/>
    <x v="0"/>
    <x v="1"/>
    <s v="Páramo de las Oseras"/>
    <x v="20"/>
  </r>
  <r>
    <x v="0"/>
    <x v="0"/>
    <x v="1"/>
    <s v="Páramo de las Oseras"/>
    <x v="7"/>
  </r>
  <r>
    <x v="0"/>
    <x v="0"/>
    <x v="1"/>
    <s v="Páramo de las Oseras"/>
    <x v="6"/>
  </r>
  <r>
    <x v="0"/>
    <x v="0"/>
    <x v="1"/>
    <s v="Páramo de las Oseras"/>
    <x v="7"/>
  </r>
  <r>
    <x v="0"/>
    <x v="0"/>
    <x v="1"/>
    <s v="Páramo de las Oseras"/>
    <x v="7"/>
  </r>
  <r>
    <x v="0"/>
    <x v="0"/>
    <x v="1"/>
    <s v="Páramo de las Oseras"/>
    <x v="7"/>
  </r>
  <r>
    <x v="0"/>
    <x v="0"/>
    <x v="1"/>
    <s v="Páramo de las Oseras"/>
    <x v="7"/>
  </r>
  <r>
    <x v="0"/>
    <x v="0"/>
    <x v="1"/>
    <s v="Páramo de las Oseras"/>
    <x v="7"/>
  </r>
  <r>
    <x v="0"/>
    <x v="0"/>
    <x v="1"/>
    <s v="Áreas Naturales la Siberia y parte de la Cuenca Alta del Río las Ceibas"/>
    <x v="0"/>
  </r>
  <r>
    <x v="0"/>
    <x v="0"/>
    <x v="1"/>
    <s v="Áreas Naturales la Siberia y parte de la Cuenca Alta del Río las Ceibas"/>
    <x v="21"/>
  </r>
  <r>
    <x v="0"/>
    <x v="0"/>
    <x v="1"/>
    <s v="Áreas Naturales la Siberia y parte de la Cuenca Alta del Río las Ceibas"/>
    <x v="8"/>
  </r>
  <r>
    <x v="0"/>
    <x v="0"/>
    <x v="1"/>
    <s v="Áreas Naturales la Siberia y parte de la Cuenca Alta del Río las Ceibas"/>
    <x v="13"/>
  </r>
  <r>
    <x v="0"/>
    <x v="0"/>
    <x v="1"/>
    <s v="Áreas Naturales la Siberia y parte de la Cuenca Alta del Río las Ceibas"/>
    <x v="2"/>
  </r>
  <r>
    <x v="0"/>
    <x v="0"/>
    <x v="1"/>
    <s v="Áreas Naturales la Siberia y parte de la Cuenca Alta del Río las Ceibas"/>
    <x v="7"/>
  </r>
  <r>
    <x v="0"/>
    <x v="0"/>
    <x v="1"/>
    <s v="Áreas Naturales la Siberia y parte de la Cuenca Alta del Río las Ceibas"/>
    <x v="7"/>
  </r>
  <r>
    <x v="0"/>
    <x v="0"/>
    <x v="1"/>
    <s v="Áreas Naturales la Siberia y parte de la Cuenca Alta del Río las Ceibas"/>
    <x v="7"/>
  </r>
  <r>
    <x v="0"/>
    <x v="0"/>
    <x v="1"/>
    <s v="Áreas Naturales la Siberia y parte de la Cuenca Alta del Río las Ceibas"/>
    <x v="7"/>
  </r>
  <r>
    <x v="0"/>
    <x v="0"/>
    <x v="1"/>
    <s v="Áreas Naturales la Siberia y parte de la Cuenca Alta del Río las Ceibas"/>
    <x v="7"/>
  </r>
  <r>
    <x v="0"/>
    <x v="0"/>
    <x v="1"/>
    <s v="Áreas Naturales la Siberia y parte de la Cuenca Alta del Río las Ceibas"/>
    <x v="7"/>
  </r>
  <r>
    <x v="0"/>
    <x v="0"/>
    <x v="1"/>
    <s v="Áreas Naturales la Siberia y parte de la Cuenca Alta del Río las Ceibas"/>
    <x v="7"/>
  </r>
  <r>
    <x v="0"/>
    <x v="1"/>
    <x v="2"/>
    <s v="Alto de Rey"/>
    <x v="3"/>
  </r>
  <r>
    <x v="0"/>
    <x v="1"/>
    <x v="2"/>
    <s v="Alto de Rey"/>
    <x v="22"/>
  </r>
  <r>
    <x v="0"/>
    <x v="1"/>
    <x v="2"/>
    <s v="Alto de Rey"/>
    <x v="1"/>
  </r>
  <r>
    <x v="0"/>
    <x v="1"/>
    <x v="2"/>
    <s v="Alto de Rey"/>
    <x v="11"/>
  </r>
  <r>
    <x v="0"/>
    <x v="1"/>
    <x v="2"/>
    <s v="Alto de Rey"/>
    <x v="12"/>
  </r>
  <r>
    <x v="0"/>
    <x v="1"/>
    <x v="2"/>
    <s v="Alto de Rey"/>
    <x v="9"/>
  </r>
  <r>
    <x v="0"/>
    <x v="1"/>
    <x v="2"/>
    <s v="Alto de Rey"/>
    <x v="7"/>
  </r>
  <r>
    <x v="0"/>
    <x v="1"/>
    <x v="2"/>
    <s v="Alto de Rey"/>
    <x v="7"/>
  </r>
  <r>
    <x v="0"/>
    <x v="1"/>
    <x v="2"/>
    <s v="Alto de Rey"/>
    <x v="7"/>
  </r>
  <r>
    <x v="0"/>
    <x v="1"/>
    <x v="2"/>
    <s v="Alto de Rey"/>
    <x v="7"/>
  </r>
  <r>
    <x v="0"/>
    <x v="1"/>
    <x v="2"/>
    <s v="Alto de Rey"/>
    <x v="7"/>
  </r>
  <r>
    <x v="0"/>
    <x v="1"/>
    <x v="2"/>
    <s v="Alto de Rey"/>
    <x v="7"/>
  </r>
  <r>
    <x v="0"/>
    <x v="1"/>
    <x v="2"/>
    <s v="Cerro Gobia"/>
    <x v="0"/>
  </r>
  <r>
    <x v="0"/>
    <x v="1"/>
    <x v="2"/>
    <s v="Cerro Gobia"/>
    <x v="22"/>
  </r>
  <r>
    <x v="0"/>
    <x v="1"/>
    <x v="2"/>
    <s v="Cerro Gobia"/>
    <x v="12"/>
  </r>
  <r>
    <x v="0"/>
    <x v="1"/>
    <x v="2"/>
    <s v="Cerro Gobia"/>
    <x v="7"/>
  </r>
  <r>
    <x v="0"/>
    <x v="1"/>
    <x v="2"/>
    <s v="Cerro Gobia"/>
    <x v="7"/>
  </r>
  <r>
    <x v="0"/>
    <x v="1"/>
    <x v="2"/>
    <s v="Cerro Gobia"/>
    <x v="7"/>
  </r>
  <r>
    <x v="0"/>
    <x v="1"/>
    <x v="2"/>
    <s v="Cerro Gobia"/>
    <x v="7"/>
  </r>
  <r>
    <x v="0"/>
    <x v="1"/>
    <x v="2"/>
    <s v="Cerro Gobia"/>
    <x v="7"/>
  </r>
  <r>
    <x v="0"/>
    <x v="1"/>
    <x v="2"/>
    <s v="Cerro Gobia"/>
    <x v="7"/>
  </r>
  <r>
    <x v="0"/>
    <x v="1"/>
    <x v="2"/>
    <s v="Cerro Gobia"/>
    <x v="7"/>
  </r>
  <r>
    <x v="0"/>
    <x v="1"/>
    <x v="2"/>
    <s v="Cerro Gobia"/>
    <x v="7"/>
  </r>
  <r>
    <x v="0"/>
    <x v="1"/>
    <x v="2"/>
    <s v="Cerro Gobia"/>
    <x v="7"/>
  </r>
  <r>
    <x v="0"/>
    <x v="1"/>
    <x v="3"/>
    <s v="Alto del Nudo"/>
    <x v="0"/>
  </r>
  <r>
    <x v="0"/>
    <x v="1"/>
    <x v="3"/>
    <s v="Alto del Nudo"/>
    <x v="12"/>
  </r>
  <r>
    <x v="0"/>
    <x v="1"/>
    <x v="3"/>
    <s v="Alto del Nudo"/>
    <x v="9"/>
  </r>
  <r>
    <x v="0"/>
    <x v="1"/>
    <x v="3"/>
    <s v="Alto del Nudo"/>
    <x v="7"/>
  </r>
  <r>
    <x v="0"/>
    <x v="1"/>
    <x v="3"/>
    <s v="Alto del Nudo"/>
    <x v="7"/>
  </r>
  <r>
    <x v="0"/>
    <x v="1"/>
    <x v="3"/>
    <s v="Alto del Nudo"/>
    <x v="7"/>
  </r>
  <r>
    <x v="0"/>
    <x v="1"/>
    <x v="3"/>
    <s v="Alto del Nudo"/>
    <x v="7"/>
  </r>
  <r>
    <x v="0"/>
    <x v="1"/>
    <x v="3"/>
    <s v="Alto del Nudo"/>
    <x v="7"/>
  </r>
  <r>
    <x v="0"/>
    <x v="1"/>
    <x v="3"/>
    <s v="Alto del Nudo"/>
    <x v="7"/>
  </r>
  <r>
    <x v="0"/>
    <x v="1"/>
    <x v="3"/>
    <s v="Alto del Nudo"/>
    <x v="7"/>
  </r>
  <r>
    <x v="0"/>
    <x v="1"/>
    <x v="3"/>
    <s v="Alto del Nudo"/>
    <x v="7"/>
  </r>
  <r>
    <x v="0"/>
    <x v="1"/>
    <x v="3"/>
    <s v="Alto del Nudo"/>
    <x v="7"/>
  </r>
  <r>
    <x v="0"/>
    <x v="1"/>
    <x v="3"/>
    <s v="Barbas Bremen"/>
    <x v="12"/>
  </r>
  <r>
    <x v="0"/>
    <x v="1"/>
    <x v="3"/>
    <s v="Barbas Bremen"/>
    <x v="0"/>
  </r>
  <r>
    <x v="0"/>
    <x v="1"/>
    <x v="3"/>
    <s v="Barbas Bremen"/>
    <x v="9"/>
  </r>
  <r>
    <x v="0"/>
    <x v="1"/>
    <x v="3"/>
    <s v="Barbas Bremen"/>
    <x v="7"/>
  </r>
  <r>
    <x v="0"/>
    <x v="1"/>
    <x v="3"/>
    <s v="Barbas Bremen"/>
    <x v="7"/>
  </r>
  <r>
    <x v="0"/>
    <x v="1"/>
    <x v="3"/>
    <s v="Barbas Bremen"/>
    <x v="7"/>
  </r>
  <r>
    <x v="0"/>
    <x v="1"/>
    <x v="3"/>
    <s v="Barbas Bremen"/>
    <x v="7"/>
  </r>
  <r>
    <x v="0"/>
    <x v="1"/>
    <x v="3"/>
    <s v="Barbas Bremen"/>
    <x v="7"/>
  </r>
  <r>
    <x v="0"/>
    <x v="1"/>
    <x v="3"/>
    <s v="Barbas Bremen"/>
    <x v="7"/>
  </r>
  <r>
    <x v="0"/>
    <x v="1"/>
    <x v="3"/>
    <s v="Barbas Bremen"/>
    <x v="7"/>
  </r>
  <r>
    <x v="0"/>
    <x v="1"/>
    <x v="3"/>
    <s v="Barbas Bremen"/>
    <x v="7"/>
  </r>
  <r>
    <x v="0"/>
    <x v="1"/>
    <x v="3"/>
    <s v="Barbas Bremen"/>
    <x v="7"/>
  </r>
  <r>
    <x v="0"/>
    <x v="1"/>
    <x v="3"/>
    <s v="La Marcada"/>
    <x v="5"/>
  </r>
  <r>
    <x v="0"/>
    <x v="1"/>
    <x v="3"/>
    <s v="La Marcada"/>
    <x v="12"/>
  </r>
  <r>
    <x v="0"/>
    <x v="1"/>
    <x v="3"/>
    <s v="La Marcada"/>
    <x v="0"/>
  </r>
  <r>
    <x v="0"/>
    <x v="1"/>
    <x v="3"/>
    <s v="La Marcada"/>
    <x v="7"/>
  </r>
  <r>
    <x v="0"/>
    <x v="1"/>
    <x v="3"/>
    <s v="La Marcada"/>
    <x v="7"/>
  </r>
  <r>
    <x v="0"/>
    <x v="1"/>
    <x v="3"/>
    <s v="La Marcada"/>
    <x v="7"/>
  </r>
  <r>
    <x v="0"/>
    <x v="1"/>
    <x v="3"/>
    <s v="La Marcada"/>
    <x v="7"/>
  </r>
  <r>
    <x v="0"/>
    <x v="1"/>
    <x v="3"/>
    <s v="La Marcada"/>
    <x v="7"/>
  </r>
  <r>
    <x v="0"/>
    <x v="1"/>
    <x v="3"/>
    <s v="La Marcada"/>
    <x v="7"/>
  </r>
  <r>
    <x v="0"/>
    <x v="1"/>
    <x v="3"/>
    <s v="La Marcada"/>
    <x v="7"/>
  </r>
  <r>
    <x v="0"/>
    <x v="1"/>
    <x v="3"/>
    <s v="La Marcada"/>
    <x v="7"/>
  </r>
  <r>
    <x v="0"/>
    <x v="1"/>
    <x v="3"/>
    <s v="La Marcada"/>
    <x v="7"/>
  </r>
  <r>
    <x v="0"/>
    <x v="1"/>
    <x v="0"/>
    <s v="Agualinda"/>
    <x v="9"/>
  </r>
  <r>
    <x v="0"/>
    <x v="1"/>
    <x v="0"/>
    <s v="Agualinda"/>
    <x v="22"/>
  </r>
  <r>
    <x v="0"/>
    <x v="1"/>
    <x v="0"/>
    <s v="Agualinda"/>
    <x v="12"/>
  </r>
  <r>
    <x v="0"/>
    <x v="1"/>
    <x v="0"/>
    <s v="Agualinda"/>
    <x v="1"/>
  </r>
  <r>
    <x v="0"/>
    <x v="1"/>
    <x v="0"/>
    <s v="Agualinda"/>
    <x v="7"/>
  </r>
  <r>
    <x v="0"/>
    <x v="1"/>
    <x v="0"/>
    <s v="Agualinda"/>
    <x v="7"/>
  </r>
  <r>
    <x v="0"/>
    <x v="1"/>
    <x v="0"/>
    <s v="Agualinda"/>
    <x v="7"/>
  </r>
  <r>
    <x v="0"/>
    <x v="1"/>
    <x v="0"/>
    <s v="Agualinda"/>
    <x v="7"/>
  </r>
  <r>
    <x v="0"/>
    <x v="1"/>
    <x v="0"/>
    <s v="Agualinda"/>
    <x v="7"/>
  </r>
  <r>
    <x v="0"/>
    <x v="1"/>
    <x v="0"/>
    <s v="Agualinda"/>
    <x v="7"/>
  </r>
  <r>
    <x v="0"/>
    <x v="1"/>
    <x v="0"/>
    <s v="Agualinda"/>
    <x v="7"/>
  </r>
  <r>
    <x v="0"/>
    <x v="1"/>
    <x v="0"/>
    <s v="Agualinda"/>
    <x v="7"/>
  </r>
  <r>
    <x v="0"/>
    <x v="1"/>
    <x v="0"/>
    <s v="Arrayanal"/>
    <x v="1"/>
  </r>
  <r>
    <x v="0"/>
    <x v="1"/>
    <x v="0"/>
    <s v="Arrayanal"/>
    <x v="3"/>
  </r>
  <r>
    <x v="0"/>
    <x v="1"/>
    <x v="0"/>
    <s v="Arrayanal"/>
    <x v="0"/>
  </r>
  <r>
    <x v="0"/>
    <x v="1"/>
    <x v="0"/>
    <s v="Arrayanal"/>
    <x v="7"/>
  </r>
  <r>
    <x v="0"/>
    <x v="1"/>
    <x v="0"/>
    <s v="Arrayanal"/>
    <x v="7"/>
  </r>
  <r>
    <x v="0"/>
    <x v="1"/>
    <x v="0"/>
    <s v="Arrayanal"/>
    <x v="7"/>
  </r>
  <r>
    <x v="0"/>
    <x v="1"/>
    <x v="0"/>
    <s v="Arrayanal"/>
    <x v="7"/>
  </r>
  <r>
    <x v="0"/>
    <x v="1"/>
    <x v="0"/>
    <s v="Arrayanal"/>
    <x v="7"/>
  </r>
  <r>
    <x v="0"/>
    <x v="1"/>
    <x v="0"/>
    <s v="Arrayanal"/>
    <x v="7"/>
  </r>
  <r>
    <x v="0"/>
    <x v="1"/>
    <x v="0"/>
    <s v="Arrayanal"/>
    <x v="7"/>
  </r>
  <r>
    <x v="0"/>
    <x v="1"/>
    <x v="0"/>
    <s v="Arrayanal"/>
    <x v="7"/>
  </r>
  <r>
    <x v="0"/>
    <x v="1"/>
    <x v="0"/>
    <s v="Arrayanal"/>
    <x v="7"/>
  </r>
  <r>
    <x v="0"/>
    <x v="1"/>
    <x v="0"/>
    <s v="Cristalina La Mesa"/>
    <x v="0"/>
  </r>
  <r>
    <x v="0"/>
    <x v="1"/>
    <x v="0"/>
    <s v="Cristalina La Mesa"/>
    <x v="9"/>
  </r>
  <r>
    <x v="0"/>
    <x v="1"/>
    <x v="0"/>
    <s v="Cristalina La Mesa"/>
    <x v="7"/>
  </r>
  <r>
    <x v="0"/>
    <x v="1"/>
    <x v="0"/>
    <s v="Cristalina La Mesa"/>
    <x v="7"/>
  </r>
  <r>
    <x v="0"/>
    <x v="1"/>
    <x v="0"/>
    <s v="Cristalina La Mesa"/>
    <x v="7"/>
  </r>
  <r>
    <x v="0"/>
    <x v="1"/>
    <x v="0"/>
    <s v="Cristalina La Mesa"/>
    <x v="7"/>
  </r>
  <r>
    <x v="0"/>
    <x v="1"/>
    <x v="0"/>
    <s v="Cristalina La Mesa"/>
    <x v="7"/>
  </r>
  <r>
    <x v="0"/>
    <x v="1"/>
    <x v="0"/>
    <s v="Cristalina La Mesa"/>
    <x v="7"/>
  </r>
  <r>
    <x v="0"/>
    <x v="1"/>
    <x v="0"/>
    <s v="Cristalina La Mesa"/>
    <x v="7"/>
  </r>
  <r>
    <x v="0"/>
    <x v="1"/>
    <x v="0"/>
    <s v="Cristalina La Mesa"/>
    <x v="7"/>
  </r>
  <r>
    <x v="0"/>
    <x v="1"/>
    <x v="0"/>
    <s v="Cristalina La Mesa"/>
    <x v="7"/>
  </r>
  <r>
    <x v="0"/>
    <x v="1"/>
    <x v="0"/>
    <s v="Cristalina La Mesa"/>
    <x v="7"/>
  </r>
  <r>
    <x v="0"/>
    <x v="1"/>
    <x v="0"/>
    <s v="Cuchilla del San Juan"/>
    <x v="0"/>
  </r>
  <r>
    <x v="0"/>
    <x v="1"/>
    <x v="0"/>
    <s v="Cuchilla del San Juan"/>
    <x v="9"/>
  </r>
  <r>
    <x v="0"/>
    <x v="1"/>
    <x v="0"/>
    <s v="Cuchilla del San Juan"/>
    <x v="7"/>
  </r>
  <r>
    <x v="0"/>
    <x v="1"/>
    <x v="0"/>
    <s v="Cuchilla del San Juan"/>
    <x v="7"/>
  </r>
  <r>
    <x v="0"/>
    <x v="1"/>
    <x v="0"/>
    <s v="Cuchilla del San Juan"/>
    <x v="7"/>
  </r>
  <r>
    <x v="0"/>
    <x v="1"/>
    <x v="0"/>
    <s v="Cuchilla del San Juan"/>
    <x v="7"/>
  </r>
  <r>
    <x v="0"/>
    <x v="1"/>
    <x v="0"/>
    <s v="Cuchilla del San Juan"/>
    <x v="7"/>
  </r>
  <r>
    <x v="0"/>
    <x v="1"/>
    <x v="0"/>
    <s v="Cuchilla del San Juan"/>
    <x v="7"/>
  </r>
  <r>
    <x v="0"/>
    <x v="1"/>
    <x v="0"/>
    <s v="Cuchilla del San Juan"/>
    <x v="7"/>
  </r>
  <r>
    <x v="0"/>
    <x v="1"/>
    <x v="0"/>
    <s v="Cuchilla del San Juan"/>
    <x v="7"/>
  </r>
  <r>
    <x v="0"/>
    <x v="1"/>
    <x v="0"/>
    <s v="Cuchilla del San Juan"/>
    <x v="7"/>
  </r>
  <r>
    <x v="0"/>
    <x v="1"/>
    <x v="0"/>
    <s v="Cuchilla del San Juan"/>
    <x v="7"/>
  </r>
  <r>
    <x v="0"/>
    <x v="1"/>
    <x v="0"/>
    <s v="Guasimo"/>
    <x v="1"/>
  </r>
  <r>
    <x v="0"/>
    <x v="1"/>
    <x v="0"/>
    <s v="Guasimo"/>
    <x v="9"/>
  </r>
  <r>
    <x v="0"/>
    <x v="1"/>
    <x v="0"/>
    <s v="Guasimo"/>
    <x v="12"/>
  </r>
  <r>
    <x v="0"/>
    <x v="1"/>
    <x v="0"/>
    <s v="Guasimo"/>
    <x v="13"/>
  </r>
  <r>
    <x v="0"/>
    <x v="1"/>
    <x v="0"/>
    <s v="Guasimo"/>
    <x v="7"/>
  </r>
  <r>
    <x v="0"/>
    <x v="1"/>
    <x v="0"/>
    <s v="Guasimo"/>
    <x v="7"/>
  </r>
  <r>
    <x v="0"/>
    <x v="1"/>
    <x v="0"/>
    <s v="Guasimo"/>
    <x v="7"/>
  </r>
  <r>
    <x v="0"/>
    <x v="1"/>
    <x v="0"/>
    <s v="Guasimo"/>
    <x v="7"/>
  </r>
  <r>
    <x v="0"/>
    <x v="1"/>
    <x v="0"/>
    <s v="Guasimo"/>
    <x v="7"/>
  </r>
  <r>
    <x v="0"/>
    <x v="1"/>
    <x v="0"/>
    <s v="Guasimo"/>
    <x v="7"/>
  </r>
  <r>
    <x v="0"/>
    <x v="1"/>
    <x v="0"/>
    <s v="Guasimo"/>
    <x v="7"/>
  </r>
  <r>
    <x v="0"/>
    <x v="1"/>
    <x v="0"/>
    <s v="Guasimo"/>
    <x v="7"/>
  </r>
  <r>
    <x v="0"/>
    <x v="1"/>
    <x v="0"/>
    <s v="Planes de San Rafael"/>
    <x v="0"/>
  </r>
  <r>
    <x v="0"/>
    <x v="1"/>
    <x v="0"/>
    <s v="Planes de San Rafael"/>
    <x v="9"/>
  </r>
  <r>
    <x v="0"/>
    <x v="1"/>
    <x v="0"/>
    <s v="Planes de San Rafael"/>
    <x v="12"/>
  </r>
  <r>
    <x v="0"/>
    <x v="1"/>
    <x v="0"/>
    <s v="Planes de San Rafael"/>
    <x v="23"/>
  </r>
  <r>
    <x v="0"/>
    <x v="1"/>
    <x v="0"/>
    <s v="Planes de San Rafael"/>
    <x v="7"/>
  </r>
  <r>
    <x v="0"/>
    <x v="1"/>
    <x v="0"/>
    <s v="Planes de San Rafael"/>
    <x v="7"/>
  </r>
  <r>
    <x v="0"/>
    <x v="1"/>
    <x v="0"/>
    <s v="Planes de San Rafael"/>
    <x v="7"/>
  </r>
  <r>
    <x v="0"/>
    <x v="1"/>
    <x v="0"/>
    <s v="Planes de San Rafael"/>
    <x v="7"/>
  </r>
  <r>
    <x v="0"/>
    <x v="1"/>
    <x v="0"/>
    <s v="Planes de San Rafael"/>
    <x v="7"/>
  </r>
  <r>
    <x v="0"/>
    <x v="1"/>
    <x v="0"/>
    <s v="Planes de San Rafael"/>
    <x v="7"/>
  </r>
  <r>
    <x v="0"/>
    <x v="1"/>
    <x v="0"/>
    <s v="Planes de San Rafael"/>
    <x v="7"/>
  </r>
  <r>
    <x v="0"/>
    <x v="1"/>
    <x v="0"/>
    <s v="Planes de San Rafael"/>
    <x v="7"/>
  </r>
  <r>
    <x v="0"/>
    <x v="1"/>
    <x v="1"/>
    <s v="Ríonegro"/>
    <x v="11"/>
  </r>
  <r>
    <x v="0"/>
    <x v="1"/>
    <x v="1"/>
    <s v="Ríonegro"/>
    <x v="24"/>
  </r>
  <r>
    <x v="0"/>
    <x v="1"/>
    <x v="1"/>
    <s v="Ríonegro"/>
    <x v="7"/>
  </r>
  <r>
    <x v="0"/>
    <x v="1"/>
    <x v="1"/>
    <s v="Ríonegro"/>
    <x v="7"/>
  </r>
  <r>
    <x v="0"/>
    <x v="1"/>
    <x v="1"/>
    <s v="Ríonegro"/>
    <x v="7"/>
  </r>
  <r>
    <x v="0"/>
    <x v="1"/>
    <x v="1"/>
    <s v="Ríonegro"/>
    <x v="7"/>
  </r>
  <r>
    <x v="0"/>
    <x v="1"/>
    <x v="1"/>
    <s v="Ríonegro"/>
    <x v="7"/>
  </r>
  <r>
    <x v="0"/>
    <x v="1"/>
    <x v="1"/>
    <s v="Ríonegro"/>
    <x v="7"/>
  </r>
  <r>
    <x v="0"/>
    <x v="1"/>
    <x v="1"/>
    <s v="Ríonegro"/>
    <x v="7"/>
  </r>
  <r>
    <x v="0"/>
    <x v="1"/>
    <x v="1"/>
    <s v="Ríonegro"/>
    <x v="7"/>
  </r>
  <r>
    <x v="0"/>
    <x v="1"/>
    <x v="1"/>
    <s v="Ríonegro"/>
    <x v="7"/>
  </r>
  <r>
    <x v="0"/>
    <x v="1"/>
    <x v="1"/>
    <s v="Ríonegro"/>
    <x v="7"/>
  </r>
  <r>
    <x v="0"/>
    <x v="1"/>
    <x v="1"/>
    <s v="Santa Emilia"/>
    <x v="9"/>
  </r>
  <r>
    <x v="0"/>
    <x v="1"/>
    <x v="1"/>
    <s v="Santa Emilia"/>
    <x v="7"/>
  </r>
  <r>
    <x v="0"/>
    <x v="1"/>
    <x v="1"/>
    <s v="Santa Emilia"/>
    <x v="7"/>
  </r>
  <r>
    <x v="0"/>
    <x v="1"/>
    <x v="1"/>
    <s v="Santa Emilia"/>
    <x v="7"/>
  </r>
  <r>
    <x v="0"/>
    <x v="1"/>
    <x v="1"/>
    <s v="Santa Emilia"/>
    <x v="7"/>
  </r>
  <r>
    <x v="0"/>
    <x v="1"/>
    <x v="1"/>
    <s v="Santa Emilia"/>
    <x v="7"/>
  </r>
  <r>
    <x v="0"/>
    <x v="1"/>
    <x v="1"/>
    <s v="Santa Emilia"/>
    <x v="7"/>
  </r>
  <r>
    <x v="0"/>
    <x v="1"/>
    <x v="1"/>
    <s v="Santa Emilia"/>
    <x v="7"/>
  </r>
  <r>
    <x v="0"/>
    <x v="1"/>
    <x v="1"/>
    <s v="Santa Emilia"/>
    <x v="7"/>
  </r>
  <r>
    <x v="0"/>
    <x v="1"/>
    <x v="1"/>
    <s v="Santa Emilia"/>
    <x v="7"/>
  </r>
  <r>
    <x v="0"/>
    <x v="1"/>
    <x v="1"/>
    <s v="Santa Emilia"/>
    <x v="7"/>
  </r>
  <r>
    <x v="0"/>
    <x v="1"/>
    <x v="1"/>
    <s v="Santa Emilia"/>
    <x v="7"/>
  </r>
  <r>
    <x v="0"/>
    <x v="1"/>
    <x v="1"/>
    <s v="Ucumarí"/>
    <x v="12"/>
  </r>
  <r>
    <x v="0"/>
    <x v="1"/>
    <x v="1"/>
    <s v="Ucumarí"/>
    <x v="9"/>
  </r>
  <r>
    <x v="0"/>
    <x v="1"/>
    <x v="1"/>
    <s v="Ucumarí"/>
    <x v="7"/>
  </r>
  <r>
    <x v="0"/>
    <x v="1"/>
    <x v="1"/>
    <s v="Ucumarí"/>
    <x v="7"/>
  </r>
  <r>
    <x v="0"/>
    <x v="1"/>
    <x v="1"/>
    <s v="Ucumarí"/>
    <x v="7"/>
  </r>
  <r>
    <x v="0"/>
    <x v="1"/>
    <x v="1"/>
    <s v="Ucumarí"/>
    <x v="7"/>
  </r>
  <r>
    <x v="0"/>
    <x v="1"/>
    <x v="1"/>
    <s v="Ucumarí"/>
    <x v="7"/>
  </r>
  <r>
    <x v="0"/>
    <x v="1"/>
    <x v="1"/>
    <s v="Ucumarí"/>
    <x v="7"/>
  </r>
  <r>
    <x v="0"/>
    <x v="1"/>
    <x v="1"/>
    <s v="Ucumarí"/>
    <x v="7"/>
  </r>
  <r>
    <x v="0"/>
    <x v="1"/>
    <x v="1"/>
    <s v="Ucumarí"/>
    <x v="7"/>
  </r>
  <r>
    <x v="0"/>
    <x v="1"/>
    <x v="1"/>
    <s v="Ucumarí"/>
    <x v="7"/>
  </r>
  <r>
    <x v="0"/>
    <x v="1"/>
    <x v="1"/>
    <s v="Ucumarí"/>
    <x v="7"/>
  </r>
  <r>
    <x v="0"/>
    <x v="1"/>
    <x v="1"/>
    <s v="Verdum"/>
    <x v="12"/>
  </r>
  <r>
    <x v="0"/>
    <x v="1"/>
    <x v="1"/>
    <s v="Verdum"/>
    <x v="7"/>
  </r>
  <r>
    <x v="0"/>
    <x v="1"/>
    <x v="1"/>
    <s v="Verdum"/>
    <x v="7"/>
  </r>
  <r>
    <x v="0"/>
    <x v="1"/>
    <x v="1"/>
    <s v="Verdum"/>
    <x v="7"/>
  </r>
  <r>
    <x v="0"/>
    <x v="1"/>
    <x v="1"/>
    <s v="Verdum"/>
    <x v="7"/>
  </r>
  <r>
    <x v="0"/>
    <x v="1"/>
    <x v="1"/>
    <s v="Verdum"/>
    <x v="7"/>
  </r>
  <r>
    <x v="0"/>
    <x v="1"/>
    <x v="1"/>
    <s v="Verdum"/>
    <x v="7"/>
  </r>
  <r>
    <x v="0"/>
    <x v="1"/>
    <x v="1"/>
    <s v="Verdum"/>
    <x v="7"/>
  </r>
  <r>
    <x v="0"/>
    <x v="1"/>
    <x v="1"/>
    <s v="Verdum"/>
    <x v="7"/>
  </r>
  <r>
    <x v="0"/>
    <x v="1"/>
    <x v="1"/>
    <s v="Verdum"/>
    <x v="7"/>
  </r>
  <r>
    <x v="0"/>
    <x v="1"/>
    <x v="1"/>
    <s v="Verdum"/>
    <x v="7"/>
  </r>
  <r>
    <x v="0"/>
    <x v="1"/>
    <x v="1"/>
    <s v="Verdum"/>
    <x v="7"/>
  </r>
  <r>
    <x v="0"/>
    <x v="1"/>
    <x v="4"/>
    <s v="La Nona"/>
    <x v="12"/>
  </r>
  <r>
    <x v="0"/>
    <x v="1"/>
    <x v="4"/>
    <s v="La Nona"/>
    <x v="5"/>
  </r>
  <r>
    <x v="0"/>
    <x v="1"/>
    <x v="4"/>
    <s v="La Nona"/>
    <x v="7"/>
  </r>
  <r>
    <x v="0"/>
    <x v="1"/>
    <x v="4"/>
    <s v="La Nona"/>
    <x v="7"/>
  </r>
  <r>
    <x v="0"/>
    <x v="1"/>
    <x v="4"/>
    <s v="La Nona"/>
    <x v="7"/>
  </r>
  <r>
    <x v="0"/>
    <x v="1"/>
    <x v="4"/>
    <s v="La Nona"/>
    <x v="7"/>
  </r>
  <r>
    <x v="0"/>
    <x v="1"/>
    <x v="4"/>
    <s v="La Nona"/>
    <x v="7"/>
  </r>
  <r>
    <x v="0"/>
    <x v="1"/>
    <x v="4"/>
    <s v="La Nona"/>
    <x v="7"/>
  </r>
  <r>
    <x v="0"/>
    <x v="1"/>
    <x v="4"/>
    <s v="La Nona"/>
    <x v="7"/>
  </r>
  <r>
    <x v="0"/>
    <x v="1"/>
    <x v="4"/>
    <s v="La Nona"/>
    <x v="7"/>
  </r>
  <r>
    <x v="0"/>
    <x v="1"/>
    <x v="4"/>
    <s v="La Nona"/>
    <x v="7"/>
  </r>
  <r>
    <x v="0"/>
    <x v="1"/>
    <x v="4"/>
    <s v="La Nona"/>
    <x v="7"/>
  </r>
  <r>
    <x v="0"/>
    <x v="1"/>
    <x v="3"/>
    <s v="Campoalegre"/>
    <x v="5"/>
  </r>
  <r>
    <x v="0"/>
    <x v="1"/>
    <x v="3"/>
    <s v="Campoalegre"/>
    <x v="12"/>
  </r>
  <r>
    <x v="0"/>
    <x v="1"/>
    <x v="3"/>
    <s v="Campoalegre"/>
    <x v="0"/>
  </r>
  <r>
    <x v="0"/>
    <x v="1"/>
    <x v="3"/>
    <s v="Campoalegre"/>
    <x v="7"/>
  </r>
  <r>
    <x v="0"/>
    <x v="1"/>
    <x v="3"/>
    <s v="Campoalegre"/>
    <x v="7"/>
  </r>
  <r>
    <x v="0"/>
    <x v="1"/>
    <x v="3"/>
    <s v="Campoalegre"/>
    <x v="7"/>
  </r>
  <r>
    <x v="0"/>
    <x v="1"/>
    <x v="3"/>
    <s v="Campoalegre"/>
    <x v="7"/>
  </r>
  <r>
    <x v="0"/>
    <x v="1"/>
    <x v="3"/>
    <s v="Campoalegre"/>
    <x v="7"/>
  </r>
  <r>
    <x v="0"/>
    <x v="1"/>
    <x v="3"/>
    <s v="Campoalegre"/>
    <x v="7"/>
  </r>
  <r>
    <x v="0"/>
    <x v="1"/>
    <x v="3"/>
    <s v="Campoalegre"/>
    <x v="7"/>
  </r>
  <r>
    <x v="0"/>
    <x v="1"/>
    <x v="3"/>
    <s v="Campoalegre"/>
    <x v="7"/>
  </r>
  <r>
    <x v="0"/>
    <x v="1"/>
    <x v="3"/>
    <s v="Campoalegre"/>
    <x v="7"/>
  </r>
  <r>
    <x v="0"/>
    <x v="2"/>
    <x v="1"/>
    <s v="Corredor las Alegrias"/>
    <x v="14"/>
  </r>
  <r>
    <x v="0"/>
    <x v="2"/>
    <x v="1"/>
    <s v="Corredor las Alegrias"/>
    <x v="0"/>
  </r>
  <r>
    <x v="0"/>
    <x v="2"/>
    <x v="1"/>
    <s v="Corredor las Alegrias"/>
    <x v="5"/>
  </r>
  <r>
    <x v="0"/>
    <x v="2"/>
    <x v="1"/>
    <s v="Corredor las Alegrias"/>
    <x v="3"/>
  </r>
  <r>
    <x v="0"/>
    <x v="2"/>
    <x v="1"/>
    <s v="Corredor las Alegrias"/>
    <x v="12"/>
  </r>
  <r>
    <x v="0"/>
    <x v="2"/>
    <x v="1"/>
    <s v="Corredor las Alegrias"/>
    <x v="19"/>
  </r>
  <r>
    <x v="0"/>
    <x v="2"/>
    <x v="1"/>
    <s v="Corredor las Alegrias"/>
    <x v="7"/>
  </r>
  <r>
    <x v="0"/>
    <x v="2"/>
    <x v="1"/>
    <s v="Corredor las Alegrias"/>
    <x v="7"/>
  </r>
  <r>
    <x v="0"/>
    <x v="2"/>
    <x v="1"/>
    <s v="Corredor las Alegrias"/>
    <x v="7"/>
  </r>
  <r>
    <x v="0"/>
    <x v="2"/>
    <x v="1"/>
    <s v="Corredor las Alegrias"/>
    <x v="7"/>
  </r>
  <r>
    <x v="0"/>
    <x v="2"/>
    <x v="1"/>
    <s v="Corredor las Alegrias"/>
    <x v="7"/>
  </r>
  <r>
    <x v="0"/>
    <x v="2"/>
    <x v="1"/>
    <s v="Corredor las Alegrias"/>
    <x v="7"/>
  </r>
  <r>
    <x v="0"/>
    <x v="2"/>
    <x v="0"/>
    <s v="Ciénagas de Corrales y El Ocho"/>
    <x v="2"/>
  </r>
  <r>
    <x v="0"/>
    <x v="2"/>
    <x v="0"/>
    <s v="Ciénagas de Corrales y El Ocho"/>
    <x v="0"/>
  </r>
  <r>
    <x v="0"/>
    <x v="2"/>
    <x v="0"/>
    <s v="Ciénagas de Corrales y El Ocho"/>
    <x v="25"/>
  </r>
  <r>
    <x v="0"/>
    <x v="2"/>
    <x v="0"/>
    <s v="Ciénagas de Corrales y El Ocho"/>
    <x v="5"/>
  </r>
  <r>
    <x v="0"/>
    <x v="2"/>
    <x v="0"/>
    <s v="Ciénagas de Corrales y El Ocho"/>
    <x v="24"/>
  </r>
  <r>
    <x v="0"/>
    <x v="2"/>
    <x v="0"/>
    <s v="Ciénagas de Corrales y El Ocho"/>
    <x v="7"/>
  </r>
  <r>
    <x v="0"/>
    <x v="2"/>
    <x v="0"/>
    <s v="Ciénagas de Corrales y El Ocho"/>
    <x v="7"/>
  </r>
  <r>
    <x v="0"/>
    <x v="2"/>
    <x v="0"/>
    <s v="Ciénagas de Corrales y El Ocho"/>
    <x v="7"/>
  </r>
  <r>
    <x v="0"/>
    <x v="2"/>
    <x v="0"/>
    <s v="Ciénagas de Corrales y El Ocho"/>
    <x v="7"/>
  </r>
  <r>
    <x v="0"/>
    <x v="2"/>
    <x v="0"/>
    <s v="Ciénagas de Corrales y El Ocho"/>
    <x v="7"/>
  </r>
  <r>
    <x v="0"/>
    <x v="2"/>
    <x v="0"/>
    <s v="Ciénagas de Corrales y El Ocho"/>
    <x v="7"/>
  </r>
  <r>
    <x v="0"/>
    <x v="2"/>
    <x v="0"/>
    <s v="Ciénagas de Corrales y El Ocho"/>
    <x v="7"/>
  </r>
  <r>
    <x v="0"/>
    <x v="2"/>
    <x v="0"/>
    <s v="Sistema de Paramos y Bosques Altoandinos del Noroccidente Medio Antioqueno"/>
    <x v="0"/>
  </r>
  <r>
    <x v="0"/>
    <x v="2"/>
    <x v="0"/>
    <s v="Sistema de Paramos y Bosques Altoandinos del Noroccidente Medio Antioqueno"/>
    <x v="7"/>
  </r>
  <r>
    <x v="0"/>
    <x v="2"/>
    <x v="0"/>
    <s v="Sistema de Paramos y Bosques Altoandinos del Noroccidente Medio Antioqueno"/>
    <x v="6"/>
  </r>
  <r>
    <x v="0"/>
    <x v="2"/>
    <x v="0"/>
    <s v="Sistema de Paramos y Bosques Altoandinos del Noroccidente Medio Antioqueno"/>
    <x v="8"/>
  </r>
  <r>
    <x v="0"/>
    <x v="2"/>
    <x v="0"/>
    <s v="Sistema de Paramos y Bosques Altoandinos del Noroccidente Medio Antioqueno"/>
    <x v="23"/>
  </r>
  <r>
    <x v="0"/>
    <x v="2"/>
    <x v="0"/>
    <s v="Sistema de Paramos y Bosques Altoandinos del Noroccidente Medio Antioqueno"/>
    <x v="7"/>
  </r>
  <r>
    <x v="0"/>
    <x v="2"/>
    <x v="0"/>
    <s v="Sistema de Paramos y Bosques Altoandinos del Noroccidente Medio Antioqueno"/>
    <x v="7"/>
  </r>
  <r>
    <x v="0"/>
    <x v="2"/>
    <x v="0"/>
    <s v="Sistema de Paramos y Bosques Altoandinos del Noroccidente Medio Antioqueno"/>
    <x v="7"/>
  </r>
  <r>
    <x v="0"/>
    <x v="2"/>
    <x v="0"/>
    <s v="Sistema de Paramos y Bosques Altoandinos del Noroccidente Medio Antioqueno"/>
    <x v="7"/>
  </r>
  <r>
    <x v="0"/>
    <x v="2"/>
    <x v="0"/>
    <s v="Sistema de Paramos y Bosques Altoandinos del Noroccidente Medio Antioqueno"/>
    <x v="7"/>
  </r>
  <r>
    <x v="0"/>
    <x v="2"/>
    <x v="0"/>
    <s v="Sistema de Paramos y Bosques Altoandinos del Noroccidente Medio Antioqueno"/>
    <x v="7"/>
  </r>
  <r>
    <x v="0"/>
    <x v="2"/>
    <x v="0"/>
    <s v="Sistema de Paramos y Bosques Altoandinos del Noroccidente Medio Antioqueno"/>
    <x v="7"/>
  </r>
  <r>
    <x v="0"/>
    <x v="2"/>
    <x v="0"/>
    <s v="Cienagas El Sapo y Hoyo Grande"/>
    <x v="0"/>
  </r>
  <r>
    <x v="0"/>
    <x v="2"/>
    <x v="0"/>
    <s v="Cienagas El Sapo y Hoyo Grande"/>
    <x v="5"/>
  </r>
  <r>
    <x v="0"/>
    <x v="2"/>
    <x v="0"/>
    <s v="Cienagas El Sapo y Hoyo Grande"/>
    <x v="25"/>
  </r>
  <r>
    <x v="0"/>
    <x v="2"/>
    <x v="0"/>
    <s v="Cienagas El Sapo y Hoyo Grande"/>
    <x v="24"/>
  </r>
  <r>
    <x v="0"/>
    <x v="2"/>
    <x v="0"/>
    <s v="Cienagas El Sapo y Hoyo Grande"/>
    <x v="2"/>
  </r>
  <r>
    <x v="0"/>
    <x v="2"/>
    <x v="0"/>
    <s v="Cienagas El Sapo y Hoyo Grande"/>
    <x v="1"/>
  </r>
  <r>
    <x v="0"/>
    <x v="2"/>
    <x v="0"/>
    <s v="Cienagas El Sapo y Hoyo Grande"/>
    <x v="7"/>
  </r>
  <r>
    <x v="0"/>
    <x v="2"/>
    <x v="0"/>
    <s v="Cienagas El Sapo y Hoyo Grande"/>
    <x v="7"/>
  </r>
  <r>
    <x v="0"/>
    <x v="2"/>
    <x v="0"/>
    <s v="Cienagas El Sapo y Hoyo Grande"/>
    <x v="7"/>
  </r>
  <r>
    <x v="0"/>
    <x v="2"/>
    <x v="0"/>
    <s v="Cienagas El Sapo y Hoyo Grande"/>
    <x v="7"/>
  </r>
  <r>
    <x v="0"/>
    <x v="2"/>
    <x v="0"/>
    <s v="Cienagas El Sapo y Hoyo Grande"/>
    <x v="7"/>
  </r>
  <r>
    <x v="0"/>
    <x v="2"/>
    <x v="0"/>
    <s v="Cienagas El Sapo y Hoyo Grande"/>
    <x v="7"/>
  </r>
  <r>
    <x v="0"/>
    <x v="2"/>
    <x v="4"/>
    <s v="Alto de San Miguel"/>
    <x v="5"/>
  </r>
  <r>
    <x v="0"/>
    <x v="2"/>
    <x v="4"/>
    <s v="Alto de San Miguel"/>
    <x v="12"/>
  </r>
  <r>
    <x v="0"/>
    <x v="2"/>
    <x v="4"/>
    <s v="Alto de San Miguel"/>
    <x v="9"/>
  </r>
  <r>
    <x v="0"/>
    <x v="2"/>
    <x v="4"/>
    <s v="Alto de San Miguel"/>
    <x v="7"/>
  </r>
  <r>
    <x v="0"/>
    <x v="2"/>
    <x v="4"/>
    <s v="Alto de San Miguel"/>
    <x v="7"/>
  </r>
  <r>
    <x v="0"/>
    <x v="2"/>
    <x v="4"/>
    <s v="Alto de San Miguel"/>
    <x v="7"/>
  </r>
  <r>
    <x v="0"/>
    <x v="2"/>
    <x v="4"/>
    <s v="Alto de San Miguel"/>
    <x v="7"/>
  </r>
  <r>
    <x v="0"/>
    <x v="2"/>
    <x v="4"/>
    <s v="Alto de San Miguel"/>
    <x v="7"/>
  </r>
  <r>
    <x v="0"/>
    <x v="2"/>
    <x v="4"/>
    <s v="Alto de San Miguel"/>
    <x v="7"/>
  </r>
  <r>
    <x v="0"/>
    <x v="2"/>
    <x v="4"/>
    <s v="Alto de San Miguel"/>
    <x v="7"/>
  </r>
  <r>
    <x v="0"/>
    <x v="2"/>
    <x v="4"/>
    <s v="Alto de San Miguel"/>
    <x v="7"/>
  </r>
  <r>
    <x v="0"/>
    <x v="2"/>
    <x v="4"/>
    <s v="Alto de San Miguel"/>
    <x v="7"/>
  </r>
  <r>
    <x v="0"/>
    <x v="3"/>
    <x v="4"/>
    <s v="Punchiná"/>
    <x v="25"/>
  </r>
  <r>
    <x v="0"/>
    <x v="3"/>
    <x v="4"/>
    <s v="Punchiná"/>
    <x v="11"/>
  </r>
  <r>
    <x v="0"/>
    <x v="3"/>
    <x v="4"/>
    <s v="Punchiná"/>
    <x v="1"/>
  </r>
  <r>
    <x v="0"/>
    <x v="3"/>
    <x v="4"/>
    <s v="Punchiná"/>
    <x v="12"/>
  </r>
  <r>
    <x v="0"/>
    <x v="3"/>
    <x v="4"/>
    <s v="Punchiná"/>
    <x v="7"/>
  </r>
  <r>
    <x v="0"/>
    <x v="3"/>
    <x v="4"/>
    <s v="Punchiná"/>
    <x v="7"/>
  </r>
  <r>
    <x v="0"/>
    <x v="3"/>
    <x v="4"/>
    <s v="Punchiná"/>
    <x v="7"/>
  </r>
  <r>
    <x v="0"/>
    <x v="3"/>
    <x v="4"/>
    <s v="Punchiná"/>
    <x v="7"/>
  </r>
  <r>
    <x v="0"/>
    <x v="3"/>
    <x v="4"/>
    <s v="Punchiná"/>
    <x v="7"/>
  </r>
  <r>
    <x v="0"/>
    <x v="3"/>
    <x v="4"/>
    <s v="Punchiná"/>
    <x v="7"/>
  </r>
  <r>
    <x v="0"/>
    <x v="3"/>
    <x v="4"/>
    <s v="Punchiná"/>
    <x v="7"/>
  </r>
  <r>
    <x v="0"/>
    <x v="3"/>
    <x v="4"/>
    <s v="Punchiná"/>
    <x v="7"/>
  </r>
  <r>
    <x v="0"/>
    <x v="3"/>
    <x v="0"/>
    <s v="La Selva"/>
    <x v="23"/>
  </r>
  <r>
    <x v="0"/>
    <x v="3"/>
    <x v="0"/>
    <s v="La Selva"/>
    <x v="7"/>
  </r>
  <r>
    <x v="0"/>
    <x v="3"/>
    <x v="0"/>
    <s v="La Selva"/>
    <x v="7"/>
  </r>
  <r>
    <x v="0"/>
    <x v="3"/>
    <x v="0"/>
    <s v="La Selva"/>
    <x v="7"/>
  </r>
  <r>
    <x v="0"/>
    <x v="3"/>
    <x v="0"/>
    <s v="La Selva"/>
    <x v="7"/>
  </r>
  <r>
    <x v="0"/>
    <x v="3"/>
    <x v="0"/>
    <s v="La Selva"/>
    <x v="7"/>
  </r>
  <r>
    <x v="0"/>
    <x v="3"/>
    <x v="0"/>
    <s v="La Selva"/>
    <x v="7"/>
  </r>
  <r>
    <x v="0"/>
    <x v="3"/>
    <x v="0"/>
    <s v="La Selva"/>
    <x v="7"/>
  </r>
  <r>
    <x v="0"/>
    <x v="3"/>
    <x v="0"/>
    <s v="La Selva"/>
    <x v="7"/>
  </r>
  <r>
    <x v="0"/>
    <x v="3"/>
    <x v="0"/>
    <s v="La Selva"/>
    <x v="7"/>
  </r>
  <r>
    <x v="0"/>
    <x v="3"/>
    <x v="0"/>
    <s v="La Selva"/>
    <x v="7"/>
  </r>
  <r>
    <x v="0"/>
    <x v="3"/>
    <x v="0"/>
    <s v="La Selva"/>
    <x v="7"/>
  </r>
  <r>
    <x v="0"/>
    <x v="3"/>
    <x v="4"/>
    <s v="San Lorenzo"/>
    <x v="2"/>
  </r>
  <r>
    <x v="0"/>
    <x v="3"/>
    <x v="4"/>
    <s v="San Lorenzo"/>
    <x v="26"/>
  </r>
  <r>
    <x v="0"/>
    <x v="3"/>
    <x v="4"/>
    <s v="San Lorenzo"/>
    <x v="10"/>
  </r>
  <r>
    <x v="0"/>
    <x v="3"/>
    <x v="4"/>
    <s v="San Lorenzo"/>
    <x v="11"/>
  </r>
  <r>
    <x v="0"/>
    <x v="3"/>
    <x v="4"/>
    <s v="San Lorenzo"/>
    <x v="7"/>
  </r>
  <r>
    <x v="0"/>
    <x v="3"/>
    <x v="4"/>
    <s v="San Lorenzo"/>
    <x v="7"/>
  </r>
  <r>
    <x v="0"/>
    <x v="3"/>
    <x v="4"/>
    <s v="San Lorenzo"/>
    <x v="7"/>
  </r>
  <r>
    <x v="0"/>
    <x v="3"/>
    <x v="4"/>
    <s v="San Lorenzo"/>
    <x v="7"/>
  </r>
  <r>
    <x v="0"/>
    <x v="3"/>
    <x v="4"/>
    <s v="San Lorenzo"/>
    <x v="7"/>
  </r>
  <r>
    <x v="0"/>
    <x v="3"/>
    <x v="4"/>
    <s v="San Lorenzo"/>
    <x v="7"/>
  </r>
  <r>
    <x v="0"/>
    <x v="3"/>
    <x v="4"/>
    <s v="San Lorenzo"/>
    <x v="7"/>
  </r>
  <r>
    <x v="0"/>
    <x v="3"/>
    <x v="4"/>
    <s v="San Lorenzo"/>
    <x v="7"/>
  </r>
  <r>
    <x v="0"/>
    <x v="3"/>
    <x v="4"/>
    <s v="Playas"/>
    <x v="25"/>
  </r>
  <r>
    <x v="0"/>
    <x v="3"/>
    <x v="4"/>
    <s v="Playas"/>
    <x v="11"/>
  </r>
  <r>
    <x v="0"/>
    <x v="3"/>
    <x v="4"/>
    <s v="Playas"/>
    <x v="1"/>
  </r>
  <r>
    <x v="0"/>
    <x v="3"/>
    <x v="4"/>
    <s v="Playas"/>
    <x v="7"/>
  </r>
  <r>
    <x v="0"/>
    <x v="3"/>
    <x v="4"/>
    <s v="Playas"/>
    <x v="7"/>
  </r>
  <r>
    <x v="0"/>
    <x v="3"/>
    <x v="4"/>
    <s v="Playas"/>
    <x v="7"/>
  </r>
  <r>
    <x v="0"/>
    <x v="3"/>
    <x v="4"/>
    <s v="Playas"/>
    <x v="7"/>
  </r>
  <r>
    <x v="0"/>
    <x v="3"/>
    <x v="4"/>
    <s v="Playas"/>
    <x v="7"/>
  </r>
  <r>
    <x v="0"/>
    <x v="3"/>
    <x v="4"/>
    <s v="Playas"/>
    <x v="7"/>
  </r>
  <r>
    <x v="0"/>
    <x v="3"/>
    <x v="4"/>
    <s v="Playas"/>
    <x v="7"/>
  </r>
  <r>
    <x v="0"/>
    <x v="3"/>
    <x v="4"/>
    <s v="Playas"/>
    <x v="7"/>
  </r>
  <r>
    <x v="0"/>
    <x v="3"/>
    <x v="4"/>
    <s v="Playas"/>
    <x v="7"/>
  </r>
  <r>
    <x v="0"/>
    <x v="3"/>
    <x v="4"/>
    <s v="La Montaña"/>
    <x v="11"/>
  </r>
  <r>
    <x v="0"/>
    <x v="3"/>
    <x v="4"/>
    <s v="La Montaña"/>
    <x v="7"/>
  </r>
  <r>
    <x v="0"/>
    <x v="3"/>
    <x v="4"/>
    <s v="La Montaña"/>
    <x v="7"/>
  </r>
  <r>
    <x v="0"/>
    <x v="3"/>
    <x v="4"/>
    <s v="La Montaña"/>
    <x v="7"/>
  </r>
  <r>
    <x v="0"/>
    <x v="3"/>
    <x v="4"/>
    <s v="La Montaña"/>
    <x v="7"/>
  </r>
  <r>
    <x v="0"/>
    <x v="3"/>
    <x v="4"/>
    <s v="La Montaña"/>
    <x v="7"/>
  </r>
  <r>
    <x v="0"/>
    <x v="3"/>
    <x v="4"/>
    <s v="La Montaña"/>
    <x v="7"/>
  </r>
  <r>
    <x v="0"/>
    <x v="3"/>
    <x v="4"/>
    <s v="La Montaña"/>
    <x v="7"/>
  </r>
  <r>
    <x v="0"/>
    <x v="3"/>
    <x v="4"/>
    <s v="La Montaña"/>
    <x v="7"/>
  </r>
  <r>
    <x v="0"/>
    <x v="3"/>
    <x v="4"/>
    <s v="La Montaña"/>
    <x v="7"/>
  </r>
  <r>
    <x v="0"/>
    <x v="3"/>
    <x v="4"/>
    <s v="La Montaña"/>
    <x v="7"/>
  </r>
  <r>
    <x v="0"/>
    <x v="3"/>
    <x v="4"/>
    <s v="La Montaña"/>
    <x v="7"/>
  </r>
  <r>
    <x v="0"/>
    <x v="3"/>
    <x v="4"/>
    <s v="Cuchillas de el Tigre, el Calon y la Osa"/>
    <x v="2"/>
  </r>
  <r>
    <x v="0"/>
    <x v="3"/>
    <x v="4"/>
    <s v="Cuchillas de el Tigre, el Calon y la Osa"/>
    <x v="11"/>
  </r>
  <r>
    <x v="0"/>
    <x v="3"/>
    <x v="4"/>
    <s v="Cuchillas de el Tigre, el Calon y la Osa"/>
    <x v="1"/>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4"/>
    <s v="Cuchillas de el Tigre, el Calon y la Osa"/>
    <x v="7"/>
  </r>
  <r>
    <x v="0"/>
    <x v="3"/>
    <x v="0"/>
    <s v="El Capiro"/>
    <x v="2"/>
  </r>
  <r>
    <x v="0"/>
    <x v="3"/>
    <x v="0"/>
    <s v="El Capiro"/>
    <x v="27"/>
  </r>
  <r>
    <x v="0"/>
    <x v="3"/>
    <x v="0"/>
    <s v="El Capiro"/>
    <x v="18"/>
  </r>
  <r>
    <x v="0"/>
    <x v="3"/>
    <x v="0"/>
    <s v="El Capiro"/>
    <x v="7"/>
  </r>
  <r>
    <x v="0"/>
    <x v="3"/>
    <x v="0"/>
    <s v="El Capiro"/>
    <x v="7"/>
  </r>
  <r>
    <x v="0"/>
    <x v="3"/>
    <x v="0"/>
    <s v="El Capiro"/>
    <x v="7"/>
  </r>
  <r>
    <x v="0"/>
    <x v="3"/>
    <x v="0"/>
    <s v="El Capiro"/>
    <x v="7"/>
  </r>
  <r>
    <x v="0"/>
    <x v="3"/>
    <x v="0"/>
    <s v="El Capiro"/>
    <x v="7"/>
  </r>
  <r>
    <x v="0"/>
    <x v="3"/>
    <x v="0"/>
    <s v="El Capiro"/>
    <x v="7"/>
  </r>
  <r>
    <x v="0"/>
    <x v="3"/>
    <x v="0"/>
    <s v="El Capiro"/>
    <x v="7"/>
  </r>
  <r>
    <x v="0"/>
    <x v="3"/>
    <x v="0"/>
    <s v="El Capiro"/>
    <x v="7"/>
  </r>
  <r>
    <x v="0"/>
    <x v="3"/>
    <x v="0"/>
    <s v="El Capiro"/>
    <x v="7"/>
  </r>
  <r>
    <x v="0"/>
    <x v="3"/>
    <x v="0"/>
    <s v="Camelias"/>
    <x v="0"/>
  </r>
  <r>
    <x v="0"/>
    <x v="3"/>
    <x v="0"/>
    <s v="Camelias"/>
    <x v="2"/>
  </r>
  <r>
    <x v="0"/>
    <x v="3"/>
    <x v="0"/>
    <s v="Camelias"/>
    <x v="13"/>
  </r>
  <r>
    <x v="0"/>
    <x v="3"/>
    <x v="0"/>
    <s v="Camelias"/>
    <x v="1"/>
  </r>
  <r>
    <x v="0"/>
    <x v="3"/>
    <x v="0"/>
    <s v="Camelias"/>
    <x v="7"/>
  </r>
  <r>
    <x v="0"/>
    <x v="3"/>
    <x v="0"/>
    <s v="Camelias"/>
    <x v="7"/>
  </r>
  <r>
    <x v="0"/>
    <x v="3"/>
    <x v="0"/>
    <s v="Camelias"/>
    <x v="7"/>
  </r>
  <r>
    <x v="0"/>
    <x v="3"/>
    <x v="0"/>
    <s v="Camelias"/>
    <x v="7"/>
  </r>
  <r>
    <x v="0"/>
    <x v="3"/>
    <x v="0"/>
    <s v="Camelias"/>
    <x v="7"/>
  </r>
  <r>
    <x v="0"/>
    <x v="3"/>
    <x v="0"/>
    <s v="Camelias"/>
    <x v="7"/>
  </r>
  <r>
    <x v="0"/>
    <x v="3"/>
    <x v="0"/>
    <s v="Camelias"/>
    <x v="7"/>
  </r>
  <r>
    <x v="0"/>
    <x v="3"/>
    <x v="0"/>
    <s v="Camelias"/>
    <x v="7"/>
  </r>
  <r>
    <x v="0"/>
    <x v="3"/>
    <x v="4"/>
    <s v="La Tebaida"/>
    <x v="2"/>
  </r>
  <r>
    <x v="0"/>
    <x v="3"/>
    <x v="4"/>
    <s v="La Tebaida"/>
    <x v="11"/>
  </r>
  <r>
    <x v="0"/>
    <x v="3"/>
    <x v="4"/>
    <s v="La Tebaida"/>
    <x v="1"/>
  </r>
  <r>
    <x v="0"/>
    <x v="3"/>
    <x v="4"/>
    <s v="La Tebaida"/>
    <x v="7"/>
  </r>
  <r>
    <x v="0"/>
    <x v="3"/>
    <x v="4"/>
    <s v="La Tebaida"/>
    <x v="7"/>
  </r>
  <r>
    <x v="0"/>
    <x v="3"/>
    <x v="4"/>
    <s v="La Tebaida"/>
    <x v="7"/>
  </r>
  <r>
    <x v="0"/>
    <x v="3"/>
    <x v="4"/>
    <s v="La Tebaida"/>
    <x v="7"/>
  </r>
  <r>
    <x v="0"/>
    <x v="3"/>
    <x v="4"/>
    <s v="La Tebaida"/>
    <x v="7"/>
  </r>
  <r>
    <x v="0"/>
    <x v="3"/>
    <x v="4"/>
    <s v="La Tebaida"/>
    <x v="7"/>
  </r>
  <r>
    <x v="0"/>
    <x v="3"/>
    <x v="4"/>
    <s v="La Tebaida"/>
    <x v="7"/>
  </r>
  <r>
    <x v="0"/>
    <x v="3"/>
    <x v="4"/>
    <s v="La Tebaida"/>
    <x v="7"/>
  </r>
  <r>
    <x v="0"/>
    <x v="3"/>
    <x v="4"/>
    <s v="La Tebaida"/>
    <x v="7"/>
  </r>
  <r>
    <x v="0"/>
    <x v="3"/>
    <x v="4"/>
    <s v="Cañones de los rios Melcocho y Santo Domingo"/>
    <x v="2"/>
  </r>
  <r>
    <x v="0"/>
    <x v="3"/>
    <x v="4"/>
    <s v="Cañones de los rios Melcocho y Santo Domingo"/>
    <x v="11"/>
  </r>
  <r>
    <x v="0"/>
    <x v="3"/>
    <x v="4"/>
    <s v="Cañones de los rios Melcocho y Santo Domingo"/>
    <x v="1"/>
  </r>
  <r>
    <x v="0"/>
    <x v="3"/>
    <x v="4"/>
    <s v="Cañones de los rios Melcocho y Santo Domingo"/>
    <x v="23"/>
  </r>
  <r>
    <x v="0"/>
    <x v="3"/>
    <x v="4"/>
    <s v="Cañones de los rios Melcocho y Santo Domingo"/>
    <x v="7"/>
  </r>
  <r>
    <x v="0"/>
    <x v="3"/>
    <x v="4"/>
    <s v="Cañones de los rios Melcocho y Santo Domingo"/>
    <x v="7"/>
  </r>
  <r>
    <x v="0"/>
    <x v="3"/>
    <x v="4"/>
    <s v="Cañones de los rios Melcocho y Santo Domingo"/>
    <x v="7"/>
  </r>
  <r>
    <x v="0"/>
    <x v="3"/>
    <x v="4"/>
    <s v="Cañones de los rios Melcocho y Santo Domingo"/>
    <x v="7"/>
  </r>
  <r>
    <x v="0"/>
    <x v="3"/>
    <x v="4"/>
    <s v="Cañones de los rios Melcocho y Santo Domingo"/>
    <x v="7"/>
  </r>
  <r>
    <x v="0"/>
    <x v="3"/>
    <x v="4"/>
    <s v="Cañones de los rios Melcocho y Santo Domingo"/>
    <x v="7"/>
  </r>
  <r>
    <x v="0"/>
    <x v="3"/>
    <x v="4"/>
    <s v="Cañones de los rios Melcocho y Santo Domingo"/>
    <x v="7"/>
  </r>
  <r>
    <x v="0"/>
    <x v="3"/>
    <x v="4"/>
    <s v="Cañones de los rios Melcocho y Santo Domingo"/>
    <x v="7"/>
  </r>
  <r>
    <x v="0"/>
    <x v="3"/>
    <x v="0"/>
    <s v="San Miguel"/>
    <x v="28"/>
  </r>
  <r>
    <x v="0"/>
    <x v="3"/>
    <x v="0"/>
    <s v="San Miguel"/>
    <x v="16"/>
  </r>
  <r>
    <x v="0"/>
    <x v="3"/>
    <x v="0"/>
    <s v="San Miguel"/>
    <x v="12"/>
  </r>
  <r>
    <x v="0"/>
    <x v="3"/>
    <x v="0"/>
    <s v="San Miguel"/>
    <x v="11"/>
  </r>
  <r>
    <x v="0"/>
    <x v="3"/>
    <x v="0"/>
    <s v="San Miguel"/>
    <x v="7"/>
  </r>
  <r>
    <x v="0"/>
    <x v="3"/>
    <x v="0"/>
    <s v="San Miguel"/>
    <x v="7"/>
  </r>
  <r>
    <x v="0"/>
    <x v="3"/>
    <x v="0"/>
    <s v="San Miguel"/>
    <x v="7"/>
  </r>
  <r>
    <x v="0"/>
    <x v="3"/>
    <x v="0"/>
    <s v="San Miguel"/>
    <x v="7"/>
  </r>
  <r>
    <x v="0"/>
    <x v="3"/>
    <x v="0"/>
    <s v="San Miguel"/>
    <x v="7"/>
  </r>
  <r>
    <x v="0"/>
    <x v="3"/>
    <x v="0"/>
    <s v="San Miguel"/>
    <x v="7"/>
  </r>
  <r>
    <x v="0"/>
    <x v="3"/>
    <x v="0"/>
    <s v="San Miguel"/>
    <x v="7"/>
  </r>
  <r>
    <x v="0"/>
    <x v="3"/>
    <x v="0"/>
    <s v="San Miguel"/>
    <x v="7"/>
  </r>
  <r>
    <x v="0"/>
    <x v="4"/>
    <x v="5"/>
    <s v="Rio Nare"/>
    <x v="8"/>
  </r>
  <r>
    <x v="0"/>
    <x v="4"/>
    <x v="5"/>
    <s v="Rio Nare"/>
    <x v="29"/>
  </r>
  <r>
    <x v="0"/>
    <x v="4"/>
    <x v="5"/>
    <s v="Rio Nare"/>
    <x v="10"/>
  </r>
  <r>
    <x v="0"/>
    <x v="4"/>
    <x v="5"/>
    <s v="Rio Nare"/>
    <x v="11"/>
  </r>
  <r>
    <x v="0"/>
    <x v="4"/>
    <x v="5"/>
    <s v="Rio Nare"/>
    <x v="7"/>
  </r>
  <r>
    <x v="0"/>
    <x v="4"/>
    <x v="5"/>
    <s v="Rio Nare"/>
    <x v="7"/>
  </r>
  <r>
    <x v="0"/>
    <x v="4"/>
    <x v="5"/>
    <s v="Rio Nare"/>
    <x v="7"/>
  </r>
  <r>
    <x v="0"/>
    <x v="4"/>
    <x v="5"/>
    <s v="Rio Nare"/>
    <x v="7"/>
  </r>
  <r>
    <x v="0"/>
    <x v="4"/>
    <x v="5"/>
    <s v="Rio Nare"/>
    <x v="7"/>
  </r>
  <r>
    <x v="0"/>
    <x v="4"/>
    <x v="5"/>
    <s v="Rio Nare"/>
    <x v="7"/>
  </r>
  <r>
    <x v="0"/>
    <x v="4"/>
    <x v="5"/>
    <s v="Rio Nare"/>
    <x v="7"/>
  </r>
  <r>
    <x v="0"/>
    <x v="4"/>
    <x v="5"/>
    <s v="Rio Nare"/>
    <x v="7"/>
  </r>
  <r>
    <x v="0"/>
    <x v="5"/>
    <x v="3"/>
    <s v="Guacas Rosario"/>
    <x v="0"/>
  </r>
  <r>
    <x v="0"/>
    <x v="5"/>
    <x v="3"/>
    <s v="Guacas Rosario"/>
    <x v="2"/>
  </r>
  <r>
    <x v="0"/>
    <x v="5"/>
    <x v="3"/>
    <s v="Guacas Rosario"/>
    <x v="23"/>
  </r>
  <r>
    <x v="0"/>
    <x v="5"/>
    <x v="3"/>
    <s v="Guacas Rosario"/>
    <x v="12"/>
  </r>
  <r>
    <x v="0"/>
    <x v="5"/>
    <x v="3"/>
    <s v="Guacas Rosario"/>
    <x v="25"/>
  </r>
  <r>
    <x v="0"/>
    <x v="5"/>
    <x v="3"/>
    <s v="Guacas Rosario"/>
    <x v="9"/>
  </r>
  <r>
    <x v="0"/>
    <x v="5"/>
    <x v="3"/>
    <s v="Guacas Rosario"/>
    <x v="7"/>
  </r>
  <r>
    <x v="0"/>
    <x v="5"/>
    <x v="3"/>
    <s v="Guacas Rosario"/>
    <x v="7"/>
  </r>
  <r>
    <x v="0"/>
    <x v="5"/>
    <x v="3"/>
    <s v="Guacas Rosario"/>
    <x v="7"/>
  </r>
  <r>
    <x v="0"/>
    <x v="5"/>
    <x v="3"/>
    <s v="Guacas Rosario"/>
    <x v="7"/>
  </r>
  <r>
    <x v="0"/>
    <x v="5"/>
    <x v="3"/>
    <s v="Guacas Rosario"/>
    <x v="7"/>
  </r>
  <r>
    <x v="0"/>
    <x v="5"/>
    <x v="3"/>
    <s v="Guacas Rosario"/>
    <x v="7"/>
  </r>
  <r>
    <x v="0"/>
    <x v="5"/>
    <x v="4"/>
    <s v="La Marina"/>
    <x v="5"/>
  </r>
  <r>
    <x v="0"/>
    <x v="5"/>
    <x v="4"/>
    <s v="La Marina"/>
    <x v="13"/>
  </r>
  <r>
    <x v="0"/>
    <x v="5"/>
    <x v="4"/>
    <s v="La Marina"/>
    <x v="11"/>
  </r>
  <r>
    <x v="0"/>
    <x v="5"/>
    <x v="4"/>
    <s v="La Marina"/>
    <x v="0"/>
  </r>
  <r>
    <x v="0"/>
    <x v="5"/>
    <x v="4"/>
    <s v="La Marina"/>
    <x v="8"/>
  </r>
  <r>
    <x v="0"/>
    <x v="5"/>
    <x v="4"/>
    <s v="La Marina"/>
    <x v="30"/>
  </r>
  <r>
    <x v="0"/>
    <x v="5"/>
    <x v="4"/>
    <s v="La Marina"/>
    <x v="7"/>
  </r>
  <r>
    <x v="0"/>
    <x v="5"/>
    <x v="4"/>
    <s v="La Marina"/>
    <x v="7"/>
  </r>
  <r>
    <x v="0"/>
    <x v="5"/>
    <x v="4"/>
    <s v="La Marina"/>
    <x v="7"/>
  </r>
  <r>
    <x v="0"/>
    <x v="5"/>
    <x v="4"/>
    <s v="La Marina"/>
    <x v="7"/>
  </r>
  <r>
    <x v="0"/>
    <x v="5"/>
    <x v="4"/>
    <s v="La Marina"/>
    <x v="7"/>
  </r>
  <r>
    <x v="0"/>
    <x v="5"/>
    <x v="4"/>
    <s v="La Marina"/>
    <x v="7"/>
  </r>
  <r>
    <x v="0"/>
    <x v="5"/>
    <x v="4"/>
    <s v="Torre Cuatro"/>
    <x v="0"/>
  </r>
  <r>
    <x v="0"/>
    <x v="5"/>
    <x v="4"/>
    <s v="Torre Cuatro"/>
    <x v="5"/>
  </r>
  <r>
    <x v="0"/>
    <x v="5"/>
    <x v="4"/>
    <s v="Torre Cuatro"/>
    <x v="19"/>
  </r>
  <r>
    <x v="0"/>
    <x v="5"/>
    <x v="4"/>
    <s v="Torre Cuatro"/>
    <x v="13"/>
  </r>
  <r>
    <x v="0"/>
    <x v="5"/>
    <x v="4"/>
    <s v="Torre Cuatro"/>
    <x v="9"/>
  </r>
  <r>
    <x v="0"/>
    <x v="5"/>
    <x v="4"/>
    <s v="Torre Cuatro"/>
    <x v="7"/>
  </r>
  <r>
    <x v="0"/>
    <x v="5"/>
    <x v="4"/>
    <s v="Torre Cuatro"/>
    <x v="7"/>
  </r>
  <r>
    <x v="0"/>
    <x v="5"/>
    <x v="4"/>
    <s v="Torre Cuatro"/>
    <x v="7"/>
  </r>
  <r>
    <x v="0"/>
    <x v="5"/>
    <x v="4"/>
    <s v="Torre Cuatro"/>
    <x v="7"/>
  </r>
  <r>
    <x v="0"/>
    <x v="5"/>
    <x v="4"/>
    <s v="Torre Cuatro"/>
    <x v="7"/>
  </r>
  <r>
    <x v="0"/>
    <x v="5"/>
    <x v="4"/>
    <s v="Torre Cuatro"/>
    <x v="7"/>
  </r>
  <r>
    <x v="0"/>
    <x v="5"/>
    <x v="4"/>
    <s v="Torre Cuatro"/>
    <x v="7"/>
  </r>
  <r>
    <x v="0"/>
    <x v="5"/>
    <x v="4"/>
    <s v="Los Bosques de la Chec"/>
    <x v="25"/>
  </r>
  <r>
    <x v="0"/>
    <x v="5"/>
    <x v="4"/>
    <s v="Los Bosques de la Chec"/>
    <x v="11"/>
  </r>
  <r>
    <x v="0"/>
    <x v="5"/>
    <x v="4"/>
    <s v="Los Bosques de la Chec"/>
    <x v="1"/>
  </r>
  <r>
    <x v="0"/>
    <x v="5"/>
    <x v="4"/>
    <s v="Los Bosques de la Chec"/>
    <x v="31"/>
  </r>
  <r>
    <x v="0"/>
    <x v="5"/>
    <x v="4"/>
    <s v="Los Bosques de la Chec"/>
    <x v="7"/>
  </r>
  <r>
    <x v="0"/>
    <x v="5"/>
    <x v="4"/>
    <s v="Los Bosques de la Chec"/>
    <x v="7"/>
  </r>
  <r>
    <x v="0"/>
    <x v="5"/>
    <x v="4"/>
    <s v="Los Bosques de la Chec"/>
    <x v="7"/>
  </r>
  <r>
    <x v="0"/>
    <x v="5"/>
    <x v="4"/>
    <s v="Los Bosques de la Chec"/>
    <x v="7"/>
  </r>
  <r>
    <x v="0"/>
    <x v="5"/>
    <x v="4"/>
    <s v="Los Bosques de la Chec"/>
    <x v="7"/>
  </r>
  <r>
    <x v="0"/>
    <x v="5"/>
    <x v="4"/>
    <s v="Los Bosques de la Chec"/>
    <x v="7"/>
  </r>
  <r>
    <x v="0"/>
    <x v="5"/>
    <x v="4"/>
    <s v="Los Bosques de la Chec"/>
    <x v="7"/>
  </r>
  <r>
    <x v="0"/>
    <x v="5"/>
    <x v="4"/>
    <s v="Los Bosques de la Chec"/>
    <x v="7"/>
  </r>
  <r>
    <x v="0"/>
    <x v="5"/>
    <x v="4"/>
    <s v="Sabinas"/>
    <x v="0"/>
  </r>
  <r>
    <x v="0"/>
    <x v="5"/>
    <x v="4"/>
    <s v="Sabinas"/>
    <x v="1"/>
  </r>
  <r>
    <x v="0"/>
    <x v="5"/>
    <x v="4"/>
    <s v="Sabinas"/>
    <x v="5"/>
  </r>
  <r>
    <x v="0"/>
    <x v="5"/>
    <x v="4"/>
    <s v="Sabinas"/>
    <x v="22"/>
  </r>
  <r>
    <x v="0"/>
    <x v="5"/>
    <x v="4"/>
    <s v="Sabinas"/>
    <x v="9"/>
  </r>
  <r>
    <x v="0"/>
    <x v="5"/>
    <x v="4"/>
    <s v="Sabinas"/>
    <x v="13"/>
  </r>
  <r>
    <x v="0"/>
    <x v="5"/>
    <x v="4"/>
    <s v="Sabinas"/>
    <x v="19"/>
  </r>
  <r>
    <x v="0"/>
    <x v="5"/>
    <x v="4"/>
    <s v="Sabinas"/>
    <x v="7"/>
  </r>
  <r>
    <x v="0"/>
    <x v="5"/>
    <x v="4"/>
    <s v="Sabinas"/>
    <x v="7"/>
  </r>
  <r>
    <x v="0"/>
    <x v="5"/>
    <x v="4"/>
    <s v="Sabinas"/>
    <x v="7"/>
  </r>
  <r>
    <x v="0"/>
    <x v="5"/>
    <x v="4"/>
    <s v="Sabinas"/>
    <x v="7"/>
  </r>
  <r>
    <x v="0"/>
    <x v="5"/>
    <x v="4"/>
    <s v="Sabinas"/>
    <x v="7"/>
  </r>
  <r>
    <x v="0"/>
    <x v="5"/>
    <x v="4"/>
    <s v="Planalto"/>
    <x v="1"/>
  </r>
  <r>
    <x v="0"/>
    <x v="5"/>
    <x v="4"/>
    <s v="Planalto"/>
    <x v="32"/>
  </r>
  <r>
    <x v="0"/>
    <x v="5"/>
    <x v="4"/>
    <s v="Planalto"/>
    <x v="19"/>
  </r>
  <r>
    <x v="0"/>
    <x v="5"/>
    <x v="4"/>
    <s v="Planalto"/>
    <x v="13"/>
  </r>
  <r>
    <x v="0"/>
    <x v="5"/>
    <x v="4"/>
    <s v="Planalto"/>
    <x v="23"/>
  </r>
  <r>
    <x v="0"/>
    <x v="5"/>
    <x v="4"/>
    <s v="Planalto"/>
    <x v="7"/>
  </r>
  <r>
    <x v="0"/>
    <x v="5"/>
    <x v="4"/>
    <s v="Planalto"/>
    <x v="7"/>
  </r>
  <r>
    <x v="0"/>
    <x v="5"/>
    <x v="4"/>
    <s v="Planalto"/>
    <x v="7"/>
  </r>
  <r>
    <x v="0"/>
    <x v="5"/>
    <x v="4"/>
    <s v="Planalto"/>
    <x v="7"/>
  </r>
  <r>
    <x v="0"/>
    <x v="5"/>
    <x v="4"/>
    <s v="Planalto"/>
    <x v="7"/>
  </r>
  <r>
    <x v="0"/>
    <x v="5"/>
    <x v="4"/>
    <s v="Planalto"/>
    <x v="7"/>
  </r>
  <r>
    <x v="0"/>
    <x v="5"/>
    <x v="4"/>
    <s v="Planalto"/>
    <x v="7"/>
  </r>
  <r>
    <x v="0"/>
    <x v="5"/>
    <x v="0"/>
    <s v="Cuchilla de Bellavista"/>
    <x v="2"/>
  </r>
  <r>
    <x v="0"/>
    <x v="5"/>
    <x v="0"/>
    <s v="Cuchilla de Bellavista"/>
    <x v="12"/>
  </r>
  <r>
    <x v="0"/>
    <x v="5"/>
    <x v="0"/>
    <s v="Cuchilla de Bellavista"/>
    <x v="1"/>
  </r>
  <r>
    <x v="0"/>
    <x v="5"/>
    <x v="0"/>
    <s v="Cuchilla de Bellavista"/>
    <x v="5"/>
  </r>
  <r>
    <x v="0"/>
    <x v="5"/>
    <x v="0"/>
    <s v="Cuchilla de Bellavista"/>
    <x v="22"/>
  </r>
  <r>
    <x v="0"/>
    <x v="5"/>
    <x v="0"/>
    <s v="Cuchilla de Bellavista"/>
    <x v="9"/>
  </r>
  <r>
    <x v="0"/>
    <x v="5"/>
    <x v="0"/>
    <s v="Cuchilla de Bellavista"/>
    <x v="0"/>
  </r>
  <r>
    <x v="0"/>
    <x v="5"/>
    <x v="0"/>
    <s v="Cuchilla de Bellavista"/>
    <x v="7"/>
  </r>
  <r>
    <x v="0"/>
    <x v="5"/>
    <x v="0"/>
    <s v="Cuchilla de Bellavista"/>
    <x v="7"/>
  </r>
  <r>
    <x v="0"/>
    <x v="5"/>
    <x v="0"/>
    <s v="Cuchilla de Bellavista"/>
    <x v="7"/>
  </r>
  <r>
    <x v="0"/>
    <x v="5"/>
    <x v="0"/>
    <s v="Cuchilla de Bellavista"/>
    <x v="7"/>
  </r>
  <r>
    <x v="0"/>
    <x v="5"/>
    <x v="0"/>
    <s v="Cuchilla de Bellavista"/>
    <x v="7"/>
  </r>
  <r>
    <x v="0"/>
    <x v="5"/>
    <x v="0"/>
    <s v="Cerro Guadalupe"/>
    <x v="9"/>
  </r>
  <r>
    <x v="0"/>
    <x v="5"/>
    <x v="0"/>
    <s v="Cerro Guadalupe"/>
    <x v="13"/>
  </r>
  <r>
    <x v="0"/>
    <x v="5"/>
    <x v="0"/>
    <s v="Cerro Guadalupe"/>
    <x v="0"/>
  </r>
  <r>
    <x v="0"/>
    <x v="5"/>
    <x v="0"/>
    <s v="Cerro Guadalupe"/>
    <x v="2"/>
  </r>
  <r>
    <x v="0"/>
    <x v="5"/>
    <x v="0"/>
    <s v="Cerro Guadalupe"/>
    <x v="5"/>
  </r>
  <r>
    <x v="0"/>
    <x v="5"/>
    <x v="0"/>
    <s v="Cerro Guadalupe"/>
    <x v="4"/>
  </r>
  <r>
    <x v="0"/>
    <x v="5"/>
    <x v="0"/>
    <s v="Cerro Guadalupe"/>
    <x v="7"/>
  </r>
  <r>
    <x v="0"/>
    <x v="5"/>
    <x v="0"/>
    <s v="Cerro Guadalupe"/>
    <x v="7"/>
  </r>
  <r>
    <x v="0"/>
    <x v="5"/>
    <x v="0"/>
    <s v="Cerro Guadalupe"/>
    <x v="7"/>
  </r>
  <r>
    <x v="0"/>
    <x v="5"/>
    <x v="0"/>
    <s v="Cerro Guadalupe"/>
    <x v="7"/>
  </r>
  <r>
    <x v="0"/>
    <x v="5"/>
    <x v="0"/>
    <s v="Cerro Guadalupe"/>
    <x v="7"/>
  </r>
  <r>
    <x v="0"/>
    <x v="5"/>
    <x v="0"/>
    <s v="Cerro Guadalupe"/>
    <x v="7"/>
  </r>
  <r>
    <x v="0"/>
    <x v="5"/>
    <x v="4"/>
    <s v="El Diamante"/>
    <x v="5"/>
  </r>
  <r>
    <x v="0"/>
    <x v="5"/>
    <x v="4"/>
    <s v="El Diamante"/>
    <x v="0"/>
  </r>
  <r>
    <x v="0"/>
    <x v="5"/>
    <x v="4"/>
    <s v="El Diamante"/>
    <x v="13"/>
  </r>
  <r>
    <x v="0"/>
    <x v="5"/>
    <x v="4"/>
    <s v="El Diamante"/>
    <x v="9"/>
  </r>
  <r>
    <x v="0"/>
    <x v="5"/>
    <x v="4"/>
    <s v="El Diamante"/>
    <x v="7"/>
  </r>
  <r>
    <x v="0"/>
    <x v="5"/>
    <x v="4"/>
    <s v="El Diamante"/>
    <x v="7"/>
  </r>
  <r>
    <x v="0"/>
    <x v="5"/>
    <x v="4"/>
    <s v="El Diamante"/>
    <x v="7"/>
  </r>
  <r>
    <x v="0"/>
    <x v="5"/>
    <x v="4"/>
    <s v="El Diamante"/>
    <x v="7"/>
  </r>
  <r>
    <x v="0"/>
    <x v="5"/>
    <x v="4"/>
    <s v="El Diamante"/>
    <x v="7"/>
  </r>
  <r>
    <x v="0"/>
    <x v="5"/>
    <x v="4"/>
    <s v="El Diamante"/>
    <x v="7"/>
  </r>
  <r>
    <x v="0"/>
    <x v="5"/>
    <x v="4"/>
    <s v="El Diamante"/>
    <x v="7"/>
  </r>
  <r>
    <x v="0"/>
    <x v="5"/>
    <x v="4"/>
    <s v="El Diamante"/>
    <x v="7"/>
  </r>
  <r>
    <x v="0"/>
    <x v="5"/>
    <x v="4"/>
    <s v="Tarcara"/>
    <x v="5"/>
  </r>
  <r>
    <x v="0"/>
    <x v="5"/>
    <x v="4"/>
    <s v="Tarcara"/>
    <x v="2"/>
  </r>
  <r>
    <x v="0"/>
    <x v="5"/>
    <x v="4"/>
    <s v="Tarcara"/>
    <x v="0"/>
  </r>
  <r>
    <x v="0"/>
    <x v="5"/>
    <x v="4"/>
    <s v="Tarcara"/>
    <x v="9"/>
  </r>
  <r>
    <x v="0"/>
    <x v="5"/>
    <x v="4"/>
    <s v="Tarcara"/>
    <x v="1"/>
  </r>
  <r>
    <x v="0"/>
    <x v="5"/>
    <x v="4"/>
    <s v="Tarcara"/>
    <x v="3"/>
  </r>
  <r>
    <x v="0"/>
    <x v="5"/>
    <x v="4"/>
    <s v="Tarcara"/>
    <x v="22"/>
  </r>
  <r>
    <x v="0"/>
    <x v="5"/>
    <x v="4"/>
    <s v="Tarcara"/>
    <x v="7"/>
  </r>
  <r>
    <x v="0"/>
    <x v="5"/>
    <x v="4"/>
    <s v="Tarcara"/>
    <x v="7"/>
  </r>
  <r>
    <x v="0"/>
    <x v="5"/>
    <x v="4"/>
    <s v="Tarcara"/>
    <x v="7"/>
  </r>
  <r>
    <x v="0"/>
    <x v="5"/>
    <x v="4"/>
    <s v="Tarcara"/>
    <x v="7"/>
  </r>
  <r>
    <x v="0"/>
    <x v="5"/>
    <x v="4"/>
    <s v="Tarcara"/>
    <x v="7"/>
  </r>
  <r>
    <x v="0"/>
    <x v="5"/>
    <x v="4"/>
    <s v="El Popal"/>
    <x v="0"/>
  </r>
  <r>
    <x v="0"/>
    <x v="5"/>
    <x v="4"/>
    <s v="El Popal"/>
    <x v="31"/>
  </r>
  <r>
    <x v="0"/>
    <x v="5"/>
    <x v="4"/>
    <s v="El Popal"/>
    <x v="2"/>
  </r>
  <r>
    <x v="0"/>
    <x v="5"/>
    <x v="4"/>
    <s v="El Popal"/>
    <x v="5"/>
  </r>
  <r>
    <x v="0"/>
    <x v="5"/>
    <x v="4"/>
    <s v="El Popal"/>
    <x v="7"/>
  </r>
  <r>
    <x v="0"/>
    <x v="5"/>
    <x v="4"/>
    <s v="El Popal"/>
    <x v="7"/>
  </r>
  <r>
    <x v="0"/>
    <x v="5"/>
    <x v="4"/>
    <s v="El Popal"/>
    <x v="7"/>
  </r>
  <r>
    <x v="0"/>
    <x v="5"/>
    <x v="4"/>
    <s v="El Popal"/>
    <x v="7"/>
  </r>
  <r>
    <x v="0"/>
    <x v="5"/>
    <x v="4"/>
    <s v="El Popal"/>
    <x v="7"/>
  </r>
  <r>
    <x v="0"/>
    <x v="5"/>
    <x v="4"/>
    <s v="El Popal"/>
    <x v="7"/>
  </r>
  <r>
    <x v="0"/>
    <x v="5"/>
    <x v="4"/>
    <s v="El Popal"/>
    <x v="7"/>
  </r>
  <r>
    <x v="0"/>
    <x v="5"/>
    <x v="4"/>
    <s v="El Popal"/>
    <x v="7"/>
  </r>
  <r>
    <x v="0"/>
    <x v="5"/>
    <x v="4"/>
    <s v="La Linda"/>
    <x v="0"/>
  </r>
  <r>
    <x v="0"/>
    <x v="5"/>
    <x v="4"/>
    <s v="La Linda"/>
    <x v="1"/>
  </r>
  <r>
    <x v="0"/>
    <x v="5"/>
    <x v="4"/>
    <s v="La Linda"/>
    <x v="2"/>
  </r>
  <r>
    <x v="0"/>
    <x v="5"/>
    <x v="4"/>
    <s v="La Linda"/>
    <x v="5"/>
  </r>
  <r>
    <x v="0"/>
    <x v="5"/>
    <x v="4"/>
    <s v="La Linda"/>
    <x v="9"/>
  </r>
  <r>
    <x v="0"/>
    <x v="5"/>
    <x v="4"/>
    <s v="La Linda"/>
    <x v="13"/>
  </r>
  <r>
    <x v="0"/>
    <x v="5"/>
    <x v="4"/>
    <s v="La Linda"/>
    <x v="7"/>
  </r>
  <r>
    <x v="0"/>
    <x v="5"/>
    <x v="4"/>
    <s v="La Linda"/>
    <x v="7"/>
  </r>
  <r>
    <x v="0"/>
    <x v="5"/>
    <x v="4"/>
    <s v="La Linda"/>
    <x v="7"/>
  </r>
  <r>
    <x v="0"/>
    <x v="5"/>
    <x v="4"/>
    <s v="La Linda"/>
    <x v="7"/>
  </r>
  <r>
    <x v="0"/>
    <x v="5"/>
    <x v="4"/>
    <s v="La Linda"/>
    <x v="7"/>
  </r>
  <r>
    <x v="0"/>
    <x v="5"/>
    <x v="4"/>
    <s v="La Linda"/>
    <x v="7"/>
  </r>
  <r>
    <x v="0"/>
    <x v="5"/>
    <x v="0"/>
    <s v="Laguna de San Diego"/>
    <x v="5"/>
  </r>
  <r>
    <x v="0"/>
    <x v="5"/>
    <x v="0"/>
    <s v="Laguna de San Diego"/>
    <x v="8"/>
  </r>
  <r>
    <x v="0"/>
    <x v="5"/>
    <x v="0"/>
    <s v="Laguna de San Diego"/>
    <x v="10"/>
  </r>
  <r>
    <x v="0"/>
    <x v="5"/>
    <x v="0"/>
    <s v="Laguna de San Diego"/>
    <x v="24"/>
  </r>
  <r>
    <x v="0"/>
    <x v="5"/>
    <x v="0"/>
    <s v="Laguna de San Diego"/>
    <x v="12"/>
  </r>
  <r>
    <x v="0"/>
    <x v="5"/>
    <x v="0"/>
    <s v="Laguna de San Diego"/>
    <x v="29"/>
  </r>
  <r>
    <x v="0"/>
    <x v="5"/>
    <x v="0"/>
    <s v="Laguna de San Diego"/>
    <x v="7"/>
  </r>
  <r>
    <x v="0"/>
    <x v="5"/>
    <x v="0"/>
    <s v="Laguna de San Diego"/>
    <x v="7"/>
  </r>
  <r>
    <x v="0"/>
    <x v="5"/>
    <x v="0"/>
    <s v="Laguna de San Diego"/>
    <x v="7"/>
  </r>
  <r>
    <x v="0"/>
    <x v="5"/>
    <x v="0"/>
    <s v="Laguna de San Diego"/>
    <x v="7"/>
  </r>
  <r>
    <x v="0"/>
    <x v="5"/>
    <x v="0"/>
    <s v="Laguna de San Diego"/>
    <x v="7"/>
  </r>
  <r>
    <x v="0"/>
    <x v="5"/>
    <x v="0"/>
    <s v="Laguna de San Diego"/>
    <x v="7"/>
  </r>
  <r>
    <x v="0"/>
    <x v="5"/>
    <x v="0"/>
    <s v="El Meandro o Madrevieja de Guarinocito"/>
    <x v="8"/>
  </r>
  <r>
    <x v="0"/>
    <x v="5"/>
    <x v="0"/>
    <s v="El Meandro o Madrevieja de Guarinocito"/>
    <x v="9"/>
  </r>
  <r>
    <x v="0"/>
    <x v="5"/>
    <x v="0"/>
    <s v="El Meandro o Madrevieja de Guarinocito"/>
    <x v="1"/>
  </r>
  <r>
    <x v="0"/>
    <x v="5"/>
    <x v="0"/>
    <s v="El Meandro o Madrevieja de Guarinocito"/>
    <x v="29"/>
  </r>
  <r>
    <x v="0"/>
    <x v="5"/>
    <x v="0"/>
    <s v="El Meandro o Madrevieja de Guarinocito"/>
    <x v="5"/>
  </r>
  <r>
    <x v="0"/>
    <x v="5"/>
    <x v="0"/>
    <s v="El Meandro o Madrevieja de Guarinocito"/>
    <x v="24"/>
  </r>
  <r>
    <x v="0"/>
    <x v="5"/>
    <x v="0"/>
    <s v="El Meandro o Madrevieja de Guarinocito"/>
    <x v="7"/>
  </r>
  <r>
    <x v="0"/>
    <x v="5"/>
    <x v="0"/>
    <s v="El Meandro o Madrevieja de Guarinocito"/>
    <x v="7"/>
  </r>
  <r>
    <x v="0"/>
    <x v="5"/>
    <x v="0"/>
    <s v="El Meandro o Madrevieja de Guarinocito"/>
    <x v="7"/>
  </r>
  <r>
    <x v="0"/>
    <x v="5"/>
    <x v="0"/>
    <s v="El Meandro o Madrevieja de Guarinocito"/>
    <x v="7"/>
  </r>
  <r>
    <x v="0"/>
    <x v="5"/>
    <x v="0"/>
    <s v="El Meandro o Madrevieja de Guarinocito"/>
    <x v="7"/>
  </r>
  <r>
    <x v="0"/>
    <x v="5"/>
    <x v="0"/>
    <s v="El Meandro o Madrevieja de Guarinocito"/>
    <x v="7"/>
  </r>
  <r>
    <x v="0"/>
    <x v="5"/>
    <x v="3"/>
    <s v="El Gigante"/>
    <x v="0"/>
  </r>
  <r>
    <x v="0"/>
    <x v="5"/>
    <x v="3"/>
    <s v="El Gigante"/>
    <x v="5"/>
  </r>
  <r>
    <x v="0"/>
    <x v="5"/>
    <x v="3"/>
    <s v="El Gigante"/>
    <x v="11"/>
  </r>
  <r>
    <x v="0"/>
    <x v="5"/>
    <x v="3"/>
    <s v="El Gigante"/>
    <x v="2"/>
  </r>
  <r>
    <x v="0"/>
    <x v="5"/>
    <x v="3"/>
    <s v="El Gigante"/>
    <x v="18"/>
  </r>
  <r>
    <x v="0"/>
    <x v="5"/>
    <x v="3"/>
    <s v="El Gigante"/>
    <x v="7"/>
  </r>
  <r>
    <x v="0"/>
    <x v="5"/>
    <x v="3"/>
    <s v="El Gigante"/>
    <x v="7"/>
  </r>
  <r>
    <x v="0"/>
    <x v="5"/>
    <x v="3"/>
    <s v="El Gigante"/>
    <x v="7"/>
  </r>
  <r>
    <x v="0"/>
    <x v="5"/>
    <x v="3"/>
    <s v="El Gigante"/>
    <x v="7"/>
  </r>
  <r>
    <x v="0"/>
    <x v="5"/>
    <x v="3"/>
    <s v="El Gigante"/>
    <x v="7"/>
  </r>
  <r>
    <x v="0"/>
    <x v="5"/>
    <x v="3"/>
    <s v="El Gigante"/>
    <x v="7"/>
  </r>
  <r>
    <x v="0"/>
    <x v="5"/>
    <x v="3"/>
    <s v="El Gigante"/>
    <x v="7"/>
  </r>
  <r>
    <x v="0"/>
    <x v="5"/>
    <x v="5"/>
    <s v="Rio Blanco y Quebrada Olivares"/>
    <x v="2"/>
  </r>
  <r>
    <x v="0"/>
    <x v="5"/>
    <x v="5"/>
    <s v="Rio Blanco y Quebrada Olivares"/>
    <x v="5"/>
  </r>
  <r>
    <x v="0"/>
    <x v="5"/>
    <x v="5"/>
    <s v="Rio Blanco y Quebrada Olivares"/>
    <x v="0"/>
  </r>
  <r>
    <x v="0"/>
    <x v="5"/>
    <x v="5"/>
    <s v="Rio Blanco y Quebrada Olivares"/>
    <x v="21"/>
  </r>
  <r>
    <x v="0"/>
    <x v="5"/>
    <x v="5"/>
    <s v="Rio Blanco y Quebrada Olivares"/>
    <x v="9"/>
  </r>
  <r>
    <x v="0"/>
    <x v="5"/>
    <x v="5"/>
    <s v="Rio Blanco y Quebrada Olivares"/>
    <x v="8"/>
  </r>
  <r>
    <x v="0"/>
    <x v="5"/>
    <x v="5"/>
    <s v="Rio Blanco y Quebrada Olivares"/>
    <x v="7"/>
  </r>
  <r>
    <x v="0"/>
    <x v="5"/>
    <x v="5"/>
    <s v="Rio Blanco y Quebrada Olivares"/>
    <x v="7"/>
  </r>
  <r>
    <x v="0"/>
    <x v="5"/>
    <x v="5"/>
    <s v="Rio Blanco y Quebrada Olivares"/>
    <x v="7"/>
  </r>
  <r>
    <x v="0"/>
    <x v="5"/>
    <x v="5"/>
    <s v="Rio Blanco y Quebrada Olivares"/>
    <x v="7"/>
  </r>
  <r>
    <x v="0"/>
    <x v="5"/>
    <x v="5"/>
    <s v="Rio Blanco y Quebrada Olivares"/>
    <x v="7"/>
  </r>
  <r>
    <x v="0"/>
    <x v="5"/>
    <x v="5"/>
    <s v="Rio Blanco y Quebrada Olivares"/>
    <x v="7"/>
  </r>
  <r>
    <x v="0"/>
    <x v="6"/>
    <x v="0"/>
    <s v="Cerro de Chimayoy"/>
    <x v="2"/>
  </r>
  <r>
    <x v="0"/>
    <x v="6"/>
    <x v="0"/>
    <s v="Cerro de Chimayoy"/>
    <x v="9"/>
  </r>
  <r>
    <x v="0"/>
    <x v="6"/>
    <x v="0"/>
    <s v="Cerro de Chimayoy"/>
    <x v="23"/>
  </r>
  <r>
    <x v="0"/>
    <x v="6"/>
    <x v="0"/>
    <s v="Cerro de Chimayoy"/>
    <x v="1"/>
  </r>
  <r>
    <x v="0"/>
    <x v="6"/>
    <x v="0"/>
    <s v="Cerro de Chimayoy"/>
    <x v="5"/>
  </r>
  <r>
    <x v="0"/>
    <x v="6"/>
    <x v="0"/>
    <s v="Cerro de Chimayoy"/>
    <x v="8"/>
  </r>
  <r>
    <x v="0"/>
    <x v="6"/>
    <x v="0"/>
    <s v="Cerro de Chimayoy"/>
    <x v="16"/>
  </r>
  <r>
    <x v="0"/>
    <x v="6"/>
    <x v="0"/>
    <s v="Cerro de Chimayoy"/>
    <x v="7"/>
  </r>
  <r>
    <x v="0"/>
    <x v="6"/>
    <x v="0"/>
    <s v="Cerro de Chimayoy"/>
    <x v="7"/>
  </r>
  <r>
    <x v="0"/>
    <x v="6"/>
    <x v="0"/>
    <s v="Cerro de Chimayoy"/>
    <x v="7"/>
  </r>
  <r>
    <x v="0"/>
    <x v="6"/>
    <x v="0"/>
    <s v="Cerro de Chimayoy"/>
    <x v="7"/>
  </r>
  <r>
    <x v="0"/>
    <x v="6"/>
    <x v="0"/>
    <s v="Cerro de Chimayoy"/>
    <x v="7"/>
  </r>
  <r>
    <x v="0"/>
    <x v="6"/>
    <x v="1"/>
    <s v="Paramo de Paja Blanca Territorio Sagrado del Pueblo de los Pastos"/>
    <x v="0"/>
  </r>
  <r>
    <x v="0"/>
    <x v="6"/>
    <x v="1"/>
    <s v="Paramo de Paja Blanca Territorio Sagrado del Pueblo de los Pastos"/>
    <x v="2"/>
  </r>
  <r>
    <x v="0"/>
    <x v="6"/>
    <x v="1"/>
    <s v="Paramo de Paja Blanca Territorio Sagrado del Pueblo de los Pastos"/>
    <x v="8"/>
  </r>
  <r>
    <x v="0"/>
    <x v="6"/>
    <x v="1"/>
    <s v="Paramo de Paja Blanca Territorio Sagrado del Pueblo de los Pastos"/>
    <x v="5"/>
  </r>
  <r>
    <x v="0"/>
    <x v="6"/>
    <x v="1"/>
    <s v="Paramo de Paja Blanca Territorio Sagrado del Pueblo de los Pastos"/>
    <x v="22"/>
  </r>
  <r>
    <x v="0"/>
    <x v="6"/>
    <x v="1"/>
    <s v="Paramo de Paja Blanca Territorio Sagrado del Pueblo de los Pastos"/>
    <x v="7"/>
  </r>
  <r>
    <x v="0"/>
    <x v="6"/>
    <x v="1"/>
    <s v="Paramo de Paja Blanca Territorio Sagrado del Pueblo de los Pastos"/>
    <x v="7"/>
  </r>
  <r>
    <x v="0"/>
    <x v="6"/>
    <x v="1"/>
    <s v="Paramo de Paja Blanca Territorio Sagrado del Pueblo de los Pastos"/>
    <x v="7"/>
  </r>
  <r>
    <x v="0"/>
    <x v="6"/>
    <x v="1"/>
    <s v="Paramo de Paja Blanca Territorio Sagrado del Pueblo de los Pastos"/>
    <x v="7"/>
  </r>
  <r>
    <x v="0"/>
    <x v="6"/>
    <x v="1"/>
    <s v="Paramo de Paja Blanca Territorio Sagrado del Pueblo de los Pastos"/>
    <x v="7"/>
  </r>
  <r>
    <x v="0"/>
    <x v="6"/>
    <x v="1"/>
    <s v="Paramo de Paja Blanca Territorio Sagrado del Pueblo de los Pastos"/>
    <x v="7"/>
  </r>
  <r>
    <x v="0"/>
    <x v="6"/>
    <x v="1"/>
    <s v="Paramo de Paja Blanca Territorio Sagrado del Pueblo de los Pastos"/>
    <x v="7"/>
  </r>
  <r>
    <x v="0"/>
    <x v="6"/>
    <x v="1"/>
    <s v="Paramo de las Ovejas-Tauso"/>
    <x v="2"/>
  </r>
  <r>
    <x v="0"/>
    <x v="6"/>
    <x v="1"/>
    <s v="Paramo de las Ovejas-Tauso"/>
    <x v="0"/>
  </r>
  <r>
    <x v="0"/>
    <x v="6"/>
    <x v="1"/>
    <s v="Paramo de las Ovejas-Tauso"/>
    <x v="16"/>
  </r>
  <r>
    <x v="0"/>
    <x v="6"/>
    <x v="1"/>
    <s v="Paramo de las Ovejas-Tauso"/>
    <x v="5"/>
  </r>
  <r>
    <x v="0"/>
    <x v="6"/>
    <x v="1"/>
    <s v="Paramo de las Ovejas-Tauso"/>
    <x v="8"/>
  </r>
  <r>
    <x v="0"/>
    <x v="6"/>
    <x v="1"/>
    <s v="Paramo de las Ovejas-Tauso"/>
    <x v="33"/>
  </r>
  <r>
    <x v="0"/>
    <x v="6"/>
    <x v="1"/>
    <s v="Paramo de las Ovejas-Tauso"/>
    <x v="12"/>
  </r>
  <r>
    <x v="0"/>
    <x v="6"/>
    <x v="1"/>
    <s v="Paramo de las Ovejas-Tauso"/>
    <x v="7"/>
  </r>
  <r>
    <x v="0"/>
    <x v="6"/>
    <x v="1"/>
    <s v="Paramo de las Ovejas-Tauso"/>
    <x v="7"/>
  </r>
  <r>
    <x v="0"/>
    <x v="6"/>
    <x v="1"/>
    <s v="Paramo de las Ovejas-Tauso"/>
    <x v="7"/>
  </r>
  <r>
    <x v="0"/>
    <x v="6"/>
    <x v="1"/>
    <s v="Paramo de las Ovejas-Tauso"/>
    <x v="7"/>
  </r>
  <r>
    <x v="0"/>
    <x v="6"/>
    <x v="1"/>
    <s v="Paramo de las Ovejas-Tauso"/>
    <x v="7"/>
  </r>
  <r>
    <x v="0"/>
    <x v="6"/>
    <x v="1"/>
    <s v="Volcan Azufral Chaitan"/>
    <x v="2"/>
  </r>
  <r>
    <x v="0"/>
    <x v="6"/>
    <x v="1"/>
    <s v="Volcan Azufral Chaitan"/>
    <x v="0"/>
  </r>
  <r>
    <x v="0"/>
    <x v="6"/>
    <x v="1"/>
    <s v="Volcan Azufral Chaitan"/>
    <x v="25"/>
  </r>
  <r>
    <x v="0"/>
    <x v="6"/>
    <x v="1"/>
    <s v="Volcan Azufral Chaitan"/>
    <x v="11"/>
  </r>
  <r>
    <x v="0"/>
    <x v="6"/>
    <x v="1"/>
    <s v="Volcan Azufral Chaitan"/>
    <x v="32"/>
  </r>
  <r>
    <x v="0"/>
    <x v="6"/>
    <x v="1"/>
    <s v="Volcan Azufral Chaitan"/>
    <x v="22"/>
  </r>
  <r>
    <x v="0"/>
    <x v="6"/>
    <x v="1"/>
    <s v="Volcan Azufral Chaitan"/>
    <x v="12"/>
  </r>
  <r>
    <x v="0"/>
    <x v="6"/>
    <x v="1"/>
    <s v="Volcan Azufral Chaitan"/>
    <x v="7"/>
  </r>
  <r>
    <x v="0"/>
    <x v="6"/>
    <x v="1"/>
    <s v="Volcan Azufral Chaitan"/>
    <x v="7"/>
  </r>
  <r>
    <x v="0"/>
    <x v="6"/>
    <x v="1"/>
    <s v="Volcan Azufral Chaitan"/>
    <x v="7"/>
  </r>
  <r>
    <x v="0"/>
    <x v="6"/>
    <x v="1"/>
    <s v="Volcan Azufral Chaitan"/>
    <x v="7"/>
  </r>
  <r>
    <x v="0"/>
    <x v="6"/>
    <x v="1"/>
    <s v="Volcan Azufral Chaitan"/>
    <x v="7"/>
  </r>
  <r>
    <x v="0"/>
    <x v="6"/>
    <x v="0"/>
    <s v="Enclave Subxerofitico del Patia"/>
    <x v="0"/>
  </r>
  <r>
    <x v="0"/>
    <x v="6"/>
    <x v="0"/>
    <s v="Enclave Subxerofitico del Patia"/>
    <x v="2"/>
  </r>
  <r>
    <x v="0"/>
    <x v="6"/>
    <x v="0"/>
    <s v="Enclave Subxerofitico del Patia"/>
    <x v="1"/>
  </r>
  <r>
    <x v="0"/>
    <x v="6"/>
    <x v="0"/>
    <s v="Enclave Subxerofitico del Patia"/>
    <x v="22"/>
  </r>
  <r>
    <x v="0"/>
    <x v="6"/>
    <x v="0"/>
    <s v="Enclave Subxerofitico del Patia"/>
    <x v="8"/>
  </r>
  <r>
    <x v="0"/>
    <x v="6"/>
    <x v="0"/>
    <s v="Enclave Subxerofitico del Patia"/>
    <x v="9"/>
  </r>
  <r>
    <x v="0"/>
    <x v="6"/>
    <x v="0"/>
    <s v="Enclave Subxerofitico del Patia"/>
    <x v="5"/>
  </r>
  <r>
    <x v="0"/>
    <x v="6"/>
    <x v="0"/>
    <s v="Enclave Subxerofitico del Patia"/>
    <x v="7"/>
  </r>
  <r>
    <x v="0"/>
    <x v="6"/>
    <x v="0"/>
    <s v="Enclave Subxerofitico del Patia"/>
    <x v="7"/>
  </r>
  <r>
    <x v="0"/>
    <x v="6"/>
    <x v="0"/>
    <s v="Enclave Subxerofitico del Patia"/>
    <x v="7"/>
  </r>
  <r>
    <x v="0"/>
    <x v="6"/>
    <x v="0"/>
    <s v="Enclave Subxerofitico del Patia"/>
    <x v="7"/>
  </r>
  <r>
    <x v="0"/>
    <x v="6"/>
    <x v="0"/>
    <s v="Enclave Subxerofitico del Patia"/>
    <x v="7"/>
  </r>
  <r>
    <x v="0"/>
    <x v="6"/>
    <x v="5"/>
    <s v="La Planada"/>
    <x v="1"/>
  </r>
  <r>
    <x v="0"/>
    <x v="6"/>
    <x v="5"/>
    <s v="La Planada"/>
    <x v="28"/>
  </r>
  <r>
    <x v="0"/>
    <x v="6"/>
    <x v="5"/>
    <s v="La Planada"/>
    <x v="2"/>
  </r>
  <r>
    <x v="0"/>
    <x v="6"/>
    <x v="5"/>
    <s v="La Planada"/>
    <x v="34"/>
  </r>
  <r>
    <x v="0"/>
    <x v="6"/>
    <x v="5"/>
    <s v="La Planada"/>
    <x v="0"/>
  </r>
  <r>
    <x v="0"/>
    <x v="6"/>
    <x v="5"/>
    <s v="La Planada"/>
    <x v="30"/>
  </r>
  <r>
    <x v="0"/>
    <x v="6"/>
    <x v="5"/>
    <s v="La Planada"/>
    <x v="5"/>
  </r>
  <r>
    <x v="0"/>
    <x v="6"/>
    <x v="5"/>
    <s v="La Planada"/>
    <x v="7"/>
  </r>
  <r>
    <x v="0"/>
    <x v="6"/>
    <x v="5"/>
    <s v="La Planada"/>
    <x v="7"/>
  </r>
  <r>
    <x v="0"/>
    <x v="6"/>
    <x v="5"/>
    <s v="La Planada"/>
    <x v="7"/>
  </r>
  <r>
    <x v="0"/>
    <x v="6"/>
    <x v="5"/>
    <s v="La Planada"/>
    <x v="7"/>
  </r>
  <r>
    <x v="0"/>
    <x v="6"/>
    <x v="5"/>
    <s v="La Planada"/>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1"/>
    <x v="6"/>
    <x v="5"/>
    <s v="Cuenca Alta del Rio Nembi"/>
    <x v="7"/>
  </r>
  <r>
    <x v="0"/>
    <x v="6"/>
    <x v="5"/>
    <s v="Rio Bobo y Buesaquillo"/>
    <x v="2"/>
  </r>
  <r>
    <x v="0"/>
    <x v="6"/>
    <x v="5"/>
    <s v="Rio Bobo y Buesaquillo"/>
    <x v="5"/>
  </r>
  <r>
    <x v="0"/>
    <x v="6"/>
    <x v="5"/>
    <s v="Rio Bobo y Buesaquillo"/>
    <x v="0"/>
  </r>
  <r>
    <x v="0"/>
    <x v="6"/>
    <x v="5"/>
    <s v="Rio Bobo y Buesaquillo"/>
    <x v="35"/>
  </r>
  <r>
    <x v="0"/>
    <x v="6"/>
    <x v="5"/>
    <s v="Rio Bobo y Buesaquillo"/>
    <x v="23"/>
  </r>
  <r>
    <x v="0"/>
    <x v="6"/>
    <x v="5"/>
    <s v="Rio Bobo y Buesaquillo"/>
    <x v="3"/>
  </r>
  <r>
    <x v="0"/>
    <x v="6"/>
    <x v="5"/>
    <s v="Rio Bobo y Buesaquillo"/>
    <x v="9"/>
  </r>
  <r>
    <x v="0"/>
    <x v="6"/>
    <x v="5"/>
    <s v="Rio Bobo y Buesaquillo"/>
    <x v="7"/>
  </r>
  <r>
    <x v="0"/>
    <x v="6"/>
    <x v="5"/>
    <s v="Rio Bobo y Buesaquillo"/>
    <x v="7"/>
  </r>
  <r>
    <x v="0"/>
    <x v="6"/>
    <x v="5"/>
    <s v="Rio Bobo y Buesaquillo"/>
    <x v="7"/>
  </r>
  <r>
    <x v="0"/>
    <x v="6"/>
    <x v="5"/>
    <s v="Rio Bobo y Buesaquillo"/>
    <x v="7"/>
  </r>
  <r>
    <x v="0"/>
    <x v="6"/>
    <x v="5"/>
    <s v="Rio Bobo y Buesaquillo"/>
    <x v="7"/>
  </r>
  <r>
    <x v="0"/>
    <x v="6"/>
    <x v="5"/>
    <s v="Laguna La Cocha Cerro Patascoy"/>
    <x v="0"/>
  </r>
  <r>
    <x v="0"/>
    <x v="6"/>
    <x v="5"/>
    <s v="Laguna La Cocha Cerro Patascoy"/>
    <x v="8"/>
  </r>
  <r>
    <x v="0"/>
    <x v="6"/>
    <x v="5"/>
    <s v="Laguna La Cocha Cerro Patascoy"/>
    <x v="1"/>
  </r>
  <r>
    <x v="0"/>
    <x v="6"/>
    <x v="5"/>
    <s v="Laguna La Cocha Cerro Patascoy"/>
    <x v="27"/>
  </r>
  <r>
    <x v="0"/>
    <x v="6"/>
    <x v="5"/>
    <s v="Laguna La Cocha Cerro Patascoy"/>
    <x v="2"/>
  </r>
  <r>
    <x v="0"/>
    <x v="6"/>
    <x v="5"/>
    <s v="Laguna La Cocha Cerro Patascoy"/>
    <x v="16"/>
  </r>
  <r>
    <x v="0"/>
    <x v="6"/>
    <x v="5"/>
    <s v="Laguna La Cocha Cerro Patascoy"/>
    <x v="7"/>
  </r>
  <r>
    <x v="0"/>
    <x v="6"/>
    <x v="5"/>
    <s v="Laguna La Cocha Cerro Patascoy"/>
    <x v="7"/>
  </r>
  <r>
    <x v="0"/>
    <x v="6"/>
    <x v="5"/>
    <s v="Laguna La Cocha Cerro Patascoy"/>
    <x v="7"/>
  </r>
  <r>
    <x v="0"/>
    <x v="6"/>
    <x v="5"/>
    <s v="Laguna La Cocha Cerro Patascoy"/>
    <x v="7"/>
  </r>
  <r>
    <x v="0"/>
    <x v="6"/>
    <x v="5"/>
    <s v="Laguna La Cocha Cerro Patascoy"/>
    <x v="7"/>
  </r>
  <r>
    <x v="0"/>
    <x v="6"/>
    <x v="5"/>
    <s v="Laguna La Cocha Cerro Patascoy"/>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Vallelargo"/>
    <x v="7"/>
  </r>
  <r>
    <x v="0"/>
    <x v="7"/>
    <x v="4"/>
    <s v="El Palmar y la Secreta"/>
    <x v="12"/>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Palmar y la Secreta"/>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El Contento las Palm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s Mirlas"/>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La Pradera"/>
    <x v="7"/>
  </r>
  <r>
    <x v="0"/>
    <x v="7"/>
    <x v="4"/>
    <s v="El Toro"/>
    <x v="7"/>
  </r>
  <r>
    <x v="0"/>
    <x v="7"/>
    <x v="4"/>
    <s v="El Toro"/>
    <x v="7"/>
  </r>
  <r>
    <x v="0"/>
    <x v="7"/>
    <x v="4"/>
    <s v="El Toro"/>
    <x v="7"/>
  </r>
  <r>
    <x v="0"/>
    <x v="7"/>
    <x v="4"/>
    <s v="El Toro"/>
    <x v="7"/>
  </r>
  <r>
    <x v="0"/>
    <x v="7"/>
    <x v="4"/>
    <s v="El Toro"/>
    <x v="7"/>
  </r>
  <r>
    <x v="0"/>
    <x v="7"/>
    <x v="4"/>
    <s v="El Toro"/>
    <x v="7"/>
  </r>
  <r>
    <x v="0"/>
    <x v="7"/>
    <x v="4"/>
    <s v="El Toro"/>
    <x v="7"/>
  </r>
  <r>
    <x v="0"/>
    <x v="7"/>
    <x v="4"/>
    <s v="El Toro"/>
    <x v="7"/>
  </r>
  <r>
    <x v="0"/>
    <x v="7"/>
    <x v="4"/>
    <s v="El Toro"/>
    <x v="7"/>
  </r>
  <r>
    <x v="0"/>
    <x v="7"/>
    <x v="4"/>
    <s v="El Toro"/>
    <x v="7"/>
  </r>
  <r>
    <x v="0"/>
    <x v="7"/>
    <x v="4"/>
    <s v="El Toro"/>
    <x v="7"/>
  </r>
  <r>
    <x v="0"/>
    <x v="7"/>
    <x v="4"/>
    <s v="El Toro"/>
    <x v="7"/>
  </r>
  <r>
    <x v="0"/>
    <x v="7"/>
    <x v="4"/>
    <s v="La Gloria"/>
    <x v="5"/>
  </r>
  <r>
    <x v="0"/>
    <x v="7"/>
    <x v="4"/>
    <s v="La Gloria"/>
    <x v="7"/>
  </r>
  <r>
    <x v="0"/>
    <x v="7"/>
    <x v="4"/>
    <s v="La Gloria"/>
    <x v="7"/>
  </r>
  <r>
    <x v="0"/>
    <x v="7"/>
    <x v="4"/>
    <s v="La Gloria"/>
    <x v="7"/>
  </r>
  <r>
    <x v="0"/>
    <x v="7"/>
    <x v="4"/>
    <s v="La Gloria"/>
    <x v="7"/>
  </r>
  <r>
    <x v="0"/>
    <x v="7"/>
    <x v="4"/>
    <s v="La Gloria"/>
    <x v="7"/>
  </r>
  <r>
    <x v="0"/>
    <x v="7"/>
    <x v="4"/>
    <s v="La Gloria"/>
    <x v="7"/>
  </r>
  <r>
    <x v="0"/>
    <x v="7"/>
    <x v="4"/>
    <s v="La Gloria"/>
    <x v="7"/>
  </r>
  <r>
    <x v="0"/>
    <x v="7"/>
    <x v="4"/>
    <s v="La Gloria"/>
    <x v="7"/>
  </r>
  <r>
    <x v="0"/>
    <x v="7"/>
    <x v="4"/>
    <s v="La Gloria"/>
    <x v="7"/>
  </r>
  <r>
    <x v="0"/>
    <x v="7"/>
    <x v="4"/>
    <s v="La Gloria"/>
    <x v="7"/>
  </r>
  <r>
    <x v="0"/>
    <x v="7"/>
    <x v="4"/>
    <s v="La Gloria"/>
    <x v="7"/>
  </r>
  <r>
    <x v="0"/>
    <x v="7"/>
    <x v="4"/>
    <s v="Cerrobravo"/>
    <x v="12"/>
  </r>
  <r>
    <x v="0"/>
    <x v="7"/>
    <x v="4"/>
    <s v="Cerrobravo"/>
    <x v="9"/>
  </r>
  <r>
    <x v="0"/>
    <x v="7"/>
    <x v="4"/>
    <s v="Cerrobravo"/>
    <x v="7"/>
  </r>
  <r>
    <x v="0"/>
    <x v="7"/>
    <x v="4"/>
    <s v="Cerrobravo"/>
    <x v="7"/>
  </r>
  <r>
    <x v="0"/>
    <x v="7"/>
    <x v="4"/>
    <s v="Cerrobravo"/>
    <x v="7"/>
  </r>
  <r>
    <x v="0"/>
    <x v="7"/>
    <x v="4"/>
    <s v="Cerrobravo"/>
    <x v="7"/>
  </r>
  <r>
    <x v="0"/>
    <x v="7"/>
    <x v="4"/>
    <s v="Cerrobravo"/>
    <x v="7"/>
  </r>
  <r>
    <x v="0"/>
    <x v="7"/>
    <x v="4"/>
    <s v="Cerrobravo"/>
    <x v="7"/>
  </r>
  <r>
    <x v="0"/>
    <x v="7"/>
    <x v="4"/>
    <s v="Cerrobravo"/>
    <x v="7"/>
  </r>
  <r>
    <x v="0"/>
    <x v="7"/>
    <x v="4"/>
    <s v="Cerrobravo"/>
    <x v="7"/>
  </r>
  <r>
    <x v="0"/>
    <x v="7"/>
    <x v="4"/>
    <s v="Cerrobravo"/>
    <x v="7"/>
  </r>
  <r>
    <x v="0"/>
    <x v="7"/>
    <x v="4"/>
    <s v="Cerrobravo"/>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San Cristobal Alto de la Motanuela, San Cristobal Alto de la Matanuela II, el Porvenir, Esperanza y"/>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La Esperanza"/>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Bremen Lote 16 y la Rinconada Lote 15"/>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El Humedal y la Santisima Trinidad"/>
    <x v="7"/>
  </r>
  <r>
    <x v="0"/>
    <x v="7"/>
    <x v="4"/>
    <s v="La Cima I Cima II y Altamira Maupaz"/>
    <x v="2"/>
  </r>
  <r>
    <x v="0"/>
    <x v="7"/>
    <x v="4"/>
    <s v="La Cima I Cima II y Altamira Maupaz"/>
    <x v="5"/>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La Cima I Cima II y Altamira Maupaz"/>
    <x v="7"/>
  </r>
  <r>
    <x v="0"/>
    <x v="7"/>
    <x v="4"/>
    <s v="Corazon California la Palma  y Soledad Potosi"/>
    <x v="5"/>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Corazon California la Palma  y Soledad Potosi"/>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La Estrella la Cabana Dulima"/>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Retiro, la Cascada, el Mantel la Mesa la Meseta y la Isla el Durazno"/>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El Trebol"/>
    <x v="7"/>
  </r>
  <r>
    <x v="0"/>
    <x v="7"/>
    <x v="4"/>
    <s v="Vallecita"/>
    <x v="5"/>
  </r>
  <r>
    <x v="0"/>
    <x v="7"/>
    <x v="4"/>
    <s v="Vallecita"/>
    <x v="7"/>
  </r>
  <r>
    <x v="0"/>
    <x v="7"/>
    <x v="4"/>
    <s v="Vallecita"/>
    <x v="7"/>
  </r>
  <r>
    <x v="0"/>
    <x v="7"/>
    <x v="4"/>
    <s v="Vallecita"/>
    <x v="7"/>
  </r>
  <r>
    <x v="0"/>
    <x v="7"/>
    <x v="4"/>
    <s v="Vallecita"/>
    <x v="7"/>
  </r>
  <r>
    <x v="0"/>
    <x v="7"/>
    <x v="4"/>
    <s v="Vallecita"/>
    <x v="7"/>
  </r>
  <r>
    <x v="0"/>
    <x v="7"/>
    <x v="4"/>
    <s v="Vallecita"/>
    <x v="7"/>
  </r>
  <r>
    <x v="0"/>
    <x v="7"/>
    <x v="4"/>
    <s v="Vallecita"/>
    <x v="7"/>
  </r>
  <r>
    <x v="0"/>
    <x v="7"/>
    <x v="4"/>
    <s v="Vallecita"/>
    <x v="7"/>
  </r>
  <r>
    <x v="0"/>
    <x v="7"/>
    <x v="4"/>
    <s v="Vallecita"/>
    <x v="7"/>
  </r>
  <r>
    <x v="0"/>
    <x v="7"/>
    <x v="4"/>
    <s v="Vallecita"/>
    <x v="7"/>
  </r>
  <r>
    <x v="0"/>
    <x v="7"/>
    <x v="4"/>
    <s v="Vallecit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Suiza"/>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 Copa la Copita San Jose"/>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Las Damas"/>
    <x v="7"/>
  </r>
  <r>
    <x v="0"/>
    <x v="7"/>
    <x v="4"/>
    <s v="Soledad las Nubes"/>
    <x v="5"/>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Soledad las Nubes"/>
    <x v="7"/>
  </r>
  <r>
    <x v="0"/>
    <x v="7"/>
    <x v="4"/>
    <s v="Alto del Combeima"/>
    <x v="5"/>
  </r>
  <r>
    <x v="0"/>
    <x v="7"/>
    <x v="4"/>
    <s v="Alto del Combeima"/>
    <x v="12"/>
  </r>
  <r>
    <x v="0"/>
    <x v="7"/>
    <x v="4"/>
    <s v="Alto del Combeima"/>
    <x v="13"/>
  </r>
  <r>
    <x v="0"/>
    <x v="7"/>
    <x v="4"/>
    <s v="Alto del Combeima"/>
    <x v="2"/>
  </r>
  <r>
    <x v="0"/>
    <x v="7"/>
    <x v="4"/>
    <s v="Alto del Combeima"/>
    <x v="8"/>
  </r>
  <r>
    <x v="0"/>
    <x v="7"/>
    <x v="4"/>
    <s v="Alto del Combeima"/>
    <x v="7"/>
  </r>
  <r>
    <x v="0"/>
    <x v="7"/>
    <x v="4"/>
    <s v="Alto del Combeima"/>
    <x v="7"/>
  </r>
  <r>
    <x v="0"/>
    <x v="7"/>
    <x v="4"/>
    <s v="Alto del Combeima"/>
    <x v="7"/>
  </r>
  <r>
    <x v="0"/>
    <x v="7"/>
    <x v="4"/>
    <s v="Alto del Combeima"/>
    <x v="7"/>
  </r>
  <r>
    <x v="0"/>
    <x v="7"/>
    <x v="4"/>
    <s v="Alto del Combeima"/>
    <x v="7"/>
  </r>
  <r>
    <x v="0"/>
    <x v="7"/>
    <x v="4"/>
    <s v="Alto del Combeima"/>
    <x v="7"/>
  </r>
  <r>
    <x v="0"/>
    <x v="7"/>
    <x v="4"/>
    <s v="Alto del Combeim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Esmerald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Bellavista"/>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spejo Meseta Lote - 1"/>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El Raizal Mesalina y la Gironda el Silencio"/>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Purace Porvenir las Violetas, Porvenir  I  Porvenir II"/>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4"/>
    <s v="Olla Grande, La Esmeralda y el Nahir"/>
    <x v="7"/>
  </r>
  <r>
    <x v="0"/>
    <x v="7"/>
    <x v="3"/>
    <s v="De Los Cerros del Norte de Ibague"/>
    <x v="1"/>
  </r>
  <r>
    <x v="0"/>
    <x v="7"/>
    <x v="3"/>
    <s v="De Los Cerros del Norte de Ibague"/>
    <x v="0"/>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3"/>
    <s v="De Los Cerros del Norte de Ibague"/>
    <x v="7"/>
  </r>
  <r>
    <x v="0"/>
    <x v="7"/>
    <x v="5"/>
    <s v="Quebradas El Peñon y San Juan"/>
    <x v="36"/>
  </r>
  <r>
    <x v="0"/>
    <x v="7"/>
    <x v="5"/>
    <s v="Quebradas El Peñon y San Juan"/>
    <x v="1"/>
  </r>
  <r>
    <x v="0"/>
    <x v="7"/>
    <x v="5"/>
    <s v="Quebradas El Peñon y San Juan"/>
    <x v="13"/>
  </r>
  <r>
    <x v="0"/>
    <x v="7"/>
    <x v="5"/>
    <s v="Quebradas El Peñon y San Juan"/>
    <x v="2"/>
  </r>
  <r>
    <x v="0"/>
    <x v="7"/>
    <x v="5"/>
    <s v="Quebradas El Peñon y San Juan"/>
    <x v="7"/>
  </r>
  <r>
    <x v="0"/>
    <x v="7"/>
    <x v="5"/>
    <s v="Quebradas El Peñon y San Juan"/>
    <x v="7"/>
  </r>
  <r>
    <x v="0"/>
    <x v="7"/>
    <x v="5"/>
    <s v="Quebradas El Peñon y San Juan"/>
    <x v="7"/>
  </r>
  <r>
    <x v="0"/>
    <x v="7"/>
    <x v="5"/>
    <s v="Quebradas El Peñon y San Juan"/>
    <x v="7"/>
  </r>
  <r>
    <x v="0"/>
    <x v="7"/>
    <x v="5"/>
    <s v="Quebradas El Peñon y San Juan"/>
    <x v="7"/>
  </r>
  <r>
    <x v="0"/>
    <x v="7"/>
    <x v="5"/>
    <s v="Quebradas El Peñon y San Juan"/>
    <x v="7"/>
  </r>
  <r>
    <x v="0"/>
    <x v="7"/>
    <x v="5"/>
    <s v="Quebradas El Peñon y San Juan"/>
    <x v="7"/>
  </r>
  <r>
    <x v="0"/>
    <x v="7"/>
    <x v="5"/>
    <s v="Quebradas El Peñon y San Juan"/>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1"/>
    <x v="8"/>
    <x v="0"/>
    <s v="En el Territorio Colectivo del Consejo Comunitario de la Comunidad Negra de la Plata"/>
    <x v="7"/>
  </r>
  <r>
    <x v="0"/>
    <x v="8"/>
    <x v="4"/>
    <s v="La Albania "/>
    <x v="8"/>
  </r>
  <r>
    <x v="0"/>
    <x v="8"/>
    <x v="4"/>
    <s v="La Albania "/>
    <x v="7"/>
  </r>
  <r>
    <x v="0"/>
    <x v="8"/>
    <x v="4"/>
    <s v="La Albania "/>
    <x v="7"/>
  </r>
  <r>
    <x v="0"/>
    <x v="8"/>
    <x v="4"/>
    <s v="La Albania "/>
    <x v="7"/>
  </r>
  <r>
    <x v="0"/>
    <x v="8"/>
    <x v="4"/>
    <s v="La Albania "/>
    <x v="7"/>
  </r>
  <r>
    <x v="0"/>
    <x v="8"/>
    <x v="4"/>
    <s v="La Albania "/>
    <x v="7"/>
  </r>
  <r>
    <x v="0"/>
    <x v="8"/>
    <x v="4"/>
    <s v="La Albania "/>
    <x v="7"/>
  </r>
  <r>
    <x v="0"/>
    <x v="8"/>
    <x v="4"/>
    <s v="La Albania "/>
    <x v="7"/>
  </r>
  <r>
    <x v="0"/>
    <x v="8"/>
    <x v="4"/>
    <s v="La Albania "/>
    <x v="7"/>
  </r>
  <r>
    <x v="0"/>
    <x v="8"/>
    <x v="4"/>
    <s v="La Albania "/>
    <x v="7"/>
  </r>
  <r>
    <x v="0"/>
    <x v="8"/>
    <x v="4"/>
    <s v="La Albania "/>
    <x v="7"/>
  </r>
  <r>
    <x v="0"/>
    <x v="8"/>
    <x v="4"/>
    <s v="La Albania "/>
    <x v="7"/>
  </r>
  <r>
    <x v="1"/>
    <x v="8"/>
    <x v="1"/>
    <s v="La Sierpe"/>
    <x v="7"/>
  </r>
  <r>
    <x v="1"/>
    <x v="8"/>
    <x v="1"/>
    <s v="La Sierpe"/>
    <x v="7"/>
  </r>
  <r>
    <x v="1"/>
    <x v="8"/>
    <x v="1"/>
    <s v="La Sierpe"/>
    <x v="7"/>
  </r>
  <r>
    <x v="1"/>
    <x v="8"/>
    <x v="1"/>
    <s v="La Sierpe"/>
    <x v="7"/>
  </r>
  <r>
    <x v="1"/>
    <x v="8"/>
    <x v="1"/>
    <s v="La Sierpe"/>
    <x v="7"/>
  </r>
  <r>
    <x v="1"/>
    <x v="8"/>
    <x v="1"/>
    <s v="La Sierpe"/>
    <x v="7"/>
  </r>
  <r>
    <x v="1"/>
    <x v="8"/>
    <x v="1"/>
    <s v="La Sierpe"/>
    <x v="7"/>
  </r>
  <r>
    <x v="1"/>
    <x v="8"/>
    <x v="1"/>
    <s v="La Sierpe"/>
    <x v="7"/>
  </r>
  <r>
    <x v="1"/>
    <x v="8"/>
    <x v="1"/>
    <s v="La Sierpe"/>
    <x v="7"/>
  </r>
  <r>
    <x v="1"/>
    <x v="8"/>
    <x v="1"/>
    <s v="La Sierpe"/>
    <x v="7"/>
  </r>
  <r>
    <x v="1"/>
    <x v="8"/>
    <x v="1"/>
    <s v="La Sierpe"/>
    <x v="7"/>
  </r>
  <r>
    <x v="1"/>
    <x v="8"/>
    <x v="1"/>
    <s v="La Sierpe"/>
    <x v="7"/>
  </r>
  <r>
    <x v="0"/>
    <x v="8"/>
    <x v="1"/>
    <s v="Del Nima"/>
    <x v="0"/>
  </r>
  <r>
    <x v="0"/>
    <x v="8"/>
    <x v="1"/>
    <s v="Del Nima"/>
    <x v="29"/>
  </r>
  <r>
    <x v="0"/>
    <x v="8"/>
    <x v="1"/>
    <s v="Del Nima"/>
    <x v="7"/>
  </r>
  <r>
    <x v="0"/>
    <x v="8"/>
    <x v="1"/>
    <s v="Del Nima"/>
    <x v="7"/>
  </r>
  <r>
    <x v="0"/>
    <x v="8"/>
    <x v="1"/>
    <s v="Del Nima"/>
    <x v="7"/>
  </r>
  <r>
    <x v="0"/>
    <x v="8"/>
    <x v="1"/>
    <s v="Del Nima"/>
    <x v="7"/>
  </r>
  <r>
    <x v="0"/>
    <x v="8"/>
    <x v="1"/>
    <s v="Del Nima"/>
    <x v="7"/>
  </r>
  <r>
    <x v="0"/>
    <x v="8"/>
    <x v="1"/>
    <s v="Del Nima"/>
    <x v="7"/>
  </r>
  <r>
    <x v="0"/>
    <x v="8"/>
    <x v="1"/>
    <s v="Del Nima"/>
    <x v="7"/>
  </r>
  <r>
    <x v="0"/>
    <x v="8"/>
    <x v="1"/>
    <s v="Del Nima"/>
    <x v="7"/>
  </r>
  <r>
    <x v="0"/>
    <x v="8"/>
    <x v="1"/>
    <s v="Del Nima"/>
    <x v="7"/>
  </r>
  <r>
    <x v="0"/>
    <x v="8"/>
    <x v="1"/>
    <s v="Del Nima"/>
    <x v="7"/>
  </r>
  <r>
    <x v="0"/>
    <x v="8"/>
    <x v="0"/>
    <s v="Paramos Las Dominguez, Pan de Azucar y Valle Bonito"/>
    <x v="0"/>
  </r>
  <r>
    <x v="0"/>
    <x v="8"/>
    <x v="0"/>
    <s v="Paramos Las Dominguez, Pan de Azucar y Valle Bonito"/>
    <x v="16"/>
  </r>
  <r>
    <x v="0"/>
    <x v="8"/>
    <x v="0"/>
    <s v="Paramos Las Dominguez, Pan de Azucar y Valle Bonito"/>
    <x v="1"/>
  </r>
  <r>
    <x v="0"/>
    <x v="8"/>
    <x v="0"/>
    <s v="Paramos Las Dominguez, Pan de Azucar y Valle Bonito"/>
    <x v="2"/>
  </r>
  <r>
    <x v="0"/>
    <x v="8"/>
    <x v="0"/>
    <s v="Paramos Las Dominguez, Pan de Azucar y Valle Bonito"/>
    <x v="8"/>
  </r>
  <r>
    <x v="0"/>
    <x v="8"/>
    <x v="0"/>
    <s v="Paramos Las Dominguez, Pan de Azucar y Valle Bonito"/>
    <x v="11"/>
  </r>
  <r>
    <x v="0"/>
    <x v="8"/>
    <x v="0"/>
    <s v="Paramos Las Dominguez, Pan de Azucar y Valle Bonito"/>
    <x v="5"/>
  </r>
  <r>
    <x v="0"/>
    <x v="8"/>
    <x v="0"/>
    <s v="Paramos Las Dominguez, Pan de Azucar y Valle Bonito"/>
    <x v="7"/>
  </r>
  <r>
    <x v="0"/>
    <x v="8"/>
    <x v="0"/>
    <s v="Paramos Las Dominguez, Pan de Azucar y Valle Bonito"/>
    <x v="7"/>
  </r>
  <r>
    <x v="0"/>
    <x v="8"/>
    <x v="0"/>
    <s v="Paramos Las Dominguez, Pan de Azucar y Valle Bonito"/>
    <x v="7"/>
  </r>
  <r>
    <x v="0"/>
    <x v="8"/>
    <x v="0"/>
    <s v="Paramos Las Dominguez, Pan de Azucar y Valle Bonito"/>
    <x v="7"/>
  </r>
  <r>
    <x v="0"/>
    <x v="8"/>
    <x v="0"/>
    <s v="Paramos Las Dominguez, Pan de Azucar y Valle Bonito"/>
    <x v="7"/>
  </r>
  <r>
    <x v="1"/>
    <x v="8"/>
    <x v="3"/>
    <s v="Cañon de Rio Grande"/>
    <x v="0"/>
  </r>
  <r>
    <x v="1"/>
    <x v="8"/>
    <x v="3"/>
    <s v="Cañon de Rio Grande"/>
    <x v="5"/>
  </r>
  <r>
    <x v="1"/>
    <x v="8"/>
    <x v="3"/>
    <s v="Cañon de Rio Grande"/>
    <x v="2"/>
  </r>
  <r>
    <x v="1"/>
    <x v="8"/>
    <x v="3"/>
    <s v="Cañon de Rio Grande"/>
    <x v="3"/>
  </r>
  <r>
    <x v="1"/>
    <x v="8"/>
    <x v="3"/>
    <s v="Cañon de Rio Grande"/>
    <x v="19"/>
  </r>
  <r>
    <x v="1"/>
    <x v="8"/>
    <x v="3"/>
    <s v="Cañon de Rio Grande"/>
    <x v="1"/>
  </r>
  <r>
    <x v="1"/>
    <x v="8"/>
    <x v="3"/>
    <s v="Cañon de Rio Grande"/>
    <x v="11"/>
  </r>
  <r>
    <x v="1"/>
    <x v="8"/>
    <x v="3"/>
    <s v="Cañon de Rio Grande"/>
    <x v="7"/>
  </r>
  <r>
    <x v="1"/>
    <x v="8"/>
    <x v="3"/>
    <s v="Cañon de Rio Grande"/>
    <x v="7"/>
  </r>
  <r>
    <x v="1"/>
    <x v="8"/>
    <x v="3"/>
    <s v="Cañon de Rio Grande"/>
    <x v="7"/>
  </r>
  <r>
    <x v="1"/>
    <x v="8"/>
    <x v="3"/>
    <s v="Cañon de Rio Grande"/>
    <x v="7"/>
  </r>
  <r>
    <x v="1"/>
    <x v="8"/>
    <x v="3"/>
    <s v="Cañon de Rio Grande"/>
    <x v="7"/>
  </r>
  <r>
    <x v="1"/>
    <x v="8"/>
    <x v="4"/>
    <s v="Rio Bravo"/>
    <x v="12"/>
  </r>
  <r>
    <x v="1"/>
    <x v="8"/>
    <x v="4"/>
    <s v="Rio Bravo"/>
    <x v="0"/>
  </r>
  <r>
    <x v="1"/>
    <x v="8"/>
    <x v="4"/>
    <s v="Rio Bravo"/>
    <x v="34"/>
  </r>
  <r>
    <x v="1"/>
    <x v="8"/>
    <x v="4"/>
    <s v="Rio Bravo"/>
    <x v="5"/>
  </r>
  <r>
    <x v="1"/>
    <x v="8"/>
    <x v="4"/>
    <s v="Rio Bravo"/>
    <x v="2"/>
  </r>
  <r>
    <x v="1"/>
    <x v="8"/>
    <x v="4"/>
    <s v="Rio Bravo"/>
    <x v="1"/>
  </r>
  <r>
    <x v="1"/>
    <x v="8"/>
    <x v="4"/>
    <s v="Rio Bravo"/>
    <x v="9"/>
  </r>
  <r>
    <x v="1"/>
    <x v="8"/>
    <x v="4"/>
    <s v="Rio Bravo"/>
    <x v="7"/>
  </r>
  <r>
    <x v="1"/>
    <x v="8"/>
    <x v="4"/>
    <s v="Rio Bravo"/>
    <x v="7"/>
  </r>
  <r>
    <x v="1"/>
    <x v="8"/>
    <x v="4"/>
    <s v="Rio Bravo"/>
    <x v="7"/>
  </r>
  <r>
    <x v="1"/>
    <x v="8"/>
    <x v="4"/>
    <s v="Rio Bravo"/>
    <x v="7"/>
  </r>
  <r>
    <x v="1"/>
    <x v="8"/>
    <x v="4"/>
    <s v="Rio Bravo"/>
    <x v="7"/>
  </r>
  <r>
    <x v="0"/>
    <x v="8"/>
    <x v="0"/>
    <s v="Pance"/>
    <x v="0"/>
  </r>
  <r>
    <x v="0"/>
    <x v="8"/>
    <x v="0"/>
    <s v="Pance"/>
    <x v="14"/>
  </r>
  <r>
    <x v="0"/>
    <x v="8"/>
    <x v="0"/>
    <s v="Pance"/>
    <x v="25"/>
  </r>
  <r>
    <x v="0"/>
    <x v="8"/>
    <x v="0"/>
    <s v="Pance"/>
    <x v="23"/>
  </r>
  <r>
    <x v="0"/>
    <x v="8"/>
    <x v="0"/>
    <s v="Pance"/>
    <x v="12"/>
  </r>
  <r>
    <x v="0"/>
    <x v="8"/>
    <x v="0"/>
    <s v="Pance"/>
    <x v="7"/>
  </r>
  <r>
    <x v="0"/>
    <x v="8"/>
    <x v="0"/>
    <s v="Pance"/>
    <x v="7"/>
  </r>
  <r>
    <x v="0"/>
    <x v="8"/>
    <x v="0"/>
    <s v="Pance"/>
    <x v="7"/>
  </r>
  <r>
    <x v="0"/>
    <x v="8"/>
    <x v="0"/>
    <s v="Pance"/>
    <x v="7"/>
  </r>
  <r>
    <x v="0"/>
    <x v="8"/>
    <x v="0"/>
    <s v="Pance"/>
    <x v="7"/>
  </r>
  <r>
    <x v="0"/>
    <x v="8"/>
    <x v="0"/>
    <s v="Pance"/>
    <x v="7"/>
  </r>
  <r>
    <x v="0"/>
    <x v="8"/>
    <x v="0"/>
    <s v="Pance"/>
    <x v="7"/>
  </r>
  <r>
    <x v="0"/>
    <x v="8"/>
    <x v="0"/>
    <s v="Guacas"/>
    <x v="0"/>
  </r>
  <r>
    <x v="0"/>
    <x v="8"/>
    <x v="0"/>
    <s v="Guacas"/>
    <x v="9"/>
  </r>
  <r>
    <x v="0"/>
    <x v="8"/>
    <x v="0"/>
    <s v="Guacas"/>
    <x v="19"/>
  </r>
  <r>
    <x v="0"/>
    <x v="8"/>
    <x v="0"/>
    <s v="Guacas"/>
    <x v="36"/>
  </r>
  <r>
    <x v="0"/>
    <x v="8"/>
    <x v="0"/>
    <s v="Guacas"/>
    <x v="37"/>
  </r>
  <r>
    <x v="0"/>
    <x v="8"/>
    <x v="0"/>
    <s v="Guacas"/>
    <x v="7"/>
  </r>
  <r>
    <x v="0"/>
    <x v="8"/>
    <x v="0"/>
    <s v="Guacas"/>
    <x v="7"/>
  </r>
  <r>
    <x v="0"/>
    <x v="8"/>
    <x v="0"/>
    <s v="Guacas"/>
    <x v="7"/>
  </r>
  <r>
    <x v="0"/>
    <x v="8"/>
    <x v="0"/>
    <s v="Guacas"/>
    <x v="7"/>
  </r>
  <r>
    <x v="0"/>
    <x v="8"/>
    <x v="0"/>
    <s v="Guacas"/>
    <x v="7"/>
  </r>
  <r>
    <x v="0"/>
    <x v="8"/>
    <x v="0"/>
    <s v="Guacas"/>
    <x v="7"/>
  </r>
  <r>
    <x v="0"/>
    <x v="8"/>
    <x v="0"/>
    <s v="Guacas"/>
    <x v="7"/>
  </r>
  <r>
    <x v="0"/>
    <x v="8"/>
    <x v="0"/>
    <s v="Rut Nativos"/>
    <x v="5"/>
  </r>
  <r>
    <x v="0"/>
    <x v="8"/>
    <x v="0"/>
    <s v="Rut Nativos"/>
    <x v="13"/>
  </r>
  <r>
    <x v="0"/>
    <x v="8"/>
    <x v="0"/>
    <s v="Rut Nativos"/>
    <x v="11"/>
  </r>
  <r>
    <x v="0"/>
    <x v="8"/>
    <x v="0"/>
    <s v="Rut Nativos"/>
    <x v="9"/>
  </r>
  <r>
    <x v="0"/>
    <x v="8"/>
    <x v="0"/>
    <s v="Rut Nativos"/>
    <x v="16"/>
  </r>
  <r>
    <x v="0"/>
    <x v="8"/>
    <x v="0"/>
    <s v="Rut Nativos"/>
    <x v="7"/>
  </r>
  <r>
    <x v="0"/>
    <x v="8"/>
    <x v="0"/>
    <s v="Rut Nativos"/>
    <x v="7"/>
  </r>
  <r>
    <x v="0"/>
    <x v="8"/>
    <x v="0"/>
    <s v="Rut Nativos"/>
    <x v="7"/>
  </r>
  <r>
    <x v="0"/>
    <x v="8"/>
    <x v="0"/>
    <s v="Rut Nativos"/>
    <x v="7"/>
  </r>
  <r>
    <x v="0"/>
    <x v="8"/>
    <x v="0"/>
    <s v="Rut Nativos"/>
    <x v="7"/>
  </r>
  <r>
    <x v="0"/>
    <x v="8"/>
    <x v="0"/>
    <s v="Rut Nativos"/>
    <x v="7"/>
  </r>
  <r>
    <x v="0"/>
    <x v="8"/>
    <x v="0"/>
    <s v="Rut Nativos"/>
    <x v="7"/>
  </r>
  <r>
    <x v="1"/>
    <x v="8"/>
    <x v="0"/>
    <s v="Enclave Subxerofitico de Atuncela"/>
    <x v="0"/>
  </r>
  <r>
    <x v="1"/>
    <x v="8"/>
    <x v="0"/>
    <s v="Enclave Subxerofitico de Atuncela"/>
    <x v="8"/>
  </r>
  <r>
    <x v="1"/>
    <x v="8"/>
    <x v="0"/>
    <s v="Enclave Subxerofitico de Atuncela"/>
    <x v="16"/>
  </r>
  <r>
    <x v="1"/>
    <x v="8"/>
    <x v="0"/>
    <s v="Enclave Subxerofitico de Atuncela"/>
    <x v="37"/>
  </r>
  <r>
    <x v="1"/>
    <x v="8"/>
    <x v="0"/>
    <s v="Enclave Subxerofitico de Atuncela"/>
    <x v="7"/>
  </r>
  <r>
    <x v="1"/>
    <x v="8"/>
    <x v="0"/>
    <s v="Enclave Subxerofitico de Atuncela"/>
    <x v="7"/>
  </r>
  <r>
    <x v="1"/>
    <x v="8"/>
    <x v="0"/>
    <s v="Enclave Subxerofitico de Atuncela"/>
    <x v="7"/>
  </r>
  <r>
    <x v="1"/>
    <x v="8"/>
    <x v="0"/>
    <s v="Enclave Subxerofitico de Atuncela"/>
    <x v="7"/>
  </r>
  <r>
    <x v="1"/>
    <x v="8"/>
    <x v="0"/>
    <s v="Enclave Subxerofitico de Atuncela"/>
    <x v="7"/>
  </r>
  <r>
    <x v="1"/>
    <x v="8"/>
    <x v="0"/>
    <s v="Enclave Subxerofitico de Atuncela"/>
    <x v="7"/>
  </r>
  <r>
    <x v="1"/>
    <x v="8"/>
    <x v="0"/>
    <s v="Enclave Subxerofitico de Atuncela"/>
    <x v="7"/>
  </r>
  <r>
    <x v="1"/>
    <x v="8"/>
    <x v="0"/>
    <s v="Enclave Subxerofitico de Atuncela"/>
    <x v="7"/>
  </r>
  <r>
    <x v="1"/>
    <x v="8"/>
    <x v="4"/>
    <s v="De Bitaco"/>
    <x v="11"/>
  </r>
  <r>
    <x v="1"/>
    <x v="8"/>
    <x v="4"/>
    <s v="De Bitaco"/>
    <x v="10"/>
  </r>
  <r>
    <x v="1"/>
    <x v="8"/>
    <x v="4"/>
    <s v="De Bitaco"/>
    <x v="13"/>
  </r>
  <r>
    <x v="1"/>
    <x v="8"/>
    <x v="4"/>
    <s v="De Bitaco"/>
    <x v="25"/>
  </r>
  <r>
    <x v="1"/>
    <x v="8"/>
    <x v="4"/>
    <s v="De Bitaco"/>
    <x v="31"/>
  </r>
  <r>
    <x v="1"/>
    <x v="8"/>
    <x v="4"/>
    <s v="De Bitaco"/>
    <x v="7"/>
  </r>
  <r>
    <x v="1"/>
    <x v="8"/>
    <x v="4"/>
    <s v="De Bitaco"/>
    <x v="7"/>
  </r>
  <r>
    <x v="1"/>
    <x v="8"/>
    <x v="4"/>
    <s v="De Bitaco"/>
    <x v="7"/>
  </r>
  <r>
    <x v="1"/>
    <x v="8"/>
    <x v="4"/>
    <s v="De Bitaco"/>
    <x v="7"/>
  </r>
  <r>
    <x v="1"/>
    <x v="8"/>
    <x v="4"/>
    <s v="De Bitaco"/>
    <x v="7"/>
  </r>
  <r>
    <x v="1"/>
    <x v="8"/>
    <x v="4"/>
    <s v="De Bitaco"/>
    <x v="7"/>
  </r>
  <r>
    <x v="1"/>
    <x v="8"/>
    <x v="4"/>
    <s v="De Bitaco"/>
    <x v="7"/>
  </r>
  <r>
    <x v="0"/>
    <x v="8"/>
    <x v="1"/>
    <s v="Paramo del Duende"/>
    <x v="36"/>
  </r>
  <r>
    <x v="0"/>
    <x v="8"/>
    <x v="1"/>
    <s v="Paramo del Duende"/>
    <x v="23"/>
  </r>
  <r>
    <x v="0"/>
    <x v="8"/>
    <x v="1"/>
    <s v="Paramo del Duende"/>
    <x v="13"/>
  </r>
  <r>
    <x v="0"/>
    <x v="8"/>
    <x v="1"/>
    <s v="Paramo del Duende"/>
    <x v="0"/>
  </r>
  <r>
    <x v="0"/>
    <x v="8"/>
    <x v="1"/>
    <s v="Paramo del Duende"/>
    <x v="14"/>
  </r>
  <r>
    <x v="0"/>
    <x v="8"/>
    <x v="1"/>
    <s v="Paramo del Duende"/>
    <x v="7"/>
  </r>
  <r>
    <x v="0"/>
    <x v="8"/>
    <x v="1"/>
    <s v="Paramo del Duende"/>
    <x v="7"/>
  </r>
  <r>
    <x v="0"/>
    <x v="8"/>
    <x v="1"/>
    <s v="Paramo del Duende"/>
    <x v="7"/>
  </r>
  <r>
    <x v="0"/>
    <x v="8"/>
    <x v="1"/>
    <s v="Paramo del Duende"/>
    <x v="7"/>
  </r>
  <r>
    <x v="0"/>
    <x v="8"/>
    <x v="1"/>
    <s v="Paramo del Duende"/>
    <x v="7"/>
  </r>
  <r>
    <x v="0"/>
    <x v="8"/>
    <x v="1"/>
    <s v="Paramo del Duende"/>
    <x v="7"/>
  </r>
  <r>
    <x v="0"/>
    <x v="8"/>
    <x v="1"/>
    <s v="Paramo del Duende"/>
    <x v="7"/>
  </r>
  <r>
    <x v="1"/>
    <x v="8"/>
    <x v="0"/>
    <s v="El Chilcal"/>
    <x v="36"/>
  </r>
  <r>
    <x v="1"/>
    <x v="8"/>
    <x v="0"/>
    <s v="El Chilcal"/>
    <x v="5"/>
  </r>
  <r>
    <x v="1"/>
    <x v="8"/>
    <x v="0"/>
    <s v="El Chilcal"/>
    <x v="0"/>
  </r>
  <r>
    <x v="1"/>
    <x v="8"/>
    <x v="0"/>
    <s v="El Chilcal"/>
    <x v="9"/>
  </r>
  <r>
    <x v="1"/>
    <x v="8"/>
    <x v="0"/>
    <s v="El Chilcal"/>
    <x v="13"/>
  </r>
  <r>
    <x v="1"/>
    <x v="8"/>
    <x v="0"/>
    <s v="El Chilcal"/>
    <x v="7"/>
  </r>
  <r>
    <x v="1"/>
    <x v="8"/>
    <x v="0"/>
    <s v="El Chilcal"/>
    <x v="7"/>
  </r>
  <r>
    <x v="1"/>
    <x v="8"/>
    <x v="0"/>
    <s v="El Chilcal"/>
    <x v="7"/>
  </r>
  <r>
    <x v="1"/>
    <x v="8"/>
    <x v="0"/>
    <s v="El Chilcal"/>
    <x v="7"/>
  </r>
  <r>
    <x v="1"/>
    <x v="8"/>
    <x v="0"/>
    <s v="El Chilcal"/>
    <x v="7"/>
  </r>
  <r>
    <x v="1"/>
    <x v="8"/>
    <x v="0"/>
    <s v="El Chilcal"/>
    <x v="7"/>
  </r>
  <r>
    <x v="1"/>
    <x v="8"/>
    <x v="0"/>
    <s v="El Chilcal"/>
    <x v="7"/>
  </r>
  <r>
    <x v="0"/>
    <x v="8"/>
    <x v="1"/>
    <s v="Mateguadua"/>
    <x v="3"/>
  </r>
  <r>
    <x v="0"/>
    <x v="8"/>
    <x v="1"/>
    <s v="Mateguadua"/>
    <x v="3"/>
  </r>
  <r>
    <x v="0"/>
    <x v="8"/>
    <x v="1"/>
    <s v="Mateguadua"/>
    <x v="3"/>
  </r>
  <r>
    <x v="0"/>
    <x v="8"/>
    <x v="1"/>
    <s v="Mateguadua"/>
    <x v="3"/>
  </r>
  <r>
    <x v="0"/>
    <x v="8"/>
    <x v="1"/>
    <s v="Mateguadua"/>
    <x v="3"/>
  </r>
  <r>
    <x v="0"/>
    <x v="8"/>
    <x v="1"/>
    <s v="Mateguadua"/>
    <x v="3"/>
  </r>
  <r>
    <x v="0"/>
    <x v="8"/>
    <x v="1"/>
    <s v="Mateguadua"/>
    <x v="3"/>
  </r>
  <r>
    <x v="0"/>
    <x v="8"/>
    <x v="1"/>
    <s v="Mateguadua"/>
    <x v="7"/>
  </r>
  <r>
    <x v="0"/>
    <x v="8"/>
    <x v="1"/>
    <s v="Mateguadua"/>
    <x v="7"/>
  </r>
  <r>
    <x v="0"/>
    <x v="8"/>
    <x v="1"/>
    <s v="Mateguadua"/>
    <x v="7"/>
  </r>
  <r>
    <x v="0"/>
    <x v="8"/>
    <x v="1"/>
    <s v="Mateguadua"/>
    <x v="7"/>
  </r>
  <r>
    <x v="0"/>
    <x v="8"/>
    <x v="1"/>
    <s v="Mateguadua"/>
    <x v="7"/>
  </r>
  <r>
    <x v="0"/>
    <x v="8"/>
    <x v="0"/>
    <s v="Laguna de Sonso o del Chircal"/>
    <x v="0"/>
  </r>
  <r>
    <x v="0"/>
    <x v="8"/>
    <x v="0"/>
    <s v="Laguna de Sonso o del Chircal"/>
    <x v="24"/>
  </r>
  <r>
    <x v="0"/>
    <x v="8"/>
    <x v="0"/>
    <s v="Laguna de Sonso o del Chircal"/>
    <x v="1"/>
  </r>
  <r>
    <x v="0"/>
    <x v="8"/>
    <x v="0"/>
    <s v="Laguna de Sonso o del Chircal"/>
    <x v="29"/>
  </r>
  <r>
    <x v="0"/>
    <x v="8"/>
    <x v="0"/>
    <s v="Laguna de Sonso o del Chircal"/>
    <x v="23"/>
  </r>
  <r>
    <x v="0"/>
    <x v="8"/>
    <x v="0"/>
    <s v="Laguna de Sonso o del Chircal"/>
    <x v="7"/>
  </r>
  <r>
    <x v="0"/>
    <x v="8"/>
    <x v="0"/>
    <s v="Laguna de Sonso o del Chircal"/>
    <x v="7"/>
  </r>
  <r>
    <x v="0"/>
    <x v="8"/>
    <x v="0"/>
    <s v="Laguna de Sonso o del Chircal"/>
    <x v="7"/>
  </r>
  <r>
    <x v="0"/>
    <x v="8"/>
    <x v="0"/>
    <s v="Laguna de Sonso o del Chircal"/>
    <x v="7"/>
  </r>
  <r>
    <x v="0"/>
    <x v="8"/>
    <x v="0"/>
    <s v="Laguna de Sonso o del Chircal"/>
    <x v="7"/>
  </r>
  <r>
    <x v="0"/>
    <x v="8"/>
    <x v="0"/>
    <s v="Laguna de Sonso o del Chircal"/>
    <x v="7"/>
  </r>
  <r>
    <x v="0"/>
    <x v="8"/>
    <x v="0"/>
    <s v="Laguna de Sonso o del Chircal"/>
    <x v="7"/>
  </r>
  <r>
    <x v="0"/>
    <x v="8"/>
    <x v="1"/>
    <s v="El Vinculo"/>
    <x v="19"/>
  </r>
  <r>
    <x v="0"/>
    <x v="8"/>
    <x v="1"/>
    <s v="El Vinculo"/>
    <x v="0"/>
  </r>
  <r>
    <x v="0"/>
    <x v="8"/>
    <x v="1"/>
    <s v="El Vinculo"/>
    <x v="23"/>
  </r>
  <r>
    <x v="0"/>
    <x v="8"/>
    <x v="1"/>
    <s v="El Vinculo"/>
    <x v="12"/>
  </r>
  <r>
    <x v="0"/>
    <x v="8"/>
    <x v="1"/>
    <s v="El Vinculo"/>
    <x v="29"/>
  </r>
  <r>
    <x v="0"/>
    <x v="8"/>
    <x v="1"/>
    <s v="El Vinculo"/>
    <x v="3"/>
  </r>
  <r>
    <x v="0"/>
    <x v="8"/>
    <x v="1"/>
    <s v="El Vinculo"/>
    <x v="7"/>
  </r>
  <r>
    <x v="0"/>
    <x v="8"/>
    <x v="1"/>
    <s v="El Vinculo"/>
    <x v="7"/>
  </r>
  <r>
    <x v="0"/>
    <x v="8"/>
    <x v="1"/>
    <s v="El Vinculo"/>
    <x v="7"/>
  </r>
  <r>
    <x v="0"/>
    <x v="8"/>
    <x v="1"/>
    <s v="El Vinculo"/>
    <x v="7"/>
  </r>
  <r>
    <x v="0"/>
    <x v="8"/>
    <x v="1"/>
    <s v="El Vinculo"/>
    <x v="7"/>
  </r>
  <r>
    <x v="0"/>
    <x v="8"/>
    <x v="1"/>
    <s v="El Vinculo"/>
    <x v="7"/>
  </r>
  <r>
    <x v="0"/>
    <x v="8"/>
    <x v="4"/>
    <s v="La Albania y la Esmeralda"/>
    <x v="5"/>
  </r>
  <r>
    <x v="0"/>
    <x v="8"/>
    <x v="4"/>
    <s v="La Albania y la Esmeralda"/>
    <x v="0"/>
  </r>
  <r>
    <x v="0"/>
    <x v="8"/>
    <x v="4"/>
    <s v="La Albania y la Esmeralda"/>
    <x v="13"/>
  </r>
  <r>
    <x v="0"/>
    <x v="8"/>
    <x v="4"/>
    <s v="La Albania y la Esmeralda"/>
    <x v="29"/>
  </r>
  <r>
    <x v="0"/>
    <x v="8"/>
    <x v="4"/>
    <s v="La Albania y la Esmeralda"/>
    <x v="9"/>
  </r>
  <r>
    <x v="0"/>
    <x v="8"/>
    <x v="4"/>
    <s v="La Albania y la Esmeralda"/>
    <x v="7"/>
  </r>
  <r>
    <x v="0"/>
    <x v="8"/>
    <x v="4"/>
    <s v="La Albania y la Esmeralda"/>
    <x v="7"/>
  </r>
  <r>
    <x v="0"/>
    <x v="8"/>
    <x v="4"/>
    <s v="La Albania y la Esmeralda"/>
    <x v="7"/>
  </r>
  <r>
    <x v="0"/>
    <x v="8"/>
    <x v="4"/>
    <s v="La Albania y la Esmeralda"/>
    <x v="7"/>
  </r>
  <r>
    <x v="0"/>
    <x v="8"/>
    <x v="4"/>
    <s v="La Albania y la Esmeralda"/>
    <x v="7"/>
  </r>
  <r>
    <x v="0"/>
    <x v="8"/>
    <x v="4"/>
    <s v="La Albania y la Esmeralda"/>
    <x v="7"/>
  </r>
  <r>
    <x v="0"/>
    <x v="8"/>
    <x v="4"/>
    <s v="La Albania y la Esmeralda"/>
    <x v="7"/>
  </r>
  <r>
    <x v="0"/>
    <x v="8"/>
    <x v="5"/>
    <s v="Rio  Amaime"/>
    <x v="5"/>
  </r>
  <r>
    <x v="0"/>
    <x v="8"/>
    <x v="5"/>
    <s v="Rio  Amaime"/>
    <x v="38"/>
  </r>
  <r>
    <x v="0"/>
    <x v="8"/>
    <x v="5"/>
    <s v="Rio  Amaime"/>
    <x v="9"/>
  </r>
  <r>
    <x v="0"/>
    <x v="8"/>
    <x v="5"/>
    <s v="Rio  Amaime"/>
    <x v="7"/>
  </r>
  <r>
    <x v="0"/>
    <x v="8"/>
    <x v="5"/>
    <s v="Rio  Amaime"/>
    <x v="7"/>
  </r>
  <r>
    <x v="0"/>
    <x v="8"/>
    <x v="5"/>
    <s v="Rio  Amaime"/>
    <x v="7"/>
  </r>
  <r>
    <x v="0"/>
    <x v="8"/>
    <x v="5"/>
    <s v="Rio  Amaime"/>
    <x v="7"/>
  </r>
  <r>
    <x v="0"/>
    <x v="8"/>
    <x v="5"/>
    <s v="Rio  Amaime"/>
    <x v="7"/>
  </r>
  <r>
    <x v="0"/>
    <x v="8"/>
    <x v="5"/>
    <s v="Rio  Amaime"/>
    <x v="7"/>
  </r>
  <r>
    <x v="0"/>
    <x v="8"/>
    <x v="5"/>
    <s v="Rio  Amaime"/>
    <x v="7"/>
  </r>
  <r>
    <x v="0"/>
    <x v="8"/>
    <x v="5"/>
    <s v="Rio  Amaime"/>
    <x v="7"/>
  </r>
  <r>
    <x v="0"/>
    <x v="8"/>
    <x v="5"/>
    <s v="Rio  Amaime"/>
    <x v="7"/>
  </r>
  <r>
    <x v="0"/>
    <x v="8"/>
    <x v="5"/>
    <s v="Rio Guabas"/>
    <x v="25"/>
  </r>
  <r>
    <x v="0"/>
    <x v="8"/>
    <x v="5"/>
    <s v="Rio Guabas"/>
    <x v="12"/>
  </r>
  <r>
    <x v="0"/>
    <x v="8"/>
    <x v="5"/>
    <s v="Rio Guabas"/>
    <x v="0"/>
  </r>
  <r>
    <x v="0"/>
    <x v="8"/>
    <x v="5"/>
    <s v="Rio Guabas"/>
    <x v="14"/>
  </r>
  <r>
    <x v="0"/>
    <x v="8"/>
    <x v="5"/>
    <s v="Rio Guabas"/>
    <x v="31"/>
  </r>
  <r>
    <x v="0"/>
    <x v="8"/>
    <x v="5"/>
    <s v="Rio Guabas"/>
    <x v="5"/>
  </r>
  <r>
    <x v="0"/>
    <x v="8"/>
    <x v="5"/>
    <s v="Rio Guabas"/>
    <x v="36"/>
  </r>
  <r>
    <x v="0"/>
    <x v="8"/>
    <x v="5"/>
    <s v="Rio Guabas"/>
    <x v="7"/>
  </r>
  <r>
    <x v="0"/>
    <x v="8"/>
    <x v="5"/>
    <s v="Rio Guabas"/>
    <x v="7"/>
  </r>
  <r>
    <x v="0"/>
    <x v="8"/>
    <x v="5"/>
    <s v="Rio Guabas"/>
    <x v="7"/>
  </r>
  <r>
    <x v="0"/>
    <x v="8"/>
    <x v="5"/>
    <s v="Rio Guabas"/>
    <x v="7"/>
  </r>
  <r>
    <x v="0"/>
    <x v="8"/>
    <x v="5"/>
    <s v="Rio Guabas"/>
    <x v="7"/>
  </r>
  <r>
    <x v="0"/>
    <x v="8"/>
    <x v="5"/>
    <s v="Rio Guadalajara"/>
    <x v="32"/>
  </r>
  <r>
    <x v="0"/>
    <x v="8"/>
    <x v="5"/>
    <s v="Rio Guadalajara"/>
    <x v="36"/>
  </r>
  <r>
    <x v="0"/>
    <x v="8"/>
    <x v="5"/>
    <s v="Rio Guadalajara"/>
    <x v="13"/>
  </r>
  <r>
    <x v="0"/>
    <x v="8"/>
    <x v="5"/>
    <s v="Rio Guadalajara"/>
    <x v="12"/>
  </r>
  <r>
    <x v="0"/>
    <x v="8"/>
    <x v="5"/>
    <s v="Rio Guadalajara"/>
    <x v="5"/>
  </r>
  <r>
    <x v="0"/>
    <x v="8"/>
    <x v="5"/>
    <s v="Rio Guadalajara"/>
    <x v="28"/>
  </r>
  <r>
    <x v="0"/>
    <x v="8"/>
    <x v="5"/>
    <s v="Rio Guadalajara"/>
    <x v="7"/>
  </r>
  <r>
    <x v="0"/>
    <x v="8"/>
    <x v="5"/>
    <s v="Rio Guadalajara"/>
    <x v="7"/>
  </r>
  <r>
    <x v="0"/>
    <x v="8"/>
    <x v="5"/>
    <s v="Rio Guadalajara"/>
    <x v="7"/>
  </r>
  <r>
    <x v="0"/>
    <x v="8"/>
    <x v="5"/>
    <s v="Rio Guadalajara"/>
    <x v="7"/>
  </r>
  <r>
    <x v="0"/>
    <x v="8"/>
    <x v="5"/>
    <s v="Rio Guadalajara"/>
    <x v="7"/>
  </r>
  <r>
    <x v="0"/>
    <x v="8"/>
    <x v="5"/>
    <s v="Rio Guadalajara"/>
    <x v="7"/>
  </r>
  <r>
    <x v="0"/>
    <x v="8"/>
    <x v="5"/>
    <s v="El Cerro Dapa Carisucio"/>
    <x v="0"/>
  </r>
  <r>
    <x v="0"/>
    <x v="8"/>
    <x v="5"/>
    <s v="El Cerro Dapa Carisucio"/>
    <x v="8"/>
  </r>
  <r>
    <x v="0"/>
    <x v="8"/>
    <x v="5"/>
    <s v="El Cerro Dapa Carisucio"/>
    <x v="13"/>
  </r>
  <r>
    <x v="0"/>
    <x v="8"/>
    <x v="5"/>
    <s v="El Cerro Dapa Carisucio"/>
    <x v="3"/>
  </r>
  <r>
    <x v="0"/>
    <x v="8"/>
    <x v="5"/>
    <s v="El Cerro Dapa Carisucio"/>
    <x v="12"/>
  </r>
  <r>
    <x v="0"/>
    <x v="8"/>
    <x v="5"/>
    <s v="El Cerro Dapa Carisucio"/>
    <x v="29"/>
  </r>
  <r>
    <x v="0"/>
    <x v="8"/>
    <x v="5"/>
    <s v="El Cerro Dapa Carisucio"/>
    <x v="7"/>
  </r>
  <r>
    <x v="0"/>
    <x v="8"/>
    <x v="5"/>
    <s v="El Cerro Dapa Carisucio"/>
    <x v="7"/>
  </r>
  <r>
    <x v="0"/>
    <x v="8"/>
    <x v="5"/>
    <s v="El Cerro Dapa Carisucio"/>
    <x v="7"/>
  </r>
  <r>
    <x v="0"/>
    <x v="8"/>
    <x v="5"/>
    <s v="El Cerro Dapa Carisucio"/>
    <x v="7"/>
  </r>
  <r>
    <x v="0"/>
    <x v="8"/>
    <x v="5"/>
    <s v="El Cerro Dapa Carisucio"/>
    <x v="7"/>
  </r>
  <r>
    <x v="0"/>
    <x v="8"/>
    <x v="5"/>
    <s v="El Cerro Dapa Carisucio"/>
    <x v="7"/>
  </r>
  <r>
    <x v="1"/>
    <x v="8"/>
    <x v="5"/>
    <s v="Cuenca Alta del Rio Cali"/>
    <x v="3"/>
  </r>
  <r>
    <x v="1"/>
    <x v="8"/>
    <x v="5"/>
    <s v="Cuenca Alta del Rio Cali"/>
    <x v="37"/>
  </r>
  <r>
    <x v="1"/>
    <x v="8"/>
    <x v="5"/>
    <s v="Cuenca Alta del Rio Cali"/>
    <x v="29"/>
  </r>
  <r>
    <x v="1"/>
    <x v="8"/>
    <x v="5"/>
    <s v="Cuenca Alta del Rio Cali"/>
    <x v="12"/>
  </r>
  <r>
    <x v="1"/>
    <x v="8"/>
    <x v="5"/>
    <s v="Cuenca Alta del Rio Cali"/>
    <x v="8"/>
  </r>
  <r>
    <x v="1"/>
    <x v="8"/>
    <x v="5"/>
    <s v="Cuenca Alta del Rio Cali"/>
    <x v="16"/>
  </r>
  <r>
    <x v="1"/>
    <x v="8"/>
    <x v="5"/>
    <s v="Cuenca Alta del Rio Cali"/>
    <x v="7"/>
  </r>
  <r>
    <x v="1"/>
    <x v="8"/>
    <x v="5"/>
    <s v="Cuenca Alta del Rio Cali"/>
    <x v="7"/>
  </r>
  <r>
    <x v="1"/>
    <x v="8"/>
    <x v="5"/>
    <s v="Cuenca Alta del Rio Cali"/>
    <x v="7"/>
  </r>
  <r>
    <x v="1"/>
    <x v="8"/>
    <x v="5"/>
    <s v="Cuenca Alta del Rio Cali"/>
    <x v="7"/>
  </r>
  <r>
    <x v="1"/>
    <x v="8"/>
    <x v="5"/>
    <s v="Cuenca Alta del Rio Cali"/>
    <x v="7"/>
  </r>
  <r>
    <x v="1"/>
    <x v="8"/>
    <x v="5"/>
    <s v="Cuenca Alta del Rio Cali"/>
    <x v="7"/>
  </r>
  <r>
    <x v="0"/>
    <x v="8"/>
    <x v="5"/>
    <s v="Quebrada Guadualito y El Negrito"/>
    <x v="8"/>
  </r>
  <r>
    <x v="0"/>
    <x v="8"/>
    <x v="5"/>
    <s v="Quebrada Guadualito y El Negrito"/>
    <x v="29"/>
  </r>
  <r>
    <x v="0"/>
    <x v="8"/>
    <x v="5"/>
    <s v="Quebrada Guadualito y El Negrito"/>
    <x v="13"/>
  </r>
  <r>
    <x v="0"/>
    <x v="8"/>
    <x v="5"/>
    <s v="Quebrada Guadualito y El Negrito"/>
    <x v="0"/>
  </r>
  <r>
    <x v="0"/>
    <x v="8"/>
    <x v="5"/>
    <s v="Quebrada Guadualito y El Negrito"/>
    <x v="5"/>
  </r>
  <r>
    <x v="0"/>
    <x v="8"/>
    <x v="5"/>
    <s v="Quebrada Guadualito y El Negrito"/>
    <x v="9"/>
  </r>
  <r>
    <x v="0"/>
    <x v="8"/>
    <x v="5"/>
    <s v="Quebrada Guadualito y El Negrito"/>
    <x v="25"/>
  </r>
  <r>
    <x v="0"/>
    <x v="8"/>
    <x v="5"/>
    <s v="Quebrada Guadualito y El Negrito"/>
    <x v="7"/>
  </r>
  <r>
    <x v="0"/>
    <x v="8"/>
    <x v="5"/>
    <s v="Quebrada Guadualito y El Negrito"/>
    <x v="7"/>
  </r>
  <r>
    <x v="0"/>
    <x v="8"/>
    <x v="5"/>
    <s v="Quebrada Guadualito y El Negrito"/>
    <x v="7"/>
  </r>
  <r>
    <x v="0"/>
    <x v="8"/>
    <x v="5"/>
    <s v="Quebrada Guadualito y El Negrito"/>
    <x v="7"/>
  </r>
  <r>
    <x v="0"/>
    <x v="8"/>
    <x v="5"/>
    <s v="Quebrada Guadualito y El Negrito"/>
    <x v="7"/>
  </r>
  <r>
    <x v="1"/>
    <x v="8"/>
    <x v="5"/>
    <s v="Rio Melendez"/>
    <x v="3"/>
  </r>
  <r>
    <x v="1"/>
    <x v="8"/>
    <x v="5"/>
    <s v="Rio Melendez"/>
    <x v="37"/>
  </r>
  <r>
    <x v="1"/>
    <x v="8"/>
    <x v="5"/>
    <s v="Rio Melendez"/>
    <x v="29"/>
  </r>
  <r>
    <x v="1"/>
    <x v="8"/>
    <x v="5"/>
    <s v="Rio Melendez"/>
    <x v="12"/>
  </r>
  <r>
    <x v="1"/>
    <x v="8"/>
    <x v="5"/>
    <s v="Rio Melendez"/>
    <x v="8"/>
  </r>
  <r>
    <x v="1"/>
    <x v="8"/>
    <x v="5"/>
    <s v="Rio Melendez"/>
    <x v="16"/>
  </r>
  <r>
    <x v="1"/>
    <x v="8"/>
    <x v="5"/>
    <s v="Rio Melendez"/>
    <x v="7"/>
  </r>
  <r>
    <x v="1"/>
    <x v="8"/>
    <x v="5"/>
    <s v="Rio Melendez"/>
    <x v="7"/>
  </r>
  <r>
    <x v="1"/>
    <x v="8"/>
    <x v="5"/>
    <s v="Rio Melendez"/>
    <x v="7"/>
  </r>
  <r>
    <x v="1"/>
    <x v="8"/>
    <x v="5"/>
    <s v="Rio Melendez"/>
    <x v="7"/>
  </r>
  <r>
    <x v="1"/>
    <x v="8"/>
    <x v="5"/>
    <s v="Rio Melendez"/>
    <x v="7"/>
  </r>
  <r>
    <x v="1"/>
    <x v="8"/>
    <x v="5"/>
    <s v="Rio Melendez"/>
    <x v="7"/>
  </r>
  <r>
    <x v="1"/>
    <x v="8"/>
    <x v="5"/>
    <s v="De la Cuenca Hidrografica de los Rios Escalarete y San Cipriano"/>
    <x v="25"/>
  </r>
  <r>
    <x v="1"/>
    <x v="8"/>
    <x v="5"/>
    <s v="De la Cuenca Hidrografica de los Rios Escalarete y San Cipriano"/>
    <x v="12"/>
  </r>
  <r>
    <x v="1"/>
    <x v="8"/>
    <x v="5"/>
    <s v="De la Cuenca Hidrografica de los Rios Escalarete y San Cipriano"/>
    <x v="29"/>
  </r>
  <r>
    <x v="1"/>
    <x v="8"/>
    <x v="5"/>
    <s v="De la Cuenca Hidrografica de los Rios Escalarete y San Cipriano"/>
    <x v="23"/>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De la Cuenca Hidrografica de los Rios Escalarete y San Cipriano"/>
    <x v="7"/>
  </r>
  <r>
    <x v="1"/>
    <x v="8"/>
    <x v="5"/>
    <s v="La Elvira"/>
    <x v="0"/>
  </r>
  <r>
    <x v="1"/>
    <x v="8"/>
    <x v="5"/>
    <s v="La Elvira"/>
    <x v="8"/>
  </r>
  <r>
    <x v="1"/>
    <x v="8"/>
    <x v="5"/>
    <s v="La Elvira"/>
    <x v="13"/>
  </r>
  <r>
    <x v="1"/>
    <x v="8"/>
    <x v="5"/>
    <s v="La Elvira"/>
    <x v="3"/>
  </r>
  <r>
    <x v="1"/>
    <x v="8"/>
    <x v="5"/>
    <s v="La Elvira"/>
    <x v="12"/>
  </r>
  <r>
    <x v="1"/>
    <x v="8"/>
    <x v="5"/>
    <s v="La Elvira"/>
    <x v="29"/>
  </r>
  <r>
    <x v="1"/>
    <x v="8"/>
    <x v="5"/>
    <s v="La Elvira"/>
    <x v="7"/>
  </r>
  <r>
    <x v="1"/>
    <x v="8"/>
    <x v="5"/>
    <s v="La Elvira"/>
    <x v="7"/>
  </r>
  <r>
    <x v="1"/>
    <x v="8"/>
    <x v="5"/>
    <s v="La Elvira"/>
    <x v="7"/>
  </r>
  <r>
    <x v="1"/>
    <x v="8"/>
    <x v="5"/>
    <s v="La Elvira"/>
    <x v="7"/>
  </r>
  <r>
    <x v="1"/>
    <x v="8"/>
    <x v="5"/>
    <s v="La Elvira"/>
    <x v="7"/>
  </r>
  <r>
    <x v="1"/>
    <x v="8"/>
    <x v="5"/>
    <s v="La Elvira"/>
    <x v="7"/>
  </r>
  <r>
    <x v="0"/>
    <x v="8"/>
    <x v="5"/>
    <s v="Quebrada La Valenzuela"/>
    <x v="29"/>
  </r>
  <r>
    <x v="0"/>
    <x v="8"/>
    <x v="5"/>
    <s v="Quebrada La Valenzuela"/>
    <x v="9"/>
  </r>
  <r>
    <x v="0"/>
    <x v="8"/>
    <x v="5"/>
    <s v="Quebrada La Valenzuela"/>
    <x v="2"/>
  </r>
  <r>
    <x v="0"/>
    <x v="8"/>
    <x v="5"/>
    <s v="Quebrada La Valenzuela"/>
    <x v="5"/>
  </r>
  <r>
    <x v="0"/>
    <x v="8"/>
    <x v="5"/>
    <s v="Quebrada La Valenzuela"/>
    <x v="0"/>
  </r>
  <r>
    <x v="0"/>
    <x v="8"/>
    <x v="5"/>
    <s v="Quebrada La Valenzuela"/>
    <x v="22"/>
  </r>
  <r>
    <x v="0"/>
    <x v="8"/>
    <x v="5"/>
    <s v="Quebrada La Valenzuela"/>
    <x v="11"/>
  </r>
  <r>
    <x v="0"/>
    <x v="8"/>
    <x v="5"/>
    <s v="Quebrada La Valenzuela"/>
    <x v="7"/>
  </r>
  <r>
    <x v="0"/>
    <x v="8"/>
    <x v="5"/>
    <s v="Quebrada La Valenzuela"/>
    <x v="7"/>
  </r>
  <r>
    <x v="0"/>
    <x v="8"/>
    <x v="5"/>
    <s v="Quebrada La Valenzuela"/>
    <x v="7"/>
  </r>
  <r>
    <x v="0"/>
    <x v="8"/>
    <x v="5"/>
    <s v="Quebrada La Valenzuela"/>
    <x v="7"/>
  </r>
  <r>
    <x v="0"/>
    <x v="8"/>
    <x v="5"/>
    <s v="Quebrada La Valenzuela"/>
    <x v="7"/>
  </r>
  <r>
    <x v="1"/>
    <x v="8"/>
    <x v="5"/>
    <s v="Rio Anchicaya"/>
    <x v="25"/>
  </r>
  <r>
    <x v="1"/>
    <x v="8"/>
    <x v="5"/>
    <s v="Rio Anchicaya"/>
    <x v="12"/>
  </r>
  <r>
    <x v="1"/>
    <x v="8"/>
    <x v="5"/>
    <s v="Rio Anchicaya"/>
    <x v="34"/>
  </r>
  <r>
    <x v="1"/>
    <x v="8"/>
    <x v="5"/>
    <s v="Rio Anchicaya"/>
    <x v="5"/>
  </r>
  <r>
    <x v="1"/>
    <x v="8"/>
    <x v="5"/>
    <s v="Rio Anchicaya"/>
    <x v="0"/>
  </r>
  <r>
    <x v="1"/>
    <x v="8"/>
    <x v="5"/>
    <s v="Rio Anchicaya"/>
    <x v="23"/>
  </r>
  <r>
    <x v="1"/>
    <x v="8"/>
    <x v="5"/>
    <s v="Rio Anchicaya"/>
    <x v="13"/>
  </r>
  <r>
    <x v="1"/>
    <x v="8"/>
    <x v="5"/>
    <s v="Rio Anchicaya"/>
    <x v="7"/>
  </r>
  <r>
    <x v="1"/>
    <x v="8"/>
    <x v="5"/>
    <s v="Rio Anchicaya"/>
    <x v="7"/>
  </r>
  <r>
    <x v="1"/>
    <x v="8"/>
    <x v="5"/>
    <s v="Rio Anchicaya"/>
    <x v="7"/>
  </r>
  <r>
    <x v="1"/>
    <x v="8"/>
    <x v="5"/>
    <s v="Rio Anchicaya"/>
    <x v="7"/>
  </r>
  <r>
    <x v="1"/>
    <x v="8"/>
    <x v="5"/>
    <s v="Rio Anchicaya"/>
    <x v="7"/>
  </r>
  <r>
    <x v="0"/>
    <x v="8"/>
    <x v="5"/>
    <s v="Rio Morales"/>
    <x v="5"/>
  </r>
  <r>
    <x v="0"/>
    <x v="8"/>
    <x v="5"/>
    <s v="Rio Morales"/>
    <x v="13"/>
  </r>
  <r>
    <x v="0"/>
    <x v="8"/>
    <x v="5"/>
    <s v="Rio Morales"/>
    <x v="9"/>
  </r>
  <r>
    <x v="0"/>
    <x v="8"/>
    <x v="5"/>
    <s v="Rio Morales"/>
    <x v="0"/>
  </r>
  <r>
    <x v="0"/>
    <x v="8"/>
    <x v="5"/>
    <s v="Rio Morales"/>
    <x v="31"/>
  </r>
  <r>
    <x v="0"/>
    <x v="8"/>
    <x v="5"/>
    <s v="Rio Morales"/>
    <x v="16"/>
  </r>
  <r>
    <x v="0"/>
    <x v="8"/>
    <x v="5"/>
    <s v="Rio Morales"/>
    <x v="7"/>
  </r>
  <r>
    <x v="0"/>
    <x v="8"/>
    <x v="5"/>
    <s v="Rio Morales"/>
    <x v="7"/>
  </r>
  <r>
    <x v="0"/>
    <x v="8"/>
    <x v="5"/>
    <s v="Rio Morales"/>
    <x v="7"/>
  </r>
  <r>
    <x v="0"/>
    <x v="8"/>
    <x v="5"/>
    <s v="Rio Morales"/>
    <x v="7"/>
  </r>
  <r>
    <x v="0"/>
    <x v="8"/>
    <x v="5"/>
    <s v="Rio Morales"/>
    <x v="7"/>
  </r>
  <r>
    <x v="0"/>
    <x v="8"/>
    <x v="5"/>
    <s v="Rio Morales"/>
    <x v="7"/>
  </r>
  <r>
    <x v="0"/>
    <x v="8"/>
    <x v="0"/>
    <s v="Serrania de Los Paraguas"/>
    <x v="38"/>
  </r>
  <r>
    <x v="0"/>
    <x v="8"/>
    <x v="0"/>
    <s v="Serrania de Los Paraguas"/>
    <x v="30"/>
  </r>
  <r>
    <x v="0"/>
    <x v="8"/>
    <x v="0"/>
    <s v="Serrania de Los Paraguas"/>
    <x v="38"/>
  </r>
  <r>
    <x v="0"/>
    <x v="8"/>
    <x v="0"/>
    <s v="Serrania de Los Paraguas"/>
    <x v="1"/>
  </r>
  <r>
    <x v="0"/>
    <x v="8"/>
    <x v="0"/>
    <s v="Serrania de Los Paraguas"/>
    <x v="10"/>
  </r>
  <r>
    <x v="0"/>
    <x v="8"/>
    <x v="0"/>
    <s v="Serrania de Los Paraguas"/>
    <x v="11"/>
  </r>
  <r>
    <x v="0"/>
    <x v="8"/>
    <x v="0"/>
    <s v="Serrania de Los Paraguas"/>
    <x v="7"/>
  </r>
  <r>
    <x v="0"/>
    <x v="8"/>
    <x v="0"/>
    <s v="Serrania de Los Paraguas"/>
    <x v="7"/>
  </r>
  <r>
    <x v="0"/>
    <x v="8"/>
    <x v="0"/>
    <s v="Serrania de Los Paraguas"/>
    <x v="7"/>
  </r>
  <r>
    <x v="0"/>
    <x v="8"/>
    <x v="0"/>
    <s v="Serrania de Los Paraguas"/>
    <x v="7"/>
  </r>
  <r>
    <x v="0"/>
    <x v="8"/>
    <x v="0"/>
    <s v="Serrania de Los Paraguas"/>
    <x v="7"/>
  </r>
  <r>
    <x v="0"/>
    <x v="8"/>
    <x v="0"/>
    <s v="Serrania de Los Paraguas"/>
    <x v="7"/>
  </r>
  <r>
    <x v="1"/>
    <x v="8"/>
    <x v="5"/>
    <s v="Rio Dagua"/>
    <x v="0"/>
  </r>
  <r>
    <x v="1"/>
    <x v="8"/>
    <x v="5"/>
    <s v="Rio Dagua"/>
    <x v="5"/>
  </r>
  <r>
    <x v="1"/>
    <x v="8"/>
    <x v="5"/>
    <s v="Rio Dagua"/>
    <x v="16"/>
  </r>
  <r>
    <x v="1"/>
    <x v="8"/>
    <x v="5"/>
    <s v="Rio Dagua"/>
    <x v="32"/>
  </r>
  <r>
    <x v="1"/>
    <x v="8"/>
    <x v="5"/>
    <s v="Rio Dagua"/>
    <x v="23"/>
  </r>
  <r>
    <x v="1"/>
    <x v="8"/>
    <x v="5"/>
    <s v="Rio Dagua"/>
    <x v="9"/>
  </r>
  <r>
    <x v="1"/>
    <x v="8"/>
    <x v="5"/>
    <s v="Rio Dagua"/>
    <x v="7"/>
  </r>
  <r>
    <x v="1"/>
    <x v="8"/>
    <x v="5"/>
    <s v="Rio Dagua"/>
    <x v="7"/>
  </r>
  <r>
    <x v="1"/>
    <x v="8"/>
    <x v="5"/>
    <s v="Rio Dagua"/>
    <x v="7"/>
  </r>
  <r>
    <x v="1"/>
    <x v="8"/>
    <x v="5"/>
    <s v="Rio Dagua"/>
    <x v="7"/>
  </r>
  <r>
    <x v="1"/>
    <x v="8"/>
    <x v="5"/>
    <s v="Rio Dagua"/>
    <x v="7"/>
  </r>
  <r>
    <x v="1"/>
    <x v="8"/>
    <x v="5"/>
    <s v="Rio Dagua"/>
    <x v="7"/>
  </r>
  <r>
    <x v="0"/>
    <x v="8"/>
    <x v="5"/>
    <s v="Rios Zabaletas y Cerrito"/>
    <x v="0"/>
  </r>
  <r>
    <x v="0"/>
    <x v="8"/>
    <x v="5"/>
    <s v="Rios Zabaletas y Cerrito"/>
    <x v="12"/>
  </r>
  <r>
    <x v="0"/>
    <x v="8"/>
    <x v="5"/>
    <s v="Rios Zabaletas y Cerrito"/>
    <x v="5"/>
  </r>
  <r>
    <x v="0"/>
    <x v="8"/>
    <x v="5"/>
    <s v="Rios Zabaletas y Cerrito"/>
    <x v="23"/>
  </r>
  <r>
    <x v="0"/>
    <x v="8"/>
    <x v="5"/>
    <s v="Rios Zabaletas y Cerrito"/>
    <x v="36"/>
  </r>
  <r>
    <x v="0"/>
    <x v="8"/>
    <x v="5"/>
    <s v="Rios Zabaletas y Cerrito"/>
    <x v="8"/>
  </r>
  <r>
    <x v="0"/>
    <x v="8"/>
    <x v="5"/>
    <s v="Rios Zabaletas y Cerrito"/>
    <x v="14"/>
  </r>
  <r>
    <x v="0"/>
    <x v="8"/>
    <x v="5"/>
    <s v="Rios Zabaletas y Cerrito"/>
    <x v="7"/>
  </r>
  <r>
    <x v="0"/>
    <x v="8"/>
    <x v="5"/>
    <s v="Rios Zabaletas y Cerrito"/>
    <x v="7"/>
  </r>
  <r>
    <x v="0"/>
    <x v="8"/>
    <x v="5"/>
    <s v="Rios Zabaletas y Cerrito"/>
    <x v="7"/>
  </r>
  <r>
    <x v="0"/>
    <x v="8"/>
    <x v="5"/>
    <s v="Rios Zabaletas y Cerrito"/>
    <x v="7"/>
  </r>
  <r>
    <x v="0"/>
    <x v="8"/>
    <x v="5"/>
    <s v="Rios Zabaletas y Cerrito"/>
    <x v="7"/>
  </r>
  <r>
    <x v="1"/>
    <x v="8"/>
    <x v="0"/>
    <s v="Isla Ají "/>
    <x v="24"/>
  </r>
  <r>
    <x v="1"/>
    <x v="8"/>
    <x v="0"/>
    <s v="Isla Ají "/>
    <x v="1"/>
  </r>
  <r>
    <x v="1"/>
    <x v="8"/>
    <x v="0"/>
    <s v="Isla Ají "/>
    <x v="0"/>
  </r>
  <r>
    <x v="1"/>
    <x v="8"/>
    <x v="0"/>
    <s v="Isla Ají "/>
    <x v="13"/>
  </r>
  <r>
    <x v="1"/>
    <x v="8"/>
    <x v="0"/>
    <s v="Isla Ají "/>
    <x v="9"/>
  </r>
  <r>
    <x v="1"/>
    <x v="8"/>
    <x v="0"/>
    <s v="Isla Ají "/>
    <x v="34"/>
  </r>
  <r>
    <x v="1"/>
    <x v="8"/>
    <x v="0"/>
    <s v="Isla Ají "/>
    <x v="7"/>
  </r>
  <r>
    <x v="1"/>
    <x v="8"/>
    <x v="0"/>
    <s v="Isla Ají "/>
    <x v="7"/>
  </r>
  <r>
    <x v="1"/>
    <x v="8"/>
    <x v="0"/>
    <s v="Isla Ají "/>
    <x v="7"/>
  </r>
  <r>
    <x v="1"/>
    <x v="8"/>
    <x v="0"/>
    <s v="Isla Ají "/>
    <x v="7"/>
  </r>
  <r>
    <x v="1"/>
    <x v="8"/>
    <x v="0"/>
    <s v="Isla Ají "/>
    <x v="7"/>
  </r>
  <r>
    <x v="1"/>
    <x v="8"/>
    <x v="0"/>
    <s v="Isla Ají "/>
    <x v="7"/>
  </r>
  <r>
    <x v="2"/>
    <x v="9"/>
    <x v="0"/>
    <s v="Ensenada de Rionegro, los Bajos Aledanos, las Cienagas de Marimonda y el Salado"/>
    <x v="1"/>
  </r>
  <r>
    <x v="2"/>
    <x v="9"/>
    <x v="0"/>
    <s v="Ensenada de Rionegro, los Bajos Aledanos, las Cienagas de Marimonda y el Salado"/>
    <x v="2"/>
  </r>
  <r>
    <x v="2"/>
    <x v="9"/>
    <x v="0"/>
    <s v="Ensenada de Rionegro, los Bajos Aledanos, las Cienagas de Marimonda y el Salado"/>
    <x v="9"/>
  </r>
  <r>
    <x v="2"/>
    <x v="9"/>
    <x v="0"/>
    <s v="Ensenada de Rionegro, los Bajos Aledanos, las Cienagas de Marimonda y el Salado"/>
    <x v="3"/>
  </r>
  <r>
    <x v="2"/>
    <x v="9"/>
    <x v="0"/>
    <s v="Ensenada de Rionegro, los Bajos Aledanos, las Cienagas de Marimonda y el Salado"/>
    <x v="5"/>
  </r>
  <r>
    <x v="2"/>
    <x v="9"/>
    <x v="0"/>
    <s v="Ensenada de Rionegro, los Bajos Aledanos, las Cienagas de Marimonda y el Salado"/>
    <x v="7"/>
  </r>
  <r>
    <x v="2"/>
    <x v="9"/>
    <x v="0"/>
    <s v="Ensenada de Rionegro, los Bajos Aledanos, las Cienagas de Marimonda y el Salado"/>
    <x v="12"/>
  </r>
  <r>
    <x v="2"/>
    <x v="9"/>
    <x v="0"/>
    <s v="Ensenada de Rionegro, los Bajos Aledanos, las Cienagas de Marimonda y el Salado"/>
    <x v="7"/>
  </r>
  <r>
    <x v="2"/>
    <x v="9"/>
    <x v="0"/>
    <s v="Ensenada de Rionegro, los Bajos Aledanos, las Cienagas de Marimonda y el Salado"/>
    <x v="7"/>
  </r>
  <r>
    <x v="2"/>
    <x v="9"/>
    <x v="0"/>
    <s v="Ensenada de Rionegro, los Bajos Aledanos, las Cienagas de Marimonda y el Salado"/>
    <x v="7"/>
  </r>
  <r>
    <x v="2"/>
    <x v="9"/>
    <x v="0"/>
    <s v="Ensenada de Rionegro, los Bajos Aledanos, las Cienagas de Marimonda y el Salado"/>
    <x v="7"/>
  </r>
  <r>
    <x v="2"/>
    <x v="9"/>
    <x v="0"/>
    <s v="Ensenada de Rionegro, los Bajos Aledanos, las Cienagas de Marimonda y el Salado"/>
    <x v="7"/>
  </r>
  <r>
    <x v="0"/>
    <x v="9"/>
    <x v="0"/>
    <s v="Alto del Insor"/>
    <x v="13"/>
  </r>
  <r>
    <x v="0"/>
    <x v="9"/>
    <x v="0"/>
    <s v="Alto del Insor"/>
    <x v="1"/>
  </r>
  <r>
    <x v="0"/>
    <x v="9"/>
    <x v="0"/>
    <s v="Alto del Insor"/>
    <x v="3"/>
  </r>
  <r>
    <x v="0"/>
    <x v="9"/>
    <x v="0"/>
    <s v="Alto del Insor"/>
    <x v="9"/>
  </r>
  <r>
    <x v="0"/>
    <x v="9"/>
    <x v="0"/>
    <s v="Alto del Insor"/>
    <x v="7"/>
  </r>
  <r>
    <x v="0"/>
    <x v="9"/>
    <x v="0"/>
    <s v="Alto del Insor"/>
    <x v="7"/>
  </r>
  <r>
    <x v="0"/>
    <x v="9"/>
    <x v="0"/>
    <s v="Alto del Insor"/>
    <x v="7"/>
  </r>
  <r>
    <x v="0"/>
    <x v="9"/>
    <x v="0"/>
    <s v="Alto del Insor"/>
    <x v="7"/>
  </r>
  <r>
    <x v="0"/>
    <x v="9"/>
    <x v="0"/>
    <s v="Alto del Insor"/>
    <x v="7"/>
  </r>
  <r>
    <x v="0"/>
    <x v="9"/>
    <x v="0"/>
    <s v="Alto del Insor"/>
    <x v="7"/>
  </r>
  <r>
    <x v="0"/>
    <x v="9"/>
    <x v="0"/>
    <s v="Alto del Insor"/>
    <x v="7"/>
  </r>
  <r>
    <x v="0"/>
    <x v="9"/>
    <x v="0"/>
    <s v="Alto del Insor"/>
    <x v="7"/>
  </r>
  <r>
    <x v="2"/>
    <x v="9"/>
    <x v="1"/>
    <s v="Humedales entre los Rios Leon y Suriqui"/>
    <x v="1"/>
  </r>
  <r>
    <x v="2"/>
    <x v="9"/>
    <x v="1"/>
    <s v="Humedales entre los Rios Leon y Suriqui"/>
    <x v="2"/>
  </r>
  <r>
    <x v="2"/>
    <x v="9"/>
    <x v="1"/>
    <s v="Humedales entre los Rios Leon y Suriqui"/>
    <x v="5"/>
  </r>
  <r>
    <x v="2"/>
    <x v="9"/>
    <x v="1"/>
    <s v="Humedales entre los Rios Leon y Suriqui"/>
    <x v="11"/>
  </r>
  <r>
    <x v="2"/>
    <x v="9"/>
    <x v="1"/>
    <s v="Humedales entre los Rios Leon y Suriqui"/>
    <x v="39"/>
  </r>
  <r>
    <x v="2"/>
    <x v="9"/>
    <x v="1"/>
    <s v="Humedales entre los Rios Leon y Suriqui"/>
    <x v="26"/>
  </r>
  <r>
    <x v="2"/>
    <x v="9"/>
    <x v="1"/>
    <s v="Humedales entre los Rios Leon y Suriqui"/>
    <x v="9"/>
  </r>
  <r>
    <x v="2"/>
    <x v="9"/>
    <x v="1"/>
    <s v="Humedales entre los Rios Leon y Suriqui"/>
    <x v="7"/>
  </r>
  <r>
    <x v="2"/>
    <x v="9"/>
    <x v="1"/>
    <s v="Humedales entre los Rios Leon y Suriqui"/>
    <x v="7"/>
  </r>
  <r>
    <x v="2"/>
    <x v="9"/>
    <x v="1"/>
    <s v="Humedales entre los Rios Leon y Suriqui"/>
    <x v="7"/>
  </r>
  <r>
    <x v="2"/>
    <x v="9"/>
    <x v="1"/>
    <s v="Humedales entre los Rios Leon y Suriqui"/>
    <x v="7"/>
  </r>
  <r>
    <x v="2"/>
    <x v="9"/>
    <x v="1"/>
    <s v="Humedales entre los Rios Leon y Suriqui"/>
    <x v="7"/>
  </r>
  <r>
    <x v="0"/>
    <x v="9"/>
    <x v="5"/>
    <s v="Carauta"/>
    <x v="0"/>
  </r>
  <r>
    <x v="0"/>
    <x v="9"/>
    <x v="5"/>
    <s v="Carauta"/>
    <x v="1"/>
  </r>
  <r>
    <x v="0"/>
    <x v="9"/>
    <x v="5"/>
    <s v="Carauta"/>
    <x v="8"/>
  </r>
  <r>
    <x v="0"/>
    <x v="9"/>
    <x v="5"/>
    <s v="Carauta"/>
    <x v="5"/>
  </r>
  <r>
    <x v="0"/>
    <x v="9"/>
    <x v="5"/>
    <s v="Carauta"/>
    <x v="25"/>
  </r>
  <r>
    <x v="0"/>
    <x v="9"/>
    <x v="5"/>
    <s v="Carauta"/>
    <x v="2"/>
  </r>
  <r>
    <x v="0"/>
    <x v="9"/>
    <x v="5"/>
    <s v="Carauta"/>
    <x v="7"/>
  </r>
  <r>
    <x v="0"/>
    <x v="9"/>
    <x v="5"/>
    <s v="Carauta"/>
    <x v="7"/>
  </r>
  <r>
    <x v="0"/>
    <x v="9"/>
    <x v="5"/>
    <s v="Carauta"/>
    <x v="7"/>
  </r>
  <r>
    <x v="0"/>
    <x v="9"/>
    <x v="5"/>
    <s v="Carauta"/>
    <x v="7"/>
  </r>
  <r>
    <x v="0"/>
    <x v="9"/>
    <x v="5"/>
    <s v="Carauta"/>
    <x v="7"/>
  </r>
  <r>
    <x v="0"/>
    <x v="9"/>
    <x v="5"/>
    <s v="Carauta"/>
    <x v="7"/>
  </r>
  <r>
    <x v="0"/>
    <x v="9"/>
    <x v="5"/>
    <s v="De Urrao"/>
    <x v="0"/>
  </r>
  <r>
    <x v="0"/>
    <x v="9"/>
    <x v="5"/>
    <s v="De Urrao"/>
    <x v="1"/>
  </r>
  <r>
    <x v="0"/>
    <x v="9"/>
    <x v="5"/>
    <s v="De Urrao"/>
    <x v="34"/>
  </r>
  <r>
    <x v="0"/>
    <x v="9"/>
    <x v="5"/>
    <s v="De Urrao"/>
    <x v="8"/>
  </r>
  <r>
    <x v="0"/>
    <x v="9"/>
    <x v="5"/>
    <s v="De Urrao"/>
    <x v="12"/>
  </r>
  <r>
    <x v="0"/>
    <x v="9"/>
    <x v="5"/>
    <s v="De Urrao"/>
    <x v="19"/>
  </r>
  <r>
    <x v="0"/>
    <x v="9"/>
    <x v="5"/>
    <s v="De Urrao"/>
    <x v="7"/>
  </r>
  <r>
    <x v="0"/>
    <x v="9"/>
    <x v="5"/>
    <s v="De Urrao"/>
    <x v="7"/>
  </r>
  <r>
    <x v="0"/>
    <x v="9"/>
    <x v="5"/>
    <s v="De Urrao"/>
    <x v="7"/>
  </r>
  <r>
    <x v="0"/>
    <x v="9"/>
    <x v="5"/>
    <s v="De Urrao"/>
    <x v="7"/>
  </r>
  <r>
    <x v="0"/>
    <x v="9"/>
    <x v="5"/>
    <s v="De Urrao"/>
    <x v="7"/>
  </r>
  <r>
    <x v="0"/>
    <x v="9"/>
    <x v="5"/>
    <s v="De Urrao"/>
    <x v="7"/>
  </r>
  <r>
    <x v="0"/>
    <x v="9"/>
    <x v="3"/>
    <s v="Peque"/>
    <x v="1"/>
  </r>
  <r>
    <x v="0"/>
    <x v="9"/>
    <x v="3"/>
    <s v="Peque"/>
    <x v="14"/>
  </r>
  <r>
    <x v="0"/>
    <x v="9"/>
    <x v="3"/>
    <s v="Peque"/>
    <x v="0"/>
  </r>
  <r>
    <x v="0"/>
    <x v="9"/>
    <x v="3"/>
    <s v="Peque"/>
    <x v="5"/>
  </r>
  <r>
    <x v="0"/>
    <x v="9"/>
    <x v="3"/>
    <s v="Peque"/>
    <x v="7"/>
  </r>
  <r>
    <x v="0"/>
    <x v="9"/>
    <x v="3"/>
    <s v="Peque"/>
    <x v="7"/>
  </r>
  <r>
    <x v="0"/>
    <x v="9"/>
    <x v="3"/>
    <s v="Peque"/>
    <x v="7"/>
  </r>
  <r>
    <x v="0"/>
    <x v="9"/>
    <x v="3"/>
    <s v="Peque"/>
    <x v="7"/>
  </r>
  <r>
    <x v="0"/>
    <x v="9"/>
    <x v="3"/>
    <s v="Peque"/>
    <x v="7"/>
  </r>
  <r>
    <x v="0"/>
    <x v="9"/>
    <x v="3"/>
    <s v="Peque"/>
    <x v="7"/>
  </r>
  <r>
    <x v="0"/>
    <x v="9"/>
    <x v="3"/>
    <s v="Peque"/>
    <x v="7"/>
  </r>
  <r>
    <x v="0"/>
    <x v="9"/>
    <x v="3"/>
    <s v="Peque"/>
    <x v="7"/>
  </r>
  <r>
    <x v="2"/>
    <x v="10"/>
    <x v="5"/>
    <s v="Rio Leon"/>
    <x v="21"/>
  </r>
  <r>
    <x v="2"/>
    <x v="10"/>
    <x v="5"/>
    <s v="Rio Leon"/>
    <x v="5"/>
  </r>
  <r>
    <x v="2"/>
    <x v="10"/>
    <x v="5"/>
    <s v="Rio Leon"/>
    <x v="14"/>
  </r>
  <r>
    <x v="2"/>
    <x v="10"/>
    <x v="5"/>
    <s v="Rio Leon"/>
    <x v="0"/>
  </r>
  <r>
    <x v="2"/>
    <x v="10"/>
    <x v="5"/>
    <s v="Rio Leon"/>
    <x v="7"/>
  </r>
  <r>
    <x v="2"/>
    <x v="10"/>
    <x v="5"/>
    <s v="Rio Leon"/>
    <x v="7"/>
  </r>
  <r>
    <x v="2"/>
    <x v="10"/>
    <x v="5"/>
    <s v="Rio Leon"/>
    <x v="7"/>
  </r>
  <r>
    <x v="2"/>
    <x v="10"/>
    <x v="5"/>
    <s v="Rio Leon"/>
    <x v="7"/>
  </r>
  <r>
    <x v="2"/>
    <x v="10"/>
    <x v="5"/>
    <s v="Rio Leon"/>
    <x v="7"/>
  </r>
  <r>
    <x v="2"/>
    <x v="10"/>
    <x v="5"/>
    <s v="Rio Leon"/>
    <x v="7"/>
  </r>
  <r>
    <x v="2"/>
    <x v="10"/>
    <x v="5"/>
    <s v="Rio Leon"/>
    <x v="7"/>
  </r>
  <r>
    <x v="2"/>
    <x v="10"/>
    <x v="5"/>
    <s v="Rio Leon"/>
    <x v="7"/>
  </r>
  <r>
    <x v="0"/>
    <x v="11"/>
    <x v="1"/>
    <s v="Esperanza del Mayo"/>
    <x v="0"/>
  </r>
  <r>
    <x v="0"/>
    <x v="11"/>
    <x v="1"/>
    <s v="Esperanza del Mayo"/>
    <x v="5"/>
  </r>
  <r>
    <x v="0"/>
    <x v="11"/>
    <x v="1"/>
    <s v="Esperanza del Mayo"/>
    <x v="2"/>
  </r>
  <r>
    <x v="0"/>
    <x v="11"/>
    <x v="1"/>
    <s v="Esperanza del Mayo"/>
    <x v="9"/>
  </r>
  <r>
    <x v="0"/>
    <x v="11"/>
    <x v="1"/>
    <s v="Esperanza del Mayo"/>
    <x v="6"/>
  </r>
  <r>
    <x v="0"/>
    <x v="11"/>
    <x v="1"/>
    <s v="Esperanza del Mayo"/>
    <x v="6"/>
  </r>
  <r>
    <x v="0"/>
    <x v="11"/>
    <x v="1"/>
    <s v="Esperanza del Mayo"/>
    <x v="6"/>
  </r>
  <r>
    <x v="0"/>
    <x v="11"/>
    <x v="1"/>
    <s v="Esperanza del Mayo"/>
    <x v="7"/>
  </r>
  <r>
    <x v="0"/>
    <x v="11"/>
    <x v="1"/>
    <s v="Esperanza del Mayo"/>
    <x v="7"/>
  </r>
  <r>
    <x v="0"/>
    <x v="11"/>
    <x v="1"/>
    <s v="Esperanza del Mayo"/>
    <x v="7"/>
  </r>
  <r>
    <x v="0"/>
    <x v="11"/>
    <x v="1"/>
    <s v="Esperanza del Mayo"/>
    <x v="7"/>
  </r>
  <r>
    <x v="0"/>
    <x v="11"/>
    <x v="1"/>
    <s v="Esperanza del Mayo"/>
    <x v="7"/>
  </r>
  <r>
    <x v="1"/>
    <x v="11"/>
    <x v="1"/>
    <s v="El Comedero"/>
    <x v="2"/>
  </r>
  <r>
    <x v="1"/>
    <x v="11"/>
    <x v="1"/>
    <s v="El Comedero"/>
    <x v="7"/>
  </r>
  <r>
    <x v="1"/>
    <x v="11"/>
    <x v="1"/>
    <s v="El Comedero"/>
    <x v="9"/>
  </r>
  <r>
    <x v="1"/>
    <x v="11"/>
    <x v="1"/>
    <s v="El Comedero"/>
    <x v="10"/>
  </r>
  <r>
    <x v="1"/>
    <x v="11"/>
    <x v="1"/>
    <s v="El Comedero"/>
    <x v="7"/>
  </r>
  <r>
    <x v="1"/>
    <x v="11"/>
    <x v="1"/>
    <s v="El Comedero"/>
    <x v="25"/>
  </r>
  <r>
    <x v="1"/>
    <x v="11"/>
    <x v="1"/>
    <s v="El Comedero"/>
    <x v="7"/>
  </r>
  <r>
    <x v="1"/>
    <x v="11"/>
    <x v="1"/>
    <s v="El Comedero"/>
    <x v="7"/>
  </r>
  <r>
    <x v="1"/>
    <x v="11"/>
    <x v="1"/>
    <s v="El Comedero"/>
    <x v="7"/>
  </r>
  <r>
    <x v="1"/>
    <x v="11"/>
    <x v="1"/>
    <s v="El Comedero"/>
    <x v="7"/>
  </r>
  <r>
    <x v="1"/>
    <x v="11"/>
    <x v="1"/>
    <s v="El Comedero"/>
    <x v="7"/>
  </r>
  <r>
    <x v="1"/>
    <x v="11"/>
    <x v="1"/>
    <s v="El Comedero"/>
    <x v="7"/>
  </r>
  <r>
    <x v="0"/>
    <x v="12"/>
    <x v="0"/>
    <s v="De la Cuenca Alta del Rio Quindio de Salento"/>
    <x v="9"/>
  </r>
  <r>
    <x v="0"/>
    <x v="12"/>
    <x v="0"/>
    <s v="De la Cuenca Alta del Rio Quindio de Salento"/>
    <x v="0"/>
  </r>
  <r>
    <x v="0"/>
    <x v="12"/>
    <x v="0"/>
    <s v="De la Cuenca Alta del Rio Quindio de Salento"/>
    <x v="5"/>
  </r>
  <r>
    <x v="0"/>
    <x v="12"/>
    <x v="0"/>
    <s v="De la Cuenca Alta del Rio Quindio de Salento"/>
    <x v="25"/>
  </r>
  <r>
    <x v="0"/>
    <x v="12"/>
    <x v="0"/>
    <s v="De la Cuenca Alta del Rio Quindio de Salento"/>
    <x v="12"/>
  </r>
  <r>
    <x v="0"/>
    <x v="12"/>
    <x v="0"/>
    <s v="De la Cuenca Alta del Rio Quindio de Salento"/>
    <x v="6"/>
  </r>
  <r>
    <x v="0"/>
    <x v="12"/>
    <x v="0"/>
    <s v="De la Cuenca Alta del Rio Quindio de Salento"/>
    <x v="6"/>
  </r>
  <r>
    <x v="0"/>
    <x v="12"/>
    <x v="0"/>
    <s v="De la Cuenca Alta del Rio Quindio de Salento"/>
    <x v="7"/>
  </r>
  <r>
    <x v="0"/>
    <x v="12"/>
    <x v="0"/>
    <s v="De la Cuenca Alta del Rio Quindio de Salento"/>
    <x v="7"/>
  </r>
  <r>
    <x v="0"/>
    <x v="12"/>
    <x v="0"/>
    <s v="De la Cuenca Alta del Rio Quindio de Salento"/>
    <x v="7"/>
  </r>
  <r>
    <x v="0"/>
    <x v="12"/>
    <x v="0"/>
    <s v="De la Cuenca Alta del Rio Quindio de Salento"/>
    <x v="7"/>
  </r>
  <r>
    <x v="0"/>
    <x v="12"/>
    <x v="0"/>
    <s v="De la Cuenca Alta del Rio Quindio de Salento"/>
    <x v="7"/>
  </r>
  <r>
    <x v="0"/>
    <x v="12"/>
    <x v="0"/>
    <s v="Paramos  y Bosques Altoandinos de Génova"/>
    <x v="5"/>
  </r>
  <r>
    <x v="0"/>
    <x v="12"/>
    <x v="0"/>
    <s v="Paramos  y Bosques Altoandinos de Génova"/>
    <x v="1"/>
  </r>
  <r>
    <x v="0"/>
    <x v="12"/>
    <x v="0"/>
    <s v="Paramos  y Bosques Altoandinos de Génova"/>
    <x v="13"/>
  </r>
  <r>
    <x v="0"/>
    <x v="12"/>
    <x v="0"/>
    <s v="Paramos  y Bosques Altoandinos de Génova"/>
    <x v="23"/>
  </r>
  <r>
    <x v="0"/>
    <x v="12"/>
    <x v="0"/>
    <s v="Paramos  y Bosques Altoandinos de Génova"/>
    <x v="25"/>
  </r>
  <r>
    <x v="0"/>
    <x v="12"/>
    <x v="0"/>
    <s v="Paramos  y Bosques Altoandinos de Génova"/>
    <x v="7"/>
  </r>
  <r>
    <x v="0"/>
    <x v="12"/>
    <x v="0"/>
    <s v="Paramos  y Bosques Altoandinos de Génova"/>
    <x v="7"/>
  </r>
  <r>
    <x v="0"/>
    <x v="12"/>
    <x v="0"/>
    <s v="Paramos  y Bosques Altoandinos de Génova"/>
    <x v="7"/>
  </r>
  <r>
    <x v="0"/>
    <x v="12"/>
    <x v="0"/>
    <s v="Paramos  y Bosques Altoandinos de Génova"/>
    <x v="7"/>
  </r>
  <r>
    <x v="0"/>
    <x v="12"/>
    <x v="0"/>
    <s v="Paramos  y Bosques Altoandinos de Génova"/>
    <x v="7"/>
  </r>
  <r>
    <x v="0"/>
    <x v="12"/>
    <x v="0"/>
    <s v="Paramos  y Bosques Altoandinos de Génova"/>
    <x v="7"/>
  </r>
  <r>
    <x v="0"/>
    <x v="12"/>
    <x v="0"/>
    <s v="Paramos  y Bosques Altoandinos de Génova"/>
    <x v="7"/>
  </r>
  <r>
    <x v="0"/>
    <x v="12"/>
    <x v="3"/>
    <s v="Barbas Bremen"/>
    <x v="11"/>
  </r>
  <r>
    <x v="0"/>
    <x v="12"/>
    <x v="3"/>
    <s v="Barbas Bremen"/>
    <x v="0"/>
  </r>
  <r>
    <x v="0"/>
    <x v="12"/>
    <x v="3"/>
    <s v="Barbas Bremen"/>
    <x v="5"/>
  </r>
  <r>
    <x v="0"/>
    <x v="12"/>
    <x v="3"/>
    <s v="Barbas Bremen"/>
    <x v="40"/>
  </r>
  <r>
    <x v="0"/>
    <x v="12"/>
    <x v="3"/>
    <s v="Barbas Bremen"/>
    <x v="12"/>
  </r>
  <r>
    <x v="0"/>
    <x v="12"/>
    <x v="3"/>
    <s v="Barbas Bremen"/>
    <x v="7"/>
  </r>
  <r>
    <x v="0"/>
    <x v="12"/>
    <x v="3"/>
    <s v="Barbas Bremen"/>
    <x v="7"/>
  </r>
  <r>
    <x v="0"/>
    <x v="12"/>
    <x v="3"/>
    <s v="Barbas Bremen"/>
    <x v="7"/>
  </r>
  <r>
    <x v="0"/>
    <x v="12"/>
    <x v="3"/>
    <s v="Barbas Bremen"/>
    <x v="7"/>
  </r>
  <r>
    <x v="0"/>
    <x v="12"/>
    <x v="3"/>
    <s v="Barbas Bremen"/>
    <x v="7"/>
  </r>
  <r>
    <x v="0"/>
    <x v="12"/>
    <x v="3"/>
    <s v="Barbas Bremen"/>
    <x v="7"/>
  </r>
  <r>
    <x v="0"/>
    <x v="12"/>
    <x v="3"/>
    <s v="Barbas Bremen"/>
    <x v="7"/>
  </r>
  <r>
    <x v="0"/>
    <x v="12"/>
    <x v="0"/>
    <s v="Chili Bosque Alto Andino Pijao"/>
    <x v="0"/>
  </r>
  <r>
    <x v="0"/>
    <x v="12"/>
    <x v="0"/>
    <s v="Chili Bosque Alto Andino Pijao"/>
    <x v="7"/>
  </r>
  <r>
    <x v="0"/>
    <x v="12"/>
    <x v="0"/>
    <s v="Chili Bosque Alto Andino Pijao"/>
    <x v="5"/>
  </r>
  <r>
    <x v="0"/>
    <x v="12"/>
    <x v="0"/>
    <s v="Chili Bosque Alto Andino Pijao"/>
    <x v="2"/>
  </r>
  <r>
    <x v="0"/>
    <x v="12"/>
    <x v="0"/>
    <s v="Chili Bosque Alto Andino Pijao"/>
    <x v="12"/>
  </r>
  <r>
    <x v="0"/>
    <x v="12"/>
    <x v="0"/>
    <s v="Chili Bosque Alto Andino Pijao"/>
    <x v="1"/>
  </r>
  <r>
    <x v="0"/>
    <x v="12"/>
    <x v="0"/>
    <s v="Chili Bosque Alto Andino Pijao"/>
    <x v="25"/>
  </r>
  <r>
    <x v="0"/>
    <x v="12"/>
    <x v="0"/>
    <s v="Chili Bosque Alto Andino Pijao"/>
    <x v="7"/>
  </r>
  <r>
    <x v="0"/>
    <x v="12"/>
    <x v="0"/>
    <s v="Chili Bosque Alto Andino Pijao"/>
    <x v="7"/>
  </r>
  <r>
    <x v="0"/>
    <x v="12"/>
    <x v="0"/>
    <s v="Chili Bosque Alto Andino Pijao"/>
    <x v="7"/>
  </r>
  <r>
    <x v="0"/>
    <x v="12"/>
    <x v="0"/>
    <s v="Chili Bosque Alto Andino Pijao"/>
    <x v="7"/>
  </r>
  <r>
    <x v="0"/>
    <x v="12"/>
    <x v="0"/>
    <s v="Chili Bosque Alto Andino Pijao"/>
    <x v="7"/>
  </r>
  <r>
    <x v="0"/>
    <x v="13"/>
    <x v="6"/>
    <s v="Complejo Volcánico Doña Juana Cascabel"/>
    <x v="5"/>
  </r>
  <r>
    <x v="0"/>
    <x v="13"/>
    <x v="6"/>
    <s v="Complejo Volcánico Doña Juana Cascabel"/>
    <x v="36"/>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omplejo Volcánico Doña Juana Cascabel"/>
    <x v="7"/>
  </r>
  <r>
    <x v="0"/>
    <x v="13"/>
    <x v="6"/>
    <s v="Cueva de los Guácharos"/>
    <x v="36"/>
  </r>
  <r>
    <x v="0"/>
    <x v="13"/>
    <x v="6"/>
    <s v="Cueva de los Guácharos"/>
    <x v="28"/>
  </r>
  <r>
    <x v="0"/>
    <x v="13"/>
    <x v="6"/>
    <s v="Cueva de los Guácharos"/>
    <x v="7"/>
  </r>
  <r>
    <x v="0"/>
    <x v="13"/>
    <x v="6"/>
    <s v="Cueva de los Guácharos"/>
    <x v="7"/>
  </r>
  <r>
    <x v="0"/>
    <x v="13"/>
    <x v="6"/>
    <s v="Cueva de los Guácharos"/>
    <x v="7"/>
  </r>
  <r>
    <x v="0"/>
    <x v="13"/>
    <x v="6"/>
    <s v="Cueva de los Guácharos"/>
    <x v="7"/>
  </r>
  <r>
    <x v="0"/>
    <x v="13"/>
    <x v="6"/>
    <s v="Cueva de los Guácharos"/>
    <x v="7"/>
  </r>
  <r>
    <x v="0"/>
    <x v="13"/>
    <x v="6"/>
    <s v="Cueva de los Guácharos"/>
    <x v="7"/>
  </r>
  <r>
    <x v="0"/>
    <x v="13"/>
    <x v="6"/>
    <s v="Cueva de los Guácharos"/>
    <x v="7"/>
  </r>
  <r>
    <x v="0"/>
    <x v="13"/>
    <x v="6"/>
    <s v="Cueva de los Guácharos"/>
    <x v="7"/>
  </r>
  <r>
    <x v="0"/>
    <x v="13"/>
    <x v="6"/>
    <s v="Cueva de los Guácharos"/>
    <x v="7"/>
  </r>
  <r>
    <x v="0"/>
    <x v="13"/>
    <x v="6"/>
    <s v="Cueva de los Guácharos"/>
    <x v="7"/>
  </r>
  <r>
    <x v="0"/>
    <x v="13"/>
    <x v="7"/>
    <s v="Galeras"/>
    <x v="0"/>
  </r>
  <r>
    <x v="0"/>
    <x v="13"/>
    <x v="7"/>
    <s v="Galeras"/>
    <x v="1"/>
  </r>
  <r>
    <x v="0"/>
    <x v="13"/>
    <x v="7"/>
    <s v="Galeras"/>
    <x v="31"/>
  </r>
  <r>
    <x v="0"/>
    <x v="13"/>
    <x v="7"/>
    <s v="Galeras"/>
    <x v="16"/>
  </r>
  <r>
    <x v="0"/>
    <x v="13"/>
    <x v="7"/>
    <s v="Galeras"/>
    <x v="12"/>
  </r>
  <r>
    <x v="0"/>
    <x v="13"/>
    <x v="7"/>
    <s v="Galeras"/>
    <x v="7"/>
  </r>
  <r>
    <x v="0"/>
    <x v="13"/>
    <x v="7"/>
    <s v="Galeras"/>
    <x v="7"/>
  </r>
  <r>
    <x v="0"/>
    <x v="13"/>
    <x v="7"/>
    <s v="Galeras"/>
    <x v="7"/>
  </r>
  <r>
    <x v="0"/>
    <x v="13"/>
    <x v="7"/>
    <s v="Galeras"/>
    <x v="7"/>
  </r>
  <r>
    <x v="0"/>
    <x v="13"/>
    <x v="7"/>
    <s v="Galeras"/>
    <x v="7"/>
  </r>
  <r>
    <x v="0"/>
    <x v="13"/>
    <x v="7"/>
    <s v="Galeras"/>
    <x v="7"/>
  </r>
  <r>
    <x v="0"/>
    <x v="13"/>
    <x v="7"/>
    <s v="Galeras"/>
    <x v="7"/>
  </r>
  <r>
    <x v="0"/>
    <x v="13"/>
    <x v="8"/>
    <s v="Isla de la Corota"/>
    <x v="29"/>
  </r>
  <r>
    <x v="0"/>
    <x v="13"/>
    <x v="8"/>
    <s v="Isla de la Corota"/>
    <x v="12"/>
  </r>
  <r>
    <x v="0"/>
    <x v="13"/>
    <x v="8"/>
    <s v="Isla de la Corota"/>
    <x v="7"/>
  </r>
  <r>
    <x v="0"/>
    <x v="13"/>
    <x v="8"/>
    <s v="Isla de la Corota"/>
    <x v="7"/>
  </r>
  <r>
    <x v="0"/>
    <x v="13"/>
    <x v="8"/>
    <s v="Isla de la Corota"/>
    <x v="7"/>
  </r>
  <r>
    <x v="0"/>
    <x v="13"/>
    <x v="8"/>
    <s v="Isla de la Corota"/>
    <x v="7"/>
  </r>
  <r>
    <x v="0"/>
    <x v="13"/>
    <x v="8"/>
    <s v="Isla de la Corota"/>
    <x v="7"/>
  </r>
  <r>
    <x v="0"/>
    <x v="13"/>
    <x v="8"/>
    <s v="Isla de la Corota"/>
    <x v="7"/>
  </r>
  <r>
    <x v="0"/>
    <x v="13"/>
    <x v="8"/>
    <s v="Isla de la Corota"/>
    <x v="7"/>
  </r>
  <r>
    <x v="0"/>
    <x v="13"/>
    <x v="8"/>
    <s v="Isla de la Corota"/>
    <x v="7"/>
  </r>
  <r>
    <x v="0"/>
    <x v="13"/>
    <x v="8"/>
    <s v="Isla de la Corota"/>
    <x v="7"/>
  </r>
  <r>
    <x v="0"/>
    <x v="13"/>
    <x v="8"/>
    <s v="Isla de la Corota"/>
    <x v="7"/>
  </r>
  <r>
    <x v="0"/>
    <x v="13"/>
    <x v="6"/>
    <s v="Las Orquídeas"/>
    <x v="5"/>
  </r>
  <r>
    <x v="0"/>
    <x v="13"/>
    <x v="6"/>
    <s v="Las Orquídeas"/>
    <x v="25"/>
  </r>
  <r>
    <x v="0"/>
    <x v="13"/>
    <x v="6"/>
    <s v="Las Orquídeas"/>
    <x v="1"/>
  </r>
  <r>
    <x v="0"/>
    <x v="13"/>
    <x v="6"/>
    <s v="Las Orquídeas"/>
    <x v="34"/>
  </r>
  <r>
    <x v="0"/>
    <x v="13"/>
    <x v="6"/>
    <s v="Las Orquídeas"/>
    <x v="24"/>
  </r>
  <r>
    <x v="0"/>
    <x v="13"/>
    <x v="6"/>
    <s v="Las Orquídeas"/>
    <x v="2"/>
  </r>
  <r>
    <x v="0"/>
    <x v="13"/>
    <x v="6"/>
    <s v="Las Orquídeas"/>
    <x v="7"/>
  </r>
  <r>
    <x v="0"/>
    <x v="13"/>
    <x v="6"/>
    <s v="Las Orquídeas"/>
    <x v="7"/>
  </r>
  <r>
    <x v="0"/>
    <x v="13"/>
    <x v="6"/>
    <s v="Las Orquídeas"/>
    <x v="7"/>
  </r>
  <r>
    <x v="0"/>
    <x v="13"/>
    <x v="6"/>
    <s v="Las Orquídeas"/>
    <x v="7"/>
  </r>
  <r>
    <x v="0"/>
    <x v="13"/>
    <x v="6"/>
    <s v="Las Orquídeas"/>
    <x v="7"/>
  </r>
  <r>
    <x v="0"/>
    <x v="13"/>
    <x v="6"/>
    <s v="Las Orquídeas"/>
    <x v="7"/>
  </r>
  <r>
    <x v="0"/>
    <x v="13"/>
    <x v="6"/>
    <s v="Los Nevados"/>
    <x v="5"/>
  </r>
  <r>
    <x v="0"/>
    <x v="13"/>
    <x v="6"/>
    <s v="Los Nevados"/>
    <x v="12"/>
  </r>
  <r>
    <x v="0"/>
    <x v="13"/>
    <x v="6"/>
    <s v="Los Nevados"/>
    <x v="9"/>
  </r>
  <r>
    <x v="0"/>
    <x v="13"/>
    <x v="6"/>
    <s v="Los Nevados"/>
    <x v="29"/>
  </r>
  <r>
    <x v="0"/>
    <x v="13"/>
    <x v="6"/>
    <s v="Los Nevados"/>
    <x v="41"/>
  </r>
  <r>
    <x v="0"/>
    <x v="13"/>
    <x v="6"/>
    <s v="Los Nevados"/>
    <x v="8"/>
  </r>
  <r>
    <x v="0"/>
    <x v="13"/>
    <x v="6"/>
    <s v="Los Nevados"/>
    <x v="23"/>
  </r>
  <r>
    <x v="0"/>
    <x v="13"/>
    <x v="6"/>
    <s v="Los Nevados"/>
    <x v="36"/>
  </r>
  <r>
    <x v="0"/>
    <x v="13"/>
    <x v="6"/>
    <s v="Los Nevados"/>
    <x v="16"/>
  </r>
  <r>
    <x v="0"/>
    <x v="13"/>
    <x v="6"/>
    <s v="Los Nevados"/>
    <x v="7"/>
  </r>
  <r>
    <x v="0"/>
    <x v="13"/>
    <x v="6"/>
    <s v="Los Nevados"/>
    <x v="7"/>
  </r>
  <r>
    <x v="0"/>
    <x v="13"/>
    <x v="6"/>
    <s v="Los Nevados"/>
    <x v="7"/>
  </r>
  <r>
    <x v="0"/>
    <x v="13"/>
    <x v="6"/>
    <s v="Nevado del Huila"/>
    <x v="41"/>
  </r>
  <r>
    <x v="0"/>
    <x v="13"/>
    <x v="6"/>
    <s v="Nevado del Huila"/>
    <x v="36"/>
  </r>
  <r>
    <x v="0"/>
    <x v="13"/>
    <x v="6"/>
    <s v="Nevado del Huila"/>
    <x v="28"/>
  </r>
  <r>
    <x v="0"/>
    <x v="13"/>
    <x v="6"/>
    <s v="Nevado del Huila"/>
    <x v="19"/>
  </r>
  <r>
    <x v="0"/>
    <x v="13"/>
    <x v="6"/>
    <s v="Nevado del Huila"/>
    <x v="25"/>
  </r>
  <r>
    <x v="0"/>
    <x v="13"/>
    <x v="6"/>
    <s v="Nevado del Huila"/>
    <x v="5"/>
  </r>
  <r>
    <x v="0"/>
    <x v="13"/>
    <x v="6"/>
    <s v="Nevado del Huila"/>
    <x v="12"/>
  </r>
  <r>
    <x v="0"/>
    <x v="13"/>
    <x v="6"/>
    <s v="Nevado del Huila"/>
    <x v="7"/>
  </r>
  <r>
    <x v="0"/>
    <x v="13"/>
    <x v="6"/>
    <s v="Nevado del Huila"/>
    <x v="7"/>
  </r>
  <r>
    <x v="0"/>
    <x v="13"/>
    <x v="6"/>
    <s v="Nevado del Huila"/>
    <x v="7"/>
  </r>
  <r>
    <x v="0"/>
    <x v="13"/>
    <x v="6"/>
    <s v="Nevado del Huila"/>
    <x v="7"/>
  </r>
  <r>
    <x v="0"/>
    <x v="13"/>
    <x v="6"/>
    <s v="Nevado del Huila"/>
    <x v="7"/>
  </r>
  <r>
    <x v="0"/>
    <x v="13"/>
    <x v="9"/>
    <s v="Otún Quimbaya"/>
    <x v="29"/>
  </r>
  <r>
    <x v="0"/>
    <x v="13"/>
    <x v="9"/>
    <s v="Otún Quimbaya"/>
    <x v="23"/>
  </r>
  <r>
    <x v="0"/>
    <x v="13"/>
    <x v="9"/>
    <s v="Otún Quimbaya"/>
    <x v="9"/>
  </r>
  <r>
    <x v="0"/>
    <x v="13"/>
    <x v="9"/>
    <s v="Otún Quimbaya"/>
    <x v="7"/>
  </r>
  <r>
    <x v="0"/>
    <x v="13"/>
    <x v="9"/>
    <s v="Otún Quimbaya"/>
    <x v="7"/>
  </r>
  <r>
    <x v="0"/>
    <x v="13"/>
    <x v="9"/>
    <s v="Otún Quimbaya"/>
    <x v="7"/>
  </r>
  <r>
    <x v="0"/>
    <x v="13"/>
    <x v="9"/>
    <s v="Otún Quimbaya"/>
    <x v="7"/>
  </r>
  <r>
    <x v="0"/>
    <x v="13"/>
    <x v="9"/>
    <s v="Otún Quimbaya"/>
    <x v="7"/>
  </r>
  <r>
    <x v="0"/>
    <x v="13"/>
    <x v="9"/>
    <s v="Otún Quimbaya"/>
    <x v="7"/>
  </r>
  <r>
    <x v="0"/>
    <x v="13"/>
    <x v="9"/>
    <s v="Otún Quimbaya"/>
    <x v="7"/>
  </r>
  <r>
    <x v="0"/>
    <x v="13"/>
    <x v="9"/>
    <s v="Otún Quimbaya"/>
    <x v="7"/>
  </r>
  <r>
    <x v="0"/>
    <x v="13"/>
    <x v="9"/>
    <s v="Otún Quimbaya"/>
    <x v="7"/>
  </r>
  <r>
    <x v="0"/>
    <x v="13"/>
    <x v="6"/>
    <s v="Puracé"/>
    <x v="19"/>
  </r>
  <r>
    <x v="0"/>
    <x v="13"/>
    <x v="6"/>
    <s v="Puracé"/>
    <x v="12"/>
  </r>
  <r>
    <x v="0"/>
    <x v="13"/>
    <x v="6"/>
    <s v="Puracé"/>
    <x v="5"/>
  </r>
  <r>
    <x v="0"/>
    <x v="13"/>
    <x v="6"/>
    <s v="Puracé"/>
    <x v="29"/>
  </r>
  <r>
    <x v="0"/>
    <x v="13"/>
    <x v="6"/>
    <s v="Puracé"/>
    <x v="7"/>
  </r>
  <r>
    <x v="0"/>
    <x v="13"/>
    <x v="6"/>
    <s v="Puracé"/>
    <x v="7"/>
  </r>
  <r>
    <x v="0"/>
    <x v="13"/>
    <x v="6"/>
    <s v="Puracé"/>
    <x v="7"/>
  </r>
  <r>
    <x v="0"/>
    <x v="13"/>
    <x v="6"/>
    <s v="Puracé"/>
    <x v="7"/>
  </r>
  <r>
    <x v="0"/>
    <x v="13"/>
    <x v="6"/>
    <s v="Puracé"/>
    <x v="7"/>
  </r>
  <r>
    <x v="0"/>
    <x v="13"/>
    <x v="6"/>
    <s v="Puracé"/>
    <x v="7"/>
  </r>
  <r>
    <x v="0"/>
    <x v="13"/>
    <x v="6"/>
    <s v="Puracé"/>
    <x v="7"/>
  </r>
  <r>
    <x v="0"/>
    <x v="13"/>
    <x v="6"/>
    <s v="Puracé"/>
    <x v="7"/>
  </r>
  <r>
    <x v="0"/>
    <x v="13"/>
    <x v="6"/>
    <s v="Selva de Florencia"/>
    <x v="5"/>
  </r>
  <r>
    <x v="0"/>
    <x v="13"/>
    <x v="6"/>
    <s v="Selva de Florencia"/>
    <x v="9"/>
  </r>
  <r>
    <x v="0"/>
    <x v="13"/>
    <x v="6"/>
    <s v="Selva de Florencia"/>
    <x v="1"/>
  </r>
  <r>
    <x v="0"/>
    <x v="13"/>
    <x v="6"/>
    <s v="Selva de Florencia"/>
    <x v="36"/>
  </r>
  <r>
    <x v="0"/>
    <x v="13"/>
    <x v="6"/>
    <s v="Selva de Florencia"/>
    <x v="42"/>
  </r>
  <r>
    <x v="0"/>
    <x v="13"/>
    <x v="6"/>
    <s v="Selva de Florencia"/>
    <x v="3"/>
  </r>
  <r>
    <x v="0"/>
    <x v="13"/>
    <x v="6"/>
    <s v="Selva de Florencia"/>
    <x v="13"/>
  </r>
  <r>
    <x v="0"/>
    <x v="13"/>
    <x v="6"/>
    <s v="Selva de Florencia"/>
    <x v="34"/>
  </r>
  <r>
    <x v="0"/>
    <x v="13"/>
    <x v="6"/>
    <s v="Selva de Florencia"/>
    <x v="25"/>
  </r>
  <r>
    <x v="0"/>
    <x v="13"/>
    <x v="6"/>
    <s v="Selva de Florencia"/>
    <x v="4"/>
  </r>
  <r>
    <x v="0"/>
    <x v="13"/>
    <x v="6"/>
    <s v="Selva de Florencia"/>
    <x v="7"/>
  </r>
  <r>
    <x v="0"/>
    <x v="13"/>
    <x v="6"/>
    <s v="Selva de Florencia"/>
    <x v="7"/>
  </r>
  <r>
    <x v="0"/>
    <x v="13"/>
    <x v="6"/>
    <s v="Las Hermosas"/>
    <x v="5"/>
  </r>
  <r>
    <x v="0"/>
    <x v="13"/>
    <x v="6"/>
    <s v="Las Hermosas"/>
    <x v="23"/>
  </r>
  <r>
    <x v="0"/>
    <x v="13"/>
    <x v="6"/>
    <s v="Las Hermosas"/>
    <x v="3"/>
  </r>
  <r>
    <x v="0"/>
    <x v="13"/>
    <x v="6"/>
    <s v="Las Hermosas"/>
    <x v="14"/>
  </r>
  <r>
    <x v="0"/>
    <x v="13"/>
    <x v="6"/>
    <s v="Las Hermosas"/>
    <x v="12"/>
  </r>
  <r>
    <x v="0"/>
    <x v="13"/>
    <x v="6"/>
    <s v="Las Hermosas"/>
    <x v="7"/>
  </r>
  <r>
    <x v="0"/>
    <x v="13"/>
    <x v="6"/>
    <s v="Las Hermosas"/>
    <x v="7"/>
  </r>
  <r>
    <x v="0"/>
    <x v="13"/>
    <x v="6"/>
    <s v="Las Hermosas"/>
    <x v="7"/>
  </r>
  <r>
    <x v="0"/>
    <x v="13"/>
    <x v="6"/>
    <s v="Las Hermosas"/>
    <x v="7"/>
  </r>
  <r>
    <x v="0"/>
    <x v="13"/>
    <x v="6"/>
    <s v="Las Hermosas"/>
    <x v="7"/>
  </r>
  <r>
    <x v="0"/>
    <x v="13"/>
    <x v="6"/>
    <s v="Las Hermosas"/>
    <x v="7"/>
  </r>
  <r>
    <x v="0"/>
    <x v="13"/>
    <x v="6"/>
    <s v="Las Hermosas"/>
    <x v="7"/>
  </r>
  <r>
    <x v="0"/>
    <x v="13"/>
    <x v="6"/>
    <s v="Tatamá"/>
    <x v="5"/>
  </r>
  <r>
    <x v="0"/>
    <x v="13"/>
    <x v="6"/>
    <s v="Tatamá"/>
    <x v="11"/>
  </r>
  <r>
    <x v="0"/>
    <x v="13"/>
    <x v="6"/>
    <s v="Tatamá"/>
    <x v="1"/>
  </r>
  <r>
    <x v="0"/>
    <x v="13"/>
    <x v="6"/>
    <s v="Tatamá"/>
    <x v="12"/>
  </r>
  <r>
    <x v="0"/>
    <x v="13"/>
    <x v="6"/>
    <s v="Tatamá"/>
    <x v="25"/>
  </r>
  <r>
    <x v="0"/>
    <x v="13"/>
    <x v="6"/>
    <s v="Tatamá"/>
    <x v="23"/>
  </r>
  <r>
    <x v="0"/>
    <x v="13"/>
    <x v="6"/>
    <s v="Tatamá"/>
    <x v="7"/>
  </r>
  <r>
    <x v="0"/>
    <x v="13"/>
    <x v="6"/>
    <s v="Tatamá"/>
    <x v="7"/>
  </r>
  <r>
    <x v="0"/>
    <x v="13"/>
    <x v="6"/>
    <s v="Tatamá"/>
    <x v="7"/>
  </r>
  <r>
    <x v="0"/>
    <x v="13"/>
    <x v="6"/>
    <s v="Tatamá"/>
    <x v="7"/>
  </r>
  <r>
    <x v="0"/>
    <x v="13"/>
    <x v="6"/>
    <s v="Tatamá"/>
    <x v="7"/>
  </r>
  <r>
    <x v="0"/>
    <x v="13"/>
    <x v="6"/>
    <s v="Tatamá"/>
    <x v="7"/>
  </r>
  <r>
    <x v="3"/>
    <x v="14"/>
    <x v="4"/>
    <s v="Páramos Telecom y Merchan"/>
    <x v="0"/>
  </r>
  <r>
    <x v="3"/>
    <x v="14"/>
    <x v="4"/>
    <s v="Páramos Telecom y Merchan"/>
    <x v="29"/>
  </r>
  <r>
    <x v="3"/>
    <x v="14"/>
    <x v="4"/>
    <s v="Páramos Telecom y Merchan"/>
    <x v="5"/>
  </r>
  <r>
    <x v="3"/>
    <x v="14"/>
    <x v="4"/>
    <s v="Páramos Telecom y Merchan"/>
    <x v="16"/>
  </r>
  <r>
    <x v="3"/>
    <x v="14"/>
    <x v="4"/>
    <s v="Páramos Telecom y Merchan"/>
    <x v="7"/>
  </r>
  <r>
    <x v="3"/>
    <x v="14"/>
    <x v="4"/>
    <s v="Páramos Telecom y Merchan"/>
    <x v="7"/>
  </r>
  <r>
    <x v="3"/>
    <x v="14"/>
    <x v="4"/>
    <s v="Páramos Telecom y Merchan"/>
    <x v="7"/>
  </r>
  <r>
    <x v="3"/>
    <x v="14"/>
    <x v="4"/>
    <s v="Páramos Telecom y Merchan"/>
    <x v="7"/>
  </r>
  <r>
    <x v="3"/>
    <x v="14"/>
    <x v="4"/>
    <s v="Páramos Telecom y Merchan"/>
    <x v="7"/>
  </r>
  <r>
    <x v="3"/>
    <x v="14"/>
    <x v="4"/>
    <s v="Páramos Telecom y Merchan"/>
    <x v="7"/>
  </r>
  <r>
    <x v="3"/>
    <x v="14"/>
    <x v="4"/>
    <s v="Páramos Telecom y Merchan"/>
    <x v="7"/>
  </r>
  <r>
    <x v="3"/>
    <x v="14"/>
    <x v="4"/>
    <s v="Páramos Telecom y Merchan"/>
    <x v="7"/>
  </r>
  <r>
    <x v="3"/>
    <x v="14"/>
    <x v="5"/>
    <s v="Bosque Oriental de Bogotá"/>
    <x v="2"/>
  </r>
  <r>
    <x v="3"/>
    <x v="14"/>
    <x v="5"/>
    <s v="Bosque Oriental de Bogotá"/>
    <x v="31"/>
  </r>
  <r>
    <x v="3"/>
    <x v="14"/>
    <x v="5"/>
    <s v="Bosque Oriental de Bogotá"/>
    <x v="29"/>
  </r>
  <r>
    <x v="3"/>
    <x v="14"/>
    <x v="5"/>
    <s v="Bosque Oriental de Bogotá"/>
    <x v="12"/>
  </r>
  <r>
    <x v="3"/>
    <x v="14"/>
    <x v="5"/>
    <s v="Bosque Oriental de Bogotá"/>
    <x v="25"/>
  </r>
  <r>
    <x v="3"/>
    <x v="14"/>
    <x v="5"/>
    <s v="Bosque Oriental de Bogotá"/>
    <x v="7"/>
  </r>
  <r>
    <x v="3"/>
    <x v="14"/>
    <x v="5"/>
    <s v="Bosque Oriental de Bogotá"/>
    <x v="23"/>
  </r>
  <r>
    <x v="3"/>
    <x v="14"/>
    <x v="5"/>
    <s v="Bosque Oriental de Bogotá"/>
    <x v="38"/>
  </r>
  <r>
    <x v="3"/>
    <x v="14"/>
    <x v="5"/>
    <s v="Bosque Oriental de Bogotá"/>
    <x v="7"/>
  </r>
  <r>
    <x v="3"/>
    <x v="14"/>
    <x v="5"/>
    <s v="Bosque Oriental de Bogotá"/>
    <x v="7"/>
  </r>
  <r>
    <x v="3"/>
    <x v="14"/>
    <x v="5"/>
    <s v="Bosque Oriental de Bogotá"/>
    <x v="7"/>
  </r>
  <r>
    <x v="3"/>
    <x v="14"/>
    <x v="5"/>
    <s v="Bosque Oriental de Bogotá"/>
    <x v="7"/>
  </r>
  <r>
    <x v="3"/>
    <x v="14"/>
    <x v="4"/>
    <s v="Pionono"/>
    <x v="36"/>
  </r>
  <r>
    <x v="3"/>
    <x v="14"/>
    <x v="4"/>
    <s v="Pionono"/>
    <x v="40"/>
  </r>
  <r>
    <x v="3"/>
    <x v="14"/>
    <x v="4"/>
    <s v="Pionono"/>
    <x v="19"/>
  </r>
  <r>
    <x v="3"/>
    <x v="14"/>
    <x v="4"/>
    <s v="Pionono"/>
    <x v="0"/>
  </r>
  <r>
    <x v="3"/>
    <x v="14"/>
    <x v="4"/>
    <s v="Pionono"/>
    <x v="12"/>
  </r>
  <r>
    <x v="3"/>
    <x v="14"/>
    <x v="4"/>
    <s v="Pionono"/>
    <x v="9"/>
  </r>
  <r>
    <x v="3"/>
    <x v="14"/>
    <x v="4"/>
    <s v="Pionono"/>
    <x v="16"/>
  </r>
  <r>
    <x v="3"/>
    <x v="14"/>
    <x v="4"/>
    <s v="Pionono"/>
    <x v="7"/>
  </r>
  <r>
    <x v="3"/>
    <x v="14"/>
    <x v="4"/>
    <s v="Pionono"/>
    <x v="7"/>
  </r>
  <r>
    <x v="3"/>
    <x v="14"/>
    <x v="4"/>
    <s v="Pionono"/>
    <x v="7"/>
  </r>
  <r>
    <x v="3"/>
    <x v="14"/>
    <x v="4"/>
    <s v="Pionono"/>
    <x v="7"/>
  </r>
  <r>
    <x v="3"/>
    <x v="14"/>
    <x v="4"/>
    <s v="Pionono"/>
    <x v="7"/>
  </r>
  <r>
    <x v="3"/>
    <x v="14"/>
    <x v="0"/>
    <s v="Cuchilla el Chuscal"/>
    <x v="5"/>
  </r>
  <r>
    <x v="3"/>
    <x v="14"/>
    <x v="0"/>
    <s v="Cuchilla el Chuscal"/>
    <x v="19"/>
  </r>
  <r>
    <x v="3"/>
    <x v="14"/>
    <x v="0"/>
    <s v="Cuchilla el Chuscal"/>
    <x v="3"/>
  </r>
  <r>
    <x v="3"/>
    <x v="14"/>
    <x v="0"/>
    <s v="Cuchilla el Chuscal"/>
    <x v="2"/>
  </r>
  <r>
    <x v="3"/>
    <x v="14"/>
    <x v="0"/>
    <s v="Cuchilla el Chuscal"/>
    <x v="29"/>
  </r>
  <r>
    <x v="3"/>
    <x v="14"/>
    <x v="0"/>
    <s v="Cuchilla el Chuscal"/>
    <x v="7"/>
  </r>
  <r>
    <x v="3"/>
    <x v="14"/>
    <x v="0"/>
    <s v="Cuchilla el Chuscal"/>
    <x v="7"/>
  </r>
  <r>
    <x v="3"/>
    <x v="14"/>
    <x v="0"/>
    <s v="Cuchilla el Chuscal"/>
    <x v="7"/>
  </r>
  <r>
    <x v="3"/>
    <x v="14"/>
    <x v="0"/>
    <s v="Cuchilla el Chuscal"/>
    <x v="7"/>
  </r>
  <r>
    <x v="3"/>
    <x v="14"/>
    <x v="0"/>
    <s v="Cuchilla el Chuscal"/>
    <x v="7"/>
  </r>
  <r>
    <x v="3"/>
    <x v="14"/>
    <x v="0"/>
    <s v="Cuchilla el Chuscal"/>
    <x v="7"/>
  </r>
  <r>
    <x v="3"/>
    <x v="14"/>
    <x v="0"/>
    <s v="Cuchilla el Chuscal"/>
    <x v="7"/>
  </r>
  <r>
    <x v="3"/>
    <x v="15"/>
    <x v="0"/>
    <s v="San Silvestre"/>
    <x v="20"/>
  </r>
  <r>
    <x v="3"/>
    <x v="15"/>
    <x v="0"/>
    <s v="San Silvestre"/>
    <x v="2"/>
  </r>
  <r>
    <x v="3"/>
    <x v="15"/>
    <x v="0"/>
    <s v="San Silvestre"/>
    <x v="0"/>
  </r>
  <r>
    <x v="3"/>
    <x v="15"/>
    <x v="0"/>
    <s v="San Silvestre"/>
    <x v="5"/>
  </r>
  <r>
    <x v="3"/>
    <x v="15"/>
    <x v="0"/>
    <s v="San Silvestre"/>
    <x v="23"/>
  </r>
  <r>
    <x v="3"/>
    <x v="15"/>
    <x v="0"/>
    <s v="San Silvestre"/>
    <x v="7"/>
  </r>
  <r>
    <x v="3"/>
    <x v="15"/>
    <x v="0"/>
    <s v="San Silvestre"/>
    <x v="7"/>
  </r>
  <r>
    <x v="3"/>
    <x v="15"/>
    <x v="0"/>
    <s v="San Silvestre"/>
    <x v="7"/>
  </r>
  <r>
    <x v="3"/>
    <x v="15"/>
    <x v="0"/>
    <s v="San Silvestre"/>
    <x v="7"/>
  </r>
  <r>
    <x v="3"/>
    <x v="15"/>
    <x v="0"/>
    <s v="San Silvestre"/>
    <x v="7"/>
  </r>
  <r>
    <x v="3"/>
    <x v="15"/>
    <x v="0"/>
    <s v="San Silvestre"/>
    <x v="7"/>
  </r>
  <r>
    <x v="3"/>
    <x v="15"/>
    <x v="0"/>
    <s v="San Silvestre"/>
    <x v="7"/>
  </r>
  <r>
    <x v="3"/>
    <x v="15"/>
    <x v="5"/>
    <s v="Cuchilla del Minero"/>
    <x v="1"/>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Cuchilla del Minero"/>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5"/>
    <x v="5"/>
    <s v="Parque el Higueron"/>
    <x v="7"/>
  </r>
  <r>
    <x v="3"/>
    <x v="16"/>
    <x v="1"/>
    <s v="Bosques Andinos Húmedos El Rasgón"/>
    <x v="0"/>
  </r>
  <r>
    <x v="3"/>
    <x v="16"/>
    <x v="1"/>
    <s v="Bosques Andinos Húmedos El Rasgón"/>
    <x v="1"/>
  </r>
  <r>
    <x v="3"/>
    <x v="16"/>
    <x v="1"/>
    <s v="Bosques Andinos Húmedos El Rasgón"/>
    <x v="13"/>
  </r>
  <r>
    <x v="3"/>
    <x v="16"/>
    <x v="1"/>
    <s v="Bosques Andinos Húmedos El Rasgón"/>
    <x v="12"/>
  </r>
  <r>
    <x v="3"/>
    <x v="16"/>
    <x v="1"/>
    <s v="Bosques Andinos Húmedos El Rasgón"/>
    <x v="7"/>
  </r>
  <r>
    <x v="3"/>
    <x v="16"/>
    <x v="1"/>
    <s v="Bosques Andinos Húmedos El Rasgón"/>
    <x v="7"/>
  </r>
  <r>
    <x v="3"/>
    <x v="16"/>
    <x v="1"/>
    <s v="Bosques Andinos Húmedos El Rasgón"/>
    <x v="7"/>
  </r>
  <r>
    <x v="3"/>
    <x v="16"/>
    <x v="1"/>
    <s v="Bosques Andinos Húmedos El Rasgón"/>
    <x v="7"/>
  </r>
  <r>
    <x v="3"/>
    <x v="16"/>
    <x v="1"/>
    <s v="Bosques Andinos Húmedos El Rasgón"/>
    <x v="7"/>
  </r>
  <r>
    <x v="3"/>
    <x v="16"/>
    <x v="1"/>
    <s v="Bosques Andinos Húmedos El Rasgón"/>
    <x v="7"/>
  </r>
  <r>
    <x v="3"/>
    <x v="16"/>
    <x v="1"/>
    <s v="Bosques Andinos Húmedos El Rasgón"/>
    <x v="7"/>
  </r>
  <r>
    <x v="3"/>
    <x v="16"/>
    <x v="1"/>
    <s v="Bosques Andinos Húmedos El Rasgón"/>
    <x v="7"/>
  </r>
  <r>
    <x v="3"/>
    <x v="17"/>
    <x v="0"/>
    <s v="Bosques Secos del Chicamocha &quot;Umpala&quot;"/>
    <x v="8"/>
  </r>
  <r>
    <x v="3"/>
    <x v="17"/>
    <x v="0"/>
    <s v="Bosques Secos del Chicamocha &quot;Umpala&quot;"/>
    <x v="2"/>
  </r>
  <r>
    <x v="3"/>
    <x v="17"/>
    <x v="0"/>
    <s v="Bosques Secos del Chicamocha &quot;Umpala&quot;"/>
    <x v="25"/>
  </r>
  <r>
    <x v="3"/>
    <x v="17"/>
    <x v="0"/>
    <s v="Bosques Secos del Chicamocha &quot;Umpala&quot;"/>
    <x v="5"/>
  </r>
  <r>
    <x v="3"/>
    <x v="17"/>
    <x v="0"/>
    <s v="Bosques Secos del Chicamocha &quot;Umpala&quot;"/>
    <x v="9"/>
  </r>
  <r>
    <x v="3"/>
    <x v="17"/>
    <x v="0"/>
    <s v="Bosques Secos del Chicamocha &quot;Umpala&quot;"/>
    <x v="12"/>
  </r>
  <r>
    <x v="3"/>
    <x v="17"/>
    <x v="0"/>
    <s v="Bosques Secos del Chicamocha &quot;Umpala&quot;"/>
    <x v="7"/>
  </r>
  <r>
    <x v="3"/>
    <x v="17"/>
    <x v="0"/>
    <s v="Bosques Secos del Chicamocha &quot;Umpala&quot;"/>
    <x v="7"/>
  </r>
  <r>
    <x v="3"/>
    <x v="17"/>
    <x v="0"/>
    <s v="Bosques Secos del Chicamocha &quot;Umpala&quot;"/>
    <x v="7"/>
  </r>
  <r>
    <x v="3"/>
    <x v="17"/>
    <x v="0"/>
    <s v="Bosques Secos del Chicamocha &quot;Umpala&quot;"/>
    <x v="7"/>
  </r>
  <r>
    <x v="3"/>
    <x v="17"/>
    <x v="0"/>
    <s v="Bosques Secos del Chicamocha &quot;Umpala&quot;"/>
    <x v="7"/>
  </r>
  <r>
    <x v="3"/>
    <x v="17"/>
    <x v="0"/>
    <s v="Bosques Secos del Chicamocha &quot;Umpala&quot;"/>
    <x v="7"/>
  </r>
  <r>
    <x v="3"/>
    <x v="17"/>
    <x v="1"/>
    <s v="Unidad Biogeografica de Siscunci Oceta"/>
    <x v="5"/>
  </r>
  <r>
    <x v="3"/>
    <x v="17"/>
    <x v="1"/>
    <s v="Unidad Biogeografica de Siscunci Oceta"/>
    <x v="0"/>
  </r>
  <r>
    <x v="3"/>
    <x v="17"/>
    <x v="1"/>
    <s v="Unidad Biogeografica de Siscunci Oceta"/>
    <x v="13"/>
  </r>
  <r>
    <x v="3"/>
    <x v="17"/>
    <x v="1"/>
    <s v="Unidad Biogeografica de Siscunci Oceta"/>
    <x v="31"/>
  </r>
  <r>
    <x v="3"/>
    <x v="17"/>
    <x v="1"/>
    <s v="Unidad Biogeografica de Siscunci Oceta"/>
    <x v="7"/>
  </r>
  <r>
    <x v="3"/>
    <x v="17"/>
    <x v="1"/>
    <s v="Unidad Biogeografica de Siscunci Oceta"/>
    <x v="7"/>
  </r>
  <r>
    <x v="3"/>
    <x v="17"/>
    <x v="1"/>
    <s v="Unidad Biogeografica de Siscunci Oceta"/>
    <x v="7"/>
  </r>
  <r>
    <x v="3"/>
    <x v="17"/>
    <x v="1"/>
    <s v="Unidad Biogeografica de Siscunci Oceta"/>
    <x v="7"/>
  </r>
  <r>
    <x v="3"/>
    <x v="17"/>
    <x v="1"/>
    <s v="Unidad Biogeografica de Siscunci Oceta"/>
    <x v="7"/>
  </r>
  <r>
    <x v="3"/>
    <x v="17"/>
    <x v="1"/>
    <s v="Unidad Biogeografica de Siscunci Oceta"/>
    <x v="7"/>
  </r>
  <r>
    <x v="3"/>
    <x v="17"/>
    <x v="1"/>
    <s v="Unidad Biogeografica de Siscunci Oceta"/>
    <x v="7"/>
  </r>
  <r>
    <x v="3"/>
    <x v="17"/>
    <x v="1"/>
    <s v="Unidad Biogeografica de Siscunci Oceta"/>
    <x v="7"/>
  </r>
  <r>
    <x v="3"/>
    <x v="18"/>
    <x v="0"/>
    <s v="Páramo de Cristales, Castillejo o Gauchaneque"/>
    <x v="5"/>
  </r>
  <r>
    <x v="3"/>
    <x v="18"/>
    <x v="0"/>
    <s v="Páramo de Cristales, Castillejo o Gauchaneque"/>
    <x v="0"/>
  </r>
  <r>
    <x v="3"/>
    <x v="18"/>
    <x v="0"/>
    <s v="Páramo de Cristales, Castillejo o Gauchaneque"/>
    <x v="25"/>
  </r>
  <r>
    <x v="3"/>
    <x v="18"/>
    <x v="0"/>
    <s v="Páramo de Cristales, Castillejo o Gauchaneque"/>
    <x v="29"/>
  </r>
  <r>
    <x v="3"/>
    <x v="18"/>
    <x v="0"/>
    <s v="Páramo de Cristales, Castillejo o Gauchaneque"/>
    <x v="32"/>
  </r>
  <r>
    <x v="3"/>
    <x v="18"/>
    <x v="0"/>
    <s v="Páramo de Cristales, Castillejo o Gauchaneque"/>
    <x v="9"/>
  </r>
  <r>
    <x v="3"/>
    <x v="18"/>
    <x v="0"/>
    <s v="Páramo de Cristales, Castillejo o Gauchaneque"/>
    <x v="7"/>
  </r>
  <r>
    <x v="3"/>
    <x v="18"/>
    <x v="0"/>
    <s v="Páramo de Cristales, Castillejo o Gauchaneque"/>
    <x v="7"/>
  </r>
  <r>
    <x v="3"/>
    <x v="18"/>
    <x v="0"/>
    <s v="Páramo de Cristales, Castillejo o Gauchaneque"/>
    <x v="7"/>
  </r>
  <r>
    <x v="3"/>
    <x v="18"/>
    <x v="0"/>
    <s v="Páramo de Cristales, Castillejo o Gauchaneque"/>
    <x v="7"/>
  </r>
  <r>
    <x v="3"/>
    <x v="18"/>
    <x v="0"/>
    <s v="Páramo de Cristales, Castillejo o Gauchaneque"/>
    <x v="7"/>
  </r>
  <r>
    <x v="3"/>
    <x v="18"/>
    <x v="0"/>
    <s v="Páramo de Cristales, Castillejo o Gauchaneque"/>
    <x v="7"/>
  </r>
  <r>
    <x v="3"/>
    <x v="18"/>
    <x v="0"/>
    <s v="Cuchillas Negra y Guanaque"/>
    <x v="8"/>
  </r>
  <r>
    <x v="3"/>
    <x v="18"/>
    <x v="0"/>
    <s v="Cuchillas Negra y Guanaque"/>
    <x v="1"/>
  </r>
  <r>
    <x v="3"/>
    <x v="18"/>
    <x v="0"/>
    <s v="Cuchillas Negra y Guanaque"/>
    <x v="2"/>
  </r>
  <r>
    <x v="3"/>
    <x v="18"/>
    <x v="0"/>
    <s v="Cuchillas Negra y Guanaque"/>
    <x v="32"/>
  </r>
  <r>
    <x v="3"/>
    <x v="18"/>
    <x v="0"/>
    <s v="Cuchillas Negra y Guanaque"/>
    <x v="25"/>
  </r>
  <r>
    <x v="3"/>
    <x v="18"/>
    <x v="0"/>
    <s v="Cuchillas Negra y Guanaque"/>
    <x v="36"/>
  </r>
  <r>
    <x v="3"/>
    <x v="18"/>
    <x v="0"/>
    <s v="Cuchillas Negra y Guanaque"/>
    <x v="5"/>
  </r>
  <r>
    <x v="3"/>
    <x v="18"/>
    <x v="0"/>
    <s v="Cuchillas Negra y Guanaque"/>
    <x v="7"/>
  </r>
  <r>
    <x v="3"/>
    <x v="18"/>
    <x v="0"/>
    <s v="Cuchillas Negra y Guanaque"/>
    <x v="7"/>
  </r>
  <r>
    <x v="3"/>
    <x v="18"/>
    <x v="0"/>
    <s v="Cuchillas Negra y Guanaque"/>
    <x v="7"/>
  </r>
  <r>
    <x v="3"/>
    <x v="18"/>
    <x v="0"/>
    <s v="Cuchillas Negra y Guanaque"/>
    <x v="7"/>
  </r>
  <r>
    <x v="3"/>
    <x v="18"/>
    <x v="0"/>
    <s v="Cuchillas Negra y Guanaque"/>
    <x v="7"/>
  </r>
  <r>
    <x v="3"/>
    <x v="19"/>
    <x v="4"/>
    <s v="Tolima"/>
    <x v="7"/>
  </r>
  <r>
    <x v="3"/>
    <x v="19"/>
    <x v="4"/>
    <s v="Tolima"/>
    <x v="7"/>
  </r>
  <r>
    <x v="3"/>
    <x v="19"/>
    <x v="4"/>
    <s v="Tolima"/>
    <x v="7"/>
  </r>
  <r>
    <x v="3"/>
    <x v="19"/>
    <x v="4"/>
    <s v="Tolima"/>
    <x v="7"/>
  </r>
  <r>
    <x v="3"/>
    <x v="19"/>
    <x v="4"/>
    <s v="Tolima"/>
    <x v="7"/>
  </r>
  <r>
    <x v="3"/>
    <x v="19"/>
    <x v="4"/>
    <s v="Tolima"/>
    <x v="7"/>
  </r>
  <r>
    <x v="3"/>
    <x v="19"/>
    <x v="4"/>
    <s v="Tolima"/>
    <x v="7"/>
  </r>
  <r>
    <x v="3"/>
    <x v="19"/>
    <x v="4"/>
    <s v="Tolima"/>
    <x v="7"/>
  </r>
  <r>
    <x v="3"/>
    <x v="19"/>
    <x v="4"/>
    <s v="Tolima"/>
    <x v="7"/>
  </r>
  <r>
    <x v="3"/>
    <x v="19"/>
    <x v="4"/>
    <s v="Tolima"/>
    <x v="7"/>
  </r>
  <r>
    <x v="3"/>
    <x v="19"/>
    <x v="4"/>
    <s v="Tolima"/>
    <x v="7"/>
  </r>
  <r>
    <x v="3"/>
    <x v="19"/>
    <x v="4"/>
    <s v="Tolima"/>
    <x v="7"/>
  </r>
  <r>
    <x v="3"/>
    <x v="19"/>
    <x v="4"/>
    <s v="Cuenca Alta del Rio Zaque"/>
    <x v="22"/>
  </r>
  <r>
    <x v="3"/>
    <x v="19"/>
    <x v="4"/>
    <s v="Cuenca Alta del Rio Zaque"/>
    <x v="16"/>
  </r>
  <r>
    <x v="3"/>
    <x v="19"/>
    <x v="4"/>
    <s v="Cuenca Alta del Rio Zaque"/>
    <x v="0"/>
  </r>
  <r>
    <x v="3"/>
    <x v="19"/>
    <x v="4"/>
    <s v="Cuenca Alta del Rio Zaque"/>
    <x v="25"/>
  </r>
  <r>
    <x v="3"/>
    <x v="19"/>
    <x v="4"/>
    <s v="Cuenca Alta del Rio Zaque"/>
    <x v="6"/>
  </r>
  <r>
    <x v="3"/>
    <x v="19"/>
    <x v="4"/>
    <s v="Cuenca Alta del Rio Zaque"/>
    <x v="6"/>
  </r>
  <r>
    <x v="3"/>
    <x v="19"/>
    <x v="4"/>
    <s v="Cuenca Alta del Rio Zaque"/>
    <x v="6"/>
  </r>
  <r>
    <x v="3"/>
    <x v="19"/>
    <x v="4"/>
    <s v="Cuenca Alta del Rio Zaque"/>
    <x v="7"/>
  </r>
  <r>
    <x v="3"/>
    <x v="19"/>
    <x v="4"/>
    <s v="Cuenca Alta del Rio Zaque"/>
    <x v="7"/>
  </r>
  <r>
    <x v="3"/>
    <x v="19"/>
    <x v="4"/>
    <s v="Cuenca Alta del Rio Zaque"/>
    <x v="7"/>
  </r>
  <r>
    <x v="3"/>
    <x v="19"/>
    <x v="4"/>
    <s v="Cuenca Alta del Rio Zaque"/>
    <x v="7"/>
  </r>
  <r>
    <x v="3"/>
    <x v="19"/>
    <x v="4"/>
    <s v="Cuenca Alta del Rio Zaque"/>
    <x v="7"/>
  </r>
  <r>
    <x v="3"/>
    <x v="19"/>
    <x v="4"/>
    <s v="Cuenca Alta de Los Rios Salinero y Moquentiva"/>
    <x v="5"/>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uenca Alta de Los Rios Salinero y Moquentiva"/>
    <x v="7"/>
  </r>
  <r>
    <x v="3"/>
    <x v="19"/>
    <x v="4"/>
    <s v="Cerros Pionono y las Aguilas"/>
    <x v="0"/>
  </r>
  <r>
    <x v="3"/>
    <x v="19"/>
    <x v="4"/>
    <s v="Cerros Pionono y las Aguilas"/>
    <x v="7"/>
  </r>
  <r>
    <x v="3"/>
    <x v="19"/>
    <x v="4"/>
    <s v="Cerros Pionono y las Aguilas"/>
    <x v="12"/>
  </r>
  <r>
    <x v="3"/>
    <x v="19"/>
    <x v="4"/>
    <s v="Cerros Pionono y las Aguilas"/>
    <x v="7"/>
  </r>
  <r>
    <x v="3"/>
    <x v="19"/>
    <x v="4"/>
    <s v="Cerros Pionono y las Aguilas"/>
    <x v="7"/>
  </r>
  <r>
    <x v="3"/>
    <x v="19"/>
    <x v="4"/>
    <s v="Cerros Pionono y las Aguilas"/>
    <x v="7"/>
  </r>
  <r>
    <x v="3"/>
    <x v="19"/>
    <x v="4"/>
    <s v="Cerros Pionono y las Aguilas"/>
    <x v="7"/>
  </r>
  <r>
    <x v="3"/>
    <x v="19"/>
    <x v="4"/>
    <s v="Cerros Pionono y las Aguilas"/>
    <x v="7"/>
  </r>
  <r>
    <x v="3"/>
    <x v="19"/>
    <x v="4"/>
    <s v="Cerros Pionono y las Aguilas"/>
    <x v="7"/>
  </r>
  <r>
    <x v="3"/>
    <x v="19"/>
    <x v="4"/>
    <s v="Cerros Pionono y las Aguilas"/>
    <x v="7"/>
  </r>
  <r>
    <x v="3"/>
    <x v="19"/>
    <x v="4"/>
    <s v="Cerros Pionono y las Aguilas"/>
    <x v="7"/>
  </r>
  <r>
    <x v="3"/>
    <x v="19"/>
    <x v="4"/>
    <s v="Cerros Pionono y las Aguilas"/>
    <x v="7"/>
  </r>
  <r>
    <x v="3"/>
    <x v="19"/>
    <x v="0"/>
    <s v="Chinchorro"/>
    <x v="5"/>
  </r>
  <r>
    <x v="3"/>
    <x v="19"/>
    <x v="0"/>
    <s v="Chinchorro"/>
    <x v="7"/>
  </r>
  <r>
    <x v="3"/>
    <x v="19"/>
    <x v="0"/>
    <s v="Chinchorro"/>
    <x v="7"/>
  </r>
  <r>
    <x v="3"/>
    <x v="19"/>
    <x v="0"/>
    <s v="Chinchorro"/>
    <x v="7"/>
  </r>
  <r>
    <x v="3"/>
    <x v="19"/>
    <x v="0"/>
    <s v="Chinchorro"/>
    <x v="7"/>
  </r>
  <r>
    <x v="3"/>
    <x v="19"/>
    <x v="0"/>
    <s v="Chinchorro"/>
    <x v="7"/>
  </r>
  <r>
    <x v="3"/>
    <x v="19"/>
    <x v="0"/>
    <s v="Chinchorro"/>
    <x v="7"/>
  </r>
  <r>
    <x v="3"/>
    <x v="19"/>
    <x v="0"/>
    <s v="Chinchorro"/>
    <x v="7"/>
  </r>
  <r>
    <x v="3"/>
    <x v="19"/>
    <x v="0"/>
    <s v="Chinchorro"/>
    <x v="7"/>
  </r>
  <r>
    <x v="3"/>
    <x v="19"/>
    <x v="0"/>
    <s v="Chinchorro"/>
    <x v="7"/>
  </r>
  <r>
    <x v="3"/>
    <x v="19"/>
    <x v="0"/>
    <s v="Chinchorro"/>
    <x v="7"/>
  </r>
  <r>
    <x v="3"/>
    <x v="19"/>
    <x v="0"/>
    <s v="Chinchorro"/>
    <x v="7"/>
  </r>
  <r>
    <x v="3"/>
    <x v="19"/>
    <x v="5"/>
    <s v="Rios Blanco y Negro"/>
    <x v="0"/>
  </r>
  <r>
    <x v="3"/>
    <x v="19"/>
    <x v="5"/>
    <s v="Rios Blanco y Negro"/>
    <x v="1"/>
  </r>
  <r>
    <x v="3"/>
    <x v="19"/>
    <x v="5"/>
    <s v="Rios Blanco y Negro"/>
    <x v="7"/>
  </r>
  <r>
    <x v="3"/>
    <x v="19"/>
    <x v="5"/>
    <s v="Rios Blanco y Negro"/>
    <x v="7"/>
  </r>
  <r>
    <x v="3"/>
    <x v="19"/>
    <x v="5"/>
    <s v="Rios Blanco y Negro"/>
    <x v="7"/>
  </r>
  <r>
    <x v="3"/>
    <x v="19"/>
    <x v="5"/>
    <s v="Rios Blanco y Negro"/>
    <x v="7"/>
  </r>
  <r>
    <x v="3"/>
    <x v="19"/>
    <x v="5"/>
    <s v="Rios Blanco y Negro"/>
    <x v="7"/>
  </r>
  <r>
    <x v="3"/>
    <x v="19"/>
    <x v="5"/>
    <s v="Rios Blanco y Negro"/>
    <x v="7"/>
  </r>
  <r>
    <x v="3"/>
    <x v="19"/>
    <x v="5"/>
    <s v="Rios Blanco y Negro"/>
    <x v="7"/>
  </r>
  <r>
    <x v="3"/>
    <x v="19"/>
    <x v="5"/>
    <s v="Rios Blanco y Negro"/>
    <x v="7"/>
  </r>
  <r>
    <x v="3"/>
    <x v="19"/>
    <x v="5"/>
    <s v="Rios Blanco y Negro"/>
    <x v="7"/>
  </r>
  <r>
    <x v="3"/>
    <x v="19"/>
    <x v="5"/>
    <s v="Rios Blanco y Negro"/>
    <x v="7"/>
  </r>
  <r>
    <x v="3"/>
    <x v="19"/>
    <x v="5"/>
    <s v="Rios Chorrera y Concepcion "/>
    <x v="12"/>
  </r>
  <r>
    <x v="3"/>
    <x v="19"/>
    <x v="5"/>
    <s v="Rios Chorrera y Concepcion "/>
    <x v="1"/>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Rios Chorrera y Concepcion "/>
    <x v="7"/>
  </r>
  <r>
    <x v="3"/>
    <x v="19"/>
    <x v="5"/>
    <s v="La Bolsa"/>
    <x v="5"/>
  </r>
  <r>
    <x v="3"/>
    <x v="19"/>
    <x v="5"/>
    <s v="La Bolsa"/>
    <x v="7"/>
  </r>
  <r>
    <x v="3"/>
    <x v="19"/>
    <x v="5"/>
    <s v="La Bolsa"/>
    <x v="7"/>
  </r>
  <r>
    <x v="3"/>
    <x v="19"/>
    <x v="5"/>
    <s v="La Bolsa"/>
    <x v="7"/>
  </r>
  <r>
    <x v="3"/>
    <x v="19"/>
    <x v="5"/>
    <s v="La Bolsa"/>
    <x v="7"/>
  </r>
  <r>
    <x v="3"/>
    <x v="19"/>
    <x v="5"/>
    <s v="La Bolsa"/>
    <x v="7"/>
  </r>
  <r>
    <x v="3"/>
    <x v="19"/>
    <x v="5"/>
    <s v="La Bolsa"/>
    <x v="7"/>
  </r>
  <r>
    <x v="3"/>
    <x v="19"/>
    <x v="5"/>
    <s v="La Bolsa"/>
    <x v="7"/>
  </r>
  <r>
    <x v="3"/>
    <x v="19"/>
    <x v="5"/>
    <s v="La Bolsa"/>
    <x v="7"/>
  </r>
  <r>
    <x v="3"/>
    <x v="19"/>
    <x v="5"/>
    <s v="La Bolsa"/>
    <x v="7"/>
  </r>
  <r>
    <x v="3"/>
    <x v="19"/>
    <x v="5"/>
    <s v="La Bolsa"/>
    <x v="7"/>
  </r>
  <r>
    <x v="3"/>
    <x v="19"/>
    <x v="5"/>
    <s v="La Bolsa"/>
    <x v="7"/>
  </r>
  <r>
    <x v="3"/>
    <x v="19"/>
    <x v="5"/>
    <s v="Paramo Grande"/>
    <x v="5"/>
  </r>
  <r>
    <x v="3"/>
    <x v="19"/>
    <x v="5"/>
    <s v="Paramo Grande"/>
    <x v="0"/>
  </r>
  <r>
    <x v="3"/>
    <x v="19"/>
    <x v="5"/>
    <s v="Paramo Grande"/>
    <x v="12"/>
  </r>
  <r>
    <x v="3"/>
    <x v="19"/>
    <x v="5"/>
    <s v="Paramo Grande"/>
    <x v="7"/>
  </r>
  <r>
    <x v="3"/>
    <x v="19"/>
    <x v="5"/>
    <s v="Paramo Grande"/>
    <x v="7"/>
  </r>
  <r>
    <x v="3"/>
    <x v="19"/>
    <x v="5"/>
    <s v="Paramo Grande"/>
    <x v="7"/>
  </r>
  <r>
    <x v="3"/>
    <x v="19"/>
    <x v="5"/>
    <s v="Paramo Grande"/>
    <x v="7"/>
  </r>
  <r>
    <x v="3"/>
    <x v="19"/>
    <x v="5"/>
    <s v="Paramo Grande"/>
    <x v="7"/>
  </r>
  <r>
    <x v="3"/>
    <x v="19"/>
    <x v="5"/>
    <s v="Paramo Grande"/>
    <x v="7"/>
  </r>
  <r>
    <x v="3"/>
    <x v="19"/>
    <x v="5"/>
    <s v="Paramo Grande"/>
    <x v="7"/>
  </r>
  <r>
    <x v="3"/>
    <x v="19"/>
    <x v="5"/>
    <s v="Paramo Grande"/>
    <x v="7"/>
  </r>
  <r>
    <x v="3"/>
    <x v="19"/>
    <x v="5"/>
    <s v="Paramo Grande"/>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5"/>
    <s v="Rio Rucio"/>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El Manantial de Jagua"/>
    <x v="7"/>
  </r>
  <r>
    <x v="3"/>
    <x v="19"/>
    <x v="4"/>
    <s v="Carpatos"/>
    <x v="2"/>
  </r>
  <r>
    <x v="3"/>
    <x v="19"/>
    <x v="4"/>
    <s v="Carpatos"/>
    <x v="8"/>
  </r>
  <r>
    <x v="3"/>
    <x v="19"/>
    <x v="4"/>
    <s v="Carpatos"/>
    <x v="5"/>
  </r>
  <r>
    <x v="3"/>
    <x v="19"/>
    <x v="4"/>
    <s v="Carpatos"/>
    <x v="12"/>
  </r>
  <r>
    <x v="3"/>
    <x v="19"/>
    <x v="4"/>
    <s v="Carpatos"/>
    <x v="7"/>
  </r>
  <r>
    <x v="3"/>
    <x v="19"/>
    <x v="4"/>
    <s v="Carpatos"/>
    <x v="7"/>
  </r>
  <r>
    <x v="3"/>
    <x v="19"/>
    <x v="4"/>
    <s v="Carpatos"/>
    <x v="7"/>
  </r>
  <r>
    <x v="3"/>
    <x v="19"/>
    <x v="4"/>
    <s v="Carpatos"/>
    <x v="7"/>
  </r>
  <r>
    <x v="3"/>
    <x v="19"/>
    <x v="4"/>
    <s v="Carpatos"/>
    <x v="7"/>
  </r>
  <r>
    <x v="3"/>
    <x v="19"/>
    <x v="4"/>
    <s v="Carpatos"/>
    <x v="7"/>
  </r>
  <r>
    <x v="3"/>
    <x v="19"/>
    <x v="4"/>
    <s v="Carpatos"/>
    <x v="7"/>
  </r>
  <r>
    <x v="3"/>
    <x v="19"/>
    <x v="4"/>
    <s v="Carpatos"/>
    <x v="7"/>
  </r>
  <r>
    <x v="3"/>
    <x v="19"/>
    <x v="4"/>
    <s v="El Desierto - El Patio Bonito"/>
    <x v="2"/>
  </r>
  <r>
    <x v="3"/>
    <x v="19"/>
    <x v="4"/>
    <s v="El Desierto - El Patio Bonito"/>
    <x v="10"/>
  </r>
  <r>
    <x v="3"/>
    <x v="19"/>
    <x v="4"/>
    <s v="El Desierto - El Patio Bonito"/>
    <x v="1"/>
  </r>
  <r>
    <x v="3"/>
    <x v="19"/>
    <x v="4"/>
    <s v="El Desierto - El Patio Bonito"/>
    <x v="7"/>
  </r>
  <r>
    <x v="3"/>
    <x v="19"/>
    <x v="4"/>
    <s v="El Desierto - El Patio Bonito"/>
    <x v="7"/>
  </r>
  <r>
    <x v="3"/>
    <x v="19"/>
    <x v="4"/>
    <s v="El Desierto - El Patio Bonito"/>
    <x v="7"/>
  </r>
  <r>
    <x v="3"/>
    <x v="19"/>
    <x v="4"/>
    <s v="El Desierto - El Patio Bonito"/>
    <x v="7"/>
  </r>
  <r>
    <x v="3"/>
    <x v="19"/>
    <x v="4"/>
    <s v="El Desierto - El Patio Bonito"/>
    <x v="7"/>
  </r>
  <r>
    <x v="3"/>
    <x v="19"/>
    <x v="4"/>
    <s v="El Desierto - El Patio Bonito"/>
    <x v="7"/>
  </r>
  <r>
    <x v="3"/>
    <x v="19"/>
    <x v="4"/>
    <s v="El Desierto - El Patio Bonito"/>
    <x v="7"/>
  </r>
  <r>
    <x v="3"/>
    <x v="19"/>
    <x v="4"/>
    <s v="El Desierto - El Patio Bonito"/>
    <x v="7"/>
  </r>
  <r>
    <x v="3"/>
    <x v="19"/>
    <x v="4"/>
    <s v="El Desierto - El Patio Bonito"/>
    <x v="7"/>
  </r>
  <r>
    <x v="3"/>
    <x v="19"/>
    <x v="4"/>
    <s v="Jerico, Libano y Sebastopol"/>
    <x v="2"/>
  </r>
  <r>
    <x v="3"/>
    <x v="19"/>
    <x v="4"/>
    <s v="Jerico, Libano y Sebastopol"/>
    <x v="0"/>
  </r>
  <r>
    <x v="3"/>
    <x v="19"/>
    <x v="4"/>
    <s v="Jerico, Libano y Sebastopol"/>
    <x v="5"/>
  </r>
  <r>
    <x v="3"/>
    <x v="19"/>
    <x v="4"/>
    <s v="Jerico, Libano y Sebastopol"/>
    <x v="7"/>
  </r>
  <r>
    <x v="3"/>
    <x v="19"/>
    <x v="4"/>
    <s v="Jerico, Libano y Sebastopol"/>
    <x v="7"/>
  </r>
  <r>
    <x v="3"/>
    <x v="19"/>
    <x v="4"/>
    <s v="Jerico, Libano y Sebastopol"/>
    <x v="7"/>
  </r>
  <r>
    <x v="3"/>
    <x v="19"/>
    <x v="4"/>
    <s v="Jerico, Libano y Sebastopol"/>
    <x v="7"/>
  </r>
  <r>
    <x v="3"/>
    <x v="19"/>
    <x v="4"/>
    <s v="Jerico, Libano y Sebastopol"/>
    <x v="7"/>
  </r>
  <r>
    <x v="3"/>
    <x v="19"/>
    <x v="4"/>
    <s v="Jerico, Libano y Sebastopol"/>
    <x v="7"/>
  </r>
  <r>
    <x v="3"/>
    <x v="19"/>
    <x v="4"/>
    <s v="Jerico, Libano y Sebastopol"/>
    <x v="7"/>
  </r>
  <r>
    <x v="3"/>
    <x v="19"/>
    <x v="4"/>
    <s v="Jerico, Libano y Sebastopol"/>
    <x v="7"/>
  </r>
  <r>
    <x v="3"/>
    <x v="19"/>
    <x v="4"/>
    <s v="Jerico, Libano y Sebastopol"/>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1"/>
    <s v="Cascadas Altas"/>
    <x v="7"/>
  </r>
  <r>
    <x v="3"/>
    <x v="19"/>
    <x v="4"/>
    <s v="Palosqui"/>
    <x v="2"/>
  </r>
  <r>
    <x v="3"/>
    <x v="19"/>
    <x v="4"/>
    <s v="Palosqui"/>
    <x v="7"/>
  </r>
  <r>
    <x v="3"/>
    <x v="19"/>
    <x v="4"/>
    <s v="Palosqui"/>
    <x v="7"/>
  </r>
  <r>
    <x v="3"/>
    <x v="19"/>
    <x v="4"/>
    <s v="Palosqui"/>
    <x v="7"/>
  </r>
  <r>
    <x v="3"/>
    <x v="19"/>
    <x v="4"/>
    <s v="Palosqui"/>
    <x v="7"/>
  </r>
  <r>
    <x v="3"/>
    <x v="19"/>
    <x v="4"/>
    <s v="Palosqui"/>
    <x v="7"/>
  </r>
  <r>
    <x v="3"/>
    <x v="19"/>
    <x v="4"/>
    <s v="Palosqui"/>
    <x v="7"/>
  </r>
  <r>
    <x v="3"/>
    <x v="19"/>
    <x v="4"/>
    <s v="Palosqui"/>
    <x v="7"/>
  </r>
  <r>
    <x v="3"/>
    <x v="19"/>
    <x v="4"/>
    <s v="Palosqui"/>
    <x v="7"/>
  </r>
  <r>
    <x v="3"/>
    <x v="19"/>
    <x v="4"/>
    <s v="Palosqui"/>
    <x v="7"/>
  </r>
  <r>
    <x v="3"/>
    <x v="19"/>
    <x v="4"/>
    <s v="Palosqui"/>
    <x v="7"/>
  </r>
  <r>
    <x v="3"/>
    <x v="19"/>
    <x v="4"/>
    <s v="Palosqui"/>
    <x v="7"/>
  </r>
  <r>
    <x v="3"/>
    <x v="20"/>
    <x v="1"/>
    <s v="Santurban Salazar de las Palmas"/>
    <x v="5"/>
  </r>
  <r>
    <x v="3"/>
    <x v="20"/>
    <x v="1"/>
    <s v="Santurban Salazar de las Palmas"/>
    <x v="13"/>
  </r>
  <r>
    <x v="3"/>
    <x v="20"/>
    <x v="1"/>
    <s v="Santurban Salazar de las Palmas"/>
    <x v="0"/>
  </r>
  <r>
    <x v="3"/>
    <x v="20"/>
    <x v="1"/>
    <s v="Santurban Salazar de las Palmas"/>
    <x v="19"/>
  </r>
  <r>
    <x v="3"/>
    <x v="20"/>
    <x v="1"/>
    <s v="Santurban Salazar de las Palmas"/>
    <x v="7"/>
  </r>
  <r>
    <x v="3"/>
    <x v="20"/>
    <x v="1"/>
    <s v="Santurban Salazar de las Palmas"/>
    <x v="7"/>
  </r>
  <r>
    <x v="3"/>
    <x v="20"/>
    <x v="1"/>
    <s v="Santurban Salazar de las Palmas"/>
    <x v="7"/>
  </r>
  <r>
    <x v="3"/>
    <x v="20"/>
    <x v="1"/>
    <s v="Santurban Salazar de las Palmas"/>
    <x v="7"/>
  </r>
  <r>
    <x v="3"/>
    <x v="20"/>
    <x v="1"/>
    <s v="Santurban Salazar de las Palmas"/>
    <x v="7"/>
  </r>
  <r>
    <x v="3"/>
    <x v="20"/>
    <x v="1"/>
    <s v="Santurban Salazar de las Palmas"/>
    <x v="7"/>
  </r>
  <r>
    <x v="3"/>
    <x v="20"/>
    <x v="1"/>
    <s v="Santurban Salazar de las Palmas"/>
    <x v="7"/>
  </r>
  <r>
    <x v="3"/>
    <x v="20"/>
    <x v="1"/>
    <s v="Santurban Salazar de las Palmas"/>
    <x v="7"/>
  </r>
  <r>
    <x v="3"/>
    <x v="20"/>
    <x v="1"/>
    <s v="Sisavita"/>
    <x v="13"/>
  </r>
  <r>
    <x v="3"/>
    <x v="20"/>
    <x v="1"/>
    <s v="Sisavita"/>
    <x v="0"/>
  </r>
  <r>
    <x v="3"/>
    <x v="20"/>
    <x v="1"/>
    <s v="Sisavita"/>
    <x v="5"/>
  </r>
  <r>
    <x v="3"/>
    <x v="20"/>
    <x v="1"/>
    <s v="Sisavita"/>
    <x v="25"/>
  </r>
  <r>
    <x v="3"/>
    <x v="20"/>
    <x v="1"/>
    <s v="Sisavita"/>
    <x v="7"/>
  </r>
  <r>
    <x v="3"/>
    <x v="20"/>
    <x v="1"/>
    <s v="Sisavita"/>
    <x v="7"/>
  </r>
  <r>
    <x v="3"/>
    <x v="20"/>
    <x v="1"/>
    <s v="Sisavita"/>
    <x v="7"/>
  </r>
  <r>
    <x v="3"/>
    <x v="20"/>
    <x v="1"/>
    <s v="Sisavita"/>
    <x v="7"/>
  </r>
  <r>
    <x v="3"/>
    <x v="20"/>
    <x v="1"/>
    <s v="Sisavita"/>
    <x v="7"/>
  </r>
  <r>
    <x v="3"/>
    <x v="20"/>
    <x v="1"/>
    <s v="Sisavita"/>
    <x v="7"/>
  </r>
  <r>
    <x v="3"/>
    <x v="20"/>
    <x v="1"/>
    <s v="Sisavita"/>
    <x v="7"/>
  </r>
  <r>
    <x v="3"/>
    <x v="20"/>
    <x v="1"/>
    <s v="Sisavita"/>
    <x v="7"/>
  </r>
  <r>
    <x v="3"/>
    <x v="20"/>
    <x v="1"/>
    <s v="Santurban Arboledas"/>
    <x v="1"/>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Santurban Arboledas"/>
    <x v="7"/>
  </r>
  <r>
    <x v="3"/>
    <x v="20"/>
    <x v="1"/>
    <s v="Mutiscua Pamplona"/>
    <x v="1"/>
  </r>
  <r>
    <x v="3"/>
    <x v="20"/>
    <x v="1"/>
    <s v="Mutiscua Pamplona"/>
    <x v="0"/>
  </r>
  <r>
    <x v="3"/>
    <x v="20"/>
    <x v="1"/>
    <s v="Mutiscua Pamplona"/>
    <x v="5"/>
  </r>
  <r>
    <x v="3"/>
    <x v="20"/>
    <x v="1"/>
    <s v="Mutiscua Pamplona"/>
    <x v="12"/>
  </r>
  <r>
    <x v="3"/>
    <x v="20"/>
    <x v="1"/>
    <s v="Mutiscua Pamplona"/>
    <x v="7"/>
  </r>
  <r>
    <x v="3"/>
    <x v="20"/>
    <x v="1"/>
    <s v="Mutiscua Pamplona"/>
    <x v="7"/>
  </r>
  <r>
    <x v="3"/>
    <x v="20"/>
    <x v="1"/>
    <s v="Mutiscua Pamplona"/>
    <x v="7"/>
  </r>
  <r>
    <x v="3"/>
    <x v="20"/>
    <x v="1"/>
    <s v="Mutiscua Pamplona"/>
    <x v="7"/>
  </r>
  <r>
    <x v="3"/>
    <x v="20"/>
    <x v="1"/>
    <s v="Mutiscua Pamplona"/>
    <x v="7"/>
  </r>
  <r>
    <x v="3"/>
    <x v="20"/>
    <x v="1"/>
    <s v="Mutiscua Pamplona"/>
    <x v="7"/>
  </r>
  <r>
    <x v="3"/>
    <x v="20"/>
    <x v="1"/>
    <s v="Mutiscua Pamplona"/>
    <x v="7"/>
  </r>
  <r>
    <x v="3"/>
    <x v="20"/>
    <x v="1"/>
    <s v="Mutiscua Pamplona"/>
    <x v="7"/>
  </r>
  <r>
    <x v="3"/>
    <x v="13"/>
    <x v="6"/>
    <s v="Catatumbo-Barí"/>
    <x v="7"/>
  </r>
  <r>
    <x v="3"/>
    <x v="13"/>
    <x v="6"/>
    <s v="Catatumbo-Barí"/>
    <x v="34"/>
  </r>
  <r>
    <x v="3"/>
    <x v="13"/>
    <x v="6"/>
    <s v="Catatumbo-Barí"/>
    <x v="1"/>
  </r>
  <r>
    <x v="3"/>
    <x v="13"/>
    <x v="6"/>
    <s v="Catatumbo-Barí"/>
    <x v="2"/>
  </r>
  <r>
    <x v="3"/>
    <x v="13"/>
    <x v="6"/>
    <s v="Catatumbo-Barí"/>
    <x v="0"/>
  </r>
  <r>
    <x v="3"/>
    <x v="13"/>
    <x v="6"/>
    <s v="Catatumbo-Barí"/>
    <x v="5"/>
  </r>
  <r>
    <x v="3"/>
    <x v="13"/>
    <x v="6"/>
    <s v="Catatumbo-Barí"/>
    <x v="3"/>
  </r>
  <r>
    <x v="3"/>
    <x v="13"/>
    <x v="6"/>
    <s v="Catatumbo-Barí"/>
    <x v="7"/>
  </r>
  <r>
    <x v="3"/>
    <x v="13"/>
    <x v="6"/>
    <s v="Catatumbo-Barí"/>
    <x v="7"/>
  </r>
  <r>
    <x v="3"/>
    <x v="13"/>
    <x v="6"/>
    <s v="Catatumbo-Barí"/>
    <x v="7"/>
  </r>
  <r>
    <x v="3"/>
    <x v="13"/>
    <x v="6"/>
    <s v="Catatumbo-Barí"/>
    <x v="7"/>
  </r>
  <r>
    <x v="3"/>
    <x v="13"/>
    <x v="6"/>
    <s v="Catatumbo-Barí"/>
    <x v="7"/>
  </r>
  <r>
    <x v="3"/>
    <x v="13"/>
    <x v="6"/>
    <s v="El Cocuy"/>
    <x v="5"/>
  </r>
  <r>
    <x v="3"/>
    <x v="13"/>
    <x v="6"/>
    <s v="El Cocuy"/>
    <x v="16"/>
  </r>
  <r>
    <x v="3"/>
    <x v="13"/>
    <x v="6"/>
    <s v="El Cocuy"/>
    <x v="13"/>
  </r>
  <r>
    <x v="3"/>
    <x v="13"/>
    <x v="6"/>
    <s v="El Cocuy"/>
    <x v="7"/>
  </r>
  <r>
    <x v="3"/>
    <x v="13"/>
    <x v="6"/>
    <s v="El Cocuy"/>
    <x v="7"/>
  </r>
  <r>
    <x v="3"/>
    <x v="13"/>
    <x v="6"/>
    <s v="El Cocuy"/>
    <x v="7"/>
  </r>
  <r>
    <x v="3"/>
    <x v="13"/>
    <x v="6"/>
    <s v="El Cocuy"/>
    <x v="7"/>
  </r>
  <r>
    <x v="3"/>
    <x v="13"/>
    <x v="6"/>
    <s v="El Cocuy"/>
    <x v="7"/>
  </r>
  <r>
    <x v="3"/>
    <x v="13"/>
    <x v="6"/>
    <s v="El Cocuy"/>
    <x v="7"/>
  </r>
  <r>
    <x v="3"/>
    <x v="13"/>
    <x v="6"/>
    <s v="El Cocuy"/>
    <x v="7"/>
  </r>
  <r>
    <x v="3"/>
    <x v="13"/>
    <x v="6"/>
    <s v="El Cocuy"/>
    <x v="7"/>
  </r>
  <r>
    <x v="3"/>
    <x v="13"/>
    <x v="6"/>
    <s v="El Cocuy"/>
    <x v="7"/>
  </r>
  <r>
    <x v="3"/>
    <x v="13"/>
    <x v="9"/>
    <s v="Guanentá-Alto Río Fonce"/>
    <x v="11"/>
  </r>
  <r>
    <x v="3"/>
    <x v="13"/>
    <x v="9"/>
    <s v="Guanentá-Alto Río Fonce"/>
    <x v="9"/>
  </r>
  <r>
    <x v="3"/>
    <x v="13"/>
    <x v="9"/>
    <s v="Guanentá-Alto Río Fonce"/>
    <x v="5"/>
  </r>
  <r>
    <x v="3"/>
    <x v="13"/>
    <x v="9"/>
    <s v="Guanentá-Alto Río Fonce"/>
    <x v="7"/>
  </r>
  <r>
    <x v="3"/>
    <x v="13"/>
    <x v="9"/>
    <s v="Guanentá-Alto Río Fonce"/>
    <x v="7"/>
  </r>
  <r>
    <x v="3"/>
    <x v="13"/>
    <x v="9"/>
    <s v="Guanentá-Alto Río Fonce"/>
    <x v="7"/>
  </r>
  <r>
    <x v="3"/>
    <x v="13"/>
    <x v="9"/>
    <s v="Guanentá-Alto Río Fonce"/>
    <x v="7"/>
  </r>
  <r>
    <x v="3"/>
    <x v="13"/>
    <x v="9"/>
    <s v="Guanentá-Alto Río Fonce"/>
    <x v="7"/>
  </r>
  <r>
    <x v="3"/>
    <x v="13"/>
    <x v="9"/>
    <s v="Guanentá-Alto Río Fonce"/>
    <x v="7"/>
  </r>
  <r>
    <x v="3"/>
    <x v="13"/>
    <x v="9"/>
    <s v="Guanentá-Alto Río Fonce"/>
    <x v="7"/>
  </r>
  <r>
    <x v="3"/>
    <x v="13"/>
    <x v="9"/>
    <s v="Guanentá-Alto Río Fonce"/>
    <x v="7"/>
  </r>
  <r>
    <x v="3"/>
    <x v="13"/>
    <x v="9"/>
    <s v="Guanentá-Alto Río Fonce"/>
    <x v="7"/>
  </r>
  <r>
    <x v="3"/>
    <x v="13"/>
    <x v="9"/>
    <s v="Iguaque"/>
    <x v="16"/>
  </r>
  <r>
    <x v="3"/>
    <x v="13"/>
    <x v="9"/>
    <s v="Iguaque"/>
    <x v="12"/>
  </r>
  <r>
    <x v="3"/>
    <x v="13"/>
    <x v="9"/>
    <s v="Iguaque"/>
    <x v="7"/>
  </r>
  <r>
    <x v="3"/>
    <x v="13"/>
    <x v="9"/>
    <s v="Iguaque"/>
    <x v="7"/>
  </r>
  <r>
    <x v="3"/>
    <x v="13"/>
    <x v="9"/>
    <s v="Iguaque"/>
    <x v="7"/>
  </r>
  <r>
    <x v="3"/>
    <x v="13"/>
    <x v="9"/>
    <s v="Iguaque"/>
    <x v="7"/>
  </r>
  <r>
    <x v="3"/>
    <x v="13"/>
    <x v="9"/>
    <s v="Iguaque"/>
    <x v="7"/>
  </r>
  <r>
    <x v="3"/>
    <x v="13"/>
    <x v="9"/>
    <s v="Iguaque"/>
    <x v="7"/>
  </r>
  <r>
    <x v="3"/>
    <x v="13"/>
    <x v="9"/>
    <s v="Iguaque"/>
    <x v="7"/>
  </r>
  <r>
    <x v="3"/>
    <x v="13"/>
    <x v="9"/>
    <s v="Iguaque"/>
    <x v="7"/>
  </r>
  <r>
    <x v="3"/>
    <x v="13"/>
    <x v="9"/>
    <s v="Iguaque"/>
    <x v="7"/>
  </r>
  <r>
    <x v="3"/>
    <x v="13"/>
    <x v="9"/>
    <s v="Iguaque"/>
    <x v="7"/>
  </r>
  <r>
    <x v="3"/>
    <x v="13"/>
    <x v="10"/>
    <s v="Los Estoraques"/>
    <x v="12"/>
  </r>
  <r>
    <x v="3"/>
    <x v="13"/>
    <x v="10"/>
    <s v="Los Estoraques"/>
    <x v="5"/>
  </r>
  <r>
    <x v="3"/>
    <x v="13"/>
    <x v="10"/>
    <s v="Los Estoraques"/>
    <x v="1"/>
  </r>
  <r>
    <x v="3"/>
    <x v="13"/>
    <x v="10"/>
    <s v="Los Estoraques"/>
    <x v="8"/>
  </r>
  <r>
    <x v="3"/>
    <x v="13"/>
    <x v="10"/>
    <s v="Los Estoraques"/>
    <x v="7"/>
  </r>
  <r>
    <x v="3"/>
    <x v="13"/>
    <x v="10"/>
    <s v="Los Estoraques"/>
    <x v="7"/>
  </r>
  <r>
    <x v="3"/>
    <x v="13"/>
    <x v="10"/>
    <s v="Los Estoraques"/>
    <x v="7"/>
  </r>
  <r>
    <x v="3"/>
    <x v="13"/>
    <x v="10"/>
    <s v="Los Estoraques"/>
    <x v="7"/>
  </r>
  <r>
    <x v="3"/>
    <x v="13"/>
    <x v="10"/>
    <s v="Los Estoraques"/>
    <x v="7"/>
  </r>
  <r>
    <x v="3"/>
    <x v="13"/>
    <x v="10"/>
    <s v="Los Estoraques"/>
    <x v="7"/>
  </r>
  <r>
    <x v="3"/>
    <x v="13"/>
    <x v="10"/>
    <s v="Los Estoraques"/>
    <x v="7"/>
  </r>
  <r>
    <x v="3"/>
    <x v="13"/>
    <x v="10"/>
    <s v="Los Estoraques"/>
    <x v="7"/>
  </r>
  <r>
    <x v="3"/>
    <x v="13"/>
    <x v="6"/>
    <s v="Pisba"/>
    <x v="5"/>
  </r>
  <r>
    <x v="3"/>
    <x v="13"/>
    <x v="6"/>
    <s v="Pisba"/>
    <x v="3"/>
  </r>
  <r>
    <x v="3"/>
    <x v="13"/>
    <x v="6"/>
    <s v="Pisba"/>
    <x v="19"/>
  </r>
  <r>
    <x v="3"/>
    <x v="13"/>
    <x v="6"/>
    <s v="Pisba"/>
    <x v="29"/>
  </r>
  <r>
    <x v="3"/>
    <x v="13"/>
    <x v="6"/>
    <s v="Pisba"/>
    <x v="15"/>
  </r>
  <r>
    <x v="3"/>
    <x v="13"/>
    <x v="6"/>
    <s v="Pisba"/>
    <x v="7"/>
  </r>
  <r>
    <x v="3"/>
    <x v="13"/>
    <x v="6"/>
    <s v="Pisba"/>
    <x v="7"/>
  </r>
  <r>
    <x v="3"/>
    <x v="13"/>
    <x v="6"/>
    <s v="Pisba"/>
    <x v="7"/>
  </r>
  <r>
    <x v="3"/>
    <x v="13"/>
    <x v="6"/>
    <s v="Pisba"/>
    <x v="7"/>
  </r>
  <r>
    <x v="3"/>
    <x v="13"/>
    <x v="6"/>
    <s v="Pisba"/>
    <x v="7"/>
  </r>
  <r>
    <x v="3"/>
    <x v="13"/>
    <x v="6"/>
    <s v="Pisba"/>
    <x v="7"/>
  </r>
  <r>
    <x v="3"/>
    <x v="13"/>
    <x v="6"/>
    <s v="Pisba"/>
    <x v="7"/>
  </r>
  <r>
    <x v="3"/>
    <x v="13"/>
    <x v="6"/>
    <s v="Serranía de los Yariguíes"/>
    <x v="0"/>
  </r>
  <r>
    <x v="3"/>
    <x v="13"/>
    <x v="6"/>
    <s v="Serranía de los Yariguíes"/>
    <x v="5"/>
  </r>
  <r>
    <x v="3"/>
    <x v="13"/>
    <x v="6"/>
    <s v="Serranía de los Yariguíes"/>
    <x v="1"/>
  </r>
  <r>
    <x v="3"/>
    <x v="13"/>
    <x v="6"/>
    <s v="Serranía de los Yariguíes"/>
    <x v="13"/>
  </r>
  <r>
    <x v="3"/>
    <x v="13"/>
    <x v="6"/>
    <s v="Serranía de los Yariguíes"/>
    <x v="7"/>
  </r>
  <r>
    <x v="3"/>
    <x v="13"/>
    <x v="6"/>
    <s v="Serranía de los Yariguíes"/>
    <x v="7"/>
  </r>
  <r>
    <x v="3"/>
    <x v="13"/>
    <x v="6"/>
    <s v="Serranía de los Yariguíes"/>
    <x v="7"/>
  </r>
  <r>
    <x v="3"/>
    <x v="13"/>
    <x v="6"/>
    <s v="Serranía de los Yariguíes"/>
    <x v="7"/>
  </r>
  <r>
    <x v="3"/>
    <x v="13"/>
    <x v="6"/>
    <s v="Serranía de los Yariguíes"/>
    <x v="7"/>
  </r>
  <r>
    <x v="3"/>
    <x v="13"/>
    <x v="6"/>
    <s v="Serranía de los Yariguíes"/>
    <x v="7"/>
  </r>
  <r>
    <x v="3"/>
    <x v="13"/>
    <x v="6"/>
    <s v="Serranía de los Yariguíes"/>
    <x v="7"/>
  </r>
  <r>
    <x v="3"/>
    <x v="13"/>
    <x v="6"/>
    <s v="Serranía de los Yariguíes"/>
    <x v="7"/>
  </r>
  <r>
    <x v="3"/>
    <x v="13"/>
    <x v="6"/>
    <s v="Tama"/>
    <x v="0"/>
  </r>
  <r>
    <x v="3"/>
    <x v="13"/>
    <x v="6"/>
    <s v="Tama"/>
    <x v="2"/>
  </r>
  <r>
    <x v="3"/>
    <x v="13"/>
    <x v="6"/>
    <s v="Tama"/>
    <x v="5"/>
  </r>
  <r>
    <x v="3"/>
    <x v="13"/>
    <x v="6"/>
    <s v="Tama"/>
    <x v="36"/>
  </r>
  <r>
    <x v="3"/>
    <x v="13"/>
    <x v="6"/>
    <s v="Tama"/>
    <x v="1"/>
  </r>
  <r>
    <x v="3"/>
    <x v="13"/>
    <x v="6"/>
    <s v="Tama"/>
    <x v="3"/>
  </r>
  <r>
    <x v="3"/>
    <x v="13"/>
    <x v="6"/>
    <s v="Tama"/>
    <x v="28"/>
  </r>
  <r>
    <x v="3"/>
    <x v="13"/>
    <x v="6"/>
    <s v="Tama"/>
    <x v="7"/>
  </r>
  <r>
    <x v="3"/>
    <x v="13"/>
    <x v="6"/>
    <s v="Tama"/>
    <x v="7"/>
  </r>
  <r>
    <x v="3"/>
    <x v="13"/>
    <x v="6"/>
    <s v="Tama"/>
    <x v="7"/>
  </r>
  <r>
    <x v="3"/>
    <x v="13"/>
    <x v="6"/>
    <s v="Tama"/>
    <x v="7"/>
  </r>
  <r>
    <x v="3"/>
    <x v="13"/>
    <x v="6"/>
    <s v="Tama"/>
    <x v="7"/>
  </r>
  <r>
    <x v="4"/>
    <x v="21"/>
    <x v="1"/>
    <s v="Laguna de Lomalinda"/>
    <x v="3"/>
  </r>
  <r>
    <x v="4"/>
    <x v="21"/>
    <x v="1"/>
    <s v="Laguna de Lomalinda"/>
    <x v="5"/>
  </r>
  <r>
    <x v="4"/>
    <x v="21"/>
    <x v="1"/>
    <s v="Laguna de Lomalinda"/>
    <x v="1"/>
  </r>
  <r>
    <x v="4"/>
    <x v="21"/>
    <x v="1"/>
    <s v="Laguna de Lomalinda"/>
    <x v="24"/>
  </r>
  <r>
    <x v="4"/>
    <x v="21"/>
    <x v="1"/>
    <s v="Laguna de Lomalinda"/>
    <x v="0"/>
  </r>
  <r>
    <x v="4"/>
    <x v="21"/>
    <x v="1"/>
    <s v="Laguna de Lomalinda"/>
    <x v="11"/>
  </r>
  <r>
    <x v="4"/>
    <x v="21"/>
    <x v="1"/>
    <s v="Laguna de Lomalinda"/>
    <x v="12"/>
  </r>
  <r>
    <x v="4"/>
    <x v="21"/>
    <x v="1"/>
    <s v="Laguna de Lomalinda"/>
    <x v="7"/>
  </r>
  <r>
    <x v="4"/>
    <x v="21"/>
    <x v="1"/>
    <s v="Laguna de Lomalinda"/>
    <x v="7"/>
  </r>
  <r>
    <x v="4"/>
    <x v="21"/>
    <x v="1"/>
    <s v="Laguna de Lomalinda"/>
    <x v="7"/>
  </r>
  <r>
    <x v="4"/>
    <x v="21"/>
    <x v="1"/>
    <s v="Laguna de Lomalinda"/>
    <x v="7"/>
  </r>
  <r>
    <x v="4"/>
    <x v="21"/>
    <x v="1"/>
    <s v="Laguna de Lomalinda"/>
    <x v="7"/>
  </r>
  <r>
    <x v="4"/>
    <x v="21"/>
    <x v="2"/>
    <s v="Parque Ecologico Humedal Coroncoro"/>
    <x v="2"/>
  </r>
  <r>
    <x v="4"/>
    <x v="21"/>
    <x v="2"/>
    <s v="Parque Ecologico Humedal Coroncoro"/>
    <x v="23"/>
  </r>
  <r>
    <x v="4"/>
    <x v="21"/>
    <x v="2"/>
    <s v="Parque Ecologico Humedal Coroncoro"/>
    <x v="9"/>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oroncoro"/>
    <x v="7"/>
  </r>
  <r>
    <x v="4"/>
    <x v="21"/>
    <x v="2"/>
    <s v="Parque Ecologico Humedal Charco  Oasis"/>
    <x v="5"/>
  </r>
  <r>
    <x v="4"/>
    <x v="21"/>
    <x v="2"/>
    <s v="Parque Ecologico Humedal Charco  Oasis"/>
    <x v="23"/>
  </r>
  <r>
    <x v="4"/>
    <x v="21"/>
    <x v="2"/>
    <s v="Parque Ecologico Humedal Charco  Oasis"/>
    <x v="9"/>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2"/>
    <s v="Parque Ecologico Humedal Charco  Oasis"/>
    <x v="7"/>
  </r>
  <r>
    <x v="4"/>
    <x v="21"/>
    <x v="1"/>
    <s v="Laguna San Vicente"/>
    <x v="0"/>
  </r>
  <r>
    <x v="4"/>
    <x v="21"/>
    <x v="1"/>
    <s v="Laguna San Vicente"/>
    <x v="24"/>
  </r>
  <r>
    <x v="4"/>
    <x v="21"/>
    <x v="1"/>
    <s v="Laguna San Vicente"/>
    <x v="9"/>
  </r>
  <r>
    <x v="4"/>
    <x v="21"/>
    <x v="1"/>
    <s v="Laguna San Vicente"/>
    <x v="1"/>
  </r>
  <r>
    <x v="4"/>
    <x v="21"/>
    <x v="1"/>
    <s v="Laguna San Vicente"/>
    <x v="12"/>
  </r>
  <r>
    <x v="4"/>
    <x v="21"/>
    <x v="1"/>
    <s v="Laguna San Vicente"/>
    <x v="11"/>
  </r>
  <r>
    <x v="4"/>
    <x v="21"/>
    <x v="1"/>
    <s v="Laguna San Vicente"/>
    <x v="13"/>
  </r>
  <r>
    <x v="4"/>
    <x v="21"/>
    <x v="1"/>
    <s v="Laguna San Vicente"/>
    <x v="7"/>
  </r>
  <r>
    <x v="4"/>
    <x v="21"/>
    <x v="1"/>
    <s v="Laguna San Vicente"/>
    <x v="7"/>
  </r>
  <r>
    <x v="4"/>
    <x v="21"/>
    <x v="1"/>
    <s v="Laguna San Vicente"/>
    <x v="7"/>
  </r>
  <r>
    <x v="4"/>
    <x v="21"/>
    <x v="1"/>
    <s v="Laguna San Vicente"/>
    <x v="7"/>
  </r>
  <r>
    <x v="4"/>
    <x v="21"/>
    <x v="1"/>
    <s v="Laguna San Vicente"/>
    <x v="7"/>
  </r>
  <r>
    <x v="4"/>
    <x v="21"/>
    <x v="2"/>
    <s v="Humedal Maiciana Manacal"/>
    <x v="1"/>
  </r>
  <r>
    <x v="4"/>
    <x v="21"/>
    <x v="2"/>
    <s v="Humedal Maiciana Manacal"/>
    <x v="16"/>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Humedal Maiciana Manacal"/>
    <x v="7"/>
  </r>
  <r>
    <x v="4"/>
    <x v="21"/>
    <x v="2"/>
    <s v="Parque Ecologico Humedal Calatrava"/>
    <x v="2"/>
  </r>
  <r>
    <x v="4"/>
    <x v="21"/>
    <x v="2"/>
    <s v="Parque Ecologico Humedal Calatrava"/>
    <x v="23"/>
  </r>
  <r>
    <x v="4"/>
    <x v="21"/>
    <x v="2"/>
    <s v="Parque Ecologico Humedal Calatrava"/>
    <x v="16"/>
  </r>
  <r>
    <x v="4"/>
    <x v="21"/>
    <x v="2"/>
    <s v="Parque Ecologico Humedal Calatrava"/>
    <x v="9"/>
  </r>
  <r>
    <x v="4"/>
    <x v="21"/>
    <x v="2"/>
    <s v="Parque Ecologico Humedal Calatrava"/>
    <x v="0"/>
  </r>
  <r>
    <x v="4"/>
    <x v="21"/>
    <x v="2"/>
    <s v="Parque Ecologico Humedal Calatrava"/>
    <x v="7"/>
  </r>
  <r>
    <x v="4"/>
    <x v="21"/>
    <x v="2"/>
    <s v="Parque Ecologico Humedal Calatrava"/>
    <x v="7"/>
  </r>
  <r>
    <x v="4"/>
    <x v="21"/>
    <x v="2"/>
    <s v="Parque Ecologico Humedal Calatrava"/>
    <x v="7"/>
  </r>
  <r>
    <x v="4"/>
    <x v="21"/>
    <x v="2"/>
    <s v="Parque Ecologico Humedal Calatrava"/>
    <x v="7"/>
  </r>
  <r>
    <x v="4"/>
    <x v="21"/>
    <x v="2"/>
    <s v="Parque Ecologico Humedal Calatrava"/>
    <x v="7"/>
  </r>
  <r>
    <x v="4"/>
    <x v="21"/>
    <x v="2"/>
    <s v="Parque Ecologico Humedal Calatrava"/>
    <x v="7"/>
  </r>
  <r>
    <x v="4"/>
    <x v="21"/>
    <x v="2"/>
    <s v="Parque Ecologico Humedal Calatrava"/>
    <x v="7"/>
  </r>
  <r>
    <x v="4"/>
    <x v="21"/>
    <x v="2"/>
    <s v="Parque Ecologico Humedal Caracoli"/>
    <x v="5"/>
  </r>
  <r>
    <x v="4"/>
    <x v="21"/>
    <x v="2"/>
    <s v="Parque Ecologico Humedal Caracoli"/>
    <x v="38"/>
  </r>
  <r>
    <x v="4"/>
    <x v="21"/>
    <x v="2"/>
    <s v="Parque Ecologico Humedal Caracoli"/>
    <x v="2"/>
  </r>
  <r>
    <x v="4"/>
    <x v="21"/>
    <x v="2"/>
    <s v="Parque Ecologico Humedal Caracoli"/>
    <x v="23"/>
  </r>
  <r>
    <x v="4"/>
    <x v="21"/>
    <x v="2"/>
    <s v="Parque Ecologico Humedal Caracoli"/>
    <x v="9"/>
  </r>
  <r>
    <x v="4"/>
    <x v="21"/>
    <x v="2"/>
    <s v="Parque Ecologico Humedal Caracoli"/>
    <x v="0"/>
  </r>
  <r>
    <x v="4"/>
    <x v="21"/>
    <x v="2"/>
    <s v="Parque Ecologico Humedal Caracoli"/>
    <x v="7"/>
  </r>
  <r>
    <x v="4"/>
    <x v="21"/>
    <x v="2"/>
    <s v="Parque Ecologico Humedal Caracoli"/>
    <x v="7"/>
  </r>
  <r>
    <x v="4"/>
    <x v="21"/>
    <x v="2"/>
    <s v="Parque Ecologico Humedal Caracoli"/>
    <x v="7"/>
  </r>
  <r>
    <x v="4"/>
    <x v="21"/>
    <x v="2"/>
    <s v="Parque Ecologico Humedal Caracoli"/>
    <x v="7"/>
  </r>
  <r>
    <x v="4"/>
    <x v="21"/>
    <x v="2"/>
    <s v="Parque Ecologico Humedal Caracoli"/>
    <x v="7"/>
  </r>
  <r>
    <x v="4"/>
    <x v="21"/>
    <x v="2"/>
    <s v="Parque Ecologico Humedal Caracoli"/>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3"/>
    <s v="Kirpas Pinilla la Cuerera"/>
    <x v="7"/>
  </r>
  <r>
    <x v="4"/>
    <x v="21"/>
    <x v="2"/>
    <s v="Parque Ecologico Humedal Zuria"/>
    <x v="2"/>
  </r>
  <r>
    <x v="4"/>
    <x v="21"/>
    <x v="2"/>
    <s v="Parque Ecologico Humedal Zuria"/>
    <x v="9"/>
  </r>
  <r>
    <x v="4"/>
    <x v="21"/>
    <x v="2"/>
    <s v="Parque Ecologico Humedal Zuria"/>
    <x v="5"/>
  </r>
  <r>
    <x v="4"/>
    <x v="21"/>
    <x v="2"/>
    <s v="Parque Ecologico Humedal Zuria"/>
    <x v="23"/>
  </r>
  <r>
    <x v="4"/>
    <x v="21"/>
    <x v="2"/>
    <s v="Parque Ecologico Humedal Zuria"/>
    <x v="7"/>
  </r>
  <r>
    <x v="4"/>
    <x v="21"/>
    <x v="2"/>
    <s v="Parque Ecologico Humedal Zuria"/>
    <x v="7"/>
  </r>
  <r>
    <x v="4"/>
    <x v="21"/>
    <x v="2"/>
    <s v="Parque Ecologico Humedal Zuria"/>
    <x v="7"/>
  </r>
  <r>
    <x v="4"/>
    <x v="21"/>
    <x v="2"/>
    <s v="Parque Ecologico Humedal Zuria"/>
    <x v="7"/>
  </r>
  <r>
    <x v="4"/>
    <x v="21"/>
    <x v="2"/>
    <s v="Parque Ecologico Humedal Zuria"/>
    <x v="7"/>
  </r>
  <r>
    <x v="4"/>
    <x v="21"/>
    <x v="2"/>
    <s v="Parque Ecologico Humedal Zuria"/>
    <x v="7"/>
  </r>
  <r>
    <x v="4"/>
    <x v="21"/>
    <x v="2"/>
    <s v="Parque Ecologico Humedal Zuria"/>
    <x v="7"/>
  </r>
  <r>
    <x v="4"/>
    <x v="21"/>
    <x v="2"/>
    <s v="Parque Ecologico Humedal Zur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erro Vanguardia"/>
    <x v="7"/>
  </r>
  <r>
    <x v="4"/>
    <x v="21"/>
    <x v="5"/>
    <s v="Cuenca Alta del Cano Vanguardia"/>
    <x v="5"/>
  </r>
  <r>
    <x v="4"/>
    <x v="21"/>
    <x v="5"/>
    <s v="Cuenca Alta del Cano Vanguardia"/>
    <x v="23"/>
  </r>
  <r>
    <x v="4"/>
    <x v="21"/>
    <x v="5"/>
    <s v="Cuenca Alta del Cano Vanguardia"/>
    <x v="19"/>
  </r>
  <r>
    <x v="4"/>
    <x v="21"/>
    <x v="5"/>
    <s v="Cuenca Alta del Cano Vanguardia"/>
    <x v="7"/>
  </r>
  <r>
    <x v="4"/>
    <x v="21"/>
    <x v="5"/>
    <s v="Cuenca Alta del Cano Vanguardia"/>
    <x v="7"/>
  </r>
  <r>
    <x v="4"/>
    <x v="21"/>
    <x v="5"/>
    <s v="Cuenca Alta del Cano Vanguardia"/>
    <x v="7"/>
  </r>
  <r>
    <x v="4"/>
    <x v="21"/>
    <x v="5"/>
    <s v="Cuenca Alta del Cano Vanguardia"/>
    <x v="7"/>
  </r>
  <r>
    <x v="4"/>
    <x v="21"/>
    <x v="5"/>
    <s v="Cuenca Alta del Cano Vanguardia"/>
    <x v="7"/>
  </r>
  <r>
    <x v="4"/>
    <x v="21"/>
    <x v="5"/>
    <s v="Cuenca Alta del Cano Vanguardia"/>
    <x v="7"/>
  </r>
  <r>
    <x v="4"/>
    <x v="21"/>
    <x v="5"/>
    <s v="Cuenca Alta del Cano Vanguardia"/>
    <x v="7"/>
  </r>
  <r>
    <x v="4"/>
    <x v="21"/>
    <x v="5"/>
    <s v="Cuenca Alta del Cano Vanguardia"/>
    <x v="7"/>
  </r>
  <r>
    <x v="4"/>
    <x v="21"/>
    <x v="5"/>
    <s v="Cuenca Alta del Cano Vanguardia"/>
    <x v="7"/>
  </r>
  <r>
    <x v="4"/>
    <x v="21"/>
    <x v="5"/>
    <s v="Quebrada Honda y Canos Parrado y Buque"/>
    <x v="5"/>
  </r>
  <r>
    <x v="4"/>
    <x v="21"/>
    <x v="5"/>
    <s v="Quebrada Honda y Canos Parrado y Buque"/>
    <x v="12"/>
  </r>
  <r>
    <x v="4"/>
    <x v="21"/>
    <x v="5"/>
    <s v="Quebrada Honda y Canos Parrado y Buque"/>
    <x v="27"/>
  </r>
  <r>
    <x v="4"/>
    <x v="21"/>
    <x v="5"/>
    <s v="Quebrada Honda y Canos Parrado y Buque"/>
    <x v="0"/>
  </r>
  <r>
    <x v="4"/>
    <x v="21"/>
    <x v="5"/>
    <s v="Quebrada Honda y Canos Parrado y Buque"/>
    <x v="8"/>
  </r>
  <r>
    <x v="4"/>
    <x v="21"/>
    <x v="5"/>
    <s v="Quebrada Honda y Canos Parrado y Buque"/>
    <x v="2"/>
  </r>
  <r>
    <x v="4"/>
    <x v="21"/>
    <x v="5"/>
    <s v="Quebrada Honda y Canos Parrado y Buque"/>
    <x v="36"/>
  </r>
  <r>
    <x v="4"/>
    <x v="21"/>
    <x v="5"/>
    <s v="Quebrada Honda y Canos Parrado y Buque"/>
    <x v="7"/>
  </r>
  <r>
    <x v="4"/>
    <x v="21"/>
    <x v="5"/>
    <s v="Quebrada Honda y Canos Parrado y Buque"/>
    <x v="7"/>
  </r>
  <r>
    <x v="4"/>
    <x v="21"/>
    <x v="5"/>
    <s v="Quebrada Honda y Canos Parrado y Buque"/>
    <x v="7"/>
  </r>
  <r>
    <x v="4"/>
    <x v="21"/>
    <x v="5"/>
    <s v="Quebrada Honda y Canos Parrado y Buque"/>
    <x v="7"/>
  </r>
  <r>
    <x v="4"/>
    <x v="21"/>
    <x v="5"/>
    <s v="Quebrada Honda y Canos Parrado y Buque"/>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Bosque de los Guayupes"/>
    <x v="7"/>
  </r>
  <r>
    <x v="4"/>
    <x v="21"/>
    <x v="1"/>
    <s v="Quebrada Honda"/>
    <x v="2"/>
  </r>
  <r>
    <x v="4"/>
    <x v="21"/>
    <x v="1"/>
    <s v="Quebrada Honda"/>
    <x v="5"/>
  </r>
  <r>
    <x v="4"/>
    <x v="21"/>
    <x v="1"/>
    <s v="Quebrada Honda"/>
    <x v="13"/>
  </r>
  <r>
    <x v="4"/>
    <x v="21"/>
    <x v="1"/>
    <s v="Quebrada Honda"/>
    <x v="19"/>
  </r>
  <r>
    <x v="4"/>
    <x v="21"/>
    <x v="1"/>
    <s v="Quebrada Honda"/>
    <x v="7"/>
  </r>
  <r>
    <x v="4"/>
    <x v="21"/>
    <x v="1"/>
    <s v="Quebrada Honda"/>
    <x v="7"/>
  </r>
  <r>
    <x v="4"/>
    <x v="21"/>
    <x v="1"/>
    <s v="Quebrada Honda"/>
    <x v="7"/>
  </r>
  <r>
    <x v="4"/>
    <x v="21"/>
    <x v="1"/>
    <s v="Quebrada Honda"/>
    <x v="7"/>
  </r>
  <r>
    <x v="4"/>
    <x v="21"/>
    <x v="1"/>
    <s v="Quebrada Honda"/>
    <x v="7"/>
  </r>
  <r>
    <x v="4"/>
    <x v="21"/>
    <x v="1"/>
    <s v="Quebrada Honda"/>
    <x v="7"/>
  </r>
  <r>
    <x v="4"/>
    <x v="21"/>
    <x v="1"/>
    <s v="Quebrada Honda"/>
    <x v="7"/>
  </r>
  <r>
    <x v="4"/>
    <x v="21"/>
    <x v="1"/>
    <s v="Quebrada Honda"/>
    <x v="7"/>
  </r>
  <r>
    <x v="4"/>
    <x v="21"/>
    <x v="0"/>
    <s v="Laguna Carimagua"/>
    <x v="2"/>
  </r>
  <r>
    <x v="4"/>
    <x v="21"/>
    <x v="0"/>
    <s v="Laguna Carimagua"/>
    <x v="16"/>
  </r>
  <r>
    <x v="4"/>
    <x v="21"/>
    <x v="0"/>
    <s v="Laguna Carimagua"/>
    <x v="0"/>
  </r>
  <r>
    <x v="4"/>
    <x v="21"/>
    <x v="0"/>
    <s v="Laguna Carimagua"/>
    <x v="7"/>
  </r>
  <r>
    <x v="4"/>
    <x v="21"/>
    <x v="0"/>
    <s v="Laguna Carimagua"/>
    <x v="7"/>
  </r>
  <r>
    <x v="4"/>
    <x v="21"/>
    <x v="0"/>
    <s v="Laguna Carimagua"/>
    <x v="7"/>
  </r>
  <r>
    <x v="4"/>
    <x v="21"/>
    <x v="0"/>
    <s v="Laguna Carimagua"/>
    <x v="7"/>
  </r>
  <r>
    <x v="4"/>
    <x v="21"/>
    <x v="0"/>
    <s v="Laguna Carimagua"/>
    <x v="7"/>
  </r>
  <r>
    <x v="4"/>
    <x v="21"/>
    <x v="0"/>
    <s v="Laguna Carimagua"/>
    <x v="7"/>
  </r>
  <r>
    <x v="4"/>
    <x v="21"/>
    <x v="0"/>
    <s v="Laguna Carimagua"/>
    <x v="7"/>
  </r>
  <r>
    <x v="4"/>
    <x v="21"/>
    <x v="0"/>
    <s v="Laguna Carimagua"/>
    <x v="7"/>
  </r>
  <r>
    <x v="4"/>
    <x v="21"/>
    <x v="0"/>
    <s v="Laguna Carimagua"/>
    <x v="7"/>
  </r>
  <r>
    <x v="4"/>
    <x v="22"/>
    <x v="1"/>
    <s v="San Miguel de los Farallones"/>
    <x v="5"/>
  </r>
  <r>
    <x v="4"/>
    <x v="22"/>
    <x v="1"/>
    <s v="San Miguel de los Farallones"/>
    <x v="0"/>
  </r>
  <r>
    <x v="4"/>
    <x v="22"/>
    <x v="1"/>
    <s v="San Miguel de los Farallones"/>
    <x v="20"/>
  </r>
  <r>
    <x v="4"/>
    <x v="22"/>
    <x v="1"/>
    <s v="San Miguel de los Farallones"/>
    <x v="7"/>
  </r>
  <r>
    <x v="4"/>
    <x v="22"/>
    <x v="1"/>
    <s v="San Miguel de los Farallones"/>
    <x v="7"/>
  </r>
  <r>
    <x v="4"/>
    <x v="22"/>
    <x v="1"/>
    <s v="San Miguel de los Farallones"/>
    <x v="7"/>
  </r>
  <r>
    <x v="4"/>
    <x v="22"/>
    <x v="1"/>
    <s v="San Miguel de los Farallones"/>
    <x v="7"/>
  </r>
  <r>
    <x v="4"/>
    <x v="22"/>
    <x v="1"/>
    <s v="San Miguel de los Farallones"/>
    <x v="7"/>
  </r>
  <r>
    <x v="4"/>
    <x v="22"/>
    <x v="1"/>
    <s v="San Miguel de los Farallones"/>
    <x v="7"/>
  </r>
  <r>
    <x v="4"/>
    <x v="22"/>
    <x v="1"/>
    <s v="San Miguel de los Farallones"/>
    <x v="7"/>
  </r>
  <r>
    <x v="4"/>
    <x v="22"/>
    <x v="1"/>
    <s v="San Miguel de los Farallones"/>
    <x v="7"/>
  </r>
  <r>
    <x v="4"/>
    <x v="22"/>
    <x v="1"/>
    <s v="San Miguel de los Farallones"/>
    <x v="7"/>
  </r>
  <r>
    <x v="4"/>
    <x v="22"/>
    <x v="0"/>
    <s v="El Tinije"/>
    <x v="5"/>
  </r>
  <r>
    <x v="4"/>
    <x v="22"/>
    <x v="0"/>
    <s v="El Tinije"/>
    <x v="0"/>
  </r>
  <r>
    <x v="4"/>
    <x v="22"/>
    <x v="0"/>
    <s v="El Tinije"/>
    <x v="20"/>
  </r>
  <r>
    <x v="4"/>
    <x v="22"/>
    <x v="0"/>
    <s v="El Tinije"/>
    <x v="1"/>
  </r>
  <r>
    <x v="4"/>
    <x v="22"/>
    <x v="0"/>
    <s v="El Tinije"/>
    <x v="2"/>
  </r>
  <r>
    <x v="4"/>
    <x v="22"/>
    <x v="0"/>
    <s v="El Tinije"/>
    <x v="24"/>
  </r>
  <r>
    <x v="4"/>
    <x v="22"/>
    <x v="0"/>
    <s v="El Tinije"/>
    <x v="7"/>
  </r>
  <r>
    <x v="4"/>
    <x v="22"/>
    <x v="0"/>
    <s v="El Tinije"/>
    <x v="7"/>
  </r>
  <r>
    <x v="4"/>
    <x v="22"/>
    <x v="0"/>
    <s v="El Tinije"/>
    <x v="7"/>
  </r>
  <r>
    <x v="4"/>
    <x v="22"/>
    <x v="0"/>
    <s v="El Tinije"/>
    <x v="7"/>
  </r>
  <r>
    <x v="4"/>
    <x v="22"/>
    <x v="0"/>
    <s v="El Tinije"/>
    <x v="7"/>
  </r>
  <r>
    <x v="4"/>
    <x v="22"/>
    <x v="0"/>
    <s v="El Tinije"/>
    <x v="7"/>
  </r>
  <r>
    <x v="4"/>
    <x v="22"/>
    <x v="0"/>
    <s v="Mata de la Urama"/>
    <x v="5"/>
  </r>
  <r>
    <x v="4"/>
    <x v="22"/>
    <x v="0"/>
    <s v="Mata de la Urama"/>
    <x v="0"/>
  </r>
  <r>
    <x v="4"/>
    <x v="22"/>
    <x v="0"/>
    <s v="Mata de la Urama"/>
    <x v="20"/>
  </r>
  <r>
    <x v="4"/>
    <x v="22"/>
    <x v="0"/>
    <s v="Mata de la Urama"/>
    <x v="1"/>
  </r>
  <r>
    <x v="4"/>
    <x v="22"/>
    <x v="0"/>
    <s v="Mata de la Urama"/>
    <x v="2"/>
  </r>
  <r>
    <x v="4"/>
    <x v="22"/>
    <x v="0"/>
    <s v="Mata de la Urama"/>
    <x v="29"/>
  </r>
  <r>
    <x v="4"/>
    <x v="22"/>
    <x v="0"/>
    <s v="Mata de la Urama"/>
    <x v="7"/>
  </r>
  <r>
    <x v="4"/>
    <x v="22"/>
    <x v="0"/>
    <s v="Mata de la Urama"/>
    <x v="7"/>
  </r>
  <r>
    <x v="4"/>
    <x v="22"/>
    <x v="0"/>
    <s v="Mata de la Urama"/>
    <x v="7"/>
  </r>
  <r>
    <x v="4"/>
    <x v="22"/>
    <x v="0"/>
    <s v="Mata de la Urama"/>
    <x v="7"/>
  </r>
  <r>
    <x v="4"/>
    <x v="22"/>
    <x v="0"/>
    <s v="Mata de la Urama"/>
    <x v="7"/>
  </r>
  <r>
    <x v="4"/>
    <x v="22"/>
    <x v="0"/>
    <s v="Mata de la Urama"/>
    <x v="7"/>
  </r>
  <r>
    <x v="4"/>
    <x v="22"/>
    <x v="0"/>
    <s v="El Bocachico"/>
    <x v="5"/>
  </r>
  <r>
    <x v="4"/>
    <x v="22"/>
    <x v="0"/>
    <s v="El Bocachico"/>
    <x v="2"/>
  </r>
  <r>
    <x v="4"/>
    <x v="22"/>
    <x v="0"/>
    <s v="El Bocachico"/>
    <x v="1"/>
  </r>
  <r>
    <x v="4"/>
    <x v="22"/>
    <x v="0"/>
    <s v="El Bocachico"/>
    <x v="20"/>
  </r>
  <r>
    <x v="4"/>
    <x v="22"/>
    <x v="0"/>
    <s v="El Bocachico"/>
    <x v="7"/>
  </r>
  <r>
    <x v="4"/>
    <x v="22"/>
    <x v="0"/>
    <s v="El Bocachico"/>
    <x v="7"/>
  </r>
  <r>
    <x v="4"/>
    <x v="22"/>
    <x v="0"/>
    <s v="El Bocachico"/>
    <x v="7"/>
  </r>
  <r>
    <x v="4"/>
    <x v="22"/>
    <x v="0"/>
    <s v="El Bocachico"/>
    <x v="7"/>
  </r>
  <r>
    <x v="4"/>
    <x v="22"/>
    <x v="0"/>
    <s v="El Bocachico"/>
    <x v="7"/>
  </r>
  <r>
    <x v="4"/>
    <x v="22"/>
    <x v="0"/>
    <s v="El Bocachico"/>
    <x v="7"/>
  </r>
  <r>
    <x v="4"/>
    <x v="22"/>
    <x v="0"/>
    <s v="El Bocachico"/>
    <x v="7"/>
  </r>
  <r>
    <x v="4"/>
    <x v="22"/>
    <x v="0"/>
    <s v="El Bocachico"/>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Alta del Río Tamé"/>
    <x v="7"/>
  </r>
  <r>
    <x v="4"/>
    <x v="22"/>
    <x v="5"/>
    <s v="Cuenca Hidrodráfica de la Quebrada La Tablona"/>
    <x v="5"/>
  </r>
  <r>
    <x v="4"/>
    <x v="22"/>
    <x v="5"/>
    <s v="Cuenca Hidrodráfica de la Quebrada La Tablona"/>
    <x v="0"/>
  </r>
  <r>
    <x v="4"/>
    <x v="22"/>
    <x v="5"/>
    <s v="Cuenca Hidrodráfica de la Quebrada La Tablona"/>
    <x v="20"/>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Hidrodráfica de la Quebrada La Tablona"/>
    <x v="7"/>
  </r>
  <r>
    <x v="4"/>
    <x v="22"/>
    <x v="5"/>
    <s v="Cuenca Alta del Río Satocá"/>
    <x v="2"/>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5"/>
    <s v="Cuenca Alta del Río Satocá"/>
    <x v="7"/>
  </r>
  <r>
    <x v="4"/>
    <x v="22"/>
    <x v="0"/>
    <s v="La Primavera"/>
    <x v="1"/>
  </r>
  <r>
    <x v="4"/>
    <x v="22"/>
    <x v="0"/>
    <s v="La Primavera"/>
    <x v="13"/>
  </r>
  <r>
    <x v="4"/>
    <x v="22"/>
    <x v="0"/>
    <s v="La Primavera"/>
    <x v="19"/>
  </r>
  <r>
    <x v="4"/>
    <x v="22"/>
    <x v="0"/>
    <s v="La Primavera"/>
    <x v="0"/>
  </r>
  <r>
    <x v="4"/>
    <x v="22"/>
    <x v="0"/>
    <s v="La Primavera"/>
    <x v="29"/>
  </r>
  <r>
    <x v="4"/>
    <x v="22"/>
    <x v="0"/>
    <s v="La Primavera"/>
    <x v="25"/>
  </r>
  <r>
    <x v="4"/>
    <x v="22"/>
    <x v="0"/>
    <s v="La Primavera"/>
    <x v="3"/>
  </r>
  <r>
    <x v="4"/>
    <x v="22"/>
    <x v="0"/>
    <s v="La Primavera"/>
    <x v="7"/>
  </r>
  <r>
    <x v="4"/>
    <x v="22"/>
    <x v="0"/>
    <s v="La Primavera"/>
    <x v="7"/>
  </r>
  <r>
    <x v="4"/>
    <x v="22"/>
    <x v="0"/>
    <s v="La Primavera"/>
    <x v="7"/>
  </r>
  <r>
    <x v="4"/>
    <x v="22"/>
    <x v="0"/>
    <s v="La Primavera"/>
    <x v="7"/>
  </r>
  <r>
    <x v="4"/>
    <x v="22"/>
    <x v="0"/>
    <s v="La Primavera"/>
    <x v="7"/>
  </r>
  <r>
    <x v="4"/>
    <x v="22"/>
    <x v="5"/>
    <s v="Paramo El Atravesado"/>
    <x v="13"/>
  </r>
  <r>
    <x v="4"/>
    <x v="22"/>
    <x v="5"/>
    <s v="Paramo El Atravesado"/>
    <x v="1"/>
  </r>
  <r>
    <x v="4"/>
    <x v="22"/>
    <x v="5"/>
    <s v="Paramo El Atravesado"/>
    <x v="7"/>
  </r>
  <r>
    <x v="4"/>
    <x v="22"/>
    <x v="5"/>
    <s v="Paramo El Atravesado"/>
    <x v="7"/>
  </r>
  <r>
    <x v="4"/>
    <x v="22"/>
    <x v="5"/>
    <s v="Paramo El Atravesado"/>
    <x v="7"/>
  </r>
  <r>
    <x v="4"/>
    <x v="22"/>
    <x v="5"/>
    <s v="Paramo El Atravesado"/>
    <x v="7"/>
  </r>
  <r>
    <x v="4"/>
    <x v="22"/>
    <x v="5"/>
    <s v="Paramo El Atravesado"/>
    <x v="7"/>
  </r>
  <r>
    <x v="4"/>
    <x v="22"/>
    <x v="5"/>
    <s v="Paramo El Atravesado"/>
    <x v="7"/>
  </r>
  <r>
    <x v="4"/>
    <x v="22"/>
    <x v="5"/>
    <s v="Paramo El Atravesado"/>
    <x v="7"/>
  </r>
  <r>
    <x v="4"/>
    <x v="22"/>
    <x v="5"/>
    <s v="Paramo El Atravesado"/>
    <x v="7"/>
  </r>
  <r>
    <x v="4"/>
    <x v="22"/>
    <x v="5"/>
    <s v="Paramo El Atravesado"/>
    <x v="7"/>
  </r>
  <r>
    <x v="4"/>
    <x v="22"/>
    <x v="5"/>
    <s v="Paramo El Atravesado"/>
    <x v="7"/>
  </r>
  <r>
    <x v="4"/>
    <x v="13"/>
    <x v="11"/>
    <s v="Cinaruco"/>
    <x v="13"/>
  </r>
  <r>
    <x v="4"/>
    <x v="13"/>
    <x v="11"/>
    <s v="Cinaruco"/>
    <x v="1"/>
  </r>
  <r>
    <x v="4"/>
    <x v="13"/>
    <x v="11"/>
    <s v="Cinaruco"/>
    <x v="32"/>
  </r>
  <r>
    <x v="4"/>
    <x v="13"/>
    <x v="11"/>
    <s v="Cinaruco"/>
    <x v="20"/>
  </r>
  <r>
    <x v="4"/>
    <x v="13"/>
    <x v="11"/>
    <s v="Cinaruco"/>
    <x v="7"/>
  </r>
  <r>
    <x v="4"/>
    <x v="13"/>
    <x v="11"/>
    <s v="Cinaruco"/>
    <x v="7"/>
  </r>
  <r>
    <x v="4"/>
    <x v="13"/>
    <x v="11"/>
    <s v="Cinaruco"/>
    <x v="7"/>
  </r>
  <r>
    <x v="4"/>
    <x v="13"/>
    <x v="11"/>
    <s v="Cinaruco"/>
    <x v="7"/>
  </r>
  <r>
    <x v="4"/>
    <x v="13"/>
    <x v="11"/>
    <s v="Cinaruco"/>
    <x v="7"/>
  </r>
  <r>
    <x v="4"/>
    <x v="13"/>
    <x v="11"/>
    <s v="Cinaruco"/>
    <x v="7"/>
  </r>
  <r>
    <x v="4"/>
    <x v="13"/>
    <x v="11"/>
    <s v="Cinaruco"/>
    <x v="7"/>
  </r>
  <r>
    <x v="4"/>
    <x v="13"/>
    <x v="11"/>
    <s v="Cinaruco"/>
    <x v="7"/>
  </r>
  <r>
    <x v="4"/>
    <x v="13"/>
    <x v="6"/>
    <s v="Chingaza"/>
    <x v="1"/>
  </r>
  <r>
    <x v="4"/>
    <x v="13"/>
    <x v="6"/>
    <s v="Chingaza"/>
    <x v="29"/>
  </r>
  <r>
    <x v="4"/>
    <x v="13"/>
    <x v="6"/>
    <s v="Chingaza"/>
    <x v="5"/>
  </r>
  <r>
    <x v="4"/>
    <x v="13"/>
    <x v="6"/>
    <s v="Chingaza"/>
    <x v="12"/>
  </r>
  <r>
    <x v="4"/>
    <x v="13"/>
    <x v="6"/>
    <s v="Chingaza"/>
    <x v="7"/>
  </r>
  <r>
    <x v="4"/>
    <x v="13"/>
    <x v="6"/>
    <s v="Chingaza"/>
    <x v="7"/>
  </r>
  <r>
    <x v="4"/>
    <x v="13"/>
    <x v="6"/>
    <s v="Chingaza"/>
    <x v="7"/>
  </r>
  <r>
    <x v="4"/>
    <x v="13"/>
    <x v="6"/>
    <s v="Chingaza"/>
    <x v="7"/>
  </r>
  <r>
    <x v="4"/>
    <x v="13"/>
    <x v="6"/>
    <s v="Chingaza"/>
    <x v="7"/>
  </r>
  <r>
    <x v="4"/>
    <x v="13"/>
    <x v="6"/>
    <s v="Chingaza"/>
    <x v="7"/>
  </r>
  <r>
    <x v="4"/>
    <x v="13"/>
    <x v="6"/>
    <s v="Chingaza"/>
    <x v="7"/>
  </r>
  <r>
    <x v="4"/>
    <x v="13"/>
    <x v="6"/>
    <s v="Chingaza"/>
    <x v="7"/>
  </r>
  <r>
    <x v="4"/>
    <x v="13"/>
    <x v="6"/>
    <s v="Cordillera de los Picachos"/>
    <x v="0"/>
  </r>
  <r>
    <x v="4"/>
    <x v="13"/>
    <x v="6"/>
    <s v="Cordillera de los Picachos"/>
    <x v="2"/>
  </r>
  <r>
    <x v="4"/>
    <x v="13"/>
    <x v="6"/>
    <s v="Cordillera de los Picachos"/>
    <x v="5"/>
  </r>
  <r>
    <x v="4"/>
    <x v="13"/>
    <x v="6"/>
    <s v="Cordillera de los Picachos"/>
    <x v="16"/>
  </r>
  <r>
    <x v="4"/>
    <x v="13"/>
    <x v="6"/>
    <s v="Cordillera de los Picachos"/>
    <x v="23"/>
  </r>
  <r>
    <x v="4"/>
    <x v="13"/>
    <x v="6"/>
    <s v="Cordillera de los Picachos"/>
    <x v="19"/>
  </r>
  <r>
    <x v="4"/>
    <x v="13"/>
    <x v="6"/>
    <s v="Cordillera de los Picachos"/>
    <x v="7"/>
  </r>
  <r>
    <x v="4"/>
    <x v="13"/>
    <x v="6"/>
    <s v="Cordillera de los Picachos"/>
    <x v="7"/>
  </r>
  <r>
    <x v="4"/>
    <x v="13"/>
    <x v="6"/>
    <s v="Cordillera de los Picachos"/>
    <x v="7"/>
  </r>
  <r>
    <x v="4"/>
    <x v="13"/>
    <x v="6"/>
    <s v="Cordillera de los Picachos"/>
    <x v="7"/>
  </r>
  <r>
    <x v="4"/>
    <x v="13"/>
    <x v="6"/>
    <s v="Cordillera de los Picachos"/>
    <x v="7"/>
  </r>
  <r>
    <x v="4"/>
    <x v="13"/>
    <x v="6"/>
    <s v="Cordillera de los Picachos"/>
    <x v="7"/>
  </r>
  <r>
    <x v="4"/>
    <x v="13"/>
    <x v="6"/>
    <s v="El Tuparro"/>
    <x v="12"/>
  </r>
  <r>
    <x v="4"/>
    <x v="13"/>
    <x v="6"/>
    <s v="El Tuparro"/>
    <x v="24"/>
  </r>
  <r>
    <x v="4"/>
    <x v="13"/>
    <x v="6"/>
    <s v="El Tuparro"/>
    <x v="11"/>
  </r>
  <r>
    <x v="4"/>
    <x v="13"/>
    <x v="6"/>
    <s v="El Tuparro"/>
    <x v="16"/>
  </r>
  <r>
    <x v="4"/>
    <x v="13"/>
    <x v="6"/>
    <s v="El Tuparro"/>
    <x v="13"/>
  </r>
  <r>
    <x v="4"/>
    <x v="13"/>
    <x v="6"/>
    <s v="El Tuparro"/>
    <x v="34"/>
  </r>
  <r>
    <x v="4"/>
    <x v="13"/>
    <x v="6"/>
    <s v="El Tuparro"/>
    <x v="7"/>
  </r>
  <r>
    <x v="4"/>
    <x v="13"/>
    <x v="6"/>
    <s v="El Tuparro"/>
    <x v="7"/>
  </r>
  <r>
    <x v="4"/>
    <x v="13"/>
    <x v="6"/>
    <s v="El Tuparro"/>
    <x v="7"/>
  </r>
  <r>
    <x v="4"/>
    <x v="13"/>
    <x v="6"/>
    <s v="El Tuparro"/>
    <x v="7"/>
  </r>
  <r>
    <x v="4"/>
    <x v="13"/>
    <x v="6"/>
    <s v="El Tuparro"/>
    <x v="7"/>
  </r>
  <r>
    <x v="4"/>
    <x v="13"/>
    <x v="6"/>
    <s v="El Tuparro"/>
    <x v="7"/>
  </r>
  <r>
    <x v="4"/>
    <x v="13"/>
    <x v="6"/>
    <s v="Sierra de la Macarena"/>
    <x v="12"/>
  </r>
  <r>
    <x v="4"/>
    <x v="13"/>
    <x v="6"/>
    <s v="Sierra de la Macarena"/>
    <x v="0"/>
  </r>
  <r>
    <x v="4"/>
    <x v="13"/>
    <x v="6"/>
    <s v="Sierra de la Macarena"/>
    <x v="13"/>
  </r>
  <r>
    <x v="4"/>
    <x v="13"/>
    <x v="6"/>
    <s v="Sierra de la Macarena"/>
    <x v="5"/>
  </r>
  <r>
    <x v="4"/>
    <x v="13"/>
    <x v="6"/>
    <s v="Sierra de la Macarena"/>
    <x v="16"/>
  </r>
  <r>
    <x v="4"/>
    <x v="13"/>
    <x v="6"/>
    <s v="Sierra de la Macarena"/>
    <x v="23"/>
  </r>
  <r>
    <x v="4"/>
    <x v="13"/>
    <x v="6"/>
    <s v="Sierra de la Macarena"/>
    <x v="7"/>
  </r>
  <r>
    <x v="4"/>
    <x v="13"/>
    <x v="6"/>
    <s v="Sierra de la Macarena"/>
    <x v="7"/>
  </r>
  <r>
    <x v="4"/>
    <x v="13"/>
    <x v="6"/>
    <s v="Sierra de la Macarena"/>
    <x v="7"/>
  </r>
  <r>
    <x v="4"/>
    <x v="13"/>
    <x v="6"/>
    <s v="Sierra de la Macarena"/>
    <x v="7"/>
  </r>
  <r>
    <x v="4"/>
    <x v="13"/>
    <x v="6"/>
    <s v="Sierra de la Macarena"/>
    <x v="7"/>
  </r>
  <r>
    <x v="4"/>
    <x v="13"/>
    <x v="6"/>
    <s v="Sierra de la Macarena"/>
    <x v="7"/>
  </r>
  <r>
    <x v="4"/>
    <x v="13"/>
    <x v="6"/>
    <s v="Sumapaz"/>
    <x v="0"/>
  </r>
  <r>
    <x v="4"/>
    <x v="13"/>
    <x v="6"/>
    <s v="Sumapaz"/>
    <x v="5"/>
  </r>
  <r>
    <x v="4"/>
    <x v="13"/>
    <x v="6"/>
    <s v="Sumapaz"/>
    <x v="12"/>
  </r>
  <r>
    <x v="4"/>
    <x v="13"/>
    <x v="6"/>
    <s v="Sumapaz"/>
    <x v="23"/>
  </r>
  <r>
    <x v="4"/>
    <x v="13"/>
    <x v="6"/>
    <s v="Sumapaz"/>
    <x v="19"/>
  </r>
  <r>
    <x v="4"/>
    <x v="13"/>
    <x v="6"/>
    <s v="Sumapaz"/>
    <x v="7"/>
  </r>
  <r>
    <x v="4"/>
    <x v="13"/>
    <x v="6"/>
    <s v="Sumapaz"/>
    <x v="7"/>
  </r>
  <r>
    <x v="4"/>
    <x v="13"/>
    <x v="6"/>
    <s v="Sumapaz"/>
    <x v="7"/>
  </r>
  <r>
    <x v="4"/>
    <x v="13"/>
    <x v="6"/>
    <s v="Sumapaz"/>
    <x v="7"/>
  </r>
  <r>
    <x v="4"/>
    <x v="13"/>
    <x v="6"/>
    <s v="Sumapaz"/>
    <x v="7"/>
  </r>
  <r>
    <x v="4"/>
    <x v="13"/>
    <x v="6"/>
    <s v="Sumapaz"/>
    <x v="7"/>
  </r>
  <r>
    <x v="4"/>
    <x v="13"/>
    <x v="6"/>
    <s v="Sumapaz"/>
    <x v="7"/>
  </r>
  <r>
    <x v="4"/>
    <x v="13"/>
    <x v="6"/>
    <s v="Tinigua"/>
    <x v="5"/>
  </r>
  <r>
    <x v="4"/>
    <x v="13"/>
    <x v="6"/>
    <s v="Tinigua"/>
    <x v="13"/>
  </r>
  <r>
    <x v="4"/>
    <x v="13"/>
    <x v="6"/>
    <s v="Tinigua"/>
    <x v="16"/>
  </r>
  <r>
    <x v="4"/>
    <x v="13"/>
    <x v="6"/>
    <s v="Tinigua"/>
    <x v="19"/>
  </r>
  <r>
    <x v="4"/>
    <x v="13"/>
    <x v="6"/>
    <s v="Tinigua"/>
    <x v="23"/>
  </r>
  <r>
    <x v="4"/>
    <x v="13"/>
    <x v="6"/>
    <s v="Tinigua"/>
    <x v="12"/>
  </r>
  <r>
    <x v="4"/>
    <x v="13"/>
    <x v="6"/>
    <s v="Tinigua"/>
    <x v="0"/>
  </r>
  <r>
    <x v="4"/>
    <x v="13"/>
    <x v="6"/>
    <s v="Tinigua"/>
    <x v="2"/>
  </r>
  <r>
    <x v="4"/>
    <x v="13"/>
    <x v="6"/>
    <s v="Tinigua"/>
    <x v="7"/>
  </r>
  <r>
    <x v="4"/>
    <x v="13"/>
    <x v="6"/>
    <s v="Tinigua"/>
    <x v="7"/>
  </r>
  <r>
    <x v="4"/>
    <x v="13"/>
    <x v="6"/>
    <s v="Tinigua"/>
    <x v="7"/>
  </r>
  <r>
    <x v="4"/>
    <x v="13"/>
    <x v="6"/>
    <s v="Tinigua"/>
    <x v="7"/>
  </r>
  <r>
    <x v="5"/>
    <x v="23"/>
    <x v="1"/>
    <s v="Miraflores Picachos"/>
    <x v="10"/>
  </r>
  <r>
    <x v="5"/>
    <x v="23"/>
    <x v="1"/>
    <s v="Miraflores Picachos"/>
    <x v="1"/>
  </r>
  <r>
    <x v="5"/>
    <x v="23"/>
    <x v="1"/>
    <s v="Miraflores Picachos"/>
    <x v="2"/>
  </r>
  <r>
    <x v="5"/>
    <x v="23"/>
    <x v="1"/>
    <s v="Miraflores Picachos"/>
    <x v="5"/>
  </r>
  <r>
    <x v="5"/>
    <x v="23"/>
    <x v="1"/>
    <s v="Miraflores Picachos"/>
    <x v="19"/>
  </r>
  <r>
    <x v="5"/>
    <x v="23"/>
    <x v="1"/>
    <s v="Miraflores Picachos"/>
    <x v="7"/>
  </r>
  <r>
    <x v="5"/>
    <x v="23"/>
    <x v="1"/>
    <s v="Miraflores Picachos"/>
    <x v="7"/>
  </r>
  <r>
    <x v="5"/>
    <x v="23"/>
    <x v="1"/>
    <s v="Miraflores Picachos"/>
    <x v="7"/>
  </r>
  <r>
    <x v="5"/>
    <x v="23"/>
    <x v="1"/>
    <s v="Miraflores Picachos"/>
    <x v="7"/>
  </r>
  <r>
    <x v="5"/>
    <x v="23"/>
    <x v="1"/>
    <s v="Miraflores Picachos"/>
    <x v="7"/>
  </r>
  <r>
    <x v="5"/>
    <x v="23"/>
    <x v="1"/>
    <s v="Miraflores Picachos"/>
    <x v="7"/>
  </r>
  <r>
    <x v="5"/>
    <x v="23"/>
    <x v="1"/>
    <s v="Miraflores Picachos"/>
    <x v="7"/>
  </r>
  <r>
    <x v="5"/>
    <x v="23"/>
    <x v="5"/>
    <s v="Cuenca Alta del Rio Mocoa"/>
    <x v="0"/>
  </r>
  <r>
    <x v="5"/>
    <x v="23"/>
    <x v="5"/>
    <s v="Cuenca Alta del Rio Mocoa"/>
    <x v="2"/>
  </r>
  <r>
    <x v="5"/>
    <x v="23"/>
    <x v="5"/>
    <s v="Cuenca Alta del Rio Mocoa"/>
    <x v="32"/>
  </r>
  <r>
    <x v="5"/>
    <x v="23"/>
    <x v="5"/>
    <s v="Cuenca Alta del Rio Mocoa"/>
    <x v="5"/>
  </r>
  <r>
    <x v="5"/>
    <x v="23"/>
    <x v="5"/>
    <s v="Cuenca Alta del Rio Mocoa"/>
    <x v="25"/>
  </r>
  <r>
    <x v="5"/>
    <x v="23"/>
    <x v="5"/>
    <s v="Cuenca Alta del Rio Mocoa"/>
    <x v="40"/>
  </r>
  <r>
    <x v="5"/>
    <x v="23"/>
    <x v="5"/>
    <s v="Cuenca Alta del Rio Mocoa"/>
    <x v="19"/>
  </r>
  <r>
    <x v="5"/>
    <x v="23"/>
    <x v="5"/>
    <s v="Cuenca Alta del Rio Mocoa"/>
    <x v="7"/>
  </r>
  <r>
    <x v="5"/>
    <x v="23"/>
    <x v="5"/>
    <s v="Cuenca Alta del Rio Mocoa"/>
    <x v="7"/>
  </r>
  <r>
    <x v="5"/>
    <x v="23"/>
    <x v="5"/>
    <s v="Cuenca Alta del Rio Mocoa"/>
    <x v="7"/>
  </r>
  <r>
    <x v="5"/>
    <x v="23"/>
    <x v="5"/>
    <s v="Cuenca Alta del Rio Mocoa"/>
    <x v="7"/>
  </r>
  <r>
    <x v="5"/>
    <x v="23"/>
    <x v="5"/>
    <s v="Cuenca Alta del Rio Mocoa"/>
    <x v="7"/>
  </r>
  <r>
    <x v="5"/>
    <x v="24"/>
    <x v="2"/>
    <s v="De Cuatro Microcuencas del Municipio de Inirida"/>
    <x v="43"/>
  </r>
  <r>
    <x v="5"/>
    <x v="24"/>
    <x v="2"/>
    <s v="De Cuatro Microcuencas del Municipio de Inirida"/>
    <x v="23"/>
  </r>
  <r>
    <x v="5"/>
    <x v="24"/>
    <x v="2"/>
    <s v="De Cuatro Microcuencas del Municipio de Inirida"/>
    <x v="9"/>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2"/>
    <s v="De Cuatro Microcuencas del Municipio de Inirida"/>
    <x v="7"/>
  </r>
  <r>
    <x v="5"/>
    <x v="24"/>
    <x v="5"/>
    <s v="Serrania La Lindosa - Angosturas II"/>
    <x v="0"/>
  </r>
  <r>
    <x v="5"/>
    <x v="24"/>
    <x v="5"/>
    <s v="Serrania La Lindosa - Angosturas II"/>
    <x v="1"/>
  </r>
  <r>
    <x v="5"/>
    <x v="24"/>
    <x v="5"/>
    <s v="Serrania La Lindosa - Angosturas II"/>
    <x v="5"/>
  </r>
  <r>
    <x v="5"/>
    <x v="24"/>
    <x v="5"/>
    <s v="Serrania La Lindosa - Angosturas II"/>
    <x v="2"/>
  </r>
  <r>
    <x v="5"/>
    <x v="24"/>
    <x v="5"/>
    <s v="Serrania La Lindosa - Angosturas II"/>
    <x v="31"/>
  </r>
  <r>
    <x v="5"/>
    <x v="24"/>
    <x v="5"/>
    <s v="Serrania La Lindosa - Angosturas II"/>
    <x v="16"/>
  </r>
  <r>
    <x v="5"/>
    <x v="24"/>
    <x v="5"/>
    <s v="Serrania La Lindosa - Angosturas II"/>
    <x v="32"/>
  </r>
  <r>
    <x v="5"/>
    <x v="24"/>
    <x v="5"/>
    <s v="Serrania La Lindosa - Angosturas II"/>
    <x v="7"/>
  </r>
  <r>
    <x v="5"/>
    <x v="24"/>
    <x v="5"/>
    <s v="Serrania La Lindosa - Angosturas II"/>
    <x v="7"/>
  </r>
  <r>
    <x v="5"/>
    <x v="24"/>
    <x v="5"/>
    <s v="Serrania La Lindosa - Angosturas II"/>
    <x v="7"/>
  </r>
  <r>
    <x v="5"/>
    <x v="24"/>
    <x v="5"/>
    <s v="Serrania La Lindosa - Angosturas II"/>
    <x v="7"/>
  </r>
  <r>
    <x v="5"/>
    <x v="24"/>
    <x v="5"/>
    <s v="Serrania La Lindosa - Angosturas II"/>
    <x v="7"/>
  </r>
  <r>
    <x v="5"/>
    <x v="13"/>
    <x v="6"/>
    <s v="Amacayacu"/>
    <x v="27"/>
  </r>
  <r>
    <x v="5"/>
    <x v="13"/>
    <x v="6"/>
    <s v="Amacayacu"/>
    <x v="12"/>
  </r>
  <r>
    <x v="5"/>
    <x v="13"/>
    <x v="6"/>
    <s v="Amacayacu"/>
    <x v="32"/>
  </r>
  <r>
    <x v="5"/>
    <x v="13"/>
    <x v="6"/>
    <s v="Amacayacu"/>
    <x v="25"/>
  </r>
  <r>
    <x v="5"/>
    <x v="13"/>
    <x v="6"/>
    <s v="Amacayacu"/>
    <x v="13"/>
  </r>
  <r>
    <x v="5"/>
    <x v="13"/>
    <x v="6"/>
    <s v="Amacayacu"/>
    <x v="22"/>
  </r>
  <r>
    <x v="5"/>
    <x v="13"/>
    <x v="6"/>
    <s v="Amacayacu"/>
    <x v="7"/>
  </r>
  <r>
    <x v="5"/>
    <x v="13"/>
    <x v="6"/>
    <s v="Amacayacu"/>
    <x v="7"/>
  </r>
  <r>
    <x v="5"/>
    <x v="13"/>
    <x v="6"/>
    <s v="Amacayacu"/>
    <x v="7"/>
  </r>
  <r>
    <x v="5"/>
    <x v="13"/>
    <x v="6"/>
    <s v="Amacayacu"/>
    <x v="7"/>
  </r>
  <r>
    <x v="5"/>
    <x v="13"/>
    <x v="6"/>
    <s v="Amacayacu"/>
    <x v="7"/>
  </r>
  <r>
    <x v="5"/>
    <x v="13"/>
    <x v="6"/>
    <s v="Amacayacu"/>
    <x v="7"/>
  </r>
  <r>
    <x v="5"/>
    <x v="13"/>
    <x v="6"/>
    <s v="Cahuinari"/>
    <x v="25"/>
  </r>
  <r>
    <x v="5"/>
    <x v="13"/>
    <x v="6"/>
    <s v="Cahuinari"/>
    <x v="43"/>
  </r>
  <r>
    <x v="5"/>
    <x v="13"/>
    <x v="6"/>
    <s v="Cahuinari"/>
    <x v="1"/>
  </r>
  <r>
    <x v="5"/>
    <x v="13"/>
    <x v="6"/>
    <s v="Cahuinari"/>
    <x v="7"/>
  </r>
  <r>
    <x v="5"/>
    <x v="13"/>
    <x v="6"/>
    <s v="Cahuinari"/>
    <x v="7"/>
  </r>
  <r>
    <x v="5"/>
    <x v="13"/>
    <x v="6"/>
    <s v="Cahuinari"/>
    <x v="7"/>
  </r>
  <r>
    <x v="5"/>
    <x v="13"/>
    <x v="6"/>
    <s v="Cahuinari"/>
    <x v="7"/>
  </r>
  <r>
    <x v="5"/>
    <x v="13"/>
    <x v="6"/>
    <s v="Cahuinari"/>
    <x v="7"/>
  </r>
  <r>
    <x v="5"/>
    <x v="13"/>
    <x v="6"/>
    <s v="Cahuinari"/>
    <x v="7"/>
  </r>
  <r>
    <x v="5"/>
    <x v="13"/>
    <x v="6"/>
    <s v="Cahuinari"/>
    <x v="7"/>
  </r>
  <r>
    <x v="5"/>
    <x v="13"/>
    <x v="6"/>
    <s v="Cahuinari"/>
    <x v="7"/>
  </r>
  <r>
    <x v="5"/>
    <x v="13"/>
    <x v="6"/>
    <s v="Cahuinari"/>
    <x v="7"/>
  </r>
  <r>
    <x v="5"/>
    <x v="13"/>
    <x v="6"/>
    <s v="Río Pure"/>
    <x v="25"/>
  </r>
  <r>
    <x v="5"/>
    <x v="13"/>
    <x v="6"/>
    <s v="Río Pure"/>
    <x v="13"/>
  </r>
  <r>
    <x v="5"/>
    <x v="13"/>
    <x v="6"/>
    <s v="Río Pure"/>
    <x v="1"/>
  </r>
  <r>
    <x v="5"/>
    <x v="13"/>
    <x v="6"/>
    <s v="Río Pure"/>
    <x v="44"/>
  </r>
  <r>
    <x v="5"/>
    <x v="13"/>
    <x v="6"/>
    <s v="Río Pure"/>
    <x v="7"/>
  </r>
  <r>
    <x v="5"/>
    <x v="13"/>
    <x v="6"/>
    <s v="Río Pure"/>
    <x v="7"/>
  </r>
  <r>
    <x v="5"/>
    <x v="13"/>
    <x v="6"/>
    <s v="Río Pure"/>
    <x v="7"/>
  </r>
  <r>
    <x v="5"/>
    <x v="13"/>
    <x v="6"/>
    <s v="Río Pure"/>
    <x v="7"/>
  </r>
  <r>
    <x v="5"/>
    <x v="13"/>
    <x v="6"/>
    <s v="Río Pure"/>
    <x v="7"/>
  </r>
  <r>
    <x v="5"/>
    <x v="13"/>
    <x v="6"/>
    <s v="Río Pure"/>
    <x v="7"/>
  </r>
  <r>
    <x v="5"/>
    <x v="13"/>
    <x v="6"/>
    <s v="Río Pure"/>
    <x v="7"/>
  </r>
  <r>
    <x v="5"/>
    <x v="13"/>
    <x v="6"/>
    <s v="Río Pure"/>
    <x v="7"/>
  </r>
  <r>
    <x v="5"/>
    <x v="13"/>
    <x v="6"/>
    <s v="Alto Fragua"/>
    <x v="0"/>
  </r>
  <r>
    <x v="5"/>
    <x v="13"/>
    <x v="6"/>
    <s v="Alto Fragua"/>
    <x v="34"/>
  </r>
  <r>
    <x v="5"/>
    <x v="13"/>
    <x v="6"/>
    <s v="Alto Fragua"/>
    <x v="11"/>
  </r>
  <r>
    <x v="5"/>
    <x v="13"/>
    <x v="6"/>
    <s v="Alto Fragua"/>
    <x v="23"/>
  </r>
  <r>
    <x v="5"/>
    <x v="13"/>
    <x v="6"/>
    <s v="Alto Fragua"/>
    <x v="2"/>
  </r>
  <r>
    <x v="5"/>
    <x v="13"/>
    <x v="6"/>
    <s v="Alto Fragua"/>
    <x v="1"/>
  </r>
  <r>
    <x v="5"/>
    <x v="13"/>
    <x v="6"/>
    <s v="Alto Fragua"/>
    <x v="5"/>
  </r>
  <r>
    <x v="5"/>
    <x v="13"/>
    <x v="6"/>
    <s v="Alto Fragua"/>
    <x v="7"/>
  </r>
  <r>
    <x v="5"/>
    <x v="13"/>
    <x v="6"/>
    <s v="Alto Fragua"/>
    <x v="7"/>
  </r>
  <r>
    <x v="5"/>
    <x v="13"/>
    <x v="6"/>
    <s v="Alto Fragua"/>
    <x v="7"/>
  </r>
  <r>
    <x v="5"/>
    <x v="13"/>
    <x v="6"/>
    <s v="Alto Fragua"/>
    <x v="7"/>
  </r>
  <r>
    <x v="5"/>
    <x v="13"/>
    <x v="6"/>
    <s v="Alto Fragua"/>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8"/>
    <s v="Orito Ingi Ande"/>
    <x v="7"/>
  </r>
  <r>
    <x v="5"/>
    <x v="13"/>
    <x v="6"/>
    <s v="Yaigojé Apaporis"/>
    <x v="25"/>
  </r>
  <r>
    <x v="5"/>
    <x v="13"/>
    <x v="6"/>
    <s v="Yaigojé Apaporis"/>
    <x v="12"/>
  </r>
  <r>
    <x v="5"/>
    <x v="13"/>
    <x v="6"/>
    <s v="Yaigojé Apaporis"/>
    <x v="24"/>
  </r>
  <r>
    <x v="5"/>
    <x v="13"/>
    <x v="6"/>
    <s v="Yaigojé Apaporis"/>
    <x v="9"/>
  </r>
  <r>
    <x v="5"/>
    <x v="13"/>
    <x v="6"/>
    <s v="Yaigojé Apaporis"/>
    <x v="23"/>
  </r>
  <r>
    <x v="5"/>
    <x v="13"/>
    <x v="6"/>
    <s v="Yaigojé Apaporis"/>
    <x v="7"/>
  </r>
  <r>
    <x v="5"/>
    <x v="13"/>
    <x v="6"/>
    <s v="Yaigojé Apaporis"/>
    <x v="7"/>
  </r>
  <r>
    <x v="5"/>
    <x v="13"/>
    <x v="6"/>
    <s v="Yaigojé Apaporis"/>
    <x v="7"/>
  </r>
  <r>
    <x v="5"/>
    <x v="13"/>
    <x v="6"/>
    <s v="Yaigojé Apaporis"/>
    <x v="7"/>
  </r>
  <r>
    <x v="5"/>
    <x v="13"/>
    <x v="6"/>
    <s v="Yaigojé Apaporis"/>
    <x v="7"/>
  </r>
  <r>
    <x v="5"/>
    <x v="13"/>
    <x v="6"/>
    <s v="Yaigojé Apaporis"/>
    <x v="7"/>
  </r>
  <r>
    <x v="5"/>
    <x v="13"/>
    <x v="6"/>
    <s v="Yaigojé Apaporis"/>
    <x v="7"/>
  </r>
  <r>
    <x v="5"/>
    <x v="13"/>
    <x v="6"/>
    <s v="Serrania de los Churumbelos"/>
    <x v="34"/>
  </r>
  <r>
    <x v="5"/>
    <x v="13"/>
    <x v="6"/>
    <s v="Serrania de los Churumbelos"/>
    <x v="25"/>
  </r>
  <r>
    <x v="5"/>
    <x v="13"/>
    <x v="6"/>
    <s v="Serrania de los Churumbelos"/>
    <x v="19"/>
  </r>
  <r>
    <x v="5"/>
    <x v="13"/>
    <x v="6"/>
    <s v="Serrania de los Churumbelos"/>
    <x v="7"/>
  </r>
  <r>
    <x v="5"/>
    <x v="13"/>
    <x v="6"/>
    <s v="Serrania de los Churumbelos"/>
    <x v="7"/>
  </r>
  <r>
    <x v="5"/>
    <x v="13"/>
    <x v="6"/>
    <s v="Serrania de los Churumbelos"/>
    <x v="7"/>
  </r>
  <r>
    <x v="5"/>
    <x v="13"/>
    <x v="6"/>
    <s v="Serrania de los Churumbelos"/>
    <x v="7"/>
  </r>
  <r>
    <x v="5"/>
    <x v="13"/>
    <x v="6"/>
    <s v="Serrania de los Churumbelos"/>
    <x v="7"/>
  </r>
  <r>
    <x v="5"/>
    <x v="13"/>
    <x v="6"/>
    <s v="Serrania de los Churumbelos"/>
    <x v="7"/>
  </r>
  <r>
    <x v="5"/>
    <x v="13"/>
    <x v="6"/>
    <s v="Serrania de los Churumbelos"/>
    <x v="7"/>
  </r>
  <r>
    <x v="5"/>
    <x v="13"/>
    <x v="6"/>
    <s v="Serrania de los Churumbelos"/>
    <x v="7"/>
  </r>
  <r>
    <x v="5"/>
    <x v="13"/>
    <x v="6"/>
    <s v="Serrania de los Churumbelos"/>
    <x v="7"/>
  </r>
  <r>
    <x v="5"/>
    <x v="13"/>
    <x v="12"/>
    <s v="Puinawai"/>
    <x v="25"/>
  </r>
  <r>
    <x v="5"/>
    <x v="13"/>
    <x v="12"/>
    <s v="Puinawai"/>
    <x v="27"/>
  </r>
  <r>
    <x v="5"/>
    <x v="13"/>
    <x v="12"/>
    <s v="Puinawai"/>
    <x v="8"/>
  </r>
  <r>
    <x v="5"/>
    <x v="13"/>
    <x v="12"/>
    <s v="Puinawai"/>
    <x v="26"/>
  </r>
  <r>
    <x v="5"/>
    <x v="13"/>
    <x v="12"/>
    <s v="Puinawai"/>
    <x v="23"/>
  </r>
  <r>
    <x v="5"/>
    <x v="13"/>
    <x v="12"/>
    <s v="Puinawai"/>
    <x v="12"/>
  </r>
  <r>
    <x v="5"/>
    <x v="13"/>
    <x v="12"/>
    <s v="Puinawai"/>
    <x v="7"/>
  </r>
  <r>
    <x v="5"/>
    <x v="13"/>
    <x v="12"/>
    <s v="Puinawai"/>
    <x v="7"/>
  </r>
  <r>
    <x v="5"/>
    <x v="13"/>
    <x v="12"/>
    <s v="Puinawai"/>
    <x v="7"/>
  </r>
  <r>
    <x v="5"/>
    <x v="13"/>
    <x v="12"/>
    <s v="Puinawai"/>
    <x v="7"/>
  </r>
  <r>
    <x v="5"/>
    <x v="13"/>
    <x v="12"/>
    <s v="Puinawai"/>
    <x v="7"/>
  </r>
  <r>
    <x v="5"/>
    <x v="13"/>
    <x v="12"/>
    <s v="Puinawai"/>
    <x v="7"/>
  </r>
  <r>
    <x v="5"/>
    <x v="13"/>
    <x v="12"/>
    <s v="Nukak"/>
    <x v="34"/>
  </r>
  <r>
    <x v="5"/>
    <x v="13"/>
    <x v="12"/>
    <s v="Nukak"/>
    <x v="7"/>
  </r>
  <r>
    <x v="5"/>
    <x v="13"/>
    <x v="12"/>
    <s v="Nukak"/>
    <x v="7"/>
  </r>
  <r>
    <x v="5"/>
    <x v="13"/>
    <x v="12"/>
    <s v="Nukak"/>
    <x v="2"/>
  </r>
  <r>
    <x v="5"/>
    <x v="13"/>
    <x v="12"/>
    <s v="Nukak"/>
    <x v="7"/>
  </r>
  <r>
    <x v="5"/>
    <x v="13"/>
    <x v="12"/>
    <s v="Nukak"/>
    <x v="5"/>
  </r>
  <r>
    <x v="5"/>
    <x v="13"/>
    <x v="12"/>
    <s v="Nukak"/>
    <x v="7"/>
  </r>
  <r>
    <x v="5"/>
    <x v="13"/>
    <x v="12"/>
    <s v="Nukak"/>
    <x v="7"/>
  </r>
  <r>
    <x v="5"/>
    <x v="13"/>
    <x v="12"/>
    <s v="Nukak"/>
    <x v="7"/>
  </r>
  <r>
    <x v="5"/>
    <x v="13"/>
    <x v="12"/>
    <s v="Nukak"/>
    <x v="7"/>
  </r>
  <r>
    <x v="5"/>
    <x v="13"/>
    <x v="12"/>
    <s v="Nukak"/>
    <x v="7"/>
  </r>
  <r>
    <x v="5"/>
    <x v="13"/>
    <x v="12"/>
    <s v="Nukak"/>
    <x v="7"/>
  </r>
  <r>
    <x v="5"/>
    <x v="13"/>
    <x v="6"/>
    <s v="Serranía de Chiribiquete"/>
    <x v="2"/>
  </r>
  <r>
    <x v="5"/>
    <x v="13"/>
    <x v="6"/>
    <s v="Serranía de Chiribiquete"/>
    <x v="7"/>
  </r>
  <r>
    <x v="5"/>
    <x v="13"/>
    <x v="6"/>
    <s v="Serranía de Chiribiquete"/>
    <x v="3"/>
  </r>
  <r>
    <x v="5"/>
    <x v="13"/>
    <x v="6"/>
    <s v="Serranía de Chiribiquete"/>
    <x v="5"/>
  </r>
  <r>
    <x v="5"/>
    <x v="13"/>
    <x v="6"/>
    <s v="Serranía de Chiribiquete"/>
    <x v="34"/>
  </r>
  <r>
    <x v="5"/>
    <x v="13"/>
    <x v="6"/>
    <s v="Serranía de Chiribiquete"/>
    <x v="12"/>
  </r>
  <r>
    <x v="5"/>
    <x v="13"/>
    <x v="6"/>
    <s v="Serranía de Chiribiquete"/>
    <x v="24"/>
  </r>
  <r>
    <x v="5"/>
    <x v="13"/>
    <x v="6"/>
    <s v="Serranía de Chiribiquete"/>
    <x v="1"/>
  </r>
  <r>
    <x v="5"/>
    <x v="13"/>
    <x v="6"/>
    <s v="Serranía de Chiribiquete"/>
    <x v="19"/>
  </r>
  <r>
    <x v="5"/>
    <x v="13"/>
    <x v="6"/>
    <s v="Serranía de Chiribiquete"/>
    <x v="7"/>
  </r>
  <r>
    <x v="5"/>
    <x v="13"/>
    <x v="6"/>
    <s v="Serranía de Chiribiquete"/>
    <x v="7"/>
  </r>
  <r>
    <x v="5"/>
    <x v="13"/>
    <x v="6"/>
    <s v="Serranía de Chiribiquete"/>
    <x v="7"/>
  </r>
  <r>
    <x v="5"/>
    <x v="13"/>
    <x v="6"/>
    <s v="La Paya"/>
    <x v="1"/>
  </r>
  <r>
    <x v="5"/>
    <x v="13"/>
    <x v="6"/>
    <s v="La Paya"/>
    <x v="34"/>
  </r>
  <r>
    <x v="5"/>
    <x v="13"/>
    <x v="6"/>
    <s v="La Paya"/>
    <x v="2"/>
  </r>
  <r>
    <x v="5"/>
    <x v="13"/>
    <x v="6"/>
    <s v="La Paya"/>
    <x v="0"/>
  </r>
  <r>
    <x v="5"/>
    <x v="13"/>
    <x v="6"/>
    <s v="La Paya"/>
    <x v="20"/>
  </r>
  <r>
    <x v="5"/>
    <x v="13"/>
    <x v="6"/>
    <s v="La Paya"/>
    <x v="24"/>
  </r>
  <r>
    <x v="5"/>
    <x v="13"/>
    <x v="6"/>
    <s v="La Paya"/>
    <x v="5"/>
  </r>
  <r>
    <x v="5"/>
    <x v="13"/>
    <x v="6"/>
    <s v="La Paya"/>
    <x v="10"/>
  </r>
  <r>
    <x v="5"/>
    <x v="13"/>
    <x v="6"/>
    <s v="La Paya"/>
    <x v="13"/>
  </r>
  <r>
    <x v="5"/>
    <x v="13"/>
    <x v="6"/>
    <s v="La Paya"/>
    <x v="9"/>
  </r>
  <r>
    <x v="5"/>
    <x v="13"/>
    <x v="6"/>
    <s v="La Paya"/>
    <x v="16"/>
  </r>
  <r>
    <x v="5"/>
    <x v="13"/>
    <x v="6"/>
    <s v="La Paya"/>
    <x v="7"/>
  </r>
  <r>
    <x v="2"/>
    <x v="25"/>
    <x v="0"/>
    <s v="Sabanas de Baraya"/>
    <x v="5"/>
  </r>
  <r>
    <x v="2"/>
    <x v="25"/>
    <x v="0"/>
    <s v="Sabanas de Baraya"/>
    <x v="0"/>
  </r>
  <r>
    <x v="2"/>
    <x v="25"/>
    <x v="0"/>
    <s v="Sabanas de Baraya"/>
    <x v="3"/>
  </r>
  <r>
    <x v="2"/>
    <x v="25"/>
    <x v="0"/>
    <s v="Sabanas de Baraya"/>
    <x v="13"/>
  </r>
  <r>
    <x v="2"/>
    <x v="25"/>
    <x v="0"/>
    <s v="Sabanas de Baraya"/>
    <x v="7"/>
  </r>
  <r>
    <x v="2"/>
    <x v="25"/>
    <x v="0"/>
    <s v="Sabanas de Baraya"/>
    <x v="7"/>
  </r>
  <r>
    <x v="2"/>
    <x v="25"/>
    <x v="0"/>
    <s v="Sabanas de Baraya"/>
    <x v="7"/>
  </r>
  <r>
    <x v="2"/>
    <x v="25"/>
    <x v="0"/>
    <s v="Sabanas de Baraya"/>
    <x v="7"/>
  </r>
  <r>
    <x v="2"/>
    <x v="25"/>
    <x v="0"/>
    <s v="Sabanas de Baraya"/>
    <x v="7"/>
  </r>
  <r>
    <x v="2"/>
    <x v="25"/>
    <x v="0"/>
    <s v="Sabanas de Baraya"/>
    <x v="7"/>
  </r>
  <r>
    <x v="2"/>
    <x v="25"/>
    <x v="0"/>
    <s v="Sabanas de Baraya"/>
    <x v="7"/>
  </r>
  <r>
    <x v="2"/>
    <x v="25"/>
    <x v="0"/>
    <s v="Sabanas de Baraya"/>
    <x v="7"/>
  </r>
  <r>
    <x v="2"/>
    <x v="25"/>
    <x v="5"/>
    <s v="Serrania de Coraza y Montes de Maria"/>
    <x v="2"/>
  </r>
  <r>
    <x v="2"/>
    <x v="25"/>
    <x v="5"/>
    <s v="Serrania de Coraza y Montes de Maria"/>
    <x v="5"/>
  </r>
  <r>
    <x v="2"/>
    <x v="25"/>
    <x v="5"/>
    <s v="Serrania de Coraza y Montes de Maria"/>
    <x v="0"/>
  </r>
  <r>
    <x v="2"/>
    <x v="25"/>
    <x v="5"/>
    <s v="Serrania de Coraza y Montes de Maria"/>
    <x v="7"/>
  </r>
  <r>
    <x v="2"/>
    <x v="25"/>
    <x v="5"/>
    <s v="Serrania de Coraza y Montes de Maria"/>
    <x v="7"/>
  </r>
  <r>
    <x v="2"/>
    <x v="25"/>
    <x v="5"/>
    <s v="Serrania de Coraza y Montes de Maria"/>
    <x v="7"/>
  </r>
  <r>
    <x v="2"/>
    <x v="25"/>
    <x v="5"/>
    <s v="Serrania de Coraza y Montes de Maria"/>
    <x v="7"/>
  </r>
  <r>
    <x v="2"/>
    <x v="25"/>
    <x v="5"/>
    <s v="Serrania de Coraza y Montes de Maria"/>
    <x v="7"/>
  </r>
  <r>
    <x v="2"/>
    <x v="25"/>
    <x v="5"/>
    <s v="Serrania de Coraza y Montes de Maria"/>
    <x v="7"/>
  </r>
  <r>
    <x v="2"/>
    <x v="25"/>
    <x v="5"/>
    <s v="Serrania de Coraza y Montes de Maria"/>
    <x v="7"/>
  </r>
  <r>
    <x v="2"/>
    <x v="25"/>
    <x v="5"/>
    <s v="Serrania de Coraza y Montes de Maria"/>
    <x v="7"/>
  </r>
  <r>
    <x v="2"/>
    <x v="25"/>
    <x v="5"/>
    <s v="Serrania de Coraza y Montes de Maria"/>
    <x v="7"/>
  </r>
  <r>
    <x v="2"/>
    <x v="25"/>
    <x v="1"/>
    <s v="Del Sistema Manglarico del Sector de la Boca de Guacamaya"/>
    <x v="5"/>
  </r>
  <r>
    <x v="2"/>
    <x v="25"/>
    <x v="1"/>
    <s v="Del Sistema Manglarico del Sector de la Boca de Guacamaya"/>
    <x v="18"/>
  </r>
  <r>
    <x v="2"/>
    <x v="25"/>
    <x v="1"/>
    <s v="Del Sistema Manglarico del Sector de la Boca de Guacamaya"/>
    <x v="2"/>
  </r>
  <r>
    <x v="2"/>
    <x v="25"/>
    <x v="1"/>
    <s v="Del Sistema Manglarico del Sector de la Boca de Guacamaya"/>
    <x v="13"/>
  </r>
  <r>
    <x v="2"/>
    <x v="25"/>
    <x v="1"/>
    <s v="Del Sistema Manglarico del Sector de la Boca de Guacamaya"/>
    <x v="9"/>
  </r>
  <r>
    <x v="2"/>
    <x v="25"/>
    <x v="1"/>
    <s v="Del Sistema Manglarico del Sector de la Boca de Guacamaya"/>
    <x v="23"/>
  </r>
  <r>
    <x v="2"/>
    <x v="25"/>
    <x v="1"/>
    <s v="Del Sistema Manglarico del Sector de la Boca de Guacamaya"/>
    <x v="7"/>
  </r>
  <r>
    <x v="2"/>
    <x v="25"/>
    <x v="1"/>
    <s v="Del Sistema Manglarico del Sector de la Boca de Guacamaya"/>
    <x v="7"/>
  </r>
  <r>
    <x v="2"/>
    <x v="25"/>
    <x v="1"/>
    <s v="Del Sistema Manglarico del Sector de la Boca de Guacamaya"/>
    <x v="7"/>
  </r>
  <r>
    <x v="2"/>
    <x v="25"/>
    <x v="1"/>
    <s v="Del Sistema Manglarico del Sector de la Boca de Guacamaya"/>
    <x v="7"/>
  </r>
  <r>
    <x v="2"/>
    <x v="25"/>
    <x v="1"/>
    <s v="Del Sistema Manglarico del Sector de la Boca de Guacamaya"/>
    <x v="7"/>
  </r>
  <r>
    <x v="2"/>
    <x v="25"/>
    <x v="1"/>
    <s v="Del Sistema Manglarico del Sector de la Boca de Guacamaya"/>
    <x v="7"/>
  </r>
  <r>
    <x v="2"/>
    <x v="25"/>
    <x v="0"/>
    <s v="Ecosistema de Manglar y Lagunar  Cienaga de la Caimanera"/>
    <x v="5"/>
  </r>
  <r>
    <x v="2"/>
    <x v="25"/>
    <x v="0"/>
    <s v="Ecosistema de Manglar y Lagunar  Cienaga de la Caimanera"/>
    <x v="18"/>
  </r>
  <r>
    <x v="2"/>
    <x v="25"/>
    <x v="0"/>
    <s v="Ecosistema de Manglar y Lagunar  Cienaga de la Caimanera"/>
    <x v="2"/>
  </r>
  <r>
    <x v="2"/>
    <x v="25"/>
    <x v="0"/>
    <s v="Ecosistema de Manglar y Lagunar  Cienaga de la Caimanera"/>
    <x v="13"/>
  </r>
  <r>
    <x v="2"/>
    <x v="25"/>
    <x v="0"/>
    <s v="Ecosistema de Manglar y Lagunar  Cienaga de la Caimanera"/>
    <x v="9"/>
  </r>
  <r>
    <x v="2"/>
    <x v="25"/>
    <x v="0"/>
    <s v="Ecosistema de Manglar y Lagunar  Cienaga de la Caimanera"/>
    <x v="23"/>
  </r>
  <r>
    <x v="2"/>
    <x v="25"/>
    <x v="0"/>
    <s v="Ecosistema de Manglar y Lagunar  Cienaga de la Caimanera"/>
    <x v="7"/>
  </r>
  <r>
    <x v="2"/>
    <x v="25"/>
    <x v="0"/>
    <s v="Ecosistema de Manglar y Lagunar  Cienaga de la Caimanera"/>
    <x v="7"/>
  </r>
  <r>
    <x v="2"/>
    <x v="25"/>
    <x v="0"/>
    <s v="Ecosistema de Manglar y Lagunar  Cienaga de la Caimanera"/>
    <x v="7"/>
  </r>
  <r>
    <x v="2"/>
    <x v="25"/>
    <x v="0"/>
    <s v="Ecosistema de Manglar y Lagunar  Cienaga de la Caimanera"/>
    <x v="7"/>
  </r>
  <r>
    <x v="2"/>
    <x v="25"/>
    <x v="0"/>
    <s v="Ecosistema de Manglar y Lagunar  Cienaga de la Caimanera"/>
    <x v="7"/>
  </r>
  <r>
    <x v="2"/>
    <x v="25"/>
    <x v="0"/>
    <s v="Ecosistema de Manglar y Lagunar  Cienaga de la Caimanera"/>
    <x v="7"/>
  </r>
  <r>
    <x v="1"/>
    <x v="26"/>
    <x v="0"/>
    <s v="Golfo de Tribuga Cabo Corrientes"/>
    <x v="24"/>
  </r>
  <r>
    <x v="1"/>
    <x v="26"/>
    <x v="0"/>
    <s v="Golfo de Tribuga Cabo Corrientes"/>
    <x v="45"/>
  </r>
  <r>
    <x v="1"/>
    <x v="26"/>
    <x v="0"/>
    <s v="Golfo de Tribuga Cabo Corrientes"/>
    <x v="2"/>
  </r>
  <r>
    <x v="1"/>
    <x v="26"/>
    <x v="0"/>
    <s v="Golfo de Tribuga Cabo Corrientes"/>
    <x v="12"/>
  </r>
  <r>
    <x v="1"/>
    <x v="26"/>
    <x v="0"/>
    <s v="Golfo de Tribuga Cabo Corrientes"/>
    <x v="9"/>
  </r>
  <r>
    <x v="1"/>
    <x v="26"/>
    <x v="0"/>
    <s v="Golfo de Tribuga Cabo Corrientes"/>
    <x v="30"/>
  </r>
  <r>
    <x v="1"/>
    <x v="26"/>
    <x v="0"/>
    <s v="Golfo de Tribuga Cabo Corrientes"/>
    <x v="7"/>
  </r>
  <r>
    <x v="1"/>
    <x v="26"/>
    <x v="0"/>
    <s v="Golfo de Tribuga Cabo Corrientes"/>
    <x v="7"/>
  </r>
  <r>
    <x v="1"/>
    <x v="26"/>
    <x v="0"/>
    <s v="Golfo de Tribuga Cabo Corrientes"/>
    <x v="7"/>
  </r>
  <r>
    <x v="1"/>
    <x v="26"/>
    <x v="0"/>
    <s v="Golfo de Tribuga Cabo Corrientes"/>
    <x v="7"/>
  </r>
  <r>
    <x v="1"/>
    <x v="26"/>
    <x v="0"/>
    <s v="Golfo de Tribuga Cabo Corrientes"/>
    <x v="7"/>
  </r>
  <r>
    <x v="1"/>
    <x v="26"/>
    <x v="0"/>
    <s v="Golfo de Tribuga Cabo Corrientes"/>
    <x v="7"/>
  </r>
  <r>
    <x v="2"/>
    <x v="26"/>
    <x v="0"/>
    <s v="Lago Azul los Manatíes"/>
    <x v="0"/>
  </r>
  <r>
    <x v="2"/>
    <x v="26"/>
    <x v="0"/>
    <s v="Lago Azul los Manatíes"/>
    <x v="1"/>
  </r>
  <r>
    <x v="2"/>
    <x v="26"/>
    <x v="0"/>
    <s v="Lago Azul los Manatíes"/>
    <x v="2"/>
  </r>
  <r>
    <x v="2"/>
    <x v="26"/>
    <x v="0"/>
    <s v="Lago Azul los Manatíes"/>
    <x v="9"/>
  </r>
  <r>
    <x v="2"/>
    <x v="26"/>
    <x v="0"/>
    <s v="Lago Azul los Manatíes"/>
    <x v="25"/>
  </r>
  <r>
    <x v="2"/>
    <x v="26"/>
    <x v="0"/>
    <s v="Lago Azul los Manatíes"/>
    <x v="16"/>
  </r>
  <r>
    <x v="2"/>
    <x v="26"/>
    <x v="0"/>
    <s v="Lago Azul los Manatíes"/>
    <x v="5"/>
  </r>
  <r>
    <x v="2"/>
    <x v="26"/>
    <x v="0"/>
    <s v="Lago Azul los Manatíes"/>
    <x v="7"/>
  </r>
  <r>
    <x v="2"/>
    <x v="26"/>
    <x v="0"/>
    <s v="Lago Azul los Manatíes"/>
    <x v="7"/>
  </r>
  <r>
    <x v="2"/>
    <x v="26"/>
    <x v="0"/>
    <s v="Lago Azul los Manatíes"/>
    <x v="7"/>
  </r>
  <r>
    <x v="2"/>
    <x v="26"/>
    <x v="0"/>
    <s v="Lago Azul los Manatíes"/>
    <x v="7"/>
  </r>
  <r>
    <x v="2"/>
    <x v="26"/>
    <x v="0"/>
    <s v="Lago Azul los Manatíes"/>
    <x v="7"/>
  </r>
  <r>
    <x v="1"/>
    <x v="26"/>
    <x v="0"/>
    <s v="de la Playona y la Loma de Caleta"/>
    <x v="5"/>
  </r>
  <r>
    <x v="1"/>
    <x v="26"/>
    <x v="0"/>
    <s v="de la Playona y la Loma de Caleta"/>
    <x v="2"/>
  </r>
  <r>
    <x v="1"/>
    <x v="26"/>
    <x v="0"/>
    <s v="de la Playona y la Loma de Caleta"/>
    <x v="25"/>
  </r>
  <r>
    <x v="1"/>
    <x v="26"/>
    <x v="0"/>
    <s v="de la Playona y la Loma de Caleta"/>
    <x v="1"/>
  </r>
  <r>
    <x v="1"/>
    <x v="26"/>
    <x v="0"/>
    <s v="de la Playona y la Loma de Caleta"/>
    <x v="0"/>
  </r>
  <r>
    <x v="1"/>
    <x v="26"/>
    <x v="0"/>
    <s v="de la Playona y la Loma de Caleta"/>
    <x v="32"/>
  </r>
  <r>
    <x v="1"/>
    <x v="26"/>
    <x v="0"/>
    <s v="de la Playona y la Loma de Caleta"/>
    <x v="7"/>
  </r>
  <r>
    <x v="1"/>
    <x v="26"/>
    <x v="0"/>
    <s v="de la Playona y la Loma de Caleta"/>
    <x v="7"/>
  </r>
  <r>
    <x v="1"/>
    <x v="26"/>
    <x v="0"/>
    <s v="de la Playona y la Loma de Caleta"/>
    <x v="7"/>
  </r>
  <r>
    <x v="1"/>
    <x v="26"/>
    <x v="0"/>
    <s v="de la Playona y la Loma de Caleta"/>
    <x v="7"/>
  </r>
  <r>
    <x v="1"/>
    <x v="26"/>
    <x v="0"/>
    <s v="de la Playona y la Loma de Caleta"/>
    <x v="7"/>
  </r>
  <r>
    <x v="1"/>
    <x v="26"/>
    <x v="0"/>
    <s v="de la Playona y la Loma de Caleta"/>
    <x v="7"/>
  </r>
  <r>
    <x v="2"/>
    <x v="27"/>
    <x v="1"/>
    <s v="Los Besotes"/>
    <x v="1"/>
  </r>
  <r>
    <x v="2"/>
    <x v="27"/>
    <x v="1"/>
    <s v="Los Besotes"/>
    <x v="16"/>
  </r>
  <r>
    <x v="2"/>
    <x v="27"/>
    <x v="1"/>
    <s v="Los Besotes"/>
    <x v="12"/>
  </r>
  <r>
    <x v="2"/>
    <x v="27"/>
    <x v="1"/>
    <s v="Los Besotes"/>
    <x v="5"/>
  </r>
  <r>
    <x v="2"/>
    <x v="27"/>
    <x v="1"/>
    <s v="Los Besotes"/>
    <x v="37"/>
  </r>
  <r>
    <x v="2"/>
    <x v="27"/>
    <x v="1"/>
    <s v="Los Besotes"/>
    <x v="7"/>
  </r>
  <r>
    <x v="2"/>
    <x v="27"/>
    <x v="1"/>
    <s v="Los Besotes"/>
    <x v="7"/>
  </r>
  <r>
    <x v="2"/>
    <x v="27"/>
    <x v="1"/>
    <s v="Los Besotes"/>
    <x v="7"/>
  </r>
  <r>
    <x v="2"/>
    <x v="27"/>
    <x v="1"/>
    <s v="Los Besotes"/>
    <x v="7"/>
  </r>
  <r>
    <x v="2"/>
    <x v="27"/>
    <x v="1"/>
    <s v="Los Besotes"/>
    <x v="7"/>
  </r>
  <r>
    <x v="2"/>
    <x v="27"/>
    <x v="1"/>
    <s v="Los Besotes"/>
    <x v="7"/>
  </r>
  <r>
    <x v="2"/>
    <x v="27"/>
    <x v="1"/>
    <s v="Los Besotes"/>
    <x v="7"/>
  </r>
  <r>
    <x v="2"/>
    <x v="27"/>
    <x v="4"/>
    <s v="Los Ceibotes"/>
    <x v="5"/>
  </r>
  <r>
    <x v="2"/>
    <x v="27"/>
    <x v="4"/>
    <s v="Los Ceibotes"/>
    <x v="16"/>
  </r>
  <r>
    <x v="2"/>
    <x v="27"/>
    <x v="4"/>
    <s v="Los Ceibotes"/>
    <x v="2"/>
  </r>
  <r>
    <x v="2"/>
    <x v="27"/>
    <x v="4"/>
    <s v="Los Ceibotes"/>
    <x v="7"/>
  </r>
  <r>
    <x v="2"/>
    <x v="27"/>
    <x v="4"/>
    <s v="Los Ceibotes"/>
    <x v="37"/>
  </r>
  <r>
    <x v="2"/>
    <x v="27"/>
    <x v="4"/>
    <s v="Los Ceibotes"/>
    <x v="7"/>
  </r>
  <r>
    <x v="2"/>
    <x v="27"/>
    <x v="4"/>
    <s v="Los Ceibotes"/>
    <x v="7"/>
  </r>
  <r>
    <x v="2"/>
    <x v="27"/>
    <x v="4"/>
    <s v="Los Ceibotes"/>
    <x v="7"/>
  </r>
  <r>
    <x v="2"/>
    <x v="27"/>
    <x v="4"/>
    <s v="Los Ceibotes"/>
    <x v="7"/>
  </r>
  <r>
    <x v="2"/>
    <x v="27"/>
    <x v="4"/>
    <s v="Los Ceibotes"/>
    <x v="7"/>
  </r>
  <r>
    <x v="2"/>
    <x v="27"/>
    <x v="4"/>
    <s v="Los Ceibotes"/>
    <x v="7"/>
  </r>
  <r>
    <x v="2"/>
    <x v="27"/>
    <x v="4"/>
    <s v="Los Ceibotes"/>
    <x v="7"/>
  </r>
  <r>
    <x v="2"/>
    <x v="27"/>
    <x v="5"/>
    <s v="Cuenca Alta del Caño Alonso"/>
    <x v="5"/>
  </r>
  <r>
    <x v="2"/>
    <x v="27"/>
    <x v="5"/>
    <s v="Cuenca Alta del Caño Alonso"/>
    <x v="0"/>
  </r>
  <r>
    <x v="2"/>
    <x v="27"/>
    <x v="5"/>
    <s v="Cuenca Alta del Caño Alonso"/>
    <x v="23"/>
  </r>
  <r>
    <x v="2"/>
    <x v="27"/>
    <x v="5"/>
    <s v="Cuenca Alta del Caño Alonso"/>
    <x v="1"/>
  </r>
  <r>
    <x v="2"/>
    <x v="27"/>
    <x v="5"/>
    <s v="Cuenca Alta del Caño Alonso"/>
    <x v="7"/>
  </r>
  <r>
    <x v="2"/>
    <x v="27"/>
    <x v="5"/>
    <s v="Cuenca Alta del Caño Alonso"/>
    <x v="7"/>
  </r>
  <r>
    <x v="2"/>
    <x v="27"/>
    <x v="5"/>
    <s v="Cuenca Alta del Caño Alonso"/>
    <x v="7"/>
  </r>
  <r>
    <x v="2"/>
    <x v="27"/>
    <x v="5"/>
    <s v="Cuenca Alta del Caño Alonso"/>
    <x v="7"/>
  </r>
  <r>
    <x v="2"/>
    <x v="27"/>
    <x v="5"/>
    <s v="Cuenca Alta del Caño Alonso"/>
    <x v="7"/>
  </r>
  <r>
    <x v="2"/>
    <x v="27"/>
    <x v="5"/>
    <s v="Cuenca Alta del Caño Alonso"/>
    <x v="7"/>
  </r>
  <r>
    <x v="2"/>
    <x v="27"/>
    <x v="5"/>
    <s v="Cuenca Alta del Caño Alonso"/>
    <x v="7"/>
  </r>
  <r>
    <x v="2"/>
    <x v="27"/>
    <x v="5"/>
    <s v="Cuenca Alta del Caño Alonso"/>
    <x v="7"/>
  </r>
  <r>
    <x v="2"/>
    <x v="27"/>
    <x v="1"/>
    <s v="Serrania del Perija"/>
    <x v="1"/>
  </r>
  <r>
    <x v="2"/>
    <x v="27"/>
    <x v="1"/>
    <s v="Serrania del Perija"/>
    <x v="16"/>
  </r>
  <r>
    <x v="2"/>
    <x v="27"/>
    <x v="1"/>
    <s v="Serrania del Perija"/>
    <x v="31"/>
  </r>
  <r>
    <x v="2"/>
    <x v="27"/>
    <x v="1"/>
    <s v="Serrania del Perija"/>
    <x v="5"/>
  </r>
  <r>
    <x v="2"/>
    <x v="27"/>
    <x v="1"/>
    <s v="Serrania del Perija"/>
    <x v="37"/>
  </r>
  <r>
    <x v="2"/>
    <x v="27"/>
    <x v="1"/>
    <s v="Serrania del Perija"/>
    <x v="30"/>
  </r>
  <r>
    <x v="2"/>
    <x v="27"/>
    <x v="1"/>
    <s v="Serrania del Perija"/>
    <x v="8"/>
  </r>
  <r>
    <x v="2"/>
    <x v="27"/>
    <x v="1"/>
    <s v="Serrania del Perija"/>
    <x v="7"/>
  </r>
  <r>
    <x v="2"/>
    <x v="27"/>
    <x v="1"/>
    <s v="Serrania del Perija"/>
    <x v="7"/>
  </r>
  <r>
    <x v="2"/>
    <x v="27"/>
    <x v="1"/>
    <s v="Serrania del Perija"/>
    <x v="7"/>
  </r>
  <r>
    <x v="2"/>
    <x v="27"/>
    <x v="1"/>
    <s v="Serrania del Perija"/>
    <x v="7"/>
  </r>
  <r>
    <x v="2"/>
    <x v="27"/>
    <x v="1"/>
    <s v="Serrania del Perija"/>
    <x v="7"/>
  </r>
  <r>
    <x v="2"/>
    <x v="28"/>
    <x v="0"/>
    <s v="Complejo Cenagoso de Zapatosa"/>
    <x v="0"/>
  </r>
  <r>
    <x v="2"/>
    <x v="28"/>
    <x v="0"/>
    <s v="Complejo Cenagoso de Zapatosa"/>
    <x v="2"/>
  </r>
  <r>
    <x v="2"/>
    <x v="28"/>
    <x v="0"/>
    <s v="Complejo Cenagoso de Zapatosa"/>
    <x v="1"/>
  </r>
  <r>
    <x v="2"/>
    <x v="28"/>
    <x v="0"/>
    <s v="Complejo Cenagoso de Zapatosa"/>
    <x v="5"/>
  </r>
  <r>
    <x v="2"/>
    <x v="28"/>
    <x v="0"/>
    <s v="Complejo Cenagoso de Zapatosa"/>
    <x v="23"/>
  </r>
  <r>
    <x v="2"/>
    <x v="28"/>
    <x v="0"/>
    <s v="Complejo Cenagoso de Zapatosa"/>
    <x v="24"/>
  </r>
  <r>
    <x v="2"/>
    <x v="28"/>
    <x v="0"/>
    <s v="Complejo Cenagoso de Zapatosa"/>
    <x v="9"/>
  </r>
  <r>
    <x v="2"/>
    <x v="28"/>
    <x v="0"/>
    <s v="Complejo Cenagoso de Zapatosa"/>
    <x v="7"/>
  </r>
  <r>
    <x v="2"/>
    <x v="28"/>
    <x v="0"/>
    <s v="Complejo Cenagoso de Zapatosa"/>
    <x v="7"/>
  </r>
  <r>
    <x v="2"/>
    <x v="28"/>
    <x v="0"/>
    <s v="Complejo Cenagoso de Zapatosa"/>
    <x v="7"/>
  </r>
  <r>
    <x v="2"/>
    <x v="28"/>
    <x v="0"/>
    <s v="Complejo Cenagoso de Zapatosa"/>
    <x v="7"/>
  </r>
  <r>
    <x v="2"/>
    <x v="28"/>
    <x v="0"/>
    <s v="Complejo Cenagoso de Zapatosa"/>
    <x v="7"/>
  </r>
  <r>
    <x v="2"/>
    <x v="29"/>
    <x v="0"/>
    <s v="Serrania de Perija"/>
    <x v="0"/>
  </r>
  <r>
    <x v="2"/>
    <x v="29"/>
    <x v="0"/>
    <s v="Serrania de Perija"/>
    <x v="2"/>
  </r>
  <r>
    <x v="2"/>
    <x v="29"/>
    <x v="0"/>
    <s v="Serrania de Perija"/>
    <x v="12"/>
  </r>
  <r>
    <x v="2"/>
    <x v="29"/>
    <x v="0"/>
    <s v="Serrania de Perija"/>
    <x v="7"/>
  </r>
  <r>
    <x v="2"/>
    <x v="29"/>
    <x v="0"/>
    <s v="Serrania de Perija"/>
    <x v="7"/>
  </r>
  <r>
    <x v="2"/>
    <x v="29"/>
    <x v="0"/>
    <s v="Serrania de Perija"/>
    <x v="7"/>
  </r>
  <r>
    <x v="2"/>
    <x v="29"/>
    <x v="0"/>
    <s v="Serrania de Perija"/>
    <x v="7"/>
  </r>
  <r>
    <x v="2"/>
    <x v="29"/>
    <x v="0"/>
    <s v="Serrania de Perija"/>
    <x v="7"/>
  </r>
  <r>
    <x v="2"/>
    <x v="29"/>
    <x v="0"/>
    <s v="Serrania de Perija"/>
    <x v="7"/>
  </r>
  <r>
    <x v="2"/>
    <x v="29"/>
    <x v="0"/>
    <s v="Serrania de Perija"/>
    <x v="7"/>
  </r>
  <r>
    <x v="2"/>
    <x v="29"/>
    <x v="0"/>
    <s v="Serrania de Perija"/>
    <x v="7"/>
  </r>
  <r>
    <x v="2"/>
    <x v="29"/>
    <x v="0"/>
    <s v="Serrania de Perija"/>
    <x v="7"/>
  </r>
  <r>
    <x v="2"/>
    <x v="29"/>
    <x v="0"/>
    <s v="Baja del Rio Rancheria"/>
    <x v="2"/>
  </r>
  <r>
    <x v="2"/>
    <x v="29"/>
    <x v="0"/>
    <s v="Baja del Rio Rancheria"/>
    <x v="1"/>
  </r>
  <r>
    <x v="2"/>
    <x v="29"/>
    <x v="0"/>
    <s v="Baja del Rio Rancheria"/>
    <x v="3"/>
  </r>
  <r>
    <x v="2"/>
    <x v="29"/>
    <x v="0"/>
    <s v="Baja del Rio Rancheria"/>
    <x v="5"/>
  </r>
  <r>
    <x v="2"/>
    <x v="29"/>
    <x v="0"/>
    <s v="Baja del Rio Rancheria"/>
    <x v="0"/>
  </r>
  <r>
    <x v="2"/>
    <x v="29"/>
    <x v="0"/>
    <s v="Baja del Rio Rancheria"/>
    <x v="7"/>
  </r>
  <r>
    <x v="2"/>
    <x v="29"/>
    <x v="0"/>
    <s v="Baja del Rio Rancheria"/>
    <x v="7"/>
  </r>
  <r>
    <x v="2"/>
    <x v="29"/>
    <x v="0"/>
    <s v="Baja del Rio Rancheria"/>
    <x v="7"/>
  </r>
  <r>
    <x v="2"/>
    <x v="29"/>
    <x v="0"/>
    <s v="Baja del Rio Rancheria"/>
    <x v="7"/>
  </r>
  <r>
    <x v="2"/>
    <x v="29"/>
    <x v="0"/>
    <s v="Baja del Rio Rancheria"/>
    <x v="7"/>
  </r>
  <r>
    <x v="2"/>
    <x v="29"/>
    <x v="0"/>
    <s v="Baja del Rio Rancheria"/>
    <x v="7"/>
  </r>
  <r>
    <x v="2"/>
    <x v="29"/>
    <x v="0"/>
    <s v="Baja del Rio Rancheria"/>
    <x v="7"/>
  </r>
  <r>
    <x v="2"/>
    <x v="29"/>
    <x v="0"/>
    <s v="Bañaderos  Cuenca Alta del Rio Camarones"/>
    <x v="2"/>
  </r>
  <r>
    <x v="2"/>
    <x v="29"/>
    <x v="0"/>
    <s v="Bañaderos  Cuenca Alta del Rio Camarones"/>
    <x v="1"/>
  </r>
  <r>
    <x v="2"/>
    <x v="29"/>
    <x v="0"/>
    <s v="Bañaderos  Cuenca Alta del Rio Camarones"/>
    <x v="3"/>
  </r>
  <r>
    <x v="2"/>
    <x v="29"/>
    <x v="0"/>
    <s v="Bañaderos  Cuenca Alta del Rio Camarones"/>
    <x v="5"/>
  </r>
  <r>
    <x v="2"/>
    <x v="29"/>
    <x v="0"/>
    <s v="Bañaderos  Cuenca Alta del Rio Camarones"/>
    <x v="0"/>
  </r>
  <r>
    <x v="2"/>
    <x v="29"/>
    <x v="0"/>
    <s v="Bañaderos  Cuenca Alta del Rio Camarones"/>
    <x v="12"/>
  </r>
  <r>
    <x v="2"/>
    <x v="29"/>
    <x v="0"/>
    <s v="Bañaderos  Cuenca Alta del Rio Camarones"/>
    <x v="7"/>
  </r>
  <r>
    <x v="2"/>
    <x v="29"/>
    <x v="0"/>
    <s v="Bañaderos  Cuenca Alta del Rio Camarones"/>
    <x v="7"/>
  </r>
  <r>
    <x v="2"/>
    <x v="29"/>
    <x v="0"/>
    <s v="Bañaderos  Cuenca Alta del Rio Camarones"/>
    <x v="7"/>
  </r>
  <r>
    <x v="2"/>
    <x v="29"/>
    <x v="0"/>
    <s v="Bañaderos  Cuenca Alta del Rio Camarones"/>
    <x v="7"/>
  </r>
  <r>
    <x v="2"/>
    <x v="29"/>
    <x v="0"/>
    <s v="Bañaderos  Cuenca Alta del Rio Camarones"/>
    <x v="7"/>
  </r>
  <r>
    <x v="2"/>
    <x v="29"/>
    <x v="0"/>
    <s v="Bañaderos  Cuenca Alta del Rio Camarones"/>
    <x v="7"/>
  </r>
  <r>
    <x v="2"/>
    <x v="29"/>
    <x v="4"/>
    <s v="Montes de  Oca"/>
    <x v="3"/>
  </r>
  <r>
    <x v="2"/>
    <x v="29"/>
    <x v="4"/>
    <s v="Montes de  Oca"/>
    <x v="1"/>
  </r>
  <r>
    <x v="2"/>
    <x v="29"/>
    <x v="4"/>
    <s v="Montes de  Oca"/>
    <x v="5"/>
  </r>
  <r>
    <x v="2"/>
    <x v="29"/>
    <x v="4"/>
    <s v="Montes de  Oca"/>
    <x v="0"/>
  </r>
  <r>
    <x v="2"/>
    <x v="29"/>
    <x v="4"/>
    <s v="Montes de  Oca"/>
    <x v="2"/>
  </r>
  <r>
    <x v="2"/>
    <x v="29"/>
    <x v="4"/>
    <s v="Montes de  Oca"/>
    <x v="7"/>
  </r>
  <r>
    <x v="2"/>
    <x v="29"/>
    <x v="4"/>
    <s v="Montes de  Oca"/>
    <x v="7"/>
  </r>
  <r>
    <x v="2"/>
    <x v="29"/>
    <x v="4"/>
    <s v="Montes de  Oca"/>
    <x v="7"/>
  </r>
  <r>
    <x v="2"/>
    <x v="29"/>
    <x v="4"/>
    <s v="Montes de  Oca"/>
    <x v="7"/>
  </r>
  <r>
    <x v="2"/>
    <x v="29"/>
    <x v="4"/>
    <s v="Montes de  Oca"/>
    <x v="7"/>
  </r>
  <r>
    <x v="2"/>
    <x v="29"/>
    <x v="4"/>
    <s v="Montes de  Oca"/>
    <x v="7"/>
  </r>
  <r>
    <x v="2"/>
    <x v="29"/>
    <x v="4"/>
    <s v="Montes de  Oca"/>
    <x v="7"/>
  </r>
  <r>
    <x v="2"/>
    <x v="29"/>
    <x v="1"/>
    <s v="Cerro Pintao - Serrania del Perija"/>
    <x v="3"/>
  </r>
  <r>
    <x v="2"/>
    <x v="29"/>
    <x v="1"/>
    <s v="Cerro Pintao - Serrania del Perija"/>
    <x v="0"/>
  </r>
  <r>
    <x v="2"/>
    <x v="29"/>
    <x v="1"/>
    <s v="Cerro Pintao - Serrania del Perija"/>
    <x v="2"/>
  </r>
  <r>
    <x v="2"/>
    <x v="29"/>
    <x v="1"/>
    <s v="Cerro Pintao - Serrania del Perija"/>
    <x v="7"/>
  </r>
  <r>
    <x v="2"/>
    <x v="29"/>
    <x v="1"/>
    <s v="Cerro Pintao - Serrania del Perija"/>
    <x v="7"/>
  </r>
  <r>
    <x v="2"/>
    <x v="29"/>
    <x v="1"/>
    <s v="Cerro Pintao - Serrania del Perija"/>
    <x v="7"/>
  </r>
  <r>
    <x v="2"/>
    <x v="29"/>
    <x v="1"/>
    <s v="Cerro Pintao - Serrania del Perija"/>
    <x v="7"/>
  </r>
  <r>
    <x v="2"/>
    <x v="29"/>
    <x v="1"/>
    <s v="Cerro Pintao - Serrania del Perija"/>
    <x v="7"/>
  </r>
  <r>
    <x v="2"/>
    <x v="29"/>
    <x v="1"/>
    <s v="Cerro Pintao - Serrania del Perija"/>
    <x v="7"/>
  </r>
  <r>
    <x v="2"/>
    <x v="29"/>
    <x v="1"/>
    <s v="Cerro Pintao - Serrania del Perija"/>
    <x v="7"/>
  </r>
  <r>
    <x v="2"/>
    <x v="29"/>
    <x v="1"/>
    <s v="Cerro Pintao - Serrania del Perija"/>
    <x v="7"/>
  </r>
  <r>
    <x v="2"/>
    <x v="29"/>
    <x v="1"/>
    <s v="Cerro Pintao - Serrania del Perija"/>
    <x v="7"/>
  </r>
  <r>
    <x v="2"/>
    <x v="29"/>
    <x v="4"/>
    <s v="Manantial de Cañaverales "/>
    <x v="12"/>
  </r>
  <r>
    <x v="2"/>
    <x v="29"/>
    <x v="4"/>
    <s v="Manantial de Cañaverales "/>
    <x v="5"/>
  </r>
  <r>
    <x v="2"/>
    <x v="29"/>
    <x v="4"/>
    <s v="Manantial de Cañaverales "/>
    <x v="7"/>
  </r>
  <r>
    <x v="2"/>
    <x v="29"/>
    <x v="4"/>
    <s v="Manantial de Cañaverales "/>
    <x v="3"/>
  </r>
  <r>
    <x v="2"/>
    <x v="29"/>
    <x v="4"/>
    <s v="Manantial de Cañaverales "/>
    <x v="13"/>
  </r>
  <r>
    <x v="2"/>
    <x v="29"/>
    <x v="4"/>
    <s v="Manantial de Cañaverales "/>
    <x v="7"/>
  </r>
  <r>
    <x v="2"/>
    <x v="29"/>
    <x v="4"/>
    <s v="Manantial de Cañaverales "/>
    <x v="7"/>
  </r>
  <r>
    <x v="2"/>
    <x v="29"/>
    <x v="4"/>
    <s v="Manantial de Cañaverales "/>
    <x v="7"/>
  </r>
  <r>
    <x v="2"/>
    <x v="29"/>
    <x v="4"/>
    <s v="Manantial de Cañaverales "/>
    <x v="7"/>
  </r>
  <r>
    <x v="2"/>
    <x v="29"/>
    <x v="4"/>
    <s v="Manantial de Cañaverales "/>
    <x v="7"/>
  </r>
  <r>
    <x v="2"/>
    <x v="29"/>
    <x v="4"/>
    <s v="Manantial de Cañaverales "/>
    <x v="7"/>
  </r>
  <r>
    <x v="2"/>
    <x v="29"/>
    <x v="4"/>
    <s v="Manantial de Cañaverales "/>
    <x v="7"/>
  </r>
  <r>
    <x v="2"/>
    <x v="29"/>
    <x v="0"/>
    <s v="Musichi"/>
    <x v="10"/>
  </r>
  <r>
    <x v="2"/>
    <x v="29"/>
    <x v="0"/>
    <s v="Musichi"/>
    <x v="5"/>
  </r>
  <r>
    <x v="2"/>
    <x v="29"/>
    <x v="0"/>
    <s v="Musichi"/>
    <x v="25"/>
  </r>
  <r>
    <x v="2"/>
    <x v="29"/>
    <x v="0"/>
    <s v="Musichi"/>
    <x v="46"/>
  </r>
  <r>
    <x v="2"/>
    <x v="29"/>
    <x v="0"/>
    <s v="Musichi"/>
    <x v="8"/>
  </r>
  <r>
    <x v="2"/>
    <x v="29"/>
    <x v="0"/>
    <s v="Musichi"/>
    <x v="7"/>
  </r>
  <r>
    <x v="2"/>
    <x v="29"/>
    <x v="0"/>
    <s v="Musichi"/>
    <x v="7"/>
  </r>
  <r>
    <x v="2"/>
    <x v="29"/>
    <x v="0"/>
    <s v="Musichi"/>
    <x v="7"/>
  </r>
  <r>
    <x v="2"/>
    <x v="29"/>
    <x v="0"/>
    <s v="Musichi"/>
    <x v="7"/>
  </r>
  <r>
    <x v="2"/>
    <x v="29"/>
    <x v="0"/>
    <s v="Musichi"/>
    <x v="7"/>
  </r>
  <r>
    <x v="2"/>
    <x v="29"/>
    <x v="0"/>
    <s v="Musichi"/>
    <x v="7"/>
  </r>
  <r>
    <x v="2"/>
    <x v="29"/>
    <x v="0"/>
    <s v="Musichi"/>
    <x v="7"/>
  </r>
  <r>
    <x v="2"/>
    <x v="29"/>
    <x v="0"/>
    <s v="Pastos Marinos Sawairu"/>
    <x v="47"/>
  </r>
  <r>
    <x v="2"/>
    <x v="29"/>
    <x v="0"/>
    <s v="Pastos Marinos Sawairu"/>
    <x v="39"/>
  </r>
  <r>
    <x v="2"/>
    <x v="29"/>
    <x v="0"/>
    <s v="Pastos Marinos Sawairu"/>
    <x v="20"/>
  </r>
  <r>
    <x v="2"/>
    <x v="29"/>
    <x v="0"/>
    <s v="Pastos Marinos Sawairu"/>
    <x v="25"/>
  </r>
  <r>
    <x v="2"/>
    <x v="29"/>
    <x v="0"/>
    <s v="Pastos Marinos Sawairu"/>
    <x v="12"/>
  </r>
  <r>
    <x v="2"/>
    <x v="29"/>
    <x v="0"/>
    <s v="Pastos Marinos Sawairu"/>
    <x v="9"/>
  </r>
  <r>
    <x v="2"/>
    <x v="29"/>
    <x v="0"/>
    <s v="Pastos Marinos Sawairu"/>
    <x v="44"/>
  </r>
  <r>
    <x v="2"/>
    <x v="29"/>
    <x v="0"/>
    <s v="Pastos Marinos Sawairu"/>
    <x v="7"/>
  </r>
  <r>
    <x v="2"/>
    <x v="29"/>
    <x v="0"/>
    <s v="Pastos Marinos Sawairu"/>
    <x v="7"/>
  </r>
  <r>
    <x v="2"/>
    <x v="29"/>
    <x v="0"/>
    <s v="Pastos Marinos Sawairu"/>
    <x v="7"/>
  </r>
  <r>
    <x v="2"/>
    <x v="29"/>
    <x v="0"/>
    <s v="Pastos Marinos Sawairu"/>
    <x v="7"/>
  </r>
  <r>
    <x v="2"/>
    <x v="29"/>
    <x v="0"/>
    <s v="Pastos Marinos Sawairu"/>
    <x v="7"/>
  </r>
  <r>
    <x v="2"/>
    <x v="30"/>
    <x v="3"/>
    <s v="Sierra Chiquita y Humedales"/>
    <x v="0"/>
  </r>
  <r>
    <x v="2"/>
    <x v="30"/>
    <x v="3"/>
    <s v="Sierra Chiquita y Humedales"/>
    <x v="1"/>
  </r>
  <r>
    <x v="2"/>
    <x v="30"/>
    <x v="3"/>
    <s v="Sierra Chiquita y Humedales"/>
    <x v="21"/>
  </r>
  <r>
    <x v="2"/>
    <x v="30"/>
    <x v="3"/>
    <s v="Sierra Chiquita y Humedales"/>
    <x v="18"/>
  </r>
  <r>
    <x v="2"/>
    <x v="30"/>
    <x v="3"/>
    <s v="Sierra Chiquita y Humedales"/>
    <x v="9"/>
  </r>
  <r>
    <x v="2"/>
    <x v="30"/>
    <x v="3"/>
    <s v="Sierra Chiquita y Humedales"/>
    <x v="3"/>
  </r>
  <r>
    <x v="2"/>
    <x v="30"/>
    <x v="3"/>
    <s v="Sierra Chiquita y Humedales"/>
    <x v="5"/>
  </r>
  <r>
    <x v="2"/>
    <x v="30"/>
    <x v="3"/>
    <s v="Sierra Chiquita y Humedales"/>
    <x v="7"/>
  </r>
  <r>
    <x v="2"/>
    <x v="30"/>
    <x v="3"/>
    <s v="Sierra Chiquita y Humedales"/>
    <x v="7"/>
  </r>
  <r>
    <x v="2"/>
    <x v="30"/>
    <x v="3"/>
    <s v="Sierra Chiquita y Humedales"/>
    <x v="7"/>
  </r>
  <r>
    <x v="2"/>
    <x v="30"/>
    <x v="3"/>
    <s v="Sierra Chiquita y Humedales"/>
    <x v="7"/>
  </r>
  <r>
    <x v="2"/>
    <x v="30"/>
    <x v="3"/>
    <s v="Sierra Chiquita y Humedales"/>
    <x v="7"/>
  </r>
  <r>
    <x v="2"/>
    <x v="30"/>
    <x v="3"/>
    <s v="Cienaga de Betanci"/>
    <x v="5"/>
  </r>
  <r>
    <x v="2"/>
    <x v="30"/>
    <x v="3"/>
    <s v="Cienaga de Betanci"/>
    <x v="1"/>
  </r>
  <r>
    <x v="2"/>
    <x v="30"/>
    <x v="3"/>
    <s v="Cienaga de Betanci"/>
    <x v="2"/>
  </r>
  <r>
    <x v="2"/>
    <x v="30"/>
    <x v="3"/>
    <s v="Cienaga de Betanci"/>
    <x v="43"/>
  </r>
  <r>
    <x v="2"/>
    <x v="30"/>
    <x v="3"/>
    <s v="Cienaga de Betanci"/>
    <x v="9"/>
  </r>
  <r>
    <x v="2"/>
    <x v="30"/>
    <x v="3"/>
    <s v="Cienaga de Betanci"/>
    <x v="3"/>
  </r>
  <r>
    <x v="2"/>
    <x v="30"/>
    <x v="3"/>
    <s v="Cienaga de Betanci"/>
    <x v="24"/>
  </r>
  <r>
    <x v="2"/>
    <x v="30"/>
    <x v="3"/>
    <s v="Cienaga de Betanci"/>
    <x v="7"/>
  </r>
  <r>
    <x v="2"/>
    <x v="30"/>
    <x v="3"/>
    <s v="Cienaga de Betanci"/>
    <x v="7"/>
  </r>
  <r>
    <x v="2"/>
    <x v="30"/>
    <x v="3"/>
    <s v="Cienaga de Betanci"/>
    <x v="7"/>
  </r>
  <r>
    <x v="2"/>
    <x v="30"/>
    <x v="3"/>
    <s v="Cienaga de Betanci"/>
    <x v="7"/>
  </r>
  <r>
    <x v="2"/>
    <x v="30"/>
    <x v="3"/>
    <s v="Cienaga de Betanci"/>
    <x v="7"/>
  </r>
  <r>
    <x v="2"/>
    <x v="30"/>
    <x v="0"/>
    <s v="Manglar de la Bahia de Cispata y Sector Aledano del Delta Estuarino del Rio Sinu"/>
    <x v="5"/>
  </r>
  <r>
    <x v="2"/>
    <x v="30"/>
    <x v="0"/>
    <s v="Manglar de la Bahia de Cispata y Sector Aledano del Delta Estuarino del Rio Sinu"/>
    <x v="42"/>
  </r>
  <r>
    <x v="2"/>
    <x v="30"/>
    <x v="0"/>
    <s v="Manglar de la Bahia de Cispata y Sector Aledano del Delta Estuarino del Rio Sinu"/>
    <x v="10"/>
  </r>
  <r>
    <x v="2"/>
    <x v="30"/>
    <x v="0"/>
    <s v="Manglar de la Bahia de Cispata y Sector Aledano del Delta Estuarino del Rio Sinu"/>
    <x v="29"/>
  </r>
  <r>
    <x v="2"/>
    <x v="30"/>
    <x v="0"/>
    <s v="Manglar de la Bahia de Cispata y Sector Aledano del Delta Estuarino del Rio Sinu"/>
    <x v="9"/>
  </r>
  <r>
    <x v="2"/>
    <x v="30"/>
    <x v="0"/>
    <s v="Manglar de la Bahia de Cispata y Sector Aledano del Delta Estuarino del Rio Sinu"/>
    <x v="13"/>
  </r>
  <r>
    <x v="2"/>
    <x v="30"/>
    <x v="0"/>
    <s v="Manglar de la Bahia de Cispata y Sector Aledano del Delta Estuarino del Rio Sinu"/>
    <x v="24"/>
  </r>
  <r>
    <x v="2"/>
    <x v="30"/>
    <x v="0"/>
    <s v="Manglar de la Bahia de Cispata y Sector Aledano del Delta Estuarino del Rio Sinu"/>
    <x v="7"/>
  </r>
  <r>
    <x v="2"/>
    <x v="30"/>
    <x v="0"/>
    <s v="Manglar de la Bahia de Cispata y Sector Aledano del Delta Estuarino del Rio Sinu"/>
    <x v="7"/>
  </r>
  <r>
    <x v="2"/>
    <x v="30"/>
    <x v="0"/>
    <s v="Manglar de la Bahia de Cispata y Sector Aledano del Delta Estuarino del Rio Sinu"/>
    <x v="7"/>
  </r>
  <r>
    <x v="2"/>
    <x v="30"/>
    <x v="0"/>
    <s v="Manglar de la Bahia de Cispata y Sector Aledano del Delta Estuarino del Rio Sinu"/>
    <x v="7"/>
  </r>
  <r>
    <x v="2"/>
    <x v="30"/>
    <x v="0"/>
    <s v="Manglar de la Bahia de Cispata y Sector Aledano del Delta Estuarino del Rio Sinu"/>
    <x v="7"/>
  </r>
  <r>
    <x v="2"/>
    <x v="30"/>
    <x v="0"/>
    <s v="Complejo Cenagoso del Bajo Sinú"/>
    <x v="0"/>
  </r>
  <r>
    <x v="2"/>
    <x v="30"/>
    <x v="0"/>
    <s v="Complejo Cenagoso del Bajo Sinú"/>
    <x v="21"/>
  </r>
  <r>
    <x v="2"/>
    <x v="30"/>
    <x v="0"/>
    <s v="Complejo Cenagoso del Bajo Sinú"/>
    <x v="1"/>
  </r>
  <r>
    <x v="2"/>
    <x v="30"/>
    <x v="0"/>
    <s v="Complejo Cenagoso del Bajo Sinú"/>
    <x v="16"/>
  </r>
  <r>
    <x v="2"/>
    <x v="30"/>
    <x v="0"/>
    <s v="Complejo Cenagoso del Bajo Sinú"/>
    <x v="9"/>
  </r>
  <r>
    <x v="2"/>
    <x v="30"/>
    <x v="0"/>
    <s v="Complejo Cenagoso del Bajo Sinú"/>
    <x v="7"/>
  </r>
  <r>
    <x v="2"/>
    <x v="30"/>
    <x v="0"/>
    <s v="Complejo Cenagoso del Bajo Sinú"/>
    <x v="7"/>
  </r>
  <r>
    <x v="2"/>
    <x v="30"/>
    <x v="0"/>
    <s v="Complejo Cenagoso del Bajo Sinú"/>
    <x v="7"/>
  </r>
  <r>
    <x v="2"/>
    <x v="30"/>
    <x v="0"/>
    <s v="Complejo Cenagoso del Bajo Sinú"/>
    <x v="7"/>
  </r>
  <r>
    <x v="2"/>
    <x v="30"/>
    <x v="0"/>
    <s v="Complejo Cenagoso del Bajo Sinú"/>
    <x v="7"/>
  </r>
  <r>
    <x v="2"/>
    <x v="30"/>
    <x v="0"/>
    <s v="Complejo Cenagoso del Bajo Sinú"/>
    <x v="7"/>
  </r>
  <r>
    <x v="2"/>
    <x v="30"/>
    <x v="0"/>
    <s v="Complejo Cenagoso del Bajo Sinú"/>
    <x v="7"/>
  </r>
  <r>
    <x v="2"/>
    <x v="30"/>
    <x v="3"/>
    <s v="Cienaga de Corralito"/>
    <x v="0"/>
  </r>
  <r>
    <x v="2"/>
    <x v="30"/>
    <x v="3"/>
    <s v="Cienaga de Corralito"/>
    <x v="1"/>
  </r>
  <r>
    <x v="2"/>
    <x v="30"/>
    <x v="3"/>
    <s v="Cienaga de Corralito"/>
    <x v="2"/>
  </r>
  <r>
    <x v="2"/>
    <x v="30"/>
    <x v="3"/>
    <s v="Cienaga de Corralito"/>
    <x v="18"/>
  </r>
  <r>
    <x v="2"/>
    <x v="30"/>
    <x v="3"/>
    <s v="Cienaga de Corralito"/>
    <x v="37"/>
  </r>
  <r>
    <x v="2"/>
    <x v="30"/>
    <x v="3"/>
    <s v="Cienaga de Corralito"/>
    <x v="3"/>
  </r>
  <r>
    <x v="2"/>
    <x v="30"/>
    <x v="3"/>
    <s v="Cienaga de Corralito"/>
    <x v="5"/>
  </r>
  <r>
    <x v="2"/>
    <x v="30"/>
    <x v="3"/>
    <s v="Cienaga de Corralito"/>
    <x v="7"/>
  </r>
  <r>
    <x v="2"/>
    <x v="30"/>
    <x v="3"/>
    <s v="Cienaga de Corralito"/>
    <x v="7"/>
  </r>
  <r>
    <x v="2"/>
    <x v="30"/>
    <x v="3"/>
    <s v="Cienaga de Corralito"/>
    <x v="7"/>
  </r>
  <r>
    <x v="2"/>
    <x v="30"/>
    <x v="3"/>
    <s v="Cienaga de Corralito"/>
    <x v="7"/>
  </r>
  <r>
    <x v="2"/>
    <x v="30"/>
    <x v="3"/>
    <s v="Cienaga de Corralito"/>
    <x v="7"/>
  </r>
  <r>
    <x v="2"/>
    <x v="30"/>
    <x v="3"/>
    <s v="Cienaga Los Negros"/>
    <x v="5"/>
  </r>
  <r>
    <x v="2"/>
    <x v="30"/>
    <x v="3"/>
    <s v="Cienaga Los Negros"/>
    <x v="21"/>
  </r>
  <r>
    <x v="2"/>
    <x v="30"/>
    <x v="3"/>
    <s v="Cienaga Los Negros"/>
    <x v="2"/>
  </r>
  <r>
    <x v="2"/>
    <x v="30"/>
    <x v="3"/>
    <s v="Cienaga Los Negros"/>
    <x v="43"/>
  </r>
  <r>
    <x v="2"/>
    <x v="30"/>
    <x v="3"/>
    <s v="Cienaga Los Negros"/>
    <x v="37"/>
  </r>
  <r>
    <x v="2"/>
    <x v="30"/>
    <x v="3"/>
    <s v="Cienaga Los Negros"/>
    <x v="3"/>
  </r>
  <r>
    <x v="2"/>
    <x v="30"/>
    <x v="3"/>
    <s v="Cienaga Los Negros"/>
    <x v="23"/>
  </r>
  <r>
    <x v="2"/>
    <x v="30"/>
    <x v="3"/>
    <s v="Cienaga Los Negros"/>
    <x v="7"/>
  </r>
  <r>
    <x v="2"/>
    <x v="30"/>
    <x v="3"/>
    <s v="Cienaga Los Negros"/>
    <x v="7"/>
  </r>
  <r>
    <x v="2"/>
    <x v="30"/>
    <x v="3"/>
    <s v="Cienaga Los Negros"/>
    <x v="7"/>
  </r>
  <r>
    <x v="2"/>
    <x v="30"/>
    <x v="3"/>
    <s v="Cienaga Los Negros"/>
    <x v="7"/>
  </r>
  <r>
    <x v="2"/>
    <x v="30"/>
    <x v="3"/>
    <s v="Cienaga Los Negros"/>
    <x v="7"/>
  </r>
  <r>
    <x v="2"/>
    <x v="30"/>
    <x v="3"/>
    <s v="Cienaga de Bañó"/>
    <x v="5"/>
  </r>
  <r>
    <x v="2"/>
    <x v="30"/>
    <x v="3"/>
    <s v="Cienaga de Bañó"/>
    <x v="21"/>
  </r>
  <r>
    <x v="2"/>
    <x v="30"/>
    <x v="3"/>
    <s v="Cienaga de Bañó"/>
    <x v="2"/>
  </r>
  <r>
    <x v="2"/>
    <x v="30"/>
    <x v="3"/>
    <s v="Cienaga de Bañó"/>
    <x v="43"/>
  </r>
  <r>
    <x v="2"/>
    <x v="30"/>
    <x v="3"/>
    <s v="Cienaga de Bañó"/>
    <x v="37"/>
  </r>
  <r>
    <x v="2"/>
    <x v="30"/>
    <x v="3"/>
    <s v="Cienaga de Bañó"/>
    <x v="3"/>
  </r>
  <r>
    <x v="2"/>
    <x v="30"/>
    <x v="3"/>
    <s v="Cienaga de Bañó"/>
    <x v="23"/>
  </r>
  <r>
    <x v="2"/>
    <x v="30"/>
    <x v="3"/>
    <s v="Cienaga de Bañó"/>
    <x v="7"/>
  </r>
  <r>
    <x v="2"/>
    <x v="30"/>
    <x v="3"/>
    <s v="Cienaga de Bañó"/>
    <x v="7"/>
  </r>
  <r>
    <x v="2"/>
    <x v="30"/>
    <x v="3"/>
    <s v="Cienaga de Bañó"/>
    <x v="7"/>
  </r>
  <r>
    <x v="2"/>
    <x v="30"/>
    <x v="3"/>
    <s v="Cienaga de Bañó"/>
    <x v="7"/>
  </r>
  <r>
    <x v="2"/>
    <x v="30"/>
    <x v="3"/>
    <s v="Cienaga de Bañó"/>
    <x v="7"/>
  </r>
  <r>
    <x v="2"/>
    <x v="30"/>
    <x v="3"/>
    <s v="Complejo de Humedales Arcial, Porro y Cintura"/>
    <x v="16"/>
  </r>
  <r>
    <x v="2"/>
    <x v="30"/>
    <x v="3"/>
    <s v="Complejo de Humedales Arcial, Porro y Cintura"/>
    <x v="1"/>
  </r>
  <r>
    <x v="2"/>
    <x v="30"/>
    <x v="3"/>
    <s v="Complejo de Humedales Arcial, Porro y Cintura"/>
    <x v="2"/>
  </r>
  <r>
    <x v="2"/>
    <x v="30"/>
    <x v="3"/>
    <s v="Complejo de Humedales Arcial, Porro y Cintura"/>
    <x v="9"/>
  </r>
  <r>
    <x v="2"/>
    <x v="30"/>
    <x v="3"/>
    <s v="Complejo de Humedales Arcial, Porro y Cintura"/>
    <x v="5"/>
  </r>
  <r>
    <x v="2"/>
    <x v="30"/>
    <x v="3"/>
    <s v="Complejo de Humedales Arcial, Porro y Cintura"/>
    <x v="3"/>
  </r>
  <r>
    <x v="2"/>
    <x v="30"/>
    <x v="3"/>
    <s v="Complejo de Humedales Arcial, Porro y Cintura"/>
    <x v="23"/>
  </r>
  <r>
    <x v="2"/>
    <x v="30"/>
    <x v="3"/>
    <s v="Complejo de Humedales Arcial, Porro y Cintura"/>
    <x v="7"/>
  </r>
  <r>
    <x v="2"/>
    <x v="30"/>
    <x v="3"/>
    <s v="Complejo de Humedales Arcial, Porro y Cintura"/>
    <x v="7"/>
  </r>
  <r>
    <x v="2"/>
    <x v="30"/>
    <x v="3"/>
    <s v="Complejo de Humedales Arcial, Porro y Cintura"/>
    <x v="7"/>
  </r>
  <r>
    <x v="2"/>
    <x v="30"/>
    <x v="3"/>
    <s v="Complejo de Humedales Arcial, Porro y Cintura"/>
    <x v="7"/>
  </r>
  <r>
    <x v="2"/>
    <x v="30"/>
    <x v="3"/>
    <s v="Complejo de Humedales Arcial, Porro y Cintura"/>
    <x v="7"/>
  </r>
  <r>
    <x v="2"/>
    <x v="31"/>
    <x v="1"/>
    <s v="Jhonny Cay Regional Park"/>
    <x v="23"/>
  </r>
  <r>
    <x v="2"/>
    <x v="31"/>
    <x v="1"/>
    <s v="Jhonny Cay Regional Park"/>
    <x v="12"/>
  </r>
  <r>
    <x v="2"/>
    <x v="31"/>
    <x v="1"/>
    <s v="Jhonny Cay Regional Park"/>
    <x v="9"/>
  </r>
  <r>
    <x v="2"/>
    <x v="31"/>
    <x v="1"/>
    <s v="Jhonny Cay Regional Park"/>
    <x v="45"/>
  </r>
  <r>
    <x v="2"/>
    <x v="31"/>
    <x v="1"/>
    <s v="Jhonny Cay Regional Park"/>
    <x v="47"/>
  </r>
  <r>
    <x v="2"/>
    <x v="31"/>
    <x v="1"/>
    <s v="Jhonny Cay Regional Park"/>
    <x v="7"/>
  </r>
  <r>
    <x v="2"/>
    <x v="31"/>
    <x v="1"/>
    <s v="Jhonny Cay Regional Park"/>
    <x v="7"/>
  </r>
  <r>
    <x v="2"/>
    <x v="31"/>
    <x v="1"/>
    <s v="Jhonny Cay Regional Park"/>
    <x v="7"/>
  </r>
  <r>
    <x v="2"/>
    <x v="31"/>
    <x v="1"/>
    <s v="Jhonny Cay Regional Park"/>
    <x v="7"/>
  </r>
  <r>
    <x v="2"/>
    <x v="31"/>
    <x v="1"/>
    <s v="Jhonny Cay Regional Park"/>
    <x v="7"/>
  </r>
  <r>
    <x v="2"/>
    <x v="31"/>
    <x v="1"/>
    <s v="Jhonny Cay Regional Park"/>
    <x v="7"/>
  </r>
  <r>
    <x v="2"/>
    <x v="31"/>
    <x v="1"/>
    <s v="Jhonny Cay Regional Park"/>
    <x v="7"/>
  </r>
  <r>
    <x v="2"/>
    <x v="31"/>
    <x v="1"/>
    <s v="The Peak Regional Park"/>
    <x v="5"/>
  </r>
  <r>
    <x v="2"/>
    <x v="31"/>
    <x v="1"/>
    <s v="The Peak Regional Park"/>
    <x v="2"/>
  </r>
  <r>
    <x v="2"/>
    <x v="31"/>
    <x v="1"/>
    <s v="The Peak Regional Park"/>
    <x v="12"/>
  </r>
  <r>
    <x v="2"/>
    <x v="31"/>
    <x v="1"/>
    <s v="The Peak Regional Park"/>
    <x v="47"/>
  </r>
  <r>
    <x v="2"/>
    <x v="31"/>
    <x v="1"/>
    <s v="The Peak Regional Park"/>
    <x v="29"/>
  </r>
  <r>
    <x v="2"/>
    <x v="31"/>
    <x v="1"/>
    <s v="The Peak Regional Park"/>
    <x v="9"/>
  </r>
  <r>
    <x v="2"/>
    <x v="31"/>
    <x v="1"/>
    <s v="The Peak Regional Park"/>
    <x v="7"/>
  </r>
  <r>
    <x v="2"/>
    <x v="31"/>
    <x v="1"/>
    <s v="The Peak Regional Park"/>
    <x v="7"/>
  </r>
  <r>
    <x v="2"/>
    <x v="31"/>
    <x v="1"/>
    <s v="The Peak Regional Park"/>
    <x v="7"/>
  </r>
  <r>
    <x v="2"/>
    <x v="31"/>
    <x v="1"/>
    <s v="The Peak Regional Park"/>
    <x v="7"/>
  </r>
  <r>
    <x v="2"/>
    <x v="31"/>
    <x v="1"/>
    <s v="The Peak Regional Park"/>
    <x v="7"/>
  </r>
  <r>
    <x v="2"/>
    <x v="31"/>
    <x v="1"/>
    <s v="The Peak Regional Park"/>
    <x v="7"/>
  </r>
  <r>
    <x v="2"/>
    <x v="31"/>
    <x v="1"/>
    <s v="Old Point Regional Mangrove "/>
    <x v="12"/>
  </r>
  <r>
    <x v="2"/>
    <x v="31"/>
    <x v="1"/>
    <s v="Old Point Regional Mangrove "/>
    <x v="44"/>
  </r>
  <r>
    <x v="2"/>
    <x v="31"/>
    <x v="1"/>
    <s v="Old Point Regional Mangrove "/>
    <x v="14"/>
  </r>
  <r>
    <x v="2"/>
    <x v="31"/>
    <x v="1"/>
    <s v="Old Point Regional Mangrove "/>
    <x v="9"/>
  </r>
  <r>
    <x v="2"/>
    <x v="31"/>
    <x v="1"/>
    <s v="Old Point Regional Mangrove "/>
    <x v="29"/>
  </r>
  <r>
    <x v="2"/>
    <x v="31"/>
    <x v="1"/>
    <s v="Old Point Regional Mangrove "/>
    <x v="47"/>
  </r>
  <r>
    <x v="2"/>
    <x v="31"/>
    <x v="1"/>
    <s v="Old Point Regional Mangrove "/>
    <x v="7"/>
  </r>
  <r>
    <x v="2"/>
    <x v="31"/>
    <x v="1"/>
    <s v="Old Point Regional Mangrove "/>
    <x v="7"/>
  </r>
  <r>
    <x v="2"/>
    <x v="31"/>
    <x v="1"/>
    <s v="Old Point Regional Mangrove "/>
    <x v="7"/>
  </r>
  <r>
    <x v="2"/>
    <x v="31"/>
    <x v="1"/>
    <s v="Old Point Regional Mangrove "/>
    <x v="7"/>
  </r>
  <r>
    <x v="2"/>
    <x v="31"/>
    <x v="1"/>
    <s v="Old Point Regional Mangrove "/>
    <x v="7"/>
  </r>
  <r>
    <x v="2"/>
    <x v="31"/>
    <x v="1"/>
    <s v="Old Point Regional Mangrove "/>
    <x v="7"/>
  </r>
  <r>
    <x v="2"/>
    <x v="31"/>
    <x v="11"/>
    <s v="Area Marina Protegida de la Reserva de Biosfera Seaflower"/>
    <x v="23"/>
  </r>
  <r>
    <x v="2"/>
    <x v="31"/>
    <x v="11"/>
    <s v="Area Marina Protegida de la Reserva de Biosfera Seaflower"/>
    <x v="10"/>
  </r>
  <r>
    <x v="2"/>
    <x v="31"/>
    <x v="11"/>
    <s v="Area Marina Protegida de la Reserva de Biosfera Seaflower"/>
    <x v="12"/>
  </r>
  <r>
    <x v="2"/>
    <x v="31"/>
    <x v="11"/>
    <s v="Area Marina Protegida de la Reserva de Biosfera Seaflower"/>
    <x v="8"/>
  </r>
  <r>
    <x v="2"/>
    <x v="31"/>
    <x v="11"/>
    <s v="Area Marina Protegida de la Reserva de Biosfera Seaflower"/>
    <x v="39"/>
  </r>
  <r>
    <x v="2"/>
    <x v="31"/>
    <x v="11"/>
    <s v="Area Marina Protegida de la Reserva de Biosfera Seaflower"/>
    <x v="47"/>
  </r>
  <r>
    <x v="2"/>
    <x v="31"/>
    <x v="11"/>
    <s v="Area Marina Protegida de la Reserva de Biosfera Seaflower"/>
    <x v="29"/>
  </r>
  <r>
    <x v="2"/>
    <x v="31"/>
    <x v="11"/>
    <s v="Area Marina Protegida de la Reserva de Biosfera Seaflower"/>
    <x v="7"/>
  </r>
  <r>
    <x v="2"/>
    <x v="31"/>
    <x v="11"/>
    <s v="Area Marina Protegida de la Reserva de Biosfera Seaflower"/>
    <x v="7"/>
  </r>
  <r>
    <x v="2"/>
    <x v="31"/>
    <x v="11"/>
    <s v="Area Marina Protegida de la Reserva de Biosfera Seaflower"/>
    <x v="7"/>
  </r>
  <r>
    <x v="2"/>
    <x v="31"/>
    <x v="11"/>
    <s v="Area Marina Protegida de la Reserva de Biosfera Seaflower"/>
    <x v="7"/>
  </r>
  <r>
    <x v="2"/>
    <x v="31"/>
    <x v="11"/>
    <s v="Area Marina Protegida de la Reserva de Biosfera Seaflower"/>
    <x v="7"/>
  </r>
  <r>
    <x v="2"/>
    <x v="32"/>
    <x v="0"/>
    <s v="Complejo Cenagoso de Zarate Malibu y Veladero"/>
    <x v="2"/>
  </r>
  <r>
    <x v="2"/>
    <x v="32"/>
    <x v="0"/>
    <s v="Complejo Cenagoso de Zarate Malibu y Veladero"/>
    <x v="1"/>
  </r>
  <r>
    <x v="2"/>
    <x v="32"/>
    <x v="0"/>
    <s v="Complejo Cenagoso de Zarate Malibu y Veladero"/>
    <x v="24"/>
  </r>
  <r>
    <x v="2"/>
    <x v="32"/>
    <x v="0"/>
    <s v="Complejo Cenagoso de Zarate Malibu y Veladero"/>
    <x v="5"/>
  </r>
  <r>
    <x v="2"/>
    <x v="32"/>
    <x v="0"/>
    <s v="Complejo Cenagoso de Zarate Malibu y Veladero"/>
    <x v="7"/>
  </r>
  <r>
    <x v="2"/>
    <x v="32"/>
    <x v="0"/>
    <s v="Complejo Cenagoso de Zarate Malibu y Veladero"/>
    <x v="7"/>
  </r>
  <r>
    <x v="2"/>
    <x v="32"/>
    <x v="0"/>
    <s v="Complejo Cenagoso de Zarate Malibu y Veladero"/>
    <x v="7"/>
  </r>
  <r>
    <x v="2"/>
    <x v="32"/>
    <x v="0"/>
    <s v="Complejo Cenagoso de Zarate Malibu y Veladero"/>
    <x v="7"/>
  </r>
  <r>
    <x v="2"/>
    <x v="32"/>
    <x v="0"/>
    <s v="Complejo Cenagoso de Zarate Malibu y Veladero"/>
    <x v="7"/>
  </r>
  <r>
    <x v="2"/>
    <x v="32"/>
    <x v="0"/>
    <s v="Complejo Cenagoso de Zarate Malibu y Veladero"/>
    <x v="7"/>
  </r>
  <r>
    <x v="2"/>
    <x v="32"/>
    <x v="0"/>
    <s v="Complejo Cenagoso de Zarate Malibu y Veladero"/>
    <x v="7"/>
  </r>
  <r>
    <x v="2"/>
    <x v="32"/>
    <x v="0"/>
    <s v="Complejo Cenagoso de Zarate Malibu y Veladero"/>
    <x v="7"/>
  </r>
  <r>
    <x v="2"/>
    <x v="32"/>
    <x v="5"/>
    <s v="Cuenca Alta del Rio Jirocasaca"/>
    <x v="36"/>
  </r>
  <r>
    <x v="2"/>
    <x v="32"/>
    <x v="5"/>
    <s v="Cuenca Alta del Rio Jirocasaca"/>
    <x v="16"/>
  </r>
  <r>
    <x v="2"/>
    <x v="32"/>
    <x v="5"/>
    <s v="Cuenca Alta del Rio Jirocasaca"/>
    <x v="22"/>
  </r>
  <r>
    <x v="2"/>
    <x v="32"/>
    <x v="5"/>
    <s v="Cuenca Alta del Rio Jirocasaca"/>
    <x v="7"/>
  </r>
  <r>
    <x v="2"/>
    <x v="32"/>
    <x v="5"/>
    <s v="Cuenca Alta del Rio Jirocasaca"/>
    <x v="7"/>
  </r>
  <r>
    <x v="2"/>
    <x v="32"/>
    <x v="5"/>
    <s v="Cuenca Alta del Rio Jirocasaca"/>
    <x v="7"/>
  </r>
  <r>
    <x v="2"/>
    <x v="32"/>
    <x v="5"/>
    <s v="Cuenca Alta del Rio Jirocasaca"/>
    <x v="7"/>
  </r>
  <r>
    <x v="2"/>
    <x v="32"/>
    <x v="5"/>
    <s v="Cuenca Alta del Rio Jirocasaca"/>
    <x v="7"/>
  </r>
  <r>
    <x v="2"/>
    <x v="32"/>
    <x v="5"/>
    <s v="Cuenca Alta del Rio Jirocasaca"/>
    <x v="7"/>
  </r>
  <r>
    <x v="2"/>
    <x v="32"/>
    <x v="5"/>
    <s v="Cuenca Alta del Rio Jirocasaca"/>
    <x v="7"/>
  </r>
  <r>
    <x v="2"/>
    <x v="32"/>
    <x v="5"/>
    <s v="Cuenca Alta del Rio Jirocasaca"/>
    <x v="7"/>
  </r>
  <r>
    <x v="2"/>
    <x v="32"/>
    <x v="5"/>
    <s v="Cuenca Alta del Rio Jirocasaca"/>
    <x v="7"/>
  </r>
  <r>
    <x v="2"/>
    <x v="33"/>
    <x v="0"/>
    <s v="Luriza"/>
    <x v="2"/>
  </r>
  <r>
    <x v="2"/>
    <x v="33"/>
    <x v="0"/>
    <s v="Luriza"/>
    <x v="29"/>
  </r>
  <r>
    <x v="2"/>
    <x v="33"/>
    <x v="0"/>
    <s v="Luriza"/>
    <x v="19"/>
  </r>
  <r>
    <x v="2"/>
    <x v="33"/>
    <x v="0"/>
    <s v="Luriza"/>
    <x v="5"/>
  </r>
  <r>
    <x v="2"/>
    <x v="33"/>
    <x v="0"/>
    <s v="Luriza"/>
    <x v="43"/>
  </r>
  <r>
    <x v="2"/>
    <x v="33"/>
    <x v="0"/>
    <s v="Luriza"/>
    <x v="12"/>
  </r>
  <r>
    <x v="2"/>
    <x v="33"/>
    <x v="0"/>
    <s v="Luriza"/>
    <x v="9"/>
  </r>
  <r>
    <x v="2"/>
    <x v="33"/>
    <x v="0"/>
    <s v="Luriza"/>
    <x v="7"/>
  </r>
  <r>
    <x v="2"/>
    <x v="33"/>
    <x v="0"/>
    <s v="Luriza"/>
    <x v="7"/>
  </r>
  <r>
    <x v="2"/>
    <x v="33"/>
    <x v="0"/>
    <s v="Luriza"/>
    <x v="7"/>
  </r>
  <r>
    <x v="2"/>
    <x v="33"/>
    <x v="0"/>
    <s v="Luriza"/>
    <x v="7"/>
  </r>
  <r>
    <x v="2"/>
    <x v="33"/>
    <x v="0"/>
    <s v="Luriza"/>
    <x v="7"/>
  </r>
  <r>
    <x v="2"/>
    <x v="33"/>
    <x v="4"/>
    <s v="El Palomar"/>
    <x v="13"/>
  </r>
  <r>
    <x v="2"/>
    <x v="33"/>
    <x v="4"/>
    <s v="El Palomar"/>
    <x v="1"/>
  </r>
  <r>
    <x v="2"/>
    <x v="33"/>
    <x v="4"/>
    <s v="El Palomar"/>
    <x v="0"/>
  </r>
  <r>
    <x v="2"/>
    <x v="33"/>
    <x v="4"/>
    <s v="El Palomar"/>
    <x v="5"/>
  </r>
  <r>
    <x v="2"/>
    <x v="33"/>
    <x v="4"/>
    <s v="El Palomar"/>
    <x v="3"/>
  </r>
  <r>
    <x v="2"/>
    <x v="33"/>
    <x v="4"/>
    <s v="El Palomar"/>
    <x v="10"/>
  </r>
  <r>
    <x v="2"/>
    <x v="33"/>
    <x v="4"/>
    <s v="El Palomar"/>
    <x v="7"/>
  </r>
  <r>
    <x v="2"/>
    <x v="33"/>
    <x v="4"/>
    <s v="El Palomar"/>
    <x v="7"/>
  </r>
  <r>
    <x v="2"/>
    <x v="33"/>
    <x v="4"/>
    <s v="El Palomar"/>
    <x v="7"/>
  </r>
  <r>
    <x v="2"/>
    <x v="33"/>
    <x v="4"/>
    <s v="El Palomar"/>
    <x v="7"/>
  </r>
  <r>
    <x v="2"/>
    <x v="33"/>
    <x v="4"/>
    <s v="El Palomar"/>
    <x v="7"/>
  </r>
  <r>
    <x v="2"/>
    <x v="33"/>
    <x v="4"/>
    <s v="El Palomar"/>
    <x v="7"/>
  </r>
  <r>
    <x v="2"/>
    <x v="13"/>
    <x v="8"/>
    <s v="Ciénaga Grande de Santa Marta"/>
    <x v="19"/>
  </r>
  <r>
    <x v="2"/>
    <x v="13"/>
    <x v="8"/>
    <s v="Ciénaga Grande de Santa Marta"/>
    <x v="24"/>
  </r>
  <r>
    <x v="2"/>
    <x v="13"/>
    <x v="8"/>
    <s v="Ciénaga Grande de Santa Marta"/>
    <x v="8"/>
  </r>
  <r>
    <x v="2"/>
    <x v="13"/>
    <x v="8"/>
    <s v="Ciénaga Grande de Santa Marta"/>
    <x v="21"/>
  </r>
  <r>
    <x v="2"/>
    <x v="13"/>
    <x v="8"/>
    <s v="Ciénaga Grande de Santa Marta"/>
    <x v="26"/>
  </r>
  <r>
    <x v="2"/>
    <x v="13"/>
    <x v="8"/>
    <s v="Ciénaga Grande de Santa Marta"/>
    <x v="29"/>
  </r>
  <r>
    <x v="2"/>
    <x v="13"/>
    <x v="8"/>
    <s v="Ciénaga Grande de Santa Marta"/>
    <x v="9"/>
  </r>
  <r>
    <x v="2"/>
    <x v="13"/>
    <x v="8"/>
    <s v="Ciénaga Grande de Santa Marta"/>
    <x v="23"/>
  </r>
  <r>
    <x v="2"/>
    <x v="13"/>
    <x v="8"/>
    <s v="Ciénaga Grande de Santa Marta"/>
    <x v="0"/>
  </r>
  <r>
    <x v="2"/>
    <x v="13"/>
    <x v="8"/>
    <s v="Ciénaga Grande de Santa Marta"/>
    <x v="5"/>
  </r>
  <r>
    <x v="2"/>
    <x v="13"/>
    <x v="8"/>
    <s v="Ciénaga Grande de Santa Marta"/>
    <x v="7"/>
  </r>
  <r>
    <x v="2"/>
    <x v="13"/>
    <x v="8"/>
    <s v="Ciénaga Grande de Santa Marta"/>
    <x v="7"/>
  </r>
  <r>
    <x v="2"/>
    <x v="13"/>
    <x v="6"/>
    <s v="Corales del Rosario y San Bernardo"/>
    <x v="2"/>
  </r>
  <r>
    <x v="2"/>
    <x v="13"/>
    <x v="6"/>
    <s v="Corales del Rosario y San Bernardo"/>
    <x v="39"/>
  </r>
  <r>
    <x v="2"/>
    <x v="13"/>
    <x v="6"/>
    <s v="Corales del Rosario y San Bernardo"/>
    <x v="29"/>
  </r>
  <r>
    <x v="2"/>
    <x v="13"/>
    <x v="6"/>
    <s v="Corales del Rosario y San Bernardo"/>
    <x v="9"/>
  </r>
  <r>
    <x v="2"/>
    <x v="13"/>
    <x v="6"/>
    <s v="Corales del Rosario y San Bernardo"/>
    <x v="23"/>
  </r>
  <r>
    <x v="2"/>
    <x v="13"/>
    <x v="6"/>
    <s v="Corales del Rosario y San Bernardo"/>
    <x v="24"/>
  </r>
  <r>
    <x v="2"/>
    <x v="13"/>
    <x v="6"/>
    <s v="Corales del Rosario y San Bernardo"/>
    <x v="3"/>
  </r>
  <r>
    <x v="2"/>
    <x v="13"/>
    <x v="6"/>
    <s v="Corales del Rosario y San Bernardo"/>
    <x v="30"/>
  </r>
  <r>
    <x v="2"/>
    <x v="13"/>
    <x v="6"/>
    <s v="Corales del Rosario y San Bernardo"/>
    <x v="18"/>
  </r>
  <r>
    <x v="2"/>
    <x v="13"/>
    <x v="6"/>
    <s v="Corales del Rosario y San Bernardo"/>
    <x v="12"/>
  </r>
  <r>
    <x v="2"/>
    <x v="13"/>
    <x v="6"/>
    <s v="Corales del Rosario y San Bernardo"/>
    <x v="7"/>
  </r>
  <r>
    <x v="2"/>
    <x v="13"/>
    <x v="6"/>
    <s v="Corales del Rosario y San Bernardo"/>
    <x v="7"/>
  </r>
  <r>
    <x v="2"/>
    <x v="13"/>
    <x v="8"/>
    <s v="El Corchal &quot;El Mono Hernández&quot;"/>
    <x v="0"/>
  </r>
  <r>
    <x v="2"/>
    <x v="13"/>
    <x v="8"/>
    <s v="El Corchal &quot;El Mono Hernández&quot;"/>
    <x v="1"/>
  </r>
  <r>
    <x v="2"/>
    <x v="13"/>
    <x v="8"/>
    <s v="El Corchal &quot;El Mono Hernández&quot;"/>
    <x v="5"/>
  </r>
  <r>
    <x v="2"/>
    <x v="13"/>
    <x v="8"/>
    <s v="El Corchal &quot;El Mono Hernández&quot;"/>
    <x v="10"/>
  </r>
  <r>
    <x v="2"/>
    <x v="13"/>
    <x v="8"/>
    <s v="El Corchal &quot;El Mono Hernández&quot;"/>
    <x v="9"/>
  </r>
  <r>
    <x v="2"/>
    <x v="13"/>
    <x v="8"/>
    <s v="El Corchal &quot;El Mono Hernández&quot;"/>
    <x v="22"/>
  </r>
  <r>
    <x v="2"/>
    <x v="13"/>
    <x v="8"/>
    <s v="El Corchal &quot;El Mono Hernández&quot;"/>
    <x v="8"/>
  </r>
  <r>
    <x v="2"/>
    <x v="13"/>
    <x v="8"/>
    <s v="El Corchal &quot;El Mono Hernández&quot;"/>
    <x v="38"/>
  </r>
  <r>
    <x v="2"/>
    <x v="13"/>
    <x v="8"/>
    <s v="El Corchal &quot;El Mono Hernández&quot;"/>
    <x v="3"/>
  </r>
  <r>
    <x v="2"/>
    <x v="13"/>
    <x v="8"/>
    <s v="El Corchal &quot;El Mono Hernández&quot;"/>
    <x v="13"/>
  </r>
  <r>
    <x v="2"/>
    <x v="13"/>
    <x v="8"/>
    <s v="El Corchal &quot;El Mono Hernández&quot;"/>
    <x v="24"/>
  </r>
  <r>
    <x v="2"/>
    <x v="13"/>
    <x v="8"/>
    <s v="El Corchal &quot;El Mono Hernández&quot;"/>
    <x v="39"/>
  </r>
  <r>
    <x v="2"/>
    <x v="13"/>
    <x v="13"/>
    <s v="Isla de Salamanca"/>
    <x v="16"/>
  </r>
  <r>
    <x v="2"/>
    <x v="13"/>
    <x v="13"/>
    <s v="Isla de Salamanca"/>
    <x v="19"/>
  </r>
  <r>
    <x v="2"/>
    <x v="13"/>
    <x v="13"/>
    <s v="Isla de Salamanca"/>
    <x v="5"/>
  </r>
  <r>
    <x v="2"/>
    <x v="13"/>
    <x v="13"/>
    <s v="Isla de Salamanca"/>
    <x v="1"/>
  </r>
  <r>
    <x v="2"/>
    <x v="13"/>
    <x v="13"/>
    <s v="Isla de Salamanca"/>
    <x v="13"/>
  </r>
  <r>
    <x v="2"/>
    <x v="13"/>
    <x v="13"/>
    <s v="Isla de Salamanca"/>
    <x v="39"/>
  </r>
  <r>
    <x v="2"/>
    <x v="13"/>
    <x v="13"/>
    <s v="Isla de Salamanca"/>
    <x v="12"/>
  </r>
  <r>
    <x v="2"/>
    <x v="13"/>
    <x v="13"/>
    <s v="Isla de Salamanca"/>
    <x v="24"/>
  </r>
  <r>
    <x v="2"/>
    <x v="13"/>
    <x v="13"/>
    <s v="Isla de Salamanca"/>
    <x v="10"/>
  </r>
  <r>
    <x v="2"/>
    <x v="13"/>
    <x v="13"/>
    <s v="Isla de Salamanca"/>
    <x v="9"/>
  </r>
  <r>
    <x v="2"/>
    <x v="13"/>
    <x v="13"/>
    <s v="Isla de Salamanca"/>
    <x v="7"/>
  </r>
  <r>
    <x v="2"/>
    <x v="13"/>
    <x v="13"/>
    <s v="Isla de Salamanca"/>
    <x v="7"/>
  </r>
  <r>
    <x v="2"/>
    <x v="13"/>
    <x v="8"/>
    <s v="Los Colorados"/>
    <x v="13"/>
  </r>
  <r>
    <x v="2"/>
    <x v="13"/>
    <x v="8"/>
    <s v="Los Colorados"/>
    <x v="9"/>
  </r>
  <r>
    <x v="2"/>
    <x v="13"/>
    <x v="8"/>
    <s v="Los Colorados"/>
    <x v="23"/>
  </r>
  <r>
    <x v="2"/>
    <x v="13"/>
    <x v="8"/>
    <s v="Los Colorados"/>
    <x v="7"/>
  </r>
  <r>
    <x v="2"/>
    <x v="13"/>
    <x v="8"/>
    <s v="Los Colorados"/>
    <x v="7"/>
  </r>
  <r>
    <x v="2"/>
    <x v="13"/>
    <x v="8"/>
    <s v="Los Colorados"/>
    <x v="7"/>
  </r>
  <r>
    <x v="2"/>
    <x v="13"/>
    <x v="8"/>
    <s v="Los Colorados"/>
    <x v="7"/>
  </r>
  <r>
    <x v="2"/>
    <x v="13"/>
    <x v="8"/>
    <s v="Los Colorados"/>
    <x v="7"/>
  </r>
  <r>
    <x v="2"/>
    <x v="13"/>
    <x v="8"/>
    <s v="Los Colorados"/>
    <x v="7"/>
  </r>
  <r>
    <x v="2"/>
    <x v="13"/>
    <x v="8"/>
    <s v="Los Colorados"/>
    <x v="7"/>
  </r>
  <r>
    <x v="2"/>
    <x v="13"/>
    <x v="8"/>
    <s v="Los Colorados"/>
    <x v="7"/>
  </r>
  <r>
    <x v="2"/>
    <x v="13"/>
    <x v="8"/>
    <s v="Los Colorados"/>
    <x v="7"/>
  </r>
  <r>
    <x v="2"/>
    <x v="13"/>
    <x v="8"/>
    <s v="Los Flamencos"/>
    <x v="0"/>
  </r>
  <r>
    <x v="2"/>
    <x v="13"/>
    <x v="8"/>
    <s v="Los Flamencos"/>
    <x v="3"/>
  </r>
  <r>
    <x v="2"/>
    <x v="13"/>
    <x v="8"/>
    <s v="Los Flamencos"/>
    <x v="14"/>
  </r>
  <r>
    <x v="2"/>
    <x v="13"/>
    <x v="8"/>
    <s v="Los Flamencos"/>
    <x v="5"/>
  </r>
  <r>
    <x v="2"/>
    <x v="13"/>
    <x v="8"/>
    <s v="Los Flamencos"/>
    <x v="23"/>
  </r>
  <r>
    <x v="2"/>
    <x v="13"/>
    <x v="8"/>
    <s v="Los Flamencos"/>
    <x v="22"/>
  </r>
  <r>
    <x v="2"/>
    <x v="13"/>
    <x v="8"/>
    <s v="Los Flamencos"/>
    <x v="24"/>
  </r>
  <r>
    <x v="2"/>
    <x v="13"/>
    <x v="8"/>
    <s v="Los Flamencos"/>
    <x v="13"/>
  </r>
  <r>
    <x v="2"/>
    <x v="13"/>
    <x v="8"/>
    <s v="Los Flamencos"/>
    <x v="12"/>
  </r>
  <r>
    <x v="2"/>
    <x v="13"/>
    <x v="8"/>
    <s v="Los Flamencos"/>
    <x v="9"/>
  </r>
  <r>
    <x v="2"/>
    <x v="13"/>
    <x v="8"/>
    <s v="Los Flamencos"/>
    <x v="7"/>
  </r>
  <r>
    <x v="2"/>
    <x v="13"/>
    <x v="8"/>
    <s v="Los Flamencos"/>
    <x v="7"/>
  </r>
  <r>
    <x v="2"/>
    <x v="13"/>
    <x v="6"/>
    <s v="Macuira"/>
    <x v="13"/>
  </r>
  <r>
    <x v="2"/>
    <x v="13"/>
    <x v="6"/>
    <s v="Macuira"/>
    <x v="5"/>
  </r>
  <r>
    <x v="2"/>
    <x v="13"/>
    <x v="6"/>
    <s v="Macuira"/>
    <x v="37"/>
  </r>
  <r>
    <x v="2"/>
    <x v="13"/>
    <x v="6"/>
    <s v="Macuira"/>
    <x v="9"/>
  </r>
  <r>
    <x v="2"/>
    <x v="13"/>
    <x v="6"/>
    <s v="Macuira"/>
    <x v="36"/>
  </r>
  <r>
    <x v="2"/>
    <x v="13"/>
    <x v="6"/>
    <s v="Macuira"/>
    <x v="7"/>
  </r>
  <r>
    <x v="2"/>
    <x v="13"/>
    <x v="6"/>
    <s v="Macuira"/>
    <x v="7"/>
  </r>
  <r>
    <x v="2"/>
    <x v="13"/>
    <x v="6"/>
    <s v="Macuira"/>
    <x v="7"/>
  </r>
  <r>
    <x v="2"/>
    <x v="13"/>
    <x v="6"/>
    <s v="Macuira"/>
    <x v="7"/>
  </r>
  <r>
    <x v="2"/>
    <x v="13"/>
    <x v="6"/>
    <s v="Macuira"/>
    <x v="7"/>
  </r>
  <r>
    <x v="2"/>
    <x v="13"/>
    <x v="6"/>
    <s v="Macuira"/>
    <x v="7"/>
  </r>
  <r>
    <x v="2"/>
    <x v="13"/>
    <x v="6"/>
    <s v="Macuira"/>
    <x v="7"/>
  </r>
  <r>
    <x v="2"/>
    <x v="13"/>
    <x v="6"/>
    <s v="Old Providence McBean Lagoon"/>
    <x v="5"/>
  </r>
  <r>
    <x v="2"/>
    <x v="13"/>
    <x v="6"/>
    <s v="Old Providence McBean Lagoon"/>
    <x v="24"/>
  </r>
  <r>
    <x v="2"/>
    <x v="13"/>
    <x v="6"/>
    <s v="Old Providence McBean Lagoon"/>
    <x v="47"/>
  </r>
  <r>
    <x v="2"/>
    <x v="13"/>
    <x v="6"/>
    <s v="Old Providence McBean Lagoon"/>
    <x v="23"/>
  </r>
  <r>
    <x v="2"/>
    <x v="13"/>
    <x v="6"/>
    <s v="Old Providence McBean Lagoon"/>
    <x v="12"/>
  </r>
  <r>
    <x v="2"/>
    <x v="13"/>
    <x v="6"/>
    <s v="Old Providence McBean Lagoon"/>
    <x v="7"/>
  </r>
  <r>
    <x v="2"/>
    <x v="13"/>
    <x v="6"/>
    <s v="Old Providence McBean Lagoon"/>
    <x v="7"/>
  </r>
  <r>
    <x v="2"/>
    <x v="13"/>
    <x v="6"/>
    <s v="Old Providence McBean Lagoon"/>
    <x v="7"/>
  </r>
  <r>
    <x v="2"/>
    <x v="13"/>
    <x v="6"/>
    <s v="Old Providence McBean Lagoon"/>
    <x v="7"/>
  </r>
  <r>
    <x v="2"/>
    <x v="13"/>
    <x v="6"/>
    <s v="Old Providence McBean Lagoon"/>
    <x v="7"/>
  </r>
  <r>
    <x v="2"/>
    <x v="13"/>
    <x v="6"/>
    <s v="Old Providence McBean Lagoon"/>
    <x v="7"/>
  </r>
  <r>
    <x v="2"/>
    <x v="13"/>
    <x v="6"/>
    <s v="Old Providence McBean Lagoon"/>
    <x v="7"/>
  </r>
  <r>
    <x v="2"/>
    <x v="13"/>
    <x v="6"/>
    <s v="Paramillo"/>
    <x v="36"/>
  </r>
  <r>
    <x v="2"/>
    <x v="13"/>
    <x v="6"/>
    <s v="Paramillo"/>
    <x v="1"/>
  </r>
  <r>
    <x v="2"/>
    <x v="13"/>
    <x v="6"/>
    <s v="Paramillo"/>
    <x v="34"/>
  </r>
  <r>
    <x v="2"/>
    <x v="13"/>
    <x v="6"/>
    <s v="Paramillo"/>
    <x v="23"/>
  </r>
  <r>
    <x v="2"/>
    <x v="13"/>
    <x v="6"/>
    <s v="Paramillo"/>
    <x v="5"/>
  </r>
  <r>
    <x v="2"/>
    <x v="13"/>
    <x v="6"/>
    <s v="Paramillo"/>
    <x v="13"/>
  </r>
  <r>
    <x v="2"/>
    <x v="13"/>
    <x v="6"/>
    <s v="Paramillo"/>
    <x v="0"/>
  </r>
  <r>
    <x v="2"/>
    <x v="13"/>
    <x v="6"/>
    <s v="Paramillo"/>
    <x v="9"/>
  </r>
  <r>
    <x v="2"/>
    <x v="13"/>
    <x v="6"/>
    <s v="Paramillo"/>
    <x v="24"/>
  </r>
  <r>
    <x v="2"/>
    <x v="13"/>
    <x v="6"/>
    <s v="Paramillo"/>
    <x v="7"/>
  </r>
  <r>
    <x v="2"/>
    <x v="13"/>
    <x v="6"/>
    <s v="Paramillo"/>
    <x v="7"/>
  </r>
  <r>
    <x v="2"/>
    <x v="13"/>
    <x v="6"/>
    <s v="Paramillo"/>
    <x v="7"/>
  </r>
  <r>
    <x v="2"/>
    <x v="13"/>
    <x v="6"/>
    <s v="Sierra Nevada de Santa Marta"/>
    <x v="5"/>
  </r>
  <r>
    <x v="2"/>
    <x v="13"/>
    <x v="6"/>
    <s v="Sierra Nevada de Santa Marta"/>
    <x v="0"/>
  </r>
  <r>
    <x v="2"/>
    <x v="13"/>
    <x v="6"/>
    <s v="Sierra Nevada de Santa Marta"/>
    <x v="23"/>
  </r>
  <r>
    <x v="2"/>
    <x v="13"/>
    <x v="6"/>
    <s v="Sierra Nevada de Santa Marta"/>
    <x v="16"/>
  </r>
  <r>
    <x v="2"/>
    <x v="13"/>
    <x v="6"/>
    <s v="Sierra Nevada de Santa Marta"/>
    <x v="18"/>
  </r>
  <r>
    <x v="2"/>
    <x v="13"/>
    <x v="6"/>
    <s v="Sierra Nevada de Santa Marta"/>
    <x v="12"/>
  </r>
  <r>
    <x v="2"/>
    <x v="13"/>
    <x v="6"/>
    <s v="Sierra Nevada de Santa Marta"/>
    <x v="13"/>
  </r>
  <r>
    <x v="2"/>
    <x v="13"/>
    <x v="6"/>
    <s v="Sierra Nevada de Santa Marta"/>
    <x v="7"/>
  </r>
  <r>
    <x v="2"/>
    <x v="13"/>
    <x v="6"/>
    <s v="Sierra Nevada de Santa Marta"/>
    <x v="7"/>
  </r>
  <r>
    <x v="2"/>
    <x v="13"/>
    <x v="6"/>
    <s v="Sierra Nevada de Santa Marta"/>
    <x v="7"/>
  </r>
  <r>
    <x v="2"/>
    <x v="13"/>
    <x v="6"/>
    <s v="Sierra Nevada de Santa Marta"/>
    <x v="7"/>
  </r>
  <r>
    <x v="2"/>
    <x v="13"/>
    <x v="6"/>
    <s v="Sierra Nevada de Santa Marta"/>
    <x v="7"/>
  </r>
  <r>
    <x v="2"/>
    <x v="13"/>
    <x v="6"/>
    <s v="Corales de Profundidad"/>
    <x v="30"/>
  </r>
  <r>
    <x v="2"/>
    <x v="13"/>
    <x v="6"/>
    <s v="Corales de Profundidad"/>
    <x v="46"/>
  </r>
  <r>
    <x v="2"/>
    <x v="13"/>
    <x v="6"/>
    <s v="Corales de Profundidad"/>
    <x v="29"/>
  </r>
  <r>
    <x v="2"/>
    <x v="13"/>
    <x v="6"/>
    <s v="Corales de Profundidad"/>
    <x v="20"/>
  </r>
  <r>
    <x v="2"/>
    <x v="13"/>
    <x v="6"/>
    <s v="Corales de Profundidad"/>
    <x v="24"/>
  </r>
  <r>
    <x v="2"/>
    <x v="13"/>
    <x v="6"/>
    <s v="Corales de Profundidad"/>
    <x v="40"/>
  </r>
  <r>
    <x v="2"/>
    <x v="13"/>
    <x v="6"/>
    <s v="Corales de Profundidad"/>
    <x v="44"/>
  </r>
  <r>
    <x v="2"/>
    <x v="13"/>
    <x v="6"/>
    <s v="Corales de Profundidad"/>
    <x v="7"/>
  </r>
  <r>
    <x v="2"/>
    <x v="13"/>
    <x v="6"/>
    <s v="Corales de Profundidad"/>
    <x v="7"/>
  </r>
  <r>
    <x v="2"/>
    <x v="13"/>
    <x v="6"/>
    <s v="Corales de Profundidad"/>
    <x v="7"/>
  </r>
  <r>
    <x v="2"/>
    <x v="13"/>
    <x v="6"/>
    <s v="Corales de Profundidad"/>
    <x v="7"/>
  </r>
  <r>
    <x v="2"/>
    <x v="13"/>
    <x v="6"/>
    <s v="Corales de Profundidad"/>
    <x v="7"/>
  </r>
  <r>
    <x v="2"/>
    <x v="13"/>
    <x v="6"/>
    <s v="Tayrona"/>
    <x v="9"/>
  </r>
  <r>
    <x v="2"/>
    <x v="13"/>
    <x v="6"/>
    <s v="Tayrona"/>
    <x v="12"/>
  </r>
  <r>
    <x v="2"/>
    <x v="13"/>
    <x v="6"/>
    <s v="Tayrona"/>
    <x v="31"/>
  </r>
  <r>
    <x v="2"/>
    <x v="13"/>
    <x v="6"/>
    <s v="Tayrona"/>
    <x v="44"/>
  </r>
  <r>
    <x v="2"/>
    <x v="13"/>
    <x v="6"/>
    <s v="Tayrona"/>
    <x v="24"/>
  </r>
  <r>
    <x v="2"/>
    <x v="13"/>
    <x v="6"/>
    <s v="Tayrona"/>
    <x v="8"/>
  </r>
  <r>
    <x v="2"/>
    <x v="13"/>
    <x v="6"/>
    <s v="Tayrona"/>
    <x v="3"/>
  </r>
  <r>
    <x v="2"/>
    <x v="13"/>
    <x v="6"/>
    <s v="Tayrona"/>
    <x v="1"/>
  </r>
  <r>
    <x v="2"/>
    <x v="13"/>
    <x v="6"/>
    <s v="Tayrona"/>
    <x v="23"/>
  </r>
  <r>
    <x v="2"/>
    <x v="13"/>
    <x v="6"/>
    <s v="Tayrona"/>
    <x v="13"/>
  </r>
  <r>
    <x v="2"/>
    <x v="13"/>
    <x v="6"/>
    <s v="Tayrona"/>
    <x v="7"/>
  </r>
  <r>
    <x v="2"/>
    <x v="13"/>
    <x v="6"/>
    <s v="Tayrona"/>
    <x v="7"/>
  </r>
  <r>
    <x v="2"/>
    <x v="13"/>
    <x v="6"/>
    <s v="Bahía Portete"/>
    <x v="9"/>
  </r>
  <r>
    <x v="2"/>
    <x v="13"/>
    <x v="6"/>
    <s v="Bahía Portete"/>
    <x v="48"/>
  </r>
  <r>
    <x v="2"/>
    <x v="13"/>
    <x v="6"/>
    <s v="Bahía Portete"/>
    <x v="49"/>
  </r>
  <r>
    <x v="2"/>
    <x v="13"/>
    <x v="6"/>
    <s v="Bahía Portete"/>
    <x v="24"/>
  </r>
  <r>
    <x v="2"/>
    <x v="13"/>
    <x v="6"/>
    <s v="Bahía Portete"/>
    <x v="7"/>
  </r>
  <r>
    <x v="2"/>
    <x v="13"/>
    <x v="6"/>
    <s v="Bahía Portete"/>
    <x v="7"/>
  </r>
  <r>
    <x v="2"/>
    <x v="13"/>
    <x v="6"/>
    <s v="Bahía Portete"/>
    <x v="7"/>
  </r>
  <r>
    <x v="2"/>
    <x v="13"/>
    <x v="6"/>
    <s v="Bahía Portete"/>
    <x v="7"/>
  </r>
  <r>
    <x v="2"/>
    <x v="13"/>
    <x v="6"/>
    <s v="Bahía Portete"/>
    <x v="7"/>
  </r>
  <r>
    <x v="2"/>
    <x v="13"/>
    <x v="6"/>
    <s v="Bahía Portete"/>
    <x v="7"/>
  </r>
  <r>
    <x v="2"/>
    <x v="13"/>
    <x v="6"/>
    <s v="Bahía Portete"/>
    <x v="7"/>
  </r>
  <r>
    <x v="2"/>
    <x v="13"/>
    <x v="6"/>
    <s v="Bahía Portete"/>
    <x v="7"/>
  </r>
  <r>
    <x v="2"/>
    <x v="13"/>
    <x v="14"/>
    <s v="Acandí"/>
    <x v="24"/>
  </r>
  <r>
    <x v="2"/>
    <x v="13"/>
    <x v="14"/>
    <s v="Acandí"/>
    <x v="12"/>
  </r>
  <r>
    <x v="2"/>
    <x v="13"/>
    <x v="14"/>
    <s v="Acandí"/>
    <x v="10"/>
  </r>
  <r>
    <x v="2"/>
    <x v="13"/>
    <x v="14"/>
    <s v="Acandí"/>
    <x v="39"/>
  </r>
  <r>
    <x v="2"/>
    <x v="13"/>
    <x v="14"/>
    <s v="Acandí"/>
    <x v="9"/>
  </r>
  <r>
    <x v="2"/>
    <x v="13"/>
    <x v="14"/>
    <s v="Acandí"/>
    <x v="38"/>
  </r>
  <r>
    <x v="2"/>
    <x v="13"/>
    <x v="14"/>
    <s v="Acandí"/>
    <x v="7"/>
  </r>
  <r>
    <x v="2"/>
    <x v="13"/>
    <x v="14"/>
    <s v="Acandí"/>
    <x v="7"/>
  </r>
  <r>
    <x v="2"/>
    <x v="13"/>
    <x v="14"/>
    <s v="Acandí"/>
    <x v="7"/>
  </r>
  <r>
    <x v="2"/>
    <x v="13"/>
    <x v="14"/>
    <s v="Acandí"/>
    <x v="7"/>
  </r>
  <r>
    <x v="2"/>
    <x v="13"/>
    <x v="14"/>
    <s v="Acandí"/>
    <x v="7"/>
  </r>
  <r>
    <x v="2"/>
    <x v="13"/>
    <x v="14"/>
    <s v="Acandí"/>
    <x v="7"/>
  </r>
  <r>
    <x v="1"/>
    <x v="13"/>
    <x v="11"/>
    <s v="Cabo Manglares"/>
    <x v="2"/>
  </r>
  <r>
    <x v="1"/>
    <x v="13"/>
    <x v="11"/>
    <s v="Cabo Manglares"/>
    <x v="26"/>
  </r>
  <r>
    <x v="1"/>
    <x v="13"/>
    <x v="11"/>
    <s v="Cabo Manglares"/>
    <x v="24"/>
  </r>
  <r>
    <x v="1"/>
    <x v="13"/>
    <x v="11"/>
    <s v="Cabo Manglares"/>
    <x v="13"/>
  </r>
  <r>
    <x v="1"/>
    <x v="13"/>
    <x v="11"/>
    <s v="Cabo Manglares"/>
    <x v="44"/>
  </r>
  <r>
    <x v="1"/>
    <x v="13"/>
    <x v="11"/>
    <s v="Cabo Manglares"/>
    <x v="9"/>
  </r>
  <r>
    <x v="1"/>
    <x v="13"/>
    <x v="11"/>
    <s v="Cabo Manglares"/>
    <x v="7"/>
  </r>
  <r>
    <x v="1"/>
    <x v="13"/>
    <x v="11"/>
    <s v="Cabo Manglares"/>
    <x v="7"/>
  </r>
  <r>
    <x v="1"/>
    <x v="13"/>
    <x v="11"/>
    <s v="Cabo Manglares"/>
    <x v="7"/>
  </r>
  <r>
    <x v="1"/>
    <x v="13"/>
    <x v="11"/>
    <s v="Cabo Manglares"/>
    <x v="7"/>
  </r>
  <r>
    <x v="1"/>
    <x v="13"/>
    <x v="11"/>
    <s v="Cabo Manglares"/>
    <x v="7"/>
  </r>
  <r>
    <x v="1"/>
    <x v="13"/>
    <x v="11"/>
    <s v="Cabo Manglares"/>
    <x v="7"/>
  </r>
  <r>
    <x v="1"/>
    <x v="13"/>
    <x v="11"/>
    <s v="Yuruparí Malpelo"/>
    <x v="24"/>
  </r>
  <r>
    <x v="1"/>
    <x v="13"/>
    <x v="11"/>
    <s v="Yuruparí Malpelo"/>
    <x v="30"/>
  </r>
  <r>
    <x v="1"/>
    <x v="13"/>
    <x v="11"/>
    <s v="Yuruparí Malpelo"/>
    <x v="7"/>
  </r>
  <r>
    <x v="1"/>
    <x v="13"/>
    <x v="11"/>
    <s v="Yuruparí Malpelo"/>
    <x v="7"/>
  </r>
  <r>
    <x v="1"/>
    <x v="13"/>
    <x v="11"/>
    <s v="Yuruparí Malpelo"/>
    <x v="7"/>
  </r>
  <r>
    <x v="1"/>
    <x v="13"/>
    <x v="11"/>
    <s v="Yuruparí Malpelo"/>
    <x v="7"/>
  </r>
  <r>
    <x v="1"/>
    <x v="13"/>
    <x v="11"/>
    <s v="Yuruparí Malpelo"/>
    <x v="7"/>
  </r>
  <r>
    <x v="1"/>
    <x v="13"/>
    <x v="11"/>
    <s v="Yuruparí Malpelo"/>
    <x v="7"/>
  </r>
  <r>
    <x v="1"/>
    <x v="13"/>
    <x v="11"/>
    <s v="Yuruparí Malpelo"/>
    <x v="7"/>
  </r>
  <r>
    <x v="1"/>
    <x v="13"/>
    <x v="11"/>
    <s v="Yuruparí Malpelo"/>
    <x v="7"/>
  </r>
  <r>
    <x v="1"/>
    <x v="13"/>
    <x v="11"/>
    <s v="Yuruparí Malpelo"/>
    <x v="7"/>
  </r>
  <r>
    <x v="1"/>
    <x v="13"/>
    <x v="11"/>
    <s v="Yuruparí Malpelo"/>
    <x v="7"/>
  </r>
  <r>
    <x v="1"/>
    <x v="13"/>
    <x v="6"/>
    <s v="Farallones de Cali"/>
    <x v="0"/>
  </r>
  <r>
    <x v="1"/>
    <x v="13"/>
    <x v="6"/>
    <s v="Farallones de Cali"/>
    <x v="8"/>
  </r>
  <r>
    <x v="1"/>
    <x v="13"/>
    <x v="6"/>
    <s v="Farallones de Cali"/>
    <x v="34"/>
  </r>
  <r>
    <x v="1"/>
    <x v="13"/>
    <x v="6"/>
    <s v="Farallones de Cali"/>
    <x v="19"/>
  </r>
  <r>
    <x v="1"/>
    <x v="13"/>
    <x v="6"/>
    <s v="Farallones de Cali"/>
    <x v="25"/>
  </r>
  <r>
    <x v="1"/>
    <x v="13"/>
    <x v="6"/>
    <s v="Farallones de Cali"/>
    <x v="5"/>
  </r>
  <r>
    <x v="1"/>
    <x v="13"/>
    <x v="6"/>
    <s v="Farallones de Cali"/>
    <x v="23"/>
  </r>
  <r>
    <x v="1"/>
    <x v="13"/>
    <x v="6"/>
    <s v="Farallones de Cali"/>
    <x v="40"/>
  </r>
  <r>
    <x v="1"/>
    <x v="13"/>
    <x v="6"/>
    <s v="Farallones de Cali"/>
    <x v="12"/>
  </r>
  <r>
    <x v="1"/>
    <x v="13"/>
    <x v="6"/>
    <s v="Farallones de Cali"/>
    <x v="9"/>
  </r>
  <r>
    <x v="1"/>
    <x v="13"/>
    <x v="6"/>
    <s v="Farallones de Cali"/>
    <x v="7"/>
  </r>
  <r>
    <x v="1"/>
    <x v="13"/>
    <x v="6"/>
    <s v="Farallones de Cali"/>
    <x v="7"/>
  </r>
  <r>
    <x v="1"/>
    <x v="13"/>
    <x v="6"/>
    <s v="Gorgona"/>
    <x v="24"/>
  </r>
  <r>
    <x v="1"/>
    <x v="13"/>
    <x v="6"/>
    <s v="Gorgona"/>
    <x v="12"/>
  </r>
  <r>
    <x v="1"/>
    <x v="13"/>
    <x v="6"/>
    <s v="Gorgona"/>
    <x v="9"/>
  </r>
  <r>
    <x v="1"/>
    <x v="13"/>
    <x v="6"/>
    <s v="Gorgona"/>
    <x v="7"/>
  </r>
  <r>
    <x v="1"/>
    <x v="13"/>
    <x v="6"/>
    <s v="Gorgona"/>
    <x v="7"/>
  </r>
  <r>
    <x v="1"/>
    <x v="13"/>
    <x v="6"/>
    <s v="Gorgona"/>
    <x v="7"/>
  </r>
  <r>
    <x v="1"/>
    <x v="13"/>
    <x v="6"/>
    <s v="Gorgona"/>
    <x v="7"/>
  </r>
  <r>
    <x v="1"/>
    <x v="13"/>
    <x v="6"/>
    <s v="Gorgona"/>
    <x v="7"/>
  </r>
  <r>
    <x v="1"/>
    <x v="13"/>
    <x v="6"/>
    <s v="Gorgona"/>
    <x v="7"/>
  </r>
  <r>
    <x v="1"/>
    <x v="13"/>
    <x v="6"/>
    <s v="Gorgona"/>
    <x v="7"/>
  </r>
  <r>
    <x v="1"/>
    <x v="13"/>
    <x v="6"/>
    <s v="Gorgona"/>
    <x v="7"/>
  </r>
  <r>
    <x v="1"/>
    <x v="13"/>
    <x v="6"/>
    <s v="Gorgona"/>
    <x v="7"/>
  </r>
  <r>
    <x v="1"/>
    <x v="13"/>
    <x v="6"/>
    <s v="Sanquianga"/>
    <x v="24"/>
  </r>
  <r>
    <x v="1"/>
    <x v="13"/>
    <x v="6"/>
    <s v="Sanquianga"/>
    <x v="9"/>
  </r>
  <r>
    <x v="1"/>
    <x v="13"/>
    <x v="6"/>
    <s v="Sanquianga"/>
    <x v="34"/>
  </r>
  <r>
    <x v="1"/>
    <x v="13"/>
    <x v="6"/>
    <s v="Sanquianga"/>
    <x v="21"/>
  </r>
  <r>
    <x v="1"/>
    <x v="13"/>
    <x v="6"/>
    <s v="Sanquianga"/>
    <x v="39"/>
  </r>
  <r>
    <x v="1"/>
    <x v="13"/>
    <x v="6"/>
    <s v="Sanquianga"/>
    <x v="13"/>
  </r>
  <r>
    <x v="1"/>
    <x v="13"/>
    <x v="6"/>
    <s v="Sanquianga"/>
    <x v="1"/>
  </r>
  <r>
    <x v="1"/>
    <x v="13"/>
    <x v="6"/>
    <s v="Sanquianga"/>
    <x v="32"/>
  </r>
  <r>
    <x v="1"/>
    <x v="13"/>
    <x v="6"/>
    <s v="Sanquianga"/>
    <x v="14"/>
  </r>
  <r>
    <x v="1"/>
    <x v="13"/>
    <x v="6"/>
    <s v="Sanquianga"/>
    <x v="7"/>
  </r>
  <r>
    <x v="1"/>
    <x v="13"/>
    <x v="6"/>
    <s v="Sanquianga"/>
    <x v="7"/>
  </r>
  <r>
    <x v="1"/>
    <x v="13"/>
    <x v="6"/>
    <s v="Sanquianga"/>
    <x v="7"/>
  </r>
  <r>
    <x v="1"/>
    <x v="13"/>
    <x v="6"/>
    <s v="Uramba Bahía Màlaga"/>
    <x v="39"/>
  </r>
  <r>
    <x v="1"/>
    <x v="13"/>
    <x v="6"/>
    <s v="Uramba Bahía Màlaga"/>
    <x v="26"/>
  </r>
  <r>
    <x v="1"/>
    <x v="13"/>
    <x v="6"/>
    <s v="Uramba Bahía Màlaga"/>
    <x v="24"/>
  </r>
  <r>
    <x v="1"/>
    <x v="13"/>
    <x v="6"/>
    <s v="Uramba Bahía Màlaga"/>
    <x v="9"/>
  </r>
  <r>
    <x v="1"/>
    <x v="13"/>
    <x v="6"/>
    <s v="Uramba Bahía Màlaga"/>
    <x v="12"/>
  </r>
  <r>
    <x v="1"/>
    <x v="13"/>
    <x v="6"/>
    <s v="Uramba Bahía Màlaga"/>
    <x v="44"/>
  </r>
  <r>
    <x v="1"/>
    <x v="13"/>
    <x v="6"/>
    <s v="Uramba Bahía Màlaga"/>
    <x v="7"/>
  </r>
  <r>
    <x v="1"/>
    <x v="13"/>
    <x v="6"/>
    <s v="Uramba Bahía Màlaga"/>
    <x v="7"/>
  </r>
  <r>
    <x v="1"/>
    <x v="13"/>
    <x v="6"/>
    <s v="Uramba Bahía Màlaga"/>
    <x v="7"/>
  </r>
  <r>
    <x v="1"/>
    <x v="13"/>
    <x v="6"/>
    <s v="Uramba Bahía Màlaga"/>
    <x v="7"/>
  </r>
  <r>
    <x v="1"/>
    <x v="13"/>
    <x v="6"/>
    <s v="Uramba Bahía Màlaga"/>
    <x v="7"/>
  </r>
  <r>
    <x v="1"/>
    <x v="13"/>
    <x v="6"/>
    <s v="Uramba Bahía Màlaga"/>
    <x v="7"/>
  </r>
  <r>
    <x v="1"/>
    <x v="13"/>
    <x v="6"/>
    <s v="Utria"/>
    <x v="24"/>
  </r>
  <r>
    <x v="1"/>
    <x v="13"/>
    <x v="6"/>
    <s v="Utria"/>
    <x v="9"/>
  </r>
  <r>
    <x v="1"/>
    <x v="13"/>
    <x v="6"/>
    <s v="Utria"/>
    <x v="7"/>
  </r>
  <r>
    <x v="1"/>
    <x v="13"/>
    <x v="6"/>
    <s v="Utria"/>
    <x v="7"/>
  </r>
  <r>
    <x v="1"/>
    <x v="13"/>
    <x v="6"/>
    <s v="Utria"/>
    <x v="7"/>
  </r>
  <r>
    <x v="1"/>
    <x v="13"/>
    <x v="6"/>
    <s v="Utria"/>
    <x v="7"/>
  </r>
  <r>
    <x v="1"/>
    <x v="13"/>
    <x v="6"/>
    <s v="Utria"/>
    <x v="7"/>
  </r>
  <r>
    <x v="1"/>
    <x v="13"/>
    <x v="6"/>
    <s v="Utria"/>
    <x v="7"/>
  </r>
  <r>
    <x v="1"/>
    <x v="13"/>
    <x v="6"/>
    <s v="Utria"/>
    <x v="7"/>
  </r>
  <r>
    <x v="1"/>
    <x v="13"/>
    <x v="6"/>
    <s v="Utria"/>
    <x v="7"/>
  </r>
  <r>
    <x v="1"/>
    <x v="13"/>
    <x v="6"/>
    <s v="Utria"/>
    <x v="7"/>
  </r>
  <r>
    <x v="1"/>
    <x v="13"/>
    <x v="6"/>
    <s v="Utria"/>
    <x v="7"/>
  </r>
  <r>
    <x v="1"/>
    <x v="13"/>
    <x v="6"/>
    <s v="Katios"/>
    <x v="16"/>
  </r>
  <r>
    <x v="1"/>
    <x v="13"/>
    <x v="6"/>
    <s v="Katios"/>
    <x v="2"/>
  </r>
  <r>
    <x v="1"/>
    <x v="13"/>
    <x v="6"/>
    <s v="Katios"/>
    <x v="5"/>
  </r>
  <r>
    <x v="1"/>
    <x v="13"/>
    <x v="6"/>
    <s v="Katios"/>
    <x v="1"/>
  </r>
  <r>
    <x v="1"/>
    <x v="13"/>
    <x v="6"/>
    <s v="Katios"/>
    <x v="13"/>
  </r>
  <r>
    <x v="1"/>
    <x v="13"/>
    <x v="6"/>
    <s v="Katios"/>
    <x v="21"/>
  </r>
  <r>
    <x v="1"/>
    <x v="13"/>
    <x v="6"/>
    <s v="Katios"/>
    <x v="9"/>
  </r>
  <r>
    <x v="1"/>
    <x v="13"/>
    <x v="6"/>
    <s v="Katios"/>
    <x v="24"/>
  </r>
  <r>
    <x v="1"/>
    <x v="13"/>
    <x v="6"/>
    <s v="Katios"/>
    <x v="7"/>
  </r>
  <r>
    <x v="1"/>
    <x v="13"/>
    <x v="6"/>
    <s v="Katios"/>
    <x v="7"/>
  </r>
  <r>
    <x v="1"/>
    <x v="13"/>
    <x v="6"/>
    <s v="Katios"/>
    <x v="7"/>
  </r>
  <r>
    <x v="1"/>
    <x v="13"/>
    <x v="6"/>
    <s v="Katios"/>
    <x v="7"/>
  </r>
  <r>
    <x v="1"/>
    <x v="13"/>
    <x v="6"/>
    <s v="Munchique"/>
    <x v="0"/>
  </r>
  <r>
    <x v="1"/>
    <x v="13"/>
    <x v="6"/>
    <s v="Munchique"/>
    <x v="34"/>
  </r>
  <r>
    <x v="1"/>
    <x v="13"/>
    <x v="6"/>
    <s v="Munchique"/>
    <x v="5"/>
  </r>
  <r>
    <x v="1"/>
    <x v="13"/>
    <x v="6"/>
    <s v="Munchique"/>
    <x v="9"/>
  </r>
  <r>
    <x v="1"/>
    <x v="13"/>
    <x v="6"/>
    <s v="Munchique"/>
    <x v="7"/>
  </r>
  <r>
    <x v="1"/>
    <x v="13"/>
    <x v="6"/>
    <s v="Munchique"/>
    <x v="7"/>
  </r>
  <r>
    <x v="1"/>
    <x v="13"/>
    <x v="6"/>
    <s v="Munchique"/>
    <x v="7"/>
  </r>
  <r>
    <x v="1"/>
    <x v="13"/>
    <x v="6"/>
    <s v="Munchique"/>
    <x v="7"/>
  </r>
  <r>
    <x v="1"/>
    <x v="13"/>
    <x v="6"/>
    <s v="Munchique"/>
    <x v="7"/>
  </r>
  <r>
    <x v="1"/>
    <x v="13"/>
    <x v="6"/>
    <s v="Munchique"/>
    <x v="7"/>
  </r>
  <r>
    <x v="1"/>
    <x v="13"/>
    <x v="6"/>
    <s v="Munchique"/>
    <x v="7"/>
  </r>
  <r>
    <x v="1"/>
    <x v="13"/>
    <x v="6"/>
    <s v="Munchique"/>
    <x v="7"/>
  </r>
  <r>
    <x v="1"/>
    <x v="13"/>
    <x v="7"/>
    <s v="Malpelo"/>
    <x v="24"/>
  </r>
  <r>
    <x v="1"/>
    <x v="13"/>
    <x v="7"/>
    <s v="Malpelo"/>
    <x v="31"/>
  </r>
  <r>
    <x v="1"/>
    <x v="13"/>
    <x v="7"/>
    <s v="Malpelo"/>
    <x v="12"/>
  </r>
  <r>
    <x v="1"/>
    <x v="13"/>
    <x v="7"/>
    <s v="Malpelo"/>
    <x v="46"/>
  </r>
  <r>
    <x v="1"/>
    <x v="13"/>
    <x v="7"/>
    <s v="Malpelo"/>
    <x v="7"/>
  </r>
  <r>
    <x v="1"/>
    <x v="13"/>
    <x v="7"/>
    <s v="Malpelo"/>
    <x v="7"/>
  </r>
  <r>
    <x v="1"/>
    <x v="13"/>
    <x v="7"/>
    <s v="Malpelo"/>
    <x v="7"/>
  </r>
  <r>
    <x v="1"/>
    <x v="13"/>
    <x v="7"/>
    <s v="Malpelo"/>
    <x v="7"/>
  </r>
  <r>
    <x v="1"/>
    <x v="13"/>
    <x v="7"/>
    <s v="Malpelo"/>
    <x v="7"/>
  </r>
  <r>
    <x v="1"/>
    <x v="13"/>
    <x v="7"/>
    <s v="Malpelo"/>
    <x v="7"/>
  </r>
  <r>
    <x v="1"/>
    <x v="13"/>
    <x v="7"/>
    <s v="Malpelo"/>
    <x v="7"/>
  </r>
  <r>
    <x v="1"/>
    <x v="13"/>
    <x v="7"/>
    <s v="Malpelo"/>
    <x v="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CE8E604-7988-E34E-8B3D-64A0131D85B1}" name="TablaDinámica1" cacheId="327"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chartFormat="1">
  <location ref="A434:B450" firstHeaderRow="1" firstDataRow="1" firstDataCol="1"/>
  <pivotFields count="5">
    <pivotField showAll="0">
      <items count="7">
        <item x="5"/>
        <item h="1" x="3"/>
        <item h="1" x="0"/>
        <item h="1" x="2"/>
        <item h="1" x="4"/>
        <item h="1" x="1"/>
        <item t="default"/>
      </items>
    </pivotField>
    <pivotField showAll="0">
      <items count="35">
        <item x="0"/>
        <item x="14"/>
        <item x="1"/>
        <item x="25"/>
        <item x="15"/>
        <item x="24"/>
        <item x="16"/>
        <item x="26"/>
        <item x="10"/>
        <item x="31"/>
        <item x="2"/>
        <item x="21"/>
        <item x="3"/>
        <item x="4"/>
        <item x="32"/>
        <item x="28"/>
        <item x="23"/>
        <item x="17"/>
        <item x="5"/>
        <item x="27"/>
        <item x="18"/>
        <item x="29"/>
        <item x="19"/>
        <item x="6"/>
        <item x="20"/>
        <item x="22"/>
        <item x="9"/>
        <item x="7"/>
        <item x="33"/>
        <item x="11"/>
        <item x="12"/>
        <item x="8"/>
        <item x="30"/>
        <item x="13"/>
        <item t="default"/>
      </items>
    </pivotField>
    <pivotField showAll="0">
      <items count="24">
        <item x="2"/>
        <item x="10"/>
        <item x="11"/>
        <item m="1" x="17"/>
        <item m="1" x="22"/>
        <item x="3"/>
        <item x="12"/>
        <item x="0"/>
        <item m="1" x="21"/>
        <item x="6"/>
        <item x="1"/>
        <item m="1" x="20"/>
        <item x="5"/>
        <item x="4"/>
        <item m="1" x="16"/>
        <item m="1" x="19"/>
        <item x="13"/>
        <item m="1" x="18"/>
        <item x="15"/>
        <item x="9"/>
        <item x="8"/>
        <item x="7"/>
        <item x="14"/>
        <item t="default"/>
      </items>
    </pivotField>
    <pivotField dataField="1" showAll="0"/>
    <pivotField axis="axisRow" showAll="0" sortType="ascending">
      <items count="25">
        <item h="1" x="4"/>
        <item x="18"/>
        <item x="7"/>
        <item x="0"/>
        <item x="23"/>
        <item x="22"/>
        <item x="1"/>
        <item x="15"/>
        <item x="21"/>
        <item x="19"/>
        <item x="6"/>
        <item x="11"/>
        <item x="2"/>
        <item x="8"/>
        <item x="14"/>
        <item x="9"/>
        <item x="3"/>
        <item x="16"/>
        <item x="12"/>
        <item x="5"/>
        <item x="17"/>
        <item x="10"/>
        <item x="13"/>
        <item h="1" x="20"/>
        <item t="default"/>
      </items>
      <autoSortScope>
        <pivotArea dataOnly="0" outline="0" fieldPosition="0">
          <references count="1">
            <reference field="4294967294" count="1" selected="0">
              <x v="0"/>
            </reference>
          </references>
        </pivotArea>
      </autoSortScope>
    </pivotField>
  </pivotFields>
  <rowFields count="1">
    <field x="4"/>
  </rowFields>
  <rowItems count="16">
    <i>
      <x v="21"/>
    </i>
    <i>
      <x v="8"/>
    </i>
    <i>
      <x v="10"/>
    </i>
    <i>
      <x v="22"/>
    </i>
    <i>
      <x v="1"/>
    </i>
    <i>
      <x v="14"/>
    </i>
    <i>
      <x v="13"/>
    </i>
    <i>
      <x v="18"/>
    </i>
    <i>
      <x v="19"/>
    </i>
    <i>
      <x v="17"/>
    </i>
    <i>
      <x v="6"/>
    </i>
    <i>
      <x v="12"/>
    </i>
    <i>
      <x v="3"/>
    </i>
    <i>
      <x v="11"/>
    </i>
    <i>
      <x v="2"/>
    </i>
    <i t="grand">
      <x/>
    </i>
  </rowItems>
  <colItems count="1">
    <i/>
  </colItems>
  <dataFields count="1">
    <dataField name="Cuenta de Nombre" fld="3" subtotal="count" baseField="0" baseItem="0"/>
  </dataFields>
  <formats count="18">
    <format dxfId="29">
      <pivotArea type="all" dataOnly="0" outline="0" fieldPosition="0"/>
    </format>
    <format dxfId="28">
      <pivotArea outline="0" collapsedLevelsAreSubtotals="1" fieldPosition="0"/>
    </format>
    <format dxfId="27">
      <pivotArea field="4" type="button" dataOnly="0" labelOnly="1" outline="0" axis="axisRow" fieldPosition="0"/>
    </format>
    <format dxfId="26">
      <pivotArea dataOnly="0" labelOnly="1" fieldPosition="0">
        <references count="1">
          <reference field="4" count="17">
            <x v="1"/>
            <x v="2"/>
            <x v="3"/>
            <x v="6"/>
            <x v="8"/>
            <x v="10"/>
            <x v="11"/>
            <x v="12"/>
            <x v="13"/>
            <x v="14"/>
            <x v="15"/>
            <x v="16"/>
            <x v="17"/>
            <x v="18"/>
            <x v="19"/>
            <x v="21"/>
            <x v="22"/>
          </reference>
        </references>
      </pivotArea>
    </format>
    <format dxfId="25">
      <pivotArea dataOnly="0" labelOnly="1" grandRow="1" outline="0" fieldPosition="0"/>
    </format>
    <format dxfId="24">
      <pivotArea dataOnly="0" labelOnly="1" outline="0" axis="axisValues" fieldPosition="0"/>
    </format>
    <format dxfId="23">
      <pivotArea type="all" dataOnly="0" outline="0" fieldPosition="0"/>
    </format>
    <format dxfId="22">
      <pivotArea outline="0" collapsedLevelsAreSubtotals="1" fieldPosition="0"/>
    </format>
    <format dxfId="21">
      <pivotArea field="4" type="button" dataOnly="0" labelOnly="1" outline="0" axis="axisRow" fieldPosition="0"/>
    </format>
    <format dxfId="20">
      <pivotArea dataOnly="0" labelOnly="1" fieldPosition="0">
        <references count="1">
          <reference field="4" count="17">
            <x v="1"/>
            <x v="2"/>
            <x v="3"/>
            <x v="6"/>
            <x v="8"/>
            <x v="10"/>
            <x v="11"/>
            <x v="12"/>
            <x v="13"/>
            <x v="14"/>
            <x v="15"/>
            <x v="16"/>
            <x v="17"/>
            <x v="18"/>
            <x v="19"/>
            <x v="21"/>
            <x v="22"/>
          </reference>
        </references>
      </pivotArea>
    </format>
    <format dxfId="19">
      <pivotArea dataOnly="0" labelOnly="1" grandRow="1" outline="0" fieldPosition="0"/>
    </format>
    <format dxfId="18">
      <pivotArea dataOnly="0" labelOnly="1" outline="0" axis="axisValues" fieldPosition="0"/>
    </format>
    <format dxfId="17">
      <pivotArea type="all" dataOnly="0" outline="0" fieldPosition="0"/>
    </format>
    <format dxfId="16">
      <pivotArea outline="0" collapsedLevelsAreSubtotals="1" fieldPosition="0"/>
    </format>
    <format dxfId="15">
      <pivotArea field="4" type="button" dataOnly="0" labelOnly="1" outline="0" axis="axisRow" fieldPosition="0"/>
    </format>
    <format dxfId="14">
      <pivotArea dataOnly="0" labelOnly="1" fieldPosition="0">
        <references count="1">
          <reference field="4" count="17">
            <x v="1"/>
            <x v="2"/>
            <x v="3"/>
            <x v="6"/>
            <x v="8"/>
            <x v="10"/>
            <x v="11"/>
            <x v="12"/>
            <x v="13"/>
            <x v="14"/>
            <x v="15"/>
            <x v="16"/>
            <x v="17"/>
            <x v="18"/>
            <x v="19"/>
            <x v="21"/>
            <x v="22"/>
          </reference>
        </references>
      </pivotArea>
    </format>
    <format dxfId="13">
      <pivotArea dataOnly="0" labelOnly="1" grandRow="1" outline="0" fieldPosition="0"/>
    </format>
    <format dxfId="12">
      <pivotArea dataOnly="0" labelOnly="1" outline="0" axis="axisValues" fieldPosition="0"/>
    </format>
  </formats>
  <chartFormats count="2">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24E7B17-205B-384E-9D6F-8C464992D9FA}" name="TablaDinámica2" cacheId="328"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chartFormat="2">
  <location ref="A629:B669" firstHeaderRow="1" firstDataRow="1" firstDataCol="1"/>
  <pivotFields count="5">
    <pivotField showAll="0">
      <items count="7">
        <item h="1" x="5"/>
        <item h="1" x="3"/>
        <item x="0"/>
        <item h="1" x="2"/>
        <item h="1" x="4"/>
        <item h="1" x="1"/>
        <item t="default"/>
      </items>
    </pivotField>
    <pivotField showAll="0">
      <items count="35">
        <item x="0"/>
        <item x="14"/>
        <item x="1"/>
        <item x="25"/>
        <item x="15"/>
        <item x="24"/>
        <item x="16"/>
        <item x="26"/>
        <item x="10"/>
        <item x="31"/>
        <item x="2"/>
        <item x="21"/>
        <item x="3"/>
        <item x="4"/>
        <item x="32"/>
        <item x="28"/>
        <item x="23"/>
        <item x="17"/>
        <item x="5"/>
        <item x="27"/>
        <item x="18"/>
        <item x="29"/>
        <item x="19"/>
        <item x="6"/>
        <item x="20"/>
        <item x="22"/>
        <item x="9"/>
        <item x="7"/>
        <item x="33"/>
        <item x="11"/>
        <item x="12"/>
        <item x="8"/>
        <item x="30"/>
        <item x="13"/>
        <item t="default"/>
      </items>
    </pivotField>
    <pivotField showAll="0">
      <items count="20">
        <item x="2"/>
        <item x="10"/>
        <item m="1" x="16"/>
        <item x="3"/>
        <item x="11"/>
        <item x="0"/>
        <item m="1" x="18"/>
        <item x="6"/>
        <item x="1"/>
        <item m="1" x="17"/>
        <item x="5"/>
        <item x="4"/>
        <item m="1" x="15"/>
        <item x="12"/>
        <item x="14"/>
        <item x="9"/>
        <item x="8"/>
        <item x="7"/>
        <item x="13"/>
        <item t="default"/>
      </items>
    </pivotField>
    <pivotField dataField="1" showAll="0"/>
    <pivotField axis="axisRow" showAll="0" sortType="ascending">
      <items count="51">
        <item h="1" x="7"/>
        <item h="1" x="6"/>
        <item x="41"/>
        <item x="0"/>
        <item x="27"/>
        <item x="28"/>
        <item x="30"/>
        <item x="1"/>
        <item x="46"/>
        <item x="39"/>
        <item x="8"/>
        <item x="47"/>
        <item x="34"/>
        <item x="2"/>
        <item x="21"/>
        <item x="49"/>
        <item x="33"/>
        <item x="26"/>
        <item x="14"/>
        <item x="31"/>
        <item x="29"/>
        <item x="18"/>
        <item x="17"/>
        <item x="20"/>
        <item x="25"/>
        <item x="10"/>
        <item x="11"/>
        <item x="32"/>
        <item x="5"/>
        <item x="35"/>
        <item x="16"/>
        <item x="23"/>
        <item x="48"/>
        <item x="43"/>
        <item x="22"/>
        <item x="45"/>
        <item x="24"/>
        <item x="36"/>
        <item x="3"/>
        <item x="40"/>
        <item x="15"/>
        <item x="37"/>
        <item x="4"/>
        <item x="13"/>
        <item x="44"/>
        <item x="12"/>
        <item x="42"/>
        <item x="9"/>
        <item x="19"/>
        <item h="1" x="38"/>
        <item t="default"/>
      </items>
      <autoSortScope>
        <pivotArea dataOnly="0" outline="0" fieldPosition="0">
          <references count="1">
            <reference field="4294967294" count="1" selected="0">
              <x v="0"/>
            </reference>
          </references>
        </pivotArea>
      </autoSortScope>
    </pivotField>
  </pivotFields>
  <rowFields count="1">
    <field x="4"/>
  </rowFields>
  <rowItems count="40">
    <i>
      <x v="46"/>
    </i>
    <i>
      <x v="22"/>
    </i>
    <i>
      <x v="17"/>
    </i>
    <i>
      <x v="41"/>
    </i>
    <i>
      <x v="16"/>
    </i>
    <i>
      <x v="29"/>
    </i>
    <i>
      <x v="40"/>
    </i>
    <i>
      <x v="39"/>
    </i>
    <i>
      <x v="4"/>
    </i>
    <i>
      <x v="23"/>
    </i>
    <i>
      <x v="14"/>
    </i>
    <i>
      <x v="2"/>
    </i>
    <i>
      <x v="21"/>
    </i>
    <i>
      <x v="6"/>
    </i>
    <i>
      <x v="42"/>
    </i>
    <i>
      <x v="27"/>
    </i>
    <i>
      <x v="12"/>
    </i>
    <i>
      <x v="19"/>
    </i>
    <i>
      <x v="5"/>
    </i>
    <i>
      <x v="25"/>
    </i>
    <i>
      <x v="36"/>
    </i>
    <i>
      <x v="18"/>
    </i>
    <i>
      <x v="34"/>
    </i>
    <i>
      <x v="48"/>
    </i>
    <i>
      <x v="30"/>
    </i>
    <i>
      <x v="37"/>
    </i>
    <i>
      <x v="20"/>
    </i>
    <i>
      <x v="38"/>
    </i>
    <i>
      <x v="24"/>
    </i>
    <i>
      <x v="31"/>
    </i>
    <i>
      <x v="26"/>
    </i>
    <i>
      <x v="10"/>
    </i>
    <i>
      <x v="43"/>
    </i>
    <i>
      <x v="45"/>
    </i>
    <i>
      <x v="13"/>
    </i>
    <i>
      <x v="7"/>
    </i>
    <i>
      <x v="47"/>
    </i>
    <i>
      <x v="3"/>
    </i>
    <i>
      <x v="28"/>
    </i>
    <i t="grand">
      <x/>
    </i>
  </rowItems>
  <colItems count="1">
    <i/>
  </colItems>
  <dataFields count="1">
    <dataField name="Cuenta de Nombre" fld="3" subtotal="count" baseField="0" baseItem="0"/>
  </dataFields>
  <formats count="12">
    <format dxfId="11">
      <pivotArea type="all" dataOnly="0" outline="0" fieldPosition="0"/>
    </format>
    <format dxfId="10">
      <pivotArea outline="0" collapsedLevelsAreSubtotals="1" fieldPosition="0"/>
    </format>
    <format dxfId="9">
      <pivotArea field="4" type="button" dataOnly="0" labelOnly="1" outline="0" axis="axisRow" fieldPosition="0"/>
    </format>
    <format dxfId="8">
      <pivotArea dataOnly="0" labelOnly="1" fieldPosition="0">
        <references count="1">
          <reference field="4" count="0"/>
        </references>
      </pivotArea>
    </format>
    <format dxfId="7">
      <pivotArea dataOnly="0" labelOnly="1" grandRow="1" outline="0" fieldPosition="0"/>
    </format>
    <format dxfId="6">
      <pivotArea dataOnly="0" labelOnly="1" outline="0" axis="axisValues" fieldPosition="0"/>
    </format>
    <format dxfId="5">
      <pivotArea type="all" dataOnly="0" outline="0" fieldPosition="0"/>
    </format>
    <format dxfId="4">
      <pivotArea outline="0" collapsedLevelsAreSubtotals="1" fieldPosition="0"/>
    </format>
    <format dxfId="3">
      <pivotArea field="4" type="button" dataOnly="0" labelOnly="1" outline="0" axis="axisRow" fieldPosition="0"/>
    </format>
    <format dxfId="2">
      <pivotArea dataOnly="0" labelOnly="1" fieldPosition="0">
        <references count="1">
          <reference field="4" count="0"/>
        </references>
      </pivotArea>
    </format>
    <format dxfId="1">
      <pivotArea dataOnly="0" labelOnly="1" grandRow="1" outline="0" fieldPosition="0"/>
    </format>
    <format dxfId="0">
      <pivotArea dataOnly="0" labelOnly="1" outline="0" axis="axisValues" fieldPosition="0"/>
    </format>
  </formats>
  <chartFormats count="1">
    <chartFormat chart="0" format="0"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ubsistema" xr10:uid="{326F3550-17E0-4947-8F36-DB47D0C7107F}" sourceName="Subsistema">
  <pivotTables>
    <pivotTable tabId="78" name="TablaDinámica1"/>
  </pivotTables>
  <data>
    <tabular pivotCacheId="1018888519">
      <items count="6">
        <i x="5" s="1"/>
        <i x="3"/>
        <i x="0"/>
        <i x="2"/>
        <i x="4"/>
        <i x="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Autoridad_Ambiental1" xr10:uid="{13CA78AD-9689-4A4D-BC74-BF35A9922CA7}" sourceName="Autoridad Ambiental">
  <pivotTables>
    <pivotTable tabId="78" name="TablaDinámica1"/>
  </pivotTables>
  <data>
    <tabular pivotCacheId="1018888519">
      <items count="34">
        <i x="24" s="1"/>
        <i x="23" s="1"/>
        <i x="13" s="1"/>
        <i x="0" s="1" nd="1"/>
        <i x="14" s="1" nd="1"/>
        <i x="1" s="1" nd="1"/>
        <i x="25" s="1" nd="1"/>
        <i x="15" s="1" nd="1"/>
        <i x="16" s="1" nd="1"/>
        <i x="26" s="1" nd="1"/>
        <i x="10" s="1" nd="1"/>
        <i x="31" s="1" nd="1"/>
        <i x="2" s="1" nd="1"/>
        <i x="21" s="1" nd="1"/>
        <i x="3" s="1" nd="1"/>
        <i x="4" s="1" nd="1"/>
        <i x="32" s="1" nd="1"/>
        <i x="28" s="1" nd="1"/>
        <i x="17" s="1" nd="1"/>
        <i x="5" s="1" nd="1"/>
        <i x="27" s="1" nd="1"/>
        <i x="18" s="1" nd="1"/>
        <i x="29" s="1" nd="1"/>
        <i x="19" s="1" nd="1"/>
        <i x="6" s="1" nd="1"/>
        <i x="20" s="1" nd="1"/>
        <i x="22" s="1" nd="1"/>
        <i x="9" s="1" nd="1"/>
        <i x="7" s="1" nd="1"/>
        <i x="33" s="1" nd="1"/>
        <i x="11" s="1" nd="1"/>
        <i x="12" s="1" nd="1"/>
        <i x="8" s="1" nd="1"/>
        <i x="30" s="1" nd="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Categoria" xr10:uid="{F5CEF202-C584-5D45-87E7-7ED4CF8A7377}" sourceName="Categoria">
  <pivotTables>
    <pivotTable tabId="78" name="TablaDinámica1"/>
  </pivotTables>
  <data>
    <tabular pivotCacheId="1018888519" showMissing="0" crossFilter="showItemsWithNoData">
      <items count="23">
        <i x="2" s="1"/>
        <i x="10" s="1" nd="1"/>
        <i x="11" s="1" nd="1"/>
        <i x="3" s="1" nd="1"/>
        <i x="12" s="1" nd="1"/>
        <i x="0" s="1" nd="1"/>
        <i x="6" s="1"/>
        <i x="1" s="1"/>
        <i x="5" s="1"/>
        <i x="4" s="1" nd="1"/>
        <i x="13" s="1"/>
        <i x="15" s="1" nd="1"/>
        <i x="9" s="1" nd="1"/>
        <i x="8" s="1" nd="1"/>
        <i x="7" s="1" nd="1"/>
        <i x="14" s="1" nd="1"/>
        <i x="17" s="1" nd="1"/>
        <i x="22" s="1" nd="1"/>
        <i x="21" s="1" nd="1"/>
        <i x="20" s="1" nd="1"/>
        <i x="16" s="1" nd="1"/>
        <i x="19" s="1" nd="1"/>
        <i x="18" s="1" nd="1"/>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ubsistema1" xr10:uid="{9847A8CF-74CD-CD4F-B3BB-BAB9534731FD}" sourceName="Subsistema">
  <pivotTables>
    <pivotTable tabId="80" name="TablaDinámica2"/>
  </pivotTables>
  <data>
    <tabular pivotCacheId="1959218662">
      <items count="6">
        <i x="5"/>
        <i x="3"/>
        <i x="0" s="1"/>
        <i x="2"/>
        <i x="4"/>
        <i x="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Autoridad_Ambiental" xr10:uid="{261BA673-CAC2-9D44-A7F2-93B1F1BF6498}" sourceName="Autoridad Ambiental">
  <pivotTables>
    <pivotTable tabId="80" name="TablaDinámica2"/>
  </pivotTables>
  <data>
    <tabular pivotCacheId="1959218662">
      <items count="34">
        <i x="0" s="1"/>
        <i x="1" s="1"/>
        <i x="2" s="1"/>
        <i x="3" s="1"/>
        <i x="4" s="1"/>
        <i x="5" s="1"/>
        <i x="6" s="1"/>
        <i x="9" s="1"/>
        <i x="7" s="1"/>
        <i x="11" s="1"/>
        <i x="12" s="1"/>
        <i x="8" s="1"/>
        <i x="13" s="1"/>
        <i x="14" s="1" nd="1"/>
        <i x="25" s="1" nd="1"/>
        <i x="15" s="1" nd="1"/>
        <i x="24" s="1" nd="1"/>
        <i x="16" s="1" nd="1"/>
        <i x="26" s="1" nd="1"/>
        <i x="10" s="1" nd="1"/>
        <i x="31" s="1" nd="1"/>
        <i x="21" s="1" nd="1"/>
        <i x="32" s="1" nd="1"/>
        <i x="28" s="1" nd="1"/>
        <i x="23" s="1" nd="1"/>
        <i x="17" s="1" nd="1"/>
        <i x="27" s="1" nd="1"/>
        <i x="18" s="1" nd="1"/>
        <i x="29" s="1" nd="1"/>
        <i x="19" s="1" nd="1"/>
        <i x="20" s="1" nd="1"/>
        <i x="22" s="1" nd="1"/>
        <i x="33" s="1" nd="1"/>
        <i x="30" s="1" nd="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Categoria1" xr10:uid="{3CB81508-1C23-0148-AD0A-668C2C83EA34}" sourceName="Categoria">
  <pivotTables>
    <pivotTable tabId="80" name="TablaDinámica2"/>
  </pivotTables>
  <data>
    <tabular pivotCacheId="1959218662" showMissing="0">
      <items count="19">
        <i x="2" s="1"/>
        <i x="3" s="1"/>
        <i x="0" s="1"/>
        <i x="6" s="1"/>
        <i x="1" s="1"/>
        <i x="5" s="1"/>
        <i x="4" s="1"/>
        <i x="9" s="1"/>
        <i x="8" s="1"/>
        <i x="7" s="1"/>
        <i x="10" s="1" nd="1"/>
        <i x="11" s="1" nd="1"/>
        <i x="12" s="1" nd="1"/>
        <i x="14" s="1" nd="1"/>
        <i x="13" s="1" nd="1"/>
        <i x="16" s="1" nd="1"/>
        <i x="18" s="1" nd="1"/>
        <i x="17" s="1" nd="1"/>
        <i x="15" s="1" nd="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ubsistema" xr10:uid="{AD3AB7B5-E74E-0D49-BC4C-4CF4BBFC2917}" cache="SegmentaciónDeDatos_Subsistema" caption="Subsistema" style="SlicerStyleDark4" rowHeight="230716"/>
  <slicer name="Autoridad Ambiental 1" xr10:uid="{AC9A9D70-A273-6444-AD95-E9FDBD7A751C}" cache="SegmentaciónDeDatos_Autoridad_Ambiental1" caption="Autoridad Ambiental" style="SlicerStyleDark2" rowHeight="230716"/>
  <slicer name="Categoria" xr10:uid="{5BDDFA9A-08E5-8540-A62D-8A90C5F48A04}" cache="SegmentaciónDeDatos_Categoria" caption="Categoria" style="SlicerStyleLight2" rowHeight="230716"/>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ubsistema 1" xr10:uid="{CEEC5AA2-D0AC-AC4C-93CC-67DF295A98A2}" cache="SegmentaciónDeDatos_Subsistema1" caption="Subsistema" style="SlicerStyleDark5" rowHeight="230716"/>
  <slicer name="Autoridad Ambiental" xr10:uid="{A3C1F054-7280-E24A-8FF4-44B138711541}" cache="SegmentaciónDeDatos_Autoridad_Ambiental" caption="Autoridad Ambiental" style="SlicerStyleDark6" rowHeight="230716"/>
  <slicer name="Categoria 1" xr10:uid="{CA3D36F0-D9F1-1D41-B06D-B677D384756F}" cache="SegmentaciónDeDatos_Categoria1" caption="Categoria" style="SlicerStyleLight6" rowHeight="230716"/>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A6070E6-2C70-5348-B19B-372670DD1304}" name="Tabla1" displayName="Tabla1" ref="A14:T319" totalsRowShown="0" headerRowDxfId="54" dataDxfId="52" headerRowBorderDxfId="53" tableBorderDxfId="51" totalsRowBorderDxfId="50">
  <autoFilter ref="A14:T319" xr:uid="{9980A126-1B4E-C043-9797-7DB1B2CF15A7}"/>
  <tableColumns count="20">
    <tableColumn id="1" xr3:uid="{FD9748A4-CDA3-204E-9F1A-968B335012B9}" name="Subsistema" dataDxfId="49"/>
    <tableColumn id="2" xr3:uid="{4E6523AB-43E3-A44F-9D3A-7F1D89375DE5}" name="Autoridad Ambiental" dataDxfId="48"/>
    <tableColumn id="3" xr3:uid="{97254D94-5524-EE4F-8C1C-2A590629D582}" name="Categoria" dataDxfId="47"/>
    <tableColumn id="4" xr3:uid="{17D6BA71-F418-684F-A928-E13DA0729F68}" name=" Nombre " dataDxfId="46"/>
    <tableColumn id="5" xr3:uid="{C9418D40-B0CC-B943-8868-1BAEB3099907}" name="Tipo de área" dataDxfId="45"/>
    <tableColumn id="6" xr3:uid="{EB514860-E7CE-A44D-84BA-49788144885F}" name="Registrada en el RUNAP" dataDxfId="44"/>
    <tableColumn id="7" xr3:uid="{AD6A86A8-7952-0D48-A614-F4D66571377A}" name="Año de declaratoria" dataDxfId="43"/>
    <tableColumn id="8" xr3:uid="{A9271CD5-4790-6540-A2D5-F9923E6E53BF}" name="Año de Homologación (Dec. 2372/2010)" dataDxfId="42"/>
    <tableColumn id="9" xr3:uid="{FBF5A0A5-F9FB-964C-B86A-726CB8127114}" name="Acuerdo de adopción Plan de Manejo" dataDxfId="41"/>
    <tableColumn id="10" xr3:uid="{C4F26D3B-AD48-D541-A291-B9E3DD158685}" name="Tamaño del AP Acto Administrativo (Hectáreas)" dataDxfId="40" dataCellStyle="Millares [0]"/>
    <tableColumn id="11" xr3:uid="{582CCDEE-BDA3-874F-8403-1AA892641690}" name="Tamaño del AP - Extensión geográfica (Hectáreas)" dataDxfId="39" dataCellStyle="Millares [0]"/>
    <tableColumn id="12" xr3:uid="{55C87589-801D-7245-BFBB-58BD390B74A0}" name="Áreas Terrestre geográfica_x000a_(Hectáreas)" dataDxfId="38" dataCellStyle="Millares [0]"/>
    <tableColumn id="13" xr3:uid="{DF1CDC10-6981-9D4B-AB4B-47B93C099454}" name="Áreas marítima geográfica _x000a_(Hectáreas)" dataDxfId="37" dataCellStyle="Millares [0]"/>
    <tableColumn id="14" xr3:uid="{E906A078-E089-5C4B-9290-A5616FE6F16C}" name="Vocación Ecoturística - Ecoturismo" dataDxfId="36"/>
    <tableColumn id="15" xr3:uid="{91A2EC0B-389D-A845-AD0D-A7E69AB562DB}" name="T0" dataDxfId="35"/>
    <tableColumn id="16" xr3:uid="{C9EBF89C-97B4-BE4E-8031-F7B402863E50}" name="Índice de Efectividad _x000a_del Manejo_x000a_T0" dataDxfId="34"/>
    <tableColumn id="17" xr3:uid="{D9353A18-095B-D44D-BFD9-7C878AB11499}" name="T1" dataDxfId="33"/>
    <tableColumn id="18" xr3:uid="{3266DCB4-5D35-C746-9C97-32EDEAD9C533}" name="Índice de Efectividad _x000a_del Manejo_x000a_T1" dataDxfId="32"/>
    <tableColumn id="19" xr3:uid="{7A1BF10E-90D0-8A4D-BD6C-8E46AAE5F68C}" name="T2" dataDxfId="31"/>
    <tableColumn id="20" xr3:uid="{E2FF4078-815D-304D-BB6D-3558825897DC}" name="Índice de Efectividad _x000a_del Manejo_x000a_T2" dataDxfId="30" dataCellStyle="Porcentaje 2 2"/>
  </tableColumns>
  <tableStyleInfo name="TableStyleMedium2" showFirstColumn="0" showLastColumn="0" showRowStripes="0"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2.xml"/><Relationship Id="rId1" Type="http://schemas.openxmlformats.org/officeDocument/2006/relationships/pivotTable" Target="../pivotTables/pivotTable1.xml"/></Relationships>
</file>

<file path=xl/worksheets/_rels/sheet2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3.xml"/><Relationship Id="rId1" Type="http://schemas.openxmlformats.org/officeDocument/2006/relationships/pivotTable" Target="../pivotTables/pivotTable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6233FD-174F-3445-9C29-9F3F94D134D4}">
  <sheetPr codeName="Hoja14">
    <tabColor theme="5" tint="-0.249977111117893"/>
  </sheetPr>
  <dimension ref="B6:G24"/>
  <sheetViews>
    <sheetView workbookViewId="0">
      <selection activeCell="B12" sqref="B12:F12"/>
    </sheetView>
  </sheetViews>
  <sheetFormatPr baseColWidth="10" defaultColWidth="10.83203125" defaultRowHeight="15"/>
  <cols>
    <col min="1" max="7" width="10.83203125" style="35"/>
    <col min="8" max="8" width="17.33203125" style="35" customWidth="1"/>
    <col min="9" max="16384" width="10.83203125" style="35"/>
  </cols>
  <sheetData>
    <row r="6" spans="2:7" ht="15" customHeight="1">
      <c r="G6" s="343"/>
    </row>
    <row r="7" spans="2:7">
      <c r="G7" s="343"/>
    </row>
    <row r="8" spans="2:7" ht="23">
      <c r="B8" s="475" t="s">
        <v>681</v>
      </c>
      <c r="G8" s="343"/>
    </row>
    <row r="9" spans="2:7" ht="23">
      <c r="B9" s="476" t="s">
        <v>831</v>
      </c>
      <c r="G9" s="343"/>
    </row>
    <row r="10" spans="2:7">
      <c r="G10" s="343"/>
    </row>
    <row r="11" spans="2:7">
      <c r="G11" s="343"/>
    </row>
    <row r="12" spans="2:7" ht="409.5" customHeight="1">
      <c r="B12" s="636" t="s">
        <v>1448</v>
      </c>
      <c r="C12" s="636"/>
      <c r="D12" s="636"/>
      <c r="E12" s="636"/>
      <c r="F12" s="636"/>
      <c r="G12" s="343"/>
    </row>
    <row r="13" spans="2:7">
      <c r="B13" s="343"/>
      <c r="C13" s="343"/>
      <c r="D13" s="343"/>
      <c r="E13" s="343"/>
      <c r="F13" s="343"/>
      <c r="G13" s="343"/>
    </row>
    <row r="14" spans="2:7">
      <c r="B14" s="343"/>
      <c r="C14" s="343"/>
      <c r="D14" s="343"/>
      <c r="E14" s="343"/>
      <c r="F14" s="343"/>
      <c r="G14" s="343"/>
    </row>
    <row r="15" spans="2:7">
      <c r="B15" s="343"/>
      <c r="C15" s="343"/>
      <c r="D15" s="343"/>
      <c r="E15" s="343"/>
      <c r="F15" s="343"/>
    </row>
    <row r="16" spans="2:7">
      <c r="B16" s="343"/>
      <c r="C16" s="343"/>
      <c r="D16" s="343"/>
      <c r="E16" s="343"/>
      <c r="F16" s="343"/>
    </row>
    <row r="17" spans="2:6">
      <c r="B17" s="343"/>
      <c r="C17" s="343"/>
      <c r="D17" s="343"/>
      <c r="E17" s="343"/>
      <c r="F17" s="343"/>
    </row>
    <row r="18" spans="2:6">
      <c r="B18" s="343"/>
      <c r="C18" s="343"/>
      <c r="D18" s="343"/>
      <c r="E18" s="343"/>
      <c r="F18" s="343"/>
    </row>
    <row r="19" spans="2:6">
      <c r="B19" s="343"/>
      <c r="C19" s="343"/>
      <c r="D19" s="343"/>
      <c r="E19" s="343"/>
      <c r="F19" s="343"/>
    </row>
    <row r="20" spans="2:6">
      <c r="B20" s="343"/>
      <c r="C20" s="343"/>
      <c r="D20" s="343"/>
      <c r="E20" s="343"/>
      <c r="F20" s="343"/>
    </row>
    <row r="21" spans="2:6">
      <c r="B21" s="343"/>
      <c r="C21" s="343"/>
      <c r="D21" s="343"/>
      <c r="E21" s="343"/>
      <c r="F21" s="343"/>
    </row>
    <row r="22" spans="2:6" ht="15" customHeight="1">
      <c r="B22" s="343"/>
      <c r="C22" s="343"/>
      <c r="D22" s="343"/>
      <c r="E22" s="343"/>
      <c r="F22" s="343"/>
    </row>
    <row r="23" spans="2:6">
      <c r="B23" s="343"/>
      <c r="C23" s="343"/>
      <c r="D23" s="343"/>
      <c r="E23" s="343"/>
      <c r="F23" s="343"/>
    </row>
    <row r="24" spans="2:6">
      <c r="B24" s="343"/>
      <c r="C24" s="343"/>
      <c r="D24" s="343"/>
      <c r="E24" s="343"/>
      <c r="F24" s="343"/>
    </row>
  </sheetData>
  <sheetProtection algorithmName="SHA-512" hashValue="WFLYQXbpAqt7mJpwV13qwcp5xukBzR817AZSNhlmzXfHRmf5KnyGfNIjwm0Rs92i5jgrsUT/woirxSNIXl2dmQ==" saltValue="P2fsYyuF4bkVRp7qAjviOQ==" spinCount="100000" sheet="1" objects="1" scenarios="1"/>
  <mergeCells count="1">
    <mergeCell ref="B12:F1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theme="5" tint="-0.249977111117893"/>
  </sheetPr>
  <dimension ref="A1"/>
  <sheetViews>
    <sheetView zoomScale="125" zoomScaleNormal="125" workbookViewId="0">
      <selection activeCell="Q10" sqref="Q10"/>
    </sheetView>
  </sheetViews>
  <sheetFormatPr baseColWidth="10" defaultColWidth="10.83203125" defaultRowHeight="15"/>
  <cols>
    <col min="1" max="16384" width="10.83203125" style="35"/>
  </cols>
  <sheetData/>
  <pageMargins left="0.7" right="0.7" top="0.75" bottom="0.75" header="0.3" footer="0.3"/>
  <pageSetup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EC6A4-50C7-844B-9677-60060AA8E0E4}">
  <sheetPr codeName="Hoja30">
    <tabColor theme="5" tint="-0.249977111117893"/>
  </sheetPr>
  <dimension ref="B3:BL36"/>
  <sheetViews>
    <sheetView zoomScale="75" zoomScaleNormal="75" workbookViewId="0">
      <selection activeCell="E4" sqref="E4"/>
    </sheetView>
  </sheetViews>
  <sheetFormatPr baseColWidth="10" defaultColWidth="11.5" defaultRowHeight="16"/>
  <cols>
    <col min="1" max="1" width="5" style="5" customWidth="1"/>
    <col min="2" max="2" width="11.33203125" style="5" customWidth="1"/>
    <col min="3" max="3" width="36" style="5" customWidth="1"/>
    <col min="4" max="4" width="44.6640625" style="5" customWidth="1"/>
    <col min="5" max="5" width="113.5" style="5" customWidth="1"/>
    <col min="6" max="8" width="6.5" style="29" customWidth="1"/>
    <col min="9" max="9" width="6.5" style="30" customWidth="1"/>
    <col min="10" max="11" width="6.5" style="29" customWidth="1"/>
    <col min="12" max="12" width="8.33203125" style="5" customWidth="1"/>
    <col min="13" max="45" width="6.6640625" style="5" customWidth="1"/>
    <col min="46" max="48" width="6.5" style="29" customWidth="1"/>
    <col min="49" max="49" width="6.5" style="30" customWidth="1"/>
    <col min="50" max="51" width="6.5" style="29" customWidth="1"/>
    <col min="52" max="52" width="8.33203125" style="5" customWidth="1"/>
    <col min="53" max="64" width="6.6640625" style="5" customWidth="1"/>
    <col min="65" max="256" width="11.5" style="5"/>
    <col min="257" max="257" width="5" style="5" customWidth="1"/>
    <col min="258" max="258" width="11.33203125" style="5" customWidth="1"/>
    <col min="259" max="259" width="36" style="5" customWidth="1"/>
    <col min="260" max="260" width="44.6640625" style="5" customWidth="1"/>
    <col min="261" max="261" width="113.5" style="5" customWidth="1"/>
    <col min="262" max="267" width="6.5" style="5" customWidth="1"/>
    <col min="268" max="268" width="8.33203125" style="5" customWidth="1"/>
    <col min="269" max="301" width="6.6640625" style="5" customWidth="1"/>
    <col min="302" max="307" width="6.5" style="5" customWidth="1"/>
    <col min="308" max="308" width="8.33203125" style="5" customWidth="1"/>
    <col min="309" max="320" width="6.6640625" style="5" customWidth="1"/>
    <col min="321" max="512" width="11.5" style="5"/>
    <col min="513" max="513" width="5" style="5" customWidth="1"/>
    <col min="514" max="514" width="11.33203125" style="5" customWidth="1"/>
    <col min="515" max="515" width="36" style="5" customWidth="1"/>
    <col min="516" max="516" width="44.6640625" style="5" customWidth="1"/>
    <col min="517" max="517" width="113.5" style="5" customWidth="1"/>
    <col min="518" max="523" width="6.5" style="5" customWidth="1"/>
    <col min="524" max="524" width="8.33203125" style="5" customWidth="1"/>
    <col min="525" max="557" width="6.6640625" style="5" customWidth="1"/>
    <col min="558" max="563" width="6.5" style="5" customWidth="1"/>
    <col min="564" max="564" width="8.33203125" style="5" customWidth="1"/>
    <col min="565" max="576" width="6.6640625" style="5" customWidth="1"/>
    <col min="577" max="768" width="11.5" style="5"/>
    <col min="769" max="769" width="5" style="5" customWidth="1"/>
    <col min="770" max="770" width="11.33203125" style="5" customWidth="1"/>
    <col min="771" max="771" width="36" style="5" customWidth="1"/>
    <col min="772" max="772" width="44.6640625" style="5" customWidth="1"/>
    <col min="773" max="773" width="113.5" style="5" customWidth="1"/>
    <col min="774" max="779" width="6.5" style="5" customWidth="1"/>
    <col min="780" max="780" width="8.33203125" style="5" customWidth="1"/>
    <col min="781" max="813" width="6.6640625" style="5" customWidth="1"/>
    <col min="814" max="819" width="6.5" style="5" customWidth="1"/>
    <col min="820" max="820" width="8.33203125" style="5" customWidth="1"/>
    <col min="821" max="832" width="6.6640625" style="5" customWidth="1"/>
    <col min="833" max="1024" width="11.5" style="5"/>
    <col min="1025" max="1025" width="5" style="5" customWidth="1"/>
    <col min="1026" max="1026" width="11.33203125" style="5" customWidth="1"/>
    <col min="1027" max="1027" width="36" style="5" customWidth="1"/>
    <col min="1028" max="1028" width="44.6640625" style="5" customWidth="1"/>
    <col min="1029" max="1029" width="113.5" style="5" customWidth="1"/>
    <col min="1030" max="1035" width="6.5" style="5" customWidth="1"/>
    <col min="1036" max="1036" width="8.33203125" style="5" customWidth="1"/>
    <col min="1037" max="1069" width="6.6640625" style="5" customWidth="1"/>
    <col min="1070" max="1075" width="6.5" style="5" customWidth="1"/>
    <col min="1076" max="1076" width="8.33203125" style="5" customWidth="1"/>
    <col min="1077" max="1088" width="6.6640625" style="5" customWidth="1"/>
    <col min="1089" max="1280" width="11.5" style="5"/>
    <col min="1281" max="1281" width="5" style="5" customWidth="1"/>
    <col min="1282" max="1282" width="11.33203125" style="5" customWidth="1"/>
    <col min="1283" max="1283" width="36" style="5" customWidth="1"/>
    <col min="1284" max="1284" width="44.6640625" style="5" customWidth="1"/>
    <col min="1285" max="1285" width="113.5" style="5" customWidth="1"/>
    <col min="1286" max="1291" width="6.5" style="5" customWidth="1"/>
    <col min="1292" max="1292" width="8.33203125" style="5" customWidth="1"/>
    <col min="1293" max="1325" width="6.6640625" style="5" customWidth="1"/>
    <col min="1326" max="1331" width="6.5" style="5" customWidth="1"/>
    <col min="1332" max="1332" width="8.33203125" style="5" customWidth="1"/>
    <col min="1333" max="1344" width="6.6640625" style="5" customWidth="1"/>
    <col min="1345" max="1536" width="11.5" style="5"/>
    <col min="1537" max="1537" width="5" style="5" customWidth="1"/>
    <col min="1538" max="1538" width="11.33203125" style="5" customWidth="1"/>
    <col min="1539" max="1539" width="36" style="5" customWidth="1"/>
    <col min="1540" max="1540" width="44.6640625" style="5" customWidth="1"/>
    <col min="1541" max="1541" width="113.5" style="5" customWidth="1"/>
    <col min="1542" max="1547" width="6.5" style="5" customWidth="1"/>
    <col min="1548" max="1548" width="8.33203125" style="5" customWidth="1"/>
    <col min="1549" max="1581" width="6.6640625" style="5" customWidth="1"/>
    <col min="1582" max="1587" width="6.5" style="5" customWidth="1"/>
    <col min="1588" max="1588" width="8.33203125" style="5" customWidth="1"/>
    <col min="1589" max="1600" width="6.6640625" style="5" customWidth="1"/>
    <col min="1601" max="1792" width="11.5" style="5"/>
    <col min="1793" max="1793" width="5" style="5" customWidth="1"/>
    <col min="1794" max="1794" width="11.33203125" style="5" customWidth="1"/>
    <col min="1795" max="1795" width="36" style="5" customWidth="1"/>
    <col min="1796" max="1796" width="44.6640625" style="5" customWidth="1"/>
    <col min="1797" max="1797" width="113.5" style="5" customWidth="1"/>
    <col min="1798" max="1803" width="6.5" style="5" customWidth="1"/>
    <col min="1804" max="1804" width="8.33203125" style="5" customWidth="1"/>
    <col min="1805" max="1837" width="6.6640625" style="5" customWidth="1"/>
    <col min="1838" max="1843" width="6.5" style="5" customWidth="1"/>
    <col min="1844" max="1844" width="8.33203125" style="5" customWidth="1"/>
    <col min="1845" max="1856" width="6.6640625" style="5" customWidth="1"/>
    <col min="1857" max="2048" width="11.5" style="5"/>
    <col min="2049" max="2049" width="5" style="5" customWidth="1"/>
    <col min="2050" max="2050" width="11.33203125" style="5" customWidth="1"/>
    <col min="2051" max="2051" width="36" style="5" customWidth="1"/>
    <col min="2052" max="2052" width="44.6640625" style="5" customWidth="1"/>
    <col min="2053" max="2053" width="113.5" style="5" customWidth="1"/>
    <col min="2054" max="2059" width="6.5" style="5" customWidth="1"/>
    <col min="2060" max="2060" width="8.33203125" style="5" customWidth="1"/>
    <col min="2061" max="2093" width="6.6640625" style="5" customWidth="1"/>
    <col min="2094" max="2099" width="6.5" style="5" customWidth="1"/>
    <col min="2100" max="2100" width="8.33203125" style="5" customWidth="1"/>
    <col min="2101" max="2112" width="6.6640625" style="5" customWidth="1"/>
    <col min="2113" max="2304" width="11.5" style="5"/>
    <col min="2305" max="2305" width="5" style="5" customWidth="1"/>
    <col min="2306" max="2306" width="11.33203125" style="5" customWidth="1"/>
    <col min="2307" max="2307" width="36" style="5" customWidth="1"/>
    <col min="2308" max="2308" width="44.6640625" style="5" customWidth="1"/>
    <col min="2309" max="2309" width="113.5" style="5" customWidth="1"/>
    <col min="2310" max="2315" width="6.5" style="5" customWidth="1"/>
    <col min="2316" max="2316" width="8.33203125" style="5" customWidth="1"/>
    <col min="2317" max="2349" width="6.6640625" style="5" customWidth="1"/>
    <col min="2350" max="2355" width="6.5" style="5" customWidth="1"/>
    <col min="2356" max="2356" width="8.33203125" style="5" customWidth="1"/>
    <col min="2357" max="2368" width="6.6640625" style="5" customWidth="1"/>
    <col min="2369" max="2560" width="11.5" style="5"/>
    <col min="2561" max="2561" width="5" style="5" customWidth="1"/>
    <col min="2562" max="2562" width="11.33203125" style="5" customWidth="1"/>
    <col min="2563" max="2563" width="36" style="5" customWidth="1"/>
    <col min="2564" max="2564" width="44.6640625" style="5" customWidth="1"/>
    <col min="2565" max="2565" width="113.5" style="5" customWidth="1"/>
    <col min="2566" max="2571" width="6.5" style="5" customWidth="1"/>
    <col min="2572" max="2572" width="8.33203125" style="5" customWidth="1"/>
    <col min="2573" max="2605" width="6.6640625" style="5" customWidth="1"/>
    <col min="2606" max="2611" width="6.5" style="5" customWidth="1"/>
    <col min="2612" max="2612" width="8.33203125" style="5" customWidth="1"/>
    <col min="2613" max="2624" width="6.6640625" style="5" customWidth="1"/>
    <col min="2625" max="2816" width="11.5" style="5"/>
    <col min="2817" max="2817" width="5" style="5" customWidth="1"/>
    <col min="2818" max="2818" width="11.33203125" style="5" customWidth="1"/>
    <col min="2819" max="2819" width="36" style="5" customWidth="1"/>
    <col min="2820" max="2820" width="44.6640625" style="5" customWidth="1"/>
    <col min="2821" max="2821" width="113.5" style="5" customWidth="1"/>
    <col min="2822" max="2827" width="6.5" style="5" customWidth="1"/>
    <col min="2828" max="2828" width="8.33203125" style="5" customWidth="1"/>
    <col min="2829" max="2861" width="6.6640625" style="5" customWidth="1"/>
    <col min="2862" max="2867" width="6.5" style="5" customWidth="1"/>
    <col min="2868" max="2868" width="8.33203125" style="5" customWidth="1"/>
    <col min="2869" max="2880" width="6.6640625" style="5" customWidth="1"/>
    <col min="2881" max="3072" width="11.5" style="5"/>
    <col min="3073" max="3073" width="5" style="5" customWidth="1"/>
    <col min="3074" max="3074" width="11.33203125" style="5" customWidth="1"/>
    <col min="3075" max="3075" width="36" style="5" customWidth="1"/>
    <col min="3076" max="3076" width="44.6640625" style="5" customWidth="1"/>
    <col min="3077" max="3077" width="113.5" style="5" customWidth="1"/>
    <col min="3078" max="3083" width="6.5" style="5" customWidth="1"/>
    <col min="3084" max="3084" width="8.33203125" style="5" customWidth="1"/>
    <col min="3085" max="3117" width="6.6640625" style="5" customWidth="1"/>
    <col min="3118" max="3123" width="6.5" style="5" customWidth="1"/>
    <col min="3124" max="3124" width="8.33203125" style="5" customWidth="1"/>
    <col min="3125" max="3136" width="6.6640625" style="5" customWidth="1"/>
    <col min="3137" max="3328" width="11.5" style="5"/>
    <col min="3329" max="3329" width="5" style="5" customWidth="1"/>
    <col min="3330" max="3330" width="11.33203125" style="5" customWidth="1"/>
    <col min="3331" max="3331" width="36" style="5" customWidth="1"/>
    <col min="3332" max="3332" width="44.6640625" style="5" customWidth="1"/>
    <col min="3333" max="3333" width="113.5" style="5" customWidth="1"/>
    <col min="3334" max="3339" width="6.5" style="5" customWidth="1"/>
    <col min="3340" max="3340" width="8.33203125" style="5" customWidth="1"/>
    <col min="3341" max="3373" width="6.6640625" style="5" customWidth="1"/>
    <col min="3374" max="3379" width="6.5" style="5" customWidth="1"/>
    <col min="3380" max="3380" width="8.33203125" style="5" customWidth="1"/>
    <col min="3381" max="3392" width="6.6640625" style="5" customWidth="1"/>
    <col min="3393" max="3584" width="11.5" style="5"/>
    <col min="3585" max="3585" width="5" style="5" customWidth="1"/>
    <col min="3586" max="3586" width="11.33203125" style="5" customWidth="1"/>
    <col min="3587" max="3587" width="36" style="5" customWidth="1"/>
    <col min="3588" max="3588" width="44.6640625" style="5" customWidth="1"/>
    <col min="3589" max="3589" width="113.5" style="5" customWidth="1"/>
    <col min="3590" max="3595" width="6.5" style="5" customWidth="1"/>
    <col min="3596" max="3596" width="8.33203125" style="5" customWidth="1"/>
    <col min="3597" max="3629" width="6.6640625" style="5" customWidth="1"/>
    <col min="3630" max="3635" width="6.5" style="5" customWidth="1"/>
    <col min="3636" max="3636" width="8.33203125" style="5" customWidth="1"/>
    <col min="3637" max="3648" width="6.6640625" style="5" customWidth="1"/>
    <col min="3649" max="3840" width="11.5" style="5"/>
    <col min="3841" max="3841" width="5" style="5" customWidth="1"/>
    <col min="3842" max="3842" width="11.33203125" style="5" customWidth="1"/>
    <col min="3843" max="3843" width="36" style="5" customWidth="1"/>
    <col min="3844" max="3844" width="44.6640625" style="5" customWidth="1"/>
    <col min="3845" max="3845" width="113.5" style="5" customWidth="1"/>
    <col min="3846" max="3851" width="6.5" style="5" customWidth="1"/>
    <col min="3852" max="3852" width="8.33203125" style="5" customWidth="1"/>
    <col min="3853" max="3885" width="6.6640625" style="5" customWidth="1"/>
    <col min="3886" max="3891" width="6.5" style="5" customWidth="1"/>
    <col min="3892" max="3892" width="8.33203125" style="5" customWidth="1"/>
    <col min="3893" max="3904" width="6.6640625" style="5" customWidth="1"/>
    <col min="3905" max="4096" width="11.5" style="5"/>
    <col min="4097" max="4097" width="5" style="5" customWidth="1"/>
    <col min="4098" max="4098" width="11.33203125" style="5" customWidth="1"/>
    <col min="4099" max="4099" width="36" style="5" customWidth="1"/>
    <col min="4100" max="4100" width="44.6640625" style="5" customWidth="1"/>
    <col min="4101" max="4101" width="113.5" style="5" customWidth="1"/>
    <col min="4102" max="4107" width="6.5" style="5" customWidth="1"/>
    <col min="4108" max="4108" width="8.33203125" style="5" customWidth="1"/>
    <col min="4109" max="4141" width="6.6640625" style="5" customWidth="1"/>
    <col min="4142" max="4147" width="6.5" style="5" customWidth="1"/>
    <col min="4148" max="4148" width="8.33203125" style="5" customWidth="1"/>
    <col min="4149" max="4160" width="6.6640625" style="5" customWidth="1"/>
    <col min="4161" max="4352" width="11.5" style="5"/>
    <col min="4353" max="4353" width="5" style="5" customWidth="1"/>
    <col min="4354" max="4354" width="11.33203125" style="5" customWidth="1"/>
    <col min="4355" max="4355" width="36" style="5" customWidth="1"/>
    <col min="4356" max="4356" width="44.6640625" style="5" customWidth="1"/>
    <col min="4357" max="4357" width="113.5" style="5" customWidth="1"/>
    <col min="4358" max="4363" width="6.5" style="5" customWidth="1"/>
    <col min="4364" max="4364" width="8.33203125" style="5" customWidth="1"/>
    <col min="4365" max="4397" width="6.6640625" style="5" customWidth="1"/>
    <col min="4398" max="4403" width="6.5" style="5" customWidth="1"/>
    <col min="4404" max="4404" width="8.33203125" style="5" customWidth="1"/>
    <col min="4405" max="4416" width="6.6640625" style="5" customWidth="1"/>
    <col min="4417" max="4608" width="11.5" style="5"/>
    <col min="4609" max="4609" width="5" style="5" customWidth="1"/>
    <col min="4610" max="4610" width="11.33203125" style="5" customWidth="1"/>
    <col min="4611" max="4611" width="36" style="5" customWidth="1"/>
    <col min="4612" max="4612" width="44.6640625" style="5" customWidth="1"/>
    <col min="4613" max="4613" width="113.5" style="5" customWidth="1"/>
    <col min="4614" max="4619" width="6.5" style="5" customWidth="1"/>
    <col min="4620" max="4620" width="8.33203125" style="5" customWidth="1"/>
    <col min="4621" max="4653" width="6.6640625" style="5" customWidth="1"/>
    <col min="4654" max="4659" width="6.5" style="5" customWidth="1"/>
    <col min="4660" max="4660" width="8.33203125" style="5" customWidth="1"/>
    <col min="4661" max="4672" width="6.6640625" style="5" customWidth="1"/>
    <col min="4673" max="4864" width="11.5" style="5"/>
    <col min="4865" max="4865" width="5" style="5" customWidth="1"/>
    <col min="4866" max="4866" width="11.33203125" style="5" customWidth="1"/>
    <col min="4867" max="4867" width="36" style="5" customWidth="1"/>
    <col min="4868" max="4868" width="44.6640625" style="5" customWidth="1"/>
    <col min="4869" max="4869" width="113.5" style="5" customWidth="1"/>
    <col min="4870" max="4875" width="6.5" style="5" customWidth="1"/>
    <col min="4876" max="4876" width="8.33203125" style="5" customWidth="1"/>
    <col min="4877" max="4909" width="6.6640625" style="5" customWidth="1"/>
    <col min="4910" max="4915" width="6.5" style="5" customWidth="1"/>
    <col min="4916" max="4916" width="8.33203125" style="5" customWidth="1"/>
    <col min="4917" max="4928" width="6.6640625" style="5" customWidth="1"/>
    <col min="4929" max="5120" width="11.5" style="5"/>
    <col min="5121" max="5121" width="5" style="5" customWidth="1"/>
    <col min="5122" max="5122" width="11.33203125" style="5" customWidth="1"/>
    <col min="5123" max="5123" width="36" style="5" customWidth="1"/>
    <col min="5124" max="5124" width="44.6640625" style="5" customWidth="1"/>
    <col min="5125" max="5125" width="113.5" style="5" customWidth="1"/>
    <col min="5126" max="5131" width="6.5" style="5" customWidth="1"/>
    <col min="5132" max="5132" width="8.33203125" style="5" customWidth="1"/>
    <col min="5133" max="5165" width="6.6640625" style="5" customWidth="1"/>
    <col min="5166" max="5171" width="6.5" style="5" customWidth="1"/>
    <col min="5172" max="5172" width="8.33203125" style="5" customWidth="1"/>
    <col min="5173" max="5184" width="6.6640625" style="5" customWidth="1"/>
    <col min="5185" max="5376" width="11.5" style="5"/>
    <col min="5377" max="5377" width="5" style="5" customWidth="1"/>
    <col min="5378" max="5378" width="11.33203125" style="5" customWidth="1"/>
    <col min="5379" max="5379" width="36" style="5" customWidth="1"/>
    <col min="5380" max="5380" width="44.6640625" style="5" customWidth="1"/>
    <col min="5381" max="5381" width="113.5" style="5" customWidth="1"/>
    <col min="5382" max="5387" width="6.5" style="5" customWidth="1"/>
    <col min="5388" max="5388" width="8.33203125" style="5" customWidth="1"/>
    <col min="5389" max="5421" width="6.6640625" style="5" customWidth="1"/>
    <col min="5422" max="5427" width="6.5" style="5" customWidth="1"/>
    <col min="5428" max="5428" width="8.33203125" style="5" customWidth="1"/>
    <col min="5429" max="5440" width="6.6640625" style="5" customWidth="1"/>
    <col min="5441" max="5632" width="11.5" style="5"/>
    <col min="5633" max="5633" width="5" style="5" customWidth="1"/>
    <col min="5634" max="5634" width="11.33203125" style="5" customWidth="1"/>
    <col min="5635" max="5635" width="36" style="5" customWidth="1"/>
    <col min="5636" max="5636" width="44.6640625" style="5" customWidth="1"/>
    <col min="5637" max="5637" width="113.5" style="5" customWidth="1"/>
    <col min="5638" max="5643" width="6.5" style="5" customWidth="1"/>
    <col min="5644" max="5644" width="8.33203125" style="5" customWidth="1"/>
    <col min="5645" max="5677" width="6.6640625" style="5" customWidth="1"/>
    <col min="5678" max="5683" width="6.5" style="5" customWidth="1"/>
    <col min="5684" max="5684" width="8.33203125" style="5" customWidth="1"/>
    <col min="5685" max="5696" width="6.6640625" style="5" customWidth="1"/>
    <col min="5697" max="5888" width="11.5" style="5"/>
    <col min="5889" max="5889" width="5" style="5" customWidth="1"/>
    <col min="5890" max="5890" width="11.33203125" style="5" customWidth="1"/>
    <col min="5891" max="5891" width="36" style="5" customWidth="1"/>
    <col min="5892" max="5892" width="44.6640625" style="5" customWidth="1"/>
    <col min="5893" max="5893" width="113.5" style="5" customWidth="1"/>
    <col min="5894" max="5899" width="6.5" style="5" customWidth="1"/>
    <col min="5900" max="5900" width="8.33203125" style="5" customWidth="1"/>
    <col min="5901" max="5933" width="6.6640625" style="5" customWidth="1"/>
    <col min="5934" max="5939" width="6.5" style="5" customWidth="1"/>
    <col min="5940" max="5940" width="8.33203125" style="5" customWidth="1"/>
    <col min="5941" max="5952" width="6.6640625" style="5" customWidth="1"/>
    <col min="5953" max="6144" width="11.5" style="5"/>
    <col min="6145" max="6145" width="5" style="5" customWidth="1"/>
    <col min="6146" max="6146" width="11.33203125" style="5" customWidth="1"/>
    <col min="6147" max="6147" width="36" style="5" customWidth="1"/>
    <col min="6148" max="6148" width="44.6640625" style="5" customWidth="1"/>
    <col min="6149" max="6149" width="113.5" style="5" customWidth="1"/>
    <col min="6150" max="6155" width="6.5" style="5" customWidth="1"/>
    <col min="6156" max="6156" width="8.33203125" style="5" customWidth="1"/>
    <col min="6157" max="6189" width="6.6640625" style="5" customWidth="1"/>
    <col min="6190" max="6195" width="6.5" style="5" customWidth="1"/>
    <col min="6196" max="6196" width="8.33203125" style="5" customWidth="1"/>
    <col min="6197" max="6208" width="6.6640625" style="5" customWidth="1"/>
    <col min="6209" max="6400" width="11.5" style="5"/>
    <col min="6401" max="6401" width="5" style="5" customWidth="1"/>
    <col min="6402" max="6402" width="11.33203125" style="5" customWidth="1"/>
    <col min="6403" max="6403" width="36" style="5" customWidth="1"/>
    <col min="6404" max="6404" width="44.6640625" style="5" customWidth="1"/>
    <col min="6405" max="6405" width="113.5" style="5" customWidth="1"/>
    <col min="6406" max="6411" width="6.5" style="5" customWidth="1"/>
    <col min="6412" max="6412" width="8.33203125" style="5" customWidth="1"/>
    <col min="6413" max="6445" width="6.6640625" style="5" customWidth="1"/>
    <col min="6446" max="6451" width="6.5" style="5" customWidth="1"/>
    <col min="6452" max="6452" width="8.33203125" style="5" customWidth="1"/>
    <col min="6453" max="6464" width="6.6640625" style="5" customWidth="1"/>
    <col min="6465" max="6656" width="11.5" style="5"/>
    <col min="6657" max="6657" width="5" style="5" customWidth="1"/>
    <col min="6658" max="6658" width="11.33203125" style="5" customWidth="1"/>
    <col min="6659" max="6659" width="36" style="5" customWidth="1"/>
    <col min="6660" max="6660" width="44.6640625" style="5" customWidth="1"/>
    <col min="6661" max="6661" width="113.5" style="5" customWidth="1"/>
    <col min="6662" max="6667" width="6.5" style="5" customWidth="1"/>
    <col min="6668" max="6668" width="8.33203125" style="5" customWidth="1"/>
    <col min="6669" max="6701" width="6.6640625" style="5" customWidth="1"/>
    <col min="6702" max="6707" width="6.5" style="5" customWidth="1"/>
    <col min="6708" max="6708" width="8.33203125" style="5" customWidth="1"/>
    <col min="6709" max="6720" width="6.6640625" style="5" customWidth="1"/>
    <col min="6721" max="6912" width="11.5" style="5"/>
    <col min="6913" max="6913" width="5" style="5" customWidth="1"/>
    <col min="6914" max="6914" width="11.33203125" style="5" customWidth="1"/>
    <col min="6915" max="6915" width="36" style="5" customWidth="1"/>
    <col min="6916" max="6916" width="44.6640625" style="5" customWidth="1"/>
    <col min="6917" max="6917" width="113.5" style="5" customWidth="1"/>
    <col min="6918" max="6923" width="6.5" style="5" customWidth="1"/>
    <col min="6924" max="6924" width="8.33203125" style="5" customWidth="1"/>
    <col min="6925" max="6957" width="6.6640625" style="5" customWidth="1"/>
    <col min="6958" max="6963" width="6.5" style="5" customWidth="1"/>
    <col min="6964" max="6964" width="8.33203125" style="5" customWidth="1"/>
    <col min="6965" max="6976" width="6.6640625" style="5" customWidth="1"/>
    <col min="6977" max="7168" width="11.5" style="5"/>
    <col min="7169" max="7169" width="5" style="5" customWidth="1"/>
    <col min="7170" max="7170" width="11.33203125" style="5" customWidth="1"/>
    <col min="7171" max="7171" width="36" style="5" customWidth="1"/>
    <col min="7172" max="7172" width="44.6640625" style="5" customWidth="1"/>
    <col min="7173" max="7173" width="113.5" style="5" customWidth="1"/>
    <col min="7174" max="7179" width="6.5" style="5" customWidth="1"/>
    <col min="7180" max="7180" width="8.33203125" style="5" customWidth="1"/>
    <col min="7181" max="7213" width="6.6640625" style="5" customWidth="1"/>
    <col min="7214" max="7219" width="6.5" style="5" customWidth="1"/>
    <col min="7220" max="7220" width="8.33203125" style="5" customWidth="1"/>
    <col min="7221" max="7232" width="6.6640625" style="5" customWidth="1"/>
    <col min="7233" max="7424" width="11.5" style="5"/>
    <col min="7425" max="7425" width="5" style="5" customWidth="1"/>
    <col min="7426" max="7426" width="11.33203125" style="5" customWidth="1"/>
    <col min="7427" max="7427" width="36" style="5" customWidth="1"/>
    <col min="7428" max="7428" width="44.6640625" style="5" customWidth="1"/>
    <col min="7429" max="7429" width="113.5" style="5" customWidth="1"/>
    <col min="7430" max="7435" width="6.5" style="5" customWidth="1"/>
    <col min="7436" max="7436" width="8.33203125" style="5" customWidth="1"/>
    <col min="7437" max="7469" width="6.6640625" style="5" customWidth="1"/>
    <col min="7470" max="7475" width="6.5" style="5" customWidth="1"/>
    <col min="7476" max="7476" width="8.33203125" style="5" customWidth="1"/>
    <col min="7477" max="7488" width="6.6640625" style="5" customWidth="1"/>
    <col min="7489" max="7680" width="11.5" style="5"/>
    <col min="7681" max="7681" width="5" style="5" customWidth="1"/>
    <col min="7682" max="7682" width="11.33203125" style="5" customWidth="1"/>
    <col min="7683" max="7683" width="36" style="5" customWidth="1"/>
    <col min="7684" max="7684" width="44.6640625" style="5" customWidth="1"/>
    <col min="7685" max="7685" width="113.5" style="5" customWidth="1"/>
    <col min="7686" max="7691" width="6.5" style="5" customWidth="1"/>
    <col min="7692" max="7692" width="8.33203125" style="5" customWidth="1"/>
    <col min="7693" max="7725" width="6.6640625" style="5" customWidth="1"/>
    <col min="7726" max="7731" width="6.5" style="5" customWidth="1"/>
    <col min="7732" max="7732" width="8.33203125" style="5" customWidth="1"/>
    <col min="7733" max="7744" width="6.6640625" style="5" customWidth="1"/>
    <col min="7745" max="7936" width="11.5" style="5"/>
    <col min="7937" max="7937" width="5" style="5" customWidth="1"/>
    <col min="7938" max="7938" width="11.33203125" style="5" customWidth="1"/>
    <col min="7939" max="7939" width="36" style="5" customWidth="1"/>
    <col min="7940" max="7940" width="44.6640625" style="5" customWidth="1"/>
    <col min="7941" max="7941" width="113.5" style="5" customWidth="1"/>
    <col min="7942" max="7947" width="6.5" style="5" customWidth="1"/>
    <col min="7948" max="7948" width="8.33203125" style="5" customWidth="1"/>
    <col min="7949" max="7981" width="6.6640625" style="5" customWidth="1"/>
    <col min="7982" max="7987" width="6.5" style="5" customWidth="1"/>
    <col min="7988" max="7988" width="8.33203125" style="5" customWidth="1"/>
    <col min="7989" max="8000" width="6.6640625" style="5" customWidth="1"/>
    <col min="8001" max="8192" width="11.5" style="5"/>
    <col min="8193" max="8193" width="5" style="5" customWidth="1"/>
    <col min="8194" max="8194" width="11.33203125" style="5" customWidth="1"/>
    <col min="8195" max="8195" width="36" style="5" customWidth="1"/>
    <col min="8196" max="8196" width="44.6640625" style="5" customWidth="1"/>
    <col min="8197" max="8197" width="113.5" style="5" customWidth="1"/>
    <col min="8198" max="8203" width="6.5" style="5" customWidth="1"/>
    <col min="8204" max="8204" width="8.33203125" style="5" customWidth="1"/>
    <col min="8205" max="8237" width="6.6640625" style="5" customWidth="1"/>
    <col min="8238" max="8243" width="6.5" style="5" customWidth="1"/>
    <col min="8244" max="8244" width="8.33203125" style="5" customWidth="1"/>
    <col min="8245" max="8256" width="6.6640625" style="5" customWidth="1"/>
    <col min="8257" max="8448" width="11.5" style="5"/>
    <col min="8449" max="8449" width="5" style="5" customWidth="1"/>
    <col min="8450" max="8450" width="11.33203125" style="5" customWidth="1"/>
    <col min="8451" max="8451" width="36" style="5" customWidth="1"/>
    <col min="8452" max="8452" width="44.6640625" style="5" customWidth="1"/>
    <col min="8453" max="8453" width="113.5" style="5" customWidth="1"/>
    <col min="8454" max="8459" width="6.5" style="5" customWidth="1"/>
    <col min="8460" max="8460" width="8.33203125" style="5" customWidth="1"/>
    <col min="8461" max="8493" width="6.6640625" style="5" customWidth="1"/>
    <col min="8494" max="8499" width="6.5" style="5" customWidth="1"/>
    <col min="8500" max="8500" width="8.33203125" style="5" customWidth="1"/>
    <col min="8501" max="8512" width="6.6640625" style="5" customWidth="1"/>
    <col min="8513" max="8704" width="11.5" style="5"/>
    <col min="8705" max="8705" width="5" style="5" customWidth="1"/>
    <col min="8706" max="8706" width="11.33203125" style="5" customWidth="1"/>
    <col min="8707" max="8707" width="36" style="5" customWidth="1"/>
    <col min="8708" max="8708" width="44.6640625" style="5" customWidth="1"/>
    <col min="8709" max="8709" width="113.5" style="5" customWidth="1"/>
    <col min="8710" max="8715" width="6.5" style="5" customWidth="1"/>
    <col min="8716" max="8716" width="8.33203125" style="5" customWidth="1"/>
    <col min="8717" max="8749" width="6.6640625" style="5" customWidth="1"/>
    <col min="8750" max="8755" width="6.5" style="5" customWidth="1"/>
    <col min="8756" max="8756" width="8.33203125" style="5" customWidth="1"/>
    <col min="8757" max="8768" width="6.6640625" style="5" customWidth="1"/>
    <col min="8769" max="8960" width="11.5" style="5"/>
    <col min="8961" max="8961" width="5" style="5" customWidth="1"/>
    <col min="8962" max="8962" width="11.33203125" style="5" customWidth="1"/>
    <col min="8963" max="8963" width="36" style="5" customWidth="1"/>
    <col min="8964" max="8964" width="44.6640625" style="5" customWidth="1"/>
    <col min="8965" max="8965" width="113.5" style="5" customWidth="1"/>
    <col min="8966" max="8971" width="6.5" style="5" customWidth="1"/>
    <col min="8972" max="8972" width="8.33203125" style="5" customWidth="1"/>
    <col min="8973" max="9005" width="6.6640625" style="5" customWidth="1"/>
    <col min="9006" max="9011" width="6.5" style="5" customWidth="1"/>
    <col min="9012" max="9012" width="8.33203125" style="5" customWidth="1"/>
    <col min="9013" max="9024" width="6.6640625" style="5" customWidth="1"/>
    <col min="9025" max="9216" width="11.5" style="5"/>
    <col min="9217" max="9217" width="5" style="5" customWidth="1"/>
    <col min="9218" max="9218" width="11.33203125" style="5" customWidth="1"/>
    <col min="9219" max="9219" width="36" style="5" customWidth="1"/>
    <col min="9220" max="9220" width="44.6640625" style="5" customWidth="1"/>
    <col min="9221" max="9221" width="113.5" style="5" customWidth="1"/>
    <col min="9222" max="9227" width="6.5" style="5" customWidth="1"/>
    <col min="9228" max="9228" width="8.33203125" style="5" customWidth="1"/>
    <col min="9229" max="9261" width="6.6640625" style="5" customWidth="1"/>
    <col min="9262" max="9267" width="6.5" style="5" customWidth="1"/>
    <col min="9268" max="9268" width="8.33203125" style="5" customWidth="1"/>
    <col min="9269" max="9280" width="6.6640625" style="5" customWidth="1"/>
    <col min="9281" max="9472" width="11.5" style="5"/>
    <col min="9473" max="9473" width="5" style="5" customWidth="1"/>
    <col min="9474" max="9474" width="11.33203125" style="5" customWidth="1"/>
    <col min="9475" max="9475" width="36" style="5" customWidth="1"/>
    <col min="9476" max="9476" width="44.6640625" style="5" customWidth="1"/>
    <col min="9477" max="9477" width="113.5" style="5" customWidth="1"/>
    <col min="9478" max="9483" width="6.5" style="5" customWidth="1"/>
    <col min="9484" max="9484" width="8.33203125" style="5" customWidth="1"/>
    <col min="9485" max="9517" width="6.6640625" style="5" customWidth="1"/>
    <col min="9518" max="9523" width="6.5" style="5" customWidth="1"/>
    <col min="9524" max="9524" width="8.33203125" style="5" customWidth="1"/>
    <col min="9525" max="9536" width="6.6640625" style="5" customWidth="1"/>
    <col min="9537" max="9728" width="11.5" style="5"/>
    <col min="9729" max="9729" width="5" style="5" customWidth="1"/>
    <col min="9730" max="9730" width="11.33203125" style="5" customWidth="1"/>
    <col min="9731" max="9731" width="36" style="5" customWidth="1"/>
    <col min="9732" max="9732" width="44.6640625" style="5" customWidth="1"/>
    <col min="9733" max="9733" width="113.5" style="5" customWidth="1"/>
    <col min="9734" max="9739" width="6.5" style="5" customWidth="1"/>
    <col min="9740" max="9740" width="8.33203125" style="5" customWidth="1"/>
    <col min="9741" max="9773" width="6.6640625" style="5" customWidth="1"/>
    <col min="9774" max="9779" width="6.5" style="5" customWidth="1"/>
    <col min="9780" max="9780" width="8.33203125" style="5" customWidth="1"/>
    <col min="9781" max="9792" width="6.6640625" style="5" customWidth="1"/>
    <col min="9793" max="9984" width="11.5" style="5"/>
    <col min="9985" max="9985" width="5" style="5" customWidth="1"/>
    <col min="9986" max="9986" width="11.33203125" style="5" customWidth="1"/>
    <col min="9987" max="9987" width="36" style="5" customWidth="1"/>
    <col min="9988" max="9988" width="44.6640625" style="5" customWidth="1"/>
    <col min="9989" max="9989" width="113.5" style="5" customWidth="1"/>
    <col min="9990" max="9995" width="6.5" style="5" customWidth="1"/>
    <col min="9996" max="9996" width="8.33203125" style="5" customWidth="1"/>
    <col min="9997" max="10029" width="6.6640625" style="5" customWidth="1"/>
    <col min="10030" max="10035" width="6.5" style="5" customWidth="1"/>
    <col min="10036" max="10036" width="8.33203125" style="5" customWidth="1"/>
    <col min="10037" max="10048" width="6.6640625" style="5" customWidth="1"/>
    <col min="10049" max="10240" width="11.5" style="5"/>
    <col min="10241" max="10241" width="5" style="5" customWidth="1"/>
    <col min="10242" max="10242" width="11.33203125" style="5" customWidth="1"/>
    <col min="10243" max="10243" width="36" style="5" customWidth="1"/>
    <col min="10244" max="10244" width="44.6640625" style="5" customWidth="1"/>
    <col min="10245" max="10245" width="113.5" style="5" customWidth="1"/>
    <col min="10246" max="10251" width="6.5" style="5" customWidth="1"/>
    <col min="10252" max="10252" width="8.33203125" style="5" customWidth="1"/>
    <col min="10253" max="10285" width="6.6640625" style="5" customWidth="1"/>
    <col min="10286" max="10291" width="6.5" style="5" customWidth="1"/>
    <col min="10292" max="10292" width="8.33203125" style="5" customWidth="1"/>
    <col min="10293" max="10304" width="6.6640625" style="5" customWidth="1"/>
    <col min="10305" max="10496" width="11.5" style="5"/>
    <col min="10497" max="10497" width="5" style="5" customWidth="1"/>
    <col min="10498" max="10498" width="11.33203125" style="5" customWidth="1"/>
    <col min="10499" max="10499" width="36" style="5" customWidth="1"/>
    <col min="10500" max="10500" width="44.6640625" style="5" customWidth="1"/>
    <col min="10501" max="10501" width="113.5" style="5" customWidth="1"/>
    <col min="10502" max="10507" width="6.5" style="5" customWidth="1"/>
    <col min="10508" max="10508" width="8.33203125" style="5" customWidth="1"/>
    <col min="10509" max="10541" width="6.6640625" style="5" customWidth="1"/>
    <col min="10542" max="10547" width="6.5" style="5" customWidth="1"/>
    <col min="10548" max="10548" width="8.33203125" style="5" customWidth="1"/>
    <col min="10549" max="10560" width="6.6640625" style="5" customWidth="1"/>
    <col min="10561" max="10752" width="11.5" style="5"/>
    <col min="10753" max="10753" width="5" style="5" customWidth="1"/>
    <col min="10754" max="10754" width="11.33203125" style="5" customWidth="1"/>
    <col min="10755" max="10755" width="36" style="5" customWidth="1"/>
    <col min="10756" max="10756" width="44.6640625" style="5" customWidth="1"/>
    <col min="10757" max="10757" width="113.5" style="5" customWidth="1"/>
    <col min="10758" max="10763" width="6.5" style="5" customWidth="1"/>
    <col min="10764" max="10764" width="8.33203125" style="5" customWidth="1"/>
    <col min="10765" max="10797" width="6.6640625" style="5" customWidth="1"/>
    <col min="10798" max="10803" width="6.5" style="5" customWidth="1"/>
    <col min="10804" max="10804" width="8.33203125" style="5" customWidth="1"/>
    <col min="10805" max="10816" width="6.6640625" style="5" customWidth="1"/>
    <col min="10817" max="11008" width="11.5" style="5"/>
    <col min="11009" max="11009" width="5" style="5" customWidth="1"/>
    <col min="11010" max="11010" width="11.33203125" style="5" customWidth="1"/>
    <col min="11011" max="11011" width="36" style="5" customWidth="1"/>
    <col min="11012" max="11012" width="44.6640625" style="5" customWidth="1"/>
    <col min="11013" max="11013" width="113.5" style="5" customWidth="1"/>
    <col min="11014" max="11019" width="6.5" style="5" customWidth="1"/>
    <col min="11020" max="11020" width="8.33203125" style="5" customWidth="1"/>
    <col min="11021" max="11053" width="6.6640625" style="5" customWidth="1"/>
    <col min="11054" max="11059" width="6.5" style="5" customWidth="1"/>
    <col min="11060" max="11060" width="8.33203125" style="5" customWidth="1"/>
    <col min="11061" max="11072" width="6.6640625" style="5" customWidth="1"/>
    <col min="11073" max="11264" width="11.5" style="5"/>
    <col min="11265" max="11265" width="5" style="5" customWidth="1"/>
    <col min="11266" max="11266" width="11.33203125" style="5" customWidth="1"/>
    <col min="11267" max="11267" width="36" style="5" customWidth="1"/>
    <col min="11268" max="11268" width="44.6640625" style="5" customWidth="1"/>
    <col min="11269" max="11269" width="113.5" style="5" customWidth="1"/>
    <col min="11270" max="11275" width="6.5" style="5" customWidth="1"/>
    <col min="11276" max="11276" width="8.33203125" style="5" customWidth="1"/>
    <col min="11277" max="11309" width="6.6640625" style="5" customWidth="1"/>
    <col min="11310" max="11315" width="6.5" style="5" customWidth="1"/>
    <col min="11316" max="11316" width="8.33203125" style="5" customWidth="1"/>
    <col min="11317" max="11328" width="6.6640625" style="5" customWidth="1"/>
    <col min="11329" max="11520" width="11.5" style="5"/>
    <col min="11521" max="11521" width="5" style="5" customWidth="1"/>
    <col min="11522" max="11522" width="11.33203125" style="5" customWidth="1"/>
    <col min="11523" max="11523" width="36" style="5" customWidth="1"/>
    <col min="11524" max="11524" width="44.6640625" style="5" customWidth="1"/>
    <col min="11525" max="11525" width="113.5" style="5" customWidth="1"/>
    <col min="11526" max="11531" width="6.5" style="5" customWidth="1"/>
    <col min="11532" max="11532" width="8.33203125" style="5" customWidth="1"/>
    <col min="11533" max="11565" width="6.6640625" style="5" customWidth="1"/>
    <col min="11566" max="11571" width="6.5" style="5" customWidth="1"/>
    <col min="11572" max="11572" width="8.33203125" style="5" customWidth="1"/>
    <col min="11573" max="11584" width="6.6640625" style="5" customWidth="1"/>
    <col min="11585" max="11776" width="11.5" style="5"/>
    <col min="11777" max="11777" width="5" style="5" customWidth="1"/>
    <col min="11778" max="11778" width="11.33203125" style="5" customWidth="1"/>
    <col min="11779" max="11779" width="36" style="5" customWidth="1"/>
    <col min="11780" max="11780" width="44.6640625" style="5" customWidth="1"/>
    <col min="11781" max="11781" width="113.5" style="5" customWidth="1"/>
    <col min="11782" max="11787" width="6.5" style="5" customWidth="1"/>
    <col min="11788" max="11788" width="8.33203125" style="5" customWidth="1"/>
    <col min="11789" max="11821" width="6.6640625" style="5" customWidth="1"/>
    <col min="11822" max="11827" width="6.5" style="5" customWidth="1"/>
    <col min="11828" max="11828" width="8.33203125" style="5" customWidth="1"/>
    <col min="11829" max="11840" width="6.6640625" style="5" customWidth="1"/>
    <col min="11841" max="12032" width="11.5" style="5"/>
    <col min="12033" max="12033" width="5" style="5" customWidth="1"/>
    <col min="12034" max="12034" width="11.33203125" style="5" customWidth="1"/>
    <col min="12035" max="12035" width="36" style="5" customWidth="1"/>
    <col min="12036" max="12036" width="44.6640625" style="5" customWidth="1"/>
    <col min="12037" max="12037" width="113.5" style="5" customWidth="1"/>
    <col min="12038" max="12043" width="6.5" style="5" customWidth="1"/>
    <col min="12044" max="12044" width="8.33203125" style="5" customWidth="1"/>
    <col min="12045" max="12077" width="6.6640625" style="5" customWidth="1"/>
    <col min="12078" max="12083" width="6.5" style="5" customWidth="1"/>
    <col min="12084" max="12084" width="8.33203125" style="5" customWidth="1"/>
    <col min="12085" max="12096" width="6.6640625" style="5" customWidth="1"/>
    <col min="12097" max="12288" width="11.5" style="5"/>
    <col min="12289" max="12289" width="5" style="5" customWidth="1"/>
    <col min="12290" max="12290" width="11.33203125" style="5" customWidth="1"/>
    <col min="12291" max="12291" width="36" style="5" customWidth="1"/>
    <col min="12292" max="12292" width="44.6640625" style="5" customWidth="1"/>
    <col min="12293" max="12293" width="113.5" style="5" customWidth="1"/>
    <col min="12294" max="12299" width="6.5" style="5" customWidth="1"/>
    <col min="12300" max="12300" width="8.33203125" style="5" customWidth="1"/>
    <col min="12301" max="12333" width="6.6640625" style="5" customWidth="1"/>
    <col min="12334" max="12339" width="6.5" style="5" customWidth="1"/>
    <col min="12340" max="12340" width="8.33203125" style="5" customWidth="1"/>
    <col min="12341" max="12352" width="6.6640625" style="5" customWidth="1"/>
    <col min="12353" max="12544" width="11.5" style="5"/>
    <col min="12545" max="12545" width="5" style="5" customWidth="1"/>
    <col min="12546" max="12546" width="11.33203125" style="5" customWidth="1"/>
    <col min="12547" max="12547" width="36" style="5" customWidth="1"/>
    <col min="12548" max="12548" width="44.6640625" style="5" customWidth="1"/>
    <col min="12549" max="12549" width="113.5" style="5" customWidth="1"/>
    <col min="12550" max="12555" width="6.5" style="5" customWidth="1"/>
    <col min="12556" max="12556" width="8.33203125" style="5" customWidth="1"/>
    <col min="12557" max="12589" width="6.6640625" style="5" customWidth="1"/>
    <col min="12590" max="12595" width="6.5" style="5" customWidth="1"/>
    <col min="12596" max="12596" width="8.33203125" style="5" customWidth="1"/>
    <col min="12597" max="12608" width="6.6640625" style="5" customWidth="1"/>
    <col min="12609" max="12800" width="11.5" style="5"/>
    <col min="12801" max="12801" width="5" style="5" customWidth="1"/>
    <col min="12802" max="12802" width="11.33203125" style="5" customWidth="1"/>
    <col min="12803" max="12803" width="36" style="5" customWidth="1"/>
    <col min="12804" max="12804" width="44.6640625" style="5" customWidth="1"/>
    <col min="12805" max="12805" width="113.5" style="5" customWidth="1"/>
    <col min="12806" max="12811" width="6.5" style="5" customWidth="1"/>
    <col min="12812" max="12812" width="8.33203125" style="5" customWidth="1"/>
    <col min="12813" max="12845" width="6.6640625" style="5" customWidth="1"/>
    <col min="12846" max="12851" width="6.5" style="5" customWidth="1"/>
    <col min="12852" max="12852" width="8.33203125" style="5" customWidth="1"/>
    <col min="12853" max="12864" width="6.6640625" style="5" customWidth="1"/>
    <col min="12865" max="13056" width="11.5" style="5"/>
    <col min="13057" max="13057" width="5" style="5" customWidth="1"/>
    <col min="13058" max="13058" width="11.33203125" style="5" customWidth="1"/>
    <col min="13059" max="13059" width="36" style="5" customWidth="1"/>
    <col min="13060" max="13060" width="44.6640625" style="5" customWidth="1"/>
    <col min="13061" max="13061" width="113.5" style="5" customWidth="1"/>
    <col min="13062" max="13067" width="6.5" style="5" customWidth="1"/>
    <col min="13068" max="13068" width="8.33203125" style="5" customWidth="1"/>
    <col min="13069" max="13101" width="6.6640625" style="5" customWidth="1"/>
    <col min="13102" max="13107" width="6.5" style="5" customWidth="1"/>
    <col min="13108" max="13108" width="8.33203125" style="5" customWidth="1"/>
    <col min="13109" max="13120" width="6.6640625" style="5" customWidth="1"/>
    <col min="13121" max="13312" width="11.5" style="5"/>
    <col min="13313" max="13313" width="5" style="5" customWidth="1"/>
    <col min="13314" max="13314" width="11.33203125" style="5" customWidth="1"/>
    <col min="13315" max="13315" width="36" style="5" customWidth="1"/>
    <col min="13316" max="13316" width="44.6640625" style="5" customWidth="1"/>
    <col min="13317" max="13317" width="113.5" style="5" customWidth="1"/>
    <col min="13318" max="13323" width="6.5" style="5" customWidth="1"/>
    <col min="13324" max="13324" width="8.33203125" style="5" customWidth="1"/>
    <col min="13325" max="13357" width="6.6640625" style="5" customWidth="1"/>
    <col min="13358" max="13363" width="6.5" style="5" customWidth="1"/>
    <col min="13364" max="13364" width="8.33203125" style="5" customWidth="1"/>
    <col min="13365" max="13376" width="6.6640625" style="5" customWidth="1"/>
    <col min="13377" max="13568" width="11.5" style="5"/>
    <col min="13569" max="13569" width="5" style="5" customWidth="1"/>
    <col min="13570" max="13570" width="11.33203125" style="5" customWidth="1"/>
    <col min="13571" max="13571" width="36" style="5" customWidth="1"/>
    <col min="13572" max="13572" width="44.6640625" style="5" customWidth="1"/>
    <col min="13573" max="13573" width="113.5" style="5" customWidth="1"/>
    <col min="13574" max="13579" width="6.5" style="5" customWidth="1"/>
    <col min="13580" max="13580" width="8.33203125" style="5" customWidth="1"/>
    <col min="13581" max="13613" width="6.6640625" style="5" customWidth="1"/>
    <col min="13614" max="13619" width="6.5" style="5" customWidth="1"/>
    <col min="13620" max="13620" width="8.33203125" style="5" customWidth="1"/>
    <col min="13621" max="13632" width="6.6640625" style="5" customWidth="1"/>
    <col min="13633" max="13824" width="11.5" style="5"/>
    <col min="13825" max="13825" width="5" style="5" customWidth="1"/>
    <col min="13826" max="13826" width="11.33203125" style="5" customWidth="1"/>
    <col min="13827" max="13827" width="36" style="5" customWidth="1"/>
    <col min="13828" max="13828" width="44.6640625" style="5" customWidth="1"/>
    <col min="13829" max="13829" width="113.5" style="5" customWidth="1"/>
    <col min="13830" max="13835" width="6.5" style="5" customWidth="1"/>
    <col min="13836" max="13836" width="8.33203125" style="5" customWidth="1"/>
    <col min="13837" max="13869" width="6.6640625" style="5" customWidth="1"/>
    <col min="13870" max="13875" width="6.5" style="5" customWidth="1"/>
    <col min="13876" max="13876" width="8.33203125" style="5" customWidth="1"/>
    <col min="13877" max="13888" width="6.6640625" style="5" customWidth="1"/>
    <col min="13889" max="14080" width="11.5" style="5"/>
    <col min="14081" max="14081" width="5" style="5" customWidth="1"/>
    <col min="14082" max="14082" width="11.33203125" style="5" customWidth="1"/>
    <col min="14083" max="14083" width="36" style="5" customWidth="1"/>
    <col min="14084" max="14084" width="44.6640625" style="5" customWidth="1"/>
    <col min="14085" max="14085" width="113.5" style="5" customWidth="1"/>
    <col min="14086" max="14091" width="6.5" style="5" customWidth="1"/>
    <col min="14092" max="14092" width="8.33203125" style="5" customWidth="1"/>
    <col min="14093" max="14125" width="6.6640625" style="5" customWidth="1"/>
    <col min="14126" max="14131" width="6.5" style="5" customWidth="1"/>
    <col min="14132" max="14132" width="8.33203125" style="5" customWidth="1"/>
    <col min="14133" max="14144" width="6.6640625" style="5" customWidth="1"/>
    <col min="14145" max="14336" width="11.5" style="5"/>
    <col min="14337" max="14337" width="5" style="5" customWidth="1"/>
    <col min="14338" max="14338" width="11.33203125" style="5" customWidth="1"/>
    <col min="14339" max="14339" width="36" style="5" customWidth="1"/>
    <col min="14340" max="14340" width="44.6640625" style="5" customWidth="1"/>
    <col min="14341" max="14341" width="113.5" style="5" customWidth="1"/>
    <col min="14342" max="14347" width="6.5" style="5" customWidth="1"/>
    <col min="14348" max="14348" width="8.33203125" style="5" customWidth="1"/>
    <col min="14349" max="14381" width="6.6640625" style="5" customWidth="1"/>
    <col min="14382" max="14387" width="6.5" style="5" customWidth="1"/>
    <col min="14388" max="14388" width="8.33203125" style="5" customWidth="1"/>
    <col min="14389" max="14400" width="6.6640625" style="5" customWidth="1"/>
    <col min="14401" max="14592" width="11.5" style="5"/>
    <col min="14593" max="14593" width="5" style="5" customWidth="1"/>
    <col min="14594" max="14594" width="11.33203125" style="5" customWidth="1"/>
    <col min="14595" max="14595" width="36" style="5" customWidth="1"/>
    <col min="14596" max="14596" width="44.6640625" style="5" customWidth="1"/>
    <col min="14597" max="14597" width="113.5" style="5" customWidth="1"/>
    <col min="14598" max="14603" width="6.5" style="5" customWidth="1"/>
    <col min="14604" max="14604" width="8.33203125" style="5" customWidth="1"/>
    <col min="14605" max="14637" width="6.6640625" style="5" customWidth="1"/>
    <col min="14638" max="14643" width="6.5" style="5" customWidth="1"/>
    <col min="14644" max="14644" width="8.33203125" style="5" customWidth="1"/>
    <col min="14645" max="14656" width="6.6640625" style="5" customWidth="1"/>
    <col min="14657" max="14848" width="11.5" style="5"/>
    <col min="14849" max="14849" width="5" style="5" customWidth="1"/>
    <col min="14850" max="14850" width="11.33203125" style="5" customWidth="1"/>
    <col min="14851" max="14851" width="36" style="5" customWidth="1"/>
    <col min="14852" max="14852" width="44.6640625" style="5" customWidth="1"/>
    <col min="14853" max="14853" width="113.5" style="5" customWidth="1"/>
    <col min="14854" max="14859" width="6.5" style="5" customWidth="1"/>
    <col min="14860" max="14860" width="8.33203125" style="5" customWidth="1"/>
    <col min="14861" max="14893" width="6.6640625" style="5" customWidth="1"/>
    <col min="14894" max="14899" width="6.5" style="5" customWidth="1"/>
    <col min="14900" max="14900" width="8.33203125" style="5" customWidth="1"/>
    <col min="14901" max="14912" width="6.6640625" style="5" customWidth="1"/>
    <col min="14913" max="15104" width="11.5" style="5"/>
    <col min="15105" max="15105" width="5" style="5" customWidth="1"/>
    <col min="15106" max="15106" width="11.33203125" style="5" customWidth="1"/>
    <col min="15107" max="15107" width="36" style="5" customWidth="1"/>
    <col min="15108" max="15108" width="44.6640625" style="5" customWidth="1"/>
    <col min="15109" max="15109" width="113.5" style="5" customWidth="1"/>
    <col min="15110" max="15115" width="6.5" style="5" customWidth="1"/>
    <col min="15116" max="15116" width="8.33203125" style="5" customWidth="1"/>
    <col min="15117" max="15149" width="6.6640625" style="5" customWidth="1"/>
    <col min="15150" max="15155" width="6.5" style="5" customWidth="1"/>
    <col min="15156" max="15156" width="8.33203125" style="5" customWidth="1"/>
    <col min="15157" max="15168" width="6.6640625" style="5" customWidth="1"/>
    <col min="15169" max="15360" width="11.5" style="5"/>
    <col min="15361" max="15361" width="5" style="5" customWidth="1"/>
    <col min="15362" max="15362" width="11.33203125" style="5" customWidth="1"/>
    <col min="15363" max="15363" width="36" style="5" customWidth="1"/>
    <col min="15364" max="15364" width="44.6640625" style="5" customWidth="1"/>
    <col min="15365" max="15365" width="113.5" style="5" customWidth="1"/>
    <col min="15366" max="15371" width="6.5" style="5" customWidth="1"/>
    <col min="15372" max="15372" width="8.33203125" style="5" customWidth="1"/>
    <col min="15373" max="15405" width="6.6640625" style="5" customWidth="1"/>
    <col min="15406" max="15411" width="6.5" style="5" customWidth="1"/>
    <col min="15412" max="15412" width="8.33203125" style="5" customWidth="1"/>
    <col min="15413" max="15424" width="6.6640625" style="5" customWidth="1"/>
    <col min="15425" max="15616" width="11.5" style="5"/>
    <col min="15617" max="15617" width="5" style="5" customWidth="1"/>
    <col min="15618" max="15618" width="11.33203125" style="5" customWidth="1"/>
    <col min="15619" max="15619" width="36" style="5" customWidth="1"/>
    <col min="15620" max="15620" width="44.6640625" style="5" customWidth="1"/>
    <col min="15621" max="15621" width="113.5" style="5" customWidth="1"/>
    <col min="15622" max="15627" width="6.5" style="5" customWidth="1"/>
    <col min="15628" max="15628" width="8.33203125" style="5" customWidth="1"/>
    <col min="15629" max="15661" width="6.6640625" style="5" customWidth="1"/>
    <col min="15662" max="15667" width="6.5" style="5" customWidth="1"/>
    <col min="15668" max="15668" width="8.33203125" style="5" customWidth="1"/>
    <col min="15669" max="15680" width="6.6640625" style="5" customWidth="1"/>
    <col min="15681" max="15872" width="11.5" style="5"/>
    <col min="15873" max="15873" width="5" style="5" customWidth="1"/>
    <col min="15874" max="15874" width="11.33203125" style="5" customWidth="1"/>
    <col min="15875" max="15875" width="36" style="5" customWidth="1"/>
    <col min="15876" max="15876" width="44.6640625" style="5" customWidth="1"/>
    <col min="15877" max="15877" width="113.5" style="5" customWidth="1"/>
    <col min="15878" max="15883" width="6.5" style="5" customWidth="1"/>
    <col min="15884" max="15884" width="8.33203125" style="5" customWidth="1"/>
    <col min="15885" max="15917" width="6.6640625" style="5" customWidth="1"/>
    <col min="15918" max="15923" width="6.5" style="5" customWidth="1"/>
    <col min="15924" max="15924" width="8.33203125" style="5" customWidth="1"/>
    <col min="15925" max="15936" width="6.6640625" style="5" customWidth="1"/>
    <col min="15937" max="16128" width="11.5" style="5"/>
    <col min="16129" max="16129" width="5" style="5" customWidth="1"/>
    <col min="16130" max="16130" width="11.33203125" style="5" customWidth="1"/>
    <col min="16131" max="16131" width="36" style="5" customWidth="1"/>
    <col min="16132" max="16132" width="44.6640625" style="5" customWidth="1"/>
    <col min="16133" max="16133" width="113.5" style="5" customWidth="1"/>
    <col min="16134" max="16139" width="6.5" style="5" customWidth="1"/>
    <col min="16140" max="16140" width="8.33203125" style="5" customWidth="1"/>
    <col min="16141" max="16173" width="6.6640625" style="5" customWidth="1"/>
    <col min="16174" max="16179" width="6.5" style="5" customWidth="1"/>
    <col min="16180" max="16180" width="8.33203125" style="5" customWidth="1"/>
    <col min="16181" max="16192" width="6.6640625" style="5" customWidth="1"/>
    <col min="16193" max="16384" width="11.5" style="5"/>
  </cols>
  <sheetData>
    <row r="3" spans="2:64" ht="24">
      <c r="E3" s="340" t="s">
        <v>832</v>
      </c>
    </row>
    <row r="4" spans="2:64" ht="24">
      <c r="E4" s="340" t="s">
        <v>1098</v>
      </c>
    </row>
    <row r="5" spans="2:64" s="7" customFormat="1" ht="45.75" customHeight="1">
      <c r="E5" s="6"/>
      <c r="F5" s="6"/>
      <c r="G5" s="6"/>
      <c r="H5" s="6"/>
      <c r="I5" s="6"/>
      <c r="J5" s="6"/>
      <c r="K5" s="6"/>
      <c r="AT5" s="6"/>
      <c r="AU5" s="6"/>
      <c r="AV5" s="6"/>
      <c r="AW5" s="6"/>
      <c r="AX5" s="6"/>
      <c r="AY5" s="6"/>
    </row>
    <row r="6" spans="2:64" s="7" customFormat="1" ht="38" customHeight="1">
      <c r="E6" s="6"/>
      <c r="F6" s="639" t="s">
        <v>19</v>
      </c>
      <c r="G6" s="640"/>
      <c r="H6" s="640"/>
      <c r="I6" s="640"/>
      <c r="J6" s="640"/>
      <c r="K6" s="640"/>
      <c r="L6" s="640"/>
      <c r="M6" s="640"/>
      <c r="N6" s="637" t="s">
        <v>75</v>
      </c>
      <c r="O6" s="637"/>
      <c r="P6" s="637"/>
      <c r="Q6" s="637"/>
      <c r="R6" s="637"/>
      <c r="S6" s="637"/>
      <c r="T6" s="637"/>
      <c r="U6" s="637"/>
      <c r="V6" s="637"/>
      <c r="W6" s="637"/>
      <c r="X6" s="637"/>
      <c r="Y6" s="638"/>
      <c r="Z6" s="641" t="s">
        <v>88</v>
      </c>
      <c r="AA6" s="642"/>
      <c r="AB6" s="642"/>
      <c r="AC6" s="642"/>
      <c r="AD6" s="642"/>
      <c r="AE6" s="642"/>
      <c r="AF6" s="642"/>
      <c r="AG6" s="642"/>
      <c r="AH6" s="642"/>
      <c r="AI6" s="642"/>
      <c r="AJ6" s="642"/>
      <c r="AK6" s="642"/>
      <c r="AL6" s="642"/>
      <c r="AM6" s="643"/>
      <c r="AN6" s="644" t="s">
        <v>103</v>
      </c>
      <c r="AO6" s="637"/>
      <c r="AP6" s="637"/>
      <c r="AQ6" s="637"/>
      <c r="AR6" s="637"/>
      <c r="AS6" s="638"/>
      <c r="AT6" s="639" t="s">
        <v>556</v>
      </c>
      <c r="AU6" s="640"/>
      <c r="AV6" s="640"/>
      <c r="AW6" s="640"/>
      <c r="AX6" s="640"/>
      <c r="AY6" s="640"/>
      <c r="AZ6" s="640"/>
      <c r="BA6" s="640"/>
      <c r="BB6" s="637" t="s">
        <v>212</v>
      </c>
      <c r="BC6" s="637"/>
      <c r="BD6" s="637"/>
      <c r="BE6" s="637"/>
      <c r="BF6" s="637"/>
      <c r="BG6" s="637"/>
      <c r="BH6" s="637"/>
      <c r="BI6" s="637"/>
      <c r="BJ6" s="637"/>
      <c r="BK6" s="637"/>
      <c r="BL6" s="638"/>
    </row>
    <row r="7" spans="2:64" s="7" customFormat="1" ht="39.75" customHeight="1">
      <c r="E7" s="6"/>
      <c r="F7" s="8">
        <v>1</v>
      </c>
      <c r="G7" s="8">
        <v>2</v>
      </c>
      <c r="H7" s="8">
        <v>3</v>
      </c>
      <c r="I7" s="8">
        <v>4</v>
      </c>
      <c r="J7" s="8">
        <v>5</v>
      </c>
      <c r="K7" s="8">
        <v>6</v>
      </c>
      <c r="L7" s="8">
        <v>7</v>
      </c>
      <c r="M7" s="8">
        <v>8</v>
      </c>
      <c r="N7" s="8">
        <v>9</v>
      </c>
      <c r="O7" s="8">
        <v>10</v>
      </c>
      <c r="P7" s="8">
        <v>11</v>
      </c>
      <c r="Q7" s="8">
        <v>12</v>
      </c>
      <c r="R7" s="8">
        <v>13</v>
      </c>
      <c r="S7" s="8">
        <v>14</v>
      </c>
      <c r="T7" s="8">
        <v>15</v>
      </c>
      <c r="U7" s="8">
        <v>16</v>
      </c>
      <c r="V7" s="8">
        <v>17</v>
      </c>
      <c r="W7" s="8">
        <v>18</v>
      </c>
      <c r="X7" s="8">
        <v>19</v>
      </c>
      <c r="Y7" s="8">
        <v>20</v>
      </c>
      <c r="Z7" s="8">
        <v>21</v>
      </c>
      <c r="AA7" s="8">
        <v>22</v>
      </c>
      <c r="AB7" s="8">
        <v>23</v>
      </c>
      <c r="AC7" s="8">
        <v>24</v>
      </c>
      <c r="AD7" s="8">
        <v>25</v>
      </c>
      <c r="AE7" s="8">
        <v>26</v>
      </c>
      <c r="AF7" s="8">
        <v>27</v>
      </c>
      <c r="AG7" s="8">
        <v>28</v>
      </c>
      <c r="AH7" s="8">
        <v>29</v>
      </c>
      <c r="AI7" s="8">
        <v>30</v>
      </c>
      <c r="AJ7" s="8">
        <v>31</v>
      </c>
      <c r="AK7" s="8">
        <v>32</v>
      </c>
      <c r="AL7" s="8">
        <v>33</v>
      </c>
      <c r="AM7" s="8">
        <v>34</v>
      </c>
      <c r="AN7" s="8">
        <v>35</v>
      </c>
      <c r="AO7" s="8">
        <v>36</v>
      </c>
      <c r="AP7" s="8">
        <v>37</v>
      </c>
      <c r="AQ7" s="8">
        <v>38</v>
      </c>
      <c r="AR7" s="8">
        <v>39</v>
      </c>
      <c r="AS7" s="8">
        <v>40</v>
      </c>
      <c r="AT7" s="8">
        <v>41</v>
      </c>
      <c r="AU7" s="8">
        <v>42</v>
      </c>
      <c r="AV7" s="8">
        <v>43</v>
      </c>
      <c r="AW7" s="8">
        <v>44</v>
      </c>
      <c r="AX7" s="8">
        <v>45</v>
      </c>
      <c r="AY7" s="8">
        <v>46</v>
      </c>
      <c r="AZ7" s="8">
        <v>47</v>
      </c>
      <c r="BA7" s="8">
        <v>48</v>
      </c>
      <c r="BB7" s="8">
        <v>49</v>
      </c>
      <c r="BC7" s="8">
        <v>50</v>
      </c>
      <c r="BD7" s="8">
        <v>51</v>
      </c>
      <c r="BE7" s="8">
        <v>52</v>
      </c>
      <c r="BF7" s="8">
        <v>53</v>
      </c>
      <c r="BG7" s="8">
        <v>54</v>
      </c>
      <c r="BH7" s="8">
        <v>55</v>
      </c>
      <c r="BI7" s="8">
        <v>56</v>
      </c>
      <c r="BJ7" s="8">
        <v>57</v>
      </c>
      <c r="BK7" s="8">
        <v>58</v>
      </c>
      <c r="BL7" s="8">
        <v>59</v>
      </c>
    </row>
    <row r="8" spans="2:64" s="34" customFormat="1" ht="182" customHeight="1">
      <c r="B8" s="218" t="s">
        <v>557</v>
      </c>
      <c r="C8" s="231" t="s">
        <v>558</v>
      </c>
      <c r="D8" s="231" t="s">
        <v>224</v>
      </c>
      <c r="E8" s="231" t="s">
        <v>226</v>
      </c>
      <c r="F8" s="232" t="s">
        <v>69</v>
      </c>
      <c r="G8" s="232" t="s">
        <v>70</v>
      </c>
      <c r="H8" s="232" t="s">
        <v>71</v>
      </c>
      <c r="I8" s="232" t="s">
        <v>18</v>
      </c>
      <c r="J8" s="232" t="s">
        <v>72</v>
      </c>
      <c r="K8" s="232" t="s">
        <v>17</v>
      </c>
      <c r="L8" s="232" t="s">
        <v>73</v>
      </c>
      <c r="M8" s="232" t="s">
        <v>74</v>
      </c>
      <c r="N8" s="41" t="s">
        <v>76</v>
      </c>
      <c r="O8" s="41" t="s">
        <v>77</v>
      </c>
      <c r="P8" s="41" t="s">
        <v>78</v>
      </c>
      <c r="Q8" s="41" t="s">
        <v>79</v>
      </c>
      <c r="R8" s="41" t="s">
        <v>80</v>
      </c>
      <c r="S8" s="41" t="s">
        <v>81</v>
      </c>
      <c r="T8" s="41" t="s">
        <v>82</v>
      </c>
      <c r="U8" s="41" t="s">
        <v>83</v>
      </c>
      <c r="V8" s="41" t="s">
        <v>84</v>
      </c>
      <c r="W8" s="41" t="s">
        <v>85</v>
      </c>
      <c r="X8" s="41" t="s">
        <v>86</v>
      </c>
      <c r="Y8" s="41" t="s">
        <v>611</v>
      </c>
      <c r="Z8" s="232" t="s">
        <v>89</v>
      </c>
      <c r="AA8" s="232" t="s">
        <v>90</v>
      </c>
      <c r="AB8" s="232" t="s">
        <v>91</v>
      </c>
      <c r="AC8" s="232" t="s">
        <v>92</v>
      </c>
      <c r="AD8" s="232" t="s">
        <v>93</v>
      </c>
      <c r="AE8" s="232" t="s">
        <v>94</v>
      </c>
      <c r="AF8" s="232" t="s">
        <v>95</v>
      </c>
      <c r="AG8" s="232" t="s">
        <v>96</v>
      </c>
      <c r="AH8" s="232" t="s">
        <v>97</v>
      </c>
      <c r="AI8" s="232" t="s">
        <v>98</v>
      </c>
      <c r="AJ8" s="232" t="s">
        <v>99</v>
      </c>
      <c r="AK8" s="232" t="s">
        <v>100</v>
      </c>
      <c r="AL8" s="232" t="s">
        <v>101</v>
      </c>
      <c r="AM8" s="232" t="s">
        <v>102</v>
      </c>
      <c r="AN8" s="41" t="s">
        <v>104</v>
      </c>
      <c r="AO8" s="41" t="s">
        <v>105</v>
      </c>
      <c r="AP8" s="41" t="s">
        <v>106</v>
      </c>
      <c r="AQ8" s="41" t="s">
        <v>107</v>
      </c>
      <c r="AR8" s="41" t="s">
        <v>108</v>
      </c>
      <c r="AS8" s="41" t="s">
        <v>109</v>
      </c>
      <c r="AT8" s="232" t="s">
        <v>111</v>
      </c>
      <c r="AU8" s="232" t="s">
        <v>112</v>
      </c>
      <c r="AV8" s="232" t="s">
        <v>113</v>
      </c>
      <c r="AW8" s="232" t="s">
        <v>114</v>
      </c>
      <c r="AX8" s="232" t="s">
        <v>115</v>
      </c>
      <c r="AY8" s="232" t="s">
        <v>116</v>
      </c>
      <c r="AZ8" s="232" t="s">
        <v>117</v>
      </c>
      <c r="BA8" s="232" t="s">
        <v>118</v>
      </c>
      <c r="BB8" s="41" t="s">
        <v>213</v>
      </c>
      <c r="BC8" s="41" t="s">
        <v>214</v>
      </c>
      <c r="BD8" s="41" t="s">
        <v>215</v>
      </c>
      <c r="BE8" s="41" t="s">
        <v>216</v>
      </c>
      <c r="BF8" s="41" t="s">
        <v>217</v>
      </c>
      <c r="BG8" s="41" t="s">
        <v>218</v>
      </c>
      <c r="BH8" s="41" t="s">
        <v>219</v>
      </c>
      <c r="BI8" s="41" t="s">
        <v>220</v>
      </c>
      <c r="BJ8" s="41" t="s">
        <v>221</v>
      </c>
      <c r="BK8" s="41" t="s">
        <v>222</v>
      </c>
      <c r="BL8" s="41" t="s">
        <v>223</v>
      </c>
    </row>
    <row r="9" spans="2:64" ht="23.25" customHeight="1">
      <c r="B9" s="646" t="s">
        <v>228</v>
      </c>
      <c r="C9" s="648" t="s">
        <v>46</v>
      </c>
      <c r="D9" s="650" t="s">
        <v>47</v>
      </c>
      <c r="E9" s="228" t="s">
        <v>48</v>
      </c>
      <c r="F9" s="229">
        <v>5</v>
      </c>
      <c r="G9" s="229">
        <v>3</v>
      </c>
      <c r="H9" s="229">
        <v>3</v>
      </c>
      <c r="I9" s="229">
        <v>3</v>
      </c>
      <c r="J9" s="229">
        <v>3</v>
      </c>
      <c r="K9" s="229">
        <v>3</v>
      </c>
      <c r="L9" s="229">
        <v>5</v>
      </c>
      <c r="M9" s="229">
        <v>5</v>
      </c>
      <c r="N9" s="229">
        <v>5</v>
      </c>
      <c r="O9" s="229">
        <v>5</v>
      </c>
      <c r="P9" s="229">
        <v>5</v>
      </c>
      <c r="Q9" s="229">
        <v>5</v>
      </c>
      <c r="R9" s="229">
        <v>3</v>
      </c>
      <c r="S9" s="229">
        <v>5</v>
      </c>
      <c r="T9" s="229">
        <v>1</v>
      </c>
      <c r="U9" s="229">
        <v>5</v>
      </c>
      <c r="V9" s="229">
        <v>3</v>
      </c>
      <c r="W9" s="229">
        <v>5</v>
      </c>
      <c r="X9" s="229">
        <v>3</v>
      </c>
      <c r="Y9" s="229">
        <v>5</v>
      </c>
      <c r="Z9" s="229">
        <v>3</v>
      </c>
      <c r="AA9" s="229">
        <v>5</v>
      </c>
      <c r="AB9" s="229">
        <v>3</v>
      </c>
      <c r="AC9" s="229">
        <v>3</v>
      </c>
      <c r="AD9" s="229">
        <v>5</v>
      </c>
      <c r="AE9" s="229">
        <v>5</v>
      </c>
      <c r="AF9" s="229">
        <v>5</v>
      </c>
      <c r="AG9" s="229">
        <v>5</v>
      </c>
      <c r="AH9" s="229">
        <v>3</v>
      </c>
      <c r="AI9" s="229">
        <v>3</v>
      </c>
      <c r="AJ9" s="229">
        <v>3</v>
      </c>
      <c r="AK9" s="229">
        <v>5</v>
      </c>
      <c r="AL9" s="229">
        <v>3</v>
      </c>
      <c r="AM9" s="229">
        <v>3</v>
      </c>
      <c r="AN9" s="229">
        <v>5</v>
      </c>
      <c r="AO9" s="229">
        <v>3</v>
      </c>
      <c r="AP9" s="229">
        <v>3</v>
      </c>
      <c r="AQ9" s="229">
        <v>5</v>
      </c>
      <c r="AR9" s="229">
        <v>3</v>
      </c>
      <c r="AS9" s="229">
        <v>3</v>
      </c>
      <c r="AT9" s="229">
        <v>5</v>
      </c>
      <c r="AU9" s="229">
        <v>3</v>
      </c>
      <c r="AV9" s="229">
        <v>3</v>
      </c>
      <c r="AW9" s="229">
        <v>3</v>
      </c>
      <c r="AX9" s="229">
        <v>1</v>
      </c>
      <c r="AY9" s="229">
        <v>5</v>
      </c>
      <c r="AZ9" s="229">
        <v>3</v>
      </c>
      <c r="BA9" s="229">
        <v>5</v>
      </c>
      <c r="BB9" s="229">
        <v>3</v>
      </c>
      <c r="BC9" s="229">
        <v>3</v>
      </c>
      <c r="BD9" s="229">
        <v>3</v>
      </c>
      <c r="BE9" s="229">
        <v>3</v>
      </c>
      <c r="BF9" s="229">
        <v>5</v>
      </c>
      <c r="BG9" s="229">
        <v>3</v>
      </c>
      <c r="BH9" s="229">
        <v>3</v>
      </c>
      <c r="BI9" s="229">
        <v>3</v>
      </c>
      <c r="BJ9" s="229">
        <v>3</v>
      </c>
      <c r="BK9" s="229">
        <v>3</v>
      </c>
      <c r="BL9" s="229">
        <v>3</v>
      </c>
    </row>
    <row r="10" spans="2:64" ht="23.25" customHeight="1">
      <c r="B10" s="647"/>
      <c r="C10" s="649"/>
      <c r="D10" s="650"/>
      <c r="E10" s="219" t="s">
        <v>49</v>
      </c>
      <c r="F10" s="230">
        <v>3</v>
      </c>
      <c r="G10" s="230">
        <v>3</v>
      </c>
      <c r="H10" s="230">
        <v>4</v>
      </c>
      <c r="I10" s="230">
        <v>5</v>
      </c>
      <c r="J10" s="230">
        <v>4</v>
      </c>
      <c r="K10" s="230">
        <v>3</v>
      </c>
      <c r="L10" s="230">
        <v>4</v>
      </c>
      <c r="M10" s="230">
        <v>2</v>
      </c>
      <c r="N10" s="230">
        <v>5</v>
      </c>
      <c r="O10" s="230">
        <v>3</v>
      </c>
      <c r="P10" s="230">
        <v>4</v>
      </c>
      <c r="Q10" s="230">
        <v>5</v>
      </c>
      <c r="R10" s="230">
        <v>3</v>
      </c>
      <c r="S10" s="230">
        <v>3</v>
      </c>
      <c r="T10" s="230">
        <v>3</v>
      </c>
      <c r="U10" s="230">
        <v>4</v>
      </c>
      <c r="V10" s="230">
        <v>5</v>
      </c>
      <c r="W10" s="230">
        <v>4</v>
      </c>
      <c r="X10" s="230">
        <v>2</v>
      </c>
      <c r="Y10" s="230">
        <v>5</v>
      </c>
      <c r="Z10" s="230">
        <v>3</v>
      </c>
      <c r="AA10" s="230">
        <v>5</v>
      </c>
      <c r="AB10" s="230">
        <v>3</v>
      </c>
      <c r="AC10" s="230">
        <v>4</v>
      </c>
      <c r="AD10" s="230">
        <v>4</v>
      </c>
      <c r="AE10" s="230">
        <v>2</v>
      </c>
      <c r="AF10" s="230">
        <v>3</v>
      </c>
      <c r="AG10" s="230">
        <v>4</v>
      </c>
      <c r="AH10" s="230">
        <v>2</v>
      </c>
      <c r="AI10" s="230">
        <v>2</v>
      </c>
      <c r="AJ10" s="230">
        <v>4</v>
      </c>
      <c r="AK10" s="230">
        <v>4</v>
      </c>
      <c r="AL10" s="230">
        <v>3</v>
      </c>
      <c r="AM10" s="230">
        <v>4</v>
      </c>
      <c r="AN10" s="230">
        <v>5</v>
      </c>
      <c r="AO10" s="230">
        <v>2</v>
      </c>
      <c r="AP10" s="230">
        <v>2</v>
      </c>
      <c r="AQ10" s="230">
        <v>2</v>
      </c>
      <c r="AR10" s="230">
        <v>3</v>
      </c>
      <c r="AS10" s="230">
        <v>2</v>
      </c>
      <c r="AT10" s="230">
        <v>4</v>
      </c>
      <c r="AU10" s="230">
        <v>5</v>
      </c>
      <c r="AV10" s="230">
        <v>2</v>
      </c>
      <c r="AW10" s="230">
        <v>4</v>
      </c>
      <c r="AX10" s="230">
        <v>2</v>
      </c>
      <c r="AY10" s="230">
        <v>3</v>
      </c>
      <c r="AZ10" s="230">
        <v>3</v>
      </c>
      <c r="BA10" s="230">
        <v>1</v>
      </c>
      <c r="BB10" s="230">
        <v>2</v>
      </c>
      <c r="BC10" s="230">
        <v>3</v>
      </c>
      <c r="BD10" s="230">
        <v>3</v>
      </c>
      <c r="BE10" s="230">
        <v>4</v>
      </c>
      <c r="BF10" s="230">
        <v>5</v>
      </c>
      <c r="BG10" s="230">
        <v>4</v>
      </c>
      <c r="BH10" s="230">
        <v>2</v>
      </c>
      <c r="BI10" s="230">
        <v>2</v>
      </c>
      <c r="BJ10" s="230">
        <v>2</v>
      </c>
      <c r="BK10" s="230">
        <v>4</v>
      </c>
      <c r="BL10" s="230">
        <v>2</v>
      </c>
    </row>
    <row r="11" spans="2:64" ht="23.25" customHeight="1">
      <c r="B11" s="647"/>
      <c r="C11" s="649"/>
      <c r="D11" s="650"/>
      <c r="E11" s="228" t="s">
        <v>50</v>
      </c>
      <c r="F11" s="229">
        <v>0</v>
      </c>
      <c r="G11" s="229">
        <v>4</v>
      </c>
      <c r="H11" s="229">
        <v>5</v>
      </c>
      <c r="I11" s="229">
        <v>4</v>
      </c>
      <c r="J11" s="229">
        <v>4</v>
      </c>
      <c r="K11" s="229">
        <v>4</v>
      </c>
      <c r="L11" s="229">
        <v>4</v>
      </c>
      <c r="M11" s="229">
        <v>3</v>
      </c>
      <c r="N11" s="229">
        <v>4</v>
      </c>
      <c r="O11" s="229">
        <v>0</v>
      </c>
      <c r="P11" s="229">
        <v>4</v>
      </c>
      <c r="Q11" s="229">
        <v>3</v>
      </c>
      <c r="R11" s="229">
        <v>4</v>
      </c>
      <c r="S11" s="229">
        <v>4</v>
      </c>
      <c r="T11" s="229">
        <v>4</v>
      </c>
      <c r="U11" s="229">
        <v>2</v>
      </c>
      <c r="V11" s="229">
        <v>0</v>
      </c>
      <c r="W11" s="229">
        <v>3</v>
      </c>
      <c r="X11" s="229">
        <v>4</v>
      </c>
      <c r="Y11" s="229">
        <v>4</v>
      </c>
      <c r="Z11" s="229">
        <v>1</v>
      </c>
      <c r="AA11" s="229">
        <v>0</v>
      </c>
      <c r="AB11" s="229">
        <v>3</v>
      </c>
      <c r="AC11" s="229">
        <v>4</v>
      </c>
      <c r="AD11" s="229">
        <v>5</v>
      </c>
      <c r="AE11" s="229">
        <v>3</v>
      </c>
      <c r="AF11" s="229">
        <v>0</v>
      </c>
      <c r="AG11" s="229">
        <v>2</v>
      </c>
      <c r="AH11" s="229">
        <v>1</v>
      </c>
      <c r="AI11" s="229">
        <v>2</v>
      </c>
      <c r="AJ11" s="229">
        <v>0</v>
      </c>
      <c r="AK11" s="229">
        <v>4</v>
      </c>
      <c r="AL11" s="229">
        <v>0</v>
      </c>
      <c r="AM11" s="229">
        <v>0</v>
      </c>
      <c r="AN11" s="229">
        <v>4</v>
      </c>
      <c r="AO11" s="229">
        <v>2</v>
      </c>
      <c r="AP11" s="229">
        <v>1</v>
      </c>
      <c r="AQ11" s="229">
        <v>3</v>
      </c>
      <c r="AR11" s="229">
        <v>3</v>
      </c>
      <c r="AS11" s="229">
        <v>3</v>
      </c>
      <c r="AT11" s="229">
        <v>4</v>
      </c>
      <c r="AU11" s="229">
        <v>0</v>
      </c>
      <c r="AV11" s="229">
        <v>0</v>
      </c>
      <c r="AW11" s="229">
        <v>0</v>
      </c>
      <c r="AX11" s="229">
        <v>0</v>
      </c>
      <c r="AY11" s="229">
        <v>0</v>
      </c>
      <c r="AZ11" s="229">
        <v>4</v>
      </c>
      <c r="BA11" s="229">
        <v>0</v>
      </c>
      <c r="BB11" s="229">
        <v>0</v>
      </c>
      <c r="BC11" s="229">
        <v>0</v>
      </c>
      <c r="BD11" s="229">
        <v>0</v>
      </c>
      <c r="BE11" s="229">
        <v>4</v>
      </c>
      <c r="BF11" s="229">
        <v>0</v>
      </c>
      <c r="BG11" s="229">
        <v>0</v>
      </c>
      <c r="BH11" s="229">
        <v>3</v>
      </c>
      <c r="BI11" s="229">
        <v>0</v>
      </c>
      <c r="BJ11" s="229">
        <v>3</v>
      </c>
      <c r="BK11" s="229">
        <v>3</v>
      </c>
      <c r="BL11" s="229">
        <v>3</v>
      </c>
    </row>
    <row r="12" spans="2:64" s="7" customFormat="1" ht="23.25" customHeight="1">
      <c r="B12" s="647"/>
      <c r="C12" s="649"/>
      <c r="D12" s="650"/>
      <c r="E12" s="219" t="s">
        <v>51</v>
      </c>
      <c r="F12" s="230">
        <v>3</v>
      </c>
      <c r="G12" s="230">
        <v>4</v>
      </c>
      <c r="H12" s="230">
        <v>5</v>
      </c>
      <c r="I12" s="230">
        <v>5</v>
      </c>
      <c r="J12" s="230">
        <v>3</v>
      </c>
      <c r="K12" s="230">
        <v>4</v>
      </c>
      <c r="L12" s="230">
        <v>3</v>
      </c>
      <c r="M12" s="230">
        <v>3</v>
      </c>
      <c r="N12" s="230">
        <v>4</v>
      </c>
      <c r="O12" s="230">
        <v>5</v>
      </c>
      <c r="P12" s="230">
        <v>4</v>
      </c>
      <c r="Q12" s="230">
        <v>5</v>
      </c>
      <c r="R12" s="230">
        <v>3</v>
      </c>
      <c r="S12" s="230">
        <v>4</v>
      </c>
      <c r="T12" s="230">
        <v>3</v>
      </c>
      <c r="U12" s="230">
        <v>4</v>
      </c>
      <c r="V12" s="230">
        <v>4</v>
      </c>
      <c r="W12" s="230">
        <v>3</v>
      </c>
      <c r="X12" s="230">
        <v>4</v>
      </c>
      <c r="Y12" s="230">
        <v>1</v>
      </c>
      <c r="Z12" s="230">
        <v>4</v>
      </c>
      <c r="AA12" s="230">
        <v>4</v>
      </c>
      <c r="AB12" s="230">
        <v>3</v>
      </c>
      <c r="AC12" s="230">
        <v>3</v>
      </c>
      <c r="AD12" s="230">
        <v>4</v>
      </c>
      <c r="AE12" s="230">
        <v>4</v>
      </c>
      <c r="AF12" s="230">
        <v>5</v>
      </c>
      <c r="AG12" s="230">
        <v>5</v>
      </c>
      <c r="AH12" s="230">
        <v>4</v>
      </c>
      <c r="AI12" s="230">
        <v>4</v>
      </c>
      <c r="AJ12" s="230">
        <v>4</v>
      </c>
      <c r="AK12" s="230">
        <v>4</v>
      </c>
      <c r="AL12" s="230">
        <v>4</v>
      </c>
      <c r="AM12" s="230">
        <v>5</v>
      </c>
      <c r="AN12" s="230">
        <v>4</v>
      </c>
      <c r="AO12" s="230">
        <v>3</v>
      </c>
      <c r="AP12" s="230">
        <v>3</v>
      </c>
      <c r="AQ12" s="230">
        <v>4</v>
      </c>
      <c r="AR12" s="230">
        <v>3</v>
      </c>
      <c r="AS12" s="230">
        <v>5</v>
      </c>
      <c r="AT12" s="230">
        <v>4</v>
      </c>
      <c r="AU12" s="230">
        <v>4</v>
      </c>
      <c r="AV12" s="230">
        <v>4</v>
      </c>
      <c r="AW12" s="230">
        <v>3</v>
      </c>
      <c r="AX12" s="230">
        <v>4</v>
      </c>
      <c r="AY12" s="230">
        <v>4</v>
      </c>
      <c r="AZ12" s="230">
        <v>3</v>
      </c>
      <c r="BA12" s="230">
        <v>5</v>
      </c>
      <c r="BB12" s="230">
        <v>4</v>
      </c>
      <c r="BC12" s="230">
        <v>3</v>
      </c>
      <c r="BD12" s="230">
        <v>4</v>
      </c>
      <c r="BE12" s="230">
        <v>2</v>
      </c>
      <c r="BF12" s="230">
        <v>4</v>
      </c>
      <c r="BG12" s="230">
        <v>3</v>
      </c>
      <c r="BH12" s="230">
        <v>2</v>
      </c>
      <c r="BI12" s="230">
        <v>2</v>
      </c>
      <c r="BJ12" s="230">
        <v>3</v>
      </c>
      <c r="BK12" s="230">
        <v>3</v>
      </c>
      <c r="BL12" s="230">
        <v>3</v>
      </c>
    </row>
    <row r="13" spans="2:64" ht="23.25" customHeight="1">
      <c r="B13" s="647"/>
      <c r="C13" s="649"/>
      <c r="D13" s="650"/>
      <c r="E13" s="228" t="s">
        <v>52</v>
      </c>
      <c r="F13" s="229">
        <v>3</v>
      </c>
      <c r="G13" s="229">
        <v>3</v>
      </c>
      <c r="H13" s="229">
        <v>4</v>
      </c>
      <c r="I13" s="229">
        <v>4</v>
      </c>
      <c r="J13" s="229">
        <v>4</v>
      </c>
      <c r="K13" s="229">
        <v>4</v>
      </c>
      <c r="L13" s="229">
        <v>5</v>
      </c>
      <c r="M13" s="229">
        <v>3</v>
      </c>
      <c r="N13" s="229">
        <v>4</v>
      </c>
      <c r="O13" s="229">
        <v>5</v>
      </c>
      <c r="P13" s="229">
        <v>5</v>
      </c>
      <c r="Q13" s="229">
        <v>5</v>
      </c>
      <c r="R13" s="229">
        <v>4</v>
      </c>
      <c r="S13" s="229">
        <v>3</v>
      </c>
      <c r="T13" s="229">
        <v>3</v>
      </c>
      <c r="U13" s="229">
        <v>4</v>
      </c>
      <c r="V13" s="229">
        <v>5</v>
      </c>
      <c r="W13" s="229">
        <v>4</v>
      </c>
      <c r="X13" s="229">
        <v>3</v>
      </c>
      <c r="Y13" s="229">
        <v>3</v>
      </c>
      <c r="Z13" s="229">
        <v>4</v>
      </c>
      <c r="AA13" s="229">
        <v>4</v>
      </c>
      <c r="AB13" s="229">
        <v>4</v>
      </c>
      <c r="AC13" s="229">
        <v>4</v>
      </c>
      <c r="AD13" s="229">
        <v>4</v>
      </c>
      <c r="AE13" s="229">
        <v>4</v>
      </c>
      <c r="AF13" s="229">
        <v>4</v>
      </c>
      <c r="AG13" s="229">
        <v>5</v>
      </c>
      <c r="AH13" s="229">
        <v>3</v>
      </c>
      <c r="AI13" s="229">
        <v>3</v>
      </c>
      <c r="AJ13" s="229">
        <v>5</v>
      </c>
      <c r="AK13" s="229">
        <v>3</v>
      </c>
      <c r="AL13" s="229">
        <v>4</v>
      </c>
      <c r="AM13" s="229">
        <v>4</v>
      </c>
      <c r="AN13" s="229">
        <v>4</v>
      </c>
      <c r="AO13" s="229">
        <v>2</v>
      </c>
      <c r="AP13" s="229">
        <v>4</v>
      </c>
      <c r="AQ13" s="229">
        <v>3</v>
      </c>
      <c r="AR13" s="229">
        <v>3</v>
      </c>
      <c r="AS13" s="229">
        <v>2</v>
      </c>
      <c r="AT13" s="229">
        <v>3</v>
      </c>
      <c r="AU13" s="229">
        <v>4</v>
      </c>
      <c r="AV13" s="229">
        <v>4</v>
      </c>
      <c r="AW13" s="229">
        <v>4</v>
      </c>
      <c r="AX13" s="229">
        <v>2</v>
      </c>
      <c r="AY13" s="229">
        <v>4</v>
      </c>
      <c r="AZ13" s="229">
        <v>3</v>
      </c>
      <c r="BA13" s="229">
        <v>4</v>
      </c>
      <c r="BB13" s="229">
        <v>4</v>
      </c>
      <c r="BC13" s="229">
        <v>3</v>
      </c>
      <c r="BD13" s="229">
        <v>3</v>
      </c>
      <c r="BE13" s="229">
        <v>4</v>
      </c>
      <c r="BF13" s="229">
        <v>5</v>
      </c>
      <c r="BG13" s="229">
        <v>3</v>
      </c>
      <c r="BH13" s="229">
        <v>3</v>
      </c>
      <c r="BI13" s="229">
        <v>3</v>
      </c>
      <c r="BJ13" s="229">
        <v>3</v>
      </c>
      <c r="BK13" s="229">
        <v>3</v>
      </c>
      <c r="BL13" s="229">
        <v>1</v>
      </c>
    </row>
    <row r="14" spans="2:64" s="7" customFormat="1" ht="23.25" customHeight="1">
      <c r="B14" s="647"/>
      <c r="C14" s="649"/>
      <c r="D14" s="650"/>
      <c r="E14" s="219" t="s">
        <v>53</v>
      </c>
      <c r="F14" s="230">
        <v>4</v>
      </c>
      <c r="G14" s="230">
        <v>3</v>
      </c>
      <c r="H14" s="230">
        <v>0</v>
      </c>
      <c r="I14" s="230">
        <v>0</v>
      </c>
      <c r="J14" s="230">
        <v>0</v>
      </c>
      <c r="K14" s="230">
        <v>0</v>
      </c>
      <c r="L14" s="230">
        <v>0</v>
      </c>
      <c r="M14" s="230">
        <v>0</v>
      </c>
      <c r="N14" s="230">
        <v>3</v>
      </c>
      <c r="O14" s="230">
        <v>0</v>
      </c>
      <c r="P14" s="230">
        <v>0</v>
      </c>
      <c r="Q14" s="230">
        <v>3</v>
      </c>
      <c r="R14" s="230">
        <v>4</v>
      </c>
      <c r="S14" s="230">
        <v>0</v>
      </c>
      <c r="T14" s="230">
        <v>3</v>
      </c>
      <c r="U14" s="230">
        <v>0</v>
      </c>
      <c r="V14" s="230">
        <v>4</v>
      </c>
      <c r="W14" s="230">
        <v>0</v>
      </c>
      <c r="X14" s="230">
        <v>0</v>
      </c>
      <c r="Y14" s="230">
        <v>5</v>
      </c>
      <c r="Z14" s="230">
        <v>0</v>
      </c>
      <c r="AA14" s="230">
        <v>4</v>
      </c>
      <c r="AB14" s="230">
        <v>3</v>
      </c>
      <c r="AC14" s="230">
        <v>0</v>
      </c>
      <c r="AD14" s="230">
        <v>0</v>
      </c>
      <c r="AE14" s="230">
        <v>4</v>
      </c>
      <c r="AF14" s="230">
        <v>5</v>
      </c>
      <c r="AG14" s="230">
        <v>2</v>
      </c>
      <c r="AH14" s="230">
        <v>4</v>
      </c>
      <c r="AI14" s="230">
        <v>4</v>
      </c>
      <c r="AJ14" s="230">
        <v>0</v>
      </c>
      <c r="AK14" s="230">
        <v>4</v>
      </c>
      <c r="AL14" s="230">
        <v>3</v>
      </c>
      <c r="AM14" s="230">
        <v>5</v>
      </c>
      <c r="AN14" s="230">
        <v>0</v>
      </c>
      <c r="AO14" s="230">
        <v>0</v>
      </c>
      <c r="AP14" s="230">
        <v>3</v>
      </c>
      <c r="AQ14" s="230">
        <v>0</v>
      </c>
      <c r="AR14" s="230">
        <v>0</v>
      </c>
      <c r="AS14" s="230">
        <v>0</v>
      </c>
      <c r="AT14" s="230">
        <v>4</v>
      </c>
      <c r="AU14" s="230">
        <v>0</v>
      </c>
      <c r="AV14" s="230">
        <v>4</v>
      </c>
      <c r="AW14" s="230">
        <v>3</v>
      </c>
      <c r="AX14" s="230">
        <v>3</v>
      </c>
      <c r="AY14" s="230">
        <v>4</v>
      </c>
      <c r="AZ14" s="230">
        <v>2</v>
      </c>
      <c r="BA14" s="230">
        <v>0</v>
      </c>
      <c r="BB14" s="230">
        <v>4</v>
      </c>
      <c r="BC14" s="230">
        <v>5</v>
      </c>
      <c r="BD14" s="230">
        <v>3</v>
      </c>
      <c r="BE14" s="230">
        <v>3</v>
      </c>
      <c r="BF14" s="230">
        <v>3</v>
      </c>
      <c r="BG14" s="230">
        <v>4</v>
      </c>
      <c r="BH14" s="230">
        <v>4</v>
      </c>
      <c r="BI14" s="230">
        <v>4</v>
      </c>
      <c r="BJ14" s="230">
        <v>2</v>
      </c>
      <c r="BK14" s="230">
        <v>4</v>
      </c>
      <c r="BL14" s="230">
        <v>3</v>
      </c>
    </row>
    <row r="15" spans="2:64" ht="19.5" customHeight="1">
      <c r="B15" s="647"/>
      <c r="C15" s="649"/>
      <c r="D15" s="650"/>
      <c r="E15" s="222" t="s">
        <v>10</v>
      </c>
      <c r="F15" s="223">
        <v>0.60000000000000109</v>
      </c>
      <c r="G15" s="223">
        <v>0.66666666666666652</v>
      </c>
      <c r="H15" s="223">
        <v>0.84</v>
      </c>
      <c r="I15" s="223">
        <v>0.84</v>
      </c>
      <c r="J15" s="223">
        <v>0.7200000000000002</v>
      </c>
      <c r="K15" s="223">
        <v>0.71999999999999986</v>
      </c>
      <c r="L15" s="223">
        <v>0.84</v>
      </c>
      <c r="M15" s="223">
        <v>0.64</v>
      </c>
      <c r="N15" s="223">
        <v>0.83333333333333326</v>
      </c>
      <c r="O15" s="223">
        <v>0.9</v>
      </c>
      <c r="P15" s="223">
        <v>0.88000000000000012</v>
      </c>
      <c r="Q15" s="223">
        <v>0.86666666666666659</v>
      </c>
      <c r="R15" s="223">
        <v>0.69999999999999984</v>
      </c>
      <c r="S15" s="223">
        <v>0.76</v>
      </c>
      <c r="T15" s="223">
        <v>0.56666666666666665</v>
      </c>
      <c r="U15" s="223">
        <v>0.76</v>
      </c>
      <c r="V15" s="223">
        <v>0.84</v>
      </c>
      <c r="W15" s="223">
        <v>0.76000000000000012</v>
      </c>
      <c r="X15" s="223">
        <v>0.64</v>
      </c>
      <c r="Y15" s="223">
        <v>0.76666666666666661</v>
      </c>
      <c r="Z15" s="223">
        <v>0.6</v>
      </c>
      <c r="AA15" s="223">
        <v>0.87999999999999989</v>
      </c>
      <c r="AB15" s="223">
        <v>0.6333333333333333</v>
      </c>
      <c r="AC15" s="223">
        <v>0.7200000000000002</v>
      </c>
      <c r="AD15" s="223">
        <v>0.87999999999999989</v>
      </c>
      <c r="AE15" s="223">
        <v>0.73333333333333328</v>
      </c>
      <c r="AF15" s="223">
        <v>0.88000000000000012</v>
      </c>
      <c r="AG15" s="223">
        <v>0.76666666666666672</v>
      </c>
      <c r="AH15" s="223">
        <v>0.56666666666666665</v>
      </c>
      <c r="AI15" s="223">
        <v>0.59999999999999987</v>
      </c>
      <c r="AJ15" s="223">
        <v>0.8</v>
      </c>
      <c r="AK15" s="223">
        <v>0.79999999999999982</v>
      </c>
      <c r="AL15" s="223">
        <v>0.68</v>
      </c>
      <c r="AM15" s="223">
        <v>0.84</v>
      </c>
      <c r="AN15" s="223">
        <v>0.87999999999999989</v>
      </c>
      <c r="AO15" s="223">
        <v>0.48</v>
      </c>
      <c r="AP15" s="223">
        <v>0.53333333333333333</v>
      </c>
      <c r="AQ15" s="223">
        <v>0.68</v>
      </c>
      <c r="AR15" s="223">
        <v>0.60000000000000009</v>
      </c>
      <c r="AS15" s="223">
        <v>0.6</v>
      </c>
      <c r="AT15" s="223">
        <v>0.79999999999999982</v>
      </c>
      <c r="AU15" s="223">
        <v>0.8</v>
      </c>
      <c r="AV15" s="223">
        <v>0.68000000000000016</v>
      </c>
      <c r="AW15" s="223">
        <v>0.68</v>
      </c>
      <c r="AX15" s="223">
        <v>0.48000000000000009</v>
      </c>
      <c r="AY15" s="223">
        <v>0.8</v>
      </c>
      <c r="AZ15" s="223">
        <v>0.6</v>
      </c>
      <c r="BA15" s="223">
        <v>0.75</v>
      </c>
      <c r="BB15" s="223">
        <v>0.68000000000000016</v>
      </c>
      <c r="BC15" s="223">
        <v>0.68000000000000016</v>
      </c>
      <c r="BD15" s="223">
        <v>0.64</v>
      </c>
      <c r="BE15" s="223">
        <v>0.66666666666666652</v>
      </c>
      <c r="BF15" s="223">
        <v>0.88000000000000012</v>
      </c>
      <c r="BG15" s="223">
        <v>0.68000000000000016</v>
      </c>
      <c r="BH15" s="223">
        <v>0.56666666666666665</v>
      </c>
      <c r="BI15" s="223">
        <v>0.56000000000000005</v>
      </c>
      <c r="BJ15" s="223">
        <v>0.53333333333333333</v>
      </c>
      <c r="BK15" s="223">
        <v>0.66666666666666652</v>
      </c>
      <c r="BL15" s="223">
        <v>0.5</v>
      </c>
    </row>
    <row r="16" spans="2:64" ht="6.75" customHeight="1">
      <c r="B16" s="647"/>
      <c r="C16" s="649"/>
      <c r="D16" s="224"/>
      <c r="E16" s="225"/>
      <c r="F16" s="226"/>
      <c r="G16" s="226"/>
      <c r="H16" s="226"/>
      <c r="I16" s="226"/>
      <c r="J16" s="226"/>
      <c r="K16" s="226"/>
      <c r="L16" s="226"/>
      <c r="M16" s="226"/>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c r="AS16" s="226"/>
      <c r="AT16" s="226"/>
      <c r="AU16" s="226"/>
      <c r="AV16" s="226"/>
      <c r="AW16" s="226"/>
      <c r="AX16" s="226"/>
      <c r="AY16" s="226"/>
      <c r="AZ16" s="226"/>
      <c r="BA16" s="226"/>
      <c r="BB16" s="226"/>
      <c r="BC16" s="226"/>
      <c r="BD16" s="226"/>
      <c r="BE16" s="226"/>
      <c r="BF16" s="226"/>
      <c r="BG16" s="226"/>
      <c r="BH16" s="226"/>
      <c r="BI16" s="226"/>
      <c r="BJ16" s="226"/>
      <c r="BK16" s="226"/>
      <c r="BL16" s="226"/>
    </row>
    <row r="17" spans="2:64" ht="18.75" customHeight="1">
      <c r="B17" s="647"/>
      <c r="C17" s="649"/>
      <c r="D17" s="645" t="s">
        <v>11</v>
      </c>
      <c r="E17" s="645"/>
      <c r="F17" s="223">
        <v>0.60000000000000109</v>
      </c>
      <c r="G17" s="223">
        <v>0.66666666666666652</v>
      </c>
      <c r="H17" s="223">
        <v>0.84</v>
      </c>
      <c r="I17" s="223">
        <v>0.84</v>
      </c>
      <c r="J17" s="223">
        <v>0.7200000000000002</v>
      </c>
      <c r="K17" s="223">
        <v>0.71999999999999986</v>
      </c>
      <c r="L17" s="223">
        <v>0.84</v>
      </c>
      <c r="M17" s="223">
        <v>0.64</v>
      </c>
      <c r="N17" s="223">
        <v>0.83333333333333326</v>
      </c>
      <c r="O17" s="223">
        <v>0.9</v>
      </c>
      <c r="P17" s="223">
        <v>0.88000000000000012</v>
      </c>
      <c r="Q17" s="223">
        <v>0.86666666666666659</v>
      </c>
      <c r="R17" s="223">
        <v>0.69999999999999984</v>
      </c>
      <c r="S17" s="223">
        <v>0.76</v>
      </c>
      <c r="T17" s="223">
        <v>0.56666666666666665</v>
      </c>
      <c r="U17" s="223">
        <v>0.76</v>
      </c>
      <c r="V17" s="223">
        <v>0.84</v>
      </c>
      <c r="W17" s="223">
        <v>0.76000000000000012</v>
      </c>
      <c r="X17" s="223">
        <v>0.64</v>
      </c>
      <c r="Y17" s="223">
        <v>0.76666666666666661</v>
      </c>
      <c r="Z17" s="223">
        <v>0.6</v>
      </c>
      <c r="AA17" s="223">
        <v>0.87999999999999989</v>
      </c>
      <c r="AB17" s="223">
        <v>0.6333333333333333</v>
      </c>
      <c r="AC17" s="223">
        <v>0.7200000000000002</v>
      </c>
      <c r="AD17" s="223">
        <v>0.87999999999999989</v>
      </c>
      <c r="AE17" s="223">
        <v>0.73333333333333328</v>
      </c>
      <c r="AF17" s="223">
        <v>0.88000000000000012</v>
      </c>
      <c r="AG17" s="223">
        <v>0.76666666666666672</v>
      </c>
      <c r="AH17" s="223">
        <v>0.56666666666666665</v>
      </c>
      <c r="AI17" s="223">
        <v>0.59999999999999987</v>
      </c>
      <c r="AJ17" s="223">
        <v>0.8</v>
      </c>
      <c r="AK17" s="223">
        <v>0.79999999999999982</v>
      </c>
      <c r="AL17" s="223">
        <v>0.68</v>
      </c>
      <c r="AM17" s="223">
        <v>0.84</v>
      </c>
      <c r="AN17" s="223">
        <v>0.87999999999999989</v>
      </c>
      <c r="AO17" s="223">
        <v>0.48</v>
      </c>
      <c r="AP17" s="223">
        <v>0.53333333333333333</v>
      </c>
      <c r="AQ17" s="223">
        <v>0.68</v>
      </c>
      <c r="AR17" s="223">
        <v>0.60000000000000009</v>
      </c>
      <c r="AS17" s="223">
        <v>0.6</v>
      </c>
      <c r="AT17" s="223">
        <v>0.79999999999999982</v>
      </c>
      <c r="AU17" s="223">
        <v>0.8</v>
      </c>
      <c r="AV17" s="223">
        <v>0.68000000000000016</v>
      </c>
      <c r="AW17" s="223">
        <v>0.68</v>
      </c>
      <c r="AX17" s="223">
        <v>0.48000000000000009</v>
      </c>
      <c r="AY17" s="223">
        <v>0.8</v>
      </c>
      <c r="AZ17" s="223">
        <v>0.6</v>
      </c>
      <c r="BA17" s="223">
        <v>0.75</v>
      </c>
      <c r="BB17" s="223">
        <v>0.68000000000000016</v>
      </c>
      <c r="BC17" s="223">
        <v>0.68000000000000016</v>
      </c>
      <c r="BD17" s="223">
        <v>0.64</v>
      </c>
      <c r="BE17" s="223">
        <v>0.66666666666666652</v>
      </c>
      <c r="BF17" s="223">
        <v>0.88000000000000012</v>
      </c>
      <c r="BG17" s="223">
        <v>0.68000000000000016</v>
      </c>
      <c r="BH17" s="223">
        <v>0.56666666666666665</v>
      </c>
      <c r="BI17" s="223">
        <v>0.56000000000000005</v>
      </c>
      <c r="BJ17" s="223">
        <v>0.53333333333333333</v>
      </c>
      <c r="BK17" s="223">
        <v>0.66666666666666652</v>
      </c>
      <c r="BL17" s="223">
        <v>0.5</v>
      </c>
    </row>
    <row r="18" spans="2:64" ht="23.25" customHeight="1">
      <c r="B18" s="647"/>
      <c r="C18" s="648" t="s">
        <v>54</v>
      </c>
      <c r="D18" s="650" t="s">
        <v>55</v>
      </c>
      <c r="E18" s="228" t="s">
        <v>56</v>
      </c>
      <c r="F18" s="229">
        <v>5</v>
      </c>
      <c r="G18" s="229">
        <v>4</v>
      </c>
      <c r="H18" s="229">
        <v>4</v>
      </c>
      <c r="I18" s="229">
        <v>3</v>
      </c>
      <c r="J18" s="229">
        <v>4</v>
      </c>
      <c r="K18" s="229">
        <v>4</v>
      </c>
      <c r="L18" s="229">
        <v>5</v>
      </c>
      <c r="M18" s="229">
        <v>4</v>
      </c>
      <c r="N18" s="229">
        <v>4</v>
      </c>
      <c r="O18" s="229">
        <v>4</v>
      </c>
      <c r="P18" s="229">
        <v>5</v>
      </c>
      <c r="Q18" s="229">
        <v>4</v>
      </c>
      <c r="R18" s="229">
        <v>5</v>
      </c>
      <c r="S18" s="229">
        <v>4</v>
      </c>
      <c r="T18" s="229">
        <v>4</v>
      </c>
      <c r="U18" s="229">
        <v>5</v>
      </c>
      <c r="V18" s="229">
        <v>5</v>
      </c>
      <c r="W18" s="229">
        <v>5</v>
      </c>
      <c r="X18" s="229">
        <v>5</v>
      </c>
      <c r="Y18" s="229">
        <v>5</v>
      </c>
      <c r="Z18" s="229">
        <v>4</v>
      </c>
      <c r="AA18" s="229">
        <v>4</v>
      </c>
      <c r="AB18" s="229">
        <v>4</v>
      </c>
      <c r="AC18" s="229">
        <v>4</v>
      </c>
      <c r="AD18" s="229">
        <v>5</v>
      </c>
      <c r="AE18" s="229">
        <v>4</v>
      </c>
      <c r="AF18" s="229">
        <v>4</v>
      </c>
      <c r="AG18" s="229">
        <v>0</v>
      </c>
      <c r="AH18" s="229">
        <v>4</v>
      </c>
      <c r="AI18" s="229">
        <v>4</v>
      </c>
      <c r="AJ18" s="229">
        <v>4</v>
      </c>
      <c r="AK18" s="229">
        <v>4</v>
      </c>
      <c r="AL18" s="229">
        <v>5</v>
      </c>
      <c r="AM18" s="229">
        <v>4</v>
      </c>
      <c r="AN18" s="229">
        <v>5</v>
      </c>
      <c r="AO18" s="229">
        <v>4</v>
      </c>
      <c r="AP18" s="229">
        <v>5</v>
      </c>
      <c r="AQ18" s="229">
        <v>5</v>
      </c>
      <c r="AR18" s="229">
        <v>4</v>
      </c>
      <c r="AS18" s="229">
        <v>4</v>
      </c>
      <c r="AT18" s="229">
        <v>4</v>
      </c>
      <c r="AU18" s="229">
        <v>4</v>
      </c>
      <c r="AV18" s="229">
        <v>4</v>
      </c>
      <c r="AW18" s="229">
        <v>3</v>
      </c>
      <c r="AX18" s="229">
        <v>3</v>
      </c>
      <c r="AY18" s="229">
        <v>4</v>
      </c>
      <c r="AZ18" s="229">
        <v>5</v>
      </c>
      <c r="BA18" s="229">
        <v>5</v>
      </c>
      <c r="BB18" s="229">
        <v>5</v>
      </c>
      <c r="BC18" s="229">
        <v>4</v>
      </c>
      <c r="BD18" s="229">
        <v>5</v>
      </c>
      <c r="BE18" s="229">
        <v>5</v>
      </c>
      <c r="BF18" s="229">
        <v>5</v>
      </c>
      <c r="BG18" s="229">
        <v>4</v>
      </c>
      <c r="BH18" s="229">
        <v>5</v>
      </c>
      <c r="BI18" s="229">
        <v>5</v>
      </c>
      <c r="BJ18" s="229">
        <v>5</v>
      </c>
      <c r="BK18" s="229">
        <v>5</v>
      </c>
      <c r="BL18" s="229">
        <v>4</v>
      </c>
    </row>
    <row r="19" spans="2:64" s="7" customFormat="1" ht="23.25" customHeight="1">
      <c r="B19" s="647"/>
      <c r="C19" s="648"/>
      <c r="D19" s="650"/>
      <c r="E19" s="219" t="s">
        <v>57</v>
      </c>
      <c r="F19" s="230">
        <v>4</v>
      </c>
      <c r="G19" s="230">
        <v>3</v>
      </c>
      <c r="H19" s="230">
        <v>3</v>
      </c>
      <c r="I19" s="230">
        <v>4</v>
      </c>
      <c r="J19" s="230">
        <v>4</v>
      </c>
      <c r="K19" s="230">
        <v>4</v>
      </c>
      <c r="L19" s="230">
        <v>5</v>
      </c>
      <c r="M19" s="230">
        <v>4</v>
      </c>
      <c r="N19" s="230">
        <v>4</v>
      </c>
      <c r="O19" s="230">
        <v>4</v>
      </c>
      <c r="P19" s="230">
        <v>4</v>
      </c>
      <c r="Q19" s="230">
        <v>4</v>
      </c>
      <c r="R19" s="230">
        <v>4</v>
      </c>
      <c r="S19" s="230">
        <v>5</v>
      </c>
      <c r="T19" s="230">
        <v>4</v>
      </c>
      <c r="U19" s="230">
        <v>5</v>
      </c>
      <c r="V19" s="230">
        <v>5</v>
      </c>
      <c r="W19" s="230">
        <v>5</v>
      </c>
      <c r="X19" s="230">
        <v>5</v>
      </c>
      <c r="Y19" s="230">
        <v>5</v>
      </c>
      <c r="Z19" s="230">
        <v>4</v>
      </c>
      <c r="AA19" s="230">
        <v>3</v>
      </c>
      <c r="AB19" s="230">
        <v>4</v>
      </c>
      <c r="AC19" s="230">
        <v>3</v>
      </c>
      <c r="AD19" s="230">
        <v>5</v>
      </c>
      <c r="AE19" s="230">
        <v>4</v>
      </c>
      <c r="AF19" s="230">
        <v>4</v>
      </c>
      <c r="AG19" s="230">
        <v>0</v>
      </c>
      <c r="AH19" s="230">
        <v>3</v>
      </c>
      <c r="AI19" s="230">
        <v>4</v>
      </c>
      <c r="AJ19" s="230">
        <v>4</v>
      </c>
      <c r="AK19" s="230">
        <v>4</v>
      </c>
      <c r="AL19" s="230">
        <v>5</v>
      </c>
      <c r="AM19" s="230">
        <v>4</v>
      </c>
      <c r="AN19" s="230">
        <v>4</v>
      </c>
      <c r="AO19" s="230">
        <v>4</v>
      </c>
      <c r="AP19" s="230">
        <v>4</v>
      </c>
      <c r="AQ19" s="230">
        <v>4</v>
      </c>
      <c r="AR19" s="230">
        <v>4</v>
      </c>
      <c r="AS19" s="230">
        <v>4</v>
      </c>
      <c r="AT19" s="230">
        <v>4</v>
      </c>
      <c r="AU19" s="230">
        <v>4</v>
      </c>
      <c r="AV19" s="230">
        <v>4</v>
      </c>
      <c r="AW19" s="230">
        <v>3</v>
      </c>
      <c r="AX19" s="230">
        <v>3</v>
      </c>
      <c r="AY19" s="230">
        <v>4</v>
      </c>
      <c r="AZ19" s="230">
        <v>3</v>
      </c>
      <c r="BA19" s="230">
        <v>4</v>
      </c>
      <c r="BB19" s="230">
        <v>5</v>
      </c>
      <c r="BC19" s="230">
        <v>4</v>
      </c>
      <c r="BD19" s="230">
        <v>4</v>
      </c>
      <c r="BE19" s="230">
        <v>5</v>
      </c>
      <c r="BF19" s="230">
        <v>4</v>
      </c>
      <c r="BG19" s="230">
        <v>4</v>
      </c>
      <c r="BH19" s="230">
        <v>5</v>
      </c>
      <c r="BI19" s="230">
        <v>4</v>
      </c>
      <c r="BJ19" s="230">
        <v>4</v>
      </c>
      <c r="BK19" s="230">
        <v>4</v>
      </c>
      <c r="BL19" s="230">
        <v>4</v>
      </c>
    </row>
    <row r="20" spans="2:64" ht="23.25" customHeight="1">
      <c r="B20" s="647"/>
      <c r="C20" s="648"/>
      <c r="D20" s="650"/>
      <c r="E20" s="228" t="s">
        <v>58</v>
      </c>
      <c r="F20" s="229">
        <v>4</v>
      </c>
      <c r="G20" s="229">
        <v>2</v>
      </c>
      <c r="H20" s="229">
        <v>3</v>
      </c>
      <c r="I20" s="229">
        <v>3</v>
      </c>
      <c r="J20" s="229">
        <v>4</v>
      </c>
      <c r="K20" s="229">
        <v>4</v>
      </c>
      <c r="L20" s="229">
        <v>5</v>
      </c>
      <c r="M20" s="229">
        <v>3</v>
      </c>
      <c r="N20" s="229">
        <v>4</v>
      </c>
      <c r="O20" s="229">
        <v>4</v>
      </c>
      <c r="P20" s="229">
        <v>4</v>
      </c>
      <c r="Q20" s="229">
        <v>3</v>
      </c>
      <c r="R20" s="229">
        <v>4</v>
      </c>
      <c r="S20" s="229">
        <v>3</v>
      </c>
      <c r="T20" s="229">
        <v>3</v>
      </c>
      <c r="U20" s="229">
        <v>4</v>
      </c>
      <c r="V20" s="229">
        <v>5</v>
      </c>
      <c r="W20" s="229">
        <v>4</v>
      </c>
      <c r="X20" s="229">
        <v>5</v>
      </c>
      <c r="Y20" s="229">
        <v>4</v>
      </c>
      <c r="Z20" s="229">
        <v>4</v>
      </c>
      <c r="AA20" s="229">
        <v>4</v>
      </c>
      <c r="AB20" s="229">
        <v>4</v>
      </c>
      <c r="AC20" s="229">
        <v>4</v>
      </c>
      <c r="AD20" s="229">
        <v>5</v>
      </c>
      <c r="AE20" s="229">
        <v>4</v>
      </c>
      <c r="AF20" s="229">
        <v>3</v>
      </c>
      <c r="AG20" s="229">
        <v>0</v>
      </c>
      <c r="AH20" s="229">
        <v>3</v>
      </c>
      <c r="AI20" s="229">
        <v>4</v>
      </c>
      <c r="AJ20" s="229">
        <v>3</v>
      </c>
      <c r="AK20" s="229">
        <v>3</v>
      </c>
      <c r="AL20" s="229">
        <v>5</v>
      </c>
      <c r="AM20" s="229">
        <v>3</v>
      </c>
      <c r="AN20" s="229">
        <v>5</v>
      </c>
      <c r="AO20" s="229">
        <v>4</v>
      </c>
      <c r="AP20" s="229">
        <v>4</v>
      </c>
      <c r="AQ20" s="229">
        <v>4</v>
      </c>
      <c r="AR20" s="229">
        <v>4</v>
      </c>
      <c r="AS20" s="229">
        <v>5</v>
      </c>
      <c r="AT20" s="229">
        <v>4</v>
      </c>
      <c r="AU20" s="229">
        <v>3</v>
      </c>
      <c r="AV20" s="229">
        <v>4</v>
      </c>
      <c r="AW20" s="229">
        <v>2</v>
      </c>
      <c r="AX20" s="229">
        <v>3</v>
      </c>
      <c r="AY20" s="229">
        <v>3</v>
      </c>
      <c r="AZ20" s="229">
        <v>5</v>
      </c>
      <c r="BA20" s="229">
        <v>4</v>
      </c>
      <c r="BB20" s="229">
        <v>3</v>
      </c>
      <c r="BC20" s="229">
        <v>3</v>
      </c>
      <c r="BD20" s="229">
        <v>3</v>
      </c>
      <c r="BE20" s="229">
        <v>4</v>
      </c>
      <c r="BF20" s="229">
        <v>4</v>
      </c>
      <c r="BG20" s="229">
        <v>3</v>
      </c>
      <c r="BH20" s="229">
        <v>4</v>
      </c>
      <c r="BI20" s="229">
        <v>4</v>
      </c>
      <c r="BJ20" s="229">
        <v>3</v>
      </c>
      <c r="BK20" s="229">
        <v>4</v>
      </c>
      <c r="BL20" s="229">
        <v>4</v>
      </c>
    </row>
    <row r="21" spans="2:64" ht="20.25" customHeight="1">
      <c r="B21" s="647"/>
      <c r="C21" s="648"/>
      <c r="D21" s="650"/>
      <c r="E21" s="222" t="s">
        <v>12</v>
      </c>
      <c r="F21" s="223">
        <v>0.90625</v>
      </c>
      <c r="G21" s="223">
        <v>0.62797619047619035</v>
      </c>
      <c r="H21" s="223">
        <v>0.6875</v>
      </c>
      <c r="I21" s="223">
        <v>0.63244047619047616</v>
      </c>
      <c r="J21" s="223">
        <v>0.78273809523809523</v>
      </c>
      <c r="K21" s="223">
        <v>0.81845238095238104</v>
      </c>
      <c r="L21" s="223">
        <v>0.96875</v>
      </c>
      <c r="M21" s="223">
        <v>0.77678571428571419</v>
      </c>
      <c r="N21" s="223">
        <v>0.79761904761904756</v>
      </c>
      <c r="O21" s="223">
        <v>0.80803571428571419</v>
      </c>
      <c r="P21" s="223">
        <v>0.84077380952380953</v>
      </c>
      <c r="Q21" s="223">
        <v>0.71130952380952384</v>
      </c>
      <c r="R21" s="223">
        <v>0.8214285714285714</v>
      </c>
      <c r="S21" s="223">
        <v>0.80505952380952384</v>
      </c>
      <c r="T21" s="223">
        <v>0.76488095238095244</v>
      </c>
      <c r="U21" s="223">
        <v>0.91666666666666652</v>
      </c>
      <c r="V21" s="223">
        <v>0.999999999999999</v>
      </c>
      <c r="W21" s="223">
        <v>0.87202380952380953</v>
      </c>
      <c r="X21" s="223">
        <v>0.95833333333333326</v>
      </c>
      <c r="Y21" s="223">
        <v>0.89583333333333326</v>
      </c>
      <c r="Z21" s="223">
        <v>0.75</v>
      </c>
      <c r="AA21" s="223">
        <v>0.71875</v>
      </c>
      <c r="AB21" s="223">
        <v>0.79613095238095244</v>
      </c>
      <c r="AC21" s="223">
        <v>0.74107142857142849</v>
      </c>
      <c r="AD21" s="223">
        <v>0.96875</v>
      </c>
      <c r="AE21" s="223">
        <v>0.7633928571428571</v>
      </c>
      <c r="AF21" s="223">
        <v>0.74107142857142849</v>
      </c>
      <c r="AG21" s="223">
        <v>0</v>
      </c>
      <c r="AH21" s="223">
        <v>0.69047619047619035</v>
      </c>
      <c r="AI21" s="223">
        <v>0.80654761904761896</v>
      </c>
      <c r="AJ21" s="223">
        <v>0.78720238095238104</v>
      </c>
      <c r="AK21" s="223">
        <v>0.6651785714285714</v>
      </c>
      <c r="AL21" s="223">
        <v>0.97916666666666652</v>
      </c>
      <c r="AM21" s="223">
        <v>0.76190476190476175</v>
      </c>
      <c r="AN21" s="223">
        <v>0.91666666666666652</v>
      </c>
      <c r="AO21" s="223">
        <v>0.81696428571428581</v>
      </c>
      <c r="AP21" s="223">
        <v>0.84375</v>
      </c>
      <c r="AQ21" s="223">
        <v>0.81994047619047616</v>
      </c>
      <c r="AR21" s="223">
        <v>0.79761904761904756</v>
      </c>
      <c r="AS21" s="223">
        <v>0.89136904761904756</v>
      </c>
      <c r="AT21" s="223">
        <v>0.73958333333333326</v>
      </c>
      <c r="AU21" s="223">
        <v>0.73363095238095244</v>
      </c>
      <c r="AV21" s="223">
        <v>0.7633928571428571</v>
      </c>
      <c r="AW21" s="223">
        <v>0.4821428571428571</v>
      </c>
      <c r="AX21" s="223">
        <v>0.65327380952380953</v>
      </c>
      <c r="AY21" s="223">
        <v>0.78720238095238093</v>
      </c>
      <c r="AZ21" s="223">
        <v>0.85119047619047616</v>
      </c>
      <c r="BA21" s="223">
        <v>0.85416666666666652</v>
      </c>
      <c r="BB21" s="223">
        <v>0.84226190476190466</v>
      </c>
      <c r="BC21" s="223">
        <v>0.67708333333333326</v>
      </c>
      <c r="BD21" s="223">
        <v>0.80952380952380953</v>
      </c>
      <c r="BE21" s="223">
        <v>0.87351190476190466</v>
      </c>
      <c r="BF21" s="223">
        <v>0.83184523809523792</v>
      </c>
      <c r="BG21" s="223">
        <v>0.7276785714285714</v>
      </c>
      <c r="BH21" s="223">
        <v>0.8839285714285714</v>
      </c>
      <c r="BI21" s="223">
        <v>0.84226190476190466</v>
      </c>
      <c r="BJ21" s="223">
        <v>0.80059523809523792</v>
      </c>
      <c r="BK21" s="223">
        <v>0.87499999999999967</v>
      </c>
      <c r="BL21" s="223">
        <v>0.7633928571428571</v>
      </c>
    </row>
    <row r="22" spans="2:64" ht="23.25" customHeight="1">
      <c r="B22" s="647"/>
      <c r="C22" s="648"/>
      <c r="D22" s="650" t="s">
        <v>59</v>
      </c>
      <c r="E22" s="228" t="s">
        <v>60</v>
      </c>
      <c r="F22" s="229">
        <v>4</v>
      </c>
      <c r="G22" s="229">
        <v>4</v>
      </c>
      <c r="H22" s="229">
        <v>4</v>
      </c>
      <c r="I22" s="229">
        <v>4</v>
      </c>
      <c r="J22" s="229">
        <v>4</v>
      </c>
      <c r="K22" s="229">
        <v>4</v>
      </c>
      <c r="L22" s="229">
        <v>4</v>
      </c>
      <c r="M22" s="229">
        <v>4</v>
      </c>
      <c r="N22" s="229">
        <v>2</v>
      </c>
      <c r="O22" s="229">
        <v>2</v>
      </c>
      <c r="P22" s="229">
        <v>5</v>
      </c>
      <c r="Q22" s="229">
        <v>2</v>
      </c>
      <c r="R22" s="229">
        <v>4</v>
      </c>
      <c r="S22" s="229">
        <v>4</v>
      </c>
      <c r="T22" s="229">
        <v>4</v>
      </c>
      <c r="U22" s="229">
        <v>4</v>
      </c>
      <c r="V22" s="229">
        <v>4</v>
      </c>
      <c r="W22" s="229">
        <v>5</v>
      </c>
      <c r="X22" s="229">
        <v>4</v>
      </c>
      <c r="Y22" s="229">
        <v>3</v>
      </c>
      <c r="Z22" s="229">
        <v>2</v>
      </c>
      <c r="AA22" s="229">
        <v>2</v>
      </c>
      <c r="AB22" s="229">
        <v>4</v>
      </c>
      <c r="AC22" s="229">
        <v>4</v>
      </c>
      <c r="AD22" s="229">
        <v>4</v>
      </c>
      <c r="AE22" s="229">
        <v>4</v>
      </c>
      <c r="AF22" s="229">
        <v>4</v>
      </c>
      <c r="AG22" s="229">
        <v>4</v>
      </c>
      <c r="AH22" s="229">
        <v>4</v>
      </c>
      <c r="AI22" s="229">
        <v>4</v>
      </c>
      <c r="AJ22" s="229">
        <v>5</v>
      </c>
      <c r="AK22" s="229">
        <v>4</v>
      </c>
      <c r="AL22" s="229">
        <v>4</v>
      </c>
      <c r="AM22" s="229">
        <v>4</v>
      </c>
      <c r="AN22" s="229">
        <v>4</v>
      </c>
      <c r="AO22" s="229">
        <v>4</v>
      </c>
      <c r="AP22" s="229">
        <v>4</v>
      </c>
      <c r="AQ22" s="229">
        <v>4</v>
      </c>
      <c r="AR22" s="229">
        <v>2</v>
      </c>
      <c r="AS22" s="229">
        <v>4</v>
      </c>
      <c r="AT22" s="229">
        <v>4</v>
      </c>
      <c r="AU22" s="229">
        <v>3</v>
      </c>
      <c r="AV22" s="229">
        <v>4</v>
      </c>
      <c r="AW22" s="229">
        <v>2</v>
      </c>
      <c r="AX22" s="229">
        <v>4</v>
      </c>
      <c r="AY22" s="229">
        <v>4</v>
      </c>
      <c r="AZ22" s="229">
        <v>4</v>
      </c>
      <c r="BA22" s="229">
        <v>4</v>
      </c>
      <c r="BB22" s="229">
        <v>4</v>
      </c>
      <c r="BC22" s="229">
        <v>4</v>
      </c>
      <c r="BD22" s="229">
        <v>4</v>
      </c>
      <c r="BE22" s="229">
        <v>4</v>
      </c>
      <c r="BF22" s="229">
        <v>4</v>
      </c>
      <c r="BG22" s="229">
        <v>3</v>
      </c>
      <c r="BH22" s="229">
        <v>4</v>
      </c>
      <c r="BI22" s="229">
        <v>2</v>
      </c>
      <c r="BJ22" s="229">
        <v>4</v>
      </c>
      <c r="BK22" s="229">
        <v>4</v>
      </c>
      <c r="BL22" s="229">
        <v>4</v>
      </c>
    </row>
    <row r="23" spans="2:64" s="7" customFormat="1" ht="23.25" customHeight="1">
      <c r="B23" s="647"/>
      <c r="C23" s="648"/>
      <c r="D23" s="650"/>
      <c r="E23" s="219" t="s">
        <v>61</v>
      </c>
      <c r="F23" s="230">
        <v>3</v>
      </c>
      <c r="G23" s="230">
        <v>4</v>
      </c>
      <c r="H23" s="230">
        <v>1</v>
      </c>
      <c r="I23" s="230">
        <v>2</v>
      </c>
      <c r="J23" s="230">
        <v>2</v>
      </c>
      <c r="K23" s="230">
        <v>3</v>
      </c>
      <c r="L23" s="230">
        <v>3</v>
      </c>
      <c r="M23" s="230">
        <v>5</v>
      </c>
      <c r="N23" s="230">
        <v>4</v>
      </c>
      <c r="O23" s="230">
        <v>4</v>
      </c>
      <c r="P23" s="230">
        <v>5</v>
      </c>
      <c r="Q23" s="230">
        <v>4</v>
      </c>
      <c r="R23" s="230">
        <v>3</v>
      </c>
      <c r="S23" s="230">
        <v>4</v>
      </c>
      <c r="T23" s="230">
        <v>3</v>
      </c>
      <c r="U23" s="230">
        <v>4</v>
      </c>
      <c r="V23" s="230">
        <v>4</v>
      </c>
      <c r="W23" s="230">
        <v>5</v>
      </c>
      <c r="X23" s="230">
        <v>3</v>
      </c>
      <c r="Y23" s="230">
        <v>2</v>
      </c>
      <c r="Z23" s="230">
        <v>4</v>
      </c>
      <c r="AA23" s="230">
        <v>5</v>
      </c>
      <c r="AB23" s="230">
        <v>3</v>
      </c>
      <c r="AC23" s="230">
        <v>2</v>
      </c>
      <c r="AD23" s="230">
        <v>3</v>
      </c>
      <c r="AE23" s="230">
        <v>5</v>
      </c>
      <c r="AF23" s="230">
        <v>5</v>
      </c>
      <c r="AG23" s="230">
        <v>5</v>
      </c>
      <c r="AH23" s="230">
        <v>1</v>
      </c>
      <c r="AI23" s="230">
        <v>3</v>
      </c>
      <c r="AJ23" s="230">
        <v>4</v>
      </c>
      <c r="AK23" s="230">
        <v>4</v>
      </c>
      <c r="AL23" s="230">
        <v>4</v>
      </c>
      <c r="AM23" s="230">
        <v>4</v>
      </c>
      <c r="AN23" s="230">
        <v>4</v>
      </c>
      <c r="AO23" s="230">
        <v>4</v>
      </c>
      <c r="AP23" s="230">
        <v>4</v>
      </c>
      <c r="AQ23" s="230">
        <v>1</v>
      </c>
      <c r="AR23" s="230">
        <v>1</v>
      </c>
      <c r="AS23" s="230">
        <v>1</v>
      </c>
      <c r="AT23" s="230">
        <v>5</v>
      </c>
      <c r="AU23" s="230">
        <v>3</v>
      </c>
      <c r="AV23" s="230">
        <v>5</v>
      </c>
      <c r="AW23" s="230">
        <v>3</v>
      </c>
      <c r="AX23" s="230">
        <v>5</v>
      </c>
      <c r="AY23" s="230">
        <v>4</v>
      </c>
      <c r="AZ23" s="230">
        <v>3</v>
      </c>
      <c r="BA23" s="230">
        <v>1</v>
      </c>
      <c r="BB23" s="230">
        <v>2</v>
      </c>
      <c r="BC23" s="230">
        <v>2</v>
      </c>
      <c r="BD23" s="230">
        <v>4</v>
      </c>
      <c r="BE23" s="230">
        <v>2</v>
      </c>
      <c r="BF23" s="230">
        <v>4</v>
      </c>
      <c r="BG23" s="230">
        <v>3</v>
      </c>
      <c r="BH23" s="230">
        <v>2</v>
      </c>
      <c r="BI23" s="230">
        <v>4</v>
      </c>
      <c r="BJ23" s="230">
        <v>3</v>
      </c>
      <c r="BK23" s="230">
        <v>3</v>
      </c>
      <c r="BL23" s="230">
        <v>4</v>
      </c>
    </row>
    <row r="24" spans="2:64" ht="23.25" customHeight="1">
      <c r="B24" s="647"/>
      <c r="C24" s="648"/>
      <c r="D24" s="650"/>
      <c r="E24" s="228" t="s">
        <v>62</v>
      </c>
      <c r="F24" s="229">
        <v>3</v>
      </c>
      <c r="G24" s="229">
        <v>3</v>
      </c>
      <c r="H24" s="229">
        <v>3</v>
      </c>
      <c r="I24" s="229">
        <v>3</v>
      </c>
      <c r="J24" s="229">
        <v>2</v>
      </c>
      <c r="K24" s="229">
        <v>4</v>
      </c>
      <c r="L24" s="229">
        <v>1</v>
      </c>
      <c r="M24" s="229">
        <v>1</v>
      </c>
      <c r="N24" s="229">
        <v>3</v>
      </c>
      <c r="O24" s="229">
        <v>3</v>
      </c>
      <c r="P24" s="229">
        <v>3</v>
      </c>
      <c r="Q24" s="229">
        <v>3</v>
      </c>
      <c r="R24" s="229">
        <v>4</v>
      </c>
      <c r="S24" s="229">
        <v>3</v>
      </c>
      <c r="T24" s="229">
        <v>2</v>
      </c>
      <c r="U24" s="229">
        <v>3</v>
      </c>
      <c r="V24" s="229">
        <v>3</v>
      </c>
      <c r="W24" s="229">
        <v>3</v>
      </c>
      <c r="X24" s="229">
        <v>2</v>
      </c>
      <c r="Y24" s="229">
        <v>2</v>
      </c>
      <c r="Z24" s="229">
        <v>3</v>
      </c>
      <c r="AA24" s="229">
        <v>3</v>
      </c>
      <c r="AB24" s="229">
        <v>2</v>
      </c>
      <c r="AC24" s="229">
        <v>3</v>
      </c>
      <c r="AD24" s="229">
        <v>2</v>
      </c>
      <c r="AE24" s="229">
        <v>3</v>
      </c>
      <c r="AF24" s="229">
        <v>3</v>
      </c>
      <c r="AG24" s="229">
        <v>0</v>
      </c>
      <c r="AH24" s="229">
        <v>3</v>
      </c>
      <c r="AI24" s="229">
        <v>2</v>
      </c>
      <c r="AJ24" s="229">
        <v>3</v>
      </c>
      <c r="AK24" s="229">
        <v>2</v>
      </c>
      <c r="AL24" s="229">
        <v>3</v>
      </c>
      <c r="AM24" s="229">
        <v>3</v>
      </c>
      <c r="AN24" s="229">
        <v>3</v>
      </c>
      <c r="AO24" s="229">
        <v>3</v>
      </c>
      <c r="AP24" s="229">
        <v>3</v>
      </c>
      <c r="AQ24" s="229">
        <v>3</v>
      </c>
      <c r="AR24" s="229">
        <v>2</v>
      </c>
      <c r="AS24" s="229">
        <v>2</v>
      </c>
      <c r="AT24" s="229">
        <v>3</v>
      </c>
      <c r="AU24" s="229">
        <v>3</v>
      </c>
      <c r="AV24" s="229">
        <v>3</v>
      </c>
      <c r="AW24" s="229">
        <v>1</v>
      </c>
      <c r="AX24" s="229">
        <v>3</v>
      </c>
      <c r="AY24" s="229">
        <v>3</v>
      </c>
      <c r="AZ24" s="229">
        <v>3</v>
      </c>
      <c r="BA24" s="229">
        <v>2</v>
      </c>
      <c r="BB24" s="229">
        <v>2</v>
      </c>
      <c r="BC24" s="229">
        <v>2</v>
      </c>
      <c r="BD24" s="229">
        <v>3</v>
      </c>
      <c r="BE24" s="229">
        <v>3</v>
      </c>
      <c r="BF24" s="229">
        <v>4</v>
      </c>
      <c r="BG24" s="229">
        <v>3</v>
      </c>
      <c r="BH24" s="229">
        <v>2</v>
      </c>
      <c r="BI24" s="229">
        <v>2</v>
      </c>
      <c r="BJ24" s="229">
        <v>4</v>
      </c>
      <c r="BK24" s="229">
        <v>3</v>
      </c>
      <c r="BL24" s="229">
        <v>2</v>
      </c>
    </row>
    <row r="25" spans="2:64" s="7" customFormat="1" ht="23.25" customHeight="1">
      <c r="B25" s="647"/>
      <c r="C25" s="648"/>
      <c r="D25" s="650"/>
      <c r="E25" s="219" t="s">
        <v>63</v>
      </c>
      <c r="F25" s="230">
        <v>2</v>
      </c>
      <c r="G25" s="230">
        <v>3</v>
      </c>
      <c r="H25" s="230">
        <v>2</v>
      </c>
      <c r="I25" s="230">
        <v>4</v>
      </c>
      <c r="J25" s="230">
        <v>3</v>
      </c>
      <c r="K25" s="230">
        <v>5</v>
      </c>
      <c r="L25" s="230">
        <v>3</v>
      </c>
      <c r="M25" s="230">
        <v>3</v>
      </c>
      <c r="N25" s="230">
        <v>4</v>
      </c>
      <c r="O25" s="230">
        <v>3</v>
      </c>
      <c r="P25" s="230">
        <v>5</v>
      </c>
      <c r="Q25" s="230">
        <v>3</v>
      </c>
      <c r="R25" s="230">
        <v>5</v>
      </c>
      <c r="S25" s="230">
        <v>2</v>
      </c>
      <c r="T25" s="230">
        <v>2</v>
      </c>
      <c r="U25" s="230">
        <v>5</v>
      </c>
      <c r="V25" s="230">
        <v>3</v>
      </c>
      <c r="W25" s="230">
        <v>4</v>
      </c>
      <c r="X25" s="230">
        <v>2</v>
      </c>
      <c r="Y25" s="230">
        <v>1</v>
      </c>
      <c r="Z25" s="230">
        <v>2</v>
      </c>
      <c r="AA25" s="230">
        <v>2</v>
      </c>
      <c r="AB25" s="230">
        <v>2</v>
      </c>
      <c r="AC25" s="230">
        <v>2</v>
      </c>
      <c r="AD25" s="230">
        <v>2</v>
      </c>
      <c r="AE25" s="230">
        <v>3</v>
      </c>
      <c r="AF25" s="230">
        <v>4</v>
      </c>
      <c r="AG25" s="230">
        <v>3</v>
      </c>
      <c r="AH25" s="230">
        <v>3</v>
      </c>
      <c r="AI25" s="230">
        <v>2</v>
      </c>
      <c r="AJ25" s="230">
        <v>3</v>
      </c>
      <c r="AK25" s="230">
        <v>1</v>
      </c>
      <c r="AL25" s="230">
        <v>2</v>
      </c>
      <c r="AM25" s="230">
        <v>2</v>
      </c>
      <c r="AN25" s="230">
        <v>3</v>
      </c>
      <c r="AO25" s="230">
        <v>1</v>
      </c>
      <c r="AP25" s="230">
        <v>3</v>
      </c>
      <c r="AQ25" s="230">
        <v>2</v>
      </c>
      <c r="AR25" s="230">
        <v>2</v>
      </c>
      <c r="AS25" s="230">
        <v>2</v>
      </c>
      <c r="AT25" s="230">
        <v>3</v>
      </c>
      <c r="AU25" s="230">
        <v>2</v>
      </c>
      <c r="AV25" s="230">
        <v>2</v>
      </c>
      <c r="AW25" s="230">
        <v>2</v>
      </c>
      <c r="AX25" s="230">
        <v>3</v>
      </c>
      <c r="AY25" s="230">
        <v>2</v>
      </c>
      <c r="AZ25" s="230">
        <v>4</v>
      </c>
      <c r="BA25" s="230">
        <v>3</v>
      </c>
      <c r="BB25" s="230">
        <v>2</v>
      </c>
      <c r="BC25" s="230">
        <v>1</v>
      </c>
      <c r="BD25" s="230">
        <v>4</v>
      </c>
      <c r="BE25" s="230">
        <v>3</v>
      </c>
      <c r="BF25" s="230">
        <v>2</v>
      </c>
      <c r="BG25" s="230">
        <v>2</v>
      </c>
      <c r="BH25" s="230">
        <v>3</v>
      </c>
      <c r="BI25" s="230">
        <v>1</v>
      </c>
      <c r="BJ25" s="230">
        <v>3</v>
      </c>
      <c r="BK25" s="230">
        <v>1</v>
      </c>
      <c r="BL25" s="230">
        <v>1</v>
      </c>
    </row>
    <row r="26" spans="2:64" ht="20.25" customHeight="1">
      <c r="B26" s="647"/>
      <c r="C26" s="648"/>
      <c r="D26" s="650"/>
      <c r="E26" s="222" t="s">
        <v>13</v>
      </c>
      <c r="F26" s="223">
        <v>0.5839743589743589</v>
      </c>
      <c r="G26" s="223">
        <v>0.68727327327327326</v>
      </c>
      <c r="H26" s="223">
        <v>0.51013574660633476</v>
      </c>
      <c r="I26" s="223">
        <v>0.66071428571428581</v>
      </c>
      <c r="J26" s="223">
        <v>0.5265873015873016</v>
      </c>
      <c r="K26" s="223">
        <v>0.8</v>
      </c>
      <c r="L26" s="223">
        <v>0.5743761140819964</v>
      </c>
      <c r="M26" s="223">
        <v>0.65021853146853148</v>
      </c>
      <c r="N26" s="223">
        <v>0.64696969696969697</v>
      </c>
      <c r="O26" s="223">
        <v>0.59010416666666676</v>
      </c>
      <c r="P26" s="223">
        <v>0.9</v>
      </c>
      <c r="Q26" s="223">
        <v>0.60580357142857144</v>
      </c>
      <c r="R26" s="223">
        <v>0.78500000000000003</v>
      </c>
      <c r="S26" s="223">
        <v>0.65466179782949963</v>
      </c>
      <c r="T26" s="223">
        <v>0.55063157894736847</v>
      </c>
      <c r="U26" s="223">
        <v>0.78214285714285703</v>
      </c>
      <c r="V26" s="223">
        <v>0.67818713450292389</v>
      </c>
      <c r="W26" s="223">
        <v>0.82663690476190466</v>
      </c>
      <c r="X26" s="223">
        <v>0.57232142857142854</v>
      </c>
      <c r="Y26" s="223">
        <v>0.421875</v>
      </c>
      <c r="Z26" s="223">
        <v>0.55020703933747417</v>
      </c>
      <c r="AA26" s="223">
        <v>0.6046236559139786</v>
      </c>
      <c r="AB26" s="223">
        <v>0.55037136066547832</v>
      </c>
      <c r="AC26" s="223">
        <v>0.5574358974358975</v>
      </c>
      <c r="AD26" s="223">
        <v>0.55601076555023932</v>
      </c>
      <c r="AE26" s="223">
        <v>0.72812500000000002</v>
      </c>
      <c r="AF26" s="223">
        <v>0.81538461538461537</v>
      </c>
      <c r="AG26" s="223">
        <v>0.61813725490196081</v>
      </c>
      <c r="AH26" s="223">
        <v>0.54084507042253516</v>
      </c>
      <c r="AI26" s="223">
        <v>0.54238095238095241</v>
      </c>
      <c r="AJ26" s="223">
        <v>0.76666666666666661</v>
      </c>
      <c r="AK26" s="223">
        <v>0.57155493291487103</v>
      </c>
      <c r="AL26" s="223">
        <v>0.63136363636363635</v>
      </c>
      <c r="AM26" s="223">
        <v>0.62738095238095237</v>
      </c>
      <c r="AN26" s="223">
        <v>0.71008663366336633</v>
      </c>
      <c r="AO26" s="223">
        <v>0.62326352067868507</v>
      </c>
      <c r="AP26" s="223">
        <v>0.71458974358974359</v>
      </c>
      <c r="AQ26" s="223">
        <v>0.49777014066496167</v>
      </c>
      <c r="AR26" s="223">
        <v>0.35301268498942917</v>
      </c>
      <c r="AS26" s="223">
        <v>0.44823717948717939</v>
      </c>
      <c r="AT26" s="223">
        <v>0.73029069767441868</v>
      </c>
      <c r="AU26" s="223">
        <v>0.56925465838509315</v>
      </c>
      <c r="AV26" s="223">
        <v>0.70592948717948711</v>
      </c>
      <c r="AW26" s="223">
        <v>0.4198656898656899</v>
      </c>
      <c r="AX26" s="223">
        <v>0.74618055555555562</v>
      </c>
      <c r="AY26" s="223">
        <v>0.65506072874493926</v>
      </c>
      <c r="AZ26" s="223">
        <v>0.68500000000000005</v>
      </c>
      <c r="BA26" s="223">
        <v>0.51071428571428568</v>
      </c>
      <c r="BB26" s="223">
        <v>0.51280618116061161</v>
      </c>
      <c r="BC26" s="223">
        <v>0.47233455882352943</v>
      </c>
      <c r="BD26" s="223">
        <v>0.74479166666666674</v>
      </c>
      <c r="BE26" s="223">
        <v>0.59562499999999996</v>
      </c>
      <c r="BF26" s="223">
        <v>0.72023809523809534</v>
      </c>
      <c r="BG26" s="223">
        <v>0.54837454212454206</v>
      </c>
      <c r="BH26" s="223">
        <v>0.53625</v>
      </c>
      <c r="BI26" s="223">
        <v>0.45124999999999998</v>
      </c>
      <c r="BJ26" s="223">
        <v>0.68787878787878787</v>
      </c>
      <c r="BK26" s="223">
        <v>0.57466666666666666</v>
      </c>
      <c r="BL26" s="223">
        <v>0.54224137931034488</v>
      </c>
    </row>
    <row r="27" spans="2:64" ht="21.75" customHeight="1">
      <c r="B27" s="647"/>
      <c r="C27" s="648"/>
      <c r="D27" s="650" t="s">
        <v>64</v>
      </c>
      <c r="E27" s="228" t="s">
        <v>65</v>
      </c>
      <c r="F27" s="229">
        <v>4</v>
      </c>
      <c r="G27" s="229">
        <v>4</v>
      </c>
      <c r="H27" s="229">
        <v>5</v>
      </c>
      <c r="I27" s="229">
        <v>3</v>
      </c>
      <c r="J27" s="229">
        <v>5</v>
      </c>
      <c r="K27" s="229">
        <v>5</v>
      </c>
      <c r="L27" s="229">
        <v>5</v>
      </c>
      <c r="M27" s="229">
        <v>5</v>
      </c>
      <c r="N27" s="229">
        <v>4</v>
      </c>
      <c r="O27" s="229">
        <v>5</v>
      </c>
      <c r="P27" s="229">
        <v>5</v>
      </c>
      <c r="Q27" s="229">
        <v>5</v>
      </c>
      <c r="R27" s="229">
        <v>5</v>
      </c>
      <c r="S27" s="229">
        <v>5</v>
      </c>
      <c r="T27" s="229">
        <v>5</v>
      </c>
      <c r="U27" s="229">
        <v>5</v>
      </c>
      <c r="V27" s="229">
        <v>5</v>
      </c>
      <c r="W27" s="229">
        <v>5</v>
      </c>
      <c r="X27" s="229">
        <v>4</v>
      </c>
      <c r="Y27" s="229">
        <v>5</v>
      </c>
      <c r="Z27" s="229">
        <v>5</v>
      </c>
      <c r="AA27" s="229">
        <v>5</v>
      </c>
      <c r="AB27" s="229">
        <v>4</v>
      </c>
      <c r="AC27" s="229">
        <v>4</v>
      </c>
      <c r="AD27" s="229">
        <v>5</v>
      </c>
      <c r="AE27" s="229">
        <v>5</v>
      </c>
      <c r="AF27" s="229">
        <v>5</v>
      </c>
      <c r="AG27" s="229">
        <v>5</v>
      </c>
      <c r="AH27" s="229">
        <v>5</v>
      </c>
      <c r="AI27" s="229">
        <v>5</v>
      </c>
      <c r="AJ27" s="229">
        <v>5</v>
      </c>
      <c r="AK27" s="229">
        <v>5</v>
      </c>
      <c r="AL27" s="229">
        <v>5</v>
      </c>
      <c r="AM27" s="229">
        <v>5</v>
      </c>
      <c r="AN27" s="229">
        <v>5</v>
      </c>
      <c r="AO27" s="229">
        <v>5</v>
      </c>
      <c r="AP27" s="229">
        <v>4</v>
      </c>
      <c r="AQ27" s="229">
        <v>5</v>
      </c>
      <c r="AR27" s="229">
        <v>5</v>
      </c>
      <c r="AS27" s="229">
        <v>5</v>
      </c>
      <c r="AT27" s="229">
        <v>5</v>
      </c>
      <c r="AU27" s="229">
        <v>5</v>
      </c>
      <c r="AV27" s="229">
        <v>5</v>
      </c>
      <c r="AW27" s="229">
        <v>5</v>
      </c>
      <c r="AX27" s="229">
        <v>3</v>
      </c>
      <c r="AY27" s="229">
        <v>5</v>
      </c>
      <c r="AZ27" s="229">
        <v>5</v>
      </c>
      <c r="BA27" s="229">
        <v>4</v>
      </c>
      <c r="BB27" s="229">
        <v>5</v>
      </c>
      <c r="BC27" s="229">
        <v>5</v>
      </c>
      <c r="BD27" s="229">
        <v>4</v>
      </c>
      <c r="BE27" s="229">
        <v>5</v>
      </c>
      <c r="BF27" s="229">
        <v>5</v>
      </c>
      <c r="BG27" s="229">
        <v>4</v>
      </c>
      <c r="BH27" s="229">
        <v>3</v>
      </c>
      <c r="BI27" s="229">
        <v>5</v>
      </c>
      <c r="BJ27" s="229">
        <v>4</v>
      </c>
      <c r="BK27" s="229">
        <v>5</v>
      </c>
      <c r="BL27" s="229">
        <v>5</v>
      </c>
    </row>
    <row r="28" spans="2:64" ht="21.75" customHeight="1">
      <c r="B28" s="647"/>
      <c r="C28" s="648"/>
      <c r="D28" s="650"/>
      <c r="E28" s="221" t="s">
        <v>66</v>
      </c>
      <c r="F28" s="220">
        <v>5</v>
      </c>
      <c r="G28" s="220">
        <v>3</v>
      </c>
      <c r="H28" s="220">
        <v>3</v>
      </c>
      <c r="I28" s="220">
        <v>4</v>
      </c>
      <c r="J28" s="220">
        <v>5</v>
      </c>
      <c r="K28" s="220">
        <v>4</v>
      </c>
      <c r="L28" s="220">
        <v>4</v>
      </c>
      <c r="M28" s="220">
        <v>4</v>
      </c>
      <c r="N28" s="220">
        <v>5</v>
      </c>
      <c r="O28" s="220">
        <v>5</v>
      </c>
      <c r="P28" s="220">
        <v>5</v>
      </c>
      <c r="Q28" s="220">
        <v>5</v>
      </c>
      <c r="R28" s="220">
        <v>5</v>
      </c>
      <c r="S28" s="220">
        <v>5</v>
      </c>
      <c r="T28" s="220">
        <v>5</v>
      </c>
      <c r="U28" s="220">
        <v>5</v>
      </c>
      <c r="V28" s="220">
        <v>5</v>
      </c>
      <c r="W28" s="220">
        <v>5</v>
      </c>
      <c r="X28" s="220">
        <v>5</v>
      </c>
      <c r="Y28" s="220">
        <v>5</v>
      </c>
      <c r="Z28" s="220">
        <v>5</v>
      </c>
      <c r="AA28" s="220">
        <v>5</v>
      </c>
      <c r="AB28" s="220">
        <v>4</v>
      </c>
      <c r="AC28" s="220">
        <v>4</v>
      </c>
      <c r="AD28" s="220">
        <v>5</v>
      </c>
      <c r="AE28" s="220">
        <v>5</v>
      </c>
      <c r="AF28" s="220">
        <v>5</v>
      </c>
      <c r="AG28" s="220">
        <v>5</v>
      </c>
      <c r="AH28" s="220">
        <v>4</v>
      </c>
      <c r="AI28" s="220">
        <v>4</v>
      </c>
      <c r="AJ28" s="220">
        <v>5</v>
      </c>
      <c r="AK28" s="220">
        <v>4</v>
      </c>
      <c r="AL28" s="220">
        <v>5</v>
      </c>
      <c r="AM28" s="220">
        <v>5</v>
      </c>
      <c r="AN28" s="220">
        <v>4</v>
      </c>
      <c r="AO28" s="220">
        <v>5</v>
      </c>
      <c r="AP28" s="220">
        <v>5</v>
      </c>
      <c r="AQ28" s="220">
        <v>5</v>
      </c>
      <c r="AR28" s="220">
        <v>5</v>
      </c>
      <c r="AS28" s="220">
        <v>5</v>
      </c>
      <c r="AT28" s="220">
        <v>5</v>
      </c>
      <c r="AU28" s="220">
        <v>5</v>
      </c>
      <c r="AV28" s="220">
        <v>5</v>
      </c>
      <c r="AW28" s="220">
        <v>4</v>
      </c>
      <c r="AX28" s="220">
        <v>4</v>
      </c>
      <c r="AY28" s="220">
        <v>5</v>
      </c>
      <c r="AZ28" s="220">
        <v>4</v>
      </c>
      <c r="BA28" s="220">
        <v>5</v>
      </c>
      <c r="BB28" s="220">
        <v>5</v>
      </c>
      <c r="BC28" s="220">
        <v>4</v>
      </c>
      <c r="BD28" s="220">
        <v>3</v>
      </c>
      <c r="BE28" s="220">
        <v>3</v>
      </c>
      <c r="BF28" s="220">
        <v>5</v>
      </c>
      <c r="BG28" s="220">
        <v>4</v>
      </c>
      <c r="BH28" s="220">
        <v>4</v>
      </c>
      <c r="BI28" s="220">
        <v>5</v>
      </c>
      <c r="BJ28" s="220">
        <v>5</v>
      </c>
      <c r="BK28" s="220">
        <v>4</v>
      </c>
      <c r="BL28" s="220">
        <v>5</v>
      </c>
    </row>
    <row r="29" spans="2:64" ht="20.25" customHeight="1">
      <c r="B29" s="647"/>
      <c r="C29" s="648"/>
      <c r="D29" s="650"/>
      <c r="E29" s="222" t="s">
        <v>14</v>
      </c>
      <c r="F29" s="223">
        <v>0.9</v>
      </c>
      <c r="G29" s="223">
        <v>0.7</v>
      </c>
      <c r="H29" s="223">
        <v>0.8</v>
      </c>
      <c r="I29" s="223">
        <v>0.7</v>
      </c>
      <c r="J29" s="223">
        <v>1</v>
      </c>
      <c r="K29" s="223">
        <v>0.9</v>
      </c>
      <c r="L29" s="223">
        <v>0.9</v>
      </c>
      <c r="M29" s="223">
        <v>0.9</v>
      </c>
      <c r="N29" s="223">
        <v>0.9</v>
      </c>
      <c r="O29" s="223">
        <v>1</v>
      </c>
      <c r="P29" s="223">
        <v>1</v>
      </c>
      <c r="Q29" s="223">
        <v>1</v>
      </c>
      <c r="R29" s="223">
        <v>1</v>
      </c>
      <c r="S29" s="223">
        <v>1</v>
      </c>
      <c r="T29" s="223">
        <v>1</v>
      </c>
      <c r="U29" s="223">
        <v>1</v>
      </c>
      <c r="V29" s="223">
        <v>1</v>
      </c>
      <c r="W29" s="223">
        <v>1</v>
      </c>
      <c r="X29" s="223">
        <v>0.9</v>
      </c>
      <c r="Y29" s="223">
        <v>1</v>
      </c>
      <c r="Z29" s="223">
        <v>1</v>
      </c>
      <c r="AA29" s="223">
        <v>1</v>
      </c>
      <c r="AB29" s="223">
        <v>0.8</v>
      </c>
      <c r="AC29" s="223">
        <v>0.8</v>
      </c>
      <c r="AD29" s="223">
        <v>1</v>
      </c>
      <c r="AE29" s="223">
        <v>1</v>
      </c>
      <c r="AF29" s="223">
        <v>1</v>
      </c>
      <c r="AG29" s="223">
        <v>1</v>
      </c>
      <c r="AH29" s="223">
        <v>0.9</v>
      </c>
      <c r="AI29" s="223">
        <v>0.9</v>
      </c>
      <c r="AJ29" s="223">
        <v>1</v>
      </c>
      <c r="AK29" s="223">
        <v>0.9</v>
      </c>
      <c r="AL29" s="223">
        <v>1</v>
      </c>
      <c r="AM29" s="223">
        <v>1</v>
      </c>
      <c r="AN29" s="223">
        <v>0.9</v>
      </c>
      <c r="AO29" s="223">
        <v>1</v>
      </c>
      <c r="AP29" s="223">
        <v>0.9</v>
      </c>
      <c r="AQ29" s="223">
        <v>1</v>
      </c>
      <c r="AR29" s="223">
        <v>1</v>
      </c>
      <c r="AS29" s="223">
        <v>1</v>
      </c>
      <c r="AT29" s="223">
        <v>1</v>
      </c>
      <c r="AU29" s="223">
        <v>1</v>
      </c>
      <c r="AV29" s="223">
        <v>1</v>
      </c>
      <c r="AW29" s="223">
        <v>0.9</v>
      </c>
      <c r="AX29" s="223">
        <v>0.7</v>
      </c>
      <c r="AY29" s="223">
        <v>1</v>
      </c>
      <c r="AZ29" s="223">
        <v>0.9</v>
      </c>
      <c r="BA29" s="223">
        <v>0.9</v>
      </c>
      <c r="BB29" s="223">
        <v>1</v>
      </c>
      <c r="BC29" s="223">
        <v>0.9</v>
      </c>
      <c r="BD29" s="223">
        <v>0.7</v>
      </c>
      <c r="BE29" s="223">
        <v>0.8</v>
      </c>
      <c r="BF29" s="223">
        <v>1</v>
      </c>
      <c r="BG29" s="223">
        <v>0.8</v>
      </c>
      <c r="BH29" s="223">
        <v>0.7</v>
      </c>
      <c r="BI29" s="223">
        <v>1</v>
      </c>
      <c r="BJ29" s="223">
        <v>0.9</v>
      </c>
      <c r="BK29" s="223">
        <v>0.9</v>
      </c>
      <c r="BL29" s="223">
        <v>1</v>
      </c>
    </row>
    <row r="30" spans="2:64" ht="24.75" customHeight="1">
      <c r="B30" s="647"/>
      <c r="C30" s="648"/>
      <c r="D30" s="227"/>
      <c r="E30" s="1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row>
    <row r="31" spans="2:64" ht="19.5" customHeight="1">
      <c r="B31" s="647"/>
      <c r="C31" s="648"/>
      <c r="D31" s="645" t="s">
        <v>15</v>
      </c>
      <c r="E31" s="645"/>
      <c r="F31" s="223">
        <v>0.79674145299145294</v>
      </c>
      <c r="G31" s="223">
        <v>0.67174982124982108</v>
      </c>
      <c r="H31" s="223">
        <v>0.6658785822021116</v>
      </c>
      <c r="I31" s="223">
        <v>0.66438492063492061</v>
      </c>
      <c r="J31" s="223">
        <v>0.76977513227513217</v>
      </c>
      <c r="K31" s="223">
        <v>0.83948412698412678</v>
      </c>
      <c r="L31" s="223">
        <v>0.8143753713606654</v>
      </c>
      <c r="M31" s="223">
        <v>0.77566808191808179</v>
      </c>
      <c r="N31" s="223">
        <v>0.78152958152958163</v>
      </c>
      <c r="O31" s="223">
        <v>0.79937996031746028</v>
      </c>
      <c r="P31" s="223">
        <v>0.9135912698412697</v>
      </c>
      <c r="Q31" s="223">
        <v>0.77237103174603161</v>
      </c>
      <c r="R31" s="223">
        <v>0.8688095238095237</v>
      </c>
      <c r="S31" s="223">
        <v>0.81990710721300775</v>
      </c>
      <c r="T31" s="223">
        <v>0.7718375104427736</v>
      </c>
      <c r="U31" s="223">
        <v>0.8996031746031744</v>
      </c>
      <c r="V31" s="223">
        <v>0.8927290448343066</v>
      </c>
      <c r="W31" s="223">
        <v>0.8995535714285714</v>
      </c>
      <c r="X31" s="223">
        <v>0.81021825396825375</v>
      </c>
      <c r="Y31" s="223">
        <v>0.77256944444444431</v>
      </c>
      <c r="Z31" s="223">
        <v>0.76673567977915791</v>
      </c>
      <c r="AA31" s="223">
        <v>0.77445788530465942</v>
      </c>
      <c r="AB31" s="223">
        <v>0.71550077101547682</v>
      </c>
      <c r="AC31" s="223">
        <v>0.69950244200244205</v>
      </c>
      <c r="AD31" s="223">
        <v>0.84158692185007966</v>
      </c>
      <c r="AE31" s="223">
        <v>0.83050595238095215</v>
      </c>
      <c r="AF31" s="223">
        <v>0.85215201465201462</v>
      </c>
      <c r="AG31" s="223">
        <v>0.53937908496732023</v>
      </c>
      <c r="AH31" s="223">
        <v>0.71044042029957521</v>
      </c>
      <c r="AI31" s="223">
        <v>0.74964285714285706</v>
      </c>
      <c r="AJ31" s="223">
        <v>0.85128968253968262</v>
      </c>
      <c r="AK31" s="223">
        <v>0.71224450144781404</v>
      </c>
      <c r="AL31" s="223">
        <v>0.87017676767676766</v>
      </c>
      <c r="AM31" s="223">
        <v>0.79642857142857137</v>
      </c>
      <c r="AN31" s="223">
        <v>0.84225110011001081</v>
      </c>
      <c r="AO31" s="223">
        <v>0.81340926879765685</v>
      </c>
      <c r="AP31" s="223">
        <v>0.81944658119658131</v>
      </c>
      <c r="AQ31" s="223">
        <v>0.77257020561847922</v>
      </c>
      <c r="AR31" s="223">
        <v>0.7168772442028255</v>
      </c>
      <c r="AS31" s="223">
        <v>0.77986874236874226</v>
      </c>
      <c r="AT31" s="223">
        <v>0.82329134366925061</v>
      </c>
      <c r="AU31" s="223">
        <v>0.76762853692201505</v>
      </c>
      <c r="AV31" s="223">
        <v>0.82310744810744796</v>
      </c>
      <c r="AW31" s="223">
        <v>0.60066951566951576</v>
      </c>
      <c r="AX31" s="223">
        <v>0.69981812169312163</v>
      </c>
      <c r="AY31" s="223">
        <v>0.81408770323243995</v>
      </c>
      <c r="AZ31" s="223">
        <v>0.81206349206349204</v>
      </c>
      <c r="BA31" s="223">
        <v>0.75496031746031733</v>
      </c>
      <c r="BB31" s="223">
        <v>0.78502269530750535</v>
      </c>
      <c r="BC31" s="223">
        <v>0.68313929738562096</v>
      </c>
      <c r="BD31" s="223">
        <v>0.751438492063492</v>
      </c>
      <c r="BE31" s="223">
        <v>0.75637896825396822</v>
      </c>
      <c r="BF31" s="223">
        <v>0.85069444444444431</v>
      </c>
      <c r="BG31" s="223">
        <v>0.69201770451770439</v>
      </c>
      <c r="BH31" s="223">
        <v>0.70672619047619034</v>
      </c>
      <c r="BI31" s="223">
        <v>0.76450396825396827</v>
      </c>
      <c r="BJ31" s="223">
        <v>0.79615800865800868</v>
      </c>
      <c r="BK31" s="223">
        <v>0.78322222222222204</v>
      </c>
      <c r="BL31" s="223">
        <v>0.76854474548440055</v>
      </c>
    </row>
    <row r="32" spans="2:64" ht="16.5" customHeight="1">
      <c r="B32" s="647"/>
      <c r="C32" s="648"/>
      <c r="D32" s="227"/>
      <c r="E32" s="1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row>
    <row r="33" spans="2:64" ht="22.5" customHeight="1">
      <c r="B33" s="647"/>
      <c r="C33" s="648"/>
      <c r="D33" s="645" t="s">
        <v>16</v>
      </c>
      <c r="E33" s="645"/>
      <c r="F33" s="223">
        <v>0.69837072649572718</v>
      </c>
      <c r="G33" s="223">
        <v>0.66920824395824385</v>
      </c>
      <c r="H33" s="223">
        <v>0.75293929110105584</v>
      </c>
      <c r="I33" s="223">
        <v>0.75219246031746023</v>
      </c>
      <c r="J33" s="223">
        <v>0.74488756613756602</v>
      </c>
      <c r="K33" s="223">
        <v>0.77974206349206343</v>
      </c>
      <c r="L33" s="223">
        <v>0.82718768568033274</v>
      </c>
      <c r="M33" s="223">
        <v>0.70783404095904101</v>
      </c>
      <c r="N33" s="223">
        <v>0.80743145743145728</v>
      </c>
      <c r="O33" s="223">
        <v>0.84968998015872998</v>
      </c>
      <c r="P33" s="223">
        <v>0.89679563492063508</v>
      </c>
      <c r="Q33" s="223">
        <v>0.8195188492063491</v>
      </c>
      <c r="R33" s="223">
        <v>0.78440476190476172</v>
      </c>
      <c r="S33" s="223">
        <v>0.78995355360650388</v>
      </c>
      <c r="T33" s="223">
        <v>0.66925208855472007</v>
      </c>
      <c r="U33" s="223">
        <v>0.82980158730158715</v>
      </c>
      <c r="V33" s="223">
        <v>0.86636452241715334</v>
      </c>
      <c r="W33" s="223">
        <v>0.82977678571428581</v>
      </c>
      <c r="X33" s="223">
        <v>0.72510912698412677</v>
      </c>
      <c r="Y33" s="223">
        <v>0.76961805555555562</v>
      </c>
      <c r="Z33" s="223">
        <v>0.68336783988957905</v>
      </c>
      <c r="AA33" s="223">
        <v>0.82722894265232971</v>
      </c>
      <c r="AB33" s="223">
        <v>0.67441705217440495</v>
      </c>
      <c r="AC33" s="223">
        <v>0.7097512210012209</v>
      </c>
      <c r="AD33" s="223">
        <v>0.86079346092503983</v>
      </c>
      <c r="AE33" s="223">
        <v>0.78191964285714266</v>
      </c>
      <c r="AF33" s="223">
        <v>0.86607600732600731</v>
      </c>
      <c r="AG33" s="223">
        <v>0.65302287581699348</v>
      </c>
      <c r="AH33" s="223">
        <v>0.63855354348312099</v>
      </c>
      <c r="AI33" s="223">
        <v>0.67482142857142857</v>
      </c>
      <c r="AJ33" s="223">
        <v>0.82564484126984128</v>
      </c>
      <c r="AK33" s="223">
        <v>0.75612225072390704</v>
      </c>
      <c r="AL33" s="223">
        <v>0.77508838383838385</v>
      </c>
      <c r="AM33" s="223">
        <v>0.81821428571428567</v>
      </c>
      <c r="AN33" s="223">
        <v>0.86112555005500535</v>
      </c>
      <c r="AO33" s="223">
        <v>0.64670463439882853</v>
      </c>
      <c r="AP33" s="223">
        <v>0.67638995726495721</v>
      </c>
      <c r="AQ33" s="223">
        <v>0.72628510280923964</v>
      </c>
      <c r="AR33" s="223">
        <v>0.6584386221014128</v>
      </c>
      <c r="AS33" s="223">
        <v>0.68993437118437118</v>
      </c>
      <c r="AT33" s="223">
        <v>0.81164567183462533</v>
      </c>
      <c r="AU33" s="223">
        <v>0.78381426846100766</v>
      </c>
      <c r="AV33" s="223">
        <v>0.75155372405372389</v>
      </c>
      <c r="AW33" s="223">
        <v>0.6403347578347578</v>
      </c>
      <c r="AX33" s="223">
        <v>0.58990906084656081</v>
      </c>
      <c r="AY33" s="223">
        <v>0.80704385161622016</v>
      </c>
      <c r="AZ33" s="223">
        <v>0.70603174603174612</v>
      </c>
      <c r="BA33" s="223">
        <v>0.75248015873015872</v>
      </c>
      <c r="BB33" s="223">
        <v>0.7325113476537527</v>
      </c>
      <c r="BC33" s="223">
        <v>0.68156964869281045</v>
      </c>
      <c r="BD33" s="223">
        <v>0.69571924603174606</v>
      </c>
      <c r="BE33" s="223">
        <v>0.71152281746031731</v>
      </c>
      <c r="BF33" s="223">
        <v>0.86534722222222216</v>
      </c>
      <c r="BG33" s="223">
        <v>0.68600885225885222</v>
      </c>
      <c r="BH33" s="223">
        <v>0.6366964285714285</v>
      </c>
      <c r="BI33" s="223">
        <v>0.66225198412698405</v>
      </c>
      <c r="BJ33" s="223">
        <v>0.66474567099567095</v>
      </c>
      <c r="BK33" s="223">
        <v>0.72494444444444439</v>
      </c>
      <c r="BL33" s="223">
        <v>0.63427237274220039</v>
      </c>
    </row>
    <row r="36" spans="2:64" ht="19">
      <c r="B36" s="444" t="s">
        <v>1099</v>
      </c>
    </row>
  </sheetData>
  <sheetProtection algorithmName="SHA-512" hashValue="SG1Dn2aq+vQdupaRlU6MyylEer2+f290DFopKfOAcqaPVbbsiLlHk55KgnoBYhxa/9h/U9O33QEWsDoEHLEkjw==" saltValue="0AE+48LzhiEzuL8SbpCelw==" spinCount="100000" sheet="1" objects="1" scenarios="1"/>
  <mergeCells count="16">
    <mergeCell ref="D33:E33"/>
    <mergeCell ref="B9:B33"/>
    <mergeCell ref="C9:C17"/>
    <mergeCell ref="D9:D15"/>
    <mergeCell ref="D17:E17"/>
    <mergeCell ref="C18:C33"/>
    <mergeCell ref="D18:D21"/>
    <mergeCell ref="D22:D26"/>
    <mergeCell ref="D27:D29"/>
    <mergeCell ref="D31:E31"/>
    <mergeCell ref="BB6:BL6"/>
    <mergeCell ref="F6:M6"/>
    <mergeCell ref="N6:Y6"/>
    <mergeCell ref="Z6:AM6"/>
    <mergeCell ref="AN6:AS6"/>
    <mergeCell ref="AT6:BA6"/>
  </mergeCells>
  <pageMargins left="0.7" right="0.7" top="0.75" bottom="0.75" header="0.3" footer="0.3"/>
  <pageSetup orientation="portrait" horizontalDpi="4294967292" verticalDpi="4294967292"/>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9" tint="-0.499984740745262"/>
  </sheetPr>
  <dimension ref="B1:BW35"/>
  <sheetViews>
    <sheetView zoomScale="75" zoomScaleNormal="75" zoomScalePageLayoutView="75" workbookViewId="0">
      <selection activeCell="D2" sqref="D2"/>
    </sheetView>
  </sheetViews>
  <sheetFormatPr baseColWidth="10" defaultColWidth="10.83203125" defaultRowHeight="16"/>
  <cols>
    <col min="1" max="1" width="3" style="35" customWidth="1"/>
    <col min="2" max="2" width="9.1640625" style="35" customWidth="1"/>
    <col min="3" max="3" width="21.5" style="5" customWidth="1"/>
    <col min="4" max="4" width="29.33203125" style="35" customWidth="1"/>
    <col min="5" max="5" width="3" style="35" customWidth="1"/>
    <col min="6" max="6" width="19.1640625" style="35" customWidth="1"/>
    <col min="7" max="20" width="6.33203125" style="35" customWidth="1"/>
    <col min="21" max="21" width="4.83203125" style="35" customWidth="1"/>
    <col min="22" max="22" width="6" style="35" customWidth="1"/>
    <col min="23" max="29" width="6.1640625" style="35" customWidth="1"/>
    <col min="30" max="33" width="10.83203125" style="35"/>
    <col min="34" max="35" width="10.83203125" style="42"/>
    <col min="36" max="42" width="10.83203125" style="35"/>
    <col min="43" max="47" width="10.83203125" style="35" hidden="1" customWidth="1"/>
    <col min="48" max="75" width="5" style="35" hidden="1" customWidth="1"/>
    <col min="76" max="16384" width="10.83203125" style="35"/>
  </cols>
  <sheetData>
    <row r="1" spans="2:75" ht="51.5" customHeight="1">
      <c r="C1" s="35"/>
      <c r="F1" s="652" t="s">
        <v>158</v>
      </c>
      <c r="G1" s="652"/>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86"/>
      <c r="AH1" s="42" t="s">
        <v>240</v>
      </c>
    </row>
    <row r="2" spans="2:75" ht="23.5" customHeight="1">
      <c r="B2" s="665" t="s">
        <v>119</v>
      </c>
      <c r="C2" s="665"/>
      <c r="D2" s="233" t="s">
        <v>242</v>
      </c>
      <c r="F2" s="652"/>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86"/>
      <c r="AH2" s="42" t="s">
        <v>241</v>
      </c>
    </row>
    <row r="3" spans="2:75">
      <c r="C3" s="31"/>
      <c r="AD3" s="42"/>
      <c r="AG3" s="86"/>
      <c r="AH3" s="42" t="s">
        <v>243</v>
      </c>
    </row>
    <row r="4" spans="2:75" ht="64" customHeight="1">
      <c r="B4" s="651" t="s">
        <v>245</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86"/>
      <c r="AH4" s="42" t="s">
        <v>238</v>
      </c>
    </row>
    <row r="5" spans="2:75" ht="37.5" customHeight="1">
      <c r="B5" s="55"/>
      <c r="C5" s="55"/>
      <c r="D5" s="55"/>
      <c r="E5" s="55"/>
      <c r="F5" s="55"/>
      <c r="G5" s="55"/>
      <c r="H5" s="55"/>
      <c r="I5" s="55"/>
      <c r="J5" s="55"/>
      <c r="K5" s="55"/>
      <c r="L5" s="55"/>
      <c r="M5" s="55"/>
      <c r="N5" s="55"/>
      <c r="O5" s="55"/>
      <c r="P5" s="55"/>
      <c r="Q5" s="55"/>
      <c r="R5" s="55"/>
      <c r="S5" s="55"/>
      <c r="T5" s="55"/>
      <c r="U5" s="55"/>
      <c r="V5" s="55"/>
      <c r="W5" s="55"/>
      <c r="X5" s="55"/>
      <c r="Y5" s="55"/>
      <c r="Z5" s="55"/>
      <c r="AA5" s="42"/>
      <c r="AB5" s="42"/>
      <c r="AC5" s="42"/>
      <c r="AD5" s="42"/>
      <c r="AE5" s="42"/>
      <c r="AF5" s="42"/>
      <c r="AG5" s="86"/>
      <c r="AH5" s="42" t="s">
        <v>239</v>
      </c>
    </row>
    <row r="6" spans="2:75" s="42" customFormat="1" ht="37.5" hidden="1" customHeight="1">
      <c r="B6" s="55"/>
      <c r="C6" s="55"/>
      <c r="D6" s="55"/>
      <c r="E6" s="55"/>
      <c r="F6" s="55"/>
      <c r="G6" s="64">
        <f>+IF(AND($D$2="Andes Nororientales"),1,IF(AND($D$2="Andes Occidentales"),9,IF(AND($D$2="Caribe"),21,IF(AND($D$2="Orinoquia"),35,IF(AND($D$2="Pacifico"),41,IF(AND($D$2="Amazonia"),49))))))</f>
        <v>41</v>
      </c>
      <c r="H6" s="64">
        <f>+IF(AND($D$2="Andes Nororientales"),2,IF(AND($D$2="Andes Occidentales"),10,IF(AND($D$2="Caribe"),22,IF(AND($D$2="Orinoquia"),36,IF(AND($D$2="Pacifico"),42,IF(AND($D$2="Amazonia"),50))))))</f>
        <v>42</v>
      </c>
      <c r="I6" s="64">
        <f>+IF(AND($D$2="Andes Nororientales"),3,IF(AND($D$2="Andes Occidentales"),11,IF(AND($D$2="Caribe"),23,IF(AND($D$2="Orinoquia"),37,IF(AND($D$2="Pacifico"),43,IF(AND($D$2="Amazonia"),51))))))</f>
        <v>43</v>
      </c>
      <c r="J6" s="64">
        <f>+IF(AND($D$2="Andes Nororientales"),4,IF(AND($D$2="Andes Occidentales"),12,IF(AND($D$2="Caribe"),24,IF(AND($D$2="Orinoquia"),38,IF(AND($D$2="Pacifico"),44,IF(AND($D$2="Amazonia"),52))))))</f>
        <v>44</v>
      </c>
      <c r="K6" s="64">
        <f>+IF(AND($D$2="Andes Nororientales"),5,IF(AND($D$2="Andes Occidentales"),13,IF(AND($D$2="Caribe"),25,IF(AND($D$2="Orinoquia"),39,IF(AND($D$2="Pacifico"),45,IF(AND($D$2="Amazonia"),53))))))</f>
        <v>45</v>
      </c>
      <c r="L6" s="64">
        <f>+IF(AND($D$2="Andes Nororientales"),6,IF(AND($D$2="Andes Occidentales"),14,IF(AND($D$2="Caribe"),26,IF(AND($D$2="Orinoquia"),40,IF(AND($D$2="Pacifico"),46,IF(AND($D$2="Amazonia"),54))))))</f>
        <v>46</v>
      </c>
      <c r="M6" s="64">
        <f>+IF(AND($D$2="Andes Nororientales"),7,IF(AND($D$2="Andes Occidentales"),15,IF(AND($D$2="Caribe"),27,IF(AND($D$2="Orinoquia"),"",IF(AND($D$2="Pacifico"),47,IF(AND($D$2="Amazonia"),55))))))</f>
        <v>47</v>
      </c>
      <c r="N6" s="64">
        <f>+IF(AND($D$2="Andes Nororientales"),8,IF(AND($D$2="Andes Occidentales"),16,IF(AND($D$2="Caribe"),28,IF(AND($D$2="Orinoquia"),"",IF(AND($D$2="Pacifico"),48,IF(AND($D$2="Amazonia"),56))))))</f>
        <v>48</v>
      </c>
      <c r="O6" s="64" t="str">
        <f>+IF(AND($D$2="Andes Nororientales"),"",IF(AND($D$2="Andes Occidentales"),17,IF(AND($D$2="Caribe"),29,IF(AND($D$2="Orinoquia"),"",IF(AND($D$2="Pacifico"),"",IF(AND($D$2="Amazonia"),57))))))</f>
        <v/>
      </c>
      <c r="P6" s="64" t="str">
        <f>+IF(AND($D$2="Andes Nororientales"),"",IF(AND($D$2="Andes Occidentales"),18,IF(AND($D$2="Caribe"),30,IF(AND($D$2="Orinoquia"),"",IF(AND($D$2="Pacifico"),"",IF(AND($D$2="Amazonia"),58))))))</f>
        <v/>
      </c>
      <c r="Q6" s="64" t="str">
        <f>+IF(AND($D$2="Andes Nororientales"),"",IF(AND($D$2="Andes Occidentales"),19,IF(AND($D$2="Caribe"),31,IF(AND($D$2="Orinoquia"),"",IF(AND($D$2="Pacifico"),"",IF(AND($D$2="Amazonia"),59))))))</f>
        <v/>
      </c>
      <c r="R6" s="64" t="str">
        <f>+IF(AND($D$2="Andes Nororientales"),"",IF(AND($D$2="Andes Occidentales"),20,IF(AND($D$2="Caribe"),32,IF(AND($D$2="Orinoquia"),"",IF(AND($D$2="Pacifico"),"",IF(AND($D$2="Amazonia"),""))))))</f>
        <v/>
      </c>
      <c r="S6" s="64" t="str">
        <f>+IF(AND($D$2="Andes Nororientales"),"",IF(AND($D$2="Andes Occidentales"),"",IF(AND($D$2="Caribe"),33,IF(AND($D$2="Orinoquia"),"",IF(AND($D$2="Pacifico"),"",IF(AND($D$2="Amazonia"),""))))))</f>
        <v/>
      </c>
      <c r="T6" s="64" t="str">
        <f>+IF(AND($D$2="Andes Nororientales"),"",IF(AND($D$2="Andes Occidentales"),"",IF(AND($D$2="Caribe"),34,IF(AND($D$2="Orinoquia"),"",IF(AND($D$2="Pacifico"),"",IF(AND($D$2="Amazonia"),""))))))</f>
        <v/>
      </c>
      <c r="U6" s="64"/>
      <c r="V6" s="60"/>
      <c r="W6" s="55"/>
      <c r="X6" s="55"/>
      <c r="Y6" s="55"/>
      <c r="Z6" s="55"/>
      <c r="AH6" s="42" t="s">
        <v>242</v>
      </c>
    </row>
    <row r="7" spans="2:75" s="42" customFormat="1" ht="33" hidden="1" customHeight="1">
      <c r="G7" s="65" t="str">
        <f>+HLOOKUP(G6,'Consolidado 2019'!$C$1:$BI$6,3,FALSE)</f>
        <v>Farallones de Cali</v>
      </c>
      <c r="H7" s="65" t="str">
        <f>+HLOOKUP(H6,'Consolidado 2019'!$C$1:$BI$6,3,FALSE)</f>
        <v>Gorgona</v>
      </c>
      <c r="I7" s="65" t="str">
        <f>+HLOOKUP(I6,'Consolidado 2019'!$C$1:$BI$6,3,FALSE)</f>
        <v>Sanquianga</v>
      </c>
      <c r="J7" s="65" t="str">
        <f>+HLOOKUP(J6,'Consolidado 2019'!$C$1:$BI$6,3,FALSE)</f>
        <v>Uramba Bahía Màlaga</v>
      </c>
      <c r="K7" s="65" t="str">
        <f>+HLOOKUP(K6,'Consolidado 2019'!$C$1:$BI$6,3,FALSE)</f>
        <v>Utria</v>
      </c>
      <c r="L7" s="65" t="str">
        <f>+HLOOKUP(L6,'Consolidado 2019'!$C$1:$BI$6,3,FALSE)</f>
        <v>Katios</v>
      </c>
      <c r="M7" s="65" t="str">
        <f>+HLOOKUP(M6,'Consolidado 2019'!$C$1:$BI$6,3,FALSE)</f>
        <v>Munchique</v>
      </c>
      <c r="N7" s="65" t="str">
        <f>+HLOOKUP(N6,'Consolidado 2019'!$C$1:$BI$6,3,FALSE)</f>
        <v>Malpelo</v>
      </c>
      <c r="O7" s="65" t="e">
        <f>+HLOOKUP(O6,'Consolidado 2019'!$C$1:$BI$6,3,FALSE)</f>
        <v>#N/A</v>
      </c>
      <c r="P7" s="65" t="e">
        <f>+HLOOKUP(P6,'Consolidado 2019'!$C$1:$BI$6,3,FALSE)</f>
        <v>#N/A</v>
      </c>
      <c r="Q7" s="65" t="e">
        <f>+HLOOKUP(Q6,'Consolidado 2019'!$C$1:$BI$6,3,FALSE)</f>
        <v>#N/A</v>
      </c>
      <c r="R7" s="65" t="e">
        <f>+HLOOKUP(R6,'Consolidado 2019'!$C$1:$BI$6,3,FALSE)</f>
        <v>#N/A</v>
      </c>
      <c r="S7" s="65" t="e">
        <f>+HLOOKUP(S6,'Consolidado 2019'!$C$1:$BI$6,3,FALSE)</f>
        <v>#N/A</v>
      </c>
      <c r="T7" s="66" t="e">
        <f>+HLOOKUP(T6,'Consolidado 2019'!$C$1:$BI$6,3,FALSE)</f>
        <v>#N/A</v>
      </c>
      <c r="U7" s="67"/>
    </row>
    <row r="8" spans="2:75" s="42" customFormat="1" ht="33" customHeight="1">
      <c r="G8" s="67">
        <f>+COUNTIF(G7,"*")</f>
        <v>1</v>
      </c>
      <c r="H8" s="67">
        <f t="shared" ref="H8:T8" si="0">+COUNTIF(H7,"*")</f>
        <v>1</v>
      </c>
      <c r="I8" s="67">
        <f t="shared" si="0"/>
        <v>1</v>
      </c>
      <c r="J8" s="67">
        <f t="shared" si="0"/>
        <v>1</v>
      </c>
      <c r="K8" s="67">
        <f t="shared" si="0"/>
        <v>1</v>
      </c>
      <c r="L8" s="67">
        <f t="shared" si="0"/>
        <v>1</v>
      </c>
      <c r="M8" s="67">
        <f t="shared" si="0"/>
        <v>1</v>
      </c>
      <c r="N8" s="67">
        <f t="shared" si="0"/>
        <v>1</v>
      </c>
      <c r="O8" s="67">
        <f t="shared" si="0"/>
        <v>0</v>
      </c>
      <c r="P8" s="67">
        <f t="shared" si="0"/>
        <v>0</v>
      </c>
      <c r="Q8" s="67">
        <f t="shared" si="0"/>
        <v>0</v>
      </c>
      <c r="R8" s="67">
        <f t="shared" si="0"/>
        <v>0</v>
      </c>
      <c r="S8" s="67">
        <f t="shared" si="0"/>
        <v>0</v>
      </c>
      <c r="T8" s="67">
        <f t="shared" si="0"/>
        <v>0</v>
      </c>
      <c r="U8" s="67"/>
    </row>
    <row r="9" spans="2:75" s="42" customFormat="1" ht="13" customHeight="1"/>
    <row r="10" spans="2:75" ht="35" customHeight="1">
      <c r="B10" s="663"/>
      <c r="C10" s="664"/>
      <c r="D10" s="664"/>
      <c r="E10" s="664"/>
      <c r="F10" s="664"/>
      <c r="G10" s="657" t="str">
        <f>+IF($G$8=1,$G$7,"")</f>
        <v>Farallones de Cali</v>
      </c>
      <c r="H10" s="659" t="str">
        <f>+IF($H$8=1,$H$7,"")</f>
        <v>Gorgona</v>
      </c>
      <c r="I10" s="657" t="str">
        <f>+IF($I$8=1,$I$7,"")</f>
        <v>Sanquianga</v>
      </c>
      <c r="J10" s="659" t="str">
        <f>+IF($J$8=1,$J$7,"")</f>
        <v>Uramba Bahía Màlaga</v>
      </c>
      <c r="K10" s="657" t="str">
        <f>+IF($K$8=1,$K$7,"")</f>
        <v>Utria</v>
      </c>
      <c r="L10" s="659" t="str">
        <f>+IF($L$8=1,$L$7,"")</f>
        <v>Katios</v>
      </c>
      <c r="M10" s="657" t="str">
        <f>+IF($M$8=1,$M$7,"")</f>
        <v>Munchique</v>
      </c>
      <c r="N10" s="659" t="str">
        <f>+IF($N$8=1,$N$7,"")</f>
        <v>Malpelo</v>
      </c>
      <c r="O10" s="657" t="str">
        <f>+IF($O$8=1,$O$7,"")</f>
        <v/>
      </c>
      <c r="P10" s="659" t="str">
        <f>+IF($P$8=1,$P$7,"")</f>
        <v/>
      </c>
      <c r="Q10" s="657" t="str">
        <f>+IF($Q$8=1,$Q$7,"")</f>
        <v/>
      </c>
      <c r="R10" s="659" t="str">
        <f>+IF($R$8=1,$R$7,"")</f>
        <v/>
      </c>
      <c r="S10" s="657" t="str">
        <f>+IF($S$8=1,$S$7,"")</f>
        <v/>
      </c>
      <c r="T10" s="670" t="str">
        <f>+IF($T$8=1,$T$7,"")</f>
        <v/>
      </c>
      <c r="U10" s="61"/>
      <c r="V10" s="669" t="s">
        <v>244</v>
      </c>
      <c r="W10" s="669"/>
      <c r="X10" s="669"/>
      <c r="Y10" s="669"/>
      <c r="Z10" s="669"/>
      <c r="AA10" s="669"/>
      <c r="AB10" s="669"/>
      <c r="AC10" s="669"/>
      <c r="AD10" s="42"/>
      <c r="AE10" s="42"/>
      <c r="AF10" s="42"/>
      <c r="AG10" s="86"/>
      <c r="AV10" s="672" t="str">
        <f>+IF($G$8=1,$G$7,"")</f>
        <v>Farallones de Cali</v>
      </c>
      <c r="AW10" s="674" t="str">
        <f>+IF($H$8=1,$H$7,"")</f>
        <v>Gorgona</v>
      </c>
      <c r="AX10" s="672" t="str">
        <f>+IF($I$8=1,$I$7,"")</f>
        <v>Sanquianga</v>
      </c>
      <c r="AY10" s="674" t="str">
        <f>+IF($J$8=1,$J$7,"")</f>
        <v>Uramba Bahía Màlaga</v>
      </c>
      <c r="AZ10" s="672" t="str">
        <f>+IF($K$8=1,$K$7,"")</f>
        <v>Utria</v>
      </c>
      <c r="BA10" s="674" t="str">
        <f>+IF($L$8=1,$L$7,"")</f>
        <v>Katios</v>
      </c>
      <c r="BB10" s="672" t="str">
        <f>+IF($M$8=1,$M$7,"")</f>
        <v>Munchique</v>
      </c>
      <c r="BC10" s="674" t="str">
        <f>+IF($N$8=1,$N$7,"")</f>
        <v>Malpelo</v>
      </c>
      <c r="BD10" s="672" t="str">
        <f>+IF($O$8=1,$O$7,"")</f>
        <v/>
      </c>
      <c r="BE10" s="674" t="str">
        <f>+IF($P$8=1,$P$7,"")</f>
        <v/>
      </c>
      <c r="BF10" s="672" t="str">
        <f>+IF($Q$8=1,$Q$7,"")</f>
        <v/>
      </c>
      <c r="BG10" s="674" t="str">
        <f>+IF($R$8=1,$R$7,"")</f>
        <v/>
      </c>
      <c r="BH10" s="672" t="str">
        <f>+IF($S$8=1,$S$7,"")</f>
        <v/>
      </c>
      <c r="BI10" s="673" t="str">
        <f>+IF($T$8=1,$T$7,"")</f>
        <v/>
      </c>
    </row>
    <row r="11" spans="2:75" ht="61" customHeight="1">
      <c r="B11" s="654" t="s">
        <v>150</v>
      </c>
      <c r="C11" s="655"/>
      <c r="D11" s="655"/>
      <c r="E11" s="655"/>
      <c r="F11" s="656"/>
      <c r="G11" s="658" t="e">
        <v>#N/A</v>
      </c>
      <c r="H11" s="660" t="e">
        <v>#N/A</v>
      </c>
      <c r="I11" s="661" t="e">
        <v>#N/A</v>
      </c>
      <c r="J11" s="660" t="e">
        <v>#N/A</v>
      </c>
      <c r="K11" s="661" t="e">
        <v>#N/A</v>
      </c>
      <c r="L11" s="660" t="e">
        <v>#N/A</v>
      </c>
      <c r="M11" s="661" t="e">
        <v>#N/A</v>
      </c>
      <c r="N11" s="660" t="e">
        <v>#N/A</v>
      </c>
      <c r="O11" s="661" t="e">
        <v>#N/A</v>
      </c>
      <c r="P11" s="660" t="e">
        <v>#N/A</v>
      </c>
      <c r="Q11" s="661" t="e">
        <v>#N/A</v>
      </c>
      <c r="R11" s="660" t="e">
        <v>#N/A</v>
      </c>
      <c r="S11" s="661" t="e">
        <v>#N/A</v>
      </c>
      <c r="T11" s="671" t="e">
        <v>#N/A</v>
      </c>
      <c r="U11" s="61"/>
      <c r="V11" s="67" t="s">
        <v>231</v>
      </c>
      <c r="W11" s="67" t="s">
        <v>232</v>
      </c>
      <c r="X11" s="67" t="s">
        <v>229</v>
      </c>
      <c r="Y11" s="67" t="s">
        <v>233</v>
      </c>
      <c r="Z11" s="67" t="s">
        <v>234</v>
      </c>
      <c r="AA11" s="67" t="s">
        <v>126</v>
      </c>
      <c r="AB11" s="67" t="s">
        <v>229</v>
      </c>
      <c r="AC11" s="67" t="s">
        <v>230</v>
      </c>
      <c r="AD11" s="42"/>
      <c r="AE11" s="42"/>
      <c r="AF11" s="42"/>
      <c r="AV11" s="672" t="e">
        <v>#N/A</v>
      </c>
      <c r="AW11" s="674" t="e">
        <v>#N/A</v>
      </c>
      <c r="AX11" s="672" t="e">
        <v>#N/A</v>
      </c>
      <c r="AY11" s="674" t="e">
        <v>#N/A</v>
      </c>
      <c r="AZ11" s="672" t="e">
        <v>#N/A</v>
      </c>
      <c r="BA11" s="674" t="e">
        <v>#N/A</v>
      </c>
      <c r="BB11" s="672" t="e">
        <v>#N/A</v>
      </c>
      <c r="BC11" s="674" t="e">
        <v>#N/A</v>
      </c>
      <c r="BD11" s="672" t="e">
        <v>#N/A</v>
      </c>
      <c r="BE11" s="674" t="e">
        <v>#N/A</v>
      </c>
      <c r="BF11" s="672" t="e">
        <v>#N/A</v>
      </c>
      <c r="BG11" s="674" t="e">
        <v>#N/A</v>
      </c>
      <c r="BH11" s="672" t="e">
        <v>#N/A</v>
      </c>
      <c r="BI11" s="673" t="e">
        <v>#N/A</v>
      </c>
    </row>
    <row r="12" spans="2:75" ht="33.5" customHeight="1">
      <c r="B12" s="235" t="s">
        <v>120</v>
      </c>
      <c r="C12" s="662" t="s">
        <v>123</v>
      </c>
      <c r="D12" s="662"/>
      <c r="E12" s="662"/>
      <c r="F12" s="662"/>
      <c r="G12" s="234">
        <f>+IF(BJ12=0,AV12,"")</f>
        <v>3</v>
      </c>
      <c r="H12" s="234">
        <f t="shared" ref="H12:T12" si="1">+IF(BK12=0,AW12,"")</f>
        <v>5</v>
      </c>
      <c r="I12" s="234">
        <f t="shared" si="1"/>
        <v>2</v>
      </c>
      <c r="J12" s="234">
        <f t="shared" si="1"/>
        <v>1</v>
      </c>
      <c r="K12" s="234">
        <f t="shared" si="1"/>
        <v>3</v>
      </c>
      <c r="L12" s="234">
        <f t="shared" si="1"/>
        <v>3</v>
      </c>
      <c r="M12" s="234">
        <f t="shared" si="1"/>
        <v>3</v>
      </c>
      <c r="N12" s="234">
        <f t="shared" si="1"/>
        <v>3</v>
      </c>
      <c r="O12" s="234" t="str">
        <f t="shared" si="1"/>
        <v/>
      </c>
      <c r="P12" s="234" t="str">
        <f t="shared" si="1"/>
        <v/>
      </c>
      <c r="Q12" s="234" t="str">
        <f t="shared" si="1"/>
        <v/>
      </c>
      <c r="R12" s="234" t="str">
        <f t="shared" si="1"/>
        <v/>
      </c>
      <c r="S12" s="234" t="str">
        <f t="shared" si="1"/>
        <v/>
      </c>
      <c r="T12" s="234" t="str">
        <f t="shared" si="1"/>
        <v/>
      </c>
      <c r="U12" s="63"/>
      <c r="V12" s="216">
        <f>+COUNTIF(G12:T12,5)</f>
        <v>1</v>
      </c>
      <c r="W12" s="216">
        <f>+COUNTIF(G12:T12,4)</f>
        <v>0</v>
      </c>
      <c r="X12" s="216">
        <f>+COUNTIF(G12:T12,3)</f>
        <v>5</v>
      </c>
      <c r="Y12" s="216">
        <f>+COUNTIF(G12:T12,2)</f>
        <v>1</v>
      </c>
      <c r="Z12" s="216">
        <f>+COUNTIF(G12:T12,1)</f>
        <v>1</v>
      </c>
      <c r="AA12" s="216">
        <f>+V12+W12</f>
        <v>1</v>
      </c>
      <c r="AB12" s="216">
        <f>+X12</f>
        <v>5</v>
      </c>
      <c r="AC12" s="216">
        <f>+Y12+Z12</f>
        <v>2</v>
      </c>
      <c r="AD12" s="241">
        <f>SUM(AA12:AC12)</f>
        <v>8</v>
      </c>
      <c r="AE12" s="42"/>
      <c r="AF12" s="42"/>
      <c r="AQ12" s="36" t="s">
        <v>120</v>
      </c>
      <c r="AR12" s="666" t="s">
        <v>123</v>
      </c>
      <c r="AS12" s="666"/>
      <c r="AT12" s="666"/>
      <c r="AU12" s="666"/>
      <c r="AV12" s="59">
        <f>+HLOOKUP(G6,'Consolidado 2019'!$C$1:$BI$91,5,FALSE)</f>
        <v>3</v>
      </c>
      <c r="AW12" s="59">
        <f>+HLOOKUP(H6,'Consolidado 2019'!$C$1:$BI$91,5,FALSE)</f>
        <v>5</v>
      </c>
      <c r="AX12" s="59">
        <f>+HLOOKUP(I6,'Consolidado 2019'!$C$1:$BI$91,5,FALSE)</f>
        <v>2</v>
      </c>
      <c r="AY12" s="59">
        <f>+HLOOKUP(J6,'Consolidado 2019'!$C$1:$BI$91,5,FALSE)</f>
        <v>1</v>
      </c>
      <c r="AZ12" s="59">
        <f>+HLOOKUP(K6,'Consolidado 2019'!$C$1:$BI$91,5,FALSE)</f>
        <v>3</v>
      </c>
      <c r="BA12" s="59">
        <f>+HLOOKUP(L6,'Consolidado 2019'!$C$1:$BI$91,5,FALSE)</f>
        <v>3</v>
      </c>
      <c r="BB12" s="59">
        <f>+HLOOKUP(M6,'Consolidado 2019'!$C$1:$BI$91,5,FALSE)</f>
        <v>3</v>
      </c>
      <c r="BC12" s="59">
        <f>+HLOOKUP(N6,'Consolidado 2019'!$C$1:$BI$91,5,FALSE)</f>
        <v>3</v>
      </c>
      <c r="BD12" s="59" t="e">
        <f>+HLOOKUP(O6,'Consolidado 2019'!$C$1:$BI$91,5,FALSE)</f>
        <v>#N/A</v>
      </c>
      <c r="BE12" s="59" t="e">
        <f>+HLOOKUP(P6,'Consolidado 2019'!$C$1:$BI$91,5,FALSE)</f>
        <v>#N/A</v>
      </c>
      <c r="BF12" s="59" t="e">
        <f>+HLOOKUP(Q6,'Consolidado 2019'!$C$1:$BI$91,5,FALSE)</f>
        <v>#N/A</v>
      </c>
      <c r="BG12" s="59" t="e">
        <f>+HLOOKUP(R6,'Consolidado 2019'!$C$1:$BI$91,5,FALSE)</f>
        <v>#N/A</v>
      </c>
      <c r="BH12" s="59" t="e">
        <f>+HLOOKUP(S6,'Consolidado 2019'!$C$1:$BI$91,5,FALSE)</f>
        <v>#N/A</v>
      </c>
      <c r="BI12" s="59" t="e">
        <f>+HLOOKUP(T6,'Consolidado 2019'!$C$1:$BI$91,5,FALSE)</f>
        <v>#N/A</v>
      </c>
      <c r="BJ12" s="59">
        <f>--ISERROR(AV12)</f>
        <v>0</v>
      </c>
      <c r="BK12" s="59">
        <f t="shared" ref="BK12:BW12" si="2">--ISERROR(AW12)</f>
        <v>0</v>
      </c>
      <c r="BL12" s="59">
        <f t="shared" si="2"/>
        <v>0</v>
      </c>
      <c r="BM12" s="59">
        <f t="shared" si="2"/>
        <v>0</v>
      </c>
      <c r="BN12" s="59">
        <f t="shared" si="2"/>
        <v>0</v>
      </c>
      <c r="BO12" s="59">
        <f t="shared" si="2"/>
        <v>0</v>
      </c>
      <c r="BP12" s="59">
        <f t="shared" si="2"/>
        <v>0</v>
      </c>
      <c r="BQ12" s="59">
        <f t="shared" si="2"/>
        <v>0</v>
      </c>
      <c r="BR12" s="59">
        <f t="shared" si="2"/>
        <v>1</v>
      </c>
      <c r="BS12" s="59">
        <f t="shared" si="2"/>
        <v>1</v>
      </c>
      <c r="BT12" s="59">
        <f t="shared" si="2"/>
        <v>1</v>
      </c>
      <c r="BU12" s="59">
        <f t="shared" si="2"/>
        <v>1</v>
      </c>
      <c r="BV12" s="59">
        <f t="shared" si="2"/>
        <v>1</v>
      </c>
      <c r="BW12" s="59">
        <f t="shared" si="2"/>
        <v>1</v>
      </c>
    </row>
    <row r="13" spans="2:75" ht="32" customHeight="1">
      <c r="B13" s="235" t="s">
        <v>121</v>
      </c>
      <c r="C13" s="662" t="s">
        <v>227</v>
      </c>
      <c r="D13" s="662"/>
      <c r="E13" s="662"/>
      <c r="F13" s="662"/>
      <c r="G13" s="234">
        <f>+IF(BJ13=0,AV13,"")</f>
        <v>2</v>
      </c>
      <c r="H13" s="234">
        <f t="shared" ref="H13:T15" si="3">+IF(BK13=0,AW13,"")</f>
        <v>3</v>
      </c>
      <c r="I13" s="234">
        <f t="shared" si="3"/>
        <v>2</v>
      </c>
      <c r="J13" s="234">
        <f t="shared" si="3"/>
        <v>1</v>
      </c>
      <c r="K13" s="234">
        <f t="shared" si="3"/>
        <v>3</v>
      </c>
      <c r="L13" s="234">
        <f t="shared" si="3"/>
        <v>1</v>
      </c>
      <c r="M13" s="234">
        <f t="shared" si="3"/>
        <v>1</v>
      </c>
      <c r="N13" s="234">
        <f t="shared" si="3"/>
        <v>3</v>
      </c>
      <c r="O13" s="234" t="str">
        <f t="shared" si="3"/>
        <v/>
      </c>
      <c r="P13" s="234" t="str">
        <f t="shared" si="3"/>
        <v/>
      </c>
      <c r="Q13" s="234" t="str">
        <f t="shared" si="3"/>
        <v/>
      </c>
      <c r="R13" s="234" t="str">
        <f t="shared" si="3"/>
        <v/>
      </c>
      <c r="S13" s="234" t="str">
        <f t="shared" si="3"/>
        <v/>
      </c>
      <c r="T13" s="234" t="str">
        <f t="shared" si="3"/>
        <v/>
      </c>
      <c r="U13" s="63"/>
      <c r="V13" s="216">
        <f>+COUNTIF(G13:T13,5)</f>
        <v>0</v>
      </c>
      <c r="W13" s="216">
        <f>+COUNTIF(G13:T13,4)</f>
        <v>0</v>
      </c>
      <c r="X13" s="216">
        <f>+COUNTIF(G13:T13,3)</f>
        <v>3</v>
      </c>
      <c r="Y13" s="216">
        <f>+COUNTIF(G13:T13,2)</f>
        <v>2</v>
      </c>
      <c r="Z13" s="216">
        <f>+COUNTIF(G13:T13,1)</f>
        <v>3</v>
      </c>
      <c r="AA13" s="216">
        <f>+V13+W13</f>
        <v>0</v>
      </c>
      <c r="AB13" s="216">
        <f>+X13</f>
        <v>3</v>
      </c>
      <c r="AC13" s="216">
        <f>+Y13+Z13</f>
        <v>5</v>
      </c>
      <c r="AD13" s="241">
        <f>SUM(AA13:AC13)</f>
        <v>8</v>
      </c>
      <c r="AE13" s="42"/>
      <c r="AF13" s="42"/>
      <c r="AQ13" s="36" t="s">
        <v>121</v>
      </c>
      <c r="AR13" s="666" t="s">
        <v>227</v>
      </c>
      <c r="AS13" s="666"/>
      <c r="AT13" s="666"/>
      <c r="AU13" s="666"/>
      <c r="AV13" s="59">
        <f>+HLOOKUP(G6,'Consolidado 2019'!$C$1:$BI$91,6,FALSE)</f>
        <v>2</v>
      </c>
      <c r="AW13" s="59">
        <f>+HLOOKUP(H6,'Consolidado 2019'!$C$1:$BI$91,6,FALSE)</f>
        <v>3</v>
      </c>
      <c r="AX13" s="59">
        <f>+HLOOKUP(I6,'Consolidado 2019'!$C$1:$BI$91,6,FALSE)</f>
        <v>2</v>
      </c>
      <c r="AY13" s="59">
        <f>+HLOOKUP(J6,'Consolidado 2019'!$C$1:$BI$91,6,FALSE)</f>
        <v>1</v>
      </c>
      <c r="AZ13" s="59">
        <f>+HLOOKUP(K6,'Consolidado 2019'!$C$1:$BI$91,6,FALSE)</f>
        <v>3</v>
      </c>
      <c r="BA13" s="59">
        <f>+HLOOKUP(L6,'Consolidado 2019'!$C$1:$BI$91,6,FALSE)</f>
        <v>1</v>
      </c>
      <c r="BB13" s="59">
        <f>+HLOOKUP(M6,'Consolidado 2019'!$C$1:$BI$91,6,FALSE)</f>
        <v>1</v>
      </c>
      <c r="BC13" s="59">
        <f>+HLOOKUP(N6,'Consolidado 2019'!$C$1:$BI$91,6,FALSE)</f>
        <v>3</v>
      </c>
      <c r="BD13" s="59" t="e">
        <f>+HLOOKUP(O6,'Consolidado 2019'!$C$1:$BI$91,6,FALSE)</f>
        <v>#N/A</v>
      </c>
      <c r="BE13" s="59" t="e">
        <f>+HLOOKUP(P6,'Consolidado 2019'!$C$1:$BI$91,6,FALSE)</f>
        <v>#N/A</v>
      </c>
      <c r="BF13" s="59" t="e">
        <f>+HLOOKUP(Q6,'Consolidado 2019'!$C$1:$BI$91,6,FALSE)</f>
        <v>#N/A</v>
      </c>
      <c r="BG13" s="59" t="e">
        <f>+HLOOKUP(R6,'Consolidado 2019'!$C$1:$BI$91,6,FALSE)</f>
        <v>#N/A</v>
      </c>
      <c r="BH13" s="59" t="e">
        <f>+HLOOKUP(S6,'Consolidado 2019'!$C$1:$BI$91,6,FALSE)</f>
        <v>#N/A</v>
      </c>
      <c r="BI13" s="59" t="e">
        <f>+HLOOKUP(T6,'Consolidado 2019'!$C$1:$BI$91,6,FALSE)</f>
        <v>#N/A</v>
      </c>
      <c r="BJ13" s="59">
        <f>--ISERROR(AV13)</f>
        <v>0</v>
      </c>
      <c r="BK13" s="59">
        <f t="shared" ref="BK13:BW15" si="4">--ISERROR(AW13)</f>
        <v>0</v>
      </c>
      <c r="BL13" s="59">
        <f t="shared" si="4"/>
        <v>0</v>
      </c>
      <c r="BM13" s="59">
        <f t="shared" si="4"/>
        <v>0</v>
      </c>
      <c r="BN13" s="59">
        <f t="shared" si="4"/>
        <v>0</v>
      </c>
      <c r="BO13" s="59">
        <f t="shared" si="4"/>
        <v>0</v>
      </c>
      <c r="BP13" s="59">
        <f t="shared" si="4"/>
        <v>0</v>
      </c>
      <c r="BQ13" s="59">
        <f t="shared" si="4"/>
        <v>0</v>
      </c>
      <c r="BR13" s="59">
        <f t="shared" si="4"/>
        <v>1</v>
      </c>
      <c r="BS13" s="59">
        <f t="shared" si="4"/>
        <v>1</v>
      </c>
      <c r="BT13" s="59">
        <f t="shared" si="4"/>
        <v>1</v>
      </c>
      <c r="BU13" s="59">
        <f t="shared" si="4"/>
        <v>1</v>
      </c>
      <c r="BV13" s="59">
        <f t="shared" si="4"/>
        <v>1</v>
      </c>
      <c r="BW13" s="59">
        <f t="shared" si="4"/>
        <v>1</v>
      </c>
    </row>
    <row r="14" spans="2:75" ht="21" customHeight="1">
      <c r="B14" s="235" t="s">
        <v>122</v>
      </c>
      <c r="C14" s="662" t="s">
        <v>124</v>
      </c>
      <c r="D14" s="662"/>
      <c r="E14" s="662"/>
      <c r="F14" s="662"/>
      <c r="G14" s="234">
        <f>+IF(BJ14=0,AV14,"")</f>
        <v>3</v>
      </c>
      <c r="H14" s="234">
        <f t="shared" si="3"/>
        <v>5</v>
      </c>
      <c r="I14" s="234">
        <f t="shared" si="3"/>
        <v>2</v>
      </c>
      <c r="J14" s="234">
        <f t="shared" si="3"/>
        <v>2</v>
      </c>
      <c r="K14" s="234">
        <f t="shared" si="3"/>
        <v>3</v>
      </c>
      <c r="L14" s="234">
        <f t="shared" si="3"/>
        <v>1</v>
      </c>
      <c r="M14" s="234">
        <f t="shared" si="3"/>
        <v>2</v>
      </c>
      <c r="N14" s="234">
        <f t="shared" si="3"/>
        <v>2</v>
      </c>
      <c r="O14" s="234" t="str">
        <f t="shared" si="3"/>
        <v/>
      </c>
      <c r="P14" s="234" t="str">
        <f t="shared" si="3"/>
        <v/>
      </c>
      <c r="Q14" s="234" t="str">
        <f t="shared" si="3"/>
        <v/>
      </c>
      <c r="R14" s="234" t="str">
        <f t="shared" si="3"/>
        <v/>
      </c>
      <c r="S14" s="234" t="str">
        <f t="shared" si="3"/>
        <v/>
      </c>
      <c r="T14" s="234" t="str">
        <f t="shared" si="3"/>
        <v/>
      </c>
      <c r="U14" s="63"/>
      <c r="V14" s="216">
        <f>+COUNTIF(G14:T14,5)</f>
        <v>1</v>
      </c>
      <c r="W14" s="216">
        <f>+COUNTIF(G14:T14,4)</f>
        <v>0</v>
      </c>
      <c r="X14" s="216">
        <f>+COUNTIF(G14:T14,3)</f>
        <v>2</v>
      </c>
      <c r="Y14" s="216">
        <f>+COUNTIF(G14:T14,2)</f>
        <v>4</v>
      </c>
      <c r="Z14" s="216">
        <f>+COUNTIF(G14:T14,1)</f>
        <v>1</v>
      </c>
      <c r="AA14" s="216">
        <f>+V14+W14</f>
        <v>1</v>
      </c>
      <c r="AB14" s="216">
        <f>+X14</f>
        <v>2</v>
      </c>
      <c r="AC14" s="216">
        <f>+Y14+Z14</f>
        <v>5</v>
      </c>
      <c r="AD14" s="241">
        <f>SUM(AA14:AC14)</f>
        <v>8</v>
      </c>
      <c r="AE14" s="42"/>
      <c r="AF14" s="42"/>
      <c r="AQ14" s="36" t="s">
        <v>122</v>
      </c>
      <c r="AR14" s="666" t="s">
        <v>124</v>
      </c>
      <c r="AS14" s="666"/>
      <c r="AT14" s="666"/>
      <c r="AU14" s="666"/>
      <c r="AV14" s="59">
        <f>+HLOOKUP(G6,'Consolidado 2019'!$C$1:$BI$91,7,FALSE)</f>
        <v>3</v>
      </c>
      <c r="AW14" s="59">
        <f>+HLOOKUP(H6,'Consolidado 2019'!$C$1:$BI$91,7,FALSE)</f>
        <v>5</v>
      </c>
      <c r="AX14" s="59">
        <f>+HLOOKUP(I6,'Consolidado 2019'!$C$1:$BI$91,7,FALSE)</f>
        <v>2</v>
      </c>
      <c r="AY14" s="59">
        <f>+HLOOKUP(J6,'Consolidado 2019'!$C$1:$BI$91,7,FALSE)</f>
        <v>2</v>
      </c>
      <c r="AZ14" s="59">
        <f>+HLOOKUP(K6,'Consolidado 2019'!$C$1:$BI$91,7,FALSE)</f>
        <v>3</v>
      </c>
      <c r="BA14" s="59">
        <f>+HLOOKUP(L6,'Consolidado 2019'!$C$1:$BI$91,7,FALSE)</f>
        <v>1</v>
      </c>
      <c r="BB14" s="59">
        <f>+HLOOKUP(M6,'Consolidado 2019'!$C$1:$BI$91,7,FALSE)</f>
        <v>2</v>
      </c>
      <c r="BC14" s="59">
        <f>+HLOOKUP(N6,'Consolidado 2019'!$C$1:$BI$91,7,FALSE)</f>
        <v>2</v>
      </c>
      <c r="BD14" s="59" t="e">
        <f>+HLOOKUP(O6,'Consolidado 2019'!$C$1:$BI$91,7,FALSE)</f>
        <v>#N/A</v>
      </c>
      <c r="BE14" s="59" t="e">
        <f>+HLOOKUP(P6,'Consolidado 2019'!$C$1:$BI$91,7,FALSE)</f>
        <v>#N/A</v>
      </c>
      <c r="BF14" s="59" t="e">
        <f>+HLOOKUP(Q6,'Consolidado 2019'!$C$1:$BI$91,7,FALSE)</f>
        <v>#N/A</v>
      </c>
      <c r="BG14" s="59" t="e">
        <f>+HLOOKUP(R6,'Consolidado 2019'!$C$1:$BI$91,7,FALSE)</f>
        <v>#N/A</v>
      </c>
      <c r="BH14" s="59" t="e">
        <f>+HLOOKUP(S6,'Consolidado 2019'!$C$1:$BI$91,7,FALSE)</f>
        <v>#N/A</v>
      </c>
      <c r="BI14" s="59" t="e">
        <f>+HLOOKUP(T6,'Consolidado 2019'!$C$1:$BI$91,7,FALSE)</f>
        <v>#N/A</v>
      </c>
      <c r="BJ14" s="59">
        <f>--ISERROR(AV14)</f>
        <v>0</v>
      </c>
      <c r="BK14" s="59">
        <f t="shared" si="4"/>
        <v>0</v>
      </c>
      <c r="BL14" s="59">
        <f t="shared" si="4"/>
        <v>0</v>
      </c>
      <c r="BM14" s="59">
        <f t="shared" si="4"/>
        <v>0</v>
      </c>
      <c r="BN14" s="59">
        <f t="shared" si="4"/>
        <v>0</v>
      </c>
      <c r="BO14" s="59">
        <f t="shared" si="4"/>
        <v>0</v>
      </c>
      <c r="BP14" s="59">
        <f t="shared" si="4"/>
        <v>0</v>
      </c>
      <c r="BQ14" s="59">
        <f t="shared" si="4"/>
        <v>0</v>
      </c>
      <c r="BR14" s="59">
        <f t="shared" si="4"/>
        <v>1</v>
      </c>
      <c r="BS14" s="59">
        <f t="shared" si="4"/>
        <v>1</v>
      </c>
      <c r="BT14" s="59">
        <f t="shared" si="4"/>
        <v>1</v>
      </c>
      <c r="BU14" s="59">
        <f t="shared" si="4"/>
        <v>1</v>
      </c>
      <c r="BV14" s="59">
        <f t="shared" si="4"/>
        <v>1</v>
      </c>
      <c r="BW14" s="59">
        <f t="shared" si="4"/>
        <v>1</v>
      </c>
    </row>
    <row r="15" spans="2:75" ht="23" customHeight="1">
      <c r="B15" s="653" t="s">
        <v>0</v>
      </c>
      <c r="C15" s="653"/>
      <c r="D15" s="653"/>
      <c r="E15" s="653"/>
      <c r="F15" s="653"/>
      <c r="G15" s="237">
        <f>+IF(BJ15=0,AV15,"")</f>
        <v>0.52</v>
      </c>
      <c r="H15" s="237">
        <f t="shared" si="3"/>
        <v>0.84</v>
      </c>
      <c r="I15" s="237">
        <f t="shared" si="3"/>
        <v>0.4</v>
      </c>
      <c r="J15" s="237">
        <f t="shared" si="3"/>
        <v>0.24000000000000005</v>
      </c>
      <c r="K15" s="237">
        <f t="shared" si="3"/>
        <v>0.60000000000000009</v>
      </c>
      <c r="L15" s="237">
        <f t="shared" si="3"/>
        <v>0.36</v>
      </c>
      <c r="M15" s="237">
        <f t="shared" si="3"/>
        <v>0.4</v>
      </c>
      <c r="N15" s="237">
        <f t="shared" si="3"/>
        <v>0.56000000000000005</v>
      </c>
      <c r="O15" s="237" t="str">
        <f t="shared" si="3"/>
        <v/>
      </c>
      <c r="P15" s="237" t="str">
        <f t="shared" si="3"/>
        <v/>
      </c>
      <c r="Q15" s="237" t="str">
        <f t="shared" si="3"/>
        <v/>
      </c>
      <c r="R15" s="237" t="str">
        <f t="shared" si="3"/>
        <v/>
      </c>
      <c r="S15" s="237" t="str">
        <f t="shared" si="3"/>
        <v/>
      </c>
      <c r="T15" s="237" t="str">
        <f t="shared" si="3"/>
        <v/>
      </c>
      <c r="U15" s="62"/>
      <c r="V15" s="216"/>
      <c r="W15" s="216"/>
      <c r="X15" s="216"/>
      <c r="Y15" s="216"/>
      <c r="Z15" s="216"/>
      <c r="AA15" s="216">
        <f>+COUNTIF(G15:T15,"&gt;=69%")</f>
        <v>1</v>
      </c>
      <c r="AB15" s="216">
        <f>+COUNTIF(G15:T15,"&gt;=50%")-COUNTIF(G15:T15,"&gt;=69%")</f>
        <v>3</v>
      </c>
      <c r="AC15" s="216">
        <f>+COUNTIF(G15:T15,"&gt;=0%")-COUNTIF(G15:T15,"&gt;50%")</f>
        <v>4</v>
      </c>
      <c r="AD15" s="241">
        <f>SUM(AA15:AC15)</f>
        <v>8</v>
      </c>
      <c r="AE15" s="42"/>
      <c r="AF15" s="42"/>
      <c r="AQ15" s="667" t="s">
        <v>0</v>
      </c>
      <c r="AR15" s="668"/>
      <c r="AS15" s="668"/>
      <c r="AT15" s="668"/>
      <c r="AU15" s="668"/>
      <c r="AV15" s="58">
        <f>+HLOOKUP(G6,'Consolidado 2019'!$C$1:$BI$91,8,FALSE)</f>
        <v>0.52</v>
      </c>
      <c r="AW15" s="58">
        <f>+HLOOKUP(H6,'Consolidado 2019'!$C$1:$BI$91,8,FALSE)</f>
        <v>0.84</v>
      </c>
      <c r="AX15" s="58">
        <f>+HLOOKUP(I6,'Consolidado 2019'!$C$1:$BI$91,8,FALSE)</f>
        <v>0.4</v>
      </c>
      <c r="AY15" s="58">
        <f>+HLOOKUP(J6,'Consolidado 2019'!$C$1:$BI$91,8,FALSE)</f>
        <v>0.24000000000000005</v>
      </c>
      <c r="AZ15" s="58">
        <f>+HLOOKUP(K6,'Consolidado 2019'!$C$1:$BI$91,8,FALSE)</f>
        <v>0.60000000000000009</v>
      </c>
      <c r="BA15" s="58">
        <f>+HLOOKUP(L6,'Consolidado 2019'!$C$1:$BI$91,8,FALSE)</f>
        <v>0.36</v>
      </c>
      <c r="BB15" s="58">
        <f>+HLOOKUP(M6,'Consolidado 2019'!$C$1:$BI$91,8,FALSE)</f>
        <v>0.4</v>
      </c>
      <c r="BC15" s="58">
        <f>+HLOOKUP(N6,'Consolidado 2019'!$C$1:$BI$91,8,FALSE)</f>
        <v>0.56000000000000005</v>
      </c>
      <c r="BD15" s="58" t="e">
        <f>+HLOOKUP(O6,'Consolidado 2019'!$C$1:$BI$91,8,FALSE)</f>
        <v>#N/A</v>
      </c>
      <c r="BE15" s="58" t="e">
        <f>+HLOOKUP(P6,'Consolidado 2019'!$C$1:$BI$91,8,FALSE)</f>
        <v>#N/A</v>
      </c>
      <c r="BF15" s="58" t="e">
        <f>+HLOOKUP(Q6,'Consolidado 2019'!$C$1:$BI$91,8,FALSE)</f>
        <v>#N/A</v>
      </c>
      <c r="BG15" s="58" t="e">
        <f>+HLOOKUP(R6,'Consolidado 2019'!$C$1:$BI$91,8,FALSE)</f>
        <v>#N/A</v>
      </c>
      <c r="BH15" s="58" t="e">
        <f>+HLOOKUP(S6,'Consolidado 2019'!$C$1:$BI$91,8,FALSE)</f>
        <v>#N/A</v>
      </c>
      <c r="BI15" s="58" t="e">
        <f>+HLOOKUP(T6,'Consolidado 2019'!$C$1:$BI$91,8,FALSE)</f>
        <v>#N/A</v>
      </c>
      <c r="BJ15" s="59">
        <f>--ISERROR(AV15)</f>
        <v>0</v>
      </c>
      <c r="BK15" s="59">
        <f t="shared" si="4"/>
        <v>0</v>
      </c>
      <c r="BL15" s="59">
        <f t="shared" si="4"/>
        <v>0</v>
      </c>
      <c r="BM15" s="59">
        <f t="shared" si="4"/>
        <v>0</v>
      </c>
      <c r="BN15" s="59">
        <f t="shared" si="4"/>
        <v>0</v>
      </c>
      <c r="BO15" s="59">
        <f t="shared" si="4"/>
        <v>0</v>
      </c>
      <c r="BP15" s="59">
        <f t="shared" si="4"/>
        <v>0</v>
      </c>
      <c r="BQ15" s="59">
        <f t="shared" si="4"/>
        <v>0</v>
      </c>
      <c r="BR15" s="59">
        <f t="shared" si="4"/>
        <v>1</v>
      </c>
      <c r="BS15" s="59">
        <f t="shared" si="4"/>
        <v>1</v>
      </c>
      <c r="BT15" s="59">
        <f t="shared" si="4"/>
        <v>1</v>
      </c>
      <c r="BU15" s="59">
        <f t="shared" si="4"/>
        <v>1</v>
      </c>
      <c r="BV15" s="59">
        <f t="shared" si="4"/>
        <v>1</v>
      </c>
      <c r="BW15" s="59">
        <f t="shared" si="4"/>
        <v>1</v>
      </c>
    </row>
    <row r="16" spans="2:75">
      <c r="V16" s="42"/>
      <c r="W16" s="42"/>
      <c r="X16" s="42"/>
      <c r="Y16" s="42"/>
      <c r="Z16" s="42"/>
      <c r="AA16" s="42"/>
      <c r="AB16" s="42"/>
      <c r="AC16" s="42"/>
      <c r="AD16" s="42"/>
      <c r="AE16" s="42"/>
      <c r="AF16" s="42"/>
    </row>
    <row r="17" spans="2:32" ht="19">
      <c r="B17" s="303" t="s">
        <v>833</v>
      </c>
      <c r="V17" s="42"/>
      <c r="W17" s="42"/>
      <c r="X17" s="42"/>
      <c r="Y17" s="42"/>
      <c r="Z17" s="42"/>
      <c r="AA17" s="42"/>
      <c r="AB17" s="42"/>
      <c r="AC17" s="42"/>
      <c r="AD17" s="42"/>
      <c r="AE17" s="42"/>
      <c r="AF17" s="42"/>
    </row>
    <row r="18" spans="2:32">
      <c r="V18" s="42"/>
      <c r="W18" s="42"/>
      <c r="X18" s="42"/>
      <c r="Y18" s="42"/>
      <c r="Z18" s="42"/>
      <c r="AA18" s="42"/>
      <c r="AB18" s="42"/>
      <c r="AC18" s="42"/>
      <c r="AD18" s="42"/>
      <c r="AE18" s="42"/>
      <c r="AF18" s="42"/>
    </row>
    <row r="19" spans="2:32">
      <c r="V19" s="42"/>
      <c r="W19" s="42"/>
      <c r="X19" s="42"/>
      <c r="Y19" s="42"/>
      <c r="Z19" s="42"/>
      <c r="AA19" s="42"/>
      <c r="AB19" s="42"/>
      <c r="AC19" s="42"/>
      <c r="AD19" s="42"/>
      <c r="AE19" s="42"/>
      <c r="AF19" s="42"/>
    </row>
    <row r="20" spans="2:32">
      <c r="V20" s="42"/>
      <c r="W20" s="42"/>
      <c r="X20" s="42"/>
      <c r="Y20" s="42"/>
      <c r="Z20" s="42"/>
      <c r="AA20" s="42"/>
      <c r="AB20" s="42"/>
      <c r="AC20" s="42"/>
      <c r="AD20" s="42"/>
      <c r="AE20" s="42"/>
      <c r="AF20" s="42"/>
    </row>
    <row r="21" spans="2:32">
      <c r="V21" s="42"/>
      <c r="W21" s="42"/>
      <c r="X21" s="42"/>
      <c r="Y21" s="42"/>
      <c r="Z21" s="42"/>
      <c r="AA21" s="42"/>
      <c r="AB21" s="42"/>
      <c r="AC21" s="42"/>
      <c r="AD21" s="42"/>
      <c r="AE21" s="42"/>
      <c r="AF21" s="42"/>
    </row>
    <row r="22" spans="2:32">
      <c r="V22" s="42"/>
      <c r="W22" s="42"/>
      <c r="X22" s="241"/>
      <c r="Y22" s="242"/>
      <c r="Z22" s="42"/>
      <c r="AA22" s="42"/>
      <c r="AB22" s="42"/>
      <c r="AC22" s="42"/>
      <c r="AD22" s="42"/>
      <c r="AE22" s="42"/>
      <c r="AF22" s="42"/>
    </row>
    <row r="23" spans="2:32">
      <c r="V23" s="42"/>
      <c r="W23" s="42"/>
      <c r="X23" s="42"/>
      <c r="Y23" s="42"/>
      <c r="Z23" s="42"/>
      <c r="AA23" s="42"/>
      <c r="AB23" s="42"/>
      <c r="AC23" s="42"/>
      <c r="AD23" s="42"/>
      <c r="AE23" s="42"/>
      <c r="AF23" s="42"/>
    </row>
    <row r="24" spans="2:32">
      <c r="V24" s="42"/>
      <c r="W24" s="42"/>
      <c r="X24" s="42"/>
      <c r="Y24" s="42"/>
      <c r="Z24" s="42"/>
      <c r="AA24" s="42"/>
      <c r="AB24" s="42"/>
      <c r="AC24" s="42"/>
      <c r="AD24" s="42"/>
      <c r="AE24" s="42"/>
      <c r="AF24" s="42"/>
    </row>
    <row r="25" spans="2:32">
      <c r="V25" s="42"/>
      <c r="W25" s="42"/>
      <c r="X25" s="42"/>
      <c r="Y25" s="42"/>
      <c r="Z25" s="42"/>
      <c r="AA25" s="42"/>
      <c r="AB25" s="42"/>
      <c r="AC25" s="42"/>
      <c r="AD25" s="42"/>
      <c r="AE25" s="42"/>
      <c r="AF25" s="42"/>
    </row>
    <row r="26" spans="2:32">
      <c r="V26" s="42"/>
      <c r="W26" s="42"/>
      <c r="X26" s="42"/>
      <c r="Y26" s="42"/>
      <c r="Z26" s="42"/>
      <c r="AA26" s="42"/>
      <c r="AB26" s="42"/>
      <c r="AC26" s="42"/>
      <c r="AD26" s="42"/>
      <c r="AE26" s="42"/>
      <c r="AF26" s="42"/>
    </row>
    <row r="27" spans="2:32">
      <c r="V27" s="42"/>
      <c r="W27" s="42"/>
      <c r="X27" s="42"/>
      <c r="Y27" s="42"/>
      <c r="Z27" s="42"/>
      <c r="AA27" s="42"/>
      <c r="AB27" s="42"/>
      <c r="AC27" s="42"/>
      <c r="AD27" s="42"/>
      <c r="AE27" s="42"/>
      <c r="AF27" s="42"/>
    </row>
    <row r="28" spans="2:32">
      <c r="V28" s="42"/>
      <c r="W28" s="42"/>
      <c r="X28" s="42"/>
      <c r="Y28" s="42"/>
      <c r="Z28" s="42"/>
      <c r="AA28" s="42"/>
      <c r="AB28" s="42"/>
      <c r="AC28" s="42"/>
      <c r="AD28" s="42"/>
      <c r="AE28" s="42"/>
      <c r="AF28" s="42"/>
    </row>
    <row r="29" spans="2:32">
      <c r="V29" s="42"/>
      <c r="W29" s="42"/>
      <c r="X29" s="42"/>
      <c r="Y29" s="42"/>
      <c r="Z29" s="42"/>
      <c r="AA29" s="42"/>
      <c r="AB29" s="42"/>
      <c r="AC29" s="42"/>
      <c r="AD29" s="42"/>
      <c r="AE29" s="42"/>
      <c r="AF29" s="42"/>
    </row>
    <row r="30" spans="2:32">
      <c r="V30" s="42"/>
      <c r="W30" s="42"/>
      <c r="X30" s="42"/>
      <c r="Y30" s="42"/>
      <c r="Z30" s="42"/>
      <c r="AA30" s="42"/>
      <c r="AB30" s="42"/>
      <c r="AC30" s="42"/>
      <c r="AD30" s="42"/>
      <c r="AE30" s="42"/>
      <c r="AF30" s="42"/>
    </row>
    <row r="31" spans="2:32">
      <c r="V31" s="42"/>
      <c r="W31" s="42"/>
      <c r="X31" s="42"/>
      <c r="Y31" s="42"/>
      <c r="Z31" s="42"/>
      <c r="AA31" s="42"/>
      <c r="AB31" s="42"/>
      <c r="AC31" s="42"/>
      <c r="AD31" s="42"/>
      <c r="AE31" s="42"/>
      <c r="AF31" s="42"/>
    </row>
    <row r="32" spans="2:32">
      <c r="V32" s="42"/>
      <c r="W32" s="42"/>
      <c r="X32" s="42"/>
      <c r="Y32" s="42"/>
      <c r="Z32" s="42"/>
      <c r="AA32" s="42"/>
      <c r="AB32" s="42"/>
      <c r="AC32" s="42"/>
      <c r="AD32" s="42"/>
      <c r="AE32" s="42"/>
      <c r="AF32" s="42"/>
    </row>
    <row r="33" spans="22:32">
      <c r="V33" s="42"/>
      <c r="W33" s="42"/>
      <c r="X33" s="42"/>
      <c r="Y33" s="42"/>
      <c r="Z33" s="42"/>
      <c r="AA33" s="42"/>
      <c r="AB33" s="42"/>
      <c r="AC33" s="42"/>
      <c r="AD33" s="42"/>
      <c r="AE33" s="42"/>
      <c r="AF33" s="42"/>
    </row>
    <row r="34" spans="22:32">
      <c r="V34" s="42"/>
      <c r="W34" s="42"/>
      <c r="X34" s="42"/>
      <c r="Y34" s="42"/>
      <c r="Z34" s="42"/>
      <c r="AA34" s="42"/>
      <c r="AB34" s="42"/>
      <c r="AC34" s="42"/>
      <c r="AD34" s="42"/>
      <c r="AE34" s="42"/>
      <c r="AF34" s="42"/>
    </row>
    <row r="35" spans="22:32">
      <c r="V35" s="42"/>
      <c r="W35" s="42"/>
      <c r="X35" s="42"/>
      <c r="Y35" s="42"/>
      <c r="Z35" s="42"/>
      <c r="AA35" s="42"/>
      <c r="AB35" s="42"/>
      <c r="AC35" s="42"/>
      <c r="AD35" s="42"/>
      <c r="AE35" s="42"/>
      <c r="AF35" s="42"/>
    </row>
  </sheetData>
  <sheetProtection algorithmName="SHA-512" hashValue="4zHYGgiF+d3ptiOuCVuf+TQj62QQcTu/BNb40cACSKzAYQ/WnJQNbMMmwo1JpFnhRX3vj321jQ1PVMP2If/2Mg==" saltValue="3ETobFZBlMxWBS7rg7vh3Q==" spinCount="100000" sheet="1" objects="1" scenarios="1"/>
  <mergeCells count="42">
    <mergeCell ref="BH10:BH11"/>
    <mergeCell ref="BI10:BI11"/>
    <mergeCell ref="AV10:AV11"/>
    <mergeCell ref="AW10:AW11"/>
    <mergeCell ref="AX10:AX11"/>
    <mergeCell ref="AY10:AY11"/>
    <mergeCell ref="AZ10:AZ11"/>
    <mergeCell ref="BA10:BA11"/>
    <mergeCell ref="BB10:BB11"/>
    <mergeCell ref="BC10:BC11"/>
    <mergeCell ref="BD10:BD11"/>
    <mergeCell ref="BE10:BE11"/>
    <mergeCell ref="BF10:BF11"/>
    <mergeCell ref="BG10:BG11"/>
    <mergeCell ref="AR14:AU14"/>
    <mergeCell ref="AQ15:AU15"/>
    <mergeCell ref="V10:AC10"/>
    <mergeCell ref="S10:S11"/>
    <mergeCell ref="T10:T11"/>
    <mergeCell ref="AR12:AU12"/>
    <mergeCell ref="L10:L11"/>
    <mergeCell ref="M10:M11"/>
    <mergeCell ref="O10:O11"/>
    <mergeCell ref="N10:N11"/>
    <mergeCell ref="AR13:AU13"/>
    <mergeCell ref="R10:R11"/>
    <mergeCell ref="B4:AF4"/>
    <mergeCell ref="F1:AF2"/>
    <mergeCell ref="B15:F15"/>
    <mergeCell ref="B11:F11"/>
    <mergeCell ref="G10:G11"/>
    <mergeCell ref="H10:H11"/>
    <mergeCell ref="I10:I11"/>
    <mergeCell ref="J10:J11"/>
    <mergeCell ref="C12:F12"/>
    <mergeCell ref="C13:F13"/>
    <mergeCell ref="C14:F14"/>
    <mergeCell ref="B10:F10"/>
    <mergeCell ref="K10:K11"/>
    <mergeCell ref="B2:C2"/>
    <mergeCell ref="P10:P11"/>
    <mergeCell ref="Q10:Q11"/>
  </mergeCells>
  <dataValidations count="1">
    <dataValidation type="list" allowBlank="1" showInputMessage="1" showErrorMessage="1" sqref="D2" xr:uid="{00000000-0002-0000-0200-000000000000}">
      <formula1>$AH$1:$AH$6</formula1>
    </dataValidation>
  </dataValidations>
  <pageMargins left="0.7" right="0.7" top="0.75" bottom="0.75" header="0.3" footer="0.3"/>
  <pageSetup orientation="portrait" horizontalDpi="4294967292" verticalDpi="429496729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9" tint="-0.499984740745262"/>
  </sheetPr>
  <dimension ref="B1:CF63"/>
  <sheetViews>
    <sheetView zoomScale="70" zoomScaleNormal="70" zoomScalePageLayoutView="70" workbookViewId="0">
      <selection activeCell="I11" sqref="I11:I12"/>
    </sheetView>
  </sheetViews>
  <sheetFormatPr baseColWidth="10" defaultColWidth="10.83203125" defaultRowHeight="16"/>
  <cols>
    <col min="1" max="1" width="3" style="35" customWidth="1"/>
    <col min="2" max="2" width="9.6640625" style="35" customWidth="1"/>
    <col min="3" max="3" width="21.5" style="5" customWidth="1"/>
    <col min="4" max="4" width="31.5" style="35" customWidth="1"/>
    <col min="5" max="5" width="2" style="35" customWidth="1"/>
    <col min="6" max="6" width="15.6640625" style="35" customWidth="1"/>
    <col min="7" max="20" width="6.33203125" style="35" customWidth="1"/>
    <col min="21" max="21" width="5.6640625" style="35" customWidth="1"/>
    <col min="22" max="29" width="6.33203125" style="35" customWidth="1"/>
    <col min="30" max="51" width="10.83203125" style="35"/>
    <col min="52" max="56" width="10.83203125" style="35" hidden="1" customWidth="1"/>
    <col min="57" max="84" width="5.1640625" style="35" hidden="1" customWidth="1"/>
    <col min="85" max="85" width="0" style="35" hidden="1" customWidth="1"/>
    <col min="86" max="16384" width="10.83203125" style="35"/>
  </cols>
  <sheetData>
    <row r="1" spans="2:84" ht="51.5" customHeight="1">
      <c r="C1" s="35"/>
      <c r="F1" s="652" t="s">
        <v>157</v>
      </c>
      <c r="G1" s="652"/>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652"/>
      <c r="AH1" s="652"/>
      <c r="AJ1" s="42" t="s">
        <v>240</v>
      </c>
    </row>
    <row r="2" spans="2:84" ht="24.5" customHeight="1">
      <c r="B2" s="665" t="s">
        <v>119</v>
      </c>
      <c r="C2" s="665"/>
      <c r="D2" s="233" t="s">
        <v>239</v>
      </c>
      <c r="F2" s="652"/>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652"/>
      <c r="AH2" s="652"/>
      <c r="AJ2" s="42" t="s">
        <v>241</v>
      </c>
    </row>
    <row r="3" spans="2:84" s="54" customFormat="1" ht="72" customHeight="1">
      <c r="B3" s="69"/>
      <c r="C3" s="69"/>
      <c r="F3" s="70"/>
      <c r="G3" s="70"/>
      <c r="H3" s="70"/>
      <c r="I3" s="70"/>
      <c r="J3" s="70"/>
      <c r="K3" s="70"/>
      <c r="L3" s="70"/>
      <c r="M3" s="70"/>
      <c r="N3" s="70"/>
      <c r="O3" s="70"/>
      <c r="P3" s="70"/>
      <c r="Q3" s="70"/>
      <c r="R3" s="70"/>
      <c r="S3" s="70"/>
      <c r="T3" s="70"/>
      <c r="U3" s="70"/>
      <c r="V3" s="240"/>
      <c r="W3" s="240"/>
      <c r="X3" s="240"/>
      <c r="Y3" s="240"/>
      <c r="Z3" s="240"/>
      <c r="AA3" s="42"/>
      <c r="AB3" s="42"/>
      <c r="AC3" s="42"/>
      <c r="AD3" s="42"/>
      <c r="AE3" s="42"/>
      <c r="AF3" s="42"/>
      <c r="AG3" s="42"/>
      <c r="AH3" s="42"/>
      <c r="AJ3" s="42" t="s">
        <v>243</v>
      </c>
    </row>
    <row r="4" spans="2:84" s="54" customFormat="1" ht="24.5" customHeight="1">
      <c r="B4" s="69"/>
      <c r="C4" s="69"/>
      <c r="F4" s="70"/>
      <c r="G4" s="70"/>
      <c r="H4" s="70"/>
      <c r="I4" s="70"/>
      <c r="J4" s="70"/>
      <c r="K4" s="70"/>
      <c r="L4" s="70"/>
      <c r="M4" s="70"/>
      <c r="N4" s="70"/>
      <c r="O4" s="70"/>
      <c r="P4" s="70"/>
      <c r="Q4" s="70"/>
      <c r="R4" s="70"/>
      <c r="S4" s="70"/>
      <c r="T4" s="70"/>
      <c r="U4" s="70"/>
      <c r="V4" s="240"/>
      <c r="W4" s="240"/>
      <c r="X4" s="240"/>
      <c r="Y4" s="240"/>
      <c r="Z4" s="240"/>
      <c r="AA4" s="42"/>
      <c r="AB4" s="42"/>
      <c r="AC4" s="42"/>
      <c r="AD4" s="42"/>
      <c r="AE4" s="42"/>
      <c r="AF4" s="42"/>
      <c r="AG4" s="42"/>
      <c r="AH4" s="42"/>
      <c r="AJ4" s="42" t="s">
        <v>238</v>
      </c>
    </row>
    <row r="5" spans="2:84" s="54" customFormat="1" ht="24.5" customHeight="1">
      <c r="B5" s="69"/>
      <c r="C5" s="69"/>
      <c r="F5" s="70"/>
      <c r="G5" s="70"/>
      <c r="H5" s="70"/>
      <c r="I5" s="70"/>
      <c r="J5" s="70"/>
      <c r="K5" s="70"/>
      <c r="L5" s="70"/>
      <c r="M5" s="70"/>
      <c r="N5" s="70"/>
      <c r="O5" s="70"/>
      <c r="P5" s="70"/>
      <c r="Q5" s="70"/>
      <c r="R5" s="70"/>
      <c r="S5" s="70"/>
      <c r="T5" s="70"/>
      <c r="U5" s="70"/>
      <c r="V5" s="240"/>
      <c r="W5" s="240"/>
      <c r="X5" s="240"/>
      <c r="Y5" s="240"/>
      <c r="Z5" s="240"/>
      <c r="AA5" s="42"/>
      <c r="AB5" s="42"/>
      <c r="AC5" s="42"/>
      <c r="AD5" s="42"/>
      <c r="AE5" s="42"/>
      <c r="AF5" s="42"/>
      <c r="AG5" s="42"/>
      <c r="AH5" s="42"/>
      <c r="AJ5" s="42" t="s">
        <v>239</v>
      </c>
    </row>
    <row r="6" spans="2:84" s="54" customFormat="1" ht="24.5" customHeight="1">
      <c r="B6" s="69"/>
      <c r="C6" s="69"/>
      <c r="F6" s="70"/>
      <c r="G6" s="70"/>
      <c r="H6" s="70"/>
      <c r="I6" s="70"/>
      <c r="J6" s="70"/>
      <c r="K6" s="70"/>
      <c r="L6" s="70"/>
      <c r="M6" s="70"/>
      <c r="N6" s="70"/>
      <c r="O6" s="70"/>
      <c r="P6" s="70"/>
      <c r="Q6" s="70"/>
      <c r="R6" s="70"/>
      <c r="S6" s="70"/>
      <c r="T6" s="70"/>
      <c r="U6" s="70"/>
      <c r="V6" s="240"/>
      <c r="W6" s="240"/>
      <c r="X6" s="240"/>
      <c r="Y6" s="240"/>
      <c r="Z6" s="240"/>
      <c r="AA6" s="42"/>
      <c r="AB6" s="42"/>
      <c r="AC6" s="42"/>
      <c r="AD6" s="42"/>
      <c r="AE6" s="42"/>
      <c r="AF6" s="42"/>
      <c r="AG6" s="42"/>
      <c r="AH6" s="42"/>
      <c r="AJ6" s="42" t="s">
        <v>242</v>
      </c>
    </row>
    <row r="7" spans="2:84" s="54" customFormat="1" ht="24.5" hidden="1" customHeight="1">
      <c r="B7" s="69"/>
      <c r="C7" s="69"/>
      <c r="F7" s="70"/>
      <c r="G7" s="71">
        <f>+IF(AND($D$2="Andes Nororientales"),1,IF(AND($D$2="Andes Occidentales"),9,IF(AND($D$2="Caribe"),21,IF(AND($D$2="Orinoquia"),35,IF(AND($D$2="Pacifico"),41,IF(AND($D$2="Amazonia"),49))))))</f>
        <v>49</v>
      </c>
      <c r="H7" s="71">
        <f>+IF(AND($D$2="Andes Nororientales"),2,IF(AND($D$2="Andes Occidentales"),10,IF(AND($D$2="Caribe"),22,IF(AND($D$2="Orinoquia"),36,IF(AND($D$2="Pacifico"),42,IF(AND($D$2="Amazonia"),50))))))</f>
        <v>50</v>
      </c>
      <c r="I7" s="71">
        <f>+IF(AND($D$2="Andes Nororientales"),3,IF(AND($D$2="Andes Occidentales"),11,IF(AND($D$2="Caribe"),23,IF(AND($D$2="Orinoquia"),37,IF(AND($D$2="Pacifico"),43,IF(AND($D$2="Amazonia"),51))))))</f>
        <v>51</v>
      </c>
      <c r="J7" s="71">
        <f>+IF(AND($D$2="Andes Nororientales"),4,IF(AND($D$2="Andes Occidentales"),12,IF(AND($D$2="Caribe"),24,IF(AND($D$2="Orinoquia"),38,IF(AND($D$2="Pacifico"),44,IF(AND($D$2="Amazonia"),52))))))</f>
        <v>52</v>
      </c>
      <c r="K7" s="71">
        <f>+IF(AND($D$2="Andes Nororientales"),5,IF(AND($D$2="Andes Occidentales"),13,IF(AND($D$2="Caribe"),25,IF(AND($D$2="Orinoquia"),39,IF(AND($D$2="Pacifico"),45,IF(AND($D$2="Amazonia"),53))))))</f>
        <v>53</v>
      </c>
      <c r="L7" s="71">
        <f>+IF(AND($D$2="Andes Nororientales"),6,IF(AND($D$2="Andes Occidentales"),14,IF(AND($D$2="Caribe"),26,IF(AND($D$2="Orinoquia"),40,IF(AND($D$2="Pacifico"),46,IF(AND($D$2="Amazonia"),54))))))</f>
        <v>54</v>
      </c>
      <c r="M7" s="71">
        <f>+IF(AND($D$2="Andes Nororientales"),7,IF(AND($D$2="Andes Occidentales"),15,IF(AND($D$2="Caribe"),27,IF(AND($D$2="Orinoquia"),"",IF(AND($D$2="Pacifico"),47,IF(AND($D$2="Amazonia"),55))))))</f>
        <v>55</v>
      </c>
      <c r="N7" s="71">
        <f>+IF(AND($D$2="Andes Nororientales"),8,IF(AND($D$2="Andes Occidentales"),16,IF(AND($D$2="Caribe"),28,IF(AND($D$2="Orinoquia"),"",IF(AND($D$2="Pacifico"),48,IF(AND($D$2="Amazonia"),56))))))</f>
        <v>56</v>
      </c>
      <c r="O7" s="71">
        <f>+IF(AND($D$2="Andes Nororientales"),"",IF(AND($D$2="Andes Occidentales"),17,IF(AND($D$2="Caribe"),29,IF(AND($D$2="Orinoquia"),"",IF(AND($D$2="Pacifico"),"",IF(AND($D$2="Amazonia"),57))))))</f>
        <v>57</v>
      </c>
      <c r="P7" s="71">
        <f>+IF(AND($D$2="Andes Nororientales"),"",IF(AND($D$2="Andes Occidentales"),18,IF(AND($D$2="Caribe"),30,IF(AND($D$2="Orinoquia"),"",IF(AND($D$2="Pacifico"),"",IF(AND($D$2="Amazonia"),58))))))</f>
        <v>58</v>
      </c>
      <c r="Q7" s="71">
        <f>+IF(AND($D$2="Andes Nororientales"),"",IF(AND($D$2="Andes Occidentales"),19,IF(AND($D$2="Caribe"),31,IF(AND($D$2="Orinoquia"),"",IF(AND($D$2="Pacifico"),"",IF(AND($D$2="Amazonia"),59))))))</f>
        <v>59</v>
      </c>
      <c r="R7" s="71" t="str">
        <f>+IF(AND($D$2="Andes Nororientales"),"",IF(AND($D$2="Andes Occidentales"),20,IF(AND($D$2="Caribe"),32,IF(AND($D$2="Orinoquia"),"",IF(AND($D$2="Pacifico"),"",IF(AND($D$2="Amazonia"),""))))))</f>
        <v/>
      </c>
      <c r="S7" s="71" t="str">
        <f>+IF(AND($D$2="Andes Nororientales"),"",IF(AND($D$2="Andes Occidentales"),"",IF(AND($D$2="Caribe"),33,IF(AND($D$2="Orinoquia"),"",IF(AND($D$2="Pacifico"),"",IF(AND($D$2="Amazonia"),""))))))</f>
        <v/>
      </c>
      <c r="T7" s="71" t="str">
        <f>+IF(AND($D$2="Andes Nororientales"),"",IF(AND($D$2="Andes Occidentales"),"",IF(AND($D$2="Caribe"),34,IF(AND($D$2="Orinoquia"),"",IF(AND($D$2="Pacifico"),"",IF(AND($D$2="Amazonia"),""))))))</f>
        <v/>
      </c>
      <c r="U7" s="70"/>
      <c r="V7" s="240"/>
      <c r="W7" s="240"/>
      <c r="X7" s="240"/>
      <c r="Y7" s="240"/>
      <c r="Z7" s="240"/>
      <c r="AA7" s="42"/>
      <c r="AB7" s="42"/>
      <c r="AC7" s="42"/>
      <c r="AD7" s="42"/>
      <c r="AE7" s="42"/>
      <c r="AF7" s="42"/>
      <c r="AG7" s="42"/>
      <c r="AH7" s="42"/>
      <c r="AJ7" s="42"/>
    </row>
    <row r="8" spans="2:84" s="54" customFormat="1" ht="28.5" hidden="1" customHeight="1">
      <c r="B8" s="69"/>
      <c r="C8" s="69"/>
      <c r="F8" s="70"/>
      <c r="G8" s="72" t="str">
        <f>+HLOOKUP(G7,'Consolidado 2019'!$C$1:$BI$6,3,FALSE)</f>
        <v>Amacayacu</v>
      </c>
      <c r="H8" s="72" t="str">
        <f>+HLOOKUP(H7,'Consolidado 2019'!$C$1:$BI$6,3,FALSE)</f>
        <v>Cahuinari</v>
      </c>
      <c r="I8" s="72" t="str">
        <f>+HLOOKUP(I7,'Consolidado 2019'!$C$1:$BI$6,3,FALSE)</f>
        <v>Río Pure</v>
      </c>
      <c r="J8" s="72" t="str">
        <f>+HLOOKUP(J7,'Consolidado 2019'!$C$1:$BI$6,3,FALSE)</f>
        <v>Alto Fragua</v>
      </c>
      <c r="K8" s="72" t="str">
        <f>+HLOOKUP(K7,'Consolidado 2019'!$C$1:$BI$6,3,FALSE)</f>
        <v>Orito Ingi Ande</v>
      </c>
      <c r="L8" s="72" t="str">
        <f>+HLOOKUP(L7,'Consolidado 2019'!$C$1:$BI$6,3,FALSE)</f>
        <v>Yaigojé Apaporis</v>
      </c>
      <c r="M8" s="72" t="str">
        <f>+HLOOKUP(M7,'Consolidado 2019'!$C$1:$BI$6,3,FALSE)</f>
        <v>Serrania de los Churumbelos</v>
      </c>
      <c r="N8" s="72" t="str">
        <f>+HLOOKUP(N7,'Consolidado 2019'!$C$1:$BI$6,3,FALSE)</f>
        <v>Puinawai</v>
      </c>
      <c r="O8" s="72" t="str">
        <f>+HLOOKUP(O7,'Consolidado 2019'!$C$1:$BI$6,3,FALSE)</f>
        <v>Nukak</v>
      </c>
      <c r="P8" s="72" t="str">
        <f>+HLOOKUP(P7,'Consolidado 2019'!$C$1:$BI$6,3,FALSE)</f>
        <v>Serranía de Chiribiquete</v>
      </c>
      <c r="Q8" s="72" t="str">
        <f>+HLOOKUP(Q7,'Consolidado 2019'!$C$1:$BI$6,3,FALSE)</f>
        <v>La Paya</v>
      </c>
      <c r="R8" s="72" t="e">
        <f>+HLOOKUP(R7,'Consolidado 2019'!$C$1:$BI$6,3,FALSE)</f>
        <v>#N/A</v>
      </c>
      <c r="S8" s="72" t="e">
        <f>+HLOOKUP(S7,'Consolidado 2019'!$C$1:$BI$6,3,FALSE)</f>
        <v>#N/A</v>
      </c>
      <c r="T8" s="73" t="e">
        <f>+HLOOKUP(T7,'Consolidado 2019'!$C$1:$BI$6,3,FALSE)</f>
        <v>#N/A</v>
      </c>
      <c r="U8" s="70"/>
      <c r="V8" s="240"/>
      <c r="W8" s="240"/>
      <c r="X8" s="240"/>
      <c r="Y8" s="240"/>
      <c r="Z8" s="240"/>
      <c r="AA8" s="42"/>
      <c r="AB8" s="42"/>
      <c r="AC8" s="42"/>
      <c r="AD8" s="42"/>
      <c r="AE8" s="42"/>
      <c r="AF8" s="42"/>
      <c r="AG8" s="42"/>
      <c r="AH8" s="42"/>
      <c r="AJ8" s="42"/>
    </row>
    <row r="9" spans="2:84" s="54" customFormat="1" ht="24.5" hidden="1" customHeight="1">
      <c r="B9" s="69"/>
      <c r="C9" s="69"/>
      <c r="F9" s="70"/>
      <c r="G9" s="61">
        <f>+COUNTIF(G8,"*")</f>
        <v>1</v>
      </c>
      <c r="H9" s="61">
        <f t="shared" ref="H9:T9" si="0">+COUNTIF(H8,"*")</f>
        <v>1</v>
      </c>
      <c r="I9" s="61">
        <f t="shared" si="0"/>
        <v>1</v>
      </c>
      <c r="J9" s="61">
        <f t="shared" si="0"/>
        <v>1</v>
      </c>
      <c r="K9" s="61">
        <f t="shared" si="0"/>
        <v>1</v>
      </c>
      <c r="L9" s="61">
        <f t="shared" si="0"/>
        <v>1</v>
      </c>
      <c r="M9" s="61">
        <f t="shared" si="0"/>
        <v>1</v>
      </c>
      <c r="N9" s="61">
        <f t="shared" si="0"/>
        <v>1</v>
      </c>
      <c r="O9" s="61">
        <f t="shared" si="0"/>
        <v>1</v>
      </c>
      <c r="P9" s="61">
        <f t="shared" si="0"/>
        <v>1</v>
      </c>
      <c r="Q9" s="61">
        <f t="shared" si="0"/>
        <v>1</v>
      </c>
      <c r="R9" s="61">
        <f t="shared" si="0"/>
        <v>0</v>
      </c>
      <c r="S9" s="61">
        <f t="shared" si="0"/>
        <v>0</v>
      </c>
      <c r="T9" s="61">
        <f t="shared" si="0"/>
        <v>0</v>
      </c>
      <c r="U9" s="70"/>
      <c r="V9" s="240"/>
      <c r="W9" s="240"/>
      <c r="X9" s="240"/>
      <c r="Y9" s="240"/>
      <c r="Z9" s="240"/>
      <c r="AA9" s="42"/>
      <c r="AB9" s="42"/>
      <c r="AC9" s="42"/>
      <c r="AD9" s="42"/>
      <c r="AE9" s="42"/>
      <c r="AF9" s="42"/>
      <c r="AG9" s="42"/>
      <c r="AH9" s="42"/>
      <c r="AJ9" s="42"/>
    </row>
    <row r="10" spans="2:84" s="54" customFormat="1" ht="29" customHeight="1">
      <c r="B10" s="69"/>
      <c r="C10" s="69"/>
      <c r="G10" s="74"/>
      <c r="H10" s="74"/>
      <c r="I10" s="74"/>
      <c r="J10" s="74"/>
      <c r="K10" s="74"/>
      <c r="L10" s="74"/>
      <c r="M10" s="74"/>
      <c r="N10" s="74"/>
      <c r="O10" s="74"/>
      <c r="P10" s="74"/>
      <c r="Q10" s="74"/>
      <c r="R10" s="74"/>
      <c r="S10" s="74"/>
      <c r="T10" s="74"/>
      <c r="U10" s="74"/>
      <c r="V10" s="38"/>
      <c r="W10" s="38"/>
      <c r="X10" s="38"/>
      <c r="Y10" s="38"/>
      <c r="Z10" s="38"/>
      <c r="AA10" s="42"/>
      <c r="AB10" s="42"/>
      <c r="AC10" s="42"/>
      <c r="AD10" s="42"/>
      <c r="AE10" s="42"/>
      <c r="AF10" s="42"/>
      <c r="AG10" s="42"/>
      <c r="AH10" s="42"/>
      <c r="AJ10" s="42"/>
    </row>
    <row r="11" spans="2:84" ht="35" customHeight="1">
      <c r="B11" s="686" t="s">
        <v>199</v>
      </c>
      <c r="C11" s="686"/>
      <c r="D11" s="686"/>
      <c r="E11" s="686"/>
      <c r="F11" s="687"/>
      <c r="G11" s="681" t="str">
        <f>+IF($G$9=1,$G$8,"")</f>
        <v>Amacayacu</v>
      </c>
      <c r="H11" s="675" t="str">
        <f>+IF($H$9=1,$H$8,"")</f>
        <v>Cahuinari</v>
      </c>
      <c r="I11" s="676" t="str">
        <f>+IF($I$9=1,$I$8,"")</f>
        <v>Río Pure</v>
      </c>
      <c r="J11" s="675" t="str">
        <f>+IF($J$9=1,$J$8,"")</f>
        <v>Alto Fragua</v>
      </c>
      <c r="K11" s="676" t="str">
        <f>+IF($K$9=1,$K$8,"")</f>
        <v>Orito Ingi Ande</v>
      </c>
      <c r="L11" s="675" t="str">
        <f>+IF($L$9=1,$L$8,"")</f>
        <v>Yaigojé Apaporis</v>
      </c>
      <c r="M11" s="676" t="str">
        <f>+IF($M$9=1,$M$8,"")</f>
        <v>Serrania de los Churumbelos</v>
      </c>
      <c r="N11" s="675" t="str">
        <f>+IF($N$9=1,$N$8,"")</f>
        <v>Puinawai</v>
      </c>
      <c r="O11" s="676" t="str">
        <f>+IF($O$9=1,$O$8,"")</f>
        <v>Nukak</v>
      </c>
      <c r="P11" s="675" t="str">
        <f>+IF($P$9=1,$P$8,"")</f>
        <v>Serranía de Chiribiquete</v>
      </c>
      <c r="Q11" s="676" t="str">
        <f>+IF($Q$9=1,$Q$8,"")</f>
        <v>La Paya</v>
      </c>
      <c r="R11" s="675" t="str">
        <f>+IF($R$9=1,$R$8,"")</f>
        <v/>
      </c>
      <c r="S11" s="676" t="str">
        <f>+IF($S$9=1,$S$8,"")</f>
        <v/>
      </c>
      <c r="T11" s="675" t="str">
        <f>+IF($T$9=1,$T$8,"")</f>
        <v/>
      </c>
      <c r="U11" s="38"/>
      <c r="V11" s="683" t="s">
        <v>244</v>
      </c>
      <c r="W11" s="683"/>
      <c r="X11" s="683"/>
      <c r="Y11" s="683"/>
      <c r="Z11" s="683"/>
      <c r="AA11" s="683"/>
      <c r="AB11" s="683"/>
      <c r="AC11" s="683"/>
      <c r="AD11" s="42"/>
      <c r="AE11" s="42"/>
      <c r="AF11" s="42"/>
      <c r="AG11" s="42"/>
      <c r="AH11" s="42"/>
      <c r="AZ11" s="699" t="s">
        <v>199</v>
      </c>
      <c r="BA11" s="699"/>
      <c r="BB11" s="699"/>
      <c r="BC11" s="699"/>
      <c r="BD11" s="700"/>
      <c r="BE11" s="672" t="str">
        <f>+IF($G$9=1,$G$8,"")</f>
        <v>Amacayacu</v>
      </c>
      <c r="BF11" s="674" t="str">
        <f>+IF($H$9=1,$H$8,"")</f>
        <v>Cahuinari</v>
      </c>
      <c r="BG11" s="672" t="str">
        <f>+IF($I$9=1,$I$8,"")</f>
        <v>Río Pure</v>
      </c>
      <c r="BH11" s="674" t="str">
        <f>+IF($J$9=1,$J$8,"")</f>
        <v>Alto Fragua</v>
      </c>
      <c r="BI11" s="672" t="str">
        <f>+IF($K$9=1,$K$8,"")</f>
        <v>Orito Ingi Ande</v>
      </c>
      <c r="BJ11" s="674" t="str">
        <f>+IF($L$9=1,$L$8,"")</f>
        <v>Yaigojé Apaporis</v>
      </c>
      <c r="BK11" s="672" t="str">
        <f>+IF($M$9=1,$M$8,"")</f>
        <v>Serrania de los Churumbelos</v>
      </c>
      <c r="BL11" s="674" t="str">
        <f>+IF($N$9=1,$N$8,"")</f>
        <v>Puinawai</v>
      </c>
      <c r="BM11" s="672" t="str">
        <f>+IF($O$9=1,$O$8,"")</f>
        <v>Nukak</v>
      </c>
      <c r="BN11" s="674" t="str">
        <f>+IF($P$9=1,$P$8,"")</f>
        <v>Serranía de Chiribiquete</v>
      </c>
      <c r="BO11" s="672" t="str">
        <f>+IF($Q$9=1,$Q$8,"")</f>
        <v>La Paya</v>
      </c>
      <c r="BP11" s="674" t="str">
        <f>+IF($R$9=1,$R$8,"")</f>
        <v/>
      </c>
      <c r="BQ11" s="672" t="str">
        <f>+IF($S$9=1,$S$8,"")</f>
        <v/>
      </c>
      <c r="BR11" s="673" t="str">
        <f>+IF($T$9=1,$T$8,"")</f>
        <v/>
      </c>
    </row>
    <row r="12" spans="2:84" ht="63" customHeight="1">
      <c r="B12" s="680" t="s">
        <v>149</v>
      </c>
      <c r="C12" s="680"/>
      <c r="D12" s="680" t="s">
        <v>150</v>
      </c>
      <c r="E12" s="680"/>
      <c r="F12" s="680"/>
      <c r="G12" s="676" t="e">
        <v>#N/A</v>
      </c>
      <c r="H12" s="675" t="e">
        <v>#N/A</v>
      </c>
      <c r="I12" s="676" t="e">
        <v>#N/A</v>
      </c>
      <c r="J12" s="675" t="e">
        <v>#N/A</v>
      </c>
      <c r="K12" s="676" t="e">
        <v>#N/A</v>
      </c>
      <c r="L12" s="675" t="e">
        <v>#N/A</v>
      </c>
      <c r="M12" s="676" t="e">
        <v>#N/A</v>
      </c>
      <c r="N12" s="675" t="e">
        <v>#N/A</v>
      </c>
      <c r="O12" s="676" t="e">
        <v>#N/A</v>
      </c>
      <c r="P12" s="675" t="e">
        <v>#N/A</v>
      </c>
      <c r="Q12" s="676" t="e">
        <v>#N/A</v>
      </c>
      <c r="R12" s="675" t="e">
        <v>#N/A</v>
      </c>
      <c r="S12" s="676" t="e">
        <v>#N/A</v>
      </c>
      <c r="T12" s="675" t="e">
        <v>#N/A</v>
      </c>
      <c r="U12" s="39"/>
      <c r="V12" s="67" t="s">
        <v>231</v>
      </c>
      <c r="W12" s="67" t="s">
        <v>232</v>
      </c>
      <c r="X12" s="67" t="s">
        <v>229</v>
      </c>
      <c r="Y12" s="67" t="s">
        <v>233</v>
      </c>
      <c r="Z12" s="67" t="s">
        <v>234</v>
      </c>
      <c r="AA12" s="67" t="s">
        <v>126</v>
      </c>
      <c r="AB12" s="67" t="s">
        <v>229</v>
      </c>
      <c r="AC12" s="67" t="s">
        <v>230</v>
      </c>
      <c r="AD12" s="42"/>
      <c r="AE12" s="42"/>
      <c r="AF12" s="42"/>
      <c r="AG12" s="42"/>
      <c r="AH12" s="42"/>
      <c r="AZ12" s="694" t="s">
        <v>149</v>
      </c>
      <c r="BA12" s="694"/>
      <c r="BB12" s="691" t="s">
        <v>150</v>
      </c>
      <c r="BC12" s="691"/>
      <c r="BD12" s="691"/>
      <c r="BE12" s="672" t="e">
        <v>#N/A</v>
      </c>
      <c r="BF12" s="674" t="e">
        <v>#N/A</v>
      </c>
      <c r="BG12" s="672" t="e">
        <v>#N/A</v>
      </c>
      <c r="BH12" s="674" t="e">
        <v>#N/A</v>
      </c>
      <c r="BI12" s="672" t="e">
        <v>#N/A</v>
      </c>
      <c r="BJ12" s="674" t="e">
        <v>#N/A</v>
      </c>
      <c r="BK12" s="672" t="e">
        <v>#N/A</v>
      </c>
      <c r="BL12" s="674" t="e">
        <v>#N/A</v>
      </c>
      <c r="BM12" s="672" t="e">
        <v>#N/A</v>
      </c>
      <c r="BN12" s="674" t="e">
        <v>#N/A</v>
      </c>
      <c r="BO12" s="672" t="e">
        <v>#N/A</v>
      </c>
      <c r="BP12" s="674" t="e">
        <v>#N/A</v>
      </c>
      <c r="BQ12" s="672" t="e">
        <v>#N/A</v>
      </c>
      <c r="BR12" s="673" t="e">
        <v>#N/A</v>
      </c>
    </row>
    <row r="13" spans="2:84" ht="22.5" customHeight="1">
      <c r="B13" s="679" t="s">
        <v>155</v>
      </c>
      <c r="C13" s="679"/>
      <c r="D13" s="662" t="s">
        <v>152</v>
      </c>
      <c r="E13" s="662"/>
      <c r="F13" s="662"/>
      <c r="G13" s="236">
        <f>+IF(BS13=0,BE13,"")</f>
        <v>0.66</v>
      </c>
      <c r="H13" s="236">
        <f t="shared" ref="H13:T13" si="1">+IF(BT13=0,BF13,"")</f>
        <v>0.66</v>
      </c>
      <c r="I13" s="236">
        <f t="shared" si="1"/>
        <v>0.68666666666666654</v>
      </c>
      <c r="J13" s="236">
        <f t="shared" si="1"/>
        <v>0.68333333333333324</v>
      </c>
      <c r="K13" s="236">
        <f t="shared" si="1"/>
        <v>0.73333333333333328</v>
      </c>
      <c r="L13" s="236">
        <f t="shared" si="1"/>
        <v>0.5</v>
      </c>
      <c r="M13" s="236">
        <f t="shared" si="1"/>
        <v>0.59333333333333338</v>
      </c>
      <c r="N13" s="236">
        <f t="shared" si="1"/>
        <v>0.51500000000000001</v>
      </c>
      <c r="O13" s="236">
        <f t="shared" si="1"/>
        <v>0.71999999999999986</v>
      </c>
      <c r="P13" s="236">
        <f t="shared" si="1"/>
        <v>0.58000000000000018</v>
      </c>
      <c r="Q13" s="236">
        <f t="shared" si="1"/>
        <v>0.67500000000000004</v>
      </c>
      <c r="R13" s="236" t="str">
        <f t="shared" si="1"/>
        <v/>
      </c>
      <c r="S13" s="236" t="str">
        <f t="shared" si="1"/>
        <v/>
      </c>
      <c r="T13" s="236" t="str">
        <f t="shared" si="1"/>
        <v/>
      </c>
      <c r="U13" s="39"/>
      <c r="V13" s="216"/>
      <c r="W13" s="216"/>
      <c r="X13" s="216"/>
      <c r="Y13" s="216"/>
      <c r="Z13" s="216"/>
      <c r="AA13" s="216">
        <f>+COUNTIF(G13:T13,"&gt;=69%")</f>
        <v>2</v>
      </c>
      <c r="AB13" s="216">
        <f>+COUNTIF(G13:T13,"&gt;=50%")-COUNTIF(G13:T13,"&gt;=69%")</f>
        <v>9</v>
      </c>
      <c r="AC13" s="216">
        <f>+COUNTIF(G13:T13,"&gt;0%")-COUNTIF(G13:T13,"&gt;50%")</f>
        <v>1</v>
      </c>
      <c r="AD13" s="216">
        <f>SUM(AA13:AC13)</f>
        <v>12</v>
      </c>
      <c r="AE13" s="216"/>
      <c r="AF13" s="216"/>
      <c r="AG13" s="42"/>
      <c r="AH13" s="42"/>
      <c r="AZ13" s="697" t="s">
        <v>155</v>
      </c>
      <c r="BA13" s="698"/>
      <c r="BB13" s="684" t="s">
        <v>152</v>
      </c>
      <c r="BC13" s="684"/>
      <c r="BD13" s="684"/>
      <c r="BE13" s="68">
        <f>+HLOOKUP(G7,'Consolidado 2019'!$C$1:$BI$91,31,FALSE)</f>
        <v>0.66</v>
      </c>
      <c r="BF13" s="68">
        <f>+HLOOKUP(H7,'Consolidado 2019'!$C$1:$BI$91,31,FALSE)</f>
        <v>0.66</v>
      </c>
      <c r="BG13" s="68">
        <f>+HLOOKUP(I7,'Consolidado 2019'!$C$1:$BI$91,31,FALSE)</f>
        <v>0.68666666666666654</v>
      </c>
      <c r="BH13" s="68">
        <f>+HLOOKUP(J7,'Consolidado 2019'!$C$1:$BI$91,31,FALSE)</f>
        <v>0.68333333333333324</v>
      </c>
      <c r="BI13" s="68">
        <f>+HLOOKUP(K7,'Consolidado 2019'!$C$1:$BI$91,31,FALSE)</f>
        <v>0.73333333333333328</v>
      </c>
      <c r="BJ13" s="68">
        <f>+HLOOKUP(L7,'Consolidado 2019'!$C$1:$BI$91,31,FALSE)</f>
        <v>0.5</v>
      </c>
      <c r="BK13" s="68">
        <f>+HLOOKUP(M7,'Consolidado 2019'!$C$1:$BI$91,31,FALSE)</f>
        <v>0.59333333333333338</v>
      </c>
      <c r="BL13" s="68">
        <f>+HLOOKUP(N7,'Consolidado 2019'!$C$1:$BI$91,31,FALSE)</f>
        <v>0.51500000000000001</v>
      </c>
      <c r="BM13" s="68">
        <f>+HLOOKUP(O7,'Consolidado 2019'!$C$1:$BI$91,31,FALSE)</f>
        <v>0.71999999999999986</v>
      </c>
      <c r="BN13" s="68">
        <f>+HLOOKUP(P7,'Consolidado 2019'!$C$1:$BI$91,31,FALSE)</f>
        <v>0.58000000000000018</v>
      </c>
      <c r="BO13" s="68">
        <f>+HLOOKUP(Q7,'Consolidado 2019'!$C$1:$BI$91,31,FALSE)</f>
        <v>0.67500000000000004</v>
      </c>
      <c r="BP13" s="68" t="e">
        <f>+HLOOKUP(R7,'Consolidado 2019'!$C$1:$BI$91,31,FALSE)</f>
        <v>#N/A</v>
      </c>
      <c r="BQ13" s="68" t="e">
        <f>+HLOOKUP(S7,'Consolidado 2019'!$C$1:$BI$91,31,FALSE)</f>
        <v>#N/A</v>
      </c>
      <c r="BR13" s="68" t="e">
        <f>+HLOOKUP(T7,'Consolidado 2019'!$C$1:$BI$91,31,FALSE)</f>
        <v>#N/A</v>
      </c>
      <c r="BS13" s="59">
        <f>--ISERROR(BE13)</f>
        <v>0</v>
      </c>
      <c r="BT13" s="59">
        <f t="shared" ref="BT13:CF13" si="2">--ISERROR(BF13)</f>
        <v>0</v>
      </c>
      <c r="BU13" s="59">
        <f t="shared" si="2"/>
        <v>0</v>
      </c>
      <c r="BV13" s="59">
        <f t="shared" si="2"/>
        <v>0</v>
      </c>
      <c r="BW13" s="59">
        <f t="shared" si="2"/>
        <v>0</v>
      </c>
      <c r="BX13" s="59">
        <f t="shared" si="2"/>
        <v>0</v>
      </c>
      <c r="BY13" s="59">
        <f t="shared" si="2"/>
        <v>0</v>
      </c>
      <c r="BZ13" s="59">
        <f t="shared" si="2"/>
        <v>0</v>
      </c>
      <c r="CA13" s="59">
        <f t="shared" si="2"/>
        <v>0</v>
      </c>
      <c r="CB13" s="59">
        <f t="shared" si="2"/>
        <v>0</v>
      </c>
      <c r="CC13" s="59">
        <f t="shared" si="2"/>
        <v>0</v>
      </c>
      <c r="CD13" s="59">
        <f t="shared" si="2"/>
        <v>1</v>
      </c>
      <c r="CE13" s="59">
        <f t="shared" si="2"/>
        <v>1</v>
      </c>
      <c r="CF13" s="59">
        <f t="shared" si="2"/>
        <v>1</v>
      </c>
    </row>
    <row r="14" spans="2:84" ht="24" customHeight="1">
      <c r="B14" s="679" t="s">
        <v>154</v>
      </c>
      <c r="C14" s="679"/>
      <c r="D14" s="662" t="s">
        <v>153</v>
      </c>
      <c r="E14" s="662"/>
      <c r="F14" s="662"/>
      <c r="G14" s="236">
        <f>+IF(BS14=0,BE14,"")</f>
        <v>0.72499999999999998</v>
      </c>
      <c r="H14" s="236">
        <f t="shared" ref="H14:T15" si="3">+IF(BT14=0,BF14,"")</f>
        <v>0.76</v>
      </c>
      <c r="I14" s="236">
        <f t="shared" si="3"/>
        <v>0.6</v>
      </c>
      <c r="J14" s="236">
        <f t="shared" si="3"/>
        <v>0.48</v>
      </c>
      <c r="K14" s="236">
        <f t="shared" si="3"/>
        <v>0.62</v>
      </c>
      <c r="L14" s="236">
        <f t="shared" si="3"/>
        <v>0.64</v>
      </c>
      <c r="M14" s="236">
        <f t="shared" si="3"/>
        <v>0.48000000000000009</v>
      </c>
      <c r="N14" s="236">
        <f t="shared" si="3"/>
        <v>0.48666666666666669</v>
      </c>
      <c r="O14" s="236">
        <f t="shared" si="3"/>
        <v>0.49333333333333335</v>
      </c>
      <c r="P14" s="236">
        <f t="shared" si="3"/>
        <v>0.56000000000000005</v>
      </c>
      <c r="Q14" s="236">
        <f t="shared" si="3"/>
        <v>0.55333333333333334</v>
      </c>
      <c r="R14" s="236" t="str">
        <f t="shared" si="3"/>
        <v/>
      </c>
      <c r="S14" s="236" t="str">
        <f t="shared" si="3"/>
        <v/>
      </c>
      <c r="T14" s="236" t="str">
        <f t="shared" si="3"/>
        <v/>
      </c>
      <c r="U14" s="39"/>
      <c r="V14" s="216"/>
      <c r="W14" s="216"/>
      <c r="X14" s="216"/>
      <c r="Y14" s="216"/>
      <c r="Z14" s="216"/>
      <c r="AA14" s="216">
        <f>+COUNTIF(G14:T14,"&gt;=69%")</f>
        <v>2</v>
      </c>
      <c r="AB14" s="216">
        <f>+COUNTIF(G14:T14,"&gt;=50%")-COUNTIF(G14:T14,"&gt;=69%")</f>
        <v>5</v>
      </c>
      <c r="AC14" s="216">
        <f>+COUNTIF(G14:T14,"&gt;0%")-COUNTIF(G14:T14,"&gt;=50%")</f>
        <v>4</v>
      </c>
      <c r="AD14" s="216">
        <f>SUM(AA14:AC14)</f>
        <v>11</v>
      </c>
      <c r="AE14" s="216"/>
      <c r="AF14" s="216"/>
      <c r="AG14" s="42"/>
      <c r="AH14" s="42"/>
      <c r="AZ14" s="692" t="s">
        <v>154</v>
      </c>
      <c r="BA14" s="693"/>
      <c r="BB14" s="684" t="s">
        <v>153</v>
      </c>
      <c r="BC14" s="684"/>
      <c r="BD14" s="684"/>
      <c r="BE14" s="68">
        <f>+HLOOKUP(G7,'Consolidado 2019'!$C$1:$BI$91,51,FALSE)</f>
        <v>0.72499999999999998</v>
      </c>
      <c r="BF14" s="68">
        <f>+HLOOKUP(H7,'Consolidado 2019'!$C$1:$BI$91,51,FALSE)</f>
        <v>0.76</v>
      </c>
      <c r="BG14" s="68">
        <f>+HLOOKUP(I7,'Consolidado 2019'!$C$1:$BI$91,51,FALSE)</f>
        <v>0.6</v>
      </c>
      <c r="BH14" s="68">
        <f>+HLOOKUP(J7,'Consolidado 2019'!$C$1:$BI$91,51,FALSE)</f>
        <v>0.48</v>
      </c>
      <c r="BI14" s="68">
        <f>+HLOOKUP(K7,'Consolidado 2019'!$C$1:$BI$91,51,FALSE)</f>
        <v>0.62</v>
      </c>
      <c r="BJ14" s="68">
        <f>+HLOOKUP(L7,'Consolidado 2019'!$C$1:$BI$91,51,FALSE)</f>
        <v>0.64</v>
      </c>
      <c r="BK14" s="68">
        <f>+HLOOKUP(M7,'Consolidado 2019'!$C$1:$BI$91,51,FALSE)</f>
        <v>0.48000000000000009</v>
      </c>
      <c r="BL14" s="68">
        <f>+HLOOKUP(N7,'Consolidado 2019'!$C$1:$BI$91,51,FALSE)</f>
        <v>0.48666666666666669</v>
      </c>
      <c r="BM14" s="68">
        <f>+HLOOKUP(O7,'Consolidado 2019'!$C$1:$BI$91,51,FALSE)</f>
        <v>0.49333333333333335</v>
      </c>
      <c r="BN14" s="68">
        <f>+HLOOKUP(P7,'Consolidado 2019'!$C$1:$BI$91,51,FALSE)</f>
        <v>0.56000000000000005</v>
      </c>
      <c r="BO14" s="68">
        <f>+HLOOKUP(Q7,'Consolidado 2019'!$C$1:$BI$91,51,FALSE)</f>
        <v>0.55333333333333334</v>
      </c>
      <c r="BP14" s="68" t="e">
        <f>+HLOOKUP(R7,'Consolidado 2019'!$C$1:$BI$91,51,FALSE)</f>
        <v>#N/A</v>
      </c>
      <c r="BQ14" s="68" t="e">
        <f>+HLOOKUP(S7,'Consolidado 2019'!$C$1:$BI$91,51,FALSE)</f>
        <v>#N/A</v>
      </c>
      <c r="BR14" s="68" t="e">
        <f>+HLOOKUP(T7,'Consolidado 2019'!$C$1:$BI$91,51,FALSE)</f>
        <v>#N/A</v>
      </c>
      <c r="BS14" s="59">
        <f>--ISERROR(BE14)</f>
        <v>0</v>
      </c>
      <c r="BT14" s="59">
        <f t="shared" ref="BT14:CF15" si="4">--ISERROR(BF14)</f>
        <v>0</v>
      </c>
      <c r="BU14" s="59">
        <f t="shared" si="4"/>
        <v>0</v>
      </c>
      <c r="BV14" s="59">
        <f t="shared" si="4"/>
        <v>0</v>
      </c>
      <c r="BW14" s="59">
        <f t="shared" si="4"/>
        <v>0</v>
      </c>
      <c r="BX14" s="59">
        <f t="shared" si="4"/>
        <v>0</v>
      </c>
      <c r="BY14" s="59">
        <f t="shared" si="4"/>
        <v>0</v>
      </c>
      <c r="BZ14" s="59">
        <f t="shared" si="4"/>
        <v>0</v>
      </c>
      <c r="CA14" s="59">
        <f t="shared" si="4"/>
        <v>0</v>
      </c>
      <c r="CB14" s="59">
        <f t="shared" si="4"/>
        <v>0</v>
      </c>
      <c r="CC14" s="59">
        <f t="shared" si="4"/>
        <v>0</v>
      </c>
      <c r="CD14" s="59">
        <f t="shared" si="4"/>
        <v>1</v>
      </c>
      <c r="CE14" s="59">
        <f t="shared" si="4"/>
        <v>1</v>
      </c>
      <c r="CF14" s="59">
        <f t="shared" si="4"/>
        <v>1</v>
      </c>
    </row>
    <row r="15" spans="2:84" ht="27" customHeight="1">
      <c r="B15" s="653" t="s">
        <v>156</v>
      </c>
      <c r="C15" s="653"/>
      <c r="D15" s="653"/>
      <c r="E15" s="653"/>
      <c r="F15" s="653"/>
      <c r="G15" s="237">
        <f>+IF(BS15=0,BE15,"")</f>
        <v>0.69250000000000012</v>
      </c>
      <c r="H15" s="237">
        <f t="shared" si="3"/>
        <v>0.71</v>
      </c>
      <c r="I15" s="237">
        <f t="shared" si="3"/>
        <v>0.64333333333333331</v>
      </c>
      <c r="J15" s="237">
        <f t="shared" si="3"/>
        <v>0.58166666666666667</v>
      </c>
      <c r="K15" s="237">
        <f t="shared" si="3"/>
        <v>0.67666666666666653</v>
      </c>
      <c r="L15" s="237">
        <f t="shared" si="3"/>
        <v>0.56999999999999984</v>
      </c>
      <c r="M15" s="237">
        <f t="shared" si="3"/>
        <v>0.53666666666666674</v>
      </c>
      <c r="N15" s="237">
        <f t="shared" si="3"/>
        <v>0.50083333333333335</v>
      </c>
      <c r="O15" s="237">
        <f t="shared" si="3"/>
        <v>0.60666666666666669</v>
      </c>
      <c r="P15" s="237">
        <f t="shared" si="3"/>
        <v>0.57000000000000017</v>
      </c>
      <c r="Q15" s="237">
        <f t="shared" si="3"/>
        <v>0.61416666666666664</v>
      </c>
      <c r="R15" s="237" t="str">
        <f t="shared" si="3"/>
        <v/>
      </c>
      <c r="S15" s="237" t="str">
        <f t="shared" si="3"/>
        <v/>
      </c>
      <c r="T15" s="237" t="str">
        <f t="shared" si="3"/>
        <v/>
      </c>
      <c r="U15" s="39"/>
      <c r="V15" s="216"/>
      <c r="W15" s="216"/>
      <c r="X15" s="216"/>
      <c r="Y15" s="216"/>
      <c r="Z15" s="216"/>
      <c r="AA15" s="216">
        <f>+COUNTIF(G15:T15,"&gt;=69%")</f>
        <v>2</v>
      </c>
      <c r="AB15" s="216">
        <f>+COUNTIF(G15:T15,"&gt;=50%")-COUNTIF(G15:T15,"&gt;=69%")</f>
        <v>9</v>
      </c>
      <c r="AC15" s="216">
        <f>+COUNTIF(G15:T15,"&gt;=0%")-COUNTIF(G15:T15,"&gt;=50%")</f>
        <v>0</v>
      </c>
      <c r="AD15" s="216">
        <f>SUM(AA15:AC15)</f>
        <v>11</v>
      </c>
      <c r="AE15" s="216"/>
      <c r="AF15" s="216"/>
      <c r="AG15" s="42"/>
      <c r="AH15" s="42"/>
      <c r="AZ15" s="695" t="s">
        <v>156</v>
      </c>
      <c r="BA15" s="695"/>
      <c r="BB15" s="696"/>
      <c r="BC15" s="696"/>
      <c r="BD15" s="696"/>
      <c r="BE15" s="58">
        <f>+HLOOKUP(G7,'Consolidado 2019'!$C$1:$BI$91,53,FALSE)</f>
        <v>0.69250000000000012</v>
      </c>
      <c r="BF15" s="58">
        <f>+HLOOKUP(H7,'Consolidado 2019'!$C$1:$BI$91,53,FALSE)</f>
        <v>0.71</v>
      </c>
      <c r="BG15" s="58">
        <f>+HLOOKUP(I7,'Consolidado 2019'!$C$1:$BI$91,53,FALSE)</f>
        <v>0.64333333333333331</v>
      </c>
      <c r="BH15" s="58">
        <f>+HLOOKUP(J7,'Consolidado 2019'!$C$1:$BI$91,53,FALSE)</f>
        <v>0.58166666666666667</v>
      </c>
      <c r="BI15" s="58">
        <f>+HLOOKUP(K7,'Consolidado 2019'!$C$1:$BI$91,53,FALSE)</f>
        <v>0.67666666666666653</v>
      </c>
      <c r="BJ15" s="58">
        <f>+HLOOKUP(L7,'Consolidado 2019'!$C$1:$BI$91,53,FALSE)</f>
        <v>0.56999999999999984</v>
      </c>
      <c r="BK15" s="58">
        <f>+HLOOKUP(M7,'Consolidado 2019'!$C$1:$BI$91,53,FALSE)</f>
        <v>0.53666666666666674</v>
      </c>
      <c r="BL15" s="58">
        <f>+HLOOKUP(N7,'Consolidado 2019'!$C$1:$BI$91,53,FALSE)</f>
        <v>0.50083333333333335</v>
      </c>
      <c r="BM15" s="58">
        <f>+HLOOKUP(O7,'Consolidado 2019'!$C$1:$BI$91,53,FALSE)</f>
        <v>0.60666666666666669</v>
      </c>
      <c r="BN15" s="58">
        <f>+HLOOKUP(P7,'Consolidado 2019'!$C$1:$BI$91,53,FALSE)</f>
        <v>0.57000000000000017</v>
      </c>
      <c r="BO15" s="58">
        <f>+HLOOKUP(Q7,'Consolidado 2019'!$C$1:$BI$91,53,FALSE)</f>
        <v>0.61416666666666664</v>
      </c>
      <c r="BP15" s="58" t="e">
        <f>+HLOOKUP(R7,'Consolidado 2019'!$C$1:$BI$91,53,FALSE)</f>
        <v>#N/A</v>
      </c>
      <c r="BQ15" s="58" t="e">
        <f>+HLOOKUP(S7,'Consolidado 2019'!$C$1:$BI$91,53,FALSE)</f>
        <v>#N/A</v>
      </c>
      <c r="BR15" s="58" t="e">
        <f>+HLOOKUP(T7,'Consolidado 2019'!$C$1:$BI$91,53,FALSE)</f>
        <v>#N/A</v>
      </c>
      <c r="BS15" s="59">
        <f>--ISERROR(BE15)</f>
        <v>0</v>
      </c>
      <c r="BT15" s="59">
        <f t="shared" si="4"/>
        <v>0</v>
      </c>
      <c r="BU15" s="59">
        <f t="shared" si="4"/>
        <v>0</v>
      </c>
      <c r="BV15" s="59">
        <f t="shared" si="4"/>
        <v>0</v>
      </c>
      <c r="BW15" s="59">
        <f t="shared" si="4"/>
        <v>0</v>
      </c>
      <c r="BX15" s="59">
        <f t="shared" si="4"/>
        <v>0</v>
      </c>
      <c r="BY15" s="59">
        <f t="shared" si="4"/>
        <v>0</v>
      </c>
      <c r="BZ15" s="59">
        <f t="shared" si="4"/>
        <v>0</v>
      </c>
      <c r="CA15" s="59">
        <f t="shared" si="4"/>
        <v>0</v>
      </c>
      <c r="CB15" s="59">
        <f t="shared" si="4"/>
        <v>0</v>
      </c>
      <c r="CC15" s="59">
        <f t="shared" si="4"/>
        <v>0</v>
      </c>
      <c r="CD15" s="59">
        <f t="shared" si="4"/>
        <v>1</v>
      </c>
      <c r="CE15" s="59">
        <f t="shared" si="4"/>
        <v>1</v>
      </c>
      <c r="CF15" s="59">
        <f t="shared" si="4"/>
        <v>1</v>
      </c>
    </row>
    <row r="16" spans="2:84" ht="51" customHeight="1">
      <c r="B16" s="342" t="s">
        <v>834</v>
      </c>
      <c r="C16" s="39"/>
      <c r="D16" s="39"/>
      <c r="E16" s="39"/>
      <c r="F16" s="39"/>
      <c r="G16" s="39"/>
      <c r="H16" s="39"/>
      <c r="I16" s="39"/>
      <c r="J16" s="39"/>
      <c r="K16" s="39"/>
      <c r="L16" s="39"/>
      <c r="M16" s="39"/>
      <c r="N16" s="39"/>
      <c r="O16" s="39"/>
      <c r="P16" s="39"/>
      <c r="Q16" s="39"/>
      <c r="R16" s="39"/>
      <c r="S16" s="39"/>
      <c r="T16" s="39"/>
      <c r="U16" s="39"/>
      <c r="V16" s="39"/>
      <c r="W16" s="39"/>
      <c r="X16" s="39"/>
      <c r="Y16" s="39"/>
      <c r="Z16" s="39"/>
      <c r="AA16" s="42"/>
      <c r="AB16" s="42"/>
      <c r="AC16" s="42"/>
      <c r="AD16" s="42"/>
      <c r="AE16" s="42"/>
      <c r="AF16" s="42"/>
      <c r="AG16" s="42"/>
      <c r="AH16" s="42"/>
    </row>
    <row r="17" spans="2:84" ht="42" customHeight="1">
      <c r="B17" s="651" t="s">
        <v>20</v>
      </c>
      <c r="C17" s="651"/>
      <c r="D17" s="651"/>
      <c r="E17" s="651"/>
      <c r="F17" s="651"/>
      <c r="G17" s="651"/>
      <c r="H17" s="651"/>
      <c r="I17" s="651"/>
      <c r="J17" s="651"/>
      <c r="K17" s="651"/>
      <c r="L17" s="651"/>
      <c r="M17" s="651"/>
      <c r="N17" s="651"/>
      <c r="O17" s="651"/>
      <c r="P17" s="651"/>
      <c r="Q17" s="651"/>
      <c r="R17" s="651"/>
      <c r="S17" s="651"/>
      <c r="T17" s="651"/>
      <c r="U17" s="651"/>
      <c r="V17" s="651"/>
      <c r="W17" s="651"/>
      <c r="X17" s="651"/>
      <c r="Y17" s="651"/>
      <c r="Z17" s="651"/>
      <c r="AA17" s="651"/>
      <c r="AB17" s="651"/>
      <c r="AC17" s="651"/>
      <c r="AD17" s="651"/>
      <c r="AE17" s="651"/>
      <c r="AF17" s="651"/>
      <c r="AG17" s="651"/>
      <c r="AH17" s="651"/>
    </row>
    <row r="18" spans="2:84" ht="43" customHeight="1">
      <c r="B18" s="39"/>
      <c r="C18" s="39"/>
      <c r="D18" s="39"/>
      <c r="E18" s="39"/>
      <c r="F18" s="39"/>
      <c r="G18" s="39"/>
      <c r="H18" s="39"/>
      <c r="I18" s="39"/>
      <c r="J18" s="39"/>
      <c r="K18" s="39"/>
      <c r="L18" s="39"/>
      <c r="M18" s="39"/>
      <c r="N18" s="39"/>
      <c r="O18" s="39"/>
      <c r="P18" s="39"/>
      <c r="Q18" s="39"/>
      <c r="R18" s="39"/>
      <c r="S18" s="39"/>
      <c r="T18" s="39"/>
      <c r="U18" s="39"/>
      <c r="V18" s="39"/>
      <c r="W18" s="39"/>
      <c r="X18" s="39"/>
      <c r="Y18" s="39"/>
      <c r="Z18" s="39"/>
    </row>
    <row r="19" spans="2:84" ht="72" customHeight="1">
      <c r="C19" s="35"/>
      <c r="U19" s="42"/>
      <c r="V19" s="42"/>
      <c r="W19" s="42"/>
      <c r="X19" s="42"/>
      <c r="Y19" s="42"/>
      <c r="Z19" s="42"/>
      <c r="AA19" s="42"/>
      <c r="AB19" s="42"/>
      <c r="AC19" s="42"/>
      <c r="AD19" s="42"/>
      <c r="AE19" s="42"/>
      <c r="AF19" s="42"/>
      <c r="AG19" s="42"/>
      <c r="AH19" s="42"/>
    </row>
    <row r="20" spans="2:84" ht="36" customHeight="1">
      <c r="B20" s="682" t="s">
        <v>21</v>
      </c>
      <c r="C20" s="682"/>
      <c r="D20" s="682"/>
      <c r="E20" s="682"/>
      <c r="F20" s="682"/>
      <c r="G20" s="676" t="str">
        <f>+IF($G$9=1,$G$8,"")</f>
        <v>Amacayacu</v>
      </c>
      <c r="H20" s="675" t="str">
        <f>+IF($H$9=1,$H$8,"")</f>
        <v>Cahuinari</v>
      </c>
      <c r="I20" s="676" t="str">
        <f>+IF($I$9=1,$I$8,"")</f>
        <v>Río Pure</v>
      </c>
      <c r="J20" s="675" t="str">
        <f>+IF($J$9=1,$J$8,"")</f>
        <v>Alto Fragua</v>
      </c>
      <c r="K20" s="676" t="str">
        <f>+IF($K$9=1,$K$8,"")</f>
        <v>Orito Ingi Ande</v>
      </c>
      <c r="L20" s="675" t="str">
        <f>+IF($L$9=1,$L$8,"")</f>
        <v>Yaigojé Apaporis</v>
      </c>
      <c r="M20" s="676" t="str">
        <f>+IF($M$9=1,$M$8,"")</f>
        <v>Serrania de los Churumbelos</v>
      </c>
      <c r="N20" s="675" t="str">
        <f>+IF($N$9=1,$N$8,"")</f>
        <v>Puinawai</v>
      </c>
      <c r="O20" s="676" t="str">
        <f>+IF($O$9=1,$O$8,"")</f>
        <v>Nukak</v>
      </c>
      <c r="P20" s="675" t="str">
        <f>+IF($P$9=1,$P$8,"")</f>
        <v>Serranía de Chiribiquete</v>
      </c>
      <c r="Q20" s="676" t="str">
        <f>+IF($Q$9=1,$Q$8,"")</f>
        <v>La Paya</v>
      </c>
      <c r="R20" s="675" t="str">
        <f>+IF($R$9=1,$R$8,"")</f>
        <v/>
      </c>
      <c r="S20" s="676" t="str">
        <f>+IF($S$9=1,$S$8,"")</f>
        <v/>
      </c>
      <c r="T20" s="675" t="str">
        <f>+IF($T$9=1,$T$8,"")</f>
        <v/>
      </c>
      <c r="U20" s="42"/>
      <c r="V20" s="683" t="s">
        <v>244</v>
      </c>
      <c r="W20" s="683"/>
      <c r="X20" s="683"/>
      <c r="Y20" s="683"/>
      <c r="Z20" s="683"/>
      <c r="AA20" s="683"/>
      <c r="AB20" s="683"/>
      <c r="AC20" s="683"/>
      <c r="AD20" s="42"/>
      <c r="AE20" s="42"/>
      <c r="AF20" s="42"/>
      <c r="AG20" s="42"/>
      <c r="AH20" s="42"/>
      <c r="AZ20" s="688" t="s">
        <v>21</v>
      </c>
      <c r="BA20" s="689"/>
      <c r="BB20" s="689"/>
      <c r="BC20" s="689"/>
      <c r="BD20" s="689"/>
      <c r="BE20" s="672" t="str">
        <f>+IF($G$9=1,$G$8,"")</f>
        <v>Amacayacu</v>
      </c>
      <c r="BF20" s="674" t="str">
        <f>+IF($H$9=1,$H$8,"")</f>
        <v>Cahuinari</v>
      </c>
      <c r="BG20" s="672" t="str">
        <f>+IF($I$9=1,$I$8,"")</f>
        <v>Río Pure</v>
      </c>
      <c r="BH20" s="674" t="str">
        <f>+IF($J$9=1,$J$8,"")</f>
        <v>Alto Fragua</v>
      </c>
      <c r="BI20" s="672" t="str">
        <f>+IF($K$9=1,$K$8,"")</f>
        <v>Orito Ingi Ande</v>
      </c>
      <c r="BJ20" s="674" t="str">
        <f>+IF($L$9=1,$L$8,"")</f>
        <v>Yaigojé Apaporis</v>
      </c>
      <c r="BK20" s="672" t="str">
        <f>+IF($M$9=1,$M$8,"")</f>
        <v>Serrania de los Churumbelos</v>
      </c>
      <c r="BL20" s="674" t="str">
        <f>+IF($N$9=1,$N$8,"")</f>
        <v>Puinawai</v>
      </c>
      <c r="BM20" s="672" t="str">
        <f>+IF($O$9=1,$O$8,"")</f>
        <v>Nukak</v>
      </c>
      <c r="BN20" s="674" t="str">
        <f>+IF($P$9=1,$P$8,"")</f>
        <v>Serranía de Chiribiquete</v>
      </c>
      <c r="BO20" s="672" t="str">
        <f>+IF($Q$9=1,$Q$8,"")</f>
        <v>La Paya</v>
      </c>
      <c r="BP20" s="674" t="str">
        <f>+IF($R$9=1,$R$8,"")</f>
        <v/>
      </c>
      <c r="BQ20" s="672" t="str">
        <f>+IF($S$9=1,$S$8,"")</f>
        <v/>
      </c>
      <c r="BR20" s="673" t="str">
        <f>+IF($T$9=1,$T$8,"")</f>
        <v/>
      </c>
    </row>
    <row r="21" spans="2:84" ht="61" customHeight="1">
      <c r="B21" s="677" t="s">
        <v>125</v>
      </c>
      <c r="C21" s="677"/>
      <c r="D21" s="677"/>
      <c r="E21" s="677"/>
      <c r="F21" s="677"/>
      <c r="G21" s="676" t="e">
        <v>#N/A</v>
      </c>
      <c r="H21" s="675" t="e">
        <v>#N/A</v>
      </c>
      <c r="I21" s="676" t="e">
        <v>#N/A</v>
      </c>
      <c r="J21" s="675" t="e">
        <v>#N/A</v>
      </c>
      <c r="K21" s="676" t="e">
        <v>#N/A</v>
      </c>
      <c r="L21" s="675" t="e">
        <v>#N/A</v>
      </c>
      <c r="M21" s="676" t="e">
        <v>#N/A</v>
      </c>
      <c r="N21" s="675" t="e">
        <v>#N/A</v>
      </c>
      <c r="O21" s="676" t="e">
        <v>#N/A</v>
      </c>
      <c r="P21" s="675" t="e">
        <v>#N/A</v>
      </c>
      <c r="Q21" s="676" t="e">
        <v>#N/A</v>
      </c>
      <c r="R21" s="675" t="e">
        <v>#N/A</v>
      </c>
      <c r="S21" s="676" t="e">
        <v>#N/A</v>
      </c>
      <c r="T21" s="675" t="e">
        <v>#N/A</v>
      </c>
      <c r="U21" s="42"/>
      <c r="V21" s="67" t="s">
        <v>231</v>
      </c>
      <c r="W21" s="67" t="s">
        <v>232</v>
      </c>
      <c r="X21" s="67" t="s">
        <v>229</v>
      </c>
      <c r="Y21" s="67" t="s">
        <v>233</v>
      </c>
      <c r="Z21" s="67" t="s">
        <v>234</v>
      </c>
      <c r="AA21" s="67" t="s">
        <v>126</v>
      </c>
      <c r="AB21" s="67" t="s">
        <v>229</v>
      </c>
      <c r="AC21" s="67" t="s">
        <v>230</v>
      </c>
      <c r="AD21" s="42"/>
      <c r="AE21" s="42"/>
      <c r="AF21" s="42"/>
      <c r="AG21" s="42"/>
      <c r="AH21" s="42"/>
      <c r="AZ21" s="690" t="s">
        <v>125</v>
      </c>
      <c r="BA21" s="691"/>
      <c r="BB21" s="691"/>
      <c r="BC21" s="691"/>
      <c r="BD21" s="691"/>
      <c r="BE21" s="672" t="e">
        <v>#N/A</v>
      </c>
      <c r="BF21" s="674" t="e">
        <v>#N/A</v>
      </c>
      <c r="BG21" s="672" t="e">
        <v>#N/A</v>
      </c>
      <c r="BH21" s="674" t="e">
        <v>#N/A</v>
      </c>
      <c r="BI21" s="672" t="e">
        <v>#N/A</v>
      </c>
      <c r="BJ21" s="674" t="e">
        <v>#N/A</v>
      </c>
      <c r="BK21" s="672" t="e">
        <v>#N/A</v>
      </c>
      <c r="BL21" s="674" t="e">
        <v>#N/A</v>
      </c>
      <c r="BM21" s="672" t="e">
        <v>#N/A</v>
      </c>
      <c r="BN21" s="674" t="e">
        <v>#N/A</v>
      </c>
      <c r="BO21" s="672" t="e">
        <v>#N/A</v>
      </c>
      <c r="BP21" s="674" t="e">
        <v>#N/A</v>
      </c>
      <c r="BQ21" s="672" t="e">
        <v>#N/A</v>
      </c>
      <c r="BR21" s="673" t="e">
        <v>#N/A</v>
      </c>
    </row>
    <row r="22" spans="2:84" ht="33.5" customHeight="1">
      <c r="B22" s="238" t="s">
        <v>127</v>
      </c>
      <c r="C22" s="662" t="s">
        <v>133</v>
      </c>
      <c r="D22" s="662"/>
      <c r="E22" s="662"/>
      <c r="F22" s="662"/>
      <c r="G22" s="234">
        <f t="shared" ref="G22:G28" si="5">+IF(BS22=0,BE22,"")</f>
        <v>4</v>
      </c>
      <c r="H22" s="234">
        <f t="shared" ref="H22:T22" si="6">+IF(BT22=0,BF22,"")</f>
        <v>5</v>
      </c>
      <c r="I22" s="234">
        <f t="shared" si="6"/>
        <v>3</v>
      </c>
      <c r="J22" s="234">
        <f t="shared" si="6"/>
        <v>4</v>
      </c>
      <c r="K22" s="234">
        <f t="shared" si="6"/>
        <v>4</v>
      </c>
      <c r="L22" s="234">
        <f t="shared" si="6"/>
        <v>5</v>
      </c>
      <c r="M22" s="234">
        <f t="shared" si="6"/>
        <v>2</v>
      </c>
      <c r="N22" s="234">
        <f t="shared" si="6"/>
        <v>4</v>
      </c>
      <c r="O22" s="234">
        <f t="shared" si="6"/>
        <v>3</v>
      </c>
      <c r="P22" s="234">
        <f t="shared" si="6"/>
        <v>4</v>
      </c>
      <c r="Q22" s="234">
        <f t="shared" si="6"/>
        <v>5</v>
      </c>
      <c r="R22" s="234" t="str">
        <f t="shared" si="6"/>
        <v/>
      </c>
      <c r="S22" s="234" t="str">
        <f t="shared" si="6"/>
        <v/>
      </c>
      <c r="T22" s="234" t="str">
        <f t="shared" si="6"/>
        <v/>
      </c>
      <c r="U22" s="42"/>
      <c r="V22" s="216">
        <f t="shared" ref="V22:V27" si="7">+COUNTIF(G22:T22,5)</f>
        <v>3</v>
      </c>
      <c r="W22" s="216">
        <f t="shared" ref="W22:W27" si="8">+COUNTIF(G22:T22,4)</f>
        <v>5</v>
      </c>
      <c r="X22" s="216">
        <f t="shared" ref="X22:X27" si="9">+COUNTIF(G22:T22,3)</f>
        <v>2</v>
      </c>
      <c r="Y22" s="216">
        <f t="shared" ref="Y22:Y27" si="10">+COUNTIF(G22:T22,2)</f>
        <v>1</v>
      </c>
      <c r="Z22" s="216">
        <f t="shared" ref="Z22:Z27" si="11">+COUNTIF(G22:T22,1)</f>
        <v>0</v>
      </c>
      <c r="AA22" s="216">
        <f t="shared" ref="AA22:AA27" si="12">+V22+W22</f>
        <v>8</v>
      </c>
      <c r="AB22" s="216">
        <f t="shared" ref="AB22:AB27" si="13">+X22</f>
        <v>2</v>
      </c>
      <c r="AC22" s="216">
        <f t="shared" ref="AC22:AC27" si="14">+Y22+Z22</f>
        <v>1</v>
      </c>
      <c r="AD22" s="216">
        <f t="shared" ref="AD22:AD28" si="15">SUM(AA22:AC22)</f>
        <v>11</v>
      </c>
      <c r="AE22" s="216"/>
      <c r="AF22" s="216"/>
      <c r="AG22" s="42"/>
      <c r="AH22" s="42"/>
      <c r="AZ22" s="40" t="s">
        <v>127</v>
      </c>
      <c r="BA22" s="684" t="s">
        <v>133</v>
      </c>
      <c r="BB22" s="684"/>
      <c r="BC22" s="684"/>
      <c r="BD22" s="684"/>
      <c r="BE22" s="59">
        <f>+HLOOKUP(G7,'Consolidado 2019'!$C$1:$BI$91,15,FALSE)</f>
        <v>4</v>
      </c>
      <c r="BF22" s="59">
        <f>+HLOOKUP(H7,'Consolidado 2019'!$C$1:$BI$91,15,FALSE)</f>
        <v>5</v>
      </c>
      <c r="BG22" s="59">
        <f>+HLOOKUP(I7,'Consolidado 2019'!$C$1:$BI$91,15,FALSE)</f>
        <v>3</v>
      </c>
      <c r="BH22" s="59">
        <f>+HLOOKUP(J7,'Consolidado 2019'!$C$1:$BI$91,15,FALSE)</f>
        <v>4</v>
      </c>
      <c r="BI22" s="59">
        <f>+HLOOKUP(K7,'Consolidado 2019'!$C$1:$BI$91,15,FALSE)</f>
        <v>4</v>
      </c>
      <c r="BJ22" s="59">
        <f>+HLOOKUP(L7,'Consolidado 2019'!$C$1:$BI$91,15,FALSE)</f>
        <v>5</v>
      </c>
      <c r="BK22" s="59">
        <f>+HLOOKUP(M7,'Consolidado 2019'!$C$1:$BI$91,15,FALSE)</f>
        <v>2</v>
      </c>
      <c r="BL22" s="59">
        <f>+HLOOKUP(N7,'Consolidado 2019'!$C$1:$BI$91,15,FALSE)</f>
        <v>4</v>
      </c>
      <c r="BM22" s="59">
        <f>+HLOOKUP(O7,'Consolidado 2019'!$C$1:$BI$91,15,FALSE)</f>
        <v>3</v>
      </c>
      <c r="BN22" s="59">
        <f>+HLOOKUP(P7,'Consolidado 2019'!$C$1:$BI$91,15,FALSE)</f>
        <v>4</v>
      </c>
      <c r="BO22" s="59">
        <f>+HLOOKUP(Q7,'Consolidado 2019'!$C$1:$BI$91,15,FALSE)</f>
        <v>5</v>
      </c>
      <c r="BP22" s="59" t="e">
        <f>+HLOOKUP(R7,'Consolidado 2019'!$C$1:$BI$91,15,FALSE)</f>
        <v>#N/A</v>
      </c>
      <c r="BQ22" s="59" t="e">
        <f>+HLOOKUP(S7,'Consolidado 2019'!$C$1:$BI$91,15,FALSE)</f>
        <v>#N/A</v>
      </c>
      <c r="BR22" s="59" t="e">
        <f>+HLOOKUP(T7,'Consolidado 2019'!$C$1:$BI$91,15,FALSE)</f>
        <v>#N/A</v>
      </c>
      <c r="BS22" s="59">
        <f t="shared" ref="BS22:BS28" si="16">--ISERROR(BE22)</f>
        <v>0</v>
      </c>
      <c r="BT22" s="59">
        <f t="shared" ref="BT22:BT27" si="17">--ISERROR(BF22)</f>
        <v>0</v>
      </c>
      <c r="BU22" s="59">
        <f t="shared" ref="BU22:BU27" si="18">--ISERROR(BG22)</f>
        <v>0</v>
      </c>
      <c r="BV22" s="59">
        <f t="shared" ref="BV22:BV27" si="19">--ISERROR(BH22)</f>
        <v>0</v>
      </c>
      <c r="BW22" s="59">
        <f t="shared" ref="BW22:BW27" si="20">--ISERROR(BI22)</f>
        <v>0</v>
      </c>
      <c r="BX22" s="59">
        <f t="shared" ref="BX22:BX27" si="21">--ISERROR(BJ22)</f>
        <v>0</v>
      </c>
      <c r="BY22" s="59">
        <f t="shared" ref="BY22:BY27" si="22">--ISERROR(BK22)</f>
        <v>0</v>
      </c>
      <c r="BZ22" s="59">
        <f t="shared" ref="BZ22:BZ27" si="23">--ISERROR(BL22)</f>
        <v>0</v>
      </c>
      <c r="CA22" s="59">
        <f t="shared" ref="CA22:CA27" si="24">--ISERROR(BM22)</f>
        <v>0</v>
      </c>
      <c r="CB22" s="59">
        <f t="shared" ref="CB22:CB27" si="25">--ISERROR(BN22)</f>
        <v>0</v>
      </c>
      <c r="CC22" s="59">
        <f t="shared" ref="CC22:CC27" si="26">--ISERROR(BO22)</f>
        <v>0</v>
      </c>
      <c r="CD22" s="59">
        <f t="shared" ref="CD22:CD27" si="27">--ISERROR(BP22)</f>
        <v>1</v>
      </c>
      <c r="CE22" s="59">
        <f t="shared" ref="CE22:CE27" si="28">--ISERROR(BQ22)</f>
        <v>1</v>
      </c>
      <c r="CF22" s="59">
        <f t="shared" ref="CF22:CF27" si="29">--ISERROR(BR22)</f>
        <v>1</v>
      </c>
    </row>
    <row r="23" spans="2:84" ht="33.5" customHeight="1">
      <c r="B23" s="238" t="s">
        <v>128</v>
      </c>
      <c r="C23" s="678" t="s">
        <v>134</v>
      </c>
      <c r="D23" s="678"/>
      <c r="E23" s="678"/>
      <c r="F23" s="678"/>
      <c r="G23" s="239">
        <f t="shared" si="5"/>
        <v>4</v>
      </c>
      <c r="H23" s="239">
        <f t="shared" ref="H23:H28" si="30">+IF(BT23=0,BF23,"")</f>
        <v>5</v>
      </c>
      <c r="I23" s="239">
        <f t="shared" ref="I23:I28" si="31">+IF(BU23=0,BG23,"")</f>
        <v>4</v>
      </c>
      <c r="J23" s="239">
        <f t="shared" ref="J23:J28" si="32">+IF(BV23=0,BH23,"")</f>
        <v>3</v>
      </c>
      <c r="K23" s="239">
        <f t="shared" ref="K23:K28" si="33">+IF(BW23=0,BI23,"")</f>
        <v>5</v>
      </c>
      <c r="L23" s="239">
        <f t="shared" ref="L23:L28" si="34">+IF(BX23=0,BJ23,"")</f>
        <v>4</v>
      </c>
      <c r="M23" s="239">
        <f t="shared" ref="M23:M28" si="35">+IF(BY23=0,BK23,"")</f>
        <v>2</v>
      </c>
      <c r="N23" s="239">
        <f t="shared" ref="N23:N28" si="36">+IF(BZ23=0,BL23,"")</f>
        <v>3</v>
      </c>
      <c r="O23" s="239">
        <f t="shared" ref="O23:O28" si="37">+IF(CA23=0,BM23,"")</f>
        <v>4</v>
      </c>
      <c r="P23" s="239">
        <f t="shared" ref="P23:P28" si="38">+IF(CB23=0,BN23,"")</f>
        <v>3</v>
      </c>
      <c r="Q23" s="239">
        <f t="shared" ref="Q23:Q28" si="39">+IF(CC23=0,BO23,"")</f>
        <v>2</v>
      </c>
      <c r="R23" s="239" t="str">
        <f t="shared" ref="R23:R28" si="40">+IF(CD23=0,BP23,"")</f>
        <v/>
      </c>
      <c r="S23" s="239" t="str">
        <f t="shared" ref="S23:S28" si="41">+IF(CE23=0,BQ23,"")</f>
        <v/>
      </c>
      <c r="T23" s="239" t="str">
        <f t="shared" ref="T23:T28" si="42">+IF(CF23=0,BR23,"")</f>
        <v/>
      </c>
      <c r="U23" s="42"/>
      <c r="V23" s="216">
        <f t="shared" si="7"/>
        <v>2</v>
      </c>
      <c r="W23" s="216">
        <f t="shared" si="8"/>
        <v>4</v>
      </c>
      <c r="X23" s="216">
        <f t="shared" si="9"/>
        <v>3</v>
      </c>
      <c r="Y23" s="216">
        <f t="shared" si="10"/>
        <v>2</v>
      </c>
      <c r="Z23" s="216">
        <f t="shared" si="11"/>
        <v>0</v>
      </c>
      <c r="AA23" s="216">
        <f t="shared" si="12"/>
        <v>6</v>
      </c>
      <c r="AB23" s="216">
        <f t="shared" si="13"/>
        <v>3</v>
      </c>
      <c r="AC23" s="216">
        <f t="shared" si="14"/>
        <v>2</v>
      </c>
      <c r="AD23" s="216">
        <f t="shared" si="15"/>
        <v>11</v>
      </c>
      <c r="AE23" s="216"/>
      <c r="AF23" s="216"/>
      <c r="AG23" s="42"/>
      <c r="AH23" s="42"/>
      <c r="AZ23" s="40" t="s">
        <v>128</v>
      </c>
      <c r="BA23" s="685" t="s">
        <v>134</v>
      </c>
      <c r="BB23" s="685"/>
      <c r="BC23" s="685"/>
      <c r="BD23" s="685"/>
      <c r="BE23" s="59">
        <f>+HLOOKUP(G7,'Consolidado 2019'!$C$1:$BI$91,16,FALSE)</f>
        <v>4</v>
      </c>
      <c r="BF23" s="59">
        <f>+HLOOKUP(H7,'Consolidado 2019'!$C$1:$BI$91,16,FALSE)</f>
        <v>5</v>
      </c>
      <c r="BG23" s="59">
        <f>+HLOOKUP(I7,'Consolidado 2019'!$C$1:$BI$91,16,FALSE)</f>
        <v>4</v>
      </c>
      <c r="BH23" s="59">
        <f>+HLOOKUP(J7,'Consolidado 2019'!$C$1:$BI$91,16,FALSE)</f>
        <v>3</v>
      </c>
      <c r="BI23" s="59">
        <f>+HLOOKUP(K7,'Consolidado 2019'!$C$1:$BI$91,16,FALSE)</f>
        <v>5</v>
      </c>
      <c r="BJ23" s="59">
        <f>+HLOOKUP(L7,'Consolidado 2019'!$C$1:$BI$91,16,FALSE)</f>
        <v>4</v>
      </c>
      <c r="BK23" s="59">
        <f>+HLOOKUP(M7,'Consolidado 2019'!$C$1:$BI$91,16,FALSE)</f>
        <v>2</v>
      </c>
      <c r="BL23" s="59">
        <f>+HLOOKUP(N7,'Consolidado 2019'!$C$1:$BI$91,16,FALSE)</f>
        <v>3</v>
      </c>
      <c r="BM23" s="59">
        <f>+HLOOKUP(O7,'Consolidado 2019'!$C$1:$BI$91,16,FALSE)</f>
        <v>4</v>
      </c>
      <c r="BN23" s="59">
        <f>+HLOOKUP(P7,'Consolidado 2019'!$C$1:$BI$91,16,FALSE)</f>
        <v>3</v>
      </c>
      <c r="BO23" s="59">
        <f>+HLOOKUP(Q7,'Consolidado 2019'!$C$1:$BI$91,16,FALSE)</f>
        <v>2</v>
      </c>
      <c r="BP23" s="59" t="e">
        <f>+HLOOKUP(R7,'Consolidado 2019'!$C$1:$BI$91,16,FALSE)</f>
        <v>#N/A</v>
      </c>
      <c r="BQ23" s="59" t="e">
        <f>+HLOOKUP(S7,'Consolidado 2019'!$C$1:$BI$91,16,FALSE)</f>
        <v>#N/A</v>
      </c>
      <c r="BR23" s="59" t="e">
        <f>+HLOOKUP(T7,'Consolidado 2019'!$C$1:$BI$91,16,FALSE)</f>
        <v>#N/A</v>
      </c>
      <c r="BS23" s="59">
        <f t="shared" si="16"/>
        <v>0</v>
      </c>
      <c r="BT23" s="59">
        <f t="shared" si="17"/>
        <v>0</v>
      </c>
      <c r="BU23" s="59">
        <f t="shared" si="18"/>
        <v>0</v>
      </c>
      <c r="BV23" s="59">
        <f t="shared" si="19"/>
        <v>0</v>
      </c>
      <c r="BW23" s="59">
        <f t="shared" si="20"/>
        <v>0</v>
      </c>
      <c r="BX23" s="59">
        <f t="shared" si="21"/>
        <v>0</v>
      </c>
      <c r="BY23" s="59">
        <f t="shared" si="22"/>
        <v>0</v>
      </c>
      <c r="BZ23" s="59">
        <f t="shared" si="23"/>
        <v>0</v>
      </c>
      <c r="CA23" s="59">
        <f t="shared" si="24"/>
        <v>0</v>
      </c>
      <c r="CB23" s="59">
        <f t="shared" si="25"/>
        <v>0</v>
      </c>
      <c r="CC23" s="59">
        <f t="shared" si="26"/>
        <v>0</v>
      </c>
      <c r="CD23" s="59">
        <f t="shared" si="27"/>
        <v>1</v>
      </c>
      <c r="CE23" s="59">
        <f t="shared" si="28"/>
        <v>1</v>
      </c>
      <c r="CF23" s="59">
        <f t="shared" si="29"/>
        <v>1</v>
      </c>
    </row>
    <row r="24" spans="2:84" ht="30" customHeight="1">
      <c r="B24" s="238" t="s">
        <v>129</v>
      </c>
      <c r="C24" s="662" t="s">
        <v>135</v>
      </c>
      <c r="D24" s="662"/>
      <c r="E24" s="662"/>
      <c r="F24" s="662"/>
      <c r="G24" s="234">
        <f t="shared" si="5"/>
        <v>0</v>
      </c>
      <c r="H24" s="234">
        <f t="shared" si="30"/>
        <v>0</v>
      </c>
      <c r="I24" s="234">
        <f t="shared" si="31"/>
        <v>0</v>
      </c>
      <c r="J24" s="234">
        <f t="shared" si="32"/>
        <v>4</v>
      </c>
      <c r="K24" s="234">
        <f t="shared" si="33"/>
        <v>0</v>
      </c>
      <c r="L24" s="234">
        <f t="shared" si="34"/>
        <v>0</v>
      </c>
      <c r="M24" s="234">
        <f t="shared" si="35"/>
        <v>0</v>
      </c>
      <c r="N24" s="234">
        <f t="shared" si="36"/>
        <v>0</v>
      </c>
      <c r="O24" s="234">
        <f t="shared" si="37"/>
        <v>0</v>
      </c>
      <c r="P24" s="234">
        <f t="shared" si="38"/>
        <v>0</v>
      </c>
      <c r="Q24" s="234">
        <f t="shared" si="39"/>
        <v>0</v>
      </c>
      <c r="R24" s="234" t="str">
        <f t="shared" si="40"/>
        <v/>
      </c>
      <c r="S24" s="234" t="str">
        <f t="shared" si="41"/>
        <v/>
      </c>
      <c r="T24" s="234" t="str">
        <f t="shared" si="42"/>
        <v/>
      </c>
      <c r="U24" s="42"/>
      <c r="V24" s="216">
        <f t="shared" si="7"/>
        <v>0</v>
      </c>
      <c r="W24" s="216">
        <f t="shared" si="8"/>
        <v>1</v>
      </c>
      <c r="X24" s="216">
        <f t="shared" si="9"/>
        <v>0</v>
      </c>
      <c r="Y24" s="216">
        <f t="shared" si="10"/>
        <v>0</v>
      </c>
      <c r="Z24" s="216">
        <f t="shared" si="11"/>
        <v>0</v>
      </c>
      <c r="AA24" s="216">
        <f t="shared" si="12"/>
        <v>1</v>
      </c>
      <c r="AB24" s="216">
        <f t="shared" si="13"/>
        <v>0</v>
      </c>
      <c r="AC24" s="216">
        <f t="shared" si="14"/>
        <v>0</v>
      </c>
      <c r="AD24" s="216">
        <f t="shared" si="15"/>
        <v>1</v>
      </c>
      <c r="AE24" s="216"/>
      <c r="AF24" s="216"/>
      <c r="AG24" s="42"/>
      <c r="AH24" s="42"/>
      <c r="AZ24" s="40" t="s">
        <v>129</v>
      </c>
      <c r="BA24" s="684" t="s">
        <v>135</v>
      </c>
      <c r="BB24" s="684"/>
      <c r="BC24" s="684"/>
      <c r="BD24" s="684"/>
      <c r="BE24" s="59">
        <f>+HLOOKUP(G7,'Consolidado 2019'!$C$1:$BI$91,17,FALSE)</f>
        <v>0</v>
      </c>
      <c r="BF24" s="59">
        <f>+HLOOKUP(H7,'Consolidado 2019'!$C$1:$BI$91,17,FALSE)</f>
        <v>0</v>
      </c>
      <c r="BG24" s="59">
        <f>+HLOOKUP(I7,'Consolidado 2019'!$C$1:$BI$91,17,FALSE)</f>
        <v>0</v>
      </c>
      <c r="BH24" s="59">
        <f>+HLOOKUP(J7,'Consolidado 2019'!$C$1:$BI$91,17,FALSE)</f>
        <v>4</v>
      </c>
      <c r="BI24" s="59">
        <f>+HLOOKUP(K7,'Consolidado 2019'!$C$1:$BI$91,17,FALSE)</f>
        <v>0</v>
      </c>
      <c r="BJ24" s="59">
        <f>+HLOOKUP(L7,'Consolidado 2019'!$C$1:$BI$91,17,FALSE)</f>
        <v>0</v>
      </c>
      <c r="BK24" s="59">
        <f>+HLOOKUP(M7,'Consolidado 2019'!$C$1:$BI$91,17,FALSE)</f>
        <v>0</v>
      </c>
      <c r="BL24" s="59">
        <f>+HLOOKUP(N7,'Consolidado 2019'!$C$1:$BI$91,17,FALSE)</f>
        <v>0</v>
      </c>
      <c r="BM24" s="59">
        <f>+HLOOKUP(O7,'Consolidado 2019'!$C$1:$BI$91,17,FALSE)</f>
        <v>0</v>
      </c>
      <c r="BN24" s="59">
        <f>+HLOOKUP(P7,'Consolidado 2019'!$C$1:$BI$91,17,FALSE)</f>
        <v>0</v>
      </c>
      <c r="BO24" s="59">
        <f>+HLOOKUP(Q7,'Consolidado 2019'!$C$1:$BI$91,17,FALSE)</f>
        <v>0</v>
      </c>
      <c r="BP24" s="59" t="e">
        <f>+HLOOKUP(R7,'Consolidado 2019'!$C$1:$BI$91,17,FALSE)</f>
        <v>#N/A</v>
      </c>
      <c r="BQ24" s="59" t="e">
        <f>+HLOOKUP(S7,'Consolidado 2019'!$C$1:$BI$91,17,FALSE)</f>
        <v>#N/A</v>
      </c>
      <c r="BR24" s="59" t="e">
        <f>+HLOOKUP(T7,'Consolidado 2019'!$C$1:$BI$91,17,FALSE)</f>
        <v>#N/A</v>
      </c>
      <c r="BS24" s="59">
        <f t="shared" si="16"/>
        <v>0</v>
      </c>
      <c r="BT24" s="59">
        <f t="shared" si="17"/>
        <v>0</v>
      </c>
      <c r="BU24" s="59">
        <f t="shared" si="18"/>
        <v>0</v>
      </c>
      <c r="BV24" s="59">
        <f t="shared" si="19"/>
        <v>0</v>
      </c>
      <c r="BW24" s="59">
        <f t="shared" si="20"/>
        <v>0</v>
      </c>
      <c r="BX24" s="59">
        <f t="shared" si="21"/>
        <v>0</v>
      </c>
      <c r="BY24" s="59">
        <f t="shared" si="22"/>
        <v>0</v>
      </c>
      <c r="BZ24" s="59">
        <f t="shared" si="23"/>
        <v>0</v>
      </c>
      <c r="CA24" s="59">
        <f t="shared" si="24"/>
        <v>0</v>
      </c>
      <c r="CB24" s="59">
        <f t="shared" si="25"/>
        <v>0</v>
      </c>
      <c r="CC24" s="59">
        <f t="shared" si="26"/>
        <v>0</v>
      </c>
      <c r="CD24" s="59">
        <f t="shared" si="27"/>
        <v>1</v>
      </c>
      <c r="CE24" s="59">
        <f t="shared" si="28"/>
        <v>1</v>
      </c>
      <c r="CF24" s="59">
        <f t="shared" si="29"/>
        <v>1</v>
      </c>
    </row>
    <row r="25" spans="2:84" ht="33.5" customHeight="1">
      <c r="B25" s="238" t="s">
        <v>130</v>
      </c>
      <c r="C25" s="678" t="s">
        <v>138</v>
      </c>
      <c r="D25" s="678"/>
      <c r="E25" s="678"/>
      <c r="F25" s="678"/>
      <c r="G25" s="239">
        <f t="shared" si="5"/>
        <v>4</v>
      </c>
      <c r="H25" s="239">
        <f t="shared" si="30"/>
        <v>4</v>
      </c>
      <c r="I25" s="239">
        <f t="shared" si="31"/>
        <v>3</v>
      </c>
      <c r="J25" s="239">
        <f t="shared" si="32"/>
        <v>3</v>
      </c>
      <c r="K25" s="239">
        <f t="shared" si="33"/>
        <v>4</v>
      </c>
      <c r="L25" s="239">
        <f t="shared" si="34"/>
        <v>3</v>
      </c>
      <c r="M25" s="239">
        <f t="shared" si="35"/>
        <v>3</v>
      </c>
      <c r="N25" s="239">
        <f t="shared" si="36"/>
        <v>4</v>
      </c>
      <c r="O25" s="239">
        <f t="shared" si="37"/>
        <v>3</v>
      </c>
      <c r="P25" s="239">
        <f t="shared" si="38"/>
        <v>3</v>
      </c>
      <c r="Q25" s="239">
        <f t="shared" si="39"/>
        <v>4</v>
      </c>
      <c r="R25" s="239" t="str">
        <f t="shared" si="40"/>
        <v/>
      </c>
      <c r="S25" s="239" t="str">
        <f t="shared" si="41"/>
        <v/>
      </c>
      <c r="T25" s="239" t="str">
        <f t="shared" si="42"/>
        <v/>
      </c>
      <c r="U25" s="42"/>
      <c r="V25" s="216">
        <f t="shared" si="7"/>
        <v>0</v>
      </c>
      <c r="W25" s="216">
        <f t="shared" si="8"/>
        <v>5</v>
      </c>
      <c r="X25" s="216">
        <f t="shared" si="9"/>
        <v>6</v>
      </c>
      <c r="Y25" s="216">
        <f t="shared" si="10"/>
        <v>0</v>
      </c>
      <c r="Z25" s="216">
        <f t="shared" si="11"/>
        <v>0</v>
      </c>
      <c r="AA25" s="216">
        <f t="shared" si="12"/>
        <v>5</v>
      </c>
      <c r="AB25" s="216">
        <f t="shared" si="13"/>
        <v>6</v>
      </c>
      <c r="AC25" s="216">
        <f t="shared" si="14"/>
        <v>0</v>
      </c>
      <c r="AD25" s="216">
        <f t="shared" si="15"/>
        <v>11</v>
      </c>
      <c r="AE25" s="216"/>
      <c r="AF25" s="216"/>
      <c r="AG25" s="42"/>
      <c r="AH25" s="42"/>
      <c r="AZ25" s="40" t="s">
        <v>130</v>
      </c>
      <c r="BA25" s="685" t="s">
        <v>138</v>
      </c>
      <c r="BB25" s="685"/>
      <c r="BC25" s="685"/>
      <c r="BD25" s="685"/>
      <c r="BE25" s="59">
        <f>+HLOOKUP(G7,'Consolidado 2019'!$C$1:$BI$91,18,FALSE)</f>
        <v>4</v>
      </c>
      <c r="BF25" s="59">
        <f>+HLOOKUP(H7,'Consolidado 2019'!$C$1:$BI$91,18,FALSE)</f>
        <v>4</v>
      </c>
      <c r="BG25" s="59">
        <f>+HLOOKUP(I7,'Consolidado 2019'!$C$1:$BI$91,18,FALSE)</f>
        <v>3</v>
      </c>
      <c r="BH25" s="59">
        <f>+HLOOKUP(J7,'Consolidado 2019'!$C$1:$BI$91,18,FALSE)</f>
        <v>3</v>
      </c>
      <c r="BI25" s="59">
        <f>+HLOOKUP(K7,'Consolidado 2019'!$C$1:$BI$91,18,FALSE)</f>
        <v>4</v>
      </c>
      <c r="BJ25" s="59">
        <f>+HLOOKUP(L7,'Consolidado 2019'!$C$1:$BI$91,18,FALSE)</f>
        <v>3</v>
      </c>
      <c r="BK25" s="59">
        <f>+HLOOKUP(M7,'Consolidado 2019'!$C$1:$BI$91,18,FALSE)</f>
        <v>3</v>
      </c>
      <c r="BL25" s="59">
        <f>+HLOOKUP(N7,'Consolidado 2019'!$C$1:$BI$91,18,FALSE)</f>
        <v>4</v>
      </c>
      <c r="BM25" s="59">
        <f>+HLOOKUP(O7,'Consolidado 2019'!$C$1:$BI$91,18,FALSE)</f>
        <v>3</v>
      </c>
      <c r="BN25" s="59">
        <f>+HLOOKUP(P7,'Consolidado 2019'!$C$1:$BI$91,18,FALSE)</f>
        <v>3</v>
      </c>
      <c r="BO25" s="59">
        <f>+HLOOKUP(Q7,'Consolidado 2019'!$C$1:$BI$91,18,FALSE)</f>
        <v>4</v>
      </c>
      <c r="BP25" s="59" t="e">
        <f>+HLOOKUP(R7,'Consolidado 2019'!$C$1:$BI$91,18,FALSE)</f>
        <v>#N/A</v>
      </c>
      <c r="BQ25" s="59" t="e">
        <f>+HLOOKUP(S7,'Consolidado 2019'!$C$1:$BI$91,18,FALSE)</f>
        <v>#N/A</v>
      </c>
      <c r="BR25" s="59" t="e">
        <f>+HLOOKUP(T7,'Consolidado 2019'!$C$1:$BI$91,18,FALSE)</f>
        <v>#N/A</v>
      </c>
      <c r="BS25" s="59">
        <f t="shared" si="16"/>
        <v>0</v>
      </c>
      <c r="BT25" s="59">
        <f t="shared" si="17"/>
        <v>0</v>
      </c>
      <c r="BU25" s="59">
        <f t="shared" si="18"/>
        <v>0</v>
      </c>
      <c r="BV25" s="59">
        <f t="shared" si="19"/>
        <v>0</v>
      </c>
      <c r="BW25" s="59">
        <f t="shared" si="20"/>
        <v>0</v>
      </c>
      <c r="BX25" s="59">
        <f t="shared" si="21"/>
        <v>0</v>
      </c>
      <c r="BY25" s="59">
        <f t="shared" si="22"/>
        <v>0</v>
      </c>
      <c r="BZ25" s="59">
        <f t="shared" si="23"/>
        <v>0</v>
      </c>
      <c r="CA25" s="59">
        <f t="shared" si="24"/>
        <v>0</v>
      </c>
      <c r="CB25" s="59">
        <f t="shared" si="25"/>
        <v>0</v>
      </c>
      <c r="CC25" s="59">
        <f t="shared" si="26"/>
        <v>0</v>
      </c>
      <c r="CD25" s="59">
        <f t="shared" si="27"/>
        <v>1</v>
      </c>
      <c r="CE25" s="59">
        <f t="shared" si="28"/>
        <v>1</v>
      </c>
      <c r="CF25" s="59">
        <f t="shared" si="29"/>
        <v>1</v>
      </c>
    </row>
    <row r="26" spans="2:84" ht="33.5" customHeight="1">
      <c r="B26" s="238" t="s">
        <v>131</v>
      </c>
      <c r="C26" s="662" t="s">
        <v>136</v>
      </c>
      <c r="D26" s="662"/>
      <c r="E26" s="662"/>
      <c r="F26" s="662"/>
      <c r="G26" s="234">
        <f t="shared" si="5"/>
        <v>3</v>
      </c>
      <c r="H26" s="234">
        <f t="shared" si="30"/>
        <v>2</v>
      </c>
      <c r="I26" s="234">
        <f t="shared" si="31"/>
        <v>4</v>
      </c>
      <c r="J26" s="234">
        <f t="shared" si="32"/>
        <v>2</v>
      </c>
      <c r="K26" s="234">
        <f t="shared" si="33"/>
        <v>4</v>
      </c>
      <c r="L26" s="234">
        <f t="shared" si="34"/>
        <v>1</v>
      </c>
      <c r="M26" s="234">
        <f t="shared" si="35"/>
        <v>4</v>
      </c>
      <c r="N26" s="234">
        <f t="shared" si="36"/>
        <v>3</v>
      </c>
      <c r="O26" s="234">
        <f t="shared" si="37"/>
        <v>4</v>
      </c>
      <c r="P26" s="234">
        <f t="shared" si="38"/>
        <v>3</v>
      </c>
      <c r="Q26" s="234">
        <f t="shared" si="39"/>
        <v>3</v>
      </c>
      <c r="R26" s="234" t="str">
        <f t="shared" si="40"/>
        <v/>
      </c>
      <c r="S26" s="234" t="str">
        <f t="shared" si="41"/>
        <v/>
      </c>
      <c r="T26" s="234" t="str">
        <f t="shared" si="42"/>
        <v/>
      </c>
      <c r="U26" s="42"/>
      <c r="V26" s="216">
        <f t="shared" si="7"/>
        <v>0</v>
      </c>
      <c r="W26" s="216">
        <f t="shared" si="8"/>
        <v>4</v>
      </c>
      <c r="X26" s="216">
        <f t="shared" si="9"/>
        <v>4</v>
      </c>
      <c r="Y26" s="216">
        <f t="shared" si="10"/>
        <v>2</v>
      </c>
      <c r="Z26" s="216">
        <f t="shared" si="11"/>
        <v>1</v>
      </c>
      <c r="AA26" s="216">
        <f t="shared" si="12"/>
        <v>4</v>
      </c>
      <c r="AB26" s="216">
        <f t="shared" si="13"/>
        <v>4</v>
      </c>
      <c r="AC26" s="216">
        <f t="shared" si="14"/>
        <v>3</v>
      </c>
      <c r="AD26" s="216">
        <f t="shared" si="15"/>
        <v>11</v>
      </c>
      <c r="AE26" s="216"/>
      <c r="AF26" s="216"/>
      <c r="AG26" s="42"/>
      <c r="AH26" s="42"/>
      <c r="AZ26" s="40" t="s">
        <v>131</v>
      </c>
      <c r="BA26" s="684" t="s">
        <v>136</v>
      </c>
      <c r="BB26" s="684"/>
      <c r="BC26" s="684"/>
      <c r="BD26" s="684"/>
      <c r="BE26" s="59">
        <f>+HLOOKUP(G7,'Consolidado 2019'!$C$1:$BI$91,19,FALSE)</f>
        <v>3</v>
      </c>
      <c r="BF26" s="59">
        <f>+HLOOKUP(H7,'Consolidado 2019'!$C$1:$BI$91,19,FALSE)</f>
        <v>2</v>
      </c>
      <c r="BG26" s="59">
        <f>+HLOOKUP(I7,'Consolidado 2019'!$C$1:$BI$91,19,FALSE)</f>
        <v>4</v>
      </c>
      <c r="BH26" s="59">
        <f>+HLOOKUP(J7,'Consolidado 2019'!$C$1:$BI$91,19,FALSE)</f>
        <v>2</v>
      </c>
      <c r="BI26" s="59">
        <f>+HLOOKUP(K7,'Consolidado 2019'!$C$1:$BI$91,19,FALSE)</f>
        <v>4</v>
      </c>
      <c r="BJ26" s="59">
        <f>+HLOOKUP(L7,'Consolidado 2019'!$C$1:$BI$91,19,FALSE)</f>
        <v>1</v>
      </c>
      <c r="BK26" s="59">
        <f>+HLOOKUP(M7,'Consolidado 2019'!$C$1:$BI$91,19,FALSE)</f>
        <v>4</v>
      </c>
      <c r="BL26" s="59">
        <f>+HLOOKUP(N7,'Consolidado 2019'!$C$1:$BI$91,19,FALSE)</f>
        <v>3</v>
      </c>
      <c r="BM26" s="59">
        <f>+HLOOKUP(O7,'Consolidado 2019'!$C$1:$BI$91,19,FALSE)</f>
        <v>4</v>
      </c>
      <c r="BN26" s="59">
        <f>+HLOOKUP(P7,'Consolidado 2019'!$C$1:$BI$91,19,FALSE)</f>
        <v>3</v>
      </c>
      <c r="BO26" s="59">
        <f>+HLOOKUP(Q7,'Consolidado 2019'!$C$1:$BI$91,19,FALSE)</f>
        <v>3</v>
      </c>
      <c r="BP26" s="59" t="e">
        <f>+HLOOKUP(R7,'Consolidado 2019'!$C$1:$BI$91,19,FALSE)</f>
        <v>#N/A</v>
      </c>
      <c r="BQ26" s="59" t="e">
        <f>+HLOOKUP(S7,'Consolidado 2019'!$C$1:$BI$91,19,FALSE)</f>
        <v>#N/A</v>
      </c>
      <c r="BR26" s="59" t="e">
        <f>+HLOOKUP(T7,'Consolidado 2019'!$C$1:$BI$91,19,FALSE)</f>
        <v>#N/A</v>
      </c>
      <c r="BS26" s="59">
        <f t="shared" si="16"/>
        <v>0</v>
      </c>
      <c r="BT26" s="59">
        <f t="shared" si="17"/>
        <v>0</v>
      </c>
      <c r="BU26" s="59">
        <f t="shared" si="18"/>
        <v>0</v>
      </c>
      <c r="BV26" s="59">
        <f t="shared" si="19"/>
        <v>0</v>
      </c>
      <c r="BW26" s="59">
        <f t="shared" si="20"/>
        <v>0</v>
      </c>
      <c r="BX26" s="59">
        <f t="shared" si="21"/>
        <v>0</v>
      </c>
      <c r="BY26" s="59">
        <f t="shared" si="22"/>
        <v>0</v>
      </c>
      <c r="BZ26" s="59">
        <f t="shared" si="23"/>
        <v>0</v>
      </c>
      <c r="CA26" s="59">
        <f t="shared" si="24"/>
        <v>0</v>
      </c>
      <c r="CB26" s="59">
        <f t="shared" si="25"/>
        <v>0</v>
      </c>
      <c r="CC26" s="59">
        <f t="shared" si="26"/>
        <v>0</v>
      </c>
      <c r="CD26" s="59">
        <f t="shared" si="27"/>
        <v>1</v>
      </c>
      <c r="CE26" s="59">
        <f t="shared" si="28"/>
        <v>1</v>
      </c>
      <c r="CF26" s="59">
        <f t="shared" si="29"/>
        <v>1</v>
      </c>
    </row>
    <row r="27" spans="2:84" ht="27" customHeight="1">
      <c r="B27" s="238" t="s">
        <v>132</v>
      </c>
      <c r="C27" s="678" t="s">
        <v>137</v>
      </c>
      <c r="D27" s="678"/>
      <c r="E27" s="678"/>
      <c r="F27" s="678"/>
      <c r="G27" s="239">
        <f t="shared" si="5"/>
        <v>3</v>
      </c>
      <c r="H27" s="239">
        <f t="shared" si="30"/>
        <v>2</v>
      </c>
      <c r="I27" s="239">
        <f t="shared" si="31"/>
        <v>2</v>
      </c>
      <c r="J27" s="239">
        <f t="shared" si="32"/>
        <v>1</v>
      </c>
      <c r="K27" s="239">
        <f t="shared" si="33"/>
        <v>3</v>
      </c>
      <c r="L27" s="239">
        <f t="shared" si="34"/>
        <v>2</v>
      </c>
      <c r="M27" s="239">
        <f t="shared" si="35"/>
        <v>2</v>
      </c>
      <c r="N27" s="239">
        <f t="shared" si="36"/>
        <v>3</v>
      </c>
      <c r="O27" s="239">
        <f t="shared" si="37"/>
        <v>2</v>
      </c>
      <c r="P27" s="239">
        <f t="shared" si="38"/>
        <v>1</v>
      </c>
      <c r="Q27" s="239">
        <f t="shared" si="39"/>
        <v>1</v>
      </c>
      <c r="R27" s="239" t="str">
        <f t="shared" si="40"/>
        <v/>
      </c>
      <c r="S27" s="239" t="str">
        <f t="shared" si="41"/>
        <v/>
      </c>
      <c r="T27" s="239" t="str">
        <f t="shared" si="42"/>
        <v/>
      </c>
      <c r="U27" s="42"/>
      <c r="V27" s="216">
        <f t="shared" si="7"/>
        <v>0</v>
      </c>
      <c r="W27" s="216">
        <f t="shared" si="8"/>
        <v>0</v>
      </c>
      <c r="X27" s="216">
        <f t="shared" si="9"/>
        <v>3</v>
      </c>
      <c r="Y27" s="216">
        <f t="shared" si="10"/>
        <v>5</v>
      </c>
      <c r="Z27" s="216">
        <f t="shared" si="11"/>
        <v>3</v>
      </c>
      <c r="AA27" s="216">
        <f t="shared" si="12"/>
        <v>0</v>
      </c>
      <c r="AB27" s="216">
        <f t="shared" si="13"/>
        <v>3</v>
      </c>
      <c r="AC27" s="216">
        <f t="shared" si="14"/>
        <v>8</v>
      </c>
      <c r="AD27" s="216">
        <f t="shared" si="15"/>
        <v>11</v>
      </c>
      <c r="AE27" s="216"/>
      <c r="AF27" s="216"/>
      <c r="AG27" s="42"/>
      <c r="AH27" s="42"/>
      <c r="AZ27" s="40" t="s">
        <v>132</v>
      </c>
      <c r="BA27" s="685" t="s">
        <v>137</v>
      </c>
      <c r="BB27" s="685"/>
      <c r="BC27" s="685"/>
      <c r="BD27" s="685"/>
      <c r="BE27" s="59">
        <f>+HLOOKUP(G7,'Consolidado 2019'!$C$1:$BI$91,20,FALSE)</f>
        <v>3</v>
      </c>
      <c r="BF27" s="59">
        <f>+HLOOKUP(H7,'Consolidado 2019'!$C$1:$BI$91,20,FALSE)</f>
        <v>2</v>
      </c>
      <c r="BG27" s="59">
        <f>+HLOOKUP(I7,'Consolidado 2019'!$C$1:$BI$91,20,FALSE)</f>
        <v>2</v>
      </c>
      <c r="BH27" s="59">
        <f>+HLOOKUP(J7,'Consolidado 2019'!$C$1:$BI$91,20,FALSE)</f>
        <v>1</v>
      </c>
      <c r="BI27" s="59">
        <f>+HLOOKUP(K7,'Consolidado 2019'!$C$1:$BI$91,20,FALSE)</f>
        <v>3</v>
      </c>
      <c r="BJ27" s="59">
        <f>+HLOOKUP(L7,'Consolidado 2019'!$C$1:$BI$91,20,FALSE)</f>
        <v>2</v>
      </c>
      <c r="BK27" s="59">
        <f>+HLOOKUP(M7,'Consolidado 2019'!$C$1:$BI$91,20,FALSE)</f>
        <v>2</v>
      </c>
      <c r="BL27" s="59">
        <f>+HLOOKUP(N7,'Consolidado 2019'!$C$1:$BI$91,20,FALSE)</f>
        <v>3</v>
      </c>
      <c r="BM27" s="59">
        <f>+HLOOKUP(O7,'Consolidado 2019'!$C$1:$BI$91,20,FALSE)</f>
        <v>2</v>
      </c>
      <c r="BN27" s="59">
        <f>+HLOOKUP(P7,'Consolidado 2019'!$C$1:$BI$91,20,FALSE)</f>
        <v>1</v>
      </c>
      <c r="BO27" s="59">
        <f>+HLOOKUP(Q7,'Consolidado 2019'!$C$1:$BI$91,20,FALSE)</f>
        <v>1</v>
      </c>
      <c r="BP27" s="59" t="e">
        <f>+HLOOKUP(R7,'Consolidado 2019'!$C$1:$BI$91,20,FALSE)</f>
        <v>#N/A</v>
      </c>
      <c r="BQ27" s="59" t="e">
        <f>+HLOOKUP(S7,'Consolidado 2019'!$C$1:$BI$91,20,FALSE)</f>
        <v>#N/A</v>
      </c>
      <c r="BR27" s="59" t="e">
        <f>+HLOOKUP(T7,'Consolidado 2019'!$C$1:$BI$91,20,FALSE)</f>
        <v>#N/A</v>
      </c>
      <c r="BS27" s="59">
        <f t="shared" si="16"/>
        <v>0</v>
      </c>
      <c r="BT27" s="59">
        <f t="shared" si="17"/>
        <v>0</v>
      </c>
      <c r="BU27" s="59">
        <f t="shared" si="18"/>
        <v>0</v>
      </c>
      <c r="BV27" s="59">
        <f t="shared" si="19"/>
        <v>0</v>
      </c>
      <c r="BW27" s="59">
        <f t="shared" si="20"/>
        <v>0</v>
      </c>
      <c r="BX27" s="59">
        <f t="shared" si="21"/>
        <v>0</v>
      </c>
      <c r="BY27" s="59">
        <f t="shared" si="22"/>
        <v>0</v>
      </c>
      <c r="BZ27" s="59">
        <f t="shared" si="23"/>
        <v>0</v>
      </c>
      <c r="CA27" s="59">
        <f t="shared" si="24"/>
        <v>0</v>
      </c>
      <c r="CB27" s="59">
        <f t="shared" si="25"/>
        <v>0</v>
      </c>
      <c r="CC27" s="59">
        <f t="shared" si="26"/>
        <v>0</v>
      </c>
      <c r="CD27" s="59">
        <f t="shared" si="27"/>
        <v>1</v>
      </c>
      <c r="CE27" s="59">
        <f t="shared" si="28"/>
        <v>1</v>
      </c>
      <c r="CF27" s="59">
        <f t="shared" si="29"/>
        <v>1</v>
      </c>
    </row>
    <row r="28" spans="2:84" ht="23" customHeight="1">
      <c r="B28" s="653" t="s">
        <v>151</v>
      </c>
      <c r="C28" s="653"/>
      <c r="D28" s="653"/>
      <c r="E28" s="653"/>
      <c r="F28" s="653"/>
      <c r="G28" s="237">
        <f t="shared" si="5"/>
        <v>0.7200000000000002</v>
      </c>
      <c r="H28" s="237">
        <f t="shared" si="30"/>
        <v>0.71999999999999986</v>
      </c>
      <c r="I28" s="237">
        <f t="shared" si="31"/>
        <v>0.64</v>
      </c>
      <c r="J28" s="237">
        <f t="shared" si="32"/>
        <v>0.56666666666666665</v>
      </c>
      <c r="K28" s="237">
        <f t="shared" si="33"/>
        <v>0.8</v>
      </c>
      <c r="L28" s="237">
        <f t="shared" si="34"/>
        <v>0.60000000000000009</v>
      </c>
      <c r="M28" s="237">
        <f t="shared" si="35"/>
        <v>0.52</v>
      </c>
      <c r="N28" s="237">
        <f t="shared" si="36"/>
        <v>0.68000000000000016</v>
      </c>
      <c r="O28" s="237">
        <f t="shared" si="37"/>
        <v>0.64</v>
      </c>
      <c r="P28" s="237">
        <f t="shared" si="38"/>
        <v>0.56000000000000005</v>
      </c>
      <c r="Q28" s="237">
        <f t="shared" si="39"/>
        <v>0.60000000000000009</v>
      </c>
      <c r="R28" s="237" t="str">
        <f t="shared" si="40"/>
        <v/>
      </c>
      <c r="S28" s="237" t="str">
        <f t="shared" si="41"/>
        <v/>
      </c>
      <c r="T28" s="237" t="str">
        <f t="shared" si="42"/>
        <v/>
      </c>
      <c r="U28" s="42"/>
      <c r="V28" s="216"/>
      <c r="W28" s="216"/>
      <c r="X28" s="216"/>
      <c r="Y28" s="216"/>
      <c r="Z28" s="216"/>
      <c r="AA28" s="216">
        <f>+COUNTIF(G28:T28,"&gt;=69%")</f>
        <v>3</v>
      </c>
      <c r="AB28" s="216">
        <f>+COUNTIF(G28:T28,"&gt;=50%")-COUNTIF(G28:T28,"&gt;=69%")</f>
        <v>8</v>
      </c>
      <c r="AC28" s="216">
        <f>+COUNTIF(G28:T28,"&gt;=0%")-COUNTIF(G28:T28,"&gt;50%")</f>
        <v>0</v>
      </c>
      <c r="AD28" s="216">
        <f t="shared" si="15"/>
        <v>11</v>
      </c>
      <c r="AE28" s="216"/>
      <c r="AF28" s="216"/>
      <c r="AG28" s="42"/>
      <c r="AH28" s="42"/>
      <c r="AZ28" s="667" t="s">
        <v>151</v>
      </c>
      <c r="BA28" s="668"/>
      <c r="BB28" s="668"/>
      <c r="BC28" s="668"/>
      <c r="BD28" s="668"/>
      <c r="BE28" s="58">
        <f>+HLOOKUP(G7,'Consolidado 2019'!$C$1:$BI$91,21,FALSE)</f>
        <v>0.7200000000000002</v>
      </c>
      <c r="BF28" s="58">
        <f>+HLOOKUP(H7,'Consolidado 2019'!$C$1:$BI$91,21,FALSE)</f>
        <v>0.71999999999999986</v>
      </c>
      <c r="BG28" s="58">
        <f>+HLOOKUP(I7,'Consolidado 2019'!$C$1:$BI$91,21,FALSE)</f>
        <v>0.64</v>
      </c>
      <c r="BH28" s="58">
        <f>+HLOOKUP(J7,'Consolidado 2019'!$C$1:$BI$91,21,FALSE)</f>
        <v>0.56666666666666665</v>
      </c>
      <c r="BI28" s="58">
        <f>+HLOOKUP(K7,'Consolidado 2019'!$C$1:$BI$91,21,FALSE)</f>
        <v>0.8</v>
      </c>
      <c r="BJ28" s="58">
        <f>+HLOOKUP(L7,'Consolidado 2019'!$C$1:$BI$91,21,FALSE)</f>
        <v>0.60000000000000009</v>
      </c>
      <c r="BK28" s="58">
        <f>+HLOOKUP(M7,'Consolidado 2019'!$C$1:$BI$91,21,FALSE)</f>
        <v>0.52</v>
      </c>
      <c r="BL28" s="58">
        <f>+HLOOKUP(N7,'Consolidado 2019'!$C$1:$BI$91,21,FALSE)</f>
        <v>0.68000000000000016</v>
      </c>
      <c r="BM28" s="58">
        <f>+HLOOKUP(O7,'Consolidado 2019'!$C$1:$BI$91,21,FALSE)</f>
        <v>0.64</v>
      </c>
      <c r="BN28" s="58">
        <f>+HLOOKUP(P7,'Consolidado 2019'!$C$1:$BI$91,21,FALSE)</f>
        <v>0.56000000000000005</v>
      </c>
      <c r="BO28" s="58">
        <f>+HLOOKUP(Q7,'Consolidado 2019'!$C$1:$BI$91,21,FALSE)</f>
        <v>0.60000000000000009</v>
      </c>
      <c r="BP28" s="58" t="e">
        <f>+HLOOKUP(R7,'Consolidado 2019'!$C$1:$BI$91,21,FALSE)</f>
        <v>#N/A</v>
      </c>
      <c r="BQ28" s="58" t="e">
        <f>+HLOOKUP(S7,'Consolidado 2019'!$C$1:$BI$91,21,FALSE)</f>
        <v>#N/A</v>
      </c>
      <c r="BR28" s="58" t="e">
        <f>+HLOOKUP(T7,'Consolidado 2019'!$C$1:$BI$91,21,FALSE)</f>
        <v>#N/A</v>
      </c>
      <c r="BS28" s="59">
        <f t="shared" si="16"/>
        <v>0</v>
      </c>
      <c r="BT28" s="59">
        <f t="shared" ref="BT28:CF28" si="43">--ISERROR(BF28)</f>
        <v>0</v>
      </c>
      <c r="BU28" s="59">
        <f t="shared" si="43"/>
        <v>0</v>
      </c>
      <c r="BV28" s="59">
        <f t="shared" si="43"/>
        <v>0</v>
      </c>
      <c r="BW28" s="59">
        <f t="shared" si="43"/>
        <v>0</v>
      </c>
      <c r="BX28" s="59">
        <f t="shared" si="43"/>
        <v>0</v>
      </c>
      <c r="BY28" s="59">
        <f t="shared" si="43"/>
        <v>0</v>
      </c>
      <c r="BZ28" s="59">
        <f t="shared" si="43"/>
        <v>0</v>
      </c>
      <c r="CA28" s="59">
        <f t="shared" si="43"/>
        <v>0</v>
      </c>
      <c r="CB28" s="59">
        <f t="shared" si="43"/>
        <v>0</v>
      </c>
      <c r="CC28" s="59">
        <f t="shared" si="43"/>
        <v>0</v>
      </c>
      <c r="CD28" s="59">
        <f t="shared" si="43"/>
        <v>1</v>
      </c>
      <c r="CE28" s="59">
        <f t="shared" si="43"/>
        <v>1</v>
      </c>
      <c r="CF28" s="59">
        <f t="shared" si="43"/>
        <v>1</v>
      </c>
    </row>
    <row r="29" spans="2:84" ht="43" customHeight="1">
      <c r="B29" s="103"/>
      <c r="C29" s="103"/>
      <c r="D29" s="103"/>
      <c r="E29" s="103"/>
      <c r="F29" s="103"/>
      <c r="G29" s="104"/>
      <c r="H29" s="104"/>
      <c r="I29" s="104"/>
      <c r="J29" s="104"/>
      <c r="K29" s="104"/>
      <c r="L29" s="104"/>
      <c r="M29" s="104"/>
      <c r="N29" s="104"/>
      <c r="O29" s="104"/>
      <c r="P29" s="104"/>
      <c r="Q29" s="104"/>
      <c r="R29" s="104"/>
      <c r="S29" s="104"/>
      <c r="T29" s="104"/>
      <c r="U29" s="42"/>
      <c r="V29" s="216"/>
      <c r="W29" s="216"/>
      <c r="X29" s="216"/>
      <c r="Y29" s="216"/>
      <c r="Z29" s="216"/>
      <c r="AA29" s="216"/>
      <c r="AB29" s="216"/>
      <c r="AC29" s="216"/>
      <c r="AD29" s="216"/>
      <c r="AE29" s="216"/>
      <c r="AF29" s="216"/>
      <c r="AG29" s="42"/>
      <c r="AH29" s="42"/>
      <c r="AZ29" s="103"/>
      <c r="BA29" s="103"/>
      <c r="BB29" s="103"/>
      <c r="BC29" s="103"/>
      <c r="BD29" s="103"/>
      <c r="BE29" s="62"/>
      <c r="BF29" s="62"/>
      <c r="BG29" s="62"/>
      <c r="BH29" s="62"/>
      <c r="BI29" s="62"/>
      <c r="BJ29" s="62"/>
      <c r="BK29" s="62"/>
      <c r="BL29" s="62"/>
      <c r="BM29" s="62"/>
      <c r="BN29" s="62"/>
      <c r="BO29" s="62"/>
      <c r="BP29" s="62"/>
      <c r="BQ29" s="62"/>
      <c r="BR29" s="62"/>
      <c r="BS29" s="63"/>
      <c r="BT29" s="63"/>
      <c r="BU29" s="63"/>
      <c r="BV29" s="63"/>
      <c r="BW29" s="63"/>
      <c r="BX29" s="63"/>
      <c r="BY29" s="63"/>
      <c r="BZ29" s="63"/>
      <c r="CA29" s="63"/>
      <c r="CB29" s="63"/>
      <c r="CC29" s="63"/>
      <c r="CD29" s="63"/>
      <c r="CE29" s="63"/>
      <c r="CF29" s="63"/>
    </row>
    <row r="30" spans="2:84" ht="72" customHeight="1">
      <c r="U30" s="42"/>
      <c r="V30" s="42"/>
      <c r="W30" s="42"/>
      <c r="X30" s="42"/>
      <c r="Y30" s="42"/>
      <c r="Z30" s="42"/>
      <c r="AA30" s="42"/>
      <c r="AB30" s="42"/>
      <c r="AC30" s="42"/>
      <c r="AD30" s="42"/>
      <c r="AE30" s="42"/>
      <c r="AF30" s="42"/>
      <c r="AG30" s="42"/>
      <c r="AH30" s="42"/>
      <c r="AI30" s="42"/>
      <c r="BA30" s="5"/>
    </row>
    <row r="31" spans="2:84" ht="53.5" customHeight="1">
      <c r="B31" s="682" t="s">
        <v>28</v>
      </c>
      <c r="C31" s="682"/>
      <c r="D31" s="682"/>
      <c r="E31" s="682"/>
      <c r="F31" s="682"/>
      <c r="G31" s="676" t="str">
        <f>+IF($G$9=1,$G$8,"")</f>
        <v>Amacayacu</v>
      </c>
      <c r="H31" s="675" t="str">
        <f>+IF($H$9=1,$H$8,"")</f>
        <v>Cahuinari</v>
      </c>
      <c r="I31" s="676" t="str">
        <f>+IF($I$9=1,$I$8,"")</f>
        <v>Río Pure</v>
      </c>
      <c r="J31" s="675" t="str">
        <f>+IF($J$9=1,$J$8,"")</f>
        <v>Alto Fragua</v>
      </c>
      <c r="K31" s="676" t="str">
        <f>+IF($K$9=1,$K$8,"")</f>
        <v>Orito Ingi Ande</v>
      </c>
      <c r="L31" s="675" t="str">
        <f>+IF($L$9=1,$L$8,"")</f>
        <v>Yaigojé Apaporis</v>
      </c>
      <c r="M31" s="676" t="str">
        <f>+IF($M$9=1,$M$8,"")</f>
        <v>Serrania de los Churumbelos</v>
      </c>
      <c r="N31" s="675" t="str">
        <f>+IF($N$9=1,$N$8,"")</f>
        <v>Puinawai</v>
      </c>
      <c r="O31" s="676" t="str">
        <f>+IF($O$9=1,$O$8,"")</f>
        <v>Nukak</v>
      </c>
      <c r="P31" s="675" t="str">
        <f>+IF($P$9=1,$P$8,"")</f>
        <v>Serranía de Chiribiquete</v>
      </c>
      <c r="Q31" s="676" t="str">
        <f>+IF($Q$9=1,$Q$8,"")</f>
        <v>La Paya</v>
      </c>
      <c r="R31" s="675" t="str">
        <f>+IF($R$9=1,$R$8,"")</f>
        <v/>
      </c>
      <c r="S31" s="676" t="str">
        <f>+IF($S$9=1,$S$8,"")</f>
        <v/>
      </c>
      <c r="T31" s="675" t="str">
        <f>+IF($T$9=1,$T$8,"")</f>
        <v/>
      </c>
      <c r="U31" s="42"/>
      <c r="V31" s="683" t="s">
        <v>244</v>
      </c>
      <c r="W31" s="683"/>
      <c r="X31" s="683"/>
      <c r="Y31" s="683"/>
      <c r="Z31" s="683"/>
      <c r="AA31" s="683"/>
      <c r="AB31" s="683"/>
      <c r="AC31" s="683"/>
      <c r="AD31" s="42"/>
      <c r="AE31" s="42"/>
      <c r="AF31" s="42"/>
      <c r="AG31" s="42"/>
      <c r="AH31" s="42"/>
      <c r="AI31" s="42"/>
      <c r="AZ31" s="703" t="s">
        <v>28</v>
      </c>
      <c r="BA31" s="704"/>
      <c r="BB31" s="704"/>
      <c r="BC31" s="704"/>
      <c r="BD31" s="704"/>
      <c r="BE31" s="672" t="str">
        <f>+IF($G$9=1,$G$8,"")</f>
        <v>Amacayacu</v>
      </c>
      <c r="BF31" s="674" t="str">
        <f>+IF($H$9=1,$H$8,"")</f>
        <v>Cahuinari</v>
      </c>
      <c r="BG31" s="672" t="str">
        <f>+IF($I$9=1,$I$8,"")</f>
        <v>Río Pure</v>
      </c>
      <c r="BH31" s="674" t="str">
        <f>+IF($J$9=1,$J$8,"")</f>
        <v>Alto Fragua</v>
      </c>
      <c r="BI31" s="672" t="str">
        <f>+IF($K$9=1,$K$8,"")</f>
        <v>Orito Ingi Ande</v>
      </c>
      <c r="BJ31" s="674" t="str">
        <f>+IF($L$9=1,$L$8,"")</f>
        <v>Yaigojé Apaporis</v>
      </c>
      <c r="BK31" s="672" t="str">
        <f>+IF($M$9=1,$M$8,"")</f>
        <v>Serrania de los Churumbelos</v>
      </c>
      <c r="BL31" s="674" t="str">
        <f>+IF($N$9=1,$N$8,"")</f>
        <v>Puinawai</v>
      </c>
      <c r="BM31" s="672" t="str">
        <f>+IF($O$9=1,$O$8,"")</f>
        <v>Nukak</v>
      </c>
      <c r="BN31" s="674" t="str">
        <f>+IF($P$9=1,$P$8,"")</f>
        <v>Serranía de Chiribiquete</v>
      </c>
      <c r="BO31" s="672" t="str">
        <f>+IF($Q$9=1,$Q$8,"")</f>
        <v>La Paya</v>
      </c>
      <c r="BP31" s="674" t="str">
        <f>+IF($R$9=1,$R$8,"")</f>
        <v/>
      </c>
      <c r="BQ31" s="672" t="str">
        <f>+IF($S$9=1,$S$8,"")</f>
        <v/>
      </c>
      <c r="BR31" s="673" t="str">
        <f>+IF($T$9=1,$T$8,"")</f>
        <v/>
      </c>
    </row>
    <row r="32" spans="2:84" ht="76" customHeight="1">
      <c r="B32" s="677" t="s">
        <v>125</v>
      </c>
      <c r="C32" s="677"/>
      <c r="D32" s="677"/>
      <c r="E32" s="677"/>
      <c r="F32" s="677"/>
      <c r="G32" s="676" t="s">
        <v>90</v>
      </c>
      <c r="H32" s="675" t="s">
        <v>92</v>
      </c>
      <c r="I32" s="676" t="s">
        <v>93</v>
      </c>
      <c r="J32" s="675" t="s">
        <v>90</v>
      </c>
      <c r="K32" s="676" t="s">
        <v>90</v>
      </c>
      <c r="L32" s="675" t="s">
        <v>89</v>
      </c>
      <c r="M32" s="676" t="s">
        <v>90</v>
      </c>
      <c r="N32" s="675" t="s">
        <v>90</v>
      </c>
      <c r="O32" s="676" t="s">
        <v>90</v>
      </c>
      <c r="P32" s="675" t="s">
        <v>91</v>
      </c>
      <c r="Q32" s="676" t="e">
        <v>#N/A</v>
      </c>
      <c r="R32" s="675" t="e">
        <v>#N/A</v>
      </c>
      <c r="S32" s="676" t="e">
        <v>#N/A</v>
      </c>
      <c r="T32" s="675" t="e">
        <v>#N/A</v>
      </c>
      <c r="U32" s="42"/>
      <c r="V32" s="67" t="s">
        <v>231</v>
      </c>
      <c r="W32" s="67" t="s">
        <v>232</v>
      </c>
      <c r="X32" s="67" t="s">
        <v>229</v>
      </c>
      <c r="Y32" s="67" t="s">
        <v>233</v>
      </c>
      <c r="Z32" s="67" t="s">
        <v>234</v>
      </c>
      <c r="AA32" s="67" t="s">
        <v>126</v>
      </c>
      <c r="AB32" s="67" t="s">
        <v>229</v>
      </c>
      <c r="AC32" s="67" t="s">
        <v>230</v>
      </c>
      <c r="AD32" s="42"/>
      <c r="AE32" s="42"/>
      <c r="AF32" s="42"/>
      <c r="AG32" s="42"/>
      <c r="AH32" s="42"/>
      <c r="AI32" s="42"/>
      <c r="AZ32" s="701" t="s">
        <v>125</v>
      </c>
      <c r="BA32" s="702"/>
      <c r="BB32" s="702"/>
      <c r="BC32" s="702"/>
      <c r="BD32" s="702"/>
      <c r="BE32" s="672" t="s">
        <v>90</v>
      </c>
      <c r="BF32" s="674" t="s">
        <v>92</v>
      </c>
      <c r="BG32" s="672" t="s">
        <v>93</v>
      </c>
      <c r="BH32" s="674" t="s">
        <v>90</v>
      </c>
      <c r="BI32" s="672" t="s">
        <v>90</v>
      </c>
      <c r="BJ32" s="674" t="s">
        <v>89</v>
      </c>
      <c r="BK32" s="672" t="s">
        <v>90</v>
      </c>
      <c r="BL32" s="674" t="s">
        <v>90</v>
      </c>
      <c r="BM32" s="672" t="s">
        <v>90</v>
      </c>
      <c r="BN32" s="674" t="s">
        <v>91</v>
      </c>
      <c r="BO32" s="672" t="e">
        <v>#N/A</v>
      </c>
      <c r="BP32" s="674" t="e">
        <v>#N/A</v>
      </c>
      <c r="BQ32" s="672" t="e">
        <v>#N/A</v>
      </c>
      <c r="BR32" s="673" t="e">
        <v>#N/A</v>
      </c>
    </row>
    <row r="33" spans="2:84" ht="45" customHeight="1">
      <c r="B33" s="238" t="s">
        <v>139</v>
      </c>
      <c r="C33" s="662" t="s">
        <v>144</v>
      </c>
      <c r="D33" s="662" t="s">
        <v>29</v>
      </c>
      <c r="E33" s="662" t="s">
        <v>29</v>
      </c>
      <c r="F33" s="662" t="s">
        <v>29</v>
      </c>
      <c r="G33" s="234">
        <f t="shared" ref="G33:G38" si="44">+IF(BS33=0,BE33,"")</f>
        <v>2</v>
      </c>
      <c r="H33" s="234">
        <f t="shared" ref="H33:H38" si="45">+IF(BT33=0,BF33,"")</f>
        <v>2</v>
      </c>
      <c r="I33" s="234">
        <f t="shared" ref="I33:I38" si="46">+IF(BU33=0,BG33,"")</f>
        <v>3</v>
      </c>
      <c r="J33" s="234">
        <f t="shared" ref="J33:J38" si="47">+IF(BV33=0,BH33,"")</f>
        <v>4</v>
      </c>
      <c r="K33" s="234">
        <f t="shared" ref="K33:K38" si="48">+IF(BW33=0,BI33,"")</f>
        <v>3</v>
      </c>
      <c r="L33" s="234">
        <f t="shared" ref="L33:L38" si="49">+IF(BX33=0,BJ33,"")</f>
        <v>2</v>
      </c>
      <c r="M33" s="234">
        <f t="shared" ref="M33:M38" si="50">+IF(BY33=0,BK33,"")</f>
        <v>3</v>
      </c>
      <c r="N33" s="234">
        <f t="shared" ref="N33:N38" si="51">+IF(BZ33=0,BL33,"")</f>
        <v>2</v>
      </c>
      <c r="O33" s="234">
        <f t="shared" ref="O33:O38" si="52">+IF(CA33=0,BM33,"")</f>
        <v>4</v>
      </c>
      <c r="P33" s="234">
        <f t="shared" ref="P33:P38" si="53">+IF(CB33=0,BN33,"")</f>
        <v>3</v>
      </c>
      <c r="Q33" s="234">
        <f t="shared" ref="Q33:Q38" si="54">+IF(CC33=0,BO33,"")</f>
        <v>2</v>
      </c>
      <c r="R33" s="234" t="str">
        <f t="shared" ref="R33:R38" si="55">+IF(CD33=0,BP33,"")</f>
        <v/>
      </c>
      <c r="S33" s="234" t="str">
        <f t="shared" ref="S33:S38" si="56">+IF(CE33=0,BQ33,"")</f>
        <v/>
      </c>
      <c r="T33" s="234" t="str">
        <f t="shared" ref="T33:T38" si="57">+IF(CF33=0,BR33,"")</f>
        <v/>
      </c>
      <c r="U33" s="42"/>
      <c r="V33" s="216">
        <f>+COUNTIF(G33:T33,5)</f>
        <v>0</v>
      </c>
      <c r="W33" s="216">
        <f>+COUNTIF(G33:T33,4)</f>
        <v>2</v>
      </c>
      <c r="X33" s="216">
        <f>+COUNTIF(G33:T33,3)</f>
        <v>4</v>
      </c>
      <c r="Y33" s="216">
        <f>+COUNTIF(G33:T33,2)</f>
        <v>5</v>
      </c>
      <c r="Z33" s="216">
        <f>+COUNTIF(G33:T33,1)</f>
        <v>0</v>
      </c>
      <c r="AA33" s="216">
        <f>+V33+W33</f>
        <v>2</v>
      </c>
      <c r="AB33" s="216">
        <f>+X33</f>
        <v>4</v>
      </c>
      <c r="AC33" s="216">
        <f>+Y33+Z33</f>
        <v>5</v>
      </c>
      <c r="AD33" s="216">
        <f t="shared" ref="AD33:AD38" si="58">SUM(AA33:AC33)</f>
        <v>11</v>
      </c>
      <c r="AE33" s="216"/>
      <c r="AF33" s="216"/>
      <c r="AG33" s="42"/>
      <c r="AH33" s="42"/>
      <c r="AI33" s="42"/>
      <c r="AZ33" s="40" t="s">
        <v>139</v>
      </c>
      <c r="BA33" s="684" t="s">
        <v>144</v>
      </c>
      <c r="BB33" s="684" t="s">
        <v>29</v>
      </c>
      <c r="BC33" s="684" t="s">
        <v>29</v>
      </c>
      <c r="BD33" s="684" t="s">
        <v>29</v>
      </c>
      <c r="BE33" s="59">
        <f>+HLOOKUP(G7,'Consolidado 2019'!$C$1:$BI$91,24,FALSE)</f>
        <v>2</v>
      </c>
      <c r="BF33" s="59">
        <f>+HLOOKUP(H7,'Consolidado 2019'!$C$1:$BI$91,24,FALSE)</f>
        <v>2</v>
      </c>
      <c r="BG33" s="59">
        <f>+HLOOKUP(I7,'Consolidado 2019'!$C$1:$BI$91,24,FALSE)</f>
        <v>3</v>
      </c>
      <c r="BH33" s="59">
        <f>+HLOOKUP(J7,'Consolidado 2019'!$C$1:$BI$91,24,FALSE)</f>
        <v>4</v>
      </c>
      <c r="BI33" s="59">
        <f>+HLOOKUP(K7,'Consolidado 2019'!$C$1:$BI$91,24,FALSE)</f>
        <v>3</v>
      </c>
      <c r="BJ33" s="59">
        <f>+HLOOKUP(L7,'Consolidado 2019'!$C$1:$BI$91,24,FALSE)</f>
        <v>2</v>
      </c>
      <c r="BK33" s="59">
        <f>+HLOOKUP(M7,'Consolidado 2019'!$C$1:$BI$91,24,FALSE)</f>
        <v>3</v>
      </c>
      <c r="BL33" s="59">
        <f>+HLOOKUP(N7,'Consolidado 2019'!$C$1:$BI$91,24,FALSE)</f>
        <v>2</v>
      </c>
      <c r="BM33" s="59">
        <f>+HLOOKUP(O7,'Consolidado 2019'!$C$1:$BI$91,24,FALSE)</f>
        <v>4</v>
      </c>
      <c r="BN33" s="59">
        <f>+HLOOKUP(P7,'Consolidado 2019'!$C$1:$BI$91,24,FALSE)</f>
        <v>3</v>
      </c>
      <c r="BO33" s="59">
        <f>+HLOOKUP(Q7,'Consolidado 2019'!$C$1:$BI$91,24,FALSE)</f>
        <v>2</v>
      </c>
      <c r="BP33" s="59" t="e">
        <f>+HLOOKUP(R7,'Consolidado 2019'!$C$1:$BI$91,24,FALSE)</f>
        <v>#N/A</v>
      </c>
      <c r="BQ33" s="59" t="e">
        <f>+HLOOKUP(S7,'Consolidado 2019'!$C$1:$BI$91,24,FALSE)</f>
        <v>#N/A</v>
      </c>
      <c r="BR33" s="59" t="e">
        <f>+HLOOKUP(T7,'Consolidado 2019'!$C$1:$BI$91,24,FALSE)</f>
        <v>#N/A</v>
      </c>
      <c r="BS33" s="59">
        <f t="shared" ref="BS33:BS38" si="59">--ISERROR(BE33)</f>
        <v>0</v>
      </c>
      <c r="BT33" s="59">
        <f t="shared" ref="BT33:BT38" si="60">--ISERROR(BF33)</f>
        <v>0</v>
      </c>
      <c r="BU33" s="59">
        <f t="shared" ref="BU33:BU38" si="61">--ISERROR(BG33)</f>
        <v>0</v>
      </c>
      <c r="BV33" s="59">
        <f t="shared" ref="BV33:BV38" si="62">--ISERROR(BH33)</f>
        <v>0</v>
      </c>
      <c r="BW33" s="59">
        <f t="shared" ref="BW33:BW38" si="63">--ISERROR(BI33)</f>
        <v>0</v>
      </c>
      <c r="BX33" s="59">
        <f t="shared" ref="BX33:BX38" si="64">--ISERROR(BJ33)</f>
        <v>0</v>
      </c>
      <c r="BY33" s="59">
        <f t="shared" ref="BY33:BY38" si="65">--ISERROR(BK33)</f>
        <v>0</v>
      </c>
      <c r="BZ33" s="59">
        <f t="shared" ref="BZ33:BZ38" si="66">--ISERROR(BL33)</f>
        <v>0</v>
      </c>
      <c r="CA33" s="59">
        <f t="shared" ref="CA33:CA38" si="67">--ISERROR(BM33)</f>
        <v>0</v>
      </c>
      <c r="CB33" s="59">
        <f t="shared" ref="CB33:CB38" si="68">--ISERROR(BN33)</f>
        <v>0</v>
      </c>
      <c r="CC33" s="59">
        <f t="shared" ref="CC33:CC38" si="69">--ISERROR(BO33)</f>
        <v>0</v>
      </c>
      <c r="CD33" s="59">
        <f t="shared" ref="CD33:CD38" si="70">--ISERROR(BP33)</f>
        <v>1</v>
      </c>
      <c r="CE33" s="59">
        <f t="shared" ref="CE33:CE38" si="71">--ISERROR(BQ33)</f>
        <v>1</v>
      </c>
      <c r="CF33" s="59">
        <f t="shared" ref="CF33:CF38" si="72">--ISERROR(BR33)</f>
        <v>1</v>
      </c>
    </row>
    <row r="34" spans="2:84" ht="36" customHeight="1">
      <c r="B34" s="238" t="s">
        <v>140</v>
      </c>
      <c r="C34" s="678" t="s">
        <v>380</v>
      </c>
      <c r="D34" s="678" t="s">
        <v>30</v>
      </c>
      <c r="E34" s="678" t="s">
        <v>30</v>
      </c>
      <c r="F34" s="678" t="s">
        <v>30</v>
      </c>
      <c r="G34" s="239">
        <f t="shared" si="44"/>
        <v>3</v>
      </c>
      <c r="H34" s="239">
        <f t="shared" si="45"/>
        <v>3</v>
      </c>
      <c r="I34" s="239">
        <f t="shared" si="46"/>
        <v>4</v>
      </c>
      <c r="J34" s="239">
        <f t="shared" si="47"/>
        <v>4</v>
      </c>
      <c r="K34" s="239">
        <f t="shared" si="48"/>
        <v>4</v>
      </c>
      <c r="L34" s="239">
        <f t="shared" si="49"/>
        <v>2</v>
      </c>
      <c r="M34" s="239">
        <f t="shared" si="50"/>
        <v>3</v>
      </c>
      <c r="N34" s="239">
        <f t="shared" si="51"/>
        <v>1</v>
      </c>
      <c r="O34" s="239">
        <f t="shared" si="52"/>
        <v>5</v>
      </c>
      <c r="P34" s="239">
        <f t="shared" si="53"/>
        <v>3</v>
      </c>
      <c r="Q34" s="239">
        <f t="shared" si="54"/>
        <v>4</v>
      </c>
      <c r="R34" s="239" t="str">
        <f t="shared" si="55"/>
        <v/>
      </c>
      <c r="S34" s="239" t="str">
        <f t="shared" si="56"/>
        <v/>
      </c>
      <c r="T34" s="239" t="str">
        <f t="shared" si="57"/>
        <v/>
      </c>
      <c r="U34" s="42"/>
      <c r="V34" s="216">
        <f>+COUNTIF(G34:T34,5)</f>
        <v>1</v>
      </c>
      <c r="W34" s="216">
        <f>+COUNTIF(G34:T34,4)</f>
        <v>4</v>
      </c>
      <c r="X34" s="216">
        <f>+COUNTIF(G34:T34,3)</f>
        <v>4</v>
      </c>
      <c r="Y34" s="216">
        <f>+COUNTIF(G34:T34,2)</f>
        <v>1</v>
      </c>
      <c r="Z34" s="216">
        <f>+COUNTIF(G34:T34,1)</f>
        <v>1</v>
      </c>
      <c r="AA34" s="216">
        <f>+V34+W34</f>
        <v>5</v>
      </c>
      <c r="AB34" s="216">
        <f>+X34</f>
        <v>4</v>
      </c>
      <c r="AC34" s="216">
        <f>+Y34+Z34</f>
        <v>2</v>
      </c>
      <c r="AD34" s="216">
        <f t="shared" si="58"/>
        <v>11</v>
      </c>
      <c r="AE34" s="216"/>
      <c r="AF34" s="216"/>
      <c r="AG34" s="42"/>
      <c r="AH34" s="42"/>
      <c r="AI34" s="42"/>
      <c r="AZ34" s="40" t="s">
        <v>140</v>
      </c>
      <c r="BA34" s="685" t="s">
        <v>145</v>
      </c>
      <c r="BB34" s="685" t="s">
        <v>30</v>
      </c>
      <c r="BC34" s="685" t="s">
        <v>30</v>
      </c>
      <c r="BD34" s="685" t="s">
        <v>30</v>
      </c>
      <c r="BE34" s="59">
        <f>+HLOOKUP(G7,'Consolidado 2019'!$C$1:$BI$91,25,FALSE)</f>
        <v>3</v>
      </c>
      <c r="BF34" s="59">
        <f>+HLOOKUP(H7,'Consolidado 2019'!$C$1:$BI$91,25,FALSE)</f>
        <v>3</v>
      </c>
      <c r="BG34" s="59">
        <f>+HLOOKUP(I7,'Consolidado 2019'!$C$1:$BI$91,25,FALSE)</f>
        <v>4</v>
      </c>
      <c r="BH34" s="59">
        <f>+HLOOKUP(J7,'Consolidado 2019'!$C$1:$BI$91,25,FALSE)</f>
        <v>4</v>
      </c>
      <c r="BI34" s="59">
        <f>+HLOOKUP(K7,'Consolidado 2019'!$C$1:$BI$91,25,FALSE)</f>
        <v>4</v>
      </c>
      <c r="BJ34" s="59">
        <f>+HLOOKUP(L7,'Consolidado 2019'!$C$1:$BI$91,25,FALSE)</f>
        <v>2</v>
      </c>
      <c r="BK34" s="59">
        <f>+HLOOKUP(M7,'Consolidado 2019'!$C$1:$BI$91,25,FALSE)</f>
        <v>3</v>
      </c>
      <c r="BL34" s="59">
        <f>+HLOOKUP(N7,'Consolidado 2019'!$C$1:$BI$91,25,FALSE)</f>
        <v>1</v>
      </c>
      <c r="BM34" s="59">
        <f>+HLOOKUP(O7,'Consolidado 2019'!$C$1:$BI$91,25,FALSE)</f>
        <v>5</v>
      </c>
      <c r="BN34" s="59">
        <f>+HLOOKUP(P7,'Consolidado 2019'!$C$1:$BI$91,25,FALSE)</f>
        <v>3</v>
      </c>
      <c r="BO34" s="59">
        <f>+HLOOKUP(Q7,'Consolidado 2019'!$C$1:$BI$91,25,FALSE)</f>
        <v>4</v>
      </c>
      <c r="BP34" s="59" t="e">
        <f>+HLOOKUP(R7,'Consolidado 2019'!$C$1:$BI$91,25,FALSE)</f>
        <v>#N/A</v>
      </c>
      <c r="BQ34" s="59" t="e">
        <f>+HLOOKUP(S7,'Consolidado 2019'!$C$1:$BI$91,25,FALSE)</f>
        <v>#N/A</v>
      </c>
      <c r="BR34" s="59" t="e">
        <f>+HLOOKUP(T7,'Consolidado 2019'!$C$1:$BI$91,25,FALSE)</f>
        <v>#N/A</v>
      </c>
      <c r="BS34" s="59">
        <f t="shared" si="59"/>
        <v>0</v>
      </c>
      <c r="BT34" s="59">
        <f t="shared" si="60"/>
        <v>0</v>
      </c>
      <c r="BU34" s="59">
        <f t="shared" si="61"/>
        <v>0</v>
      </c>
      <c r="BV34" s="59">
        <f t="shared" si="62"/>
        <v>0</v>
      </c>
      <c r="BW34" s="59">
        <f t="shared" si="63"/>
        <v>0</v>
      </c>
      <c r="BX34" s="59">
        <f t="shared" si="64"/>
        <v>0</v>
      </c>
      <c r="BY34" s="59">
        <f t="shared" si="65"/>
        <v>0</v>
      </c>
      <c r="BZ34" s="59">
        <f t="shared" si="66"/>
        <v>0</v>
      </c>
      <c r="CA34" s="59">
        <f t="shared" si="67"/>
        <v>0</v>
      </c>
      <c r="CB34" s="59">
        <f t="shared" si="68"/>
        <v>0</v>
      </c>
      <c r="CC34" s="59">
        <f t="shared" si="69"/>
        <v>0</v>
      </c>
      <c r="CD34" s="59">
        <f t="shared" si="70"/>
        <v>1</v>
      </c>
      <c r="CE34" s="59">
        <f t="shared" si="71"/>
        <v>1</v>
      </c>
      <c r="CF34" s="59">
        <f t="shared" si="72"/>
        <v>1</v>
      </c>
    </row>
    <row r="35" spans="2:84" ht="45" customHeight="1">
      <c r="B35" s="238" t="s">
        <v>141</v>
      </c>
      <c r="C35" s="662" t="s">
        <v>146</v>
      </c>
      <c r="D35" s="662" t="s">
        <v>31</v>
      </c>
      <c r="E35" s="662" t="s">
        <v>31</v>
      </c>
      <c r="F35" s="662" t="s">
        <v>31</v>
      </c>
      <c r="G35" s="234">
        <f t="shared" si="44"/>
        <v>3</v>
      </c>
      <c r="H35" s="234">
        <f t="shared" si="45"/>
        <v>4</v>
      </c>
      <c r="I35" s="234">
        <f t="shared" si="46"/>
        <v>4</v>
      </c>
      <c r="J35" s="234">
        <f t="shared" si="47"/>
        <v>4</v>
      </c>
      <c r="K35" s="234">
        <f t="shared" si="48"/>
        <v>3</v>
      </c>
      <c r="L35" s="234">
        <f t="shared" si="49"/>
        <v>2</v>
      </c>
      <c r="M35" s="234">
        <f t="shared" si="50"/>
        <v>4</v>
      </c>
      <c r="N35" s="234">
        <f t="shared" si="51"/>
        <v>3</v>
      </c>
      <c r="O35" s="234">
        <f t="shared" si="52"/>
        <v>3</v>
      </c>
      <c r="P35" s="234">
        <f t="shared" si="53"/>
        <v>3</v>
      </c>
      <c r="Q35" s="234">
        <f t="shared" si="54"/>
        <v>5</v>
      </c>
      <c r="R35" s="234" t="str">
        <f t="shared" si="55"/>
        <v/>
      </c>
      <c r="S35" s="234" t="str">
        <f t="shared" si="56"/>
        <v/>
      </c>
      <c r="T35" s="234" t="str">
        <f t="shared" si="57"/>
        <v/>
      </c>
      <c r="U35" s="42"/>
      <c r="V35" s="216">
        <f>+COUNTIF(G35:T35,5)</f>
        <v>1</v>
      </c>
      <c r="W35" s="216">
        <f>+COUNTIF(G35:T35,4)</f>
        <v>4</v>
      </c>
      <c r="X35" s="216">
        <f>+COUNTIF(G35:T35,3)</f>
        <v>5</v>
      </c>
      <c r="Y35" s="216">
        <f>+COUNTIF(G35:T35,2)</f>
        <v>1</v>
      </c>
      <c r="Z35" s="216">
        <f>+COUNTIF(G35:T35,1)</f>
        <v>0</v>
      </c>
      <c r="AA35" s="216">
        <f>+V35+W35</f>
        <v>5</v>
      </c>
      <c r="AB35" s="216">
        <f>+X35</f>
        <v>5</v>
      </c>
      <c r="AC35" s="216">
        <f>+Y35+Z35</f>
        <v>1</v>
      </c>
      <c r="AD35" s="216">
        <f t="shared" si="58"/>
        <v>11</v>
      </c>
      <c r="AE35" s="216"/>
      <c r="AF35" s="216"/>
      <c r="AG35" s="42"/>
      <c r="AH35" s="42"/>
      <c r="AI35" s="42"/>
      <c r="AZ35" s="40" t="s">
        <v>141</v>
      </c>
      <c r="BA35" s="684" t="s">
        <v>146</v>
      </c>
      <c r="BB35" s="684" t="s">
        <v>31</v>
      </c>
      <c r="BC35" s="684" t="s">
        <v>31</v>
      </c>
      <c r="BD35" s="684" t="s">
        <v>31</v>
      </c>
      <c r="BE35" s="59">
        <f>+HLOOKUP(G7,'Consolidado 2019'!$C$1:$BI$91,26,FALSE)</f>
        <v>3</v>
      </c>
      <c r="BF35" s="59">
        <f>+HLOOKUP(H7,'Consolidado 2019'!$C$1:$BI$91,26,FALSE)</f>
        <v>4</v>
      </c>
      <c r="BG35" s="59">
        <f>+HLOOKUP(I7,'Consolidado 2019'!$C$1:$BI$91,26,FALSE)</f>
        <v>4</v>
      </c>
      <c r="BH35" s="59">
        <f>+HLOOKUP(J7,'Consolidado 2019'!$C$1:$BI$91,26,FALSE)</f>
        <v>4</v>
      </c>
      <c r="BI35" s="59">
        <f>+HLOOKUP(K7,'Consolidado 2019'!$C$1:$BI$91,26,FALSE)</f>
        <v>3</v>
      </c>
      <c r="BJ35" s="59">
        <f>+HLOOKUP(L7,'Consolidado 2019'!$C$1:$BI$91,26,FALSE)</f>
        <v>2</v>
      </c>
      <c r="BK35" s="59">
        <f>+HLOOKUP(M7,'Consolidado 2019'!$C$1:$BI$91,26,FALSE)</f>
        <v>4</v>
      </c>
      <c r="BL35" s="59">
        <f>+HLOOKUP(N7,'Consolidado 2019'!$C$1:$BI$91,26,FALSE)</f>
        <v>3</v>
      </c>
      <c r="BM35" s="59">
        <f>+HLOOKUP(O7,'Consolidado 2019'!$C$1:$BI$91,26,FALSE)</f>
        <v>3</v>
      </c>
      <c r="BN35" s="59">
        <f>+HLOOKUP(P7,'Consolidado 2019'!$C$1:$BI$91,26,FALSE)</f>
        <v>3</v>
      </c>
      <c r="BO35" s="59">
        <f>+HLOOKUP(Q7,'Consolidado 2019'!$C$1:$BI$91,26,FALSE)</f>
        <v>5</v>
      </c>
      <c r="BP35" s="59" t="e">
        <f>+HLOOKUP(R7,'Consolidado 2019'!$C$1:$BI$91,26,FALSE)</f>
        <v>#N/A</v>
      </c>
      <c r="BQ35" s="59" t="e">
        <f>+HLOOKUP(S7,'Consolidado 2019'!$C$1:$BI$91,26,FALSE)</f>
        <v>#N/A</v>
      </c>
      <c r="BR35" s="59" t="e">
        <f>+HLOOKUP(T7,'Consolidado 2019'!$C$1:$BI$91,26,FALSE)</f>
        <v>#N/A</v>
      </c>
      <c r="BS35" s="59">
        <f t="shared" si="59"/>
        <v>0</v>
      </c>
      <c r="BT35" s="59">
        <f t="shared" si="60"/>
        <v>0</v>
      </c>
      <c r="BU35" s="59">
        <f t="shared" si="61"/>
        <v>0</v>
      </c>
      <c r="BV35" s="59">
        <f t="shared" si="62"/>
        <v>0</v>
      </c>
      <c r="BW35" s="59">
        <f t="shared" si="63"/>
        <v>0</v>
      </c>
      <c r="BX35" s="59">
        <f t="shared" si="64"/>
        <v>0</v>
      </c>
      <c r="BY35" s="59">
        <f t="shared" si="65"/>
        <v>0</v>
      </c>
      <c r="BZ35" s="59">
        <f t="shared" si="66"/>
        <v>0</v>
      </c>
      <c r="CA35" s="59">
        <f t="shared" si="67"/>
        <v>0</v>
      </c>
      <c r="CB35" s="59">
        <f t="shared" si="68"/>
        <v>0</v>
      </c>
      <c r="CC35" s="59">
        <f t="shared" si="69"/>
        <v>0</v>
      </c>
      <c r="CD35" s="59">
        <f t="shared" si="70"/>
        <v>1</v>
      </c>
      <c r="CE35" s="59">
        <f t="shared" si="71"/>
        <v>1</v>
      </c>
      <c r="CF35" s="59">
        <f t="shared" si="72"/>
        <v>1</v>
      </c>
    </row>
    <row r="36" spans="2:84" ht="34" customHeight="1">
      <c r="B36" s="238" t="s">
        <v>142</v>
      </c>
      <c r="C36" s="678" t="s">
        <v>147</v>
      </c>
      <c r="D36" s="678" t="s">
        <v>32</v>
      </c>
      <c r="E36" s="678" t="s">
        <v>32</v>
      </c>
      <c r="F36" s="678" t="s">
        <v>32</v>
      </c>
      <c r="G36" s="239">
        <f t="shared" si="44"/>
        <v>4</v>
      </c>
      <c r="H36" s="239">
        <f t="shared" si="45"/>
        <v>0</v>
      </c>
      <c r="I36" s="239">
        <f t="shared" si="46"/>
        <v>0</v>
      </c>
      <c r="J36" s="239">
        <f t="shared" si="47"/>
        <v>0</v>
      </c>
      <c r="K36" s="239">
        <f t="shared" si="48"/>
        <v>0</v>
      </c>
      <c r="L36" s="239">
        <f t="shared" si="49"/>
        <v>0</v>
      </c>
      <c r="M36" s="239">
        <f t="shared" si="50"/>
        <v>0</v>
      </c>
      <c r="N36" s="239">
        <f t="shared" si="51"/>
        <v>1</v>
      </c>
      <c r="O36" s="239">
        <f t="shared" si="52"/>
        <v>0</v>
      </c>
      <c r="P36" s="239">
        <f t="shared" si="53"/>
        <v>0</v>
      </c>
      <c r="Q36" s="239">
        <f t="shared" si="54"/>
        <v>4</v>
      </c>
      <c r="R36" s="239" t="str">
        <f t="shared" si="55"/>
        <v/>
      </c>
      <c r="S36" s="239" t="str">
        <f t="shared" si="56"/>
        <v/>
      </c>
      <c r="T36" s="239" t="str">
        <f t="shared" si="57"/>
        <v/>
      </c>
      <c r="U36" s="42"/>
      <c r="V36" s="216">
        <f>+COUNTIF(G36:T36,5)</f>
        <v>0</v>
      </c>
      <c r="W36" s="216">
        <f>+COUNTIF(G36:T36,4)</f>
        <v>2</v>
      </c>
      <c r="X36" s="216">
        <f>+COUNTIF(G36:T36,3)</f>
        <v>0</v>
      </c>
      <c r="Y36" s="216">
        <f>+COUNTIF(G36:T36,2)</f>
        <v>0</v>
      </c>
      <c r="Z36" s="216">
        <f>+COUNTIF(G36:T36,1)</f>
        <v>1</v>
      </c>
      <c r="AA36" s="216">
        <f>+V36+W36</f>
        <v>2</v>
      </c>
      <c r="AB36" s="216">
        <f>+X36</f>
        <v>0</v>
      </c>
      <c r="AC36" s="216">
        <f>+Y36+Z36</f>
        <v>1</v>
      </c>
      <c r="AD36" s="216">
        <f t="shared" si="58"/>
        <v>3</v>
      </c>
      <c r="AE36" s="216"/>
      <c r="AF36" s="216"/>
      <c r="AG36" s="42"/>
      <c r="AH36" s="42"/>
      <c r="AI36" s="42"/>
      <c r="AZ36" s="40" t="s">
        <v>142</v>
      </c>
      <c r="BA36" s="685" t="s">
        <v>147</v>
      </c>
      <c r="BB36" s="685" t="s">
        <v>32</v>
      </c>
      <c r="BC36" s="685" t="s">
        <v>32</v>
      </c>
      <c r="BD36" s="685" t="s">
        <v>32</v>
      </c>
      <c r="BE36" s="59">
        <f>+HLOOKUP(G7,'Consolidado 2019'!$C$1:$BI$91,27,FALSE)</f>
        <v>4</v>
      </c>
      <c r="BF36" s="59">
        <f>+HLOOKUP(H7,'Consolidado 2019'!$C$1:$BI$91,27,FALSE)</f>
        <v>0</v>
      </c>
      <c r="BG36" s="59">
        <f>+HLOOKUP(I7,'Consolidado 2019'!$C$1:$BI$91,27,FALSE)</f>
        <v>0</v>
      </c>
      <c r="BH36" s="59">
        <f>+HLOOKUP(J7,'Consolidado 2019'!$C$1:$BI$91,27,FALSE)</f>
        <v>0</v>
      </c>
      <c r="BI36" s="59">
        <f>+HLOOKUP(K7,'Consolidado 2019'!$C$1:$BI$91,27,FALSE)</f>
        <v>0</v>
      </c>
      <c r="BJ36" s="59">
        <f>+HLOOKUP(L7,'Consolidado 2019'!$C$1:$BI$91,27,FALSE)</f>
        <v>0</v>
      </c>
      <c r="BK36" s="59">
        <f>+HLOOKUP(M7,'Consolidado 2019'!$C$1:$BI$91,27,FALSE)</f>
        <v>0</v>
      </c>
      <c r="BL36" s="59">
        <f>+HLOOKUP(N7,'Consolidado 2019'!$C$1:$BI$91,27,FALSE)</f>
        <v>1</v>
      </c>
      <c r="BM36" s="59">
        <f>+HLOOKUP(O7,'Consolidado 2019'!$C$1:$BI$91,27,FALSE)</f>
        <v>0</v>
      </c>
      <c r="BN36" s="59">
        <f>+HLOOKUP(P7,'Consolidado 2019'!$C$1:$BI$91,27,FALSE)</f>
        <v>0</v>
      </c>
      <c r="BO36" s="59">
        <f>+HLOOKUP(Q7,'Consolidado 2019'!$C$1:$BI$91,27,FALSE)</f>
        <v>4</v>
      </c>
      <c r="BP36" s="59" t="e">
        <f>+HLOOKUP(R7,'Consolidado 2019'!$C$1:$BI$91,27,FALSE)</f>
        <v>#N/A</v>
      </c>
      <c r="BQ36" s="59" t="e">
        <f>+HLOOKUP(S7,'Consolidado 2019'!$C$1:$BI$91,27,FALSE)</f>
        <v>#N/A</v>
      </c>
      <c r="BR36" s="59" t="e">
        <f>+HLOOKUP(T7,'Consolidado 2019'!$C$1:$BI$91,27,FALSE)</f>
        <v>#N/A</v>
      </c>
      <c r="BS36" s="59">
        <f t="shared" si="59"/>
        <v>0</v>
      </c>
      <c r="BT36" s="59">
        <f t="shared" si="60"/>
        <v>0</v>
      </c>
      <c r="BU36" s="59">
        <f t="shared" si="61"/>
        <v>0</v>
      </c>
      <c r="BV36" s="59">
        <f t="shared" si="62"/>
        <v>0</v>
      </c>
      <c r="BW36" s="59">
        <f t="shared" si="63"/>
        <v>0</v>
      </c>
      <c r="BX36" s="59">
        <f t="shared" si="64"/>
        <v>0</v>
      </c>
      <c r="BY36" s="59">
        <f t="shared" si="65"/>
        <v>0</v>
      </c>
      <c r="BZ36" s="59">
        <f t="shared" si="66"/>
        <v>0</v>
      </c>
      <c r="CA36" s="59">
        <f t="shared" si="67"/>
        <v>0</v>
      </c>
      <c r="CB36" s="59">
        <f t="shared" si="68"/>
        <v>0</v>
      </c>
      <c r="CC36" s="59">
        <f t="shared" si="69"/>
        <v>0</v>
      </c>
      <c r="CD36" s="59">
        <f t="shared" si="70"/>
        <v>1</v>
      </c>
      <c r="CE36" s="59">
        <f t="shared" si="71"/>
        <v>1</v>
      </c>
      <c r="CF36" s="59">
        <f t="shared" si="72"/>
        <v>1</v>
      </c>
    </row>
    <row r="37" spans="2:84" ht="45" customHeight="1">
      <c r="B37" s="238" t="s">
        <v>143</v>
      </c>
      <c r="C37" s="662" t="s">
        <v>148</v>
      </c>
      <c r="D37" s="662" t="s">
        <v>33</v>
      </c>
      <c r="E37" s="662" t="s">
        <v>33</v>
      </c>
      <c r="F37" s="662" t="s">
        <v>33</v>
      </c>
      <c r="G37" s="234">
        <f t="shared" si="44"/>
        <v>0</v>
      </c>
      <c r="H37" s="234">
        <f t="shared" si="45"/>
        <v>0</v>
      </c>
      <c r="I37" s="234">
        <f t="shared" si="46"/>
        <v>0</v>
      </c>
      <c r="J37" s="234">
        <f t="shared" si="47"/>
        <v>0</v>
      </c>
      <c r="K37" s="234">
        <f t="shared" si="48"/>
        <v>0</v>
      </c>
      <c r="L37" s="234">
        <f t="shared" si="49"/>
        <v>0</v>
      </c>
      <c r="M37" s="234">
        <f t="shared" si="50"/>
        <v>0</v>
      </c>
      <c r="N37" s="234">
        <f t="shared" si="51"/>
        <v>0</v>
      </c>
      <c r="O37" s="234">
        <f t="shared" si="52"/>
        <v>0</v>
      </c>
      <c r="P37" s="234">
        <f t="shared" si="53"/>
        <v>0</v>
      </c>
      <c r="Q37" s="234">
        <f t="shared" si="54"/>
        <v>0</v>
      </c>
      <c r="R37" s="234" t="str">
        <f t="shared" si="55"/>
        <v/>
      </c>
      <c r="S37" s="234" t="str">
        <f t="shared" si="56"/>
        <v/>
      </c>
      <c r="T37" s="234" t="str">
        <f t="shared" si="57"/>
        <v/>
      </c>
      <c r="U37" s="42"/>
      <c r="V37" s="216">
        <f>+COUNTIF(G37:T37,5)</f>
        <v>0</v>
      </c>
      <c r="W37" s="216">
        <f>+COUNTIF(G37:T37,4)</f>
        <v>0</v>
      </c>
      <c r="X37" s="216">
        <f>+COUNTIF(G37:T37,3)</f>
        <v>0</v>
      </c>
      <c r="Y37" s="216">
        <f>+COUNTIF(G37:T37,2)</f>
        <v>0</v>
      </c>
      <c r="Z37" s="216">
        <f>+COUNTIF(G37:T37,1)</f>
        <v>0</v>
      </c>
      <c r="AA37" s="216">
        <f>+V37+W37</f>
        <v>0</v>
      </c>
      <c r="AB37" s="216">
        <f>+X37</f>
        <v>0</v>
      </c>
      <c r="AC37" s="216">
        <f>+Y37+Z37</f>
        <v>0</v>
      </c>
      <c r="AD37" s="216">
        <f t="shared" si="58"/>
        <v>0</v>
      </c>
      <c r="AE37" s="216"/>
      <c r="AF37" s="216"/>
      <c r="AG37" s="42"/>
      <c r="AH37" s="42"/>
      <c r="AI37" s="42"/>
      <c r="AZ37" s="40" t="s">
        <v>143</v>
      </c>
      <c r="BA37" s="684" t="s">
        <v>148</v>
      </c>
      <c r="BB37" s="684" t="s">
        <v>33</v>
      </c>
      <c r="BC37" s="684" t="s">
        <v>33</v>
      </c>
      <c r="BD37" s="684" t="s">
        <v>33</v>
      </c>
      <c r="BE37" s="59">
        <f>+HLOOKUP(G7,'Consolidado 2019'!$C$1:$BI$91,28,FALSE)</f>
        <v>0</v>
      </c>
      <c r="BF37" s="59">
        <f>+HLOOKUP(H7,'Consolidado 2019'!$C$1:$BI$91,28,FALSE)</f>
        <v>0</v>
      </c>
      <c r="BG37" s="59">
        <f>+HLOOKUP(I7,'Consolidado 2019'!$C$1:$BI$91,28,FALSE)</f>
        <v>0</v>
      </c>
      <c r="BH37" s="59">
        <f>+HLOOKUP(J7,'Consolidado 2019'!$C$1:$BI$91,28,FALSE)</f>
        <v>0</v>
      </c>
      <c r="BI37" s="59">
        <f>+HLOOKUP(K7,'Consolidado 2019'!$C$1:$BI$91,28,FALSE)</f>
        <v>0</v>
      </c>
      <c r="BJ37" s="59">
        <f>+HLOOKUP(L7,'Consolidado 2019'!$C$1:$BI$91,28,FALSE)</f>
        <v>0</v>
      </c>
      <c r="BK37" s="59">
        <f>+HLOOKUP(M7,'Consolidado 2019'!$C$1:$BI$91,28,FALSE)</f>
        <v>0</v>
      </c>
      <c r="BL37" s="59">
        <f>+HLOOKUP(N7,'Consolidado 2019'!$C$1:$BI$91,28,FALSE)</f>
        <v>0</v>
      </c>
      <c r="BM37" s="59">
        <f>+HLOOKUP(O7,'Consolidado 2019'!$C$1:$BI$91,28,FALSE)</f>
        <v>0</v>
      </c>
      <c r="BN37" s="59">
        <f>+HLOOKUP(P7,'Consolidado 2019'!$C$1:$BI$91,28,FALSE)</f>
        <v>0</v>
      </c>
      <c r="BO37" s="59">
        <f>+HLOOKUP(Q7,'Consolidado 2019'!$C$1:$BI$91,28,FALSE)</f>
        <v>0</v>
      </c>
      <c r="BP37" s="59" t="e">
        <f>+HLOOKUP(R7,'Consolidado 2019'!$C$1:$BI$91,28,FALSE)</f>
        <v>#N/A</v>
      </c>
      <c r="BQ37" s="59" t="e">
        <f>+HLOOKUP(S7,'Consolidado 2019'!$C$1:$BI$91,28,FALSE)</f>
        <v>#N/A</v>
      </c>
      <c r="BR37" s="59" t="e">
        <f>+HLOOKUP(T7,'Consolidado 2019'!$C$1:$BI$91,28,FALSE)</f>
        <v>#N/A</v>
      </c>
      <c r="BS37" s="59">
        <f t="shared" si="59"/>
        <v>0</v>
      </c>
      <c r="BT37" s="59">
        <f t="shared" si="60"/>
        <v>0</v>
      </c>
      <c r="BU37" s="59">
        <f t="shared" si="61"/>
        <v>0</v>
      </c>
      <c r="BV37" s="59">
        <f t="shared" si="62"/>
        <v>0</v>
      </c>
      <c r="BW37" s="59">
        <f t="shared" si="63"/>
        <v>0</v>
      </c>
      <c r="BX37" s="59">
        <f t="shared" si="64"/>
        <v>0</v>
      </c>
      <c r="BY37" s="59">
        <f t="shared" si="65"/>
        <v>0</v>
      </c>
      <c r="BZ37" s="59">
        <f t="shared" si="66"/>
        <v>0</v>
      </c>
      <c r="CA37" s="59">
        <f t="shared" si="67"/>
        <v>0</v>
      </c>
      <c r="CB37" s="59">
        <f t="shared" si="68"/>
        <v>0</v>
      </c>
      <c r="CC37" s="59">
        <f t="shared" si="69"/>
        <v>0</v>
      </c>
      <c r="CD37" s="59">
        <f t="shared" si="70"/>
        <v>1</v>
      </c>
      <c r="CE37" s="59">
        <f t="shared" si="71"/>
        <v>1</v>
      </c>
      <c r="CF37" s="59">
        <f t="shared" si="72"/>
        <v>1</v>
      </c>
    </row>
    <row r="38" spans="2:84" ht="20.5" customHeight="1">
      <c r="B38" s="653" t="s">
        <v>151</v>
      </c>
      <c r="C38" s="653"/>
      <c r="D38" s="653"/>
      <c r="E38" s="653"/>
      <c r="F38" s="653"/>
      <c r="G38" s="237">
        <f t="shared" si="44"/>
        <v>0.6</v>
      </c>
      <c r="H38" s="237">
        <f t="shared" si="45"/>
        <v>0.6</v>
      </c>
      <c r="I38" s="237">
        <f t="shared" si="46"/>
        <v>0.73333333333333328</v>
      </c>
      <c r="J38" s="237">
        <f t="shared" si="47"/>
        <v>0.8</v>
      </c>
      <c r="K38" s="237">
        <f t="shared" si="48"/>
        <v>0.66666666666666652</v>
      </c>
      <c r="L38" s="237">
        <f t="shared" si="49"/>
        <v>0.4</v>
      </c>
      <c r="M38" s="237">
        <f t="shared" si="50"/>
        <v>0.66666666666666652</v>
      </c>
      <c r="N38" s="237">
        <f t="shared" si="51"/>
        <v>0.35</v>
      </c>
      <c r="O38" s="237">
        <f t="shared" si="52"/>
        <v>0.8</v>
      </c>
      <c r="P38" s="237">
        <f t="shared" si="53"/>
        <v>0.6</v>
      </c>
      <c r="Q38" s="237">
        <f t="shared" si="54"/>
        <v>0.75</v>
      </c>
      <c r="R38" s="237" t="str">
        <f t="shared" si="55"/>
        <v/>
      </c>
      <c r="S38" s="237" t="str">
        <f t="shared" si="56"/>
        <v/>
      </c>
      <c r="T38" s="237" t="str">
        <f t="shared" si="57"/>
        <v/>
      </c>
      <c r="U38" s="42"/>
      <c r="V38" s="216"/>
      <c r="W38" s="216"/>
      <c r="X38" s="216"/>
      <c r="Y38" s="216"/>
      <c r="Z38" s="216"/>
      <c r="AA38" s="216">
        <f>+COUNTIF(G38:T38,"&gt;=69%")</f>
        <v>4</v>
      </c>
      <c r="AB38" s="216">
        <f>+COUNTIF(G38:T38,"&gt;=50%")-COUNTIF(G38:T38,"&gt;=69%")</f>
        <v>5</v>
      </c>
      <c r="AC38" s="216">
        <f>+COUNTIF(G38:T38,"&gt;=0%")-COUNTIF(G38:T38,"&gt;=50%")</f>
        <v>2</v>
      </c>
      <c r="AD38" s="216">
        <f t="shared" si="58"/>
        <v>11</v>
      </c>
      <c r="AE38" s="216"/>
      <c r="AF38" s="216"/>
      <c r="AG38" s="42"/>
      <c r="AH38" s="42"/>
      <c r="AI38" s="42"/>
      <c r="AZ38" s="667" t="s">
        <v>151</v>
      </c>
      <c r="BA38" s="668"/>
      <c r="BB38" s="668"/>
      <c r="BC38" s="668"/>
      <c r="BD38" s="668"/>
      <c r="BE38" s="58">
        <f>+HLOOKUP(G7,'Consolidado 2019'!$C$1:$BI$91,29,FALSE)</f>
        <v>0.6</v>
      </c>
      <c r="BF38" s="58">
        <f>+HLOOKUP(H7,'Consolidado 2019'!$C$1:$BI$91,29,FALSE)</f>
        <v>0.6</v>
      </c>
      <c r="BG38" s="58">
        <f>+HLOOKUP(I7,'Consolidado 2019'!$C$1:$BI$91,29,FALSE)</f>
        <v>0.73333333333333328</v>
      </c>
      <c r="BH38" s="58">
        <f>+HLOOKUP(J7,'Consolidado 2019'!$C$1:$BI$91,29,FALSE)</f>
        <v>0.8</v>
      </c>
      <c r="BI38" s="58">
        <f>+HLOOKUP(K7,'Consolidado 2019'!$C$1:$BI$91,29,FALSE)</f>
        <v>0.66666666666666652</v>
      </c>
      <c r="BJ38" s="58">
        <f>+HLOOKUP(L7,'Consolidado 2019'!$C$1:$BI$91,29,FALSE)</f>
        <v>0.4</v>
      </c>
      <c r="BK38" s="58">
        <f>+HLOOKUP(M7,'Consolidado 2019'!$C$1:$BI$91,29,FALSE)</f>
        <v>0.66666666666666652</v>
      </c>
      <c r="BL38" s="58">
        <f>+HLOOKUP(N7,'Consolidado 2019'!$C$1:$BI$91,29,FALSE)</f>
        <v>0.35</v>
      </c>
      <c r="BM38" s="58">
        <f>+HLOOKUP(O7,'Consolidado 2019'!$C$1:$BI$91,29,FALSE)</f>
        <v>0.8</v>
      </c>
      <c r="BN38" s="58">
        <f>+HLOOKUP(P7,'Consolidado 2019'!$C$1:$BI$91,29,FALSE)</f>
        <v>0.6</v>
      </c>
      <c r="BO38" s="58">
        <f>+HLOOKUP(Q7,'Consolidado 2019'!$C$1:$BI$91,29,FALSE)</f>
        <v>0.75</v>
      </c>
      <c r="BP38" s="58" t="e">
        <f>+HLOOKUP(R7,'Consolidado 2019'!$C$1:$BI$91,29,FALSE)</f>
        <v>#N/A</v>
      </c>
      <c r="BQ38" s="58" t="e">
        <f>+HLOOKUP(S7,'Consolidado 2019'!$C$1:$BI$91,29,FALSE)</f>
        <v>#N/A</v>
      </c>
      <c r="BR38" s="58" t="e">
        <f>+HLOOKUP(T7,'Consolidado 2019'!$C$1:$BI$91,29,FALSE)</f>
        <v>#N/A</v>
      </c>
      <c r="BS38" s="59">
        <f t="shared" si="59"/>
        <v>0</v>
      </c>
      <c r="BT38" s="59">
        <f t="shared" si="60"/>
        <v>0</v>
      </c>
      <c r="BU38" s="59">
        <f t="shared" si="61"/>
        <v>0</v>
      </c>
      <c r="BV38" s="59">
        <f t="shared" si="62"/>
        <v>0</v>
      </c>
      <c r="BW38" s="59">
        <f t="shared" si="63"/>
        <v>0</v>
      </c>
      <c r="BX38" s="59">
        <f t="shared" si="64"/>
        <v>0</v>
      </c>
      <c r="BY38" s="59">
        <f t="shared" si="65"/>
        <v>0</v>
      </c>
      <c r="BZ38" s="59">
        <f t="shared" si="66"/>
        <v>0</v>
      </c>
      <c r="CA38" s="59">
        <f t="shared" si="67"/>
        <v>0</v>
      </c>
      <c r="CB38" s="59">
        <f t="shared" si="68"/>
        <v>0</v>
      </c>
      <c r="CC38" s="59">
        <f t="shared" si="69"/>
        <v>0</v>
      </c>
      <c r="CD38" s="59">
        <f t="shared" si="70"/>
        <v>1</v>
      </c>
      <c r="CE38" s="59">
        <f t="shared" si="71"/>
        <v>1</v>
      </c>
      <c r="CF38" s="59">
        <f t="shared" si="72"/>
        <v>1</v>
      </c>
    </row>
    <row r="39" spans="2:84" ht="30" customHeight="1">
      <c r="U39" s="42"/>
      <c r="V39" s="42"/>
      <c r="W39" s="42"/>
      <c r="X39" s="42"/>
      <c r="Y39" s="42"/>
      <c r="Z39" s="42"/>
      <c r="AA39" s="42"/>
      <c r="AB39" s="42"/>
      <c r="AC39" s="42"/>
      <c r="AD39" s="42"/>
      <c r="AE39" s="42"/>
      <c r="AF39" s="42"/>
      <c r="AG39" s="42"/>
      <c r="AH39" s="42"/>
      <c r="AI39" s="42"/>
    </row>
    <row r="40" spans="2:84" ht="42.5" customHeight="1">
      <c r="B40" s="651" t="s">
        <v>34</v>
      </c>
      <c r="C40" s="651"/>
      <c r="D40" s="651"/>
      <c r="E40" s="651"/>
      <c r="F40" s="651"/>
      <c r="G40" s="651"/>
      <c r="H40" s="651"/>
      <c r="I40" s="651"/>
      <c r="J40" s="651"/>
      <c r="K40" s="651"/>
      <c r="L40" s="651"/>
      <c r="M40" s="651"/>
      <c r="N40" s="651"/>
      <c r="O40" s="651"/>
      <c r="P40" s="651"/>
      <c r="Q40" s="651"/>
      <c r="R40" s="651"/>
      <c r="S40" s="651"/>
      <c r="T40" s="651"/>
      <c r="U40" s="651"/>
      <c r="V40" s="651"/>
      <c r="W40" s="651"/>
      <c r="X40" s="651"/>
      <c r="Y40" s="651"/>
      <c r="Z40" s="651"/>
      <c r="AA40" s="651"/>
      <c r="AB40" s="651"/>
      <c r="AC40" s="651"/>
      <c r="AD40" s="651"/>
      <c r="AE40" s="651"/>
      <c r="AF40" s="651"/>
      <c r="AG40" s="651"/>
      <c r="AH40" s="651"/>
    </row>
    <row r="41" spans="2:84" ht="43" customHeight="1">
      <c r="B41" s="39"/>
      <c r="C41" s="39"/>
      <c r="D41" s="39"/>
      <c r="E41" s="39"/>
      <c r="F41" s="39"/>
      <c r="G41" s="39"/>
      <c r="H41" s="39"/>
      <c r="I41" s="39"/>
      <c r="J41" s="39"/>
      <c r="K41" s="39"/>
      <c r="L41" s="39"/>
      <c r="M41" s="39"/>
      <c r="N41" s="39"/>
      <c r="O41" s="39"/>
      <c r="P41" s="39"/>
      <c r="Q41" s="39"/>
      <c r="R41" s="39"/>
      <c r="S41" s="39"/>
      <c r="T41" s="39"/>
      <c r="U41" s="39"/>
      <c r="V41" s="39"/>
      <c r="W41" s="39"/>
      <c r="X41" s="39"/>
      <c r="Y41" s="39"/>
      <c r="Z41" s="39"/>
      <c r="AA41" s="42"/>
      <c r="AB41" s="42"/>
      <c r="AC41" s="42"/>
      <c r="AD41" s="42"/>
      <c r="AE41" s="42"/>
      <c r="AF41" s="42"/>
      <c r="AG41" s="42"/>
      <c r="AH41" s="42"/>
      <c r="AI41" s="42"/>
    </row>
    <row r="42" spans="2:84" ht="72" customHeight="1">
      <c r="C42" s="35"/>
      <c r="U42" s="42"/>
      <c r="V42" s="42"/>
      <c r="W42" s="42"/>
      <c r="X42" s="42"/>
      <c r="Y42" s="42"/>
      <c r="Z42" s="42"/>
      <c r="AA42" s="42"/>
      <c r="AB42" s="42"/>
      <c r="AC42" s="42"/>
      <c r="AD42" s="42"/>
      <c r="AE42" s="42"/>
      <c r="AF42" s="42"/>
      <c r="AG42" s="42"/>
      <c r="AH42" s="42"/>
      <c r="AI42" s="42"/>
    </row>
    <row r="43" spans="2:84" ht="36" customHeight="1">
      <c r="B43" s="682" t="s">
        <v>35</v>
      </c>
      <c r="C43" s="682"/>
      <c r="D43" s="682"/>
      <c r="E43" s="682"/>
      <c r="F43" s="682"/>
      <c r="G43" s="676" t="str">
        <f>+IF($G$9=1,$G$8,"")</f>
        <v>Amacayacu</v>
      </c>
      <c r="H43" s="675" t="str">
        <f>+IF($H$9=1,$H$8,"")</f>
        <v>Cahuinari</v>
      </c>
      <c r="I43" s="676" t="str">
        <f>+IF($I$9=1,$I$8,"")</f>
        <v>Río Pure</v>
      </c>
      <c r="J43" s="675" t="str">
        <f>+IF($J$9=1,$J$8,"")</f>
        <v>Alto Fragua</v>
      </c>
      <c r="K43" s="676" t="str">
        <f>+IF($K$9=1,$K$8,"")</f>
        <v>Orito Ingi Ande</v>
      </c>
      <c r="L43" s="675" t="str">
        <f>+IF($L$9=1,$L$8,"")</f>
        <v>Yaigojé Apaporis</v>
      </c>
      <c r="M43" s="676" t="str">
        <f>+IF($M$9=1,$M$8,"")</f>
        <v>Serrania de los Churumbelos</v>
      </c>
      <c r="N43" s="675" t="str">
        <f>+IF($N$9=1,$N$8,"")</f>
        <v>Puinawai</v>
      </c>
      <c r="O43" s="676" t="str">
        <f>+IF($O$9=1,$O$8,"")</f>
        <v>Nukak</v>
      </c>
      <c r="P43" s="675" t="str">
        <f>+IF($P$9=1,$P$8,"")</f>
        <v>Serranía de Chiribiquete</v>
      </c>
      <c r="Q43" s="676" t="str">
        <f>+IF($Q$9=1,$Q$8,"")</f>
        <v>La Paya</v>
      </c>
      <c r="R43" s="675" t="str">
        <f>+IF($R$9=1,$R$8,"")</f>
        <v/>
      </c>
      <c r="S43" s="676" t="str">
        <f>+IF($S$9=1,$S$8,"")</f>
        <v/>
      </c>
      <c r="T43" s="675" t="str">
        <f>+IF($T$9=1,$T$8,"")</f>
        <v/>
      </c>
      <c r="U43" s="42"/>
      <c r="V43" s="683" t="s">
        <v>244</v>
      </c>
      <c r="W43" s="683"/>
      <c r="X43" s="683"/>
      <c r="Y43" s="683"/>
      <c r="Z43" s="683"/>
      <c r="AA43" s="683"/>
      <c r="AB43" s="683"/>
      <c r="AC43" s="683"/>
      <c r="AD43" s="42"/>
      <c r="AE43" s="42"/>
      <c r="AF43" s="42"/>
      <c r="AG43" s="42"/>
      <c r="AH43" s="42"/>
      <c r="AI43" s="42"/>
      <c r="AZ43" s="688" t="s">
        <v>35</v>
      </c>
      <c r="BA43" s="689"/>
      <c r="BB43" s="689"/>
      <c r="BC43" s="689"/>
      <c r="BD43" s="689"/>
      <c r="BE43" s="672" t="str">
        <f>+IF($G$9=1,$G$8,"")</f>
        <v>Amacayacu</v>
      </c>
      <c r="BF43" s="674" t="str">
        <f>+IF($H$9=1,$H$8,"")</f>
        <v>Cahuinari</v>
      </c>
      <c r="BG43" s="672" t="str">
        <f>+IF($I$9=1,$I$8,"")</f>
        <v>Río Pure</v>
      </c>
      <c r="BH43" s="674" t="str">
        <f>+IF($J$9=1,$J$8,"")</f>
        <v>Alto Fragua</v>
      </c>
      <c r="BI43" s="672" t="str">
        <f>+IF($K$9=1,$K$8,"")</f>
        <v>Orito Ingi Ande</v>
      </c>
      <c r="BJ43" s="674" t="str">
        <f>+IF($L$9=1,$L$8,"")</f>
        <v>Yaigojé Apaporis</v>
      </c>
      <c r="BK43" s="672" t="str">
        <f>+IF($M$9=1,$M$8,"")</f>
        <v>Serrania de los Churumbelos</v>
      </c>
      <c r="BL43" s="674" t="str">
        <f>+IF($N$9=1,$N$8,"")</f>
        <v>Puinawai</v>
      </c>
      <c r="BM43" s="672" t="str">
        <f>+IF($O$9=1,$O$8,"")</f>
        <v>Nukak</v>
      </c>
      <c r="BN43" s="674" t="str">
        <f>+IF($P$9=1,$P$8,"")</f>
        <v>Serranía de Chiribiquete</v>
      </c>
      <c r="BO43" s="672" t="str">
        <f>+IF($Q$9=1,$Q$8,"")</f>
        <v>La Paya</v>
      </c>
      <c r="BP43" s="674" t="str">
        <f>+IF($R$9=1,$R$8,"")</f>
        <v/>
      </c>
      <c r="BQ43" s="672" t="str">
        <f>+IF($S$9=1,$S$8,"")</f>
        <v/>
      </c>
      <c r="BR43" s="673" t="str">
        <f>+IF($T$9=1,$T$8,"")</f>
        <v/>
      </c>
    </row>
    <row r="44" spans="2:84" ht="63" customHeight="1">
      <c r="B44" s="677" t="s">
        <v>125</v>
      </c>
      <c r="C44" s="677"/>
      <c r="D44" s="677"/>
      <c r="E44" s="677"/>
      <c r="F44" s="677"/>
      <c r="G44" s="676" t="e">
        <v>#N/A</v>
      </c>
      <c r="H44" s="675" t="e">
        <v>#N/A</v>
      </c>
      <c r="I44" s="676" t="e">
        <v>#N/A</v>
      </c>
      <c r="J44" s="675" t="e">
        <v>#N/A</v>
      </c>
      <c r="K44" s="676" t="e">
        <v>#N/A</v>
      </c>
      <c r="L44" s="675" t="e">
        <v>#N/A</v>
      </c>
      <c r="M44" s="676" t="e">
        <v>#N/A</v>
      </c>
      <c r="N44" s="675" t="e">
        <v>#N/A</v>
      </c>
      <c r="O44" s="676" t="e">
        <v>#N/A</v>
      </c>
      <c r="P44" s="675" t="e">
        <v>#N/A</v>
      </c>
      <c r="Q44" s="676" t="e">
        <v>#N/A</v>
      </c>
      <c r="R44" s="675" t="e">
        <v>#N/A</v>
      </c>
      <c r="S44" s="676" t="e">
        <v>#N/A</v>
      </c>
      <c r="T44" s="675" t="e">
        <v>#N/A</v>
      </c>
      <c r="U44" s="42"/>
      <c r="V44" s="67" t="s">
        <v>231</v>
      </c>
      <c r="W44" s="67" t="s">
        <v>232</v>
      </c>
      <c r="X44" s="67" t="s">
        <v>229</v>
      </c>
      <c r="Y44" s="67" t="s">
        <v>233</v>
      </c>
      <c r="Z44" s="67" t="s">
        <v>234</v>
      </c>
      <c r="AA44" s="67" t="s">
        <v>126</v>
      </c>
      <c r="AB44" s="67" t="s">
        <v>229</v>
      </c>
      <c r="AC44" s="67" t="s">
        <v>230</v>
      </c>
      <c r="AD44" s="42"/>
      <c r="AE44" s="42"/>
      <c r="AF44" s="42"/>
      <c r="AG44" s="42"/>
      <c r="AH44" s="42"/>
      <c r="AI44" s="42"/>
      <c r="AZ44" s="690" t="s">
        <v>125</v>
      </c>
      <c r="BA44" s="691"/>
      <c r="BB44" s="691"/>
      <c r="BC44" s="691"/>
      <c r="BD44" s="691"/>
      <c r="BE44" s="672" t="e">
        <v>#N/A</v>
      </c>
      <c r="BF44" s="674" t="e">
        <v>#N/A</v>
      </c>
      <c r="BG44" s="672" t="e">
        <v>#N/A</v>
      </c>
      <c r="BH44" s="674" t="e">
        <v>#N/A</v>
      </c>
      <c r="BI44" s="672" t="e">
        <v>#N/A</v>
      </c>
      <c r="BJ44" s="674" t="e">
        <v>#N/A</v>
      </c>
      <c r="BK44" s="672" t="e">
        <v>#N/A</v>
      </c>
      <c r="BL44" s="674" t="e">
        <v>#N/A</v>
      </c>
      <c r="BM44" s="672" t="e">
        <v>#N/A</v>
      </c>
      <c r="BN44" s="674" t="e">
        <v>#N/A</v>
      </c>
      <c r="BO44" s="672" t="e">
        <v>#N/A</v>
      </c>
      <c r="BP44" s="674" t="e">
        <v>#N/A</v>
      </c>
      <c r="BQ44" s="672" t="e">
        <v>#N/A</v>
      </c>
      <c r="BR44" s="673" t="e">
        <v>#N/A</v>
      </c>
    </row>
    <row r="45" spans="2:84" ht="27" customHeight="1">
      <c r="B45" s="238" t="s">
        <v>159</v>
      </c>
      <c r="C45" s="662" t="s">
        <v>165</v>
      </c>
      <c r="D45" s="662"/>
      <c r="E45" s="662"/>
      <c r="F45" s="662"/>
      <c r="G45" s="234">
        <f t="shared" ref="G45:G50" si="73">+IF(BS45=0,BE45,"")</f>
        <v>3</v>
      </c>
      <c r="H45" s="234">
        <f t="shared" ref="H45:H51" si="74">+IF(BT45=0,BF45,"")</f>
        <v>3</v>
      </c>
      <c r="I45" s="234">
        <f t="shared" ref="I45:I51" si="75">+IF(BU45=0,BG45,"")</f>
        <v>2</v>
      </c>
      <c r="J45" s="234">
        <f t="shared" ref="J45:J51" si="76">+IF(BV45=0,BH45,"")</f>
        <v>2</v>
      </c>
      <c r="K45" s="234">
        <f t="shared" ref="K45:K51" si="77">+IF(BW45=0,BI45,"")</f>
        <v>4</v>
      </c>
      <c r="L45" s="234">
        <f t="shared" ref="L45:L51" si="78">+IF(BX45=0,BJ45,"")</f>
        <v>1</v>
      </c>
      <c r="M45" s="234">
        <f t="shared" ref="M45:M51" si="79">+IF(BY45=0,BK45,"")</f>
        <v>1</v>
      </c>
      <c r="N45" s="234">
        <f t="shared" ref="N45:N51" si="80">+IF(BZ45=0,BL45,"")</f>
        <v>3</v>
      </c>
      <c r="O45" s="234">
        <f t="shared" ref="O45:O51" si="81">+IF(CA45=0,BM45,"")</f>
        <v>2</v>
      </c>
      <c r="P45" s="234">
        <f t="shared" ref="P45:P51" si="82">+IF(CB45=0,BN45,"")</f>
        <v>3</v>
      </c>
      <c r="Q45" s="234">
        <f t="shared" ref="Q45:Q51" si="83">+IF(CC45=0,BO45,"")</f>
        <v>2</v>
      </c>
      <c r="R45" s="234" t="str">
        <f t="shared" ref="R45:R51" si="84">+IF(CD45=0,BP45,"")</f>
        <v/>
      </c>
      <c r="S45" s="234" t="str">
        <f t="shared" ref="S45:S51" si="85">+IF(CE45=0,BQ45,"")</f>
        <v/>
      </c>
      <c r="T45" s="234" t="str">
        <f t="shared" ref="T45:T51" si="86">+IF(CF45=0,BR45,"")</f>
        <v/>
      </c>
      <c r="U45" s="42"/>
      <c r="V45" s="216">
        <f t="shared" ref="V45:V50" si="87">+COUNTIF(G45:T45,5)</f>
        <v>0</v>
      </c>
      <c r="W45" s="216">
        <f t="shared" ref="W45:W50" si="88">+COUNTIF(G45:T45,4)</f>
        <v>1</v>
      </c>
      <c r="X45" s="216">
        <f t="shared" ref="X45:X50" si="89">+COUNTIF(G45:T45,3)</f>
        <v>4</v>
      </c>
      <c r="Y45" s="216">
        <f t="shared" ref="Y45:Y50" si="90">+COUNTIF(G45:T45,2)</f>
        <v>4</v>
      </c>
      <c r="Z45" s="216">
        <f t="shared" ref="Z45:Z50" si="91">+COUNTIF(G45:T45,1)</f>
        <v>2</v>
      </c>
      <c r="AA45" s="216">
        <f t="shared" ref="AA45:AA50" si="92">+V45+W45</f>
        <v>1</v>
      </c>
      <c r="AB45" s="216">
        <f t="shared" ref="AB45:AB50" si="93">+X45</f>
        <v>4</v>
      </c>
      <c r="AC45" s="216">
        <f t="shared" ref="AC45:AC50" si="94">+Y45+Z45</f>
        <v>6</v>
      </c>
      <c r="AD45" s="216">
        <f t="shared" ref="AD45:AD51" si="95">SUM(AA45:AC45)</f>
        <v>11</v>
      </c>
      <c r="AE45" s="216"/>
      <c r="AF45" s="216"/>
      <c r="AG45" s="42"/>
      <c r="AH45" s="42"/>
      <c r="AI45" s="42"/>
      <c r="AZ45" s="40" t="s">
        <v>159</v>
      </c>
      <c r="BA45" s="684" t="s">
        <v>165</v>
      </c>
      <c r="BB45" s="684"/>
      <c r="BC45" s="684"/>
      <c r="BD45" s="684"/>
      <c r="BE45" s="59">
        <f>+HLOOKUP(G7,'Consolidado 2019'!$C$1:$BI$91,35,FALSE)</f>
        <v>3</v>
      </c>
      <c r="BF45" s="59">
        <f>+HLOOKUP(H7,'Consolidado 2019'!$C$1:$BI$91,35,FALSE)</f>
        <v>3</v>
      </c>
      <c r="BG45" s="59">
        <f>+HLOOKUP(I7,'Consolidado 2019'!$C$1:$BI$91,35,FALSE)</f>
        <v>2</v>
      </c>
      <c r="BH45" s="59">
        <f>+HLOOKUP(J7,'Consolidado 2019'!$C$1:$BI$91,35,FALSE)</f>
        <v>2</v>
      </c>
      <c r="BI45" s="59">
        <f>+HLOOKUP(K7,'Consolidado 2019'!$C$1:$BI$91,35,FALSE)</f>
        <v>4</v>
      </c>
      <c r="BJ45" s="59">
        <f>+HLOOKUP(L7,'Consolidado 2019'!$C$1:$BI$91,35,FALSE)</f>
        <v>1</v>
      </c>
      <c r="BK45" s="59">
        <f>+HLOOKUP(M7,'Consolidado 2019'!$C$1:$BI$91,35,FALSE)</f>
        <v>1</v>
      </c>
      <c r="BL45" s="59">
        <f>+HLOOKUP(N7,'Consolidado 2019'!$C$1:$BI$91,35,FALSE)</f>
        <v>3</v>
      </c>
      <c r="BM45" s="59">
        <f>+HLOOKUP(O7,'Consolidado 2019'!$C$1:$BI$91,35,FALSE)</f>
        <v>2</v>
      </c>
      <c r="BN45" s="59">
        <f>+HLOOKUP(P7,'Consolidado 2019'!$C$1:$BI$91,35,FALSE)</f>
        <v>3</v>
      </c>
      <c r="BO45" s="59">
        <f>+HLOOKUP(Q7,'Consolidado 2019'!$C$1:$BI$91,35,FALSE)</f>
        <v>2</v>
      </c>
      <c r="BP45" s="59" t="e">
        <f>+HLOOKUP(R7,'Consolidado 2019'!$C$1:$BI$91,35,FALSE)</f>
        <v>#N/A</v>
      </c>
      <c r="BQ45" s="59" t="e">
        <f>+HLOOKUP(S7,'Consolidado 2019'!$C$1:$BI$91,35,FALSE)</f>
        <v>#N/A</v>
      </c>
      <c r="BR45" s="59" t="e">
        <f>+HLOOKUP(T7,'Consolidado 2019'!$C$1:$BI$91,35,FALSE)</f>
        <v>#N/A</v>
      </c>
      <c r="BS45" s="59">
        <f t="shared" ref="BS45:BS51" si="96">--ISERROR(BE45)</f>
        <v>0</v>
      </c>
      <c r="BT45" s="59">
        <f t="shared" ref="BT45:BT51" si="97">--ISERROR(BF45)</f>
        <v>0</v>
      </c>
      <c r="BU45" s="59">
        <f t="shared" ref="BU45:BU51" si="98">--ISERROR(BG45)</f>
        <v>0</v>
      </c>
      <c r="BV45" s="59">
        <f t="shared" ref="BV45:BV51" si="99">--ISERROR(BH45)</f>
        <v>0</v>
      </c>
      <c r="BW45" s="59">
        <f t="shared" ref="BW45:BW51" si="100">--ISERROR(BI45)</f>
        <v>0</v>
      </c>
      <c r="BX45" s="59">
        <f t="shared" ref="BX45:BX51" si="101">--ISERROR(BJ45)</f>
        <v>0</v>
      </c>
      <c r="BY45" s="59">
        <f t="shared" ref="BY45:BY51" si="102">--ISERROR(BK45)</f>
        <v>0</v>
      </c>
      <c r="BZ45" s="59">
        <f t="shared" ref="BZ45:BZ51" si="103">--ISERROR(BL45)</f>
        <v>0</v>
      </c>
      <c r="CA45" s="59">
        <f t="shared" ref="CA45:CA51" si="104">--ISERROR(BM45)</f>
        <v>0</v>
      </c>
      <c r="CB45" s="59">
        <f t="shared" ref="CB45:CB51" si="105">--ISERROR(BN45)</f>
        <v>0</v>
      </c>
      <c r="CC45" s="59">
        <f t="shared" ref="CC45:CC51" si="106">--ISERROR(BO45)</f>
        <v>0</v>
      </c>
      <c r="CD45" s="59">
        <f t="shared" ref="CD45:CD51" si="107">--ISERROR(BP45)</f>
        <v>1</v>
      </c>
      <c r="CE45" s="59">
        <f t="shared" ref="CE45:CE51" si="108">--ISERROR(BQ45)</f>
        <v>1</v>
      </c>
      <c r="CF45" s="59">
        <f t="shared" ref="CF45:CF51" si="109">--ISERROR(BR45)</f>
        <v>1</v>
      </c>
    </row>
    <row r="46" spans="2:84" ht="33.5" customHeight="1">
      <c r="B46" s="238" t="s">
        <v>160</v>
      </c>
      <c r="C46" s="678" t="s">
        <v>166</v>
      </c>
      <c r="D46" s="678"/>
      <c r="E46" s="678"/>
      <c r="F46" s="678"/>
      <c r="G46" s="239">
        <f t="shared" si="73"/>
        <v>0</v>
      </c>
      <c r="H46" s="239">
        <f t="shared" si="74"/>
        <v>3</v>
      </c>
      <c r="I46" s="239">
        <f t="shared" si="75"/>
        <v>0</v>
      </c>
      <c r="J46" s="239">
        <f t="shared" si="76"/>
        <v>0</v>
      </c>
      <c r="K46" s="239">
        <f t="shared" si="77"/>
        <v>0</v>
      </c>
      <c r="L46" s="239">
        <f t="shared" si="78"/>
        <v>2</v>
      </c>
      <c r="M46" s="239">
        <f t="shared" si="79"/>
        <v>0</v>
      </c>
      <c r="N46" s="239">
        <f t="shared" si="80"/>
        <v>0</v>
      </c>
      <c r="O46" s="239">
        <f t="shared" si="81"/>
        <v>0</v>
      </c>
      <c r="P46" s="239">
        <f t="shared" si="82"/>
        <v>2</v>
      </c>
      <c r="Q46" s="239">
        <f t="shared" si="83"/>
        <v>0</v>
      </c>
      <c r="R46" s="239" t="str">
        <f t="shared" si="84"/>
        <v/>
      </c>
      <c r="S46" s="239" t="str">
        <f t="shared" si="85"/>
        <v/>
      </c>
      <c r="T46" s="239" t="str">
        <f t="shared" si="86"/>
        <v/>
      </c>
      <c r="U46" s="42"/>
      <c r="V46" s="216">
        <f t="shared" si="87"/>
        <v>0</v>
      </c>
      <c r="W46" s="216">
        <f t="shared" si="88"/>
        <v>0</v>
      </c>
      <c r="X46" s="216">
        <f t="shared" si="89"/>
        <v>1</v>
      </c>
      <c r="Y46" s="216">
        <f t="shared" si="90"/>
        <v>2</v>
      </c>
      <c r="Z46" s="216">
        <f t="shared" si="91"/>
        <v>0</v>
      </c>
      <c r="AA46" s="216">
        <f t="shared" si="92"/>
        <v>0</v>
      </c>
      <c r="AB46" s="216">
        <f t="shared" si="93"/>
        <v>1</v>
      </c>
      <c r="AC46" s="216">
        <f t="shared" si="94"/>
        <v>2</v>
      </c>
      <c r="AD46" s="216">
        <f t="shared" si="95"/>
        <v>3</v>
      </c>
      <c r="AE46" s="216"/>
      <c r="AF46" s="216"/>
      <c r="AG46" s="42"/>
      <c r="AH46" s="42"/>
      <c r="AI46" s="42"/>
      <c r="AZ46" s="40" t="s">
        <v>160</v>
      </c>
      <c r="BA46" s="685" t="s">
        <v>166</v>
      </c>
      <c r="BB46" s="685"/>
      <c r="BC46" s="685"/>
      <c r="BD46" s="685"/>
      <c r="BE46" s="59">
        <f>+HLOOKUP(G7,'Consolidado 2019'!$C$1:$BI$91,36,FALSE)</f>
        <v>0</v>
      </c>
      <c r="BF46" s="59">
        <f>+HLOOKUP(H7,'Consolidado 2019'!$C$1:$BI$91,36,FALSE)</f>
        <v>3</v>
      </c>
      <c r="BG46" s="59">
        <f>+HLOOKUP(I7,'Consolidado 2019'!$C$1:$BI$91,36,FALSE)</f>
        <v>0</v>
      </c>
      <c r="BH46" s="59">
        <f>+HLOOKUP(J7,'Consolidado 2019'!$C$1:$BI$91,36,FALSE)</f>
        <v>0</v>
      </c>
      <c r="BI46" s="59">
        <f>+HLOOKUP(K7,'Consolidado 2019'!$C$1:$BI$91,36,FALSE)</f>
        <v>0</v>
      </c>
      <c r="BJ46" s="59">
        <f>+HLOOKUP(L7,'Consolidado 2019'!$C$1:$BI$91,36,FALSE)</f>
        <v>2</v>
      </c>
      <c r="BK46" s="59">
        <f>+HLOOKUP(M7,'Consolidado 2019'!$C$1:$BI$91,36,FALSE)</f>
        <v>0</v>
      </c>
      <c r="BL46" s="59">
        <f>+HLOOKUP(N7,'Consolidado 2019'!$C$1:$BI$91,36,FALSE)</f>
        <v>0</v>
      </c>
      <c r="BM46" s="59">
        <f>+HLOOKUP(O7,'Consolidado 2019'!$C$1:$BI$91,36,FALSE)</f>
        <v>0</v>
      </c>
      <c r="BN46" s="59">
        <f>+HLOOKUP(P7,'Consolidado 2019'!$C$1:$BI$91,36,FALSE)</f>
        <v>2</v>
      </c>
      <c r="BO46" s="59">
        <f>+HLOOKUP(Q7,'Consolidado 2019'!$C$1:$BI$91,36,FALSE)</f>
        <v>0</v>
      </c>
      <c r="BP46" s="59" t="e">
        <f>+HLOOKUP(R7,'Consolidado 2019'!$C$1:$BI$91,36,FALSE)</f>
        <v>#N/A</v>
      </c>
      <c r="BQ46" s="59" t="e">
        <f>+HLOOKUP(S7,'Consolidado 2019'!$C$1:$BI$91,36,FALSE)</f>
        <v>#N/A</v>
      </c>
      <c r="BR46" s="59" t="e">
        <f>+HLOOKUP(T7,'Consolidado 2019'!$C$1:$BI$91,36,FALSE)</f>
        <v>#N/A</v>
      </c>
      <c r="BS46" s="59">
        <f t="shared" si="96"/>
        <v>0</v>
      </c>
      <c r="BT46" s="59">
        <f t="shared" si="97"/>
        <v>0</v>
      </c>
      <c r="BU46" s="59">
        <f t="shared" si="98"/>
        <v>0</v>
      </c>
      <c r="BV46" s="59">
        <f t="shared" si="99"/>
        <v>0</v>
      </c>
      <c r="BW46" s="59">
        <f t="shared" si="100"/>
        <v>0</v>
      </c>
      <c r="BX46" s="59">
        <f t="shared" si="101"/>
        <v>0</v>
      </c>
      <c r="BY46" s="59">
        <f t="shared" si="102"/>
        <v>0</v>
      </c>
      <c r="BZ46" s="59">
        <f t="shared" si="103"/>
        <v>0</v>
      </c>
      <c r="CA46" s="59">
        <f t="shared" si="104"/>
        <v>0</v>
      </c>
      <c r="CB46" s="59">
        <f t="shared" si="105"/>
        <v>0</v>
      </c>
      <c r="CC46" s="59">
        <f t="shared" si="106"/>
        <v>0</v>
      </c>
      <c r="CD46" s="59">
        <f t="shared" si="107"/>
        <v>1</v>
      </c>
      <c r="CE46" s="59">
        <f t="shared" si="108"/>
        <v>1</v>
      </c>
      <c r="CF46" s="59">
        <f t="shared" si="109"/>
        <v>1</v>
      </c>
    </row>
    <row r="47" spans="2:84" ht="27" customHeight="1">
      <c r="B47" s="238" t="s">
        <v>161</v>
      </c>
      <c r="C47" s="662" t="s">
        <v>167</v>
      </c>
      <c r="D47" s="662"/>
      <c r="E47" s="662"/>
      <c r="F47" s="662"/>
      <c r="G47" s="234">
        <f t="shared" si="73"/>
        <v>0</v>
      </c>
      <c r="H47" s="234">
        <f t="shared" si="74"/>
        <v>3</v>
      </c>
      <c r="I47" s="234">
        <f t="shared" si="75"/>
        <v>0</v>
      </c>
      <c r="J47" s="234">
        <f t="shared" si="76"/>
        <v>0</v>
      </c>
      <c r="K47" s="234">
        <f t="shared" si="77"/>
        <v>0</v>
      </c>
      <c r="L47" s="234">
        <f t="shared" si="78"/>
        <v>2</v>
      </c>
      <c r="M47" s="234">
        <f t="shared" si="79"/>
        <v>0</v>
      </c>
      <c r="N47" s="234">
        <f t="shared" si="80"/>
        <v>0</v>
      </c>
      <c r="O47" s="234">
        <f t="shared" si="81"/>
        <v>0</v>
      </c>
      <c r="P47" s="234">
        <f t="shared" si="82"/>
        <v>2</v>
      </c>
      <c r="Q47" s="234">
        <f t="shared" si="83"/>
        <v>0</v>
      </c>
      <c r="R47" s="234" t="str">
        <f t="shared" si="84"/>
        <v/>
      </c>
      <c r="S47" s="234" t="str">
        <f t="shared" si="85"/>
        <v/>
      </c>
      <c r="T47" s="234" t="str">
        <f t="shared" si="86"/>
        <v/>
      </c>
      <c r="U47" s="42"/>
      <c r="V47" s="216">
        <f t="shared" si="87"/>
        <v>0</v>
      </c>
      <c r="W47" s="216">
        <f t="shared" si="88"/>
        <v>0</v>
      </c>
      <c r="X47" s="216">
        <f t="shared" si="89"/>
        <v>1</v>
      </c>
      <c r="Y47" s="216">
        <f t="shared" si="90"/>
        <v>2</v>
      </c>
      <c r="Z47" s="216">
        <f t="shared" si="91"/>
        <v>0</v>
      </c>
      <c r="AA47" s="216">
        <f t="shared" si="92"/>
        <v>0</v>
      </c>
      <c r="AB47" s="216">
        <f t="shared" si="93"/>
        <v>1</v>
      </c>
      <c r="AC47" s="216">
        <f t="shared" si="94"/>
        <v>2</v>
      </c>
      <c r="AD47" s="216">
        <f t="shared" si="95"/>
        <v>3</v>
      </c>
      <c r="AE47" s="216"/>
      <c r="AF47" s="216"/>
      <c r="AG47" s="42"/>
      <c r="AH47" s="42"/>
      <c r="AI47" s="42"/>
      <c r="AZ47" s="40" t="s">
        <v>161</v>
      </c>
      <c r="BA47" s="684" t="s">
        <v>167</v>
      </c>
      <c r="BB47" s="684"/>
      <c r="BC47" s="684"/>
      <c r="BD47" s="684"/>
      <c r="BE47" s="59">
        <f>+HLOOKUP(G7,'Consolidado 2019'!$C$1:$BI$91,37,FALSE)</f>
        <v>0</v>
      </c>
      <c r="BF47" s="59">
        <f>+HLOOKUP(H7,'Consolidado 2019'!$C$1:$BI$91,37,FALSE)</f>
        <v>3</v>
      </c>
      <c r="BG47" s="59">
        <f>+HLOOKUP(I7,'Consolidado 2019'!$C$1:$BI$91,37,FALSE)</f>
        <v>0</v>
      </c>
      <c r="BH47" s="59">
        <f>+HLOOKUP(J7,'Consolidado 2019'!$C$1:$BI$91,37,FALSE)</f>
        <v>0</v>
      </c>
      <c r="BI47" s="59">
        <f>+HLOOKUP(K7,'Consolidado 2019'!$C$1:$BI$91,37,FALSE)</f>
        <v>0</v>
      </c>
      <c r="BJ47" s="59">
        <f>+HLOOKUP(L7,'Consolidado 2019'!$C$1:$BI$91,37,FALSE)</f>
        <v>2</v>
      </c>
      <c r="BK47" s="59">
        <f>+HLOOKUP(M7,'Consolidado 2019'!$C$1:$BI$91,37,FALSE)</f>
        <v>0</v>
      </c>
      <c r="BL47" s="59">
        <f>+HLOOKUP(N7,'Consolidado 2019'!$C$1:$BI$91,37,FALSE)</f>
        <v>0</v>
      </c>
      <c r="BM47" s="59">
        <f>+HLOOKUP(O7,'Consolidado 2019'!$C$1:$BI$91,37,FALSE)</f>
        <v>0</v>
      </c>
      <c r="BN47" s="59">
        <f>+HLOOKUP(P7,'Consolidado 2019'!$C$1:$BI$91,37,FALSE)</f>
        <v>2</v>
      </c>
      <c r="BO47" s="59">
        <f>+HLOOKUP(Q7,'Consolidado 2019'!$C$1:$BI$91,37,FALSE)</f>
        <v>0</v>
      </c>
      <c r="BP47" s="59" t="e">
        <f>+HLOOKUP(R7,'Consolidado 2019'!$C$1:$BI$91,37,FALSE)</f>
        <v>#N/A</v>
      </c>
      <c r="BQ47" s="59" t="e">
        <f>+HLOOKUP(S7,'Consolidado 2019'!$C$1:$BI$91,37,FALSE)</f>
        <v>#N/A</v>
      </c>
      <c r="BR47" s="59" t="e">
        <f>+HLOOKUP(T7,'Consolidado 2019'!$C$1:$BI$91,37,FALSE)</f>
        <v>#N/A</v>
      </c>
      <c r="BS47" s="59">
        <f t="shared" si="96"/>
        <v>0</v>
      </c>
      <c r="BT47" s="59">
        <f t="shared" si="97"/>
        <v>0</v>
      </c>
      <c r="BU47" s="59">
        <f t="shared" si="98"/>
        <v>0</v>
      </c>
      <c r="BV47" s="59">
        <f t="shared" si="99"/>
        <v>0</v>
      </c>
      <c r="BW47" s="59">
        <f t="shared" si="100"/>
        <v>0</v>
      </c>
      <c r="BX47" s="59">
        <f t="shared" si="101"/>
        <v>0</v>
      </c>
      <c r="BY47" s="59">
        <f t="shared" si="102"/>
        <v>0</v>
      </c>
      <c r="BZ47" s="59">
        <f t="shared" si="103"/>
        <v>0</v>
      </c>
      <c r="CA47" s="59">
        <f t="shared" si="104"/>
        <v>0</v>
      </c>
      <c r="CB47" s="59">
        <f t="shared" si="105"/>
        <v>0</v>
      </c>
      <c r="CC47" s="59">
        <f t="shared" si="106"/>
        <v>0</v>
      </c>
      <c r="CD47" s="59">
        <f t="shared" si="107"/>
        <v>1</v>
      </c>
      <c r="CE47" s="59">
        <f t="shared" si="108"/>
        <v>1</v>
      </c>
      <c r="CF47" s="59">
        <f t="shared" si="109"/>
        <v>1</v>
      </c>
    </row>
    <row r="48" spans="2:84" ht="35" customHeight="1">
      <c r="B48" s="238" t="s">
        <v>162</v>
      </c>
      <c r="C48" s="678" t="s">
        <v>168</v>
      </c>
      <c r="D48" s="678"/>
      <c r="E48" s="678"/>
      <c r="F48" s="678"/>
      <c r="G48" s="239">
        <f t="shared" si="73"/>
        <v>3</v>
      </c>
      <c r="H48" s="239">
        <f t="shared" si="74"/>
        <v>3</v>
      </c>
      <c r="I48" s="239">
        <f t="shared" si="75"/>
        <v>0</v>
      </c>
      <c r="J48" s="239">
        <f t="shared" si="76"/>
        <v>0</v>
      </c>
      <c r="K48" s="239">
        <f t="shared" si="77"/>
        <v>0</v>
      </c>
      <c r="L48" s="239">
        <f t="shared" si="78"/>
        <v>0</v>
      </c>
      <c r="M48" s="239">
        <f t="shared" si="79"/>
        <v>0</v>
      </c>
      <c r="N48" s="239">
        <f t="shared" si="80"/>
        <v>0</v>
      </c>
      <c r="O48" s="239">
        <f t="shared" si="81"/>
        <v>0</v>
      </c>
      <c r="P48" s="239">
        <f t="shared" si="82"/>
        <v>0</v>
      </c>
      <c r="Q48" s="239">
        <f t="shared" si="83"/>
        <v>0</v>
      </c>
      <c r="R48" s="239" t="str">
        <f t="shared" si="84"/>
        <v/>
      </c>
      <c r="S48" s="239" t="str">
        <f t="shared" si="85"/>
        <v/>
      </c>
      <c r="T48" s="239" t="str">
        <f t="shared" si="86"/>
        <v/>
      </c>
      <c r="U48" s="42"/>
      <c r="V48" s="216">
        <f t="shared" si="87"/>
        <v>0</v>
      </c>
      <c r="W48" s="216">
        <f t="shared" si="88"/>
        <v>0</v>
      </c>
      <c r="X48" s="216">
        <f t="shared" si="89"/>
        <v>2</v>
      </c>
      <c r="Y48" s="216">
        <f t="shared" si="90"/>
        <v>0</v>
      </c>
      <c r="Z48" s="216">
        <f t="shared" si="91"/>
        <v>0</v>
      </c>
      <c r="AA48" s="216">
        <f t="shared" si="92"/>
        <v>0</v>
      </c>
      <c r="AB48" s="216">
        <f t="shared" si="93"/>
        <v>2</v>
      </c>
      <c r="AC48" s="216">
        <f t="shared" si="94"/>
        <v>0</v>
      </c>
      <c r="AD48" s="216">
        <f t="shared" si="95"/>
        <v>2</v>
      </c>
      <c r="AE48" s="216"/>
      <c r="AF48" s="216"/>
      <c r="AG48" s="42"/>
      <c r="AH48" s="42"/>
      <c r="AI48" s="42"/>
      <c r="AZ48" s="40" t="s">
        <v>162</v>
      </c>
      <c r="BA48" s="685" t="s">
        <v>168</v>
      </c>
      <c r="BB48" s="685"/>
      <c r="BC48" s="685"/>
      <c r="BD48" s="685"/>
      <c r="BE48" s="59">
        <f>+HLOOKUP(G7,'Consolidado 2019'!$C$1:$BI$91,38,FALSE)</f>
        <v>3</v>
      </c>
      <c r="BF48" s="59">
        <f>+HLOOKUP(H7,'Consolidado 2019'!$C$1:$BI$91,38,FALSE)</f>
        <v>3</v>
      </c>
      <c r="BG48" s="59">
        <f>+HLOOKUP(I7,'Consolidado 2019'!$C$1:$BI$91,38,FALSE)</f>
        <v>0</v>
      </c>
      <c r="BH48" s="59">
        <f>+HLOOKUP(J7,'Consolidado 2019'!$C$1:$BI$91,38,FALSE)</f>
        <v>0</v>
      </c>
      <c r="BI48" s="59">
        <f>+HLOOKUP(K7,'Consolidado 2019'!$C$1:$BI$91,38,FALSE)</f>
        <v>0</v>
      </c>
      <c r="BJ48" s="59">
        <f>+HLOOKUP(L7,'Consolidado 2019'!$C$1:$BI$91,38,FALSE)</f>
        <v>0</v>
      </c>
      <c r="BK48" s="59">
        <f>+HLOOKUP(M7,'Consolidado 2019'!$C$1:$BI$91,38,FALSE)</f>
        <v>0</v>
      </c>
      <c r="BL48" s="59">
        <f>+HLOOKUP(N7,'Consolidado 2019'!$C$1:$BI$91,38,FALSE)</f>
        <v>0</v>
      </c>
      <c r="BM48" s="59">
        <f>+HLOOKUP(O7,'Consolidado 2019'!$C$1:$BI$91,38,FALSE)</f>
        <v>0</v>
      </c>
      <c r="BN48" s="59">
        <f>+HLOOKUP(P7,'Consolidado 2019'!$C$1:$BI$91,38,FALSE)</f>
        <v>0</v>
      </c>
      <c r="BO48" s="59">
        <f>+HLOOKUP(Q7,'Consolidado 2019'!$C$1:$BI$91,38,FALSE)</f>
        <v>0</v>
      </c>
      <c r="BP48" s="59" t="e">
        <f>+HLOOKUP(R7,'Consolidado 2019'!$C$1:$BI$91,38,FALSE)</f>
        <v>#N/A</v>
      </c>
      <c r="BQ48" s="59" t="e">
        <f>+HLOOKUP(S7,'Consolidado 2019'!$C$1:$BI$91,38,FALSE)</f>
        <v>#N/A</v>
      </c>
      <c r="BR48" s="59" t="e">
        <f>+HLOOKUP(T7,'Consolidado 2019'!$C$1:$BI$91,38,FALSE)</f>
        <v>#N/A</v>
      </c>
      <c r="BS48" s="59">
        <f t="shared" si="96"/>
        <v>0</v>
      </c>
      <c r="BT48" s="59">
        <f t="shared" si="97"/>
        <v>0</v>
      </c>
      <c r="BU48" s="59">
        <f t="shared" si="98"/>
        <v>0</v>
      </c>
      <c r="BV48" s="59">
        <f t="shared" si="99"/>
        <v>0</v>
      </c>
      <c r="BW48" s="59">
        <f t="shared" si="100"/>
        <v>0</v>
      </c>
      <c r="BX48" s="59">
        <f t="shared" si="101"/>
        <v>0</v>
      </c>
      <c r="BY48" s="59">
        <f t="shared" si="102"/>
        <v>0</v>
      </c>
      <c r="BZ48" s="59">
        <f t="shared" si="103"/>
        <v>0</v>
      </c>
      <c r="CA48" s="59">
        <f t="shared" si="104"/>
        <v>0</v>
      </c>
      <c r="CB48" s="59">
        <f t="shared" si="105"/>
        <v>0</v>
      </c>
      <c r="CC48" s="59">
        <f t="shared" si="106"/>
        <v>0</v>
      </c>
      <c r="CD48" s="59">
        <f t="shared" si="107"/>
        <v>1</v>
      </c>
      <c r="CE48" s="59">
        <f t="shared" si="108"/>
        <v>1</v>
      </c>
      <c r="CF48" s="59">
        <f t="shared" si="109"/>
        <v>1</v>
      </c>
    </row>
    <row r="49" spans="2:84" ht="25" customHeight="1">
      <c r="B49" s="238" t="s">
        <v>163</v>
      </c>
      <c r="C49" s="662" t="s">
        <v>169</v>
      </c>
      <c r="D49" s="662"/>
      <c r="E49" s="662"/>
      <c r="F49" s="662"/>
      <c r="G49" s="234">
        <f t="shared" si="73"/>
        <v>3</v>
      </c>
      <c r="H49" s="234">
        <f t="shared" si="74"/>
        <v>4</v>
      </c>
      <c r="I49" s="234">
        <f t="shared" si="75"/>
        <v>4</v>
      </c>
      <c r="J49" s="234">
        <f t="shared" si="76"/>
        <v>3</v>
      </c>
      <c r="K49" s="234">
        <f t="shared" si="77"/>
        <v>4</v>
      </c>
      <c r="L49" s="234">
        <f t="shared" si="78"/>
        <v>3</v>
      </c>
      <c r="M49" s="234">
        <f t="shared" si="79"/>
        <v>3</v>
      </c>
      <c r="N49" s="234">
        <f t="shared" si="80"/>
        <v>3</v>
      </c>
      <c r="O49" s="234">
        <f t="shared" si="81"/>
        <v>4</v>
      </c>
      <c r="P49" s="234">
        <f t="shared" si="82"/>
        <v>3</v>
      </c>
      <c r="Q49" s="234">
        <f t="shared" si="83"/>
        <v>3</v>
      </c>
      <c r="R49" s="234" t="str">
        <f t="shared" si="84"/>
        <v/>
      </c>
      <c r="S49" s="234" t="str">
        <f t="shared" si="85"/>
        <v/>
      </c>
      <c r="T49" s="234" t="str">
        <f t="shared" si="86"/>
        <v/>
      </c>
      <c r="U49" s="42"/>
      <c r="V49" s="216">
        <f t="shared" si="87"/>
        <v>0</v>
      </c>
      <c r="W49" s="216">
        <f t="shared" si="88"/>
        <v>4</v>
      </c>
      <c r="X49" s="216">
        <f t="shared" si="89"/>
        <v>7</v>
      </c>
      <c r="Y49" s="216">
        <f t="shared" si="90"/>
        <v>0</v>
      </c>
      <c r="Z49" s="216">
        <f t="shared" si="91"/>
        <v>0</v>
      </c>
      <c r="AA49" s="216">
        <f t="shared" si="92"/>
        <v>4</v>
      </c>
      <c r="AB49" s="216">
        <f t="shared" si="93"/>
        <v>7</v>
      </c>
      <c r="AC49" s="216">
        <f t="shared" si="94"/>
        <v>0</v>
      </c>
      <c r="AD49" s="216">
        <f t="shared" si="95"/>
        <v>11</v>
      </c>
      <c r="AE49" s="216"/>
      <c r="AF49" s="216"/>
      <c r="AG49" s="42"/>
      <c r="AH49" s="42"/>
      <c r="AI49" s="42"/>
      <c r="AZ49" s="40" t="s">
        <v>163</v>
      </c>
      <c r="BA49" s="684" t="s">
        <v>169</v>
      </c>
      <c r="BB49" s="684"/>
      <c r="BC49" s="684"/>
      <c r="BD49" s="684"/>
      <c r="BE49" s="59">
        <f>+HLOOKUP(G7,'Consolidado 2019'!$C$1:$BI$91,39,FALSE)</f>
        <v>3</v>
      </c>
      <c r="BF49" s="59">
        <f>+HLOOKUP(H7,'Consolidado 2019'!$C$1:$BI$91,39,FALSE)</f>
        <v>4</v>
      </c>
      <c r="BG49" s="59">
        <f>+HLOOKUP(I7,'Consolidado 2019'!$C$1:$BI$91,39,FALSE)</f>
        <v>4</v>
      </c>
      <c r="BH49" s="59">
        <f>+HLOOKUP(J7,'Consolidado 2019'!$C$1:$BI$91,39,FALSE)</f>
        <v>3</v>
      </c>
      <c r="BI49" s="59">
        <f>+HLOOKUP(K7,'Consolidado 2019'!$C$1:$BI$91,39,FALSE)</f>
        <v>4</v>
      </c>
      <c r="BJ49" s="59">
        <f>+HLOOKUP(L7,'Consolidado 2019'!$C$1:$BI$91,39,FALSE)</f>
        <v>3</v>
      </c>
      <c r="BK49" s="59">
        <f>+HLOOKUP(M7,'Consolidado 2019'!$C$1:$BI$91,39,FALSE)</f>
        <v>3</v>
      </c>
      <c r="BL49" s="59">
        <f>+HLOOKUP(N7,'Consolidado 2019'!$C$1:$BI$91,39,FALSE)</f>
        <v>3</v>
      </c>
      <c r="BM49" s="59">
        <f>+HLOOKUP(O7,'Consolidado 2019'!$C$1:$BI$91,39,FALSE)</f>
        <v>4</v>
      </c>
      <c r="BN49" s="59">
        <f>+HLOOKUP(P7,'Consolidado 2019'!$C$1:$BI$91,39,FALSE)</f>
        <v>3</v>
      </c>
      <c r="BO49" s="59">
        <f>+HLOOKUP(Q7,'Consolidado 2019'!$C$1:$BI$91,39,FALSE)</f>
        <v>3</v>
      </c>
      <c r="BP49" s="59" t="e">
        <f>+HLOOKUP(R7,'Consolidado 2019'!$C$1:$BI$91,39,FALSE)</f>
        <v>#N/A</v>
      </c>
      <c r="BQ49" s="59" t="e">
        <f>+HLOOKUP(S7,'Consolidado 2019'!$C$1:$BI$91,39,FALSE)</f>
        <v>#N/A</v>
      </c>
      <c r="BR49" s="59" t="e">
        <f>+HLOOKUP(T7,'Consolidado 2019'!$C$1:$BI$91,39,FALSE)</f>
        <v>#N/A</v>
      </c>
      <c r="BS49" s="59">
        <f t="shared" si="96"/>
        <v>0</v>
      </c>
      <c r="BT49" s="59">
        <f t="shared" si="97"/>
        <v>0</v>
      </c>
      <c r="BU49" s="59">
        <f t="shared" si="98"/>
        <v>0</v>
      </c>
      <c r="BV49" s="59">
        <f t="shared" si="99"/>
        <v>0</v>
      </c>
      <c r="BW49" s="59">
        <f t="shared" si="100"/>
        <v>0</v>
      </c>
      <c r="BX49" s="59">
        <f t="shared" si="101"/>
        <v>0</v>
      </c>
      <c r="BY49" s="59">
        <f t="shared" si="102"/>
        <v>0</v>
      </c>
      <c r="BZ49" s="59">
        <f t="shared" si="103"/>
        <v>0</v>
      </c>
      <c r="CA49" s="59">
        <f t="shared" si="104"/>
        <v>0</v>
      </c>
      <c r="CB49" s="59">
        <f t="shared" si="105"/>
        <v>0</v>
      </c>
      <c r="CC49" s="59">
        <f t="shared" si="106"/>
        <v>0</v>
      </c>
      <c r="CD49" s="59">
        <f t="shared" si="107"/>
        <v>1</v>
      </c>
      <c r="CE49" s="59">
        <f t="shared" si="108"/>
        <v>1</v>
      </c>
      <c r="CF49" s="59">
        <f t="shared" si="109"/>
        <v>1</v>
      </c>
    </row>
    <row r="50" spans="2:84" ht="26.5" customHeight="1">
      <c r="B50" s="238" t="s">
        <v>164</v>
      </c>
      <c r="C50" s="678" t="s">
        <v>170</v>
      </c>
      <c r="D50" s="678"/>
      <c r="E50" s="678"/>
      <c r="F50" s="678"/>
      <c r="G50" s="239">
        <f t="shared" si="73"/>
        <v>4</v>
      </c>
      <c r="H50" s="239">
        <f t="shared" si="74"/>
        <v>2</v>
      </c>
      <c r="I50" s="239">
        <f t="shared" si="75"/>
        <v>2</v>
      </c>
      <c r="J50" s="239">
        <f t="shared" si="76"/>
        <v>1</v>
      </c>
      <c r="K50" s="239">
        <f t="shared" si="77"/>
        <v>1</v>
      </c>
      <c r="L50" s="239">
        <f t="shared" si="78"/>
        <v>1</v>
      </c>
      <c r="M50" s="239">
        <f t="shared" si="79"/>
        <v>2</v>
      </c>
      <c r="N50" s="239">
        <f t="shared" si="80"/>
        <v>2</v>
      </c>
      <c r="O50" s="239">
        <f t="shared" si="81"/>
        <v>1</v>
      </c>
      <c r="P50" s="239">
        <f t="shared" si="82"/>
        <v>3</v>
      </c>
      <c r="Q50" s="239">
        <f t="shared" si="83"/>
        <v>2</v>
      </c>
      <c r="R50" s="239" t="str">
        <f t="shared" si="84"/>
        <v/>
      </c>
      <c r="S50" s="239" t="str">
        <f t="shared" si="85"/>
        <v/>
      </c>
      <c r="T50" s="239" t="str">
        <f t="shared" si="86"/>
        <v/>
      </c>
      <c r="U50" s="42"/>
      <c r="V50" s="216">
        <f t="shared" si="87"/>
        <v>0</v>
      </c>
      <c r="W50" s="216">
        <f t="shared" si="88"/>
        <v>1</v>
      </c>
      <c r="X50" s="216">
        <f t="shared" si="89"/>
        <v>1</v>
      </c>
      <c r="Y50" s="216">
        <f t="shared" si="90"/>
        <v>5</v>
      </c>
      <c r="Z50" s="216">
        <f t="shared" si="91"/>
        <v>4</v>
      </c>
      <c r="AA50" s="216">
        <f t="shared" si="92"/>
        <v>1</v>
      </c>
      <c r="AB50" s="216">
        <f t="shared" si="93"/>
        <v>1</v>
      </c>
      <c r="AC50" s="216">
        <f t="shared" si="94"/>
        <v>9</v>
      </c>
      <c r="AD50" s="216">
        <f t="shared" si="95"/>
        <v>11</v>
      </c>
      <c r="AE50" s="216"/>
      <c r="AF50" s="216"/>
      <c r="AG50" s="42"/>
      <c r="AH50" s="42"/>
      <c r="AI50" s="42"/>
      <c r="AZ50" s="40" t="s">
        <v>164</v>
      </c>
      <c r="BA50" s="685" t="s">
        <v>170</v>
      </c>
      <c r="BB50" s="685"/>
      <c r="BC50" s="685"/>
      <c r="BD50" s="685"/>
      <c r="BE50" s="59">
        <f>+HLOOKUP(G7,'Consolidado 2019'!$C$1:$BI$91,40,FALSE)</f>
        <v>4</v>
      </c>
      <c r="BF50" s="59">
        <f>+HLOOKUP(H7,'Consolidado 2019'!$C$1:$BI$91,40,FALSE)</f>
        <v>2</v>
      </c>
      <c r="BG50" s="59">
        <f>+HLOOKUP(I7,'Consolidado 2019'!$C$1:$BI$91,40,FALSE)</f>
        <v>2</v>
      </c>
      <c r="BH50" s="59">
        <f>+HLOOKUP(J7,'Consolidado 2019'!$C$1:$BI$91,40,FALSE)</f>
        <v>1</v>
      </c>
      <c r="BI50" s="59">
        <f>+HLOOKUP(K7,'Consolidado 2019'!$C$1:$BI$91,40,FALSE)</f>
        <v>1</v>
      </c>
      <c r="BJ50" s="59">
        <f>+HLOOKUP(L7,'Consolidado 2019'!$C$1:$BI$91,40,FALSE)</f>
        <v>1</v>
      </c>
      <c r="BK50" s="59">
        <f>+HLOOKUP(M7,'Consolidado 2019'!$C$1:$BI$91,40,FALSE)</f>
        <v>2</v>
      </c>
      <c r="BL50" s="59">
        <f>+HLOOKUP(N7,'Consolidado 2019'!$C$1:$BI$91,40,FALSE)</f>
        <v>2</v>
      </c>
      <c r="BM50" s="59">
        <f>+HLOOKUP(O7,'Consolidado 2019'!$C$1:$BI$91,40,FALSE)</f>
        <v>1</v>
      </c>
      <c r="BN50" s="59">
        <f>+HLOOKUP(P7,'Consolidado 2019'!$C$1:$BI$91,40,FALSE)</f>
        <v>3</v>
      </c>
      <c r="BO50" s="59">
        <f>+HLOOKUP(Q7,'Consolidado 2019'!$C$1:$BI$91,40,FALSE)</f>
        <v>2</v>
      </c>
      <c r="BP50" s="59" t="e">
        <f>+HLOOKUP(R7,'Consolidado 2019'!$C$1:$BI$91,40,FALSE)</f>
        <v>#N/A</v>
      </c>
      <c r="BQ50" s="59" t="e">
        <f>+HLOOKUP(S7,'Consolidado 2019'!$C$1:$BI$91,40,FALSE)</f>
        <v>#N/A</v>
      </c>
      <c r="BR50" s="59" t="e">
        <f>+HLOOKUP(T7,'Consolidado 2019'!$C$1:$BI$91,40,FALSE)</f>
        <v>#N/A</v>
      </c>
      <c r="BS50" s="59">
        <f t="shared" si="96"/>
        <v>0</v>
      </c>
      <c r="BT50" s="59">
        <f t="shared" si="97"/>
        <v>0</v>
      </c>
      <c r="BU50" s="59">
        <f t="shared" si="98"/>
        <v>0</v>
      </c>
      <c r="BV50" s="59">
        <f t="shared" si="99"/>
        <v>0</v>
      </c>
      <c r="BW50" s="59">
        <f t="shared" si="100"/>
        <v>0</v>
      </c>
      <c r="BX50" s="59">
        <f t="shared" si="101"/>
        <v>0</v>
      </c>
      <c r="BY50" s="59">
        <f t="shared" si="102"/>
        <v>0</v>
      </c>
      <c r="BZ50" s="59">
        <f t="shared" si="103"/>
        <v>0</v>
      </c>
      <c r="CA50" s="59">
        <f t="shared" si="104"/>
        <v>0</v>
      </c>
      <c r="CB50" s="59">
        <f t="shared" si="105"/>
        <v>0</v>
      </c>
      <c r="CC50" s="59">
        <f t="shared" si="106"/>
        <v>0</v>
      </c>
      <c r="CD50" s="59">
        <f t="shared" si="107"/>
        <v>1</v>
      </c>
      <c r="CE50" s="59">
        <f t="shared" si="108"/>
        <v>1</v>
      </c>
      <c r="CF50" s="59">
        <f t="shared" si="109"/>
        <v>1</v>
      </c>
    </row>
    <row r="51" spans="2:84" ht="26" customHeight="1">
      <c r="B51" s="653" t="s">
        <v>151</v>
      </c>
      <c r="C51" s="653"/>
      <c r="D51" s="653"/>
      <c r="E51" s="653"/>
      <c r="F51" s="653"/>
      <c r="G51" s="237">
        <f>+IF(BS51=0,BE51,"")</f>
        <v>0.65</v>
      </c>
      <c r="H51" s="237">
        <f t="shared" si="74"/>
        <v>0.6</v>
      </c>
      <c r="I51" s="237">
        <f t="shared" si="75"/>
        <v>0.53333333333333333</v>
      </c>
      <c r="J51" s="237">
        <f t="shared" si="76"/>
        <v>0.39999999999999991</v>
      </c>
      <c r="K51" s="237">
        <f t="shared" si="77"/>
        <v>0.6</v>
      </c>
      <c r="L51" s="237">
        <f t="shared" si="78"/>
        <v>0.36</v>
      </c>
      <c r="M51" s="237">
        <f t="shared" si="79"/>
        <v>0.4</v>
      </c>
      <c r="N51" s="237">
        <f t="shared" si="80"/>
        <v>0.53333333333333333</v>
      </c>
      <c r="O51" s="237">
        <f t="shared" si="81"/>
        <v>0.46666666666666673</v>
      </c>
      <c r="P51" s="237">
        <f t="shared" si="82"/>
        <v>0.52</v>
      </c>
      <c r="Q51" s="237">
        <f t="shared" si="83"/>
        <v>0.46666666666666662</v>
      </c>
      <c r="R51" s="237" t="str">
        <f t="shared" si="84"/>
        <v/>
      </c>
      <c r="S51" s="237" t="str">
        <f t="shared" si="85"/>
        <v/>
      </c>
      <c r="T51" s="237" t="str">
        <f t="shared" si="86"/>
        <v/>
      </c>
      <c r="U51" s="42"/>
      <c r="V51" s="216"/>
      <c r="W51" s="216"/>
      <c r="X51" s="216"/>
      <c r="Y51" s="216"/>
      <c r="Z51" s="216"/>
      <c r="AA51" s="216">
        <f>+COUNTIF(G51:T51,"&gt;=69%")</f>
        <v>0</v>
      </c>
      <c r="AB51" s="216">
        <f>+COUNTIF(G51:T51,"&gt;=50%")-COUNTIF(G51:T51,"&gt;=69%")</f>
        <v>6</v>
      </c>
      <c r="AC51" s="216">
        <f>+COUNTIF(G51:T51,"&gt;=0%")-COUNTIF(G51:T51,"&gt;=50%")</f>
        <v>5</v>
      </c>
      <c r="AD51" s="216">
        <f t="shared" si="95"/>
        <v>11</v>
      </c>
      <c r="AE51" s="216"/>
      <c r="AF51" s="216"/>
      <c r="AG51" s="42"/>
      <c r="AH51" s="42"/>
      <c r="AI51" s="42"/>
      <c r="AZ51" s="667" t="s">
        <v>151</v>
      </c>
      <c r="BA51" s="668"/>
      <c r="BB51" s="668"/>
      <c r="BC51" s="668"/>
      <c r="BD51" s="668"/>
      <c r="BE51" s="58">
        <f>+HLOOKUP(G7,'Consolidado 2019'!$C$1:$BI$91,41,FALSE)</f>
        <v>0.65</v>
      </c>
      <c r="BF51" s="58">
        <f>+HLOOKUP(H7,'Consolidado 2019'!$C$1:$BI$91,41,FALSE)</f>
        <v>0.6</v>
      </c>
      <c r="BG51" s="58">
        <f>+HLOOKUP(I7,'Consolidado 2019'!$C$1:$BI$91,41,FALSE)</f>
        <v>0.53333333333333333</v>
      </c>
      <c r="BH51" s="58">
        <f>+HLOOKUP(J7,'Consolidado 2019'!$C$1:$BI$91,41,FALSE)</f>
        <v>0.39999999999999991</v>
      </c>
      <c r="BI51" s="58">
        <f>+HLOOKUP(K7,'Consolidado 2019'!$C$1:$BI$91,41,FALSE)</f>
        <v>0.6</v>
      </c>
      <c r="BJ51" s="58">
        <f>+HLOOKUP(L7,'Consolidado 2019'!$C$1:$BI$91,41,FALSE)</f>
        <v>0.36</v>
      </c>
      <c r="BK51" s="58">
        <f>+HLOOKUP(M7,'Consolidado 2019'!$C$1:$BI$91,41,FALSE)</f>
        <v>0.4</v>
      </c>
      <c r="BL51" s="58">
        <f>+HLOOKUP(N7,'Consolidado 2019'!$C$1:$BI$91,41,FALSE)</f>
        <v>0.53333333333333333</v>
      </c>
      <c r="BM51" s="58">
        <f>+HLOOKUP(O7,'Consolidado 2019'!$C$1:$BI$91,41,FALSE)</f>
        <v>0.46666666666666673</v>
      </c>
      <c r="BN51" s="58">
        <f>+HLOOKUP(P7,'Consolidado 2019'!$C$1:$BI$91,41,FALSE)</f>
        <v>0.52</v>
      </c>
      <c r="BO51" s="58">
        <f>+HLOOKUP(Q7,'Consolidado 2019'!$C$1:$BI$91,41,FALSE)</f>
        <v>0.46666666666666662</v>
      </c>
      <c r="BP51" s="58" t="e">
        <f>+HLOOKUP(R7,'Consolidado 2019'!$C$1:$BI$91,41,FALSE)</f>
        <v>#N/A</v>
      </c>
      <c r="BQ51" s="58" t="e">
        <f>+HLOOKUP(S7,'Consolidado 2019'!$C$1:$BI$91,41,FALSE)</f>
        <v>#N/A</v>
      </c>
      <c r="BR51" s="58" t="e">
        <f>+HLOOKUP(T7,'Consolidado 2019'!$C$1:$BI$91,41,FALSE)</f>
        <v>#N/A</v>
      </c>
      <c r="BS51" s="59">
        <f t="shared" si="96"/>
        <v>0</v>
      </c>
      <c r="BT51" s="59">
        <f t="shared" si="97"/>
        <v>0</v>
      </c>
      <c r="BU51" s="59">
        <f t="shared" si="98"/>
        <v>0</v>
      </c>
      <c r="BV51" s="59">
        <f t="shared" si="99"/>
        <v>0</v>
      </c>
      <c r="BW51" s="59">
        <f t="shared" si="100"/>
        <v>0</v>
      </c>
      <c r="BX51" s="59">
        <f t="shared" si="101"/>
        <v>0</v>
      </c>
      <c r="BY51" s="59">
        <f t="shared" si="102"/>
        <v>0</v>
      </c>
      <c r="BZ51" s="59">
        <f t="shared" si="103"/>
        <v>0</v>
      </c>
      <c r="CA51" s="59">
        <f t="shared" si="104"/>
        <v>0</v>
      </c>
      <c r="CB51" s="59">
        <f t="shared" si="105"/>
        <v>0</v>
      </c>
      <c r="CC51" s="59">
        <f t="shared" si="106"/>
        <v>0</v>
      </c>
      <c r="CD51" s="59">
        <f t="shared" si="107"/>
        <v>1</v>
      </c>
      <c r="CE51" s="59">
        <f t="shared" si="108"/>
        <v>1</v>
      </c>
      <c r="CF51" s="59">
        <f t="shared" si="109"/>
        <v>1</v>
      </c>
    </row>
    <row r="52" spans="2:84" ht="43" customHeight="1">
      <c r="B52" s="103"/>
      <c r="C52" s="103"/>
      <c r="D52" s="103"/>
      <c r="E52" s="103"/>
      <c r="F52" s="103"/>
      <c r="G52" s="104"/>
      <c r="H52" s="104"/>
      <c r="I52" s="104"/>
      <c r="J52" s="104"/>
      <c r="K52" s="104"/>
      <c r="L52" s="104"/>
      <c r="M52" s="104"/>
      <c r="N52" s="104"/>
      <c r="O52" s="104"/>
      <c r="P52" s="104"/>
      <c r="Q52" s="104"/>
      <c r="R52" s="104"/>
      <c r="S52" s="104"/>
      <c r="T52" s="104"/>
      <c r="U52" s="42"/>
      <c r="V52" s="216"/>
      <c r="W52" s="216"/>
      <c r="X52" s="216"/>
      <c r="Y52" s="216"/>
      <c r="Z52" s="216"/>
      <c r="AA52" s="216"/>
      <c r="AB52" s="216"/>
      <c r="AC52" s="216"/>
      <c r="AD52" s="216"/>
      <c r="AE52" s="216"/>
      <c r="AF52" s="216"/>
      <c r="AG52" s="42"/>
      <c r="AH52" s="42"/>
      <c r="AI52" s="42"/>
      <c r="AZ52" s="103"/>
      <c r="BA52" s="103"/>
      <c r="BB52" s="103"/>
      <c r="BC52" s="103"/>
      <c r="BD52" s="103"/>
      <c r="BE52" s="62"/>
      <c r="BF52" s="62"/>
      <c r="BG52" s="62"/>
      <c r="BH52" s="62"/>
      <c r="BI52" s="62"/>
      <c r="BJ52" s="62"/>
      <c r="BK52" s="62"/>
      <c r="BL52" s="62"/>
      <c r="BM52" s="62"/>
      <c r="BN52" s="62"/>
      <c r="BO52" s="62"/>
      <c r="BP52" s="62"/>
      <c r="BQ52" s="62"/>
      <c r="BR52" s="62"/>
      <c r="BS52" s="63"/>
      <c r="BT52" s="63"/>
      <c r="BU52" s="63"/>
      <c r="BV52" s="63"/>
      <c r="BW52" s="63"/>
      <c r="BX52" s="63"/>
      <c r="BY52" s="63"/>
      <c r="BZ52" s="63"/>
      <c r="CA52" s="63"/>
      <c r="CB52" s="63"/>
      <c r="CC52" s="63"/>
      <c r="CD52" s="63"/>
      <c r="CE52" s="63"/>
      <c r="CF52" s="63"/>
    </row>
    <row r="53" spans="2:84" ht="72" customHeight="1">
      <c r="U53" s="42"/>
      <c r="V53" s="42"/>
      <c r="W53" s="42"/>
      <c r="X53" s="42"/>
      <c r="Y53" s="42"/>
      <c r="Z53" s="42"/>
      <c r="AA53" s="42"/>
      <c r="AB53" s="42"/>
      <c r="AC53" s="42"/>
      <c r="AD53" s="42"/>
      <c r="AE53" s="42"/>
      <c r="AF53" s="42"/>
      <c r="AG53" s="42"/>
      <c r="AH53" s="42"/>
      <c r="AI53" s="42"/>
      <c r="BA53" s="5"/>
    </row>
    <row r="54" spans="2:84" ht="36" customHeight="1">
      <c r="B54" s="682" t="s">
        <v>41</v>
      </c>
      <c r="C54" s="682"/>
      <c r="D54" s="682"/>
      <c r="E54" s="682"/>
      <c r="F54" s="682"/>
      <c r="G54" s="676" t="str">
        <f>+IF($G$9=1,$G$8,"")</f>
        <v>Amacayacu</v>
      </c>
      <c r="H54" s="675" t="str">
        <f>+IF($H$9=1,$H$8,"")</f>
        <v>Cahuinari</v>
      </c>
      <c r="I54" s="676" t="str">
        <f>+IF($I$9=1,$I$8,"")</f>
        <v>Río Pure</v>
      </c>
      <c r="J54" s="675" t="str">
        <f>+IF($J$9=1,$J$8,"")</f>
        <v>Alto Fragua</v>
      </c>
      <c r="K54" s="676" t="str">
        <f>+IF($K$9=1,$K$8,"")</f>
        <v>Orito Ingi Ande</v>
      </c>
      <c r="L54" s="675" t="str">
        <f>+IF($L$9=1,$L$8,"")</f>
        <v>Yaigojé Apaporis</v>
      </c>
      <c r="M54" s="676" t="str">
        <f>+IF($M$9=1,$M$8,"")</f>
        <v>Serrania de los Churumbelos</v>
      </c>
      <c r="N54" s="675" t="str">
        <f>+IF($N$9=1,$N$8,"")</f>
        <v>Puinawai</v>
      </c>
      <c r="O54" s="676" t="str">
        <f>+IF($O$9=1,$O$8,"")</f>
        <v>Nukak</v>
      </c>
      <c r="P54" s="675" t="str">
        <f>+IF($P$9=1,$P$8,"")</f>
        <v>Serranía de Chiribiquete</v>
      </c>
      <c r="Q54" s="676" t="str">
        <f>+IF($Q$9=1,$Q$8,"")</f>
        <v>La Paya</v>
      </c>
      <c r="R54" s="675" t="str">
        <f>+IF($R$9=1,$R$8,"")</f>
        <v/>
      </c>
      <c r="S54" s="676" t="str">
        <f>+IF($S$9=1,$S$8,"")</f>
        <v/>
      </c>
      <c r="T54" s="675" t="str">
        <f>+IF($T$9=1,$T$8,"")</f>
        <v/>
      </c>
      <c r="U54" s="42"/>
      <c r="V54" s="683" t="s">
        <v>244</v>
      </c>
      <c r="W54" s="683"/>
      <c r="X54" s="683"/>
      <c r="Y54" s="683"/>
      <c r="Z54" s="683"/>
      <c r="AA54" s="683"/>
      <c r="AB54" s="683"/>
      <c r="AC54" s="683"/>
      <c r="AD54" s="42"/>
      <c r="AE54" s="42"/>
      <c r="AF54" s="42"/>
      <c r="AG54" s="42"/>
      <c r="AH54" s="42"/>
      <c r="AI54" s="42"/>
      <c r="AZ54" s="688" t="s">
        <v>41</v>
      </c>
      <c r="BA54" s="689"/>
      <c r="BB54" s="689"/>
      <c r="BC54" s="689"/>
      <c r="BD54" s="689"/>
      <c r="BE54" s="672" t="str">
        <f>+IF($G$9=1,$G$8,"")</f>
        <v>Amacayacu</v>
      </c>
      <c r="BF54" s="674" t="str">
        <f>+IF($H$9=1,$H$8,"")</f>
        <v>Cahuinari</v>
      </c>
      <c r="BG54" s="672" t="str">
        <f>+IF($I$9=1,$I$8,"")</f>
        <v>Río Pure</v>
      </c>
      <c r="BH54" s="674" t="str">
        <f>+IF($J$9=1,$J$8,"")</f>
        <v>Alto Fragua</v>
      </c>
      <c r="BI54" s="672" t="str">
        <f>+IF($K$9=1,$K$8,"")</f>
        <v>Orito Ingi Ande</v>
      </c>
      <c r="BJ54" s="674" t="str">
        <f>+IF($L$9=1,$L$8,"")</f>
        <v>Yaigojé Apaporis</v>
      </c>
      <c r="BK54" s="672" t="str">
        <f>+IF($M$9=1,$M$8,"")</f>
        <v>Serrania de los Churumbelos</v>
      </c>
      <c r="BL54" s="674" t="str">
        <f>+IF($N$9=1,$N$8,"")</f>
        <v>Puinawai</v>
      </c>
      <c r="BM54" s="672" t="str">
        <f>+IF($O$9=1,$O$8,"")</f>
        <v>Nukak</v>
      </c>
      <c r="BN54" s="674" t="str">
        <f>+IF($P$9=1,$P$8,"")</f>
        <v>Serranía de Chiribiquete</v>
      </c>
      <c r="BO54" s="672" t="str">
        <f>+IF($Q$9=1,$Q$8,"")</f>
        <v>La Paya</v>
      </c>
      <c r="BP54" s="674" t="str">
        <f>+IF($R$9=1,$R$8,"")</f>
        <v/>
      </c>
      <c r="BQ54" s="672" t="str">
        <f>+IF($S$9=1,$S$8,"")</f>
        <v/>
      </c>
      <c r="BR54" s="673" t="str">
        <f>+IF($T$9=1,$T$8,"")</f>
        <v/>
      </c>
    </row>
    <row r="55" spans="2:84" ht="63" customHeight="1">
      <c r="B55" s="677" t="s">
        <v>125</v>
      </c>
      <c r="C55" s="677"/>
      <c r="D55" s="677"/>
      <c r="E55" s="677"/>
      <c r="F55" s="677"/>
      <c r="G55" s="676" t="s">
        <v>90</v>
      </c>
      <c r="H55" s="675" t="s">
        <v>92</v>
      </c>
      <c r="I55" s="676" t="s">
        <v>89</v>
      </c>
      <c r="J55" s="675" t="s">
        <v>90</v>
      </c>
      <c r="K55" s="676" t="s">
        <v>89</v>
      </c>
      <c r="L55" s="675" t="s">
        <v>90</v>
      </c>
      <c r="M55" s="676" t="s">
        <v>89</v>
      </c>
      <c r="N55" s="675" t="s">
        <v>89</v>
      </c>
      <c r="O55" s="676" t="s">
        <v>90</v>
      </c>
      <c r="P55" s="675" t="s">
        <v>90</v>
      </c>
      <c r="Q55" s="676" t="s">
        <v>90</v>
      </c>
      <c r="R55" s="675" t="e">
        <v>#N/A</v>
      </c>
      <c r="S55" s="676" t="e">
        <v>#N/A</v>
      </c>
      <c r="T55" s="675" t="e">
        <v>#N/A</v>
      </c>
      <c r="U55" s="42"/>
      <c r="V55" s="67" t="s">
        <v>231</v>
      </c>
      <c r="W55" s="67" t="s">
        <v>232</v>
      </c>
      <c r="X55" s="67" t="s">
        <v>229</v>
      </c>
      <c r="Y55" s="67" t="s">
        <v>233</v>
      </c>
      <c r="Z55" s="67" t="s">
        <v>234</v>
      </c>
      <c r="AA55" s="67" t="s">
        <v>126</v>
      </c>
      <c r="AB55" s="67" t="s">
        <v>229</v>
      </c>
      <c r="AC55" s="67" t="s">
        <v>230</v>
      </c>
      <c r="AD55" s="42"/>
      <c r="AE55" s="42"/>
      <c r="AF55" s="42"/>
      <c r="AG55" s="42"/>
      <c r="AH55" s="42"/>
      <c r="AI55" s="42"/>
      <c r="AZ55" s="690" t="s">
        <v>125</v>
      </c>
      <c r="BA55" s="691"/>
      <c r="BB55" s="691"/>
      <c r="BC55" s="691"/>
      <c r="BD55" s="691"/>
      <c r="BE55" s="672" t="s">
        <v>90</v>
      </c>
      <c r="BF55" s="674" t="s">
        <v>92</v>
      </c>
      <c r="BG55" s="672" t="s">
        <v>89</v>
      </c>
      <c r="BH55" s="674" t="s">
        <v>90</v>
      </c>
      <c r="BI55" s="672" t="s">
        <v>89</v>
      </c>
      <c r="BJ55" s="674" t="s">
        <v>90</v>
      </c>
      <c r="BK55" s="672" t="s">
        <v>89</v>
      </c>
      <c r="BL55" s="674" t="s">
        <v>89</v>
      </c>
      <c r="BM55" s="672" t="s">
        <v>90</v>
      </c>
      <c r="BN55" s="674" t="s">
        <v>90</v>
      </c>
      <c r="BO55" s="672" t="s">
        <v>90</v>
      </c>
      <c r="BP55" s="674" t="e">
        <v>#N/A</v>
      </c>
      <c r="BQ55" s="672" t="e">
        <v>#N/A</v>
      </c>
      <c r="BR55" s="673" t="e">
        <v>#N/A</v>
      </c>
    </row>
    <row r="56" spans="2:84" ht="38.5" customHeight="1">
      <c r="B56" s="238" t="s">
        <v>139</v>
      </c>
      <c r="C56" s="662" t="s">
        <v>175</v>
      </c>
      <c r="D56" s="662"/>
      <c r="E56" s="662"/>
      <c r="F56" s="662"/>
      <c r="G56" s="234">
        <f t="shared" ref="G56:T61" si="110">+IF(BS56=0,BE56,"")</f>
        <v>4</v>
      </c>
      <c r="H56" s="234">
        <f t="shared" si="110"/>
        <v>5</v>
      </c>
      <c r="I56" s="234">
        <f t="shared" si="110"/>
        <v>3</v>
      </c>
      <c r="J56" s="234">
        <f t="shared" si="110"/>
        <v>3</v>
      </c>
      <c r="K56" s="234">
        <f t="shared" si="110"/>
        <v>2</v>
      </c>
      <c r="L56" s="234">
        <f t="shared" si="110"/>
        <v>5</v>
      </c>
      <c r="M56" s="234">
        <f t="shared" si="110"/>
        <v>2</v>
      </c>
      <c r="N56" s="234">
        <f t="shared" si="110"/>
        <v>2</v>
      </c>
      <c r="O56" s="234">
        <f t="shared" si="110"/>
        <v>4</v>
      </c>
      <c r="P56" s="234">
        <f t="shared" si="110"/>
        <v>3</v>
      </c>
      <c r="Q56" s="234">
        <f t="shared" si="110"/>
        <v>4</v>
      </c>
      <c r="R56" s="234" t="str">
        <f t="shared" si="110"/>
        <v/>
      </c>
      <c r="S56" s="234" t="str">
        <f t="shared" si="110"/>
        <v/>
      </c>
      <c r="T56" s="234" t="str">
        <f t="shared" si="110"/>
        <v/>
      </c>
      <c r="U56" s="42"/>
      <c r="V56" s="216">
        <f>+COUNTIF(G56:T56,5)</f>
        <v>2</v>
      </c>
      <c r="W56" s="216">
        <f>+COUNTIF(G56:T56,4)</f>
        <v>3</v>
      </c>
      <c r="X56" s="216">
        <f>+COUNTIF(G56:T56,3)</f>
        <v>3</v>
      </c>
      <c r="Y56" s="216">
        <f>+COUNTIF(G56:T56,2)</f>
        <v>3</v>
      </c>
      <c r="Z56" s="216">
        <f>+COUNTIF(G56:T56,1)</f>
        <v>0</v>
      </c>
      <c r="AA56" s="216">
        <f>+V56+W56</f>
        <v>5</v>
      </c>
      <c r="AB56" s="216">
        <f>+X56</f>
        <v>3</v>
      </c>
      <c r="AC56" s="216">
        <f>+Y56+Z56</f>
        <v>3</v>
      </c>
      <c r="AD56" s="216">
        <f t="shared" ref="AD56:AD61" si="111">SUM(AA56:AC56)</f>
        <v>11</v>
      </c>
      <c r="AE56" s="216"/>
      <c r="AF56" s="216"/>
      <c r="AG56" s="42"/>
      <c r="AH56" s="42"/>
      <c r="AI56" s="42"/>
      <c r="AZ56" s="40" t="s">
        <v>139</v>
      </c>
      <c r="BA56" s="684" t="s">
        <v>175</v>
      </c>
      <c r="BB56" s="684"/>
      <c r="BC56" s="684"/>
      <c r="BD56" s="684"/>
      <c r="BE56" s="59">
        <f>+HLOOKUP(G7,'Consolidado 2019'!$C$1:$BI$91,44,FALSE)</f>
        <v>4</v>
      </c>
      <c r="BF56" s="59">
        <f>+HLOOKUP(H7,'Consolidado 2019'!$C$1:$BI$91,44,FALSE)</f>
        <v>5</v>
      </c>
      <c r="BG56" s="59">
        <f>+HLOOKUP(I7,'Consolidado 2019'!$C$1:$BI$91,44,FALSE)</f>
        <v>3</v>
      </c>
      <c r="BH56" s="59">
        <f>+HLOOKUP(J7,'Consolidado 2019'!$C$1:$BI$91,44,FALSE)</f>
        <v>3</v>
      </c>
      <c r="BI56" s="59">
        <f>+HLOOKUP(K7,'Consolidado 2019'!$C$1:$BI$91,44,FALSE)</f>
        <v>2</v>
      </c>
      <c r="BJ56" s="59">
        <f>+HLOOKUP(L7,'Consolidado 2019'!$C$1:$BI$91,44,FALSE)</f>
        <v>5</v>
      </c>
      <c r="BK56" s="59">
        <f>+HLOOKUP(M7,'Consolidado 2019'!$C$1:$BI$91,44,FALSE)</f>
        <v>2</v>
      </c>
      <c r="BL56" s="59">
        <f>+HLOOKUP(N7,'Consolidado 2019'!$C$1:$BI$91,44,FALSE)</f>
        <v>2</v>
      </c>
      <c r="BM56" s="59">
        <f>+HLOOKUP(O7,'Consolidado 2019'!$C$1:$BI$91,44,FALSE)</f>
        <v>4</v>
      </c>
      <c r="BN56" s="59">
        <f>+HLOOKUP(P7,'Consolidado 2019'!$C$1:$BI$91,44,FALSE)</f>
        <v>3</v>
      </c>
      <c r="BO56" s="59">
        <f>+HLOOKUP(Q7,'Consolidado 2019'!$C$1:$BI$91,44,FALSE)</f>
        <v>4</v>
      </c>
      <c r="BP56" s="59" t="e">
        <f>+HLOOKUP(R7,'Consolidado 2019'!$C$1:$BI$91,44,FALSE)</f>
        <v>#N/A</v>
      </c>
      <c r="BQ56" s="59" t="e">
        <f>+HLOOKUP(S7,'Consolidado 2019'!$C$1:$BI$91,44,FALSE)</f>
        <v>#N/A</v>
      </c>
      <c r="BR56" s="59" t="e">
        <f>+HLOOKUP(T7,'Consolidado 2019'!$C$1:$BI$91,44,FALSE)</f>
        <v>#N/A</v>
      </c>
      <c r="BS56" s="59">
        <f t="shared" ref="BS56:BS61" si="112">--ISERROR(BE56)</f>
        <v>0</v>
      </c>
      <c r="BT56" s="59">
        <f t="shared" ref="BT56:BT61" si="113">--ISERROR(BF56)</f>
        <v>0</v>
      </c>
      <c r="BU56" s="59">
        <f t="shared" ref="BU56:BU61" si="114">--ISERROR(BG56)</f>
        <v>0</v>
      </c>
      <c r="BV56" s="59">
        <f t="shared" ref="BV56:BV61" si="115">--ISERROR(BH56)</f>
        <v>0</v>
      </c>
      <c r="BW56" s="59">
        <f t="shared" ref="BW56:BW61" si="116">--ISERROR(BI56)</f>
        <v>0</v>
      </c>
      <c r="BX56" s="59">
        <f t="shared" ref="BX56:BX61" si="117">--ISERROR(BJ56)</f>
        <v>0</v>
      </c>
      <c r="BY56" s="59">
        <f t="shared" ref="BY56:BY61" si="118">--ISERROR(BK56)</f>
        <v>0</v>
      </c>
      <c r="BZ56" s="59">
        <f t="shared" ref="BZ56:BZ61" si="119">--ISERROR(BL56)</f>
        <v>0</v>
      </c>
      <c r="CA56" s="59">
        <f t="shared" ref="CA56:CA61" si="120">--ISERROR(BM56)</f>
        <v>0</v>
      </c>
      <c r="CB56" s="59">
        <f t="shared" ref="CB56:CB61" si="121">--ISERROR(BN56)</f>
        <v>0</v>
      </c>
      <c r="CC56" s="59">
        <f t="shared" ref="CC56:CC61" si="122">--ISERROR(BO56)</f>
        <v>0</v>
      </c>
      <c r="CD56" s="59">
        <f t="shared" ref="CD56:CD61" si="123">--ISERROR(BP56)</f>
        <v>1</v>
      </c>
      <c r="CE56" s="59">
        <f t="shared" ref="CE56:CE61" si="124">--ISERROR(BQ56)</f>
        <v>1</v>
      </c>
      <c r="CF56" s="59">
        <f t="shared" ref="CF56:CF61" si="125">--ISERROR(BR56)</f>
        <v>1</v>
      </c>
    </row>
    <row r="57" spans="2:84" ht="33.5" customHeight="1">
      <c r="B57" s="238" t="s">
        <v>140</v>
      </c>
      <c r="C57" s="678" t="s">
        <v>171</v>
      </c>
      <c r="D57" s="678"/>
      <c r="E57" s="678"/>
      <c r="F57" s="678"/>
      <c r="G57" s="239">
        <f t="shared" si="110"/>
        <v>4</v>
      </c>
      <c r="H57" s="239">
        <f t="shared" si="110"/>
        <v>4</v>
      </c>
      <c r="I57" s="239">
        <f t="shared" si="110"/>
        <v>0</v>
      </c>
      <c r="J57" s="239">
        <f t="shared" si="110"/>
        <v>4</v>
      </c>
      <c r="K57" s="239">
        <f t="shared" si="110"/>
        <v>4</v>
      </c>
      <c r="L57" s="239">
        <f t="shared" si="110"/>
        <v>5</v>
      </c>
      <c r="M57" s="239">
        <f t="shared" si="110"/>
        <v>4</v>
      </c>
      <c r="N57" s="239">
        <f t="shared" si="110"/>
        <v>4</v>
      </c>
      <c r="O57" s="239">
        <f t="shared" si="110"/>
        <v>3</v>
      </c>
      <c r="P57" s="239">
        <f t="shared" si="110"/>
        <v>3</v>
      </c>
      <c r="Q57" s="239">
        <f t="shared" si="110"/>
        <v>4</v>
      </c>
      <c r="R57" s="239" t="str">
        <f t="shared" si="110"/>
        <v/>
      </c>
      <c r="S57" s="239" t="str">
        <f t="shared" si="110"/>
        <v/>
      </c>
      <c r="T57" s="239" t="str">
        <f t="shared" si="110"/>
        <v/>
      </c>
      <c r="U57" s="42"/>
      <c r="V57" s="216">
        <f>+COUNTIF(G57:T57,5)</f>
        <v>1</v>
      </c>
      <c r="W57" s="216">
        <f>+COUNTIF(G57:T57,4)</f>
        <v>7</v>
      </c>
      <c r="X57" s="216">
        <f>+COUNTIF(G57:T57,3)</f>
        <v>2</v>
      </c>
      <c r="Y57" s="216">
        <f>+COUNTIF(G57:T57,2)</f>
        <v>0</v>
      </c>
      <c r="Z57" s="216">
        <f>+COUNTIF(G57:T57,1)</f>
        <v>0</v>
      </c>
      <c r="AA57" s="216">
        <f>+V57+W57</f>
        <v>8</v>
      </c>
      <c r="AB57" s="216">
        <f>+X57</f>
        <v>2</v>
      </c>
      <c r="AC57" s="216">
        <f>+Y57+Z57</f>
        <v>0</v>
      </c>
      <c r="AD57" s="216">
        <f t="shared" si="111"/>
        <v>10</v>
      </c>
      <c r="AE57" s="216"/>
      <c r="AF57" s="216"/>
      <c r="AG57" s="42"/>
      <c r="AH57" s="42"/>
      <c r="AI57" s="42"/>
      <c r="AZ57" s="40" t="s">
        <v>140</v>
      </c>
      <c r="BA57" s="685" t="s">
        <v>171</v>
      </c>
      <c r="BB57" s="685"/>
      <c r="BC57" s="685"/>
      <c r="BD57" s="685"/>
      <c r="BE57" s="59">
        <f>+HLOOKUP(G7,'Consolidado 2019'!$C$1:$BI$91,45,FALSE)</f>
        <v>4</v>
      </c>
      <c r="BF57" s="59">
        <f>+HLOOKUP(H7,'Consolidado 2019'!$C$1:$BI$91,45,FALSE)</f>
        <v>4</v>
      </c>
      <c r="BG57" s="59">
        <f>+HLOOKUP(I7,'Consolidado 2019'!$C$1:$BI$91,45,FALSE)</f>
        <v>0</v>
      </c>
      <c r="BH57" s="59">
        <f>+HLOOKUP(J7,'Consolidado 2019'!$C$1:$BI$91,45,FALSE)</f>
        <v>4</v>
      </c>
      <c r="BI57" s="59">
        <f>+HLOOKUP(K7,'Consolidado 2019'!$C$1:$BI$91,45,FALSE)</f>
        <v>4</v>
      </c>
      <c r="BJ57" s="59">
        <f>+HLOOKUP(L7,'Consolidado 2019'!$C$1:$BI$91,45,FALSE)</f>
        <v>5</v>
      </c>
      <c r="BK57" s="59">
        <f>+HLOOKUP(M7,'Consolidado 2019'!$C$1:$BI$91,45,FALSE)</f>
        <v>4</v>
      </c>
      <c r="BL57" s="59">
        <f>+HLOOKUP(N7,'Consolidado 2019'!$C$1:$BI$91,45,FALSE)</f>
        <v>4</v>
      </c>
      <c r="BM57" s="59">
        <f>+HLOOKUP(O7,'Consolidado 2019'!$C$1:$BI$91,45,FALSE)</f>
        <v>3</v>
      </c>
      <c r="BN57" s="59">
        <f>+HLOOKUP(P7,'Consolidado 2019'!$C$1:$BI$91,45,FALSE)</f>
        <v>3</v>
      </c>
      <c r="BO57" s="59">
        <f>+HLOOKUP(Q7,'Consolidado 2019'!$C$1:$BI$91,45,FALSE)</f>
        <v>4</v>
      </c>
      <c r="BP57" s="59" t="e">
        <f>+HLOOKUP(R7,'Consolidado 2019'!$C$1:$BI$91,45,FALSE)</f>
        <v>#N/A</v>
      </c>
      <c r="BQ57" s="59" t="e">
        <f>+HLOOKUP(S7,'Consolidado 2019'!$C$1:$BI$91,45,FALSE)</f>
        <v>#N/A</v>
      </c>
      <c r="BR57" s="59" t="e">
        <f>+HLOOKUP(T7,'Consolidado 2019'!$C$1:$BI$91,45,FALSE)</f>
        <v>#N/A</v>
      </c>
      <c r="BS57" s="59">
        <f t="shared" si="112"/>
        <v>0</v>
      </c>
      <c r="BT57" s="59">
        <f t="shared" si="113"/>
        <v>0</v>
      </c>
      <c r="BU57" s="59">
        <f t="shared" si="114"/>
        <v>0</v>
      </c>
      <c r="BV57" s="59">
        <f t="shared" si="115"/>
        <v>0</v>
      </c>
      <c r="BW57" s="59">
        <f t="shared" si="116"/>
        <v>0</v>
      </c>
      <c r="BX57" s="59">
        <f t="shared" si="117"/>
        <v>0</v>
      </c>
      <c r="BY57" s="59">
        <f t="shared" si="118"/>
        <v>0</v>
      </c>
      <c r="BZ57" s="59">
        <f t="shared" si="119"/>
        <v>0</v>
      </c>
      <c r="CA57" s="59">
        <f t="shared" si="120"/>
        <v>0</v>
      </c>
      <c r="CB57" s="59">
        <f t="shared" si="121"/>
        <v>0</v>
      </c>
      <c r="CC57" s="59">
        <f t="shared" si="122"/>
        <v>0</v>
      </c>
      <c r="CD57" s="59">
        <f t="shared" si="123"/>
        <v>1</v>
      </c>
      <c r="CE57" s="59">
        <f t="shared" si="124"/>
        <v>1</v>
      </c>
      <c r="CF57" s="59">
        <f t="shared" si="125"/>
        <v>1</v>
      </c>
    </row>
    <row r="58" spans="2:84" ht="33" customHeight="1">
      <c r="B58" s="238" t="s">
        <v>141</v>
      </c>
      <c r="C58" s="662" t="s">
        <v>172</v>
      </c>
      <c r="D58" s="662"/>
      <c r="E58" s="662"/>
      <c r="F58" s="662"/>
      <c r="G58" s="234">
        <f t="shared" si="110"/>
        <v>4</v>
      </c>
      <c r="H58" s="234">
        <f t="shared" si="110"/>
        <v>5</v>
      </c>
      <c r="I58" s="234">
        <f t="shared" si="110"/>
        <v>0</v>
      </c>
      <c r="J58" s="234">
        <f t="shared" si="110"/>
        <v>3</v>
      </c>
      <c r="K58" s="234">
        <f t="shared" si="110"/>
        <v>1</v>
      </c>
      <c r="L58" s="234">
        <f t="shared" si="110"/>
        <v>5</v>
      </c>
      <c r="M58" s="234">
        <f t="shared" si="110"/>
        <v>3</v>
      </c>
      <c r="N58" s="234">
        <f t="shared" si="110"/>
        <v>2</v>
      </c>
      <c r="O58" s="234">
        <f t="shared" si="110"/>
        <v>2</v>
      </c>
      <c r="P58" s="234">
        <f t="shared" si="110"/>
        <v>3</v>
      </c>
      <c r="Q58" s="234">
        <f t="shared" si="110"/>
        <v>2</v>
      </c>
      <c r="R58" s="234" t="str">
        <f t="shared" si="110"/>
        <v/>
      </c>
      <c r="S58" s="234" t="str">
        <f t="shared" si="110"/>
        <v/>
      </c>
      <c r="T58" s="234" t="str">
        <f t="shared" si="110"/>
        <v/>
      </c>
      <c r="U58" s="42"/>
      <c r="V58" s="216">
        <f>+COUNTIF(G58:T58,5)</f>
        <v>2</v>
      </c>
      <c r="W58" s="216">
        <f>+COUNTIF(G58:T58,4)</f>
        <v>1</v>
      </c>
      <c r="X58" s="216">
        <f>+COUNTIF(G58:T58,3)</f>
        <v>3</v>
      </c>
      <c r="Y58" s="216">
        <f>+COUNTIF(G58:T58,2)</f>
        <v>3</v>
      </c>
      <c r="Z58" s="216">
        <f>+COUNTIF(G58:T58,1)</f>
        <v>1</v>
      </c>
      <c r="AA58" s="216">
        <f>+V58+W58</f>
        <v>3</v>
      </c>
      <c r="AB58" s="216">
        <f>+X58</f>
        <v>3</v>
      </c>
      <c r="AC58" s="216">
        <f>+Y58+Z58</f>
        <v>4</v>
      </c>
      <c r="AD58" s="216">
        <f t="shared" si="111"/>
        <v>10</v>
      </c>
      <c r="AE58" s="216"/>
      <c r="AF58" s="216"/>
      <c r="AG58" s="42"/>
      <c r="AH58" s="42"/>
      <c r="AI58" s="42"/>
      <c r="AZ58" s="40" t="s">
        <v>141</v>
      </c>
      <c r="BA58" s="684" t="s">
        <v>172</v>
      </c>
      <c r="BB58" s="684"/>
      <c r="BC58" s="684"/>
      <c r="BD58" s="684"/>
      <c r="BE58" s="59">
        <f>+HLOOKUP(G7,'Consolidado 2019'!$C$1:$BI$91,46,FALSE)</f>
        <v>4</v>
      </c>
      <c r="BF58" s="59">
        <f>+HLOOKUP(H7,'Consolidado 2019'!$C$1:$BI$91,46,FALSE)</f>
        <v>5</v>
      </c>
      <c r="BG58" s="59">
        <f>+HLOOKUP(I7,'Consolidado 2019'!$C$1:$BI$91,46,FALSE)</f>
        <v>0</v>
      </c>
      <c r="BH58" s="59">
        <f>+HLOOKUP(J7,'Consolidado 2019'!$C$1:$BI$91,46,FALSE)</f>
        <v>3</v>
      </c>
      <c r="BI58" s="59">
        <f>+HLOOKUP(K7,'Consolidado 2019'!$C$1:$BI$91,46,FALSE)</f>
        <v>1</v>
      </c>
      <c r="BJ58" s="59">
        <f>+HLOOKUP(L7,'Consolidado 2019'!$C$1:$BI$91,46,FALSE)</f>
        <v>5</v>
      </c>
      <c r="BK58" s="59">
        <f>+HLOOKUP(M7,'Consolidado 2019'!$C$1:$BI$91,46,FALSE)</f>
        <v>3</v>
      </c>
      <c r="BL58" s="59">
        <f>+HLOOKUP(N7,'Consolidado 2019'!$C$1:$BI$91,46,FALSE)</f>
        <v>2</v>
      </c>
      <c r="BM58" s="59">
        <f>+HLOOKUP(O7,'Consolidado 2019'!$C$1:$BI$91,46,FALSE)</f>
        <v>2</v>
      </c>
      <c r="BN58" s="59">
        <f>+HLOOKUP(P7,'Consolidado 2019'!$C$1:$BI$91,46,FALSE)</f>
        <v>3</v>
      </c>
      <c r="BO58" s="59">
        <f>+HLOOKUP(Q7,'Consolidado 2019'!$C$1:$BI$91,46,FALSE)</f>
        <v>2</v>
      </c>
      <c r="BP58" s="59" t="e">
        <f>+HLOOKUP(R7,'Consolidado 2019'!$C$1:$BI$91,46,FALSE)</f>
        <v>#N/A</v>
      </c>
      <c r="BQ58" s="59" t="e">
        <f>+HLOOKUP(S7,'Consolidado 2019'!$C$1:$BI$91,46,FALSE)</f>
        <v>#N/A</v>
      </c>
      <c r="BR58" s="59" t="e">
        <f>+HLOOKUP(T7,'Consolidado 2019'!$C$1:$BI$91,46,FALSE)</f>
        <v>#N/A</v>
      </c>
      <c r="BS58" s="59">
        <f t="shared" si="112"/>
        <v>0</v>
      </c>
      <c r="BT58" s="59">
        <f t="shared" si="113"/>
        <v>0</v>
      </c>
      <c r="BU58" s="59">
        <f t="shared" si="114"/>
        <v>0</v>
      </c>
      <c r="BV58" s="59">
        <f t="shared" si="115"/>
        <v>0</v>
      </c>
      <c r="BW58" s="59">
        <f t="shared" si="116"/>
        <v>0</v>
      </c>
      <c r="BX58" s="59">
        <f t="shared" si="117"/>
        <v>0</v>
      </c>
      <c r="BY58" s="59">
        <f t="shared" si="118"/>
        <v>0</v>
      </c>
      <c r="BZ58" s="59">
        <f t="shared" si="119"/>
        <v>0</v>
      </c>
      <c r="CA58" s="59">
        <f t="shared" si="120"/>
        <v>0</v>
      </c>
      <c r="CB58" s="59">
        <f t="shared" si="121"/>
        <v>0</v>
      </c>
      <c r="CC58" s="59">
        <f t="shared" si="122"/>
        <v>0</v>
      </c>
      <c r="CD58" s="59">
        <f t="shared" si="123"/>
        <v>1</v>
      </c>
      <c r="CE58" s="59">
        <f t="shared" si="124"/>
        <v>1</v>
      </c>
      <c r="CF58" s="59">
        <f t="shared" si="125"/>
        <v>1</v>
      </c>
    </row>
    <row r="59" spans="2:84" ht="31" customHeight="1">
      <c r="B59" s="238" t="s">
        <v>142</v>
      </c>
      <c r="C59" s="678" t="s">
        <v>173</v>
      </c>
      <c r="D59" s="678"/>
      <c r="E59" s="678"/>
      <c r="F59" s="678"/>
      <c r="G59" s="239">
        <f t="shared" si="110"/>
        <v>4</v>
      </c>
      <c r="H59" s="239">
        <f t="shared" si="110"/>
        <v>5</v>
      </c>
      <c r="I59" s="239">
        <f t="shared" si="110"/>
        <v>4</v>
      </c>
      <c r="J59" s="239">
        <f t="shared" si="110"/>
        <v>2</v>
      </c>
      <c r="K59" s="239">
        <f t="shared" si="110"/>
        <v>4</v>
      </c>
      <c r="L59" s="239">
        <f t="shared" si="110"/>
        <v>4</v>
      </c>
      <c r="M59" s="239">
        <f t="shared" si="110"/>
        <v>4</v>
      </c>
      <c r="N59" s="239">
        <f t="shared" si="110"/>
        <v>2</v>
      </c>
      <c r="O59" s="239">
        <f t="shared" si="110"/>
        <v>3</v>
      </c>
      <c r="P59" s="239">
        <f t="shared" si="110"/>
        <v>3</v>
      </c>
      <c r="Q59" s="239">
        <f t="shared" si="110"/>
        <v>5</v>
      </c>
      <c r="R59" s="239" t="str">
        <f t="shared" si="110"/>
        <v/>
      </c>
      <c r="S59" s="239" t="str">
        <f t="shared" si="110"/>
        <v/>
      </c>
      <c r="T59" s="239" t="str">
        <f t="shared" si="110"/>
        <v/>
      </c>
      <c r="U59" s="42"/>
      <c r="V59" s="216">
        <f>+COUNTIF(G59:T59,5)</f>
        <v>2</v>
      </c>
      <c r="W59" s="216">
        <f>+COUNTIF(G59:T59,4)</f>
        <v>5</v>
      </c>
      <c r="X59" s="216">
        <f>+COUNTIF(G59:T59,3)</f>
        <v>2</v>
      </c>
      <c r="Y59" s="216">
        <f>+COUNTIF(G59:T59,2)</f>
        <v>2</v>
      </c>
      <c r="Z59" s="216">
        <f>+COUNTIF(G59:T59,1)</f>
        <v>0</v>
      </c>
      <c r="AA59" s="216">
        <f>+V59+W59</f>
        <v>7</v>
      </c>
      <c r="AB59" s="216">
        <f>+X59</f>
        <v>2</v>
      </c>
      <c r="AC59" s="216">
        <f>+Y59+Z59</f>
        <v>2</v>
      </c>
      <c r="AD59" s="216">
        <f t="shared" si="111"/>
        <v>11</v>
      </c>
      <c r="AE59" s="216"/>
      <c r="AF59" s="216"/>
      <c r="AG59" s="42"/>
      <c r="AH59" s="42"/>
      <c r="AI59" s="42"/>
      <c r="AZ59" s="40" t="s">
        <v>142</v>
      </c>
      <c r="BA59" s="685" t="s">
        <v>173</v>
      </c>
      <c r="BB59" s="685"/>
      <c r="BC59" s="685"/>
      <c r="BD59" s="685"/>
      <c r="BE59" s="59">
        <f>+HLOOKUP(G7,'Consolidado 2019'!$C$1:$BI$91,47,FALSE)</f>
        <v>4</v>
      </c>
      <c r="BF59" s="59">
        <f>+HLOOKUP(H7,'Consolidado 2019'!$C$1:$BI$91,47,FALSE)</f>
        <v>5</v>
      </c>
      <c r="BG59" s="59">
        <f>+HLOOKUP(I7,'Consolidado 2019'!$C$1:$BI$91,47,FALSE)</f>
        <v>4</v>
      </c>
      <c r="BH59" s="59">
        <f>+HLOOKUP(J7,'Consolidado 2019'!$C$1:$BI$91,47,FALSE)</f>
        <v>2</v>
      </c>
      <c r="BI59" s="59">
        <f>+HLOOKUP(K7,'Consolidado 2019'!$C$1:$BI$91,47,FALSE)</f>
        <v>4</v>
      </c>
      <c r="BJ59" s="59">
        <f>+HLOOKUP(L7,'Consolidado 2019'!$C$1:$BI$91,47,FALSE)</f>
        <v>4</v>
      </c>
      <c r="BK59" s="59">
        <f>+HLOOKUP(M7,'Consolidado 2019'!$C$1:$BI$91,47,FALSE)</f>
        <v>4</v>
      </c>
      <c r="BL59" s="59">
        <f>+HLOOKUP(N7,'Consolidado 2019'!$C$1:$BI$91,47,FALSE)</f>
        <v>2</v>
      </c>
      <c r="BM59" s="59">
        <f>+HLOOKUP(O7,'Consolidado 2019'!$C$1:$BI$91,47,FALSE)</f>
        <v>3</v>
      </c>
      <c r="BN59" s="59">
        <f>+HLOOKUP(P7,'Consolidado 2019'!$C$1:$BI$91,47,FALSE)</f>
        <v>3</v>
      </c>
      <c r="BO59" s="59">
        <f>+HLOOKUP(Q7,'Consolidado 2019'!$C$1:$BI$91,47,FALSE)</f>
        <v>5</v>
      </c>
      <c r="BP59" s="59" t="e">
        <f>+HLOOKUP(R7,'Consolidado 2019'!$C$1:$BI$91,47,FALSE)</f>
        <v>#N/A</v>
      </c>
      <c r="BQ59" s="59" t="e">
        <f>+HLOOKUP(S7,'Consolidado 2019'!$C$1:$BI$91,47,FALSE)</f>
        <v>#N/A</v>
      </c>
      <c r="BR59" s="59" t="e">
        <f>+HLOOKUP(T7,'Consolidado 2019'!$C$1:$BI$91,47,FALSE)</f>
        <v>#N/A</v>
      </c>
      <c r="BS59" s="59">
        <f t="shared" si="112"/>
        <v>0</v>
      </c>
      <c r="BT59" s="59">
        <f t="shared" si="113"/>
        <v>0</v>
      </c>
      <c r="BU59" s="59">
        <f t="shared" si="114"/>
        <v>0</v>
      </c>
      <c r="BV59" s="59">
        <f t="shared" si="115"/>
        <v>0</v>
      </c>
      <c r="BW59" s="59">
        <f t="shared" si="116"/>
        <v>0</v>
      </c>
      <c r="BX59" s="59">
        <f t="shared" si="117"/>
        <v>0</v>
      </c>
      <c r="BY59" s="59">
        <f t="shared" si="118"/>
        <v>0</v>
      </c>
      <c r="BZ59" s="59">
        <f t="shared" si="119"/>
        <v>0</v>
      </c>
      <c r="CA59" s="59">
        <f t="shared" si="120"/>
        <v>0</v>
      </c>
      <c r="CB59" s="59">
        <f t="shared" si="121"/>
        <v>0</v>
      </c>
      <c r="CC59" s="59">
        <f t="shared" si="122"/>
        <v>0</v>
      </c>
      <c r="CD59" s="59">
        <f t="shared" si="123"/>
        <v>1</v>
      </c>
      <c r="CE59" s="59">
        <f t="shared" si="124"/>
        <v>1</v>
      </c>
      <c r="CF59" s="59">
        <f t="shared" si="125"/>
        <v>1</v>
      </c>
    </row>
    <row r="60" spans="2:84" ht="34" customHeight="1">
      <c r="B60" s="238" t="s">
        <v>143</v>
      </c>
      <c r="C60" s="662" t="s">
        <v>174</v>
      </c>
      <c r="D60" s="662"/>
      <c r="E60" s="662"/>
      <c r="F60" s="662"/>
      <c r="G60" s="234">
        <f t="shared" si="110"/>
        <v>4</v>
      </c>
      <c r="H60" s="234">
        <f t="shared" si="110"/>
        <v>4</v>
      </c>
      <c r="I60" s="234">
        <f t="shared" si="110"/>
        <v>3</v>
      </c>
      <c r="J60" s="234">
        <f t="shared" si="110"/>
        <v>2</v>
      </c>
      <c r="K60" s="234">
        <f t="shared" si="110"/>
        <v>5</v>
      </c>
      <c r="L60" s="234">
        <f t="shared" si="110"/>
        <v>4</v>
      </c>
      <c r="M60" s="234">
        <f t="shared" si="110"/>
        <v>1</v>
      </c>
      <c r="N60" s="234">
        <f t="shared" si="110"/>
        <v>1</v>
      </c>
      <c r="O60" s="234">
        <f t="shared" si="110"/>
        <v>1</v>
      </c>
      <c r="P60" s="234">
        <f t="shared" si="110"/>
        <v>3</v>
      </c>
      <c r="Q60" s="234">
        <f t="shared" si="110"/>
        <v>1</v>
      </c>
      <c r="R60" s="234" t="str">
        <f t="shared" si="110"/>
        <v/>
      </c>
      <c r="S60" s="234" t="str">
        <f t="shared" si="110"/>
        <v/>
      </c>
      <c r="T60" s="234" t="str">
        <f t="shared" si="110"/>
        <v/>
      </c>
      <c r="U60" s="42"/>
      <c r="V60" s="216">
        <f>+COUNTIF(G60:T60,5)</f>
        <v>1</v>
      </c>
      <c r="W60" s="216">
        <f>+COUNTIF(G60:T60,4)</f>
        <v>3</v>
      </c>
      <c r="X60" s="216">
        <f>+COUNTIF(G60:T60,3)</f>
        <v>2</v>
      </c>
      <c r="Y60" s="216">
        <f>+COUNTIF(G60:T60,2)</f>
        <v>1</v>
      </c>
      <c r="Z60" s="216">
        <f>+COUNTIF(G60:T60,1)</f>
        <v>4</v>
      </c>
      <c r="AA60" s="216">
        <f>+V60+W60</f>
        <v>4</v>
      </c>
      <c r="AB60" s="216">
        <f>+X60</f>
        <v>2</v>
      </c>
      <c r="AC60" s="216">
        <f>+Y60+Z60</f>
        <v>5</v>
      </c>
      <c r="AD60" s="216">
        <f t="shared" si="111"/>
        <v>11</v>
      </c>
      <c r="AE60" s="216"/>
      <c r="AF60" s="216"/>
      <c r="AG60" s="42"/>
      <c r="AH60" s="42"/>
      <c r="AI60" s="42"/>
      <c r="AZ60" s="40" t="s">
        <v>143</v>
      </c>
      <c r="BA60" s="684" t="s">
        <v>174</v>
      </c>
      <c r="BB60" s="684"/>
      <c r="BC60" s="684"/>
      <c r="BD60" s="684"/>
      <c r="BE60" s="59">
        <f>+HLOOKUP(G7,'Consolidado 2019'!$C$1:$BI$91,48,FALSE)</f>
        <v>4</v>
      </c>
      <c r="BF60" s="59">
        <f>+HLOOKUP(H7,'Consolidado 2019'!$C$1:$BI$91,48,FALSE)</f>
        <v>4</v>
      </c>
      <c r="BG60" s="59">
        <f>+HLOOKUP(I7,'Consolidado 2019'!$C$1:$BI$91,48,FALSE)</f>
        <v>3</v>
      </c>
      <c r="BH60" s="59">
        <f>+HLOOKUP(J7,'Consolidado 2019'!$C$1:$BI$91,48,FALSE)</f>
        <v>2</v>
      </c>
      <c r="BI60" s="59">
        <f>+HLOOKUP(K7,'Consolidado 2019'!$C$1:$BI$91,48,FALSE)</f>
        <v>5</v>
      </c>
      <c r="BJ60" s="59">
        <f>+HLOOKUP(L7,'Consolidado 2019'!$C$1:$BI$91,48,FALSE)</f>
        <v>4</v>
      </c>
      <c r="BK60" s="59">
        <f>+HLOOKUP(M7,'Consolidado 2019'!$C$1:$BI$91,48,FALSE)</f>
        <v>1</v>
      </c>
      <c r="BL60" s="59">
        <f>+HLOOKUP(N7,'Consolidado 2019'!$C$1:$BI$91,48,FALSE)</f>
        <v>1</v>
      </c>
      <c r="BM60" s="59">
        <f>+HLOOKUP(O7,'Consolidado 2019'!$C$1:$BI$91,48,FALSE)</f>
        <v>1</v>
      </c>
      <c r="BN60" s="59">
        <f>+HLOOKUP(P7,'Consolidado 2019'!$C$1:$BI$91,48,FALSE)</f>
        <v>3</v>
      </c>
      <c r="BO60" s="59">
        <f>+HLOOKUP(Q7,'Consolidado 2019'!$C$1:$BI$91,48,FALSE)</f>
        <v>1</v>
      </c>
      <c r="BP60" s="59" t="e">
        <f>+HLOOKUP(R7,'Consolidado 2019'!$C$1:$BI$91,48,FALSE)</f>
        <v>#N/A</v>
      </c>
      <c r="BQ60" s="59" t="e">
        <f>+HLOOKUP(S7,'Consolidado 2019'!$C$1:$BI$91,48,FALSE)</f>
        <v>#N/A</v>
      </c>
      <c r="BR60" s="59" t="e">
        <f>+HLOOKUP(T7,'Consolidado 2019'!$C$1:$BI$91,48,FALSE)</f>
        <v>#N/A</v>
      </c>
      <c r="BS60" s="59">
        <f t="shared" si="112"/>
        <v>0</v>
      </c>
      <c r="BT60" s="59">
        <f t="shared" si="113"/>
        <v>0</v>
      </c>
      <c r="BU60" s="59">
        <f t="shared" si="114"/>
        <v>0</v>
      </c>
      <c r="BV60" s="59">
        <f t="shared" si="115"/>
        <v>0</v>
      </c>
      <c r="BW60" s="59">
        <f t="shared" si="116"/>
        <v>0</v>
      </c>
      <c r="BX60" s="59">
        <f t="shared" si="117"/>
        <v>0</v>
      </c>
      <c r="BY60" s="59">
        <f t="shared" si="118"/>
        <v>0</v>
      </c>
      <c r="BZ60" s="59">
        <f t="shared" si="119"/>
        <v>0</v>
      </c>
      <c r="CA60" s="59">
        <f t="shared" si="120"/>
        <v>0</v>
      </c>
      <c r="CB60" s="59">
        <f t="shared" si="121"/>
        <v>0</v>
      </c>
      <c r="CC60" s="59">
        <f t="shared" si="122"/>
        <v>0</v>
      </c>
      <c r="CD60" s="59">
        <f t="shared" si="123"/>
        <v>1</v>
      </c>
      <c r="CE60" s="59">
        <f t="shared" si="124"/>
        <v>1</v>
      </c>
      <c r="CF60" s="59">
        <f t="shared" si="125"/>
        <v>1</v>
      </c>
    </row>
    <row r="61" spans="2:84" ht="28.5" customHeight="1">
      <c r="B61" s="653" t="s">
        <v>151</v>
      </c>
      <c r="C61" s="653"/>
      <c r="D61" s="653"/>
      <c r="E61" s="653"/>
      <c r="F61" s="653"/>
      <c r="G61" s="237">
        <f t="shared" si="110"/>
        <v>0.8</v>
      </c>
      <c r="H61" s="237">
        <f t="shared" si="110"/>
        <v>0.91999999999999982</v>
      </c>
      <c r="I61" s="237">
        <f t="shared" si="110"/>
        <v>0.66666666666666652</v>
      </c>
      <c r="J61" s="237">
        <f t="shared" si="110"/>
        <v>0.56000000000000005</v>
      </c>
      <c r="K61" s="237">
        <f t="shared" si="110"/>
        <v>0.64</v>
      </c>
      <c r="L61" s="237">
        <f t="shared" si="110"/>
        <v>0.91999999999999982</v>
      </c>
      <c r="M61" s="237">
        <f t="shared" si="110"/>
        <v>0.56000000000000016</v>
      </c>
      <c r="N61" s="237">
        <f t="shared" si="110"/>
        <v>0.44000000000000006</v>
      </c>
      <c r="O61" s="237">
        <f t="shared" si="110"/>
        <v>0.52000000000000013</v>
      </c>
      <c r="P61" s="237">
        <f t="shared" si="110"/>
        <v>0.60000000000000009</v>
      </c>
      <c r="Q61" s="237">
        <f t="shared" si="110"/>
        <v>0.64</v>
      </c>
      <c r="R61" s="237" t="str">
        <f t="shared" si="110"/>
        <v/>
      </c>
      <c r="S61" s="237" t="str">
        <f t="shared" si="110"/>
        <v/>
      </c>
      <c r="T61" s="237" t="str">
        <f t="shared" si="110"/>
        <v/>
      </c>
      <c r="U61" s="42"/>
      <c r="V61" s="216"/>
      <c r="W61" s="216"/>
      <c r="X61" s="216"/>
      <c r="Y61" s="216"/>
      <c r="Z61" s="216"/>
      <c r="AA61" s="216">
        <f>+COUNTIF(G61:T61,"&gt;=69%")</f>
        <v>3</v>
      </c>
      <c r="AB61" s="216">
        <f>+COUNTIF(G61:T61,"&gt;=50%")-COUNTIF(G61:T61,"&gt;=69%")</f>
        <v>7</v>
      </c>
      <c r="AC61" s="216">
        <f>+COUNTIF(G61:T61,"&gt;=0%")-COUNTIF(G61:T61,"&gt;=50%")</f>
        <v>1</v>
      </c>
      <c r="AD61" s="216">
        <f t="shared" si="111"/>
        <v>11</v>
      </c>
      <c r="AE61" s="216"/>
      <c r="AF61" s="216"/>
      <c r="AG61" s="42"/>
      <c r="AH61" s="42"/>
      <c r="AI61" s="42"/>
      <c r="AZ61" s="667" t="s">
        <v>151</v>
      </c>
      <c r="BA61" s="668"/>
      <c r="BB61" s="668"/>
      <c r="BC61" s="668"/>
      <c r="BD61" s="668"/>
      <c r="BE61" s="58">
        <f>+HLOOKUP(G7,'Consolidado 2019'!$C$1:$BI$91,49,FALSE)</f>
        <v>0.8</v>
      </c>
      <c r="BF61" s="58">
        <f>+HLOOKUP(H7,'Consolidado 2019'!$C$1:$BI$91,49,FALSE)</f>
        <v>0.91999999999999982</v>
      </c>
      <c r="BG61" s="58">
        <f>+HLOOKUP(I7,'Consolidado 2019'!$C$1:$BI$91,49,FALSE)</f>
        <v>0.66666666666666652</v>
      </c>
      <c r="BH61" s="58">
        <f>+HLOOKUP(J7,'Consolidado 2019'!$C$1:$BI$91,49,FALSE)</f>
        <v>0.56000000000000005</v>
      </c>
      <c r="BI61" s="58">
        <f>+HLOOKUP(K7,'Consolidado 2019'!$C$1:$BI$91,49,FALSE)</f>
        <v>0.64</v>
      </c>
      <c r="BJ61" s="58">
        <f>+HLOOKUP(L7,'Consolidado 2019'!$C$1:$BI$91,49,FALSE)</f>
        <v>0.91999999999999982</v>
      </c>
      <c r="BK61" s="58">
        <f>+HLOOKUP(M7,'Consolidado 2019'!$C$1:$BI$91,49,FALSE)</f>
        <v>0.56000000000000016</v>
      </c>
      <c r="BL61" s="58">
        <f>+HLOOKUP(N7,'Consolidado 2019'!$C$1:$BI$91,49,FALSE)</f>
        <v>0.44000000000000006</v>
      </c>
      <c r="BM61" s="58">
        <f>+HLOOKUP(O7,'Consolidado 2019'!$C$1:$BI$91,49,FALSE)</f>
        <v>0.52000000000000013</v>
      </c>
      <c r="BN61" s="58">
        <f>+HLOOKUP(P7,'Consolidado 2019'!$C$1:$BI$91,49,FALSE)</f>
        <v>0.60000000000000009</v>
      </c>
      <c r="BO61" s="58">
        <f>+HLOOKUP(Q7,'Consolidado 2019'!$C$1:$BI$91,49,FALSE)</f>
        <v>0.64</v>
      </c>
      <c r="BP61" s="58" t="e">
        <f>+HLOOKUP(R7,'Consolidado 2019'!$C$1:$BI$91,49,FALSE)</f>
        <v>#N/A</v>
      </c>
      <c r="BQ61" s="58" t="e">
        <f>+HLOOKUP(S7,'Consolidado 2019'!$C$1:$BI$91,49,FALSE)</f>
        <v>#N/A</v>
      </c>
      <c r="BR61" s="58" t="e">
        <f>+HLOOKUP(T7,'Consolidado 2019'!$C$1:$BI$91,49,FALSE)</f>
        <v>#N/A</v>
      </c>
      <c r="BS61" s="59">
        <f t="shared" si="112"/>
        <v>0</v>
      </c>
      <c r="BT61" s="59">
        <f t="shared" si="113"/>
        <v>0</v>
      </c>
      <c r="BU61" s="59">
        <f t="shared" si="114"/>
        <v>0</v>
      </c>
      <c r="BV61" s="59">
        <f t="shared" si="115"/>
        <v>0</v>
      </c>
      <c r="BW61" s="59">
        <f t="shared" si="116"/>
        <v>0</v>
      </c>
      <c r="BX61" s="59">
        <f t="shared" si="117"/>
        <v>0</v>
      </c>
      <c r="BY61" s="59">
        <f t="shared" si="118"/>
        <v>0</v>
      </c>
      <c r="BZ61" s="59">
        <f t="shared" si="119"/>
        <v>0</v>
      </c>
      <c r="CA61" s="59">
        <f t="shared" si="120"/>
        <v>0</v>
      </c>
      <c r="CB61" s="59">
        <f t="shared" si="121"/>
        <v>0</v>
      </c>
      <c r="CC61" s="59">
        <f t="shared" si="122"/>
        <v>0</v>
      </c>
      <c r="CD61" s="59">
        <f t="shared" si="123"/>
        <v>1</v>
      </c>
      <c r="CE61" s="59">
        <f t="shared" si="124"/>
        <v>1</v>
      </c>
      <c r="CF61" s="59">
        <f t="shared" si="125"/>
        <v>1</v>
      </c>
    </row>
    <row r="62" spans="2:84">
      <c r="U62" s="42"/>
      <c r="V62" s="42"/>
      <c r="W62" s="42"/>
      <c r="X62" s="42"/>
      <c r="Y62" s="42"/>
      <c r="Z62" s="42"/>
      <c r="AA62" s="42"/>
      <c r="AB62" s="42"/>
      <c r="AC62" s="42"/>
      <c r="AD62" s="42"/>
      <c r="AE62" s="42"/>
      <c r="AF62" s="42"/>
      <c r="AG62" s="42"/>
      <c r="AH62" s="42"/>
      <c r="AI62" s="42"/>
    </row>
    <row r="63" spans="2:84" ht="19">
      <c r="B63" s="303" t="s">
        <v>834</v>
      </c>
      <c r="U63" s="42"/>
      <c r="V63" s="42"/>
      <c r="W63" s="42"/>
      <c r="X63" s="42"/>
      <c r="Y63" s="42"/>
      <c r="Z63" s="42"/>
      <c r="AA63" s="42"/>
      <c r="AB63" s="42"/>
      <c r="AC63" s="42"/>
      <c r="AD63" s="42"/>
      <c r="AE63" s="42"/>
      <c r="AF63" s="42"/>
      <c r="AG63" s="42"/>
      <c r="AH63" s="42"/>
      <c r="AI63" s="42"/>
    </row>
  </sheetData>
  <sheetProtection algorithmName="SHA-512" hashValue="JNtDKhbYlPLzmk2C5HQket0BgkUFxw0uYAi4CVMPOw1AtqYuCcF5079zLDhc7JrjyzMLi8aA8SrhBiEa07V0jQ==" saltValue="ao2qWp9/SQxxAJzxLThGmQ==" spinCount="100000" sheet="1" objects="1" scenarios="1"/>
  <mergeCells count="233">
    <mergeCell ref="B51:F51"/>
    <mergeCell ref="B54:F54"/>
    <mergeCell ref="BA57:BD57"/>
    <mergeCell ref="BA58:BD58"/>
    <mergeCell ref="BA59:BD59"/>
    <mergeCell ref="BA60:BD60"/>
    <mergeCell ref="T43:T44"/>
    <mergeCell ref="C60:F60"/>
    <mergeCell ref="B44:F44"/>
    <mergeCell ref="C48:F48"/>
    <mergeCell ref="C45:F45"/>
    <mergeCell ref="C46:F46"/>
    <mergeCell ref="C47:F47"/>
    <mergeCell ref="M43:M44"/>
    <mergeCell ref="N43:N44"/>
    <mergeCell ref="O43:O44"/>
    <mergeCell ref="B43:F43"/>
    <mergeCell ref="G43:G44"/>
    <mergeCell ref="H43:H44"/>
    <mergeCell ref="I43:I44"/>
    <mergeCell ref="J43:J44"/>
    <mergeCell ref="V54:AC54"/>
    <mergeCell ref="AZ61:BD61"/>
    <mergeCell ref="BK54:BK55"/>
    <mergeCell ref="BL54:BL55"/>
    <mergeCell ref="BM54:BM55"/>
    <mergeCell ref="BA46:BD46"/>
    <mergeCell ref="BA47:BD47"/>
    <mergeCell ref="BA48:BD48"/>
    <mergeCell ref="BR54:BR55"/>
    <mergeCell ref="BA56:BD56"/>
    <mergeCell ref="AZ51:BD51"/>
    <mergeCell ref="AZ54:BD54"/>
    <mergeCell ref="BE54:BE55"/>
    <mergeCell ref="BF54:BF55"/>
    <mergeCell ref="AZ55:BD55"/>
    <mergeCell ref="BG54:BG55"/>
    <mergeCell ref="BH54:BH55"/>
    <mergeCell ref="BI54:BI55"/>
    <mergeCell ref="BJ54:BJ55"/>
    <mergeCell ref="BG43:BG44"/>
    <mergeCell ref="BH43:BH44"/>
    <mergeCell ref="BI43:BI44"/>
    <mergeCell ref="BJ43:BJ44"/>
    <mergeCell ref="BK43:BK44"/>
    <mergeCell ref="BN54:BN55"/>
    <mergeCell ref="BO54:BO55"/>
    <mergeCell ref="BP54:BP55"/>
    <mergeCell ref="BQ54:BQ55"/>
    <mergeCell ref="BL43:BL44"/>
    <mergeCell ref="BM43:BM44"/>
    <mergeCell ref="BR43:BR44"/>
    <mergeCell ref="BQ31:BQ32"/>
    <mergeCell ref="BR31:BR32"/>
    <mergeCell ref="AZ32:BD32"/>
    <mergeCell ref="BA33:BD33"/>
    <mergeCell ref="BA34:BD34"/>
    <mergeCell ref="BJ31:BJ32"/>
    <mergeCell ref="BK31:BK32"/>
    <mergeCell ref="BL31:BL32"/>
    <mergeCell ref="BM31:BM32"/>
    <mergeCell ref="BN31:BN32"/>
    <mergeCell ref="BO31:BO32"/>
    <mergeCell ref="AZ31:BD31"/>
    <mergeCell ref="BE31:BE32"/>
    <mergeCell ref="BF31:BF32"/>
    <mergeCell ref="BG31:BG32"/>
    <mergeCell ref="BH31:BH32"/>
    <mergeCell ref="BI31:BI32"/>
    <mergeCell ref="BP31:BP32"/>
    <mergeCell ref="BN43:BN44"/>
    <mergeCell ref="BO43:BO44"/>
    <mergeCell ref="BP43:BP44"/>
    <mergeCell ref="BQ43:BQ44"/>
    <mergeCell ref="BF43:BF44"/>
    <mergeCell ref="BO11:BO12"/>
    <mergeCell ref="BP11:BP12"/>
    <mergeCell ref="BQ20:BQ21"/>
    <mergeCell ref="BR20:BR21"/>
    <mergeCell ref="AZ21:BD21"/>
    <mergeCell ref="BA22:BD22"/>
    <mergeCell ref="BI20:BI21"/>
    <mergeCell ref="BJ20:BJ21"/>
    <mergeCell ref="BK20:BK21"/>
    <mergeCell ref="BL20:BL21"/>
    <mergeCell ref="BN20:BN21"/>
    <mergeCell ref="BE11:BE12"/>
    <mergeCell ref="BF11:BF12"/>
    <mergeCell ref="BG11:BG12"/>
    <mergeCell ref="AZ13:BA13"/>
    <mergeCell ref="BB13:BD13"/>
    <mergeCell ref="BM20:BM21"/>
    <mergeCell ref="AZ11:BD11"/>
    <mergeCell ref="BE43:BE44"/>
    <mergeCell ref="AZ44:BD44"/>
    <mergeCell ref="BA45:BD45"/>
    <mergeCell ref="AZ14:BA14"/>
    <mergeCell ref="BB14:BD14"/>
    <mergeCell ref="BQ11:BQ12"/>
    <mergeCell ref="BR11:BR12"/>
    <mergeCell ref="AZ12:BA12"/>
    <mergeCell ref="BB12:BD12"/>
    <mergeCell ref="BH11:BH12"/>
    <mergeCell ref="BI11:BI12"/>
    <mergeCell ref="BJ11:BJ12"/>
    <mergeCell ref="BK11:BK12"/>
    <mergeCell ref="BL11:BL12"/>
    <mergeCell ref="BM11:BM12"/>
    <mergeCell ref="AZ15:BD15"/>
    <mergeCell ref="AZ20:BD20"/>
    <mergeCell ref="BE20:BE21"/>
    <mergeCell ref="BF20:BF21"/>
    <mergeCell ref="BG20:BG21"/>
    <mergeCell ref="BH20:BH21"/>
    <mergeCell ref="BO20:BO21"/>
    <mergeCell ref="BP20:BP21"/>
    <mergeCell ref="BN11:BN12"/>
    <mergeCell ref="BA26:BD26"/>
    <mergeCell ref="BA23:BD23"/>
    <mergeCell ref="C33:F33"/>
    <mergeCell ref="C34:F34"/>
    <mergeCell ref="J31:J32"/>
    <mergeCell ref="K31:K32"/>
    <mergeCell ref="I31:I32"/>
    <mergeCell ref="S31:S32"/>
    <mergeCell ref="T31:T32"/>
    <mergeCell ref="C23:F23"/>
    <mergeCell ref="C24:F24"/>
    <mergeCell ref="B31:F31"/>
    <mergeCell ref="G31:G32"/>
    <mergeCell ref="H31:H32"/>
    <mergeCell ref="L31:L32"/>
    <mergeCell ref="M31:M32"/>
    <mergeCell ref="N31:N32"/>
    <mergeCell ref="O31:O32"/>
    <mergeCell ref="P31:P32"/>
    <mergeCell ref="C27:F27"/>
    <mergeCell ref="B28:F28"/>
    <mergeCell ref="BA27:BD27"/>
    <mergeCell ref="AZ28:BD28"/>
    <mergeCell ref="Q31:Q32"/>
    <mergeCell ref="BA35:BD35"/>
    <mergeCell ref="BA36:BD36"/>
    <mergeCell ref="BA37:BD37"/>
    <mergeCell ref="AZ38:BD38"/>
    <mergeCell ref="AZ43:BD43"/>
    <mergeCell ref="BA49:BD49"/>
    <mergeCell ref="BA50:BD50"/>
    <mergeCell ref="B40:AH40"/>
    <mergeCell ref="V43:AC43"/>
    <mergeCell ref="K43:K44"/>
    <mergeCell ref="L43:L44"/>
    <mergeCell ref="Q43:Q44"/>
    <mergeCell ref="R43:R44"/>
    <mergeCell ref="S43:S44"/>
    <mergeCell ref="B38:F38"/>
    <mergeCell ref="C36:F36"/>
    <mergeCell ref="C37:F37"/>
    <mergeCell ref="C35:F35"/>
    <mergeCell ref="C49:F49"/>
    <mergeCell ref="C50:F50"/>
    <mergeCell ref="C25:F25"/>
    <mergeCell ref="C26:F26"/>
    <mergeCell ref="V31:AC31"/>
    <mergeCell ref="B32:F32"/>
    <mergeCell ref="BA24:BD24"/>
    <mergeCell ref="BA25:BD25"/>
    <mergeCell ref="V20:AC20"/>
    <mergeCell ref="P11:P12"/>
    <mergeCell ref="V11:AC11"/>
    <mergeCell ref="M11:M12"/>
    <mergeCell ref="N11:N12"/>
    <mergeCell ref="O11:O12"/>
    <mergeCell ref="L11:L12"/>
    <mergeCell ref="T20:T21"/>
    <mergeCell ref="C22:F22"/>
    <mergeCell ref="S20:S21"/>
    <mergeCell ref="M20:M21"/>
    <mergeCell ref="N20:N21"/>
    <mergeCell ref="O20:O21"/>
    <mergeCell ref="P20:P21"/>
    <mergeCell ref="K11:K12"/>
    <mergeCell ref="B11:F11"/>
    <mergeCell ref="R31:R32"/>
    <mergeCell ref="K20:K21"/>
    <mergeCell ref="B2:C2"/>
    <mergeCell ref="G20:G21"/>
    <mergeCell ref="H20:H21"/>
    <mergeCell ref="I20:I21"/>
    <mergeCell ref="J20:J21"/>
    <mergeCell ref="B14:C14"/>
    <mergeCell ref="D14:F14"/>
    <mergeCell ref="B12:C12"/>
    <mergeCell ref="D12:F12"/>
    <mergeCell ref="I11:I12"/>
    <mergeCell ref="J11:J12"/>
    <mergeCell ref="B13:C13"/>
    <mergeCell ref="D13:F13"/>
    <mergeCell ref="G11:G12"/>
    <mergeCell ref="B21:F21"/>
    <mergeCell ref="B17:AH17"/>
    <mergeCell ref="H11:H12"/>
    <mergeCell ref="Q11:Q12"/>
    <mergeCell ref="R11:R12"/>
    <mergeCell ref="S11:S12"/>
    <mergeCell ref="B20:F20"/>
    <mergeCell ref="F1:AH2"/>
    <mergeCell ref="R20:R21"/>
    <mergeCell ref="T11:T12"/>
    <mergeCell ref="L20:L21"/>
    <mergeCell ref="Q20:Q21"/>
    <mergeCell ref="B15:F15"/>
    <mergeCell ref="B61:F61"/>
    <mergeCell ref="T54:T55"/>
    <mergeCell ref="B55:F55"/>
    <mergeCell ref="C56:F56"/>
    <mergeCell ref="C57:F57"/>
    <mergeCell ref="C58:F58"/>
    <mergeCell ref="C59:F59"/>
    <mergeCell ref="N54:N55"/>
    <mergeCell ref="O54:O55"/>
    <mergeCell ref="P54:P55"/>
    <mergeCell ref="Q54:Q55"/>
    <mergeCell ref="R54:R55"/>
    <mergeCell ref="S54:S55"/>
    <mergeCell ref="H54:H55"/>
    <mergeCell ref="I54:I55"/>
    <mergeCell ref="J54:J55"/>
    <mergeCell ref="K54:K55"/>
    <mergeCell ref="L54:L55"/>
    <mergeCell ref="M54:M55"/>
    <mergeCell ref="G54:G55"/>
    <mergeCell ref="P43:P44"/>
  </mergeCells>
  <dataValidations count="1">
    <dataValidation type="list" allowBlank="1" showInputMessage="1" showErrorMessage="1" sqref="D2" xr:uid="{00000000-0002-0000-0300-000000000000}">
      <formula1>$AJ$1:$AJ$6</formula1>
    </dataValidation>
  </dataValidations>
  <pageMargins left="0.7" right="0.7" top="0.75" bottom="0.75" header="0.3" footer="0.3"/>
  <pageSetup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9147B-0970-6E4B-988D-6C446C031E1F}">
  <sheetPr codeName="Hoja7">
    <tabColor theme="9" tint="-0.249977111117893"/>
  </sheetPr>
  <dimension ref="B1:DZ54"/>
  <sheetViews>
    <sheetView topLeftCell="D1" zoomScale="75" zoomScaleNormal="75" zoomScalePageLayoutView="80" workbookViewId="0">
      <selection activeCell="A5" sqref="A5"/>
    </sheetView>
  </sheetViews>
  <sheetFormatPr baseColWidth="10" defaultColWidth="10.83203125" defaultRowHeight="16"/>
  <cols>
    <col min="1" max="1" width="3" style="35" customWidth="1"/>
    <col min="2" max="2" width="18.6640625" style="35" customWidth="1"/>
    <col min="3" max="3" width="21.5" style="5" customWidth="1"/>
    <col min="4" max="4" width="31.5" style="35" customWidth="1"/>
    <col min="5" max="5" width="5.5" style="35" customWidth="1"/>
    <col min="6" max="6" width="15.6640625" style="35" customWidth="1"/>
    <col min="7" max="21" width="6.33203125" style="35" customWidth="1"/>
    <col min="22" max="29" width="6" style="35" customWidth="1"/>
    <col min="30" max="42" width="10.83203125" style="35" customWidth="1"/>
    <col min="43" max="46" width="10.83203125" style="42" customWidth="1"/>
    <col min="47" max="50" width="10.83203125" style="86" customWidth="1"/>
    <col min="51" max="59" width="10.83203125" style="35" customWidth="1"/>
    <col min="60" max="65" width="10.83203125" style="35" hidden="1" customWidth="1"/>
    <col min="66" max="93" width="5.1640625" style="35" hidden="1" customWidth="1"/>
    <col min="94" max="98" width="10.83203125" style="35" customWidth="1"/>
    <col min="99" max="99" width="33.6640625" style="42" customWidth="1"/>
    <col min="100" max="102" width="10.83203125" style="42" customWidth="1"/>
    <col min="103" max="104" width="10.83203125" style="35" customWidth="1"/>
    <col min="105" max="123" width="10.83203125" style="42"/>
    <col min="124" max="16384" width="10.83203125" style="35"/>
  </cols>
  <sheetData>
    <row r="1" spans="2:123" ht="70" customHeight="1">
      <c r="C1" s="35"/>
      <c r="F1" s="717" t="s">
        <v>605</v>
      </c>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K1" s="717"/>
      <c r="AL1" s="717"/>
      <c r="AM1" s="717"/>
      <c r="AN1" s="717"/>
      <c r="AO1" s="717"/>
      <c r="AP1" s="717"/>
      <c r="AR1" s="42" t="s">
        <v>240</v>
      </c>
    </row>
    <row r="2" spans="2:123" ht="24.5" customHeight="1">
      <c r="B2" s="665" t="s">
        <v>119</v>
      </c>
      <c r="C2" s="665"/>
      <c r="D2" s="244" t="s">
        <v>239</v>
      </c>
      <c r="F2" s="717"/>
      <c r="G2" s="717"/>
      <c r="H2" s="717"/>
      <c r="I2" s="717"/>
      <c r="J2" s="717"/>
      <c r="K2" s="717"/>
      <c r="L2" s="717"/>
      <c r="M2" s="717"/>
      <c r="N2" s="717"/>
      <c r="O2" s="717"/>
      <c r="P2" s="717"/>
      <c r="Q2" s="717"/>
      <c r="R2" s="717"/>
      <c r="S2" s="717"/>
      <c r="T2" s="717"/>
      <c r="U2" s="717"/>
      <c r="V2" s="717"/>
      <c r="W2" s="717"/>
      <c r="X2" s="717"/>
      <c r="Y2" s="717"/>
      <c r="Z2" s="717"/>
      <c r="AA2" s="717"/>
      <c r="AB2" s="717"/>
      <c r="AC2" s="717"/>
      <c r="AD2" s="717"/>
      <c r="AE2" s="717"/>
      <c r="AF2" s="717"/>
      <c r="AG2" s="717"/>
      <c r="AH2" s="717"/>
      <c r="AI2" s="717"/>
      <c r="AJ2" s="717"/>
      <c r="AK2" s="717"/>
      <c r="AL2" s="717"/>
      <c r="AM2" s="717"/>
      <c r="AN2" s="717"/>
      <c r="AO2" s="717"/>
      <c r="AP2" s="717"/>
      <c r="AR2" s="42" t="s">
        <v>241</v>
      </c>
    </row>
    <row r="3" spans="2:123" ht="24.5" customHeight="1">
      <c r="B3" s="39"/>
      <c r="C3" s="39"/>
      <c r="D3" s="348"/>
      <c r="F3" s="349"/>
      <c r="G3" s="349"/>
      <c r="H3" s="349"/>
      <c r="I3" s="349"/>
      <c r="J3" s="349"/>
      <c r="K3" s="349"/>
      <c r="L3" s="349"/>
      <c r="M3" s="349"/>
      <c r="N3" s="349"/>
      <c r="O3" s="349"/>
      <c r="P3" s="349"/>
      <c r="Q3" s="349"/>
      <c r="R3" s="349"/>
      <c r="S3" s="349"/>
      <c r="T3" s="349"/>
      <c r="U3" s="349"/>
      <c r="V3" s="349"/>
      <c r="W3" s="349"/>
      <c r="X3" s="349"/>
      <c r="Y3" s="349"/>
      <c r="Z3" s="349"/>
      <c r="AA3" s="349"/>
      <c r="AB3" s="349"/>
      <c r="AC3" s="349"/>
      <c r="AD3" s="349"/>
      <c r="AE3" s="349"/>
      <c r="AF3" s="349"/>
      <c r="AG3" s="349"/>
      <c r="AH3" s="349"/>
      <c r="AI3" s="349"/>
      <c r="AJ3" s="349"/>
      <c r="AK3" s="349"/>
      <c r="AL3" s="349"/>
      <c r="AM3" s="349"/>
      <c r="AN3" s="349"/>
      <c r="AO3" s="349"/>
      <c r="AP3" s="349"/>
      <c r="AR3" s="42" t="s">
        <v>243</v>
      </c>
    </row>
    <row r="4" spans="2:123" ht="24.5" customHeight="1">
      <c r="B4" s="39"/>
      <c r="C4" s="39"/>
      <c r="D4" s="348"/>
      <c r="F4" s="349"/>
      <c r="G4" s="349"/>
      <c r="H4" s="349"/>
      <c r="I4" s="349"/>
      <c r="J4" s="349"/>
      <c r="K4" s="349"/>
      <c r="L4" s="349"/>
      <c r="M4" s="349"/>
      <c r="N4" s="349"/>
      <c r="O4" s="349"/>
      <c r="P4" s="349"/>
      <c r="Q4" s="349"/>
      <c r="R4" s="349"/>
      <c r="S4" s="349"/>
      <c r="T4" s="349"/>
      <c r="U4" s="349"/>
      <c r="V4" s="349"/>
      <c r="W4" s="349"/>
      <c r="X4" s="349"/>
      <c r="Y4" s="349"/>
      <c r="Z4" s="349"/>
      <c r="AA4" s="349"/>
      <c r="AB4" s="349"/>
      <c r="AC4" s="349"/>
      <c r="AD4" s="349"/>
      <c r="AE4" s="349"/>
      <c r="AF4" s="349"/>
      <c r="AG4" s="349"/>
      <c r="AH4" s="349"/>
      <c r="AI4" s="349"/>
      <c r="AJ4" s="349"/>
      <c r="AK4" s="349"/>
      <c r="AL4" s="349"/>
      <c r="AM4" s="349"/>
      <c r="AN4" s="349"/>
      <c r="AO4" s="349"/>
      <c r="AP4" s="349"/>
      <c r="AR4" s="42" t="s">
        <v>238</v>
      </c>
    </row>
    <row r="5" spans="2:123" ht="24.5" customHeight="1">
      <c r="B5" s="39"/>
      <c r="C5" s="39"/>
      <c r="D5" s="348"/>
      <c r="F5" s="349"/>
      <c r="G5" s="349"/>
      <c r="H5" s="349"/>
      <c r="I5" s="349"/>
      <c r="J5" s="349"/>
      <c r="K5" s="349"/>
      <c r="L5" s="349"/>
      <c r="M5" s="349"/>
      <c r="N5" s="349"/>
      <c r="O5" s="349"/>
      <c r="P5" s="349"/>
      <c r="Q5" s="349"/>
      <c r="R5" s="349"/>
      <c r="S5" s="349"/>
      <c r="T5" s="349"/>
      <c r="U5" s="349"/>
      <c r="V5" s="349"/>
      <c r="W5" s="349"/>
      <c r="X5" s="349"/>
      <c r="Y5" s="349"/>
      <c r="Z5" s="349"/>
      <c r="AA5" s="349"/>
      <c r="AB5" s="349"/>
      <c r="AC5" s="349"/>
      <c r="AD5" s="349"/>
      <c r="AE5" s="349"/>
      <c r="AF5" s="349"/>
      <c r="AG5" s="349"/>
      <c r="AH5" s="349"/>
      <c r="AI5" s="349"/>
      <c r="AJ5" s="349"/>
      <c r="AK5" s="349"/>
      <c r="AL5" s="349"/>
      <c r="AM5" s="349"/>
      <c r="AN5" s="349"/>
      <c r="AO5" s="349"/>
      <c r="AP5" s="349"/>
      <c r="AR5" s="42" t="s">
        <v>239</v>
      </c>
    </row>
    <row r="6" spans="2:123" ht="21">
      <c r="B6" s="37"/>
      <c r="C6" s="37"/>
      <c r="G6" s="38"/>
      <c r="H6" s="38"/>
      <c r="I6" s="38"/>
      <c r="J6" s="38"/>
      <c r="K6" s="38"/>
      <c r="L6" s="38"/>
      <c r="M6" s="38"/>
      <c r="N6" s="38"/>
      <c r="O6" s="38"/>
      <c r="P6" s="38"/>
      <c r="Q6" s="38"/>
      <c r="R6" s="38"/>
      <c r="S6" s="38"/>
      <c r="T6" s="38"/>
      <c r="U6" s="38"/>
      <c r="V6" s="38"/>
      <c r="W6" s="38"/>
      <c r="X6" s="38"/>
      <c r="Y6" s="38"/>
      <c r="Z6" s="38"/>
      <c r="AA6" s="42"/>
      <c r="AB6" s="42"/>
      <c r="AC6" s="42"/>
      <c r="AD6" s="42"/>
      <c r="AE6" s="42"/>
      <c r="AF6" s="42"/>
      <c r="AG6" s="42"/>
      <c r="AH6" s="42"/>
      <c r="AI6" s="42"/>
      <c r="AJ6" s="42"/>
      <c r="AK6" s="42"/>
      <c r="AL6" s="42"/>
      <c r="AM6" s="42"/>
      <c r="AN6" s="42"/>
      <c r="AO6" s="42"/>
      <c r="AR6" s="42" t="s">
        <v>242</v>
      </c>
    </row>
    <row r="7" spans="2:123" ht="21">
      <c r="B7" s="37"/>
      <c r="C7" s="37"/>
      <c r="G7" s="38"/>
      <c r="H7" s="38"/>
      <c r="I7" s="38"/>
      <c r="J7" s="38"/>
      <c r="K7" s="38"/>
      <c r="L7" s="38"/>
      <c r="M7" s="38"/>
      <c r="N7" s="38"/>
      <c r="O7" s="38"/>
      <c r="P7" s="38"/>
      <c r="Q7" s="38"/>
      <c r="R7" s="38"/>
      <c r="S7" s="38"/>
      <c r="T7" s="38"/>
      <c r="U7" s="38"/>
      <c r="V7" s="38"/>
      <c r="W7" s="38"/>
      <c r="X7" s="38"/>
      <c r="Y7" s="38"/>
      <c r="Z7" s="38"/>
      <c r="AA7" s="42"/>
      <c r="AB7" s="42"/>
      <c r="AC7" s="42"/>
      <c r="AD7" s="42"/>
      <c r="AE7" s="42"/>
      <c r="AF7" s="42"/>
      <c r="AG7" s="42"/>
      <c r="AH7" s="42"/>
      <c r="AI7" s="42"/>
      <c r="AJ7" s="42"/>
      <c r="AK7" s="42"/>
      <c r="AL7" s="42"/>
      <c r="AM7" s="42"/>
      <c r="AN7" s="42"/>
      <c r="AO7" s="42"/>
      <c r="BF7" s="445"/>
      <c r="BG7" s="445"/>
      <c r="BH7" s="445"/>
      <c r="BI7" s="445"/>
      <c r="BJ7" s="445"/>
      <c r="BK7" s="445"/>
      <c r="BL7" s="445"/>
      <c r="BM7" s="445"/>
      <c r="BN7" s="445"/>
      <c r="BO7" s="445"/>
      <c r="BP7" s="445"/>
      <c r="BQ7" s="445"/>
      <c r="BR7" s="445"/>
      <c r="BS7" s="445"/>
      <c r="BT7" s="445"/>
      <c r="BU7" s="445"/>
      <c r="BV7" s="445"/>
      <c r="BW7" s="445"/>
      <c r="BX7" s="445"/>
      <c r="BY7" s="445"/>
      <c r="BZ7" s="445"/>
      <c r="CA7" s="445"/>
      <c r="CB7" s="445"/>
      <c r="CC7" s="445"/>
      <c r="CD7" s="445"/>
      <c r="CE7" s="445"/>
      <c r="CF7" s="445"/>
      <c r="CG7" s="445"/>
      <c r="CH7" s="445"/>
      <c r="CI7" s="445"/>
      <c r="CJ7" s="445"/>
      <c r="CK7" s="445"/>
      <c r="CL7" s="445"/>
      <c r="CM7" s="445"/>
      <c r="CN7" s="445"/>
      <c r="CO7" s="445"/>
      <c r="CP7" s="445"/>
      <c r="CQ7" s="445"/>
      <c r="CR7" s="445"/>
      <c r="CS7" s="445"/>
      <c r="CT7" s="445"/>
      <c r="CU7" s="445"/>
      <c r="CV7" s="445"/>
      <c r="CW7" s="445"/>
      <c r="CX7" s="445"/>
      <c r="CY7" s="445"/>
      <c r="CZ7" s="445"/>
    </row>
    <row r="8" spans="2:123" ht="21">
      <c r="B8" s="37"/>
      <c r="C8" s="37"/>
      <c r="G8" s="38"/>
      <c r="H8" s="38"/>
      <c r="I8" s="38"/>
      <c r="J8" s="38"/>
      <c r="K8" s="38"/>
      <c r="L8" s="38"/>
      <c r="M8" s="38"/>
      <c r="N8" s="38"/>
      <c r="O8" s="38"/>
      <c r="P8" s="38"/>
      <c r="Q8" s="38"/>
      <c r="R8" s="38"/>
      <c r="S8" s="38"/>
      <c r="T8" s="38"/>
      <c r="U8" s="38"/>
      <c r="V8" s="38"/>
      <c r="W8" s="38"/>
      <c r="X8" s="38"/>
      <c r="Y8" s="38"/>
      <c r="Z8" s="38"/>
      <c r="AA8" s="42"/>
      <c r="AB8" s="42"/>
      <c r="AC8" s="42"/>
      <c r="AD8" s="42"/>
      <c r="AE8" s="42"/>
      <c r="AF8" s="42"/>
      <c r="AG8" s="42"/>
      <c r="AH8" s="42"/>
      <c r="AI8" s="42"/>
      <c r="AJ8" s="42"/>
      <c r="AK8" s="42"/>
      <c r="AL8" s="42"/>
      <c r="AM8" s="42"/>
      <c r="AN8" s="42"/>
      <c r="AO8" s="42"/>
      <c r="BF8" s="445"/>
      <c r="BG8" s="445"/>
      <c r="BH8" s="445"/>
      <c r="BI8" s="445"/>
      <c r="BJ8" s="445"/>
      <c r="BK8" s="445"/>
      <c r="BL8" s="445"/>
      <c r="BM8" s="445"/>
      <c r="BN8" s="445"/>
      <c r="BO8" s="445"/>
      <c r="BP8" s="445"/>
      <c r="BQ8" s="445"/>
      <c r="BR8" s="445"/>
      <c r="BS8" s="445"/>
      <c r="BT8" s="445"/>
      <c r="BU8" s="445"/>
      <c r="BV8" s="445"/>
      <c r="BW8" s="445"/>
      <c r="BX8" s="445"/>
      <c r="BY8" s="445"/>
      <c r="BZ8" s="445"/>
      <c r="CA8" s="445"/>
      <c r="CB8" s="445"/>
      <c r="CC8" s="445"/>
      <c r="CD8" s="445"/>
      <c r="CE8" s="445"/>
      <c r="CF8" s="445"/>
      <c r="CG8" s="445"/>
      <c r="CH8" s="445"/>
      <c r="CI8" s="445"/>
      <c r="CJ8" s="445"/>
      <c r="CK8" s="445"/>
      <c r="CL8" s="445"/>
      <c r="CM8" s="445"/>
      <c r="CN8" s="445"/>
      <c r="CO8" s="445"/>
      <c r="CP8" s="445"/>
      <c r="CQ8" s="445"/>
      <c r="CR8" s="445"/>
      <c r="CS8" s="445"/>
      <c r="CT8" s="445"/>
      <c r="CU8" s="445"/>
      <c r="CV8" s="445"/>
      <c r="CW8" s="445"/>
      <c r="CX8" s="445"/>
      <c r="CY8" s="445"/>
      <c r="CZ8" s="445"/>
    </row>
    <row r="9" spans="2:123" ht="21">
      <c r="B9" s="37"/>
      <c r="C9" s="37"/>
      <c r="G9" s="38"/>
      <c r="H9" s="38"/>
      <c r="I9" s="38"/>
      <c r="J9" s="38"/>
      <c r="K9" s="38"/>
      <c r="L9" s="38"/>
      <c r="M9" s="38"/>
      <c r="N9" s="38"/>
      <c r="O9" s="38"/>
      <c r="P9" s="38"/>
      <c r="Q9" s="38"/>
      <c r="R9" s="38"/>
      <c r="S9" s="38"/>
      <c r="T9" s="38"/>
      <c r="U9" s="38"/>
      <c r="V9" s="38"/>
      <c r="W9" s="38"/>
      <c r="X9" s="38"/>
      <c r="Y9" s="38"/>
      <c r="Z9" s="38"/>
      <c r="AA9" s="42"/>
      <c r="AB9" s="42"/>
      <c r="AC9" s="42"/>
      <c r="AD9" s="42"/>
      <c r="AE9" s="42"/>
      <c r="AF9" s="42"/>
      <c r="AG9" s="42"/>
      <c r="AH9" s="42"/>
      <c r="AI9" s="42"/>
      <c r="AJ9" s="42"/>
      <c r="AK9" s="42"/>
      <c r="AL9" s="42"/>
      <c r="AM9" s="42"/>
      <c r="AN9" s="42"/>
      <c r="AO9" s="42"/>
      <c r="BF9" s="445"/>
      <c r="BG9" s="445"/>
      <c r="BH9" s="445"/>
      <c r="BI9" s="445"/>
      <c r="BJ9" s="445"/>
      <c r="BK9" s="445"/>
      <c r="BL9" s="445"/>
      <c r="BM9" s="445"/>
      <c r="BN9" s="445"/>
      <c r="BO9" s="445"/>
      <c r="BP9" s="445"/>
      <c r="BQ9" s="445"/>
      <c r="BR9" s="445"/>
      <c r="BS9" s="445"/>
      <c r="BT9" s="445"/>
      <c r="BU9" s="445"/>
      <c r="BV9" s="445"/>
      <c r="BW9" s="445"/>
      <c r="BX9" s="445"/>
      <c r="BY9" s="445"/>
      <c r="BZ9" s="445"/>
      <c r="CA9" s="445"/>
      <c r="CB9" s="445"/>
      <c r="CC9" s="445"/>
      <c r="CD9" s="445"/>
      <c r="CE9" s="445"/>
      <c r="CF9" s="445"/>
      <c r="CG9" s="445"/>
      <c r="CH9" s="445"/>
      <c r="CI9" s="445"/>
      <c r="CJ9" s="445"/>
      <c r="CK9" s="445"/>
      <c r="CL9" s="445"/>
      <c r="CM9" s="445"/>
      <c r="CN9" s="445"/>
      <c r="CO9" s="445"/>
      <c r="CP9" s="445"/>
      <c r="CQ9" s="445"/>
      <c r="CR9" s="445"/>
      <c r="CS9" s="445"/>
      <c r="CT9" s="445"/>
      <c r="CU9" s="445"/>
      <c r="CV9" s="445"/>
      <c r="CW9" s="445"/>
      <c r="CX9" s="445"/>
      <c r="CY9" s="445"/>
      <c r="CZ9" s="445"/>
    </row>
    <row r="10" spans="2:123" ht="21">
      <c r="B10" s="37"/>
      <c r="C10" s="37"/>
      <c r="G10" s="38"/>
      <c r="H10" s="38"/>
      <c r="I10" s="38"/>
      <c r="J10" s="38"/>
      <c r="K10" s="38"/>
      <c r="L10" s="38"/>
      <c r="M10" s="38"/>
      <c r="N10" s="38"/>
      <c r="O10" s="38"/>
      <c r="P10" s="38"/>
      <c r="Q10" s="38"/>
      <c r="R10" s="38"/>
      <c r="S10" s="38"/>
      <c r="T10" s="38"/>
      <c r="U10" s="38"/>
      <c r="V10" s="38"/>
      <c r="W10" s="38"/>
      <c r="X10" s="38"/>
      <c r="Y10" s="38"/>
      <c r="Z10" s="38"/>
      <c r="AA10" s="42"/>
      <c r="AB10" s="42"/>
      <c r="AC10" s="42"/>
      <c r="AD10" s="42"/>
      <c r="AE10" s="42"/>
      <c r="AF10" s="42"/>
      <c r="AG10" s="42"/>
      <c r="AH10" s="42"/>
      <c r="AI10" s="42"/>
      <c r="AJ10" s="42"/>
      <c r="AK10" s="42"/>
      <c r="AL10" s="42"/>
      <c r="AM10" s="42"/>
      <c r="AN10" s="42"/>
      <c r="AO10" s="42"/>
      <c r="BF10" s="445"/>
      <c r="BG10" s="445"/>
      <c r="BH10" s="445"/>
      <c r="BI10" s="445"/>
      <c r="BJ10" s="445"/>
      <c r="BK10" s="445"/>
      <c r="BL10" s="445"/>
      <c r="BM10" s="445"/>
      <c r="BN10" s="445"/>
      <c r="BO10" s="445"/>
      <c r="BP10" s="445"/>
      <c r="BQ10" s="445"/>
      <c r="BR10" s="445"/>
      <c r="BS10" s="445"/>
      <c r="BT10" s="445"/>
      <c r="BU10" s="445"/>
      <c r="BV10" s="445"/>
      <c r="BW10" s="445"/>
      <c r="BX10" s="445"/>
      <c r="BY10" s="445"/>
      <c r="BZ10" s="445"/>
      <c r="CA10" s="445"/>
      <c r="CB10" s="445"/>
      <c r="CC10" s="445"/>
      <c r="CD10" s="445"/>
      <c r="CE10" s="445"/>
      <c r="CF10" s="445"/>
      <c r="CG10" s="445"/>
      <c r="CH10" s="445"/>
      <c r="CI10" s="445"/>
      <c r="CJ10" s="445"/>
      <c r="CK10" s="445"/>
      <c r="CL10" s="445"/>
      <c r="CM10" s="445"/>
      <c r="CN10" s="445"/>
      <c r="CO10" s="445"/>
      <c r="CP10" s="445"/>
      <c r="CQ10" s="445"/>
      <c r="CR10" s="445"/>
      <c r="CS10" s="445"/>
      <c r="CT10" s="445"/>
      <c r="CU10" s="445"/>
      <c r="CV10" s="445"/>
      <c r="CW10" s="445"/>
      <c r="CX10" s="445"/>
      <c r="CY10" s="445"/>
      <c r="CZ10" s="445"/>
    </row>
    <row r="11" spans="2:123" ht="21">
      <c r="B11" s="37"/>
      <c r="C11" s="37"/>
      <c r="G11" s="38"/>
      <c r="H11" s="38"/>
      <c r="I11" s="38"/>
      <c r="J11" s="38"/>
      <c r="K11" s="38"/>
      <c r="L11" s="38"/>
      <c r="M11" s="38"/>
      <c r="N11" s="38"/>
      <c r="O11" s="38"/>
      <c r="P11" s="38"/>
      <c r="Q11" s="38"/>
      <c r="R11" s="38"/>
      <c r="S11" s="38"/>
      <c r="T11" s="38"/>
      <c r="U11" s="38"/>
      <c r="V11" s="38"/>
      <c r="W11" s="38"/>
      <c r="X11" s="38"/>
      <c r="Y11" s="38"/>
      <c r="Z11" s="38"/>
      <c r="AA11" s="42"/>
      <c r="AB11" s="42"/>
      <c r="AC11" s="42"/>
      <c r="AD11" s="42"/>
      <c r="AE11" s="42"/>
      <c r="AF11" s="42"/>
      <c r="AG11" s="42"/>
      <c r="AH11" s="42"/>
      <c r="AI11" s="42"/>
      <c r="AJ11" s="42"/>
      <c r="AK11" s="42"/>
      <c r="AL11" s="42"/>
      <c r="AM11" s="42"/>
      <c r="AN11" s="42"/>
      <c r="AO11" s="42"/>
      <c r="BF11" s="445"/>
      <c r="BG11" s="445"/>
      <c r="BH11" s="445"/>
      <c r="BI11" s="445"/>
      <c r="BJ11" s="445"/>
      <c r="BK11" s="445"/>
      <c r="BL11" s="445"/>
      <c r="BM11" s="445"/>
      <c r="BN11" s="445"/>
      <c r="BO11" s="445"/>
      <c r="BP11" s="445"/>
      <c r="BQ11" s="445"/>
      <c r="BR11" s="445"/>
      <c r="BS11" s="445"/>
      <c r="BT11" s="445"/>
      <c r="BU11" s="445"/>
      <c r="BV11" s="445"/>
      <c r="BW11" s="445"/>
      <c r="BX11" s="445"/>
      <c r="BY11" s="445"/>
      <c r="BZ11" s="445"/>
      <c r="CA11" s="445"/>
      <c r="CB11" s="445"/>
      <c r="CC11" s="445"/>
      <c r="CD11" s="445"/>
      <c r="CE11" s="445"/>
      <c r="CF11" s="445"/>
      <c r="CG11" s="445"/>
      <c r="CH11" s="445"/>
      <c r="CI11" s="445"/>
      <c r="CJ11" s="445"/>
      <c r="CK11" s="445"/>
      <c r="CL11" s="445"/>
      <c r="CM11" s="445"/>
      <c r="CN11" s="445"/>
      <c r="CO11" s="445"/>
      <c r="CP11" s="445"/>
      <c r="CQ11" s="445"/>
      <c r="CR11" s="445"/>
      <c r="CS11" s="445"/>
      <c r="CT11" s="445"/>
      <c r="CU11" s="445"/>
      <c r="CV11" s="445"/>
      <c r="CW11" s="445"/>
      <c r="CX11" s="445"/>
      <c r="CY11" s="445"/>
      <c r="CZ11" s="445"/>
    </row>
    <row r="12" spans="2:123" s="86" customFormat="1" ht="21">
      <c r="B12" s="138"/>
      <c r="C12" s="138"/>
      <c r="G12" s="139"/>
      <c r="H12" s="139"/>
      <c r="I12" s="139"/>
      <c r="J12" s="139"/>
      <c r="K12" s="139"/>
      <c r="L12" s="139"/>
      <c r="M12" s="139"/>
      <c r="N12" s="139"/>
      <c r="O12" s="139"/>
      <c r="P12" s="139"/>
      <c r="Q12" s="139"/>
      <c r="R12" s="139"/>
      <c r="S12" s="139"/>
      <c r="T12" s="139"/>
      <c r="U12" s="38"/>
      <c r="V12" s="38"/>
      <c r="W12" s="38"/>
      <c r="X12" s="38"/>
      <c r="Y12" s="38"/>
      <c r="Z12" s="38"/>
      <c r="AA12" s="42"/>
      <c r="AB12" s="42"/>
      <c r="AC12" s="42"/>
      <c r="AD12" s="42"/>
      <c r="AE12" s="42"/>
      <c r="AF12" s="42"/>
      <c r="AG12" s="42"/>
      <c r="AH12" s="42"/>
      <c r="AI12" s="42"/>
      <c r="AJ12" s="42"/>
      <c r="AK12" s="42"/>
      <c r="AL12" s="42"/>
      <c r="AM12" s="42"/>
      <c r="AN12" s="42"/>
      <c r="AO12" s="42"/>
      <c r="AQ12" s="42"/>
      <c r="AR12" s="42"/>
      <c r="AS12" s="42"/>
      <c r="AT12" s="42"/>
      <c r="BF12" s="445"/>
      <c r="BG12" s="445"/>
      <c r="BH12" s="445"/>
      <c r="BI12" s="445"/>
      <c r="BJ12" s="445"/>
      <c r="BK12" s="445"/>
      <c r="BL12" s="445"/>
      <c r="BM12" s="445"/>
      <c r="BN12" s="445"/>
      <c r="BO12" s="445"/>
      <c r="BP12" s="445"/>
      <c r="BQ12" s="445"/>
      <c r="BR12" s="445"/>
      <c r="BS12" s="445"/>
      <c r="BT12" s="445"/>
      <c r="BU12" s="445"/>
      <c r="BV12" s="445"/>
      <c r="BW12" s="445"/>
      <c r="BX12" s="445"/>
      <c r="BY12" s="445"/>
      <c r="BZ12" s="445"/>
      <c r="CA12" s="445"/>
      <c r="CB12" s="445"/>
      <c r="CC12" s="445"/>
      <c r="CD12" s="445"/>
      <c r="CE12" s="445"/>
      <c r="CF12" s="445"/>
      <c r="CG12" s="445"/>
      <c r="CH12" s="445"/>
      <c r="CI12" s="445"/>
      <c r="CJ12" s="445"/>
      <c r="CK12" s="445"/>
      <c r="CL12" s="445"/>
      <c r="CM12" s="445"/>
      <c r="CN12" s="445"/>
      <c r="CO12" s="445"/>
      <c r="CP12" s="445"/>
      <c r="CQ12" s="445"/>
      <c r="CR12" s="445"/>
      <c r="CS12" s="445"/>
      <c r="CT12" s="445"/>
      <c r="CU12" s="445"/>
      <c r="CV12" s="445"/>
      <c r="CW12" s="445"/>
      <c r="CX12" s="445"/>
      <c r="CY12" s="445"/>
      <c r="CZ12" s="445"/>
      <c r="DA12" s="42"/>
      <c r="DB12" s="42"/>
      <c r="DC12" s="42"/>
      <c r="DD12" s="42"/>
      <c r="DE12" s="42"/>
      <c r="DF12" s="42"/>
      <c r="DG12" s="42"/>
      <c r="DH12" s="42"/>
      <c r="DI12" s="42"/>
      <c r="DJ12" s="42"/>
      <c r="DK12" s="42"/>
      <c r="DL12" s="42"/>
      <c r="DM12" s="42"/>
      <c r="DN12" s="42"/>
      <c r="DO12" s="42"/>
      <c r="DP12" s="42"/>
      <c r="DQ12" s="42"/>
      <c r="DR12" s="42"/>
      <c r="DS12" s="42"/>
    </row>
    <row r="13" spans="2:123" s="86" customFormat="1" ht="21">
      <c r="B13" s="138"/>
      <c r="C13" s="138"/>
      <c r="G13" s="139"/>
      <c r="H13" s="139"/>
      <c r="I13" s="139"/>
      <c r="J13" s="139"/>
      <c r="K13" s="139"/>
      <c r="L13" s="139"/>
      <c r="M13" s="139"/>
      <c r="N13" s="139"/>
      <c r="O13" s="139"/>
      <c r="P13" s="139"/>
      <c r="Q13" s="139"/>
      <c r="R13" s="139"/>
      <c r="S13" s="139"/>
      <c r="T13" s="139"/>
      <c r="U13" s="38"/>
      <c r="V13" s="38"/>
      <c r="W13" s="38"/>
      <c r="X13" s="38"/>
      <c r="Y13" s="38"/>
      <c r="Z13" s="38"/>
      <c r="AA13" s="42"/>
      <c r="AB13" s="42"/>
      <c r="AC13" s="42"/>
      <c r="AD13" s="42"/>
      <c r="AE13" s="42"/>
      <c r="AF13" s="42"/>
      <c r="AG13" s="42"/>
      <c r="AH13" s="42"/>
      <c r="AI13" s="42"/>
      <c r="AJ13" s="42"/>
      <c r="AK13" s="42"/>
      <c r="AL13" s="42"/>
      <c r="AM13" s="42"/>
      <c r="AN13" s="42"/>
      <c r="AO13" s="42"/>
      <c r="AQ13" s="42"/>
      <c r="AR13" s="42"/>
      <c r="AS13" s="42"/>
      <c r="AT13" s="42"/>
      <c r="BF13" s="445"/>
      <c r="BG13" s="445"/>
      <c r="BH13" s="445"/>
      <c r="BI13" s="445"/>
      <c r="BJ13" s="445"/>
      <c r="BK13" s="445"/>
      <c r="BL13" s="445"/>
      <c r="BM13" s="445"/>
      <c r="BN13" s="445"/>
      <c r="BO13" s="445"/>
      <c r="BP13" s="445"/>
      <c r="BQ13" s="445"/>
      <c r="BR13" s="445"/>
      <c r="BS13" s="445"/>
      <c r="BT13" s="445"/>
      <c r="BU13" s="445"/>
      <c r="BV13" s="445"/>
      <c r="BW13" s="445"/>
      <c r="BX13" s="445"/>
      <c r="BY13" s="445"/>
      <c r="BZ13" s="445"/>
      <c r="CA13" s="445"/>
      <c r="CB13" s="445"/>
      <c r="CC13" s="445"/>
      <c r="CD13" s="445"/>
      <c r="CE13" s="445"/>
      <c r="CF13" s="445"/>
      <c r="CG13" s="445"/>
      <c r="CH13" s="445"/>
      <c r="CI13" s="445"/>
      <c r="CJ13" s="445"/>
      <c r="CK13" s="445"/>
      <c r="CL13" s="445"/>
      <c r="CM13" s="445"/>
      <c r="CN13" s="445"/>
      <c r="CO13" s="445"/>
      <c r="CP13" s="445"/>
      <c r="CQ13" s="445"/>
      <c r="CR13" s="445"/>
      <c r="CS13" s="445"/>
      <c r="CT13" s="445"/>
      <c r="CU13" s="445"/>
      <c r="CV13" s="445"/>
      <c r="CW13" s="445"/>
      <c r="CX13" s="445"/>
      <c r="CY13" s="445"/>
      <c r="CZ13" s="445"/>
      <c r="DA13" s="42"/>
      <c r="DB13" s="42"/>
      <c r="DC13" s="42"/>
      <c r="DD13" s="42"/>
      <c r="DE13" s="42"/>
      <c r="DF13" s="42"/>
      <c r="DG13" s="42"/>
      <c r="DH13" s="42"/>
      <c r="DI13" s="42"/>
      <c r="DJ13" s="42"/>
      <c r="DK13" s="42"/>
      <c r="DL13" s="42"/>
      <c r="DM13" s="42"/>
      <c r="DN13" s="42"/>
      <c r="DO13" s="42"/>
      <c r="DP13" s="42"/>
      <c r="DQ13" s="42"/>
      <c r="DR13" s="42"/>
      <c r="DS13" s="42"/>
    </row>
    <row r="14" spans="2:123" s="42" customFormat="1" ht="21">
      <c r="B14" s="37"/>
      <c r="C14" s="37"/>
      <c r="D14" s="86"/>
      <c r="E14" s="86"/>
      <c r="F14" s="86"/>
      <c r="G14" s="139"/>
      <c r="H14" s="139"/>
      <c r="I14" s="139"/>
      <c r="J14" s="139"/>
      <c r="K14" s="139"/>
      <c r="L14" s="139"/>
      <c r="M14" s="139"/>
      <c r="N14" s="139"/>
      <c r="O14" s="139"/>
      <c r="P14" s="139"/>
      <c r="Q14" s="139"/>
      <c r="R14" s="139"/>
      <c r="S14" s="139"/>
      <c r="T14" s="139"/>
      <c r="U14" s="38"/>
      <c r="V14" s="38"/>
      <c r="W14" s="38"/>
      <c r="X14" s="38"/>
      <c r="Y14" s="38"/>
      <c r="Z14" s="38"/>
      <c r="AU14" s="86"/>
      <c r="AV14" s="86"/>
      <c r="AW14" s="86"/>
      <c r="AX14" s="86"/>
      <c r="BF14" s="445"/>
      <c r="BG14" s="445"/>
      <c r="BH14" s="445"/>
      <c r="BI14" s="445"/>
      <c r="BJ14" s="445"/>
      <c r="BK14" s="445"/>
      <c r="BL14" s="445"/>
      <c r="BM14" s="445"/>
      <c r="BN14" s="445"/>
      <c r="BO14" s="445"/>
      <c r="BP14" s="445"/>
      <c r="BQ14" s="445"/>
      <c r="BR14" s="445"/>
      <c r="BS14" s="445"/>
      <c r="BT14" s="445"/>
      <c r="BU14" s="445"/>
      <c r="BV14" s="445"/>
      <c r="BW14" s="445"/>
      <c r="BX14" s="445"/>
      <c r="BY14" s="445"/>
      <c r="BZ14" s="445"/>
      <c r="CA14" s="445"/>
      <c r="CB14" s="445"/>
      <c r="CC14" s="445"/>
      <c r="CD14" s="445"/>
      <c r="CE14" s="445"/>
      <c r="CF14" s="445"/>
      <c r="CG14" s="445"/>
      <c r="CH14" s="445"/>
      <c r="CI14" s="445"/>
      <c r="CJ14" s="445"/>
      <c r="CK14" s="445"/>
      <c r="CL14" s="445"/>
      <c r="CM14" s="445"/>
      <c r="CN14" s="445"/>
      <c r="CO14" s="445"/>
      <c r="CP14" s="445"/>
      <c r="CQ14" s="445"/>
      <c r="CR14" s="445"/>
      <c r="CS14" s="445"/>
      <c r="CT14" s="445"/>
      <c r="CU14" s="445"/>
      <c r="CV14" s="445"/>
      <c r="CW14" s="445"/>
      <c r="CX14" s="445"/>
      <c r="CY14" s="445"/>
      <c r="CZ14" s="445"/>
    </row>
    <row r="15" spans="2:123" s="42" customFormat="1" ht="21" hidden="1">
      <c r="B15" s="37"/>
      <c r="C15" s="37"/>
      <c r="D15" s="86"/>
      <c r="E15" s="86"/>
      <c r="F15" s="86"/>
      <c r="G15" s="64">
        <f>+IF(AND($D$2="Andes Nororientales"),1,IF(AND($D$2="Andes Occidentales"),9,IF(AND($D$2="Caribe"),21,IF(AND($D$2="Orinoquia"),35,IF(AND($D$2="Pacifico"),41,IF(AND($D$2="Amazonia"),49))))))</f>
        <v>49</v>
      </c>
      <c r="H15" s="64">
        <f>+IF(AND($D$2="Andes Nororientales"),2,IF(AND($D$2="Andes Occidentales"),10,IF(AND($D$2="Caribe"),22,IF(AND($D$2="Orinoquia"),36,IF(AND($D$2="Pacifico"),42,IF(AND($D$2="Amazonia"),50))))))</f>
        <v>50</v>
      </c>
      <c r="I15" s="64">
        <f>+IF(AND($D$2="Andes Nororientales"),3,IF(AND($D$2="Andes Occidentales"),11,IF(AND($D$2="Caribe"),23,IF(AND($D$2="Orinoquia"),37,IF(AND($D$2="Pacifico"),43,IF(AND($D$2="Amazonia"),51))))))</f>
        <v>51</v>
      </c>
      <c r="J15" s="64">
        <f>+IF(AND($D$2="Andes Nororientales"),4,IF(AND($D$2="Andes Occidentales"),12,IF(AND($D$2="Caribe"),24,IF(AND($D$2="Orinoquia"),38,IF(AND($D$2="Pacifico"),44,IF(AND($D$2="Amazonia"),52))))))</f>
        <v>52</v>
      </c>
      <c r="K15" s="64">
        <f>+IF(AND($D$2="Andes Nororientales"),5,IF(AND($D$2="Andes Occidentales"),13,IF(AND($D$2="Caribe"),25,IF(AND($D$2="Orinoquia"),39,IF(AND($D$2="Pacifico"),45,IF(AND($D$2="Amazonia"),53))))))</f>
        <v>53</v>
      </c>
      <c r="L15" s="64">
        <f>+IF(AND($D$2="Andes Nororientales"),6,IF(AND($D$2="Andes Occidentales"),14,IF(AND($D$2="Caribe"),26,IF(AND($D$2="Orinoquia"),40,IF(AND($D$2="Pacifico"),46,IF(AND($D$2="Amazonia"),54))))))</f>
        <v>54</v>
      </c>
      <c r="M15" s="64">
        <f>+IF(AND($D$2="Andes Nororientales"),7,IF(AND($D$2="Andes Occidentales"),15,IF(AND($D$2="Caribe"),27,IF(AND($D$2="Orinoquia"),"",IF(AND($D$2="Pacifico"),47,IF(AND($D$2="Amazonia"),55))))))</f>
        <v>55</v>
      </c>
      <c r="N15" s="64">
        <f>+IF(AND($D$2="Andes Nororientales"),8,IF(AND($D$2="Andes Occidentales"),16,IF(AND($D$2="Caribe"),28,IF(AND($D$2="Orinoquia"),"",IF(AND($D$2="Pacifico"),48,IF(AND($D$2="Amazonia"),56))))))</f>
        <v>56</v>
      </c>
      <c r="O15" s="64">
        <f>+IF(AND($D$2="Andes Nororientales"),"",IF(AND($D$2="Andes Occidentales"),17,IF(AND($D$2="Caribe"),29,IF(AND($D$2="Orinoquia"),"",IF(AND($D$2="Pacifico"),"",IF(AND($D$2="Amazonia"),57))))))</f>
        <v>57</v>
      </c>
      <c r="P15" s="64">
        <f>+IF(AND($D$2="Andes Nororientales"),"",IF(AND($D$2="Andes Occidentales"),18,IF(AND($D$2="Caribe"),30,IF(AND($D$2="Orinoquia"),"",IF(AND($D$2="Pacifico"),"",IF(AND($D$2="Amazonia"),58))))))</f>
        <v>58</v>
      </c>
      <c r="Q15" s="64">
        <f>+IF(AND($D$2="Andes Nororientales"),"",IF(AND($D$2="Andes Occidentales"),19,IF(AND($D$2="Caribe"),31,IF(AND($D$2="Orinoquia"),"",IF(AND($D$2="Pacifico"),"",IF(AND($D$2="Amazonia"),59))))))</f>
        <v>59</v>
      </c>
      <c r="R15" s="64" t="str">
        <f>+IF(AND($D$2="Andes Nororientales"),"",IF(AND($D$2="Andes Occidentales"),20,IF(AND($D$2="Caribe"),32,IF(AND($D$2="Orinoquia"),"",IF(AND($D$2="Pacifico"),"",IF(AND($D$2="Amazonia"),""))))))</f>
        <v/>
      </c>
      <c r="S15" s="64" t="str">
        <f>+IF(AND($D$2="Andes Nororientales"),"",IF(AND($D$2="Andes Occidentales"),"",IF(AND($D$2="Caribe"),33,IF(AND($D$2="Orinoquia"),"",IF(AND($D$2="Pacifico"),"",IF(AND($D$2="Amazonia"),""))))))</f>
        <v/>
      </c>
      <c r="T15" s="64" t="str">
        <f>+IF(AND($D$2="Andes Nororientales"),"",IF(AND($D$2="Andes Occidentales"),"",IF(AND($D$2="Caribe"),34,IF(AND($D$2="Orinoquia"),"",IF(AND($D$2="Pacifico"),"",IF(AND($D$2="Amazonia"),""))))))</f>
        <v/>
      </c>
      <c r="U15" s="38"/>
      <c r="V15" s="38"/>
      <c r="W15" s="38"/>
      <c r="X15" s="38"/>
      <c r="Y15" s="38"/>
      <c r="Z15" s="38"/>
      <c r="AU15" s="86"/>
      <c r="AV15" s="86"/>
      <c r="AW15" s="86"/>
      <c r="AX15" s="86"/>
      <c r="BF15" s="445"/>
      <c r="BG15" s="445"/>
      <c r="BH15" s="445"/>
      <c r="BI15" s="445"/>
      <c r="BJ15" s="445"/>
      <c r="BK15" s="445"/>
      <c r="BL15" s="445"/>
      <c r="BM15" s="445"/>
      <c r="BN15" s="445"/>
      <c r="BO15" s="445"/>
      <c r="BP15" s="445"/>
      <c r="BQ15" s="445"/>
      <c r="BR15" s="445"/>
      <c r="BS15" s="445"/>
      <c r="BT15" s="445"/>
      <c r="BU15" s="445"/>
      <c r="BV15" s="445"/>
      <c r="BW15" s="445"/>
      <c r="BX15" s="445"/>
      <c r="BY15" s="445"/>
      <c r="BZ15" s="445"/>
      <c r="CA15" s="445"/>
      <c r="CB15" s="445"/>
      <c r="CC15" s="445"/>
      <c r="CD15" s="445"/>
      <c r="CE15" s="445"/>
      <c r="CF15" s="445"/>
      <c r="CG15" s="445"/>
      <c r="CH15" s="445"/>
      <c r="CI15" s="445"/>
      <c r="CJ15" s="445"/>
      <c r="CK15" s="445"/>
      <c r="CL15" s="445"/>
      <c r="CM15" s="445"/>
      <c r="CN15" s="445"/>
      <c r="CO15" s="445"/>
      <c r="CP15" s="445"/>
      <c r="CQ15" s="445"/>
      <c r="CR15" s="445"/>
      <c r="CS15" s="445"/>
      <c r="CT15" s="445"/>
      <c r="CU15" s="445"/>
      <c r="CV15" s="445"/>
      <c r="CW15" s="445"/>
      <c r="CX15" s="445"/>
      <c r="CY15" s="445"/>
      <c r="CZ15" s="445"/>
    </row>
    <row r="16" spans="2:123" s="42" customFormat="1" ht="72" hidden="1">
      <c r="B16" s="37"/>
      <c r="C16" s="37"/>
      <c r="D16" s="86"/>
      <c r="E16" s="86"/>
      <c r="F16" s="86"/>
      <c r="G16" s="65" t="str">
        <f>+HLOOKUP(G15,'Consolidado 2017'!$C$1:$BI$6,3,FALSE)</f>
        <v>Amacayacu</v>
      </c>
      <c r="H16" s="65" t="str">
        <f>+HLOOKUP(H15,'Consolidado 2017'!$C$1:$BI$6,3,FALSE)</f>
        <v>Cahuinari</v>
      </c>
      <c r="I16" s="65" t="str">
        <f>+HLOOKUP(I15,'Consolidado 2017'!$C$1:$BI$6,3,FALSE)</f>
        <v>Río Pure</v>
      </c>
      <c r="J16" s="65" t="str">
        <f>+HLOOKUP(J15,'Consolidado 2017'!$C$1:$BI$6,3,FALSE)</f>
        <v>Alto Fragua</v>
      </c>
      <c r="K16" s="65" t="str">
        <f>+HLOOKUP(K15,'Consolidado 2017'!$C$1:$BI$6,3,FALSE)</f>
        <v>Orito Ingi Ande</v>
      </c>
      <c r="L16" s="65" t="str">
        <f>+HLOOKUP(L15,'Consolidado 2017'!$C$1:$BI$6,3,FALSE)</f>
        <v>Yaigojé Apaporis</v>
      </c>
      <c r="M16" s="65" t="str">
        <f>+HLOOKUP(M15,'Consolidado 2017'!$C$1:$BI$6,3,FALSE)</f>
        <v>Serrania de los Churumbelos</v>
      </c>
      <c r="N16" s="65" t="str">
        <f>+HLOOKUP(N15,'Consolidado 2017'!$C$1:$BI$6,3,FALSE)</f>
        <v>Puinawai</v>
      </c>
      <c r="O16" s="65" t="str">
        <f>+HLOOKUP(O15,'Consolidado 2017'!$C$1:$BI$6,3,FALSE)</f>
        <v>Nukak</v>
      </c>
      <c r="P16" s="65" t="str">
        <f>+HLOOKUP(P15,'Consolidado 2017'!$C$1:$BI$6,3,FALSE)</f>
        <v>Serranía de Chiribiquete</v>
      </c>
      <c r="Q16" s="65" t="str">
        <f>+HLOOKUP(Q15,'Consolidado 2017'!$C$1:$BI$6,3,FALSE)</f>
        <v>La Paya</v>
      </c>
      <c r="R16" s="65" t="e">
        <f>+HLOOKUP(R15,'Consolidado 2017'!$C$1:$BI$6,3,FALSE)</f>
        <v>#N/A</v>
      </c>
      <c r="S16" s="65" t="e">
        <f>+HLOOKUP(S15,'Consolidado 2017'!$C$1:$BI$6,3,FALSE)</f>
        <v>#N/A</v>
      </c>
      <c r="T16" s="66" t="e">
        <f>+HLOOKUP(T15,'Consolidado 2017'!$C$1:$BI$6,3,FALSE)</f>
        <v>#N/A</v>
      </c>
      <c r="U16" s="38"/>
      <c r="V16" s="38"/>
      <c r="W16" s="38"/>
      <c r="X16" s="38"/>
      <c r="Y16" s="38"/>
      <c r="Z16" s="38"/>
      <c r="AU16" s="86"/>
      <c r="AV16" s="86"/>
      <c r="AW16" s="86"/>
      <c r="AX16" s="86"/>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5"/>
      <c r="CI16" s="445"/>
      <c r="CJ16" s="445"/>
      <c r="CK16" s="445"/>
      <c r="CL16" s="445"/>
      <c r="CM16" s="445"/>
      <c r="CN16" s="445"/>
      <c r="CO16" s="445"/>
      <c r="CP16" s="445"/>
      <c r="CQ16" s="445"/>
      <c r="CR16" s="445"/>
      <c r="CS16" s="445"/>
      <c r="CT16" s="445"/>
      <c r="CU16" s="445"/>
      <c r="CV16" s="445"/>
      <c r="CW16" s="445"/>
      <c r="CX16" s="445"/>
      <c r="CY16" s="445"/>
      <c r="CZ16" s="445"/>
    </row>
    <row r="17" spans="2:130" s="42" customFormat="1" ht="21" hidden="1">
      <c r="B17" s="37"/>
      <c r="C17" s="37"/>
      <c r="D17" s="86"/>
      <c r="E17" s="86"/>
      <c r="F17" s="86"/>
      <c r="G17" s="67">
        <f>+COUNTIF(G16,"*")</f>
        <v>1</v>
      </c>
      <c r="H17" s="67">
        <f t="shared" ref="H17:T17" si="0">+COUNTIF(H16,"*")</f>
        <v>1</v>
      </c>
      <c r="I17" s="67">
        <f t="shared" si="0"/>
        <v>1</v>
      </c>
      <c r="J17" s="67">
        <f t="shared" si="0"/>
        <v>1</v>
      </c>
      <c r="K17" s="67">
        <f t="shared" si="0"/>
        <v>1</v>
      </c>
      <c r="L17" s="67">
        <f t="shared" si="0"/>
        <v>1</v>
      </c>
      <c r="M17" s="67">
        <f t="shared" si="0"/>
        <v>1</v>
      </c>
      <c r="N17" s="67">
        <f t="shared" si="0"/>
        <v>1</v>
      </c>
      <c r="O17" s="67">
        <f t="shared" si="0"/>
        <v>1</v>
      </c>
      <c r="P17" s="67">
        <f t="shared" si="0"/>
        <v>1</v>
      </c>
      <c r="Q17" s="67">
        <f t="shared" si="0"/>
        <v>1</v>
      </c>
      <c r="R17" s="67">
        <f t="shared" si="0"/>
        <v>0</v>
      </c>
      <c r="S17" s="67">
        <f t="shared" si="0"/>
        <v>0</v>
      </c>
      <c r="T17" s="67">
        <f t="shared" si="0"/>
        <v>0</v>
      </c>
      <c r="U17" s="38"/>
      <c r="V17" s="38"/>
      <c r="W17" s="38"/>
      <c r="X17" s="38"/>
      <c r="Y17" s="38"/>
      <c r="Z17" s="38"/>
      <c r="AU17" s="86"/>
      <c r="AV17" s="86"/>
      <c r="AW17" s="86"/>
      <c r="AX17" s="86"/>
      <c r="BF17" s="445"/>
      <c r="BG17" s="445"/>
      <c r="BH17" s="445"/>
      <c r="BI17" s="445"/>
      <c r="BJ17" s="445"/>
      <c r="BK17" s="445"/>
      <c r="BL17" s="445"/>
      <c r="BM17" s="445"/>
      <c r="BN17" s="445"/>
      <c r="BO17" s="445"/>
      <c r="BP17" s="445"/>
      <c r="BQ17" s="445"/>
      <c r="BR17" s="445"/>
      <c r="BS17" s="445"/>
      <c r="BT17" s="445"/>
      <c r="BU17" s="445"/>
      <c r="BV17" s="445"/>
      <c r="BW17" s="445"/>
      <c r="BX17" s="445"/>
      <c r="BY17" s="445"/>
      <c r="BZ17" s="445"/>
      <c r="CA17" s="445"/>
      <c r="CB17" s="445"/>
      <c r="CC17" s="445"/>
      <c r="CD17" s="445"/>
      <c r="CE17" s="445"/>
      <c r="CF17" s="445"/>
      <c r="CG17" s="445"/>
      <c r="CH17" s="445"/>
      <c r="CI17" s="445"/>
      <c r="CJ17" s="445"/>
      <c r="CK17" s="445"/>
      <c r="CL17" s="445"/>
      <c r="CM17" s="445"/>
      <c r="CN17" s="445"/>
      <c r="CO17" s="445"/>
      <c r="CP17" s="445"/>
      <c r="CQ17" s="445"/>
      <c r="CR17" s="445"/>
      <c r="CS17" s="445"/>
      <c r="CT17" s="445"/>
      <c r="CU17" s="445"/>
      <c r="CV17" s="445"/>
      <c r="CW17" s="445"/>
      <c r="CX17" s="445"/>
      <c r="CY17" s="445"/>
      <c r="CZ17" s="445"/>
    </row>
    <row r="18" spans="2:130" s="42" customFormat="1" ht="31" hidden="1">
      <c r="B18" s="37"/>
      <c r="C18" s="37"/>
      <c r="D18" s="86"/>
      <c r="E18" s="86"/>
      <c r="F18" s="86"/>
      <c r="G18" s="65" t="str">
        <f>+HLOOKUP(G15,'Consolidado 2017'!$C$1:$BI$6,4,FALSE)</f>
        <v>pAMA</v>
      </c>
      <c r="H18" s="65" t="str">
        <f>+HLOOKUP(H15,'Consolidado 2017'!$C$1:$BI$6,4,FALSE)</f>
        <v>pCAH</v>
      </c>
      <c r="I18" s="65" t="str">
        <f>+HLOOKUP(I15,'Consolidado 2017'!$C$1:$BI$6,4,FALSE)</f>
        <v>pRPU</v>
      </c>
      <c r="J18" s="65" t="str">
        <f>+HLOOKUP(J15,'Consolidado 2017'!$C$1:$BI$6,4,FALSE)</f>
        <v>pAFI</v>
      </c>
      <c r="K18" s="65" t="str">
        <f>+HLOOKUP(K15,'Consolidado 2017'!$C$1:$BI$6,4,FALSE)</f>
        <v>sOIA</v>
      </c>
      <c r="L18" s="65" t="str">
        <f>+HLOOKUP(L15,'Consolidado 2017'!$C$1:$BI$6,4,FALSE)</f>
        <v>pYAP</v>
      </c>
      <c r="M18" s="65" t="str">
        <f>+HLOOKUP(M15,'Consolidado 2017'!$C$1:$BI$6,4,FALSE)</f>
        <v>pCHU</v>
      </c>
      <c r="N18" s="65" t="str">
        <f>+HLOOKUP(N15,'Consolidado 2017'!$C$1:$BI$6,4,FALSE)</f>
        <v>rPUI</v>
      </c>
      <c r="O18" s="65" t="str">
        <f>+HLOOKUP(O15,'Consolidado 2017'!$C$1:$BI$6,4,FALSE)</f>
        <v>rNUK</v>
      </c>
      <c r="P18" s="65" t="str">
        <f>+HLOOKUP(P15,'Consolidado 2017'!$C$1:$BI$6,4,FALSE)</f>
        <v>pSCH</v>
      </c>
      <c r="Q18" s="65" t="str">
        <f>+HLOOKUP(Q15,'Consolidado 2017'!$C$1:$BI$6,4,FALSE)</f>
        <v>pPAY</v>
      </c>
      <c r="R18" s="65" t="e">
        <f>+HLOOKUP(R15,'Consolidado 2017'!$C$1:$BI$6,4,FALSE)</f>
        <v>#N/A</v>
      </c>
      <c r="S18" s="65" t="e">
        <f>+HLOOKUP(S15,'Consolidado 2017'!$C$1:$BI$6,4,FALSE)</f>
        <v>#N/A</v>
      </c>
      <c r="T18" s="66" t="e">
        <f>+HLOOKUP(T15,'Consolidado 2017'!$C$1:$BI$6,4,FALSE)</f>
        <v>#N/A</v>
      </c>
      <c r="U18" s="38"/>
      <c r="V18" s="38"/>
      <c r="W18" s="38"/>
      <c r="X18" s="38"/>
      <c r="Y18" s="38"/>
      <c r="Z18" s="38"/>
      <c r="AU18" s="86"/>
      <c r="AV18" s="86"/>
      <c r="AW18" s="86"/>
      <c r="AX18" s="86"/>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row>
    <row r="19" spans="2:130" ht="36" customHeight="1">
      <c r="B19" s="723" t="s">
        <v>198</v>
      </c>
      <c r="C19" s="723"/>
      <c r="D19" s="723"/>
      <c r="E19" s="723"/>
      <c r="F19" s="724"/>
      <c r="G19" s="657" t="str">
        <f>+IF($G$17=1,$G$16,"")</f>
        <v>Amacayacu</v>
      </c>
      <c r="H19" s="659" t="str">
        <f>+IF($H$17=1,$H$16,"")</f>
        <v>Cahuinari</v>
      </c>
      <c r="I19" s="657" t="str">
        <f>+IF($I$17=1,$I$16,"")</f>
        <v>Río Pure</v>
      </c>
      <c r="J19" s="659" t="str">
        <f>+IF($J$17=1,$J$16,"")</f>
        <v>Alto Fragua</v>
      </c>
      <c r="K19" s="657" t="str">
        <f>+IF($K$17=1,$K$16,"")</f>
        <v>Orito Ingi Ande</v>
      </c>
      <c r="L19" s="659" t="str">
        <f>+IF($L$17=1,$L$16,"")</f>
        <v>Yaigojé Apaporis</v>
      </c>
      <c r="M19" s="657" t="str">
        <f>+IF($M$17=1,$M$16,"")</f>
        <v>Serrania de los Churumbelos</v>
      </c>
      <c r="N19" s="659" t="str">
        <f>+IF($N$17=1,$N$16,"")</f>
        <v>Puinawai</v>
      </c>
      <c r="O19" s="657" t="str">
        <f>+IF($O$17=1,$O$16,"")</f>
        <v>Nukak</v>
      </c>
      <c r="P19" s="659" t="str">
        <f>+IF($P$17=1,$P$16,"")</f>
        <v>Serranía de Chiribiquete</v>
      </c>
      <c r="Q19" s="657" t="str">
        <f>+IF($Q$17=1,$Q$16,"")</f>
        <v>La Paya</v>
      </c>
      <c r="R19" s="659" t="str">
        <f>+IF($R$17=1,$R$16,"")</f>
        <v/>
      </c>
      <c r="S19" s="657" t="str">
        <f>+IF($S$17=1,$S$16,"")</f>
        <v/>
      </c>
      <c r="T19" s="670" t="str">
        <f>+IF($T$17=1,$T$16,"")</f>
        <v/>
      </c>
      <c r="U19" s="38"/>
      <c r="V19" s="669" t="s">
        <v>244</v>
      </c>
      <c r="W19" s="669"/>
      <c r="X19" s="669"/>
      <c r="Y19" s="669"/>
      <c r="Z19" s="669"/>
      <c r="AA19" s="669"/>
      <c r="AB19" s="669"/>
      <c r="AC19" s="669"/>
      <c r="AD19" s="42"/>
      <c r="AE19" s="42"/>
      <c r="AF19" s="42"/>
      <c r="AG19" s="42"/>
      <c r="AH19" s="42"/>
      <c r="AI19" s="42"/>
      <c r="AJ19" s="42"/>
      <c r="AK19" s="42"/>
      <c r="AL19" s="42"/>
      <c r="AM19" s="42"/>
      <c r="AN19" s="42"/>
      <c r="AO19" s="42"/>
      <c r="BF19" s="445"/>
      <c r="BG19" s="445"/>
      <c r="BH19" s="752" t="s">
        <v>198</v>
      </c>
      <c r="BI19" s="752"/>
      <c r="BJ19" s="752"/>
      <c r="BK19" s="752"/>
      <c r="BL19" s="753"/>
      <c r="BM19" s="446"/>
      <c r="BN19" s="735" t="str">
        <f>+IF($G$17=1,$G$16,"")</f>
        <v>Amacayacu</v>
      </c>
      <c r="BO19" s="734" t="str">
        <f>+IF($H$17=1,$H$16,"")</f>
        <v>Cahuinari</v>
      </c>
      <c r="BP19" s="735" t="str">
        <f>+IF($I$17=1,$I$16,"")</f>
        <v>Río Pure</v>
      </c>
      <c r="BQ19" s="734" t="str">
        <f>+IF($J$17=1,$J$16,"")</f>
        <v>Alto Fragua</v>
      </c>
      <c r="BR19" s="735" t="str">
        <f>+IF($K$17=1,$K$16,"")</f>
        <v>Orito Ingi Ande</v>
      </c>
      <c r="BS19" s="734" t="str">
        <f>+IF($L$17=1,$L$16,"")</f>
        <v>Yaigojé Apaporis</v>
      </c>
      <c r="BT19" s="735" t="str">
        <f>+IF($M$17=1,$M$16,"")</f>
        <v>Serrania de los Churumbelos</v>
      </c>
      <c r="BU19" s="734" t="str">
        <f>+IF($N$17=1,$N$16,"")</f>
        <v>Puinawai</v>
      </c>
      <c r="BV19" s="735" t="str">
        <f>+IF($O$17=1,$O$16,"")</f>
        <v>Nukak</v>
      </c>
      <c r="BW19" s="734" t="str">
        <f>+IF($P$17=1,$P$16,"")</f>
        <v>Serranía de Chiribiquete</v>
      </c>
      <c r="BX19" s="735" t="str">
        <f>+IF($Q$17=1,$Q$16,"")</f>
        <v>La Paya</v>
      </c>
      <c r="BY19" s="734" t="str">
        <f>+IF($R$17=1,$R$16,"")</f>
        <v/>
      </c>
      <c r="BZ19" s="735" t="str">
        <f>+IF($S$17=1,$S$16,"")</f>
        <v/>
      </c>
      <c r="CA19" s="736" t="str">
        <f>+IF($T$17=1,$T$16,"")</f>
        <v/>
      </c>
      <c r="CB19" s="445"/>
      <c r="CC19" s="445"/>
      <c r="CD19" s="445"/>
      <c r="CE19" s="445"/>
      <c r="CF19" s="445"/>
      <c r="CG19" s="445"/>
      <c r="CH19" s="445"/>
      <c r="CI19" s="445"/>
      <c r="CJ19" s="445"/>
      <c r="CK19" s="445"/>
      <c r="CL19" s="445"/>
      <c r="CM19" s="445"/>
      <c r="CN19" s="445"/>
      <c r="CO19" s="445"/>
      <c r="CP19" s="445"/>
      <c r="CQ19" s="445"/>
      <c r="CR19" s="445"/>
      <c r="CS19" s="445"/>
      <c r="CT19" s="445"/>
      <c r="CU19" s="445"/>
      <c r="CV19" s="445"/>
      <c r="CW19" s="445"/>
      <c r="CX19" s="445"/>
      <c r="CY19" s="445"/>
      <c r="CZ19" s="445"/>
      <c r="DC19" s="737" t="s">
        <v>606</v>
      </c>
      <c r="DD19" s="737"/>
      <c r="DE19" s="362"/>
      <c r="DF19" s="362"/>
      <c r="DH19" s="737" t="s">
        <v>607</v>
      </c>
      <c r="DI19" s="737"/>
      <c r="DJ19" s="737"/>
      <c r="DK19" s="737"/>
      <c r="DL19" s="737"/>
      <c r="DM19" s="737" t="s">
        <v>836</v>
      </c>
      <c r="DN19" s="737"/>
      <c r="DO19" s="737"/>
      <c r="DP19" s="737"/>
      <c r="DQ19" s="737"/>
      <c r="DW19" s="731"/>
      <c r="DX19" s="731"/>
      <c r="DY19" s="86"/>
      <c r="DZ19" s="86"/>
    </row>
    <row r="20" spans="2:130" ht="63" customHeight="1">
      <c r="B20" s="718" t="s">
        <v>672</v>
      </c>
      <c r="C20" s="718" t="s">
        <v>671</v>
      </c>
      <c r="D20" s="721" t="s">
        <v>149</v>
      </c>
      <c r="E20" s="721"/>
      <c r="F20" s="721"/>
      <c r="G20" s="657" t="e">
        <v>#N/A</v>
      </c>
      <c r="H20" s="659" t="e">
        <v>#N/A</v>
      </c>
      <c r="I20" s="657" t="e">
        <v>#N/A</v>
      </c>
      <c r="J20" s="659" t="e">
        <v>#N/A</v>
      </c>
      <c r="K20" s="657" t="e">
        <v>#N/A</v>
      </c>
      <c r="L20" s="659" t="e">
        <v>#N/A</v>
      </c>
      <c r="M20" s="657" t="e">
        <v>#N/A</v>
      </c>
      <c r="N20" s="659" t="e">
        <v>#N/A</v>
      </c>
      <c r="O20" s="657" t="e">
        <v>#N/A</v>
      </c>
      <c r="P20" s="659" t="e">
        <v>#N/A</v>
      </c>
      <c r="Q20" s="657" t="e">
        <v>#N/A</v>
      </c>
      <c r="R20" s="659" t="e">
        <v>#N/A</v>
      </c>
      <c r="S20" s="657" t="e">
        <v>#N/A</v>
      </c>
      <c r="T20" s="670" t="e">
        <v>#N/A</v>
      </c>
      <c r="U20" s="39"/>
      <c r="V20" s="67" t="s">
        <v>231</v>
      </c>
      <c r="W20" s="67" t="s">
        <v>232</v>
      </c>
      <c r="X20" s="67" t="s">
        <v>229</v>
      </c>
      <c r="Y20" s="67" t="s">
        <v>233</v>
      </c>
      <c r="Z20" s="67" t="s">
        <v>234</v>
      </c>
      <c r="AA20" s="67" t="s">
        <v>126</v>
      </c>
      <c r="AB20" s="67" t="s">
        <v>229</v>
      </c>
      <c r="AC20" s="67" t="s">
        <v>230</v>
      </c>
      <c r="AD20" s="42"/>
      <c r="AE20" s="42"/>
      <c r="AF20" s="42"/>
      <c r="AG20" s="42"/>
      <c r="AH20" s="42"/>
      <c r="AI20" s="42"/>
      <c r="AJ20" s="42"/>
      <c r="AK20" s="42"/>
      <c r="AL20" s="42"/>
      <c r="AM20" s="42"/>
      <c r="AN20" s="42"/>
      <c r="AO20" s="42"/>
      <c r="BF20" s="445"/>
      <c r="BG20" s="445"/>
      <c r="BH20" s="732" t="s">
        <v>149</v>
      </c>
      <c r="BI20" s="732"/>
      <c r="BJ20" s="733" t="s">
        <v>150</v>
      </c>
      <c r="BK20" s="733"/>
      <c r="BL20" s="733"/>
      <c r="BM20" s="447"/>
      <c r="BN20" s="735" t="e">
        <v>#N/A</v>
      </c>
      <c r="BO20" s="734" t="e">
        <v>#N/A</v>
      </c>
      <c r="BP20" s="735" t="e">
        <v>#N/A</v>
      </c>
      <c r="BQ20" s="734" t="e">
        <v>#N/A</v>
      </c>
      <c r="BR20" s="735" t="e">
        <v>#N/A</v>
      </c>
      <c r="BS20" s="734" t="e">
        <v>#N/A</v>
      </c>
      <c r="BT20" s="735" t="e">
        <v>#N/A</v>
      </c>
      <c r="BU20" s="734" t="e">
        <v>#N/A</v>
      </c>
      <c r="BV20" s="735" t="e">
        <v>#N/A</v>
      </c>
      <c r="BW20" s="734" t="e">
        <v>#N/A</v>
      </c>
      <c r="BX20" s="735" t="e">
        <v>#N/A</v>
      </c>
      <c r="BY20" s="734" t="e">
        <v>#N/A</v>
      </c>
      <c r="BZ20" s="735" t="e">
        <v>#N/A</v>
      </c>
      <c r="CA20" s="736" t="e">
        <v>#N/A</v>
      </c>
      <c r="CB20" s="445"/>
      <c r="CC20" s="445"/>
      <c r="CD20" s="445"/>
      <c r="CE20" s="445"/>
      <c r="CF20" s="445"/>
      <c r="CG20" s="445"/>
      <c r="CH20" s="445"/>
      <c r="CI20" s="445"/>
      <c r="CJ20" s="445"/>
      <c r="CK20" s="445"/>
      <c r="CL20" s="445"/>
      <c r="CM20" s="445"/>
      <c r="CN20" s="445"/>
      <c r="CO20" s="445"/>
      <c r="CP20" s="445"/>
      <c r="CQ20" s="445"/>
      <c r="CR20" s="445"/>
      <c r="CS20" s="445"/>
      <c r="CT20" s="445"/>
      <c r="CU20" s="445"/>
      <c r="CV20" s="445"/>
      <c r="CW20" s="445"/>
      <c r="CX20" s="445"/>
      <c r="CY20" s="445"/>
      <c r="CZ20" s="445"/>
      <c r="DC20" s="42" t="s">
        <v>673</v>
      </c>
      <c r="DD20" s="42" t="s">
        <v>674</v>
      </c>
      <c r="DE20" s="42" t="s">
        <v>675</v>
      </c>
      <c r="DF20" s="42" t="s">
        <v>679</v>
      </c>
      <c r="DG20" s="42" t="s">
        <v>835</v>
      </c>
      <c r="DH20" s="42" t="s">
        <v>673</v>
      </c>
      <c r="DI20" s="42" t="s">
        <v>674</v>
      </c>
      <c r="DJ20" s="42" t="s">
        <v>675</v>
      </c>
      <c r="DK20" s="42" t="s">
        <v>679</v>
      </c>
      <c r="DL20" s="42" t="s">
        <v>835</v>
      </c>
      <c r="DM20" s="42" t="s">
        <v>673</v>
      </c>
      <c r="DN20" s="42" t="s">
        <v>674</v>
      </c>
      <c r="DO20" s="42" t="s">
        <v>675</v>
      </c>
      <c r="DP20" s="42" t="s">
        <v>679</v>
      </c>
      <c r="DQ20" s="42" t="s">
        <v>835</v>
      </c>
      <c r="DW20" s="86"/>
      <c r="DX20" s="86"/>
      <c r="DY20" s="86"/>
      <c r="DZ20" s="86"/>
    </row>
    <row r="21" spans="2:130" ht="25" hidden="1" customHeight="1">
      <c r="B21" s="719"/>
      <c r="C21" s="719"/>
      <c r="D21" s="722"/>
      <c r="E21" s="722"/>
      <c r="F21" s="722"/>
      <c r="G21" s="291"/>
      <c r="H21" s="292"/>
      <c r="I21" s="291"/>
      <c r="J21" s="292"/>
      <c r="K21" s="291"/>
      <c r="L21" s="292"/>
      <c r="M21" s="291"/>
      <c r="N21" s="292"/>
      <c r="O21" s="291"/>
      <c r="P21" s="292"/>
      <c r="Q21" s="291"/>
      <c r="R21" s="292"/>
      <c r="S21" s="291"/>
      <c r="T21" s="292"/>
      <c r="U21" s="39"/>
      <c r="V21" s="67"/>
      <c r="W21" s="67"/>
      <c r="X21" s="67"/>
      <c r="Y21" s="67"/>
      <c r="Z21" s="67"/>
      <c r="AA21" s="67"/>
      <c r="AB21" s="67"/>
      <c r="AC21" s="67"/>
      <c r="AD21" s="42"/>
      <c r="AE21" s="42"/>
      <c r="AF21" s="42"/>
      <c r="AG21" s="42"/>
      <c r="AH21" s="42"/>
      <c r="AI21" s="42"/>
      <c r="AJ21" s="42"/>
      <c r="AK21" s="42"/>
      <c r="AL21" s="42"/>
      <c r="AM21" s="42"/>
      <c r="AN21" s="42"/>
      <c r="AO21" s="42"/>
      <c r="BF21" s="445"/>
      <c r="BG21" s="445"/>
      <c r="BH21" s="750" t="s">
        <v>155</v>
      </c>
      <c r="BI21" s="751"/>
      <c r="BJ21" s="749" t="s">
        <v>177</v>
      </c>
      <c r="BK21" s="749"/>
      <c r="BL21" s="749"/>
      <c r="BM21" s="448">
        <v>2020</v>
      </c>
      <c r="BN21" s="449">
        <f>+HLOOKUP($G$15,'Consolidado 2020'!$C$1:$BI$91,68,FALSE)</f>
        <v>0.68000000000000016</v>
      </c>
      <c r="BO21" s="449">
        <f>+HLOOKUP($H$15,'Consolidado 2020'!$C$1:$BI$91,68,FALSE)</f>
        <v>0.68000000000000016</v>
      </c>
      <c r="BP21" s="449">
        <f>+HLOOKUP($I$15,'Consolidado 2020'!$C$1:$BI$91,68,FALSE)</f>
        <v>0.64</v>
      </c>
      <c r="BQ21" s="449">
        <f>+HLOOKUP($J$15,'Consolidado 2020'!$C$1:$BI$91,68,FALSE)</f>
        <v>0.66666666666666652</v>
      </c>
      <c r="BR21" s="449">
        <f>+HLOOKUP($K$15,'Consolidado 2020'!$C$1:$BI$91,68,FALSE)</f>
        <v>0.88000000000000012</v>
      </c>
      <c r="BS21" s="449">
        <f>+HLOOKUP($L$15,'Consolidado 2020'!$C$1:$BI$91,68,FALSE)</f>
        <v>0.68000000000000016</v>
      </c>
      <c r="BT21" s="449">
        <f>+HLOOKUP($M$15,'Consolidado 2020'!$C$1:$BI$91,68,FALSE)</f>
        <v>0.56666666666666665</v>
      </c>
      <c r="BU21" s="449">
        <f>+HLOOKUP($N$15,'Consolidado 2020'!$C$1:$BI$91,68,FALSE)</f>
        <v>0.56000000000000005</v>
      </c>
      <c r="BV21" s="449">
        <f>+HLOOKUP($O$15,'Consolidado 2020'!$C$1:$BI$91,68,FALSE)</f>
        <v>0.53333333333333333</v>
      </c>
      <c r="BW21" s="449">
        <f>+HLOOKUP($P$15,'Consolidado 2020'!$C$1:$BI$91,68,FALSE)</f>
        <v>0.66666666666666652</v>
      </c>
      <c r="BX21" s="449">
        <f>+HLOOKUP($Q$15,'Consolidado 2020'!$C$1:$BI$91,68,FALSE)</f>
        <v>0.5</v>
      </c>
      <c r="BY21" s="449" t="e">
        <f>+HLOOKUP($R$15,'Consolidado 2020'!$C$1:$BI$91,68,FALSE)</f>
        <v>#N/A</v>
      </c>
      <c r="BZ21" s="449" t="e">
        <f>+HLOOKUP($S$15,'Consolidado 2020'!$C$1:$BI$91,68,FALSE)</f>
        <v>#N/A</v>
      </c>
      <c r="CA21" s="449" t="e">
        <f>+HLOOKUP($T$15,'Consolidado 2020'!$C$1:$BI$91,68,FALSE)</f>
        <v>#N/A</v>
      </c>
      <c r="CB21" s="450">
        <f t="shared" ref="CB21:CO21" si="1">--ISERROR(BN21)</f>
        <v>0</v>
      </c>
      <c r="CC21" s="450">
        <f t="shared" si="1"/>
        <v>0</v>
      </c>
      <c r="CD21" s="450">
        <f t="shared" si="1"/>
        <v>0</v>
      </c>
      <c r="CE21" s="450">
        <f t="shared" si="1"/>
        <v>0</v>
      </c>
      <c r="CF21" s="450">
        <f t="shared" si="1"/>
        <v>0</v>
      </c>
      <c r="CG21" s="450">
        <f t="shared" si="1"/>
        <v>0</v>
      </c>
      <c r="CH21" s="450">
        <f t="shared" si="1"/>
        <v>0</v>
      </c>
      <c r="CI21" s="450">
        <f t="shared" si="1"/>
        <v>0</v>
      </c>
      <c r="CJ21" s="450">
        <f t="shared" si="1"/>
        <v>0</v>
      </c>
      <c r="CK21" s="450">
        <f t="shared" si="1"/>
        <v>0</v>
      </c>
      <c r="CL21" s="450">
        <f t="shared" si="1"/>
        <v>0</v>
      </c>
      <c r="CM21" s="450">
        <f t="shared" si="1"/>
        <v>1</v>
      </c>
      <c r="CN21" s="450">
        <f t="shared" si="1"/>
        <v>1</v>
      </c>
      <c r="CO21" s="450">
        <f t="shared" si="1"/>
        <v>1</v>
      </c>
      <c r="CP21" s="445"/>
      <c r="CQ21" s="445"/>
      <c r="CR21" s="445"/>
      <c r="CS21" s="445"/>
      <c r="CT21" s="445"/>
      <c r="CU21" s="445"/>
      <c r="CV21" s="445"/>
      <c r="CW21" s="445"/>
      <c r="CX21" s="445"/>
      <c r="CY21" s="445"/>
      <c r="CZ21" s="445"/>
      <c r="DB21" s="42" t="str">
        <f>+IF(G17=1,G18,"")</f>
        <v>pAMA</v>
      </c>
      <c r="DC21" s="290">
        <f>+G23</f>
        <v>0.70666666666666667</v>
      </c>
      <c r="DD21" s="290">
        <f>+G24</f>
        <v>0.73333333333333339</v>
      </c>
      <c r="DE21" s="290">
        <f>+G25</f>
        <v>0.69333333333333347</v>
      </c>
      <c r="DF21" s="290">
        <f>+G26</f>
        <v>0.72</v>
      </c>
      <c r="DG21" s="290">
        <f>+G27</f>
        <v>0.68000000000000016</v>
      </c>
      <c r="DH21" s="290">
        <f>+G28</f>
        <v>0.67129340651190783</v>
      </c>
      <c r="DI21" s="290">
        <f>+G29</f>
        <v>0.67776429772528735</v>
      </c>
      <c r="DJ21" s="290">
        <f>+G30</f>
        <v>0.69378113716755496</v>
      </c>
      <c r="DK21" s="290">
        <f>+$G$31</f>
        <v>0.70731409001956946</v>
      </c>
      <c r="DL21" s="290">
        <f>+$G$32</f>
        <v>0.78502269530750535</v>
      </c>
      <c r="DM21" s="290">
        <f>+$G$33</f>
        <v>0.6889800365892873</v>
      </c>
      <c r="DN21" s="290">
        <f>+$G$34</f>
        <v>0.70554881552931037</v>
      </c>
      <c r="DO21" s="290">
        <f>+$G$35</f>
        <v>0.6935572352504441</v>
      </c>
      <c r="DP21" s="290">
        <f>+$G$36</f>
        <v>0.71365704500978466</v>
      </c>
      <c r="DQ21" s="290">
        <f>+$G$37</f>
        <v>0.7325113476537527</v>
      </c>
      <c r="DW21" s="344"/>
      <c r="DX21" s="344"/>
      <c r="DY21" s="344"/>
      <c r="DZ21" s="344"/>
    </row>
    <row r="22" spans="2:130" ht="25" hidden="1" customHeight="1">
      <c r="B22" s="720"/>
      <c r="C22" s="720"/>
      <c r="D22" s="722"/>
      <c r="E22" s="722"/>
      <c r="F22" s="722"/>
      <c r="G22" s="291"/>
      <c r="H22" s="292"/>
      <c r="I22" s="291"/>
      <c r="J22" s="292"/>
      <c r="K22" s="291"/>
      <c r="L22" s="292"/>
      <c r="M22" s="291"/>
      <c r="N22" s="292"/>
      <c r="O22" s="291"/>
      <c r="P22" s="292"/>
      <c r="Q22" s="291"/>
      <c r="R22" s="292"/>
      <c r="S22" s="291"/>
      <c r="T22" s="292"/>
      <c r="U22" s="39"/>
      <c r="V22" s="67"/>
      <c r="W22" s="67"/>
      <c r="X22" s="67"/>
      <c r="Y22" s="67"/>
      <c r="Z22" s="67"/>
      <c r="AA22" s="67"/>
      <c r="AB22" s="67"/>
      <c r="AC22" s="67"/>
      <c r="AD22" s="42"/>
      <c r="AE22" s="42"/>
      <c r="AF22" s="42"/>
      <c r="AG22" s="42"/>
      <c r="AH22" s="42"/>
      <c r="AI22" s="42"/>
      <c r="AJ22" s="42"/>
      <c r="AK22" s="42"/>
      <c r="AL22" s="42"/>
      <c r="AM22" s="42"/>
      <c r="AN22" s="42"/>
      <c r="AO22" s="42"/>
      <c r="BF22" s="445"/>
      <c r="BG22" s="445"/>
      <c r="BH22" s="747"/>
      <c r="BI22" s="748"/>
      <c r="BJ22" s="740" t="s">
        <v>177</v>
      </c>
      <c r="BK22" s="740"/>
      <c r="BL22" s="740"/>
      <c r="BM22" s="451">
        <v>2019</v>
      </c>
      <c r="BN22" s="452">
        <f>+HLOOKUP($G$15,'Consolidado 2019'!$C$1:$BI$91,68,FALSE)</f>
        <v>0.72</v>
      </c>
      <c r="BO22" s="452">
        <f>+HLOOKUP($H$15,'Consolidado 2019'!$C$1:$BI$91,68,FALSE)</f>
        <v>0.71999999999999986</v>
      </c>
      <c r="BP22" s="452">
        <f>+HLOOKUP($I$15,'Consolidado 2019'!$C$1:$BI$91,68,FALSE)</f>
        <v>0.60000000000000009</v>
      </c>
      <c r="BQ22" s="452">
        <f>+HLOOKUP($J$15,'Consolidado 2019'!$C$1:$BI$91,68,FALSE)</f>
        <v>0.66666666666666652</v>
      </c>
      <c r="BR22" s="452">
        <f>+HLOOKUP($K$15,'Consolidado 2019'!$C$1:$BI$91,68,FALSE)</f>
        <v>0.88000000000000012</v>
      </c>
      <c r="BS22" s="452">
        <f>+HLOOKUP($L$15,'Consolidado 2019'!$C$1:$BI$91,68,FALSE)</f>
        <v>0.57333333333333347</v>
      </c>
      <c r="BT22" s="452">
        <f>+HLOOKUP($M$15,'Consolidado 2019'!$C$1:$BI$91,68,FALSE)</f>
        <v>0.59999999999999987</v>
      </c>
      <c r="BU22" s="452">
        <f>+HLOOKUP($N$15,'Consolidado 2019'!$C$1:$BI$91,68,FALSE)</f>
        <v>0.48000000000000009</v>
      </c>
      <c r="BV22" s="452">
        <f>+HLOOKUP($O$15,'Consolidado 2019'!$C$1:$BI$91,68,FALSE)</f>
        <v>0.56666666666666665</v>
      </c>
      <c r="BW22" s="452">
        <f>+HLOOKUP($P$15,'Consolidado 2019'!$C$1:$BI$91,68,FALSE)</f>
        <v>0.6</v>
      </c>
      <c r="BX22" s="452">
        <f>+HLOOKUP($Q$15,'Consolidado 2019'!$C$1:$BI$91,68,FALSE)</f>
        <v>0.5</v>
      </c>
      <c r="BY22" s="452" t="e">
        <f>+HLOOKUP($R$15,'Consolidado 2019'!$C$1:$BI$91,68,FALSE)</f>
        <v>#N/A</v>
      </c>
      <c r="BZ22" s="452" t="e">
        <f>+HLOOKUP($S$15,'Consolidado 2019'!$C$1:$BI$91,68,FALSE)</f>
        <v>#N/A</v>
      </c>
      <c r="CA22" s="452" t="e">
        <f>+HLOOKUP($T$15,'Consolidado 2019'!$C$1:$BI$91,68,FALSE)</f>
        <v>#N/A</v>
      </c>
      <c r="CB22" s="450">
        <f t="shared" ref="CB22:CO23" si="2">--ISERROR(BN22)</f>
        <v>0</v>
      </c>
      <c r="CC22" s="450">
        <f t="shared" si="2"/>
        <v>0</v>
      </c>
      <c r="CD22" s="450">
        <f t="shared" si="2"/>
        <v>0</v>
      </c>
      <c r="CE22" s="450">
        <f t="shared" si="2"/>
        <v>0</v>
      </c>
      <c r="CF22" s="450">
        <f t="shared" si="2"/>
        <v>0</v>
      </c>
      <c r="CG22" s="450">
        <f t="shared" si="2"/>
        <v>0</v>
      </c>
      <c r="CH22" s="450">
        <f t="shared" si="2"/>
        <v>0</v>
      </c>
      <c r="CI22" s="450">
        <f t="shared" si="2"/>
        <v>0</v>
      </c>
      <c r="CJ22" s="450">
        <f t="shared" si="2"/>
        <v>0</v>
      </c>
      <c r="CK22" s="450">
        <f t="shared" si="2"/>
        <v>0</v>
      </c>
      <c r="CL22" s="450">
        <f t="shared" si="2"/>
        <v>0</v>
      </c>
      <c r="CM22" s="450">
        <f t="shared" si="2"/>
        <v>1</v>
      </c>
      <c r="CN22" s="450">
        <f t="shared" si="2"/>
        <v>1</v>
      </c>
      <c r="CO22" s="450">
        <f t="shared" si="2"/>
        <v>1</v>
      </c>
      <c r="CP22" s="445"/>
      <c r="CQ22" s="445"/>
      <c r="CR22" s="445"/>
      <c r="CS22" s="445"/>
      <c r="CT22" s="445"/>
      <c r="CU22" s="445"/>
      <c r="CV22" s="445"/>
      <c r="CW22" s="445"/>
      <c r="CX22" s="445"/>
      <c r="CY22" s="445"/>
      <c r="CZ22" s="445"/>
      <c r="DB22" s="42" t="str">
        <f>+IF(H17=1,H18,"")</f>
        <v>pCAH</v>
      </c>
      <c r="DC22" s="290">
        <f>+H23</f>
        <v>0.85333333333333339</v>
      </c>
      <c r="DD22" s="290">
        <f>+H24</f>
        <v>0.78666666666666674</v>
      </c>
      <c r="DE22" s="290">
        <f>+H25</f>
        <v>0.77333333333333343</v>
      </c>
      <c r="DF22" s="290">
        <f>+H26</f>
        <v>0.71999999999999986</v>
      </c>
      <c r="DG22" s="290">
        <f>+$H$27</f>
        <v>0.68000000000000016</v>
      </c>
      <c r="DH22" s="290">
        <f>+H28</f>
        <v>0.74397703632678058</v>
      </c>
      <c r="DI22" s="290">
        <f>+H29</f>
        <v>0.73852398729487134</v>
      </c>
      <c r="DJ22" s="290">
        <f>+$H$30</f>
        <v>0.74802360474662455</v>
      </c>
      <c r="DK22" s="290">
        <f>+$H$31</f>
        <v>0.71456145706145702</v>
      </c>
      <c r="DL22" s="290">
        <f>+$H$32</f>
        <v>0.68313929738562096</v>
      </c>
      <c r="DM22" s="290">
        <f>+$H$33</f>
        <v>0.79865518483005704</v>
      </c>
      <c r="DN22" s="290">
        <f>+$H$34</f>
        <v>0.76259532698076893</v>
      </c>
      <c r="DO22" s="290">
        <f>+$H$35</f>
        <v>0.76067846903997893</v>
      </c>
      <c r="DP22" s="290">
        <f>+$H$36</f>
        <v>0.71728072853072855</v>
      </c>
      <c r="DQ22" s="290">
        <f>+$H$37</f>
        <v>0.68156964869281045</v>
      </c>
      <c r="DW22" s="344"/>
      <c r="DX22" s="344"/>
      <c r="DY22" s="344"/>
      <c r="DZ22" s="344"/>
    </row>
    <row r="23" spans="2:130" ht="25" customHeight="1">
      <c r="B23" s="725" t="s">
        <v>155</v>
      </c>
      <c r="C23" s="293">
        <v>2016</v>
      </c>
      <c r="D23" s="707" t="s">
        <v>177</v>
      </c>
      <c r="E23" s="707"/>
      <c r="F23" s="707"/>
      <c r="G23" s="294">
        <f>+IF(CB25=0,BN25,"")</f>
        <v>0.70666666666666667</v>
      </c>
      <c r="H23" s="294">
        <f t="shared" ref="H23:T23" si="3">+IF(CC25=0,BO25,"")</f>
        <v>0.85333333333333339</v>
      </c>
      <c r="I23" s="294">
        <f t="shared" si="3"/>
        <v>0.73333333333333339</v>
      </c>
      <c r="J23" s="294">
        <f t="shared" si="3"/>
        <v>0.51111111111111107</v>
      </c>
      <c r="K23" s="294">
        <f t="shared" si="3"/>
        <v>0.76666666666666672</v>
      </c>
      <c r="L23" s="294">
        <f t="shared" si="3"/>
        <v>0.50666666666666671</v>
      </c>
      <c r="M23" s="294">
        <f t="shared" si="3"/>
        <v>0.35555555555555557</v>
      </c>
      <c r="N23" s="294">
        <f t="shared" si="3"/>
        <v>0.46666666666666673</v>
      </c>
      <c r="O23" s="294">
        <f t="shared" si="3"/>
        <v>0.7</v>
      </c>
      <c r="P23" s="294">
        <f t="shared" si="3"/>
        <v>0.65333333333333343</v>
      </c>
      <c r="Q23" s="294">
        <f t="shared" si="3"/>
        <v>0.61111111111111105</v>
      </c>
      <c r="R23" s="294" t="str">
        <f t="shared" si="3"/>
        <v/>
      </c>
      <c r="S23" s="294" t="str">
        <f t="shared" si="3"/>
        <v/>
      </c>
      <c r="T23" s="294" t="str">
        <f t="shared" si="3"/>
        <v/>
      </c>
      <c r="U23" s="39"/>
      <c r="V23" s="216"/>
      <c r="W23" s="216"/>
      <c r="X23" s="216"/>
      <c r="Y23" s="216"/>
      <c r="Z23" s="216"/>
      <c r="AA23" s="216">
        <f>+COUNTIF(G23:T23,"&gt;=69%")</f>
        <v>5</v>
      </c>
      <c r="AB23" s="216">
        <f>+COUNTIF(G23:T23,"&gt;=50%")-COUNTIF(G23:T23,"&gt;=69%")</f>
        <v>4</v>
      </c>
      <c r="AC23" s="216">
        <f>+COUNTIF(G23:T23,"&gt;0%")-COUNTIF(G23:T23,"&gt;50%")</f>
        <v>2</v>
      </c>
      <c r="AD23" s="216">
        <f>SUM(AA23:AC23)</f>
        <v>11</v>
      </c>
      <c r="AE23" s="42"/>
      <c r="AF23" s="42"/>
      <c r="AG23" s="42"/>
      <c r="AH23" s="42"/>
      <c r="AI23" s="42"/>
      <c r="AJ23" s="42"/>
      <c r="AK23" s="42"/>
      <c r="AL23" s="42"/>
      <c r="AM23" s="42"/>
      <c r="AN23" s="42"/>
      <c r="AO23" s="42"/>
      <c r="BF23" s="445"/>
      <c r="BG23" s="445"/>
      <c r="BH23" s="747"/>
      <c r="BI23" s="748"/>
      <c r="BJ23" s="740" t="s">
        <v>177</v>
      </c>
      <c r="BK23" s="740"/>
      <c r="BL23" s="740"/>
      <c r="BM23" s="451">
        <v>2018</v>
      </c>
      <c r="BN23" s="452">
        <f>+HLOOKUP($G$15,'Consolidado 2018'!$C$1:$BI$91,68,FALSE)</f>
        <v>0.69333333333333347</v>
      </c>
      <c r="BO23" s="452">
        <f>+HLOOKUP($H$15,'Consolidado 2018'!$C$1:$BI$91,68,FALSE)</f>
        <v>0.77333333333333343</v>
      </c>
      <c r="BP23" s="452">
        <f>+HLOOKUP($I$15,'Consolidado 2018'!$C$1:$BI$91,68,FALSE)</f>
        <v>0.76</v>
      </c>
      <c r="BQ23" s="452">
        <f>+HLOOKUP($J$15,'Consolidado 2018'!$C$1:$BI$91,68,FALSE)</f>
        <v>0.61111111111111116</v>
      </c>
      <c r="BR23" s="452">
        <f>+HLOOKUP($K$15,'Consolidado 2018'!$C$1:$BI$91,68,FALSE)</f>
        <v>0.81333333333333324</v>
      </c>
      <c r="BS23" s="452">
        <f>+HLOOKUP($L$15,'Consolidado 2018'!$C$1:$BI$91,68,FALSE)</f>
        <v>0.57333333333333347</v>
      </c>
      <c r="BT23" s="452">
        <f>+HLOOKUP($M$15,'Consolidado 2018'!$C$1:$BI$91,68,FALSE)</f>
        <v>0.55555555555555558</v>
      </c>
      <c r="BU23" s="452">
        <f>+HLOOKUP($N$15,'Consolidado 2018'!$C$1:$BI$91,68,FALSE)</f>
        <v>0.53333333333333333</v>
      </c>
      <c r="BV23" s="452">
        <f>+HLOOKUP($O$15,'Consolidado 2018'!$C$1:$BI$91,68,FALSE)</f>
        <v>0.57777777777777772</v>
      </c>
      <c r="BW23" s="452">
        <f>+HLOOKUP($P$15,'Consolidado 2018'!$C$1:$BI$91,68,FALSE)</f>
        <v>0.49333333333333335</v>
      </c>
      <c r="BX23" s="452">
        <f>+HLOOKUP($Q$15,'Consolidado 2018'!$C$1:$BI$91,68,FALSE)</f>
        <v>0.64444444444444426</v>
      </c>
      <c r="BY23" s="452" t="e">
        <f>+HLOOKUP($R$15,'Consolidado 2018'!$C$1:$BI$91,68,FALSE)</f>
        <v>#N/A</v>
      </c>
      <c r="BZ23" s="452" t="e">
        <f>+HLOOKUP($S$15,'Consolidado 2018'!$C$1:$BI$91,68,FALSE)</f>
        <v>#N/A</v>
      </c>
      <c r="CA23" s="452" t="e">
        <f>+HLOOKUP($T$15,'Consolidado 2018'!$C$1:$BI$91,68,FALSE)</f>
        <v>#N/A</v>
      </c>
      <c r="CB23" s="450">
        <f t="shared" si="2"/>
        <v>0</v>
      </c>
      <c r="CC23" s="450">
        <f t="shared" si="2"/>
        <v>0</v>
      </c>
      <c r="CD23" s="450">
        <f t="shared" si="2"/>
        <v>0</v>
      </c>
      <c r="CE23" s="450">
        <f t="shared" si="2"/>
        <v>0</v>
      </c>
      <c r="CF23" s="450">
        <f t="shared" si="2"/>
        <v>0</v>
      </c>
      <c r="CG23" s="450">
        <f t="shared" si="2"/>
        <v>0</v>
      </c>
      <c r="CH23" s="450">
        <f t="shared" si="2"/>
        <v>0</v>
      </c>
      <c r="CI23" s="450">
        <f t="shared" si="2"/>
        <v>0</v>
      </c>
      <c r="CJ23" s="450">
        <f t="shared" si="2"/>
        <v>0</v>
      </c>
      <c r="CK23" s="450">
        <f t="shared" si="2"/>
        <v>0</v>
      </c>
      <c r="CL23" s="450">
        <f t="shared" si="2"/>
        <v>0</v>
      </c>
      <c r="CM23" s="450">
        <f t="shared" si="2"/>
        <v>1</v>
      </c>
      <c r="CN23" s="450">
        <f t="shared" si="2"/>
        <v>1</v>
      </c>
      <c r="CO23" s="450">
        <f t="shared" si="2"/>
        <v>1</v>
      </c>
      <c r="CP23" s="445"/>
      <c r="CQ23" s="445"/>
      <c r="CR23" s="445"/>
      <c r="CS23" s="445"/>
      <c r="CT23" s="445"/>
      <c r="CU23" s="445"/>
      <c r="CV23" s="453"/>
      <c r="CW23" s="453"/>
      <c r="CX23" s="453"/>
      <c r="CY23" s="445"/>
      <c r="CZ23" s="445"/>
      <c r="DB23" s="42" t="str">
        <f>+IF(I17=1,I18,"")</f>
        <v>pRPU</v>
      </c>
      <c r="DC23" s="290">
        <f>+I23</f>
        <v>0.73333333333333339</v>
      </c>
      <c r="DD23" s="290">
        <f>+I24</f>
        <v>0.66666666666666674</v>
      </c>
      <c r="DE23" s="290">
        <f>+I25</f>
        <v>0.76</v>
      </c>
      <c r="DF23" s="290">
        <f>+I26</f>
        <v>0.60000000000000009</v>
      </c>
      <c r="DG23" s="290">
        <f>+$I$27</f>
        <v>0.64</v>
      </c>
      <c r="DH23" s="290">
        <f>+I28</f>
        <v>0.72442881652667235</v>
      </c>
      <c r="DI23" s="290">
        <f>+I29</f>
        <v>0.71789245702156312</v>
      </c>
      <c r="DJ23" s="290">
        <f>+$I$30</f>
        <v>0.73111451472715661</v>
      </c>
      <c r="DK23" s="290">
        <f>+$I$31</f>
        <v>0.731547619047619</v>
      </c>
      <c r="DL23" s="290">
        <f>+$I$32</f>
        <v>0.751438492063492</v>
      </c>
      <c r="DM23" s="290">
        <f>+$I$33</f>
        <v>0.72888107493000309</v>
      </c>
      <c r="DN23" s="290">
        <f>+$I$34</f>
        <v>0.69227956184411488</v>
      </c>
      <c r="DO23" s="290">
        <f>+$I$35</f>
        <v>0.74555725736357825</v>
      </c>
      <c r="DP23" s="290">
        <f>+$I$36</f>
        <v>0.66577380952380949</v>
      </c>
      <c r="DQ23" s="290">
        <f>+$I$37</f>
        <v>0.69571924603174606</v>
      </c>
      <c r="DW23" s="344"/>
      <c r="DX23" s="344"/>
      <c r="DY23" s="344"/>
      <c r="DZ23" s="344"/>
    </row>
    <row r="24" spans="2:130" ht="25" customHeight="1">
      <c r="B24" s="726"/>
      <c r="C24" s="293">
        <v>2017</v>
      </c>
      <c r="D24" s="707"/>
      <c r="E24" s="707"/>
      <c r="F24" s="707"/>
      <c r="G24" s="294">
        <f t="shared" ref="G24:T24" si="4">+IF(CB24=0,BN24,"")</f>
        <v>0.73333333333333339</v>
      </c>
      <c r="H24" s="294">
        <f t="shared" si="4"/>
        <v>0.78666666666666674</v>
      </c>
      <c r="I24" s="294">
        <f t="shared" si="4"/>
        <v>0.66666666666666674</v>
      </c>
      <c r="J24" s="294">
        <f t="shared" si="4"/>
        <v>0.61111111111111105</v>
      </c>
      <c r="K24" s="294">
        <f t="shared" si="4"/>
        <v>0.83333333333333326</v>
      </c>
      <c r="L24" s="294">
        <f t="shared" si="4"/>
        <v>0.73333333333333339</v>
      </c>
      <c r="M24" s="294">
        <f t="shared" si="4"/>
        <v>0.42222222222222222</v>
      </c>
      <c r="N24" s="294">
        <f t="shared" si="4"/>
        <v>0.6133333333333334</v>
      </c>
      <c r="O24" s="294">
        <f t="shared" si="4"/>
        <v>0.64444444444444438</v>
      </c>
      <c r="P24" s="294">
        <f t="shared" si="4"/>
        <v>0.76</v>
      </c>
      <c r="Q24" s="294">
        <f t="shared" si="4"/>
        <v>0.64444444444444426</v>
      </c>
      <c r="R24" s="294" t="str">
        <f t="shared" si="4"/>
        <v/>
      </c>
      <c r="S24" s="294" t="str">
        <f t="shared" si="4"/>
        <v/>
      </c>
      <c r="T24" s="294" t="str">
        <f t="shared" si="4"/>
        <v/>
      </c>
      <c r="U24" s="39"/>
      <c r="V24" s="216"/>
      <c r="W24" s="216"/>
      <c r="X24" s="216"/>
      <c r="Y24" s="216"/>
      <c r="Z24" s="216"/>
      <c r="AA24" s="216"/>
      <c r="AB24" s="216"/>
      <c r="AC24" s="216"/>
      <c r="AD24" s="216"/>
      <c r="AE24" s="42"/>
      <c r="AF24" s="42"/>
      <c r="AG24" s="42"/>
      <c r="AH24" s="42"/>
      <c r="AI24" s="42"/>
      <c r="AJ24" s="42"/>
      <c r="AK24" s="42"/>
      <c r="AL24" s="42"/>
      <c r="AM24" s="42"/>
      <c r="AN24" s="42"/>
      <c r="AO24" s="42"/>
      <c r="BF24" s="445"/>
      <c r="BG24" s="445"/>
      <c r="BH24" s="747"/>
      <c r="BI24" s="748"/>
      <c r="BJ24" s="740" t="s">
        <v>177</v>
      </c>
      <c r="BK24" s="740"/>
      <c r="BL24" s="740"/>
      <c r="BM24" s="451">
        <v>2017</v>
      </c>
      <c r="BN24" s="452">
        <f>+HLOOKUP($G$15,'Consolidado 2017'!$C$1:$BI$91,68,FALSE)</f>
        <v>0.73333333333333339</v>
      </c>
      <c r="BO24" s="452">
        <f>+HLOOKUP($H$15,'Consolidado 2017'!$C$1:$BI$91,68,FALSE)</f>
        <v>0.78666666666666674</v>
      </c>
      <c r="BP24" s="452">
        <f>+HLOOKUP($I$15,'Consolidado 2017'!$C$1:$BI$91,68,FALSE)</f>
        <v>0.66666666666666674</v>
      </c>
      <c r="BQ24" s="452">
        <f>+HLOOKUP($J$15,'Consolidado 2017'!$C$1:$BI$91,68,FALSE)</f>
        <v>0.61111111111111105</v>
      </c>
      <c r="BR24" s="452">
        <f>+HLOOKUP($K$15,'Consolidado 2017'!$C$1:$BI$91,68,FALSE)</f>
        <v>0.83333333333333326</v>
      </c>
      <c r="BS24" s="452">
        <f>+HLOOKUP($L$15,'Consolidado 2017'!$C$1:$BI$91,68,FALSE)</f>
        <v>0.73333333333333339</v>
      </c>
      <c r="BT24" s="452">
        <f>+HLOOKUP($M$15,'Consolidado 2017'!$C$1:$BI$91,68,FALSE)</f>
        <v>0.42222222222222222</v>
      </c>
      <c r="BU24" s="452">
        <f>+HLOOKUP($N$15,'Consolidado 2017'!$C$1:$BI$91,68,FALSE)</f>
        <v>0.6133333333333334</v>
      </c>
      <c r="BV24" s="452">
        <f>+HLOOKUP($O$15,'Consolidado 2017'!$C$1:$BI$91,68,FALSE)</f>
        <v>0.64444444444444438</v>
      </c>
      <c r="BW24" s="452">
        <f>+HLOOKUP($P$15,'Consolidado 2017'!$C$1:$BI$91,68,FALSE)</f>
        <v>0.76</v>
      </c>
      <c r="BX24" s="452">
        <f>+HLOOKUP($Q$15,'Consolidado 2017'!$C$1:$BI$91,68,FALSE)</f>
        <v>0.64444444444444426</v>
      </c>
      <c r="BY24" s="452" t="e">
        <f>+HLOOKUP($R$15,'Consolidado 2017'!$C$1:$BI$91,68,FALSE)</f>
        <v>#N/A</v>
      </c>
      <c r="BZ24" s="452" t="e">
        <f>+HLOOKUP($S$15,'Consolidado 2017'!$C$1:$BI$91,68,FALSE)</f>
        <v>#N/A</v>
      </c>
      <c r="CA24" s="452" t="e">
        <f>+HLOOKUP($T$15,'Consolidado 2017'!$C$1:$BI$91,68,FALSE)</f>
        <v>#N/A</v>
      </c>
      <c r="CB24" s="450">
        <f t="shared" ref="CB24:CO26" si="5">--ISERROR(BN24)</f>
        <v>0</v>
      </c>
      <c r="CC24" s="450">
        <f t="shared" si="5"/>
        <v>0</v>
      </c>
      <c r="CD24" s="450">
        <f t="shared" si="5"/>
        <v>0</v>
      </c>
      <c r="CE24" s="450">
        <f t="shared" si="5"/>
        <v>0</v>
      </c>
      <c r="CF24" s="450">
        <f t="shared" si="5"/>
        <v>0</v>
      </c>
      <c r="CG24" s="450">
        <f t="shared" si="5"/>
        <v>0</v>
      </c>
      <c r="CH24" s="450">
        <f t="shared" si="5"/>
        <v>0</v>
      </c>
      <c r="CI24" s="450">
        <f t="shared" si="5"/>
        <v>0</v>
      </c>
      <c r="CJ24" s="450">
        <f t="shared" si="5"/>
        <v>0</v>
      </c>
      <c r="CK24" s="450">
        <f t="shared" si="5"/>
        <v>0</v>
      </c>
      <c r="CL24" s="450">
        <f t="shared" si="5"/>
        <v>0</v>
      </c>
      <c r="CM24" s="450">
        <f t="shared" si="5"/>
        <v>1</v>
      </c>
      <c r="CN24" s="450">
        <f t="shared" si="5"/>
        <v>1</v>
      </c>
      <c r="CO24" s="450">
        <f t="shared" si="5"/>
        <v>1</v>
      </c>
      <c r="CP24" s="445"/>
      <c r="CQ24" s="445"/>
      <c r="CR24" s="445"/>
      <c r="CS24" s="445"/>
      <c r="CT24" s="445"/>
      <c r="CU24" s="445"/>
      <c r="CV24" s="453"/>
      <c r="CW24" s="453"/>
      <c r="CX24" s="453"/>
      <c r="CY24" s="445"/>
      <c r="CZ24" s="445"/>
      <c r="DB24" s="42" t="str">
        <f>+IF(J17=1,J18,"")</f>
        <v>pAFI</v>
      </c>
      <c r="DC24" s="290">
        <f>+J23</f>
        <v>0.51111111111111107</v>
      </c>
      <c r="DD24" s="290">
        <f>+J24</f>
        <v>0.61111111111111105</v>
      </c>
      <c r="DE24" s="290">
        <f>+J25</f>
        <v>0.61111111111111116</v>
      </c>
      <c r="DF24" s="290">
        <f>+J26</f>
        <v>0.66666666666666652</v>
      </c>
      <c r="DG24" s="290">
        <f>+$J$27</f>
        <v>0.66666666666666652</v>
      </c>
      <c r="DH24" s="290">
        <f>+J28</f>
        <v>0.7227291133177971</v>
      </c>
      <c r="DI24" s="290">
        <f>+J29</f>
        <v>0.82260243099834374</v>
      </c>
      <c r="DJ24" s="290">
        <f>+$J$30</f>
        <v>0.74870605116130196</v>
      </c>
      <c r="DK24" s="290">
        <f>+$J$31</f>
        <v>0.8207671957671957</v>
      </c>
      <c r="DL24" s="290">
        <f>+$J$32</f>
        <v>0.75637896825396822</v>
      </c>
      <c r="DM24" s="290">
        <f>+$J$33</f>
        <v>0.61692011221445409</v>
      </c>
      <c r="DN24" s="290">
        <f>+$J$34</f>
        <v>0.71685677105472734</v>
      </c>
      <c r="DO24" s="290">
        <f>+$J$35</f>
        <v>0.67990858113620645</v>
      </c>
      <c r="DP24" s="290">
        <f>+$J$36</f>
        <v>0.74371693121693117</v>
      </c>
      <c r="DQ24" s="290">
        <f>+$J$37</f>
        <v>0.71152281746031731</v>
      </c>
      <c r="DW24" s="344"/>
      <c r="DX24" s="344"/>
      <c r="DY24" s="344"/>
      <c r="DZ24" s="344"/>
    </row>
    <row r="25" spans="2:130" ht="25" customHeight="1">
      <c r="B25" s="726"/>
      <c r="C25" s="293">
        <v>2018</v>
      </c>
      <c r="D25" s="707"/>
      <c r="E25" s="707"/>
      <c r="F25" s="707"/>
      <c r="G25" s="294">
        <f>+IF(CB23=0,BN23,"")</f>
        <v>0.69333333333333347</v>
      </c>
      <c r="H25" s="294">
        <f t="shared" ref="H25:T25" si="6">+IF(CC23=0,BO23,"")</f>
        <v>0.77333333333333343</v>
      </c>
      <c r="I25" s="294">
        <f t="shared" si="6"/>
        <v>0.76</v>
      </c>
      <c r="J25" s="294">
        <f t="shared" si="6"/>
        <v>0.61111111111111116</v>
      </c>
      <c r="K25" s="294">
        <f t="shared" si="6"/>
        <v>0.81333333333333324</v>
      </c>
      <c r="L25" s="294">
        <f t="shared" si="6"/>
        <v>0.57333333333333347</v>
      </c>
      <c r="M25" s="294">
        <f t="shared" si="6"/>
        <v>0.55555555555555558</v>
      </c>
      <c r="N25" s="294">
        <f t="shared" si="6"/>
        <v>0.53333333333333333</v>
      </c>
      <c r="O25" s="294">
        <f t="shared" si="6"/>
        <v>0.57777777777777772</v>
      </c>
      <c r="P25" s="294">
        <f t="shared" si="6"/>
        <v>0.49333333333333335</v>
      </c>
      <c r="Q25" s="294">
        <f t="shared" si="6"/>
        <v>0.64444444444444426</v>
      </c>
      <c r="R25" s="294" t="str">
        <f t="shared" si="6"/>
        <v/>
      </c>
      <c r="S25" s="294" t="str">
        <f t="shared" si="6"/>
        <v/>
      </c>
      <c r="T25" s="294" t="str">
        <f t="shared" si="6"/>
        <v/>
      </c>
      <c r="U25" s="39"/>
      <c r="V25" s="216"/>
      <c r="W25" s="216"/>
      <c r="X25" s="216"/>
      <c r="Y25" s="216"/>
      <c r="Z25" s="216"/>
      <c r="AA25" s="216"/>
      <c r="AB25" s="216"/>
      <c r="AC25" s="216"/>
      <c r="AD25" s="216"/>
      <c r="AE25" s="42"/>
      <c r="AF25" s="42"/>
      <c r="AG25" s="42"/>
      <c r="AH25" s="42"/>
      <c r="AI25" s="42"/>
      <c r="AJ25" s="42"/>
      <c r="AK25" s="42"/>
      <c r="AL25" s="42"/>
      <c r="AM25" s="42"/>
      <c r="AN25" s="42"/>
      <c r="AO25" s="42"/>
      <c r="BF25" s="445"/>
      <c r="BG25" s="445"/>
      <c r="BH25" s="747"/>
      <c r="BI25" s="748"/>
      <c r="BJ25" s="740" t="s">
        <v>177</v>
      </c>
      <c r="BK25" s="740"/>
      <c r="BL25" s="740"/>
      <c r="BM25" s="451">
        <v>2016</v>
      </c>
      <c r="BN25" s="452">
        <f>+HLOOKUP($G$15,'Consolidado 2016'!$C$1:$BI$91,68,FALSE)</f>
        <v>0.70666666666666667</v>
      </c>
      <c r="BO25" s="452">
        <f>+HLOOKUP($H$15,'Consolidado 2016'!$C$1:$BI$91,68,FALSE)</f>
        <v>0.85333333333333339</v>
      </c>
      <c r="BP25" s="452">
        <f>+HLOOKUP($I$15,'Consolidado 2016'!$C$1:$BI$91,68,FALSE)</f>
        <v>0.73333333333333339</v>
      </c>
      <c r="BQ25" s="452">
        <f>+HLOOKUP($J$15,'Consolidado 2016'!$C$1:$BI$91,68,FALSE)</f>
        <v>0.51111111111111107</v>
      </c>
      <c r="BR25" s="452">
        <f>+HLOOKUP($K$15,'Consolidado 2016'!$C$1:$BI$91,68,FALSE)</f>
        <v>0.76666666666666672</v>
      </c>
      <c r="BS25" s="452">
        <f>+HLOOKUP($L$15,'Consolidado 2016'!$C$1:$BI$91,68,FALSE)</f>
        <v>0.50666666666666671</v>
      </c>
      <c r="BT25" s="452">
        <f>+HLOOKUP($M$15,'Consolidado 2016'!$C$1:$BI$91,68,FALSE)</f>
        <v>0.35555555555555557</v>
      </c>
      <c r="BU25" s="452">
        <f>+HLOOKUP($N$15,'Consolidado 2016'!$C$1:$BI$91,68,FALSE)</f>
        <v>0.46666666666666673</v>
      </c>
      <c r="BV25" s="452">
        <f>+HLOOKUP($O$15,'Consolidado 2016'!$C$1:$BI$91,68,FALSE)</f>
        <v>0.7</v>
      </c>
      <c r="BW25" s="452">
        <f>+HLOOKUP($P$15,'Consolidado 2016'!$C$1:$BI$91,68,FALSE)</f>
        <v>0.65333333333333343</v>
      </c>
      <c r="BX25" s="452">
        <f>+HLOOKUP($Q$15,'Consolidado 2016'!$C$1:$BI$91,68,FALSE)</f>
        <v>0.61111111111111105</v>
      </c>
      <c r="BY25" s="452" t="e">
        <f>+HLOOKUP($R$15,'Consolidado 2016'!$C$1:$BI$91,68,FALSE)</f>
        <v>#N/A</v>
      </c>
      <c r="BZ25" s="452" t="e">
        <f>+HLOOKUP($S$15,'Consolidado 2016'!$C$1:$BI$91,68,FALSE)</f>
        <v>#N/A</v>
      </c>
      <c r="CA25" s="452" t="e">
        <f>+HLOOKUP($T$15,'Consolidado 2016'!$C$1:$BI$91,68,FALSE)</f>
        <v>#N/A</v>
      </c>
      <c r="CB25" s="450">
        <f t="shared" si="5"/>
        <v>0</v>
      </c>
      <c r="CC25" s="450">
        <f t="shared" si="5"/>
        <v>0</v>
      </c>
      <c r="CD25" s="450">
        <f t="shared" si="5"/>
        <v>0</v>
      </c>
      <c r="CE25" s="450">
        <f t="shared" si="5"/>
        <v>0</v>
      </c>
      <c r="CF25" s="450">
        <f t="shared" si="5"/>
        <v>0</v>
      </c>
      <c r="CG25" s="450">
        <f t="shared" si="5"/>
        <v>0</v>
      </c>
      <c r="CH25" s="450">
        <f t="shared" si="5"/>
        <v>0</v>
      </c>
      <c r="CI25" s="450">
        <f t="shared" si="5"/>
        <v>0</v>
      </c>
      <c r="CJ25" s="450">
        <f t="shared" si="5"/>
        <v>0</v>
      </c>
      <c r="CK25" s="450">
        <f t="shared" si="5"/>
        <v>0</v>
      </c>
      <c r="CL25" s="450">
        <f t="shared" si="5"/>
        <v>0</v>
      </c>
      <c r="CM25" s="450">
        <f t="shared" si="5"/>
        <v>1</v>
      </c>
      <c r="CN25" s="450">
        <f t="shared" si="5"/>
        <v>1</v>
      </c>
      <c r="CO25" s="450">
        <f t="shared" si="5"/>
        <v>1</v>
      </c>
      <c r="CP25" s="445"/>
      <c r="CQ25" s="445"/>
      <c r="CR25" s="445"/>
      <c r="CS25" s="445"/>
      <c r="CT25" s="445"/>
      <c r="CU25" s="445"/>
      <c r="CV25" s="453"/>
      <c r="CW25" s="453"/>
      <c r="CX25" s="453"/>
      <c r="CY25" s="445"/>
      <c r="CZ25" s="445"/>
      <c r="DB25" s="42" t="str">
        <f>+IF(K17=1,K18,"")</f>
        <v>sOIA</v>
      </c>
      <c r="DC25" s="290">
        <f>+K23</f>
        <v>0.76666666666666672</v>
      </c>
      <c r="DD25" s="290">
        <f>+K24</f>
        <v>0.83333333333333326</v>
      </c>
      <c r="DE25" s="290">
        <f>+K25</f>
        <v>0.81333333333333324</v>
      </c>
      <c r="DF25" s="290">
        <f>+K26</f>
        <v>0.88000000000000012</v>
      </c>
      <c r="DG25" s="290">
        <f>+$K$27</f>
        <v>0.88000000000000012</v>
      </c>
      <c r="DH25" s="290">
        <f>+K28</f>
        <v>0.69864128491761934</v>
      </c>
      <c r="DI25" s="290">
        <f>+K29</f>
        <v>0.80232486526422231</v>
      </c>
      <c r="DJ25" s="290">
        <f>+$K$30</f>
        <v>0.83905447763562069</v>
      </c>
      <c r="DK25" s="290">
        <f>+$K$31</f>
        <v>0.86964285714285694</v>
      </c>
      <c r="DL25" s="290">
        <f>+$K$32</f>
        <v>0.85069444444444431</v>
      </c>
      <c r="DM25" s="290">
        <f>+$K$33</f>
        <v>0.73265397579214298</v>
      </c>
      <c r="DN25" s="290">
        <f>+$K$34</f>
        <v>0.81782909929877778</v>
      </c>
      <c r="DO25" s="290">
        <f>+$K$35</f>
        <v>0.82619390548447702</v>
      </c>
      <c r="DP25" s="290">
        <f>+$K$36</f>
        <v>0.87482142857142864</v>
      </c>
      <c r="DQ25" s="290">
        <f>+$K$37</f>
        <v>0.86534722222222216</v>
      </c>
      <c r="DW25" s="344"/>
      <c r="DX25" s="344"/>
      <c r="DY25" s="344"/>
      <c r="DZ25" s="344"/>
    </row>
    <row r="26" spans="2:130" ht="25" customHeight="1">
      <c r="B26" s="726"/>
      <c r="C26" s="293">
        <v>2019</v>
      </c>
      <c r="D26" s="707"/>
      <c r="E26" s="707"/>
      <c r="F26" s="707"/>
      <c r="G26" s="294">
        <f t="shared" ref="G26:T26" si="7">+IF(CB22=0,BN22,"")</f>
        <v>0.72</v>
      </c>
      <c r="H26" s="294">
        <f t="shared" si="7"/>
        <v>0.71999999999999986</v>
      </c>
      <c r="I26" s="294">
        <f t="shared" si="7"/>
        <v>0.60000000000000009</v>
      </c>
      <c r="J26" s="294">
        <f t="shared" si="7"/>
        <v>0.66666666666666652</v>
      </c>
      <c r="K26" s="294">
        <f t="shared" si="7"/>
        <v>0.88000000000000012</v>
      </c>
      <c r="L26" s="294">
        <f t="shared" si="7"/>
        <v>0.57333333333333347</v>
      </c>
      <c r="M26" s="294">
        <f t="shared" si="7"/>
        <v>0.59999999999999987</v>
      </c>
      <c r="N26" s="294">
        <f t="shared" si="7"/>
        <v>0.48000000000000009</v>
      </c>
      <c r="O26" s="294">
        <f t="shared" si="7"/>
        <v>0.56666666666666665</v>
      </c>
      <c r="P26" s="294">
        <f t="shared" si="7"/>
        <v>0.6</v>
      </c>
      <c r="Q26" s="294">
        <f t="shared" si="7"/>
        <v>0.5</v>
      </c>
      <c r="R26" s="294" t="str">
        <f t="shared" si="7"/>
        <v/>
      </c>
      <c r="S26" s="294" t="str">
        <f t="shared" si="7"/>
        <v/>
      </c>
      <c r="T26" s="294" t="str">
        <f t="shared" si="7"/>
        <v/>
      </c>
      <c r="U26" s="39"/>
      <c r="V26" s="216"/>
      <c r="W26" s="216"/>
      <c r="X26" s="216"/>
      <c r="Y26" s="216"/>
      <c r="Z26" s="216"/>
      <c r="AA26" s="216"/>
      <c r="AB26" s="216"/>
      <c r="AC26" s="216"/>
      <c r="AD26" s="216"/>
      <c r="AE26" s="42"/>
      <c r="AF26" s="42"/>
      <c r="AG26" s="42"/>
      <c r="AH26" s="42"/>
      <c r="AI26" s="42"/>
      <c r="AJ26" s="42"/>
      <c r="AK26" s="42"/>
      <c r="AL26" s="42"/>
      <c r="AM26" s="42"/>
      <c r="AN26" s="42"/>
      <c r="AO26" s="42"/>
      <c r="BF26" s="445"/>
      <c r="BG26" s="445"/>
      <c r="BH26" s="747" t="s">
        <v>154</v>
      </c>
      <c r="BI26" s="748"/>
      <c r="BJ26" s="749" t="s">
        <v>178</v>
      </c>
      <c r="BK26" s="749"/>
      <c r="BL26" s="749"/>
      <c r="BM26" s="448">
        <v>2020</v>
      </c>
      <c r="BN26" s="449">
        <f>+HLOOKUP($G$15,'Consolidado 2020'!$C$1:$BI$91,89,FALSE)</f>
        <v>0.78502269530750535</v>
      </c>
      <c r="BO26" s="449">
        <f>+HLOOKUP($H$15,'Consolidado 2020'!$C$1:$BI$91,89,FALSE)</f>
        <v>0.68313929738562096</v>
      </c>
      <c r="BP26" s="449">
        <f>+HLOOKUP($I$15,'Consolidado 2020'!$C$1:$BI$91,89,FALSE)</f>
        <v>0.751438492063492</v>
      </c>
      <c r="BQ26" s="449">
        <f>+HLOOKUP($J$15,'Consolidado 2020'!$C$1:$BI$91,89,FALSE)</f>
        <v>0.75637896825396822</v>
      </c>
      <c r="BR26" s="449">
        <f>+HLOOKUP($K$15,'Consolidado 2020'!$C$1:$BI$91,89,FALSE)</f>
        <v>0.85069444444444431</v>
      </c>
      <c r="BS26" s="449">
        <f>+HLOOKUP($L$15,'Consolidado 2020'!$C$1:$BI$91,89,FALSE)</f>
        <v>0.69201770451770439</v>
      </c>
      <c r="BT26" s="449">
        <f>+HLOOKUP($M$15,'Consolidado 2020'!$C$1:$BI$91,89,FALSE)</f>
        <v>0.70672619047619034</v>
      </c>
      <c r="BU26" s="449">
        <f>+HLOOKUP($N$15,'Consolidado 2020'!$C$1:$BI$91,89,FALSE)</f>
        <v>0.76450396825396827</v>
      </c>
      <c r="BV26" s="449">
        <f>+HLOOKUP($O$15,'Consolidado 2020'!$C$1:$BI$91,89,FALSE)</f>
        <v>0.79615800865800868</v>
      </c>
      <c r="BW26" s="449">
        <f>+HLOOKUP($P$15,'Consolidado 2020'!$C$1:$BI$91,89,FALSE)</f>
        <v>0.78322222222222204</v>
      </c>
      <c r="BX26" s="449">
        <f>+HLOOKUP($Q$15,'Consolidado 2020'!$C$1:$BI$91,89,FALSE)</f>
        <v>0.76854474548440055</v>
      </c>
      <c r="BY26" s="449" t="e">
        <f>+HLOOKUP($R$15,'Consolidado 2020'!$C$1:$BI$91,89,FALSE)</f>
        <v>#N/A</v>
      </c>
      <c r="BZ26" s="449" t="e">
        <f>+HLOOKUP($S$15,'Consolidado 2020'!$C$1:$BI$91,89,FALSE)</f>
        <v>#N/A</v>
      </c>
      <c r="CA26" s="449" t="e">
        <f>+HLOOKUP($T$15,'Consolidado 2020'!$C$1:$BI$91,89,FALSE)</f>
        <v>#N/A</v>
      </c>
      <c r="CB26" s="450">
        <f t="shared" si="5"/>
        <v>0</v>
      </c>
      <c r="CC26" s="450">
        <f t="shared" si="5"/>
        <v>0</v>
      </c>
      <c r="CD26" s="450">
        <f t="shared" si="5"/>
        <v>0</v>
      </c>
      <c r="CE26" s="450">
        <f t="shared" si="5"/>
        <v>0</v>
      </c>
      <c r="CF26" s="450">
        <f t="shared" si="5"/>
        <v>0</v>
      </c>
      <c r="CG26" s="450">
        <f t="shared" si="5"/>
        <v>0</v>
      </c>
      <c r="CH26" s="450">
        <f t="shared" si="5"/>
        <v>0</v>
      </c>
      <c r="CI26" s="450">
        <f t="shared" si="5"/>
        <v>0</v>
      </c>
      <c r="CJ26" s="450">
        <f t="shared" si="5"/>
        <v>0</v>
      </c>
      <c r="CK26" s="450">
        <f t="shared" si="5"/>
        <v>0</v>
      </c>
      <c r="CL26" s="450">
        <f t="shared" si="5"/>
        <v>0</v>
      </c>
      <c r="CM26" s="450">
        <f t="shared" si="5"/>
        <v>1</v>
      </c>
      <c r="CN26" s="450">
        <f t="shared" si="5"/>
        <v>1</v>
      </c>
      <c r="CO26" s="450">
        <f t="shared" si="5"/>
        <v>1</v>
      </c>
      <c r="CP26" s="445"/>
      <c r="CQ26" s="445"/>
      <c r="CR26" s="445"/>
      <c r="CS26" s="445"/>
      <c r="CT26" s="445"/>
      <c r="CU26" s="445"/>
      <c r="CV26" s="453"/>
      <c r="CW26" s="453"/>
      <c r="CX26" s="453"/>
      <c r="CY26" s="445"/>
      <c r="CZ26" s="445"/>
      <c r="DB26" s="42" t="str">
        <f>+IF(L17=1,L18,"")</f>
        <v>pYAP</v>
      </c>
      <c r="DC26" s="290">
        <f>+L23</f>
        <v>0.50666666666666671</v>
      </c>
      <c r="DD26" s="290">
        <f>+L24</f>
        <v>0.73333333333333339</v>
      </c>
      <c r="DE26" s="290">
        <f>+L25</f>
        <v>0.57333333333333347</v>
      </c>
      <c r="DF26" s="290">
        <f>+L26</f>
        <v>0.57333333333333347</v>
      </c>
      <c r="DG26" s="290">
        <f>+$L$27</f>
        <v>0.68000000000000016</v>
      </c>
      <c r="DH26" s="290">
        <f>+L28</f>
        <v>0.53350999163333479</v>
      </c>
      <c r="DI26" s="290">
        <f>+L29</f>
        <v>0.6334951496237593</v>
      </c>
      <c r="DJ26" s="290">
        <f>+$L$30</f>
        <v>0.60216176133856281</v>
      </c>
      <c r="DK26" s="290">
        <f>+$L$31</f>
        <v>0.7066544566544567</v>
      </c>
      <c r="DL26" s="290">
        <f>+$L$32</f>
        <v>0.69201770451770439</v>
      </c>
      <c r="DM26" s="290">
        <f>+$L$33</f>
        <v>0.52008832915000069</v>
      </c>
      <c r="DN26" s="290">
        <f>+$L$34</f>
        <v>0.68341424147854624</v>
      </c>
      <c r="DO26" s="290">
        <f>+$L$35</f>
        <v>0.58774754733594803</v>
      </c>
      <c r="DP26" s="290">
        <f>+$L$36</f>
        <v>0.63999389499389503</v>
      </c>
      <c r="DQ26" s="290">
        <f>+$L$37</f>
        <v>0.68600885225885222</v>
      </c>
      <c r="DW26" s="344"/>
      <c r="DX26" s="344"/>
      <c r="DY26" s="344"/>
      <c r="DZ26" s="344"/>
    </row>
    <row r="27" spans="2:130" ht="25" customHeight="1">
      <c r="B27" s="727"/>
      <c r="C27" s="293">
        <v>2020</v>
      </c>
      <c r="D27" s="707"/>
      <c r="E27" s="707"/>
      <c r="F27" s="707"/>
      <c r="G27" s="294">
        <f t="shared" ref="G27:T27" si="8">+IF(CB21=0,BN21,"")</f>
        <v>0.68000000000000016</v>
      </c>
      <c r="H27" s="294">
        <f t="shared" si="8"/>
        <v>0.68000000000000016</v>
      </c>
      <c r="I27" s="294">
        <f t="shared" si="8"/>
        <v>0.64</v>
      </c>
      <c r="J27" s="294">
        <f t="shared" si="8"/>
        <v>0.66666666666666652</v>
      </c>
      <c r="K27" s="294">
        <f t="shared" si="8"/>
        <v>0.88000000000000012</v>
      </c>
      <c r="L27" s="294">
        <f t="shared" si="8"/>
        <v>0.68000000000000016</v>
      </c>
      <c r="M27" s="294">
        <f t="shared" si="8"/>
        <v>0.56666666666666665</v>
      </c>
      <c r="N27" s="294">
        <f t="shared" si="8"/>
        <v>0.56000000000000005</v>
      </c>
      <c r="O27" s="294">
        <f t="shared" si="8"/>
        <v>0.53333333333333333</v>
      </c>
      <c r="P27" s="294">
        <f t="shared" si="8"/>
        <v>0.66666666666666652</v>
      </c>
      <c r="Q27" s="294">
        <f t="shared" si="8"/>
        <v>0.5</v>
      </c>
      <c r="R27" s="294" t="str">
        <f t="shared" si="8"/>
        <v/>
      </c>
      <c r="S27" s="294" t="str">
        <f t="shared" si="8"/>
        <v/>
      </c>
      <c r="T27" s="294" t="str">
        <f t="shared" si="8"/>
        <v/>
      </c>
      <c r="U27" s="39"/>
      <c r="V27" s="216"/>
      <c r="W27" s="216"/>
      <c r="X27" s="216"/>
      <c r="Y27" s="216"/>
      <c r="Z27" s="216"/>
      <c r="AA27" s="216"/>
      <c r="AB27" s="216"/>
      <c r="AC27" s="216"/>
      <c r="AD27" s="216"/>
      <c r="AE27" s="42"/>
      <c r="AF27" s="42"/>
      <c r="AG27" s="42"/>
      <c r="AH27" s="42"/>
      <c r="AI27" s="42"/>
      <c r="AJ27" s="42"/>
      <c r="AK27" s="42"/>
      <c r="AL27" s="42"/>
      <c r="AM27" s="42"/>
      <c r="AN27" s="42"/>
      <c r="AO27" s="42"/>
      <c r="BF27" s="445"/>
      <c r="BG27" s="445"/>
      <c r="BH27" s="747"/>
      <c r="BI27" s="748"/>
      <c r="BJ27" s="740" t="s">
        <v>178</v>
      </c>
      <c r="BK27" s="740"/>
      <c r="BL27" s="740"/>
      <c r="BM27" s="451">
        <v>2019</v>
      </c>
      <c r="BN27" s="452">
        <f>+HLOOKUP($G$15,'Consolidado 2019'!$C$1:$BI$91,89,FALSE)</f>
        <v>0.70731409001956946</v>
      </c>
      <c r="BO27" s="452">
        <f>+HLOOKUP($H$15,'Consolidado 2019'!$C$1:$BI$91,89,FALSE)</f>
        <v>0.71456145706145702</v>
      </c>
      <c r="BP27" s="452">
        <f>+HLOOKUP($I$15,'Consolidado 2019'!$C$1:$BI$91,89,FALSE)</f>
        <v>0.731547619047619</v>
      </c>
      <c r="BQ27" s="452">
        <f>+HLOOKUP($J$15,'Consolidado 2019'!$C$1:$BI$91,89,FALSE)</f>
        <v>0.8207671957671957</v>
      </c>
      <c r="BR27" s="452">
        <f>+HLOOKUP($K$15,'Consolidado 2019'!$C$1:$BI$91,89,FALSE)</f>
        <v>0.86964285714285694</v>
      </c>
      <c r="BS27" s="452">
        <f>+HLOOKUP($L$15,'Consolidado 2019'!$C$1:$BI$91,89,FALSE)</f>
        <v>0.7066544566544567</v>
      </c>
      <c r="BT27" s="452">
        <f>+HLOOKUP($M$15,'Consolidado 2019'!$C$1:$BI$91,89,FALSE)</f>
        <v>0.6865079365079364</v>
      </c>
      <c r="BU27" s="452">
        <f>+HLOOKUP($N$15,'Consolidado 2019'!$C$1:$BI$91,89,FALSE)</f>
        <v>0.71225649350649345</v>
      </c>
      <c r="BV27" s="452">
        <f>+HLOOKUP($O$15,'Consolidado 2019'!$C$1:$BI$91,89,FALSE)</f>
        <v>0.81956168831168807</v>
      </c>
      <c r="BW27" s="452">
        <f>+HLOOKUP($P$15,'Consolidado 2019'!$C$1:$BI$91,89,FALSE)</f>
        <v>0.78779761904761902</v>
      </c>
      <c r="BX27" s="452">
        <f>+HLOOKUP($Q$15,'Consolidado 2019'!$C$1:$BI$91,89,FALSE)</f>
        <v>0.73851791726791727</v>
      </c>
      <c r="BY27" s="452" t="e">
        <f>+HLOOKUP($R$15,'Consolidado 2019'!$C$1:$BI$91,89,FALSE)</f>
        <v>#N/A</v>
      </c>
      <c r="BZ27" s="452" t="e">
        <f>+HLOOKUP($S$15,'Consolidado 2019'!$C$1:$BI$91,89,FALSE)</f>
        <v>#N/A</v>
      </c>
      <c r="CA27" s="452" t="e">
        <f>+HLOOKUP($T$15,'Consolidado 2019'!$C$1:$BI$91,89,FALSE)</f>
        <v>#N/A</v>
      </c>
      <c r="CB27" s="450">
        <f t="shared" ref="CB27:CO28" si="9">--ISERROR(BN27)</f>
        <v>0</v>
      </c>
      <c r="CC27" s="450">
        <f t="shared" si="9"/>
        <v>0</v>
      </c>
      <c r="CD27" s="450">
        <f t="shared" si="9"/>
        <v>0</v>
      </c>
      <c r="CE27" s="450">
        <f t="shared" si="9"/>
        <v>0</v>
      </c>
      <c r="CF27" s="450">
        <f t="shared" si="9"/>
        <v>0</v>
      </c>
      <c r="CG27" s="450">
        <f t="shared" si="9"/>
        <v>0</v>
      </c>
      <c r="CH27" s="450">
        <f t="shared" si="9"/>
        <v>0</v>
      </c>
      <c r="CI27" s="450">
        <f t="shared" si="9"/>
        <v>0</v>
      </c>
      <c r="CJ27" s="450">
        <f t="shared" si="9"/>
        <v>0</v>
      </c>
      <c r="CK27" s="450">
        <f t="shared" si="9"/>
        <v>0</v>
      </c>
      <c r="CL27" s="450">
        <f t="shared" si="9"/>
        <v>0</v>
      </c>
      <c r="CM27" s="450">
        <f t="shared" si="9"/>
        <v>1</v>
      </c>
      <c r="CN27" s="450">
        <f t="shared" si="9"/>
        <v>1</v>
      </c>
      <c r="CO27" s="450">
        <f t="shared" si="9"/>
        <v>1</v>
      </c>
      <c r="CP27" s="445"/>
      <c r="CQ27" s="445"/>
      <c r="CR27" s="445"/>
      <c r="CS27" s="445"/>
      <c r="CT27" s="445"/>
      <c r="CU27" s="445"/>
      <c r="CV27" s="453"/>
      <c r="CW27" s="453"/>
      <c r="CX27" s="453"/>
      <c r="CY27" s="445"/>
      <c r="CZ27" s="445"/>
      <c r="DB27" s="42" t="str">
        <f>+IF(M17=1,M18,"")</f>
        <v>pCHU</v>
      </c>
      <c r="DC27" s="290">
        <f>+M23</f>
        <v>0.35555555555555557</v>
      </c>
      <c r="DD27" s="290">
        <f>+M24</f>
        <v>0.42222222222222222</v>
      </c>
      <c r="DE27" s="290">
        <f>+M25</f>
        <v>0.55555555555555558</v>
      </c>
      <c r="DF27" s="290">
        <f>+M26</f>
        <v>0.59999999999999987</v>
      </c>
      <c r="DG27" s="290">
        <f>+$M$27</f>
        <v>0.56666666666666665</v>
      </c>
      <c r="DH27" s="290">
        <f>+M28</f>
        <v>0.71963139315350177</v>
      </c>
      <c r="DI27" s="290">
        <f>+M29</f>
        <v>0.68833106945524203</v>
      </c>
      <c r="DJ27" s="290">
        <f>+$M$30</f>
        <v>0.62417782304128633</v>
      </c>
      <c r="DK27" s="290">
        <f>+$M$31</f>
        <v>0.6865079365079364</v>
      </c>
      <c r="DL27" s="290">
        <f>+$M$32</f>
        <v>0.70672619047619034</v>
      </c>
      <c r="DM27" s="290">
        <f>+$M$33</f>
        <v>0.53759347435452864</v>
      </c>
      <c r="DN27" s="290">
        <f>+$M$34</f>
        <v>0.55527664583873204</v>
      </c>
      <c r="DO27" s="290">
        <f>+$M$35</f>
        <v>0.58986668929842079</v>
      </c>
      <c r="DP27" s="290">
        <f>+$M$36</f>
        <v>0.64325396825396819</v>
      </c>
      <c r="DQ27" s="290">
        <f>+$M$37</f>
        <v>0.6366964285714285</v>
      </c>
      <c r="DW27" s="344"/>
      <c r="DX27" s="344"/>
      <c r="DY27" s="344"/>
      <c r="DZ27" s="344"/>
    </row>
    <row r="28" spans="2:130" ht="25" customHeight="1">
      <c r="B28" s="728" t="s">
        <v>154</v>
      </c>
      <c r="C28" s="293">
        <v>2016</v>
      </c>
      <c r="D28" s="707" t="s">
        <v>178</v>
      </c>
      <c r="E28" s="707"/>
      <c r="F28" s="707"/>
      <c r="G28" s="294">
        <f t="shared" ref="G28:T28" si="10">+IF(CB30=0,BN30,"")</f>
        <v>0.67129340651190783</v>
      </c>
      <c r="H28" s="294">
        <f t="shared" si="10"/>
        <v>0.74397703632678058</v>
      </c>
      <c r="I28" s="294">
        <f t="shared" si="10"/>
        <v>0.72442881652667235</v>
      </c>
      <c r="J28" s="294">
        <f t="shared" si="10"/>
        <v>0.7227291133177971</v>
      </c>
      <c r="K28" s="294">
        <f t="shared" si="10"/>
        <v>0.69864128491761934</v>
      </c>
      <c r="L28" s="294">
        <f t="shared" si="10"/>
        <v>0.53350999163333479</v>
      </c>
      <c r="M28" s="294">
        <f t="shared" si="10"/>
        <v>0.71963139315350177</v>
      </c>
      <c r="N28" s="294">
        <f t="shared" si="10"/>
        <v>0.64923056534845702</v>
      </c>
      <c r="O28" s="294">
        <f t="shared" si="10"/>
        <v>0.7842940054931643</v>
      </c>
      <c r="P28" s="294">
        <f t="shared" si="10"/>
        <v>0.5952441000273232</v>
      </c>
      <c r="Q28" s="294">
        <f t="shared" si="10"/>
        <v>0.68544578410703494</v>
      </c>
      <c r="R28" s="294" t="str">
        <f t="shared" si="10"/>
        <v/>
      </c>
      <c r="S28" s="294" t="str">
        <f t="shared" si="10"/>
        <v/>
      </c>
      <c r="T28" s="294" t="str">
        <f t="shared" si="10"/>
        <v/>
      </c>
      <c r="U28" s="39"/>
      <c r="V28" s="216"/>
      <c r="W28" s="216"/>
      <c r="X28" s="216"/>
      <c r="Y28" s="216"/>
      <c r="Z28" s="216"/>
      <c r="AA28" s="216">
        <f>+COUNTIF(G28:T28,"&gt;=69%")</f>
        <v>6</v>
      </c>
      <c r="AB28" s="216">
        <f>+COUNTIF(G28:T28,"&gt;=50%")-COUNTIF(G28:T28,"&gt;=69%")</f>
        <v>5</v>
      </c>
      <c r="AC28" s="216">
        <f>+COUNTIF(G28:T28,"&gt;0%")-COUNTIF(G28:T28,"&gt;50%")</f>
        <v>0</v>
      </c>
      <c r="AD28" s="216">
        <f>SUM(AA28:AC28)</f>
        <v>11</v>
      </c>
      <c r="AE28" s="42"/>
      <c r="AF28" s="42"/>
      <c r="AG28" s="42"/>
      <c r="AH28" s="42"/>
      <c r="AI28" s="42"/>
      <c r="AJ28" s="42"/>
      <c r="AK28" s="42"/>
      <c r="AL28" s="42"/>
      <c r="AM28" s="42"/>
      <c r="AN28" s="42"/>
      <c r="AO28" s="42"/>
      <c r="BF28" s="445"/>
      <c r="BG28" s="445"/>
      <c r="BH28" s="747"/>
      <c r="BI28" s="748"/>
      <c r="BJ28" s="740" t="s">
        <v>178</v>
      </c>
      <c r="BK28" s="740"/>
      <c r="BL28" s="740"/>
      <c r="BM28" s="451">
        <v>2018</v>
      </c>
      <c r="BN28" s="452">
        <f>+HLOOKUP($G$15,'Consolidado 2018'!$C$1:$BI$91,89,FALSE)</f>
        <v>0.69378113716755496</v>
      </c>
      <c r="BO28" s="452">
        <f>+HLOOKUP($H$15,'Consolidado 2018'!$C$1:$BI$91,89,FALSE)</f>
        <v>0.74802360474662455</v>
      </c>
      <c r="BP28" s="452">
        <f>+HLOOKUP($I$15,'Consolidado 2018'!$C$1:$BI$91,89,FALSE)</f>
        <v>0.73111451472715661</v>
      </c>
      <c r="BQ28" s="452">
        <f>+HLOOKUP($J$15,'Consolidado 2018'!$C$1:$BI$91,89,FALSE)</f>
        <v>0.74870605116130196</v>
      </c>
      <c r="BR28" s="452">
        <f>+HLOOKUP($K$15,'Consolidado 2018'!$C$1:$BI$91,89,FALSE)</f>
        <v>0.83905447763562069</v>
      </c>
      <c r="BS28" s="452">
        <f>+HLOOKUP($L$15,'Consolidado 2018'!$C$1:$BI$91,89,FALSE)</f>
        <v>0.60216176133856281</v>
      </c>
      <c r="BT28" s="452">
        <f>+HLOOKUP($M$15,'Consolidado 2018'!$C$1:$BI$91,89,FALSE)</f>
        <v>0.62417782304128633</v>
      </c>
      <c r="BU28" s="452">
        <f>+HLOOKUP($N$15,'Consolidado 2018'!$C$1:$BI$91,89,FALSE)</f>
        <v>0.7196406589931208</v>
      </c>
      <c r="BV28" s="452">
        <f>+HLOOKUP($O$15,'Consolidado 2018'!$C$1:$BI$91,89,FALSE)</f>
        <v>0.6852215035908068</v>
      </c>
      <c r="BW28" s="452">
        <f>+HLOOKUP($P$15,'Consolidado 2018'!$C$1:$BI$91,89,FALSE)</f>
        <v>0.73654067191295525</v>
      </c>
      <c r="BX28" s="452">
        <f>+HLOOKUP($Q$15,'Consolidado 2018'!$C$1:$BI$91,89,FALSE)</f>
        <v>0.6517853171314979</v>
      </c>
      <c r="BY28" s="452" t="e">
        <f>+HLOOKUP($R$15,'Consolidado 2018'!$C$1:$BI$91,89,FALSE)</f>
        <v>#N/A</v>
      </c>
      <c r="BZ28" s="452" t="e">
        <f>+HLOOKUP($S$15,'Consolidado 2018'!$C$1:$BI$91,89,FALSE)</f>
        <v>#N/A</v>
      </c>
      <c r="CA28" s="452" t="e">
        <f>+HLOOKUP($T$15,'Consolidado 2018'!$C$1:$BI$91,89,FALSE)</f>
        <v>#N/A</v>
      </c>
      <c r="CB28" s="450">
        <f t="shared" si="9"/>
        <v>0</v>
      </c>
      <c r="CC28" s="450">
        <f t="shared" si="9"/>
        <v>0</v>
      </c>
      <c r="CD28" s="450">
        <f t="shared" si="9"/>
        <v>0</v>
      </c>
      <c r="CE28" s="450">
        <f t="shared" si="9"/>
        <v>0</v>
      </c>
      <c r="CF28" s="450">
        <f t="shared" si="9"/>
        <v>0</v>
      </c>
      <c r="CG28" s="450">
        <f t="shared" si="9"/>
        <v>0</v>
      </c>
      <c r="CH28" s="450">
        <f t="shared" si="9"/>
        <v>0</v>
      </c>
      <c r="CI28" s="450">
        <f t="shared" si="9"/>
        <v>0</v>
      </c>
      <c r="CJ28" s="450">
        <f t="shared" si="9"/>
        <v>0</v>
      </c>
      <c r="CK28" s="450">
        <f t="shared" si="9"/>
        <v>0</v>
      </c>
      <c r="CL28" s="450">
        <f t="shared" si="9"/>
        <v>0</v>
      </c>
      <c r="CM28" s="450">
        <f t="shared" si="9"/>
        <v>1</v>
      </c>
      <c r="CN28" s="450">
        <f t="shared" si="9"/>
        <v>1</v>
      </c>
      <c r="CO28" s="450">
        <f t="shared" si="9"/>
        <v>1</v>
      </c>
      <c r="CP28" s="445"/>
      <c r="CQ28" s="445"/>
      <c r="CR28" s="445"/>
      <c r="CS28" s="445"/>
      <c r="CT28" s="445"/>
      <c r="CU28" s="445"/>
      <c r="CV28" s="453"/>
      <c r="CW28" s="453"/>
      <c r="CX28" s="453"/>
      <c r="CY28" s="445"/>
      <c r="CZ28" s="445"/>
      <c r="DB28" s="42" t="str">
        <f>+IF(N17=1,N18,"")</f>
        <v>rPUI</v>
      </c>
      <c r="DC28" s="290">
        <f>+N23</f>
        <v>0.46666666666666673</v>
      </c>
      <c r="DD28" s="290">
        <f>+N24</f>
        <v>0.6133333333333334</v>
      </c>
      <c r="DE28" s="290">
        <f>+N25</f>
        <v>0.53333333333333333</v>
      </c>
      <c r="DF28" s="290">
        <f>+N26</f>
        <v>0.48000000000000009</v>
      </c>
      <c r="DG28" s="290">
        <f>+$N$27</f>
        <v>0.56000000000000005</v>
      </c>
      <c r="DH28" s="290">
        <f>+N28</f>
        <v>0.64923056534845702</v>
      </c>
      <c r="DI28" s="290">
        <f>+N29</f>
        <v>0.73914857416635837</v>
      </c>
      <c r="DJ28" s="290">
        <f>+$N$30</f>
        <v>0.7196406589931208</v>
      </c>
      <c r="DK28" s="290">
        <f>+$N$31</f>
        <v>0.71225649350649345</v>
      </c>
      <c r="DL28" s="290">
        <f>+$N$32</f>
        <v>0.76450396825396827</v>
      </c>
      <c r="DM28" s="290">
        <f>+$N$33</f>
        <v>0.55794861600756174</v>
      </c>
      <c r="DN28" s="290">
        <f>+$N$34</f>
        <v>0.67624095374984594</v>
      </c>
      <c r="DO28" s="290">
        <f>+$N$35</f>
        <v>0.62648699616322712</v>
      </c>
      <c r="DP28" s="290">
        <f>+$N$36</f>
        <v>0.59612824675324683</v>
      </c>
      <c r="DQ28" s="290">
        <f>+$N$37</f>
        <v>0.66225198412698405</v>
      </c>
      <c r="DW28" s="344"/>
      <c r="DX28" s="344"/>
      <c r="DY28" s="344"/>
      <c r="DZ28" s="344"/>
    </row>
    <row r="29" spans="2:130" ht="25" customHeight="1">
      <c r="B29" s="729"/>
      <c r="C29" s="293">
        <v>2017</v>
      </c>
      <c r="D29" s="707"/>
      <c r="E29" s="707"/>
      <c r="F29" s="707"/>
      <c r="G29" s="294">
        <f t="shared" ref="G29:T29" si="11">+IF(CB29=0,BN29,"")</f>
        <v>0.67776429772528735</v>
      </c>
      <c r="H29" s="294">
        <f t="shared" si="11"/>
        <v>0.73852398729487134</v>
      </c>
      <c r="I29" s="294">
        <f t="shared" si="11"/>
        <v>0.71789245702156312</v>
      </c>
      <c r="J29" s="294">
        <f t="shared" si="11"/>
        <v>0.82260243099834374</v>
      </c>
      <c r="K29" s="294">
        <f t="shared" si="11"/>
        <v>0.80232486526422231</v>
      </c>
      <c r="L29" s="294">
        <f t="shared" si="11"/>
        <v>0.6334951496237593</v>
      </c>
      <c r="M29" s="294">
        <f t="shared" si="11"/>
        <v>0.68833106945524203</v>
      </c>
      <c r="N29" s="294">
        <f t="shared" si="11"/>
        <v>0.73914857416635837</v>
      </c>
      <c r="O29" s="294">
        <f t="shared" si="11"/>
        <v>0.73729146993260342</v>
      </c>
      <c r="P29" s="294">
        <f t="shared" si="11"/>
        <v>0.70417554003727023</v>
      </c>
      <c r="Q29" s="294">
        <f t="shared" si="11"/>
        <v>0.72843021519569651</v>
      </c>
      <c r="R29" s="294" t="str">
        <f t="shared" si="11"/>
        <v/>
      </c>
      <c r="S29" s="294" t="str">
        <f t="shared" si="11"/>
        <v/>
      </c>
      <c r="T29" s="294" t="str">
        <f t="shared" si="11"/>
        <v/>
      </c>
      <c r="U29" s="39"/>
      <c r="V29" s="216"/>
      <c r="W29" s="216"/>
      <c r="X29" s="216"/>
      <c r="Y29" s="216"/>
      <c r="Z29" s="216"/>
      <c r="AA29" s="216"/>
      <c r="AB29" s="216"/>
      <c r="AC29" s="216"/>
      <c r="AD29" s="216"/>
      <c r="AE29" s="42"/>
      <c r="AF29" s="42"/>
      <c r="AG29" s="42"/>
      <c r="AH29" s="42"/>
      <c r="AI29" s="42"/>
      <c r="AJ29" s="42"/>
      <c r="AK29" s="42"/>
      <c r="AL29" s="42"/>
      <c r="AM29" s="42"/>
      <c r="AN29" s="42"/>
      <c r="AO29" s="42"/>
      <c r="BF29" s="445"/>
      <c r="BG29" s="445"/>
      <c r="BH29" s="747"/>
      <c r="BI29" s="748"/>
      <c r="BJ29" s="740" t="s">
        <v>178</v>
      </c>
      <c r="BK29" s="740"/>
      <c r="BL29" s="740"/>
      <c r="BM29" s="451">
        <v>2017</v>
      </c>
      <c r="BN29" s="452">
        <f>+HLOOKUP($G$15,'Consolidado 2017'!$C$1:$BI$91,89,FALSE)</f>
        <v>0.67776429772528735</v>
      </c>
      <c r="BO29" s="452">
        <f>+HLOOKUP($H$15,'Consolidado 2017'!$C$1:$BI$91,89,FALSE)</f>
        <v>0.73852398729487134</v>
      </c>
      <c r="BP29" s="452">
        <f>+HLOOKUP($I$15,'Consolidado 2017'!$C$1:$BI$91,89,FALSE)</f>
        <v>0.71789245702156312</v>
      </c>
      <c r="BQ29" s="452">
        <f>+HLOOKUP($J$15,'Consolidado 2017'!$C$1:$BI$91,89,FALSE)</f>
        <v>0.82260243099834374</v>
      </c>
      <c r="BR29" s="452">
        <f>+HLOOKUP($K$15,'Consolidado 2017'!$C$1:$BI$91,89,FALSE)</f>
        <v>0.80232486526422231</v>
      </c>
      <c r="BS29" s="452">
        <f>+HLOOKUP($L$15,'Consolidado 2017'!$C$1:$BI$91,89,FALSE)</f>
        <v>0.6334951496237593</v>
      </c>
      <c r="BT29" s="452">
        <f>+HLOOKUP($M$15,'Consolidado 2017'!$C$1:$BI$91,89,FALSE)</f>
        <v>0.68833106945524203</v>
      </c>
      <c r="BU29" s="452">
        <f>+HLOOKUP($N$15,'Consolidado 2017'!$C$1:$BI$91,89,FALSE)</f>
        <v>0.73914857416635837</v>
      </c>
      <c r="BV29" s="452">
        <f>+HLOOKUP($O$15,'Consolidado 2017'!$C$1:$BI$91,89,FALSE)</f>
        <v>0.73729146993260342</v>
      </c>
      <c r="BW29" s="452">
        <f>+HLOOKUP($P$15,'Consolidado 2017'!$C$1:$BI$91,89,FALSE)</f>
        <v>0.70417554003727023</v>
      </c>
      <c r="BX29" s="452">
        <f>+HLOOKUP($Q$15,'Consolidado 2017'!$C$1:$BI$91,89,FALSE)</f>
        <v>0.72843021519569651</v>
      </c>
      <c r="BY29" s="452" t="e">
        <f>+HLOOKUP($R$15,'Consolidado 2017'!$C$1:$BI$91,89,FALSE)</f>
        <v>#N/A</v>
      </c>
      <c r="BZ29" s="452" t="e">
        <f>+HLOOKUP($S$15,'Consolidado 2017'!$C$1:$BI$91,89,FALSE)</f>
        <v>#N/A</v>
      </c>
      <c r="CA29" s="452" t="e">
        <f>+HLOOKUP($T$15,'Consolidado 2017'!$C$1:$BI$91,89,FALSE)</f>
        <v>#N/A</v>
      </c>
      <c r="CB29" s="450">
        <f t="shared" ref="CB29:CO31" si="12">--ISERROR(BN29)</f>
        <v>0</v>
      </c>
      <c r="CC29" s="450">
        <f t="shared" si="12"/>
        <v>0</v>
      </c>
      <c r="CD29" s="450">
        <f t="shared" si="12"/>
        <v>0</v>
      </c>
      <c r="CE29" s="450">
        <f t="shared" si="12"/>
        <v>0</v>
      </c>
      <c r="CF29" s="450">
        <f t="shared" si="12"/>
        <v>0</v>
      </c>
      <c r="CG29" s="450">
        <f t="shared" si="12"/>
        <v>0</v>
      </c>
      <c r="CH29" s="450">
        <f t="shared" si="12"/>
        <v>0</v>
      </c>
      <c r="CI29" s="450">
        <f t="shared" si="12"/>
        <v>0</v>
      </c>
      <c r="CJ29" s="450">
        <f t="shared" si="12"/>
        <v>0</v>
      </c>
      <c r="CK29" s="450">
        <f t="shared" si="12"/>
        <v>0</v>
      </c>
      <c r="CL29" s="450">
        <f t="shared" si="12"/>
        <v>0</v>
      </c>
      <c r="CM29" s="450">
        <f t="shared" si="12"/>
        <v>1</v>
      </c>
      <c r="CN29" s="450">
        <f t="shared" si="12"/>
        <v>1</v>
      </c>
      <c r="CO29" s="450">
        <f t="shared" si="12"/>
        <v>1</v>
      </c>
      <c r="CP29" s="445"/>
      <c r="CQ29" s="445"/>
      <c r="CR29" s="445"/>
      <c r="CS29" s="445"/>
      <c r="CT29" s="445"/>
      <c r="CU29" s="445"/>
      <c r="CV29" s="453"/>
      <c r="CW29" s="453"/>
      <c r="CX29" s="453"/>
      <c r="CY29" s="445"/>
      <c r="CZ29" s="445"/>
      <c r="DB29" s="42" t="str">
        <f>+IF(O17=1,O18,"")</f>
        <v>rNUK</v>
      </c>
      <c r="DC29" s="290">
        <f>+O23</f>
        <v>0.7</v>
      </c>
      <c r="DD29" s="290">
        <f>+O24</f>
        <v>0.64444444444444438</v>
      </c>
      <c r="DE29" s="290">
        <f>+O25</f>
        <v>0.57777777777777772</v>
      </c>
      <c r="DF29" s="290">
        <f>+O26</f>
        <v>0.56666666666666665</v>
      </c>
      <c r="DG29" s="290">
        <f>+$O$27</f>
        <v>0.53333333333333333</v>
      </c>
      <c r="DH29" s="290">
        <f>+O28</f>
        <v>0.7842940054931643</v>
      </c>
      <c r="DI29" s="290">
        <f>+O29</f>
        <v>0.73729146993260342</v>
      </c>
      <c r="DJ29" s="290">
        <f>+$O$30</f>
        <v>0.6852215035908068</v>
      </c>
      <c r="DK29" s="290">
        <f>+$O$31</f>
        <v>0.81956168831168807</v>
      </c>
      <c r="DL29" s="290">
        <f>+$O$32</f>
        <v>0.79615800865800868</v>
      </c>
      <c r="DM29" s="290">
        <f>+$O$33</f>
        <v>0.74214700274658219</v>
      </c>
      <c r="DN29" s="290">
        <f>+$O$34</f>
        <v>0.69086795718852401</v>
      </c>
      <c r="DO29" s="290">
        <f>+$O$35</f>
        <v>0.63149964068429221</v>
      </c>
      <c r="DP29" s="290">
        <f>+$O$36</f>
        <v>0.69311417748917747</v>
      </c>
      <c r="DQ29" s="290">
        <f>+$O$37</f>
        <v>0.66474567099567095</v>
      </c>
      <c r="DW29" s="344"/>
      <c r="DX29" s="344"/>
      <c r="DY29" s="344"/>
      <c r="DZ29" s="344"/>
    </row>
    <row r="30" spans="2:130" ht="25" customHeight="1">
      <c r="B30" s="729"/>
      <c r="C30" s="293">
        <v>2018</v>
      </c>
      <c r="D30" s="707"/>
      <c r="E30" s="707"/>
      <c r="F30" s="707"/>
      <c r="G30" s="294">
        <f>+IF(CB28=0,BN28,"")</f>
        <v>0.69378113716755496</v>
      </c>
      <c r="H30" s="294">
        <f t="shared" ref="H30:T30" si="13">+IF(CC28=0,BO28,"")</f>
        <v>0.74802360474662455</v>
      </c>
      <c r="I30" s="294">
        <f t="shared" si="13"/>
        <v>0.73111451472715661</v>
      </c>
      <c r="J30" s="294">
        <f t="shared" si="13"/>
        <v>0.74870605116130196</v>
      </c>
      <c r="K30" s="294">
        <f t="shared" si="13"/>
        <v>0.83905447763562069</v>
      </c>
      <c r="L30" s="294">
        <f t="shared" si="13"/>
        <v>0.60216176133856281</v>
      </c>
      <c r="M30" s="294">
        <f t="shared" si="13"/>
        <v>0.62417782304128633</v>
      </c>
      <c r="N30" s="294">
        <f t="shared" si="13"/>
        <v>0.7196406589931208</v>
      </c>
      <c r="O30" s="294">
        <f t="shared" si="13"/>
        <v>0.6852215035908068</v>
      </c>
      <c r="P30" s="294">
        <f t="shared" si="13"/>
        <v>0.73654067191295525</v>
      </c>
      <c r="Q30" s="294">
        <f t="shared" si="13"/>
        <v>0.6517853171314979</v>
      </c>
      <c r="R30" s="294" t="str">
        <f t="shared" si="13"/>
        <v/>
      </c>
      <c r="S30" s="294" t="str">
        <f t="shared" si="13"/>
        <v/>
      </c>
      <c r="T30" s="294" t="str">
        <f t="shared" si="13"/>
        <v/>
      </c>
      <c r="U30" s="39"/>
      <c r="V30" s="216"/>
      <c r="W30" s="216"/>
      <c r="X30" s="216"/>
      <c r="Y30" s="216"/>
      <c r="Z30" s="216"/>
      <c r="AA30" s="216"/>
      <c r="AB30" s="216"/>
      <c r="AC30" s="216"/>
      <c r="AD30" s="216"/>
      <c r="AE30" s="42"/>
      <c r="AF30" s="42"/>
      <c r="AG30" s="42"/>
      <c r="AH30" s="42"/>
      <c r="AI30" s="42"/>
      <c r="AJ30" s="42"/>
      <c r="AK30" s="42"/>
      <c r="AL30" s="42"/>
      <c r="AM30" s="42"/>
      <c r="AN30" s="42"/>
      <c r="AO30" s="42"/>
      <c r="BF30" s="445"/>
      <c r="BG30" s="445"/>
      <c r="BH30" s="747"/>
      <c r="BI30" s="748"/>
      <c r="BJ30" s="740" t="s">
        <v>178</v>
      </c>
      <c r="BK30" s="740"/>
      <c r="BL30" s="740"/>
      <c r="BM30" s="451">
        <v>2016</v>
      </c>
      <c r="BN30" s="452">
        <f>+HLOOKUP($G$15,'Consolidado 2016'!$C$1:$BI$91,89,FALSE)</f>
        <v>0.67129340651190783</v>
      </c>
      <c r="BO30" s="452">
        <f>+HLOOKUP($H$15,'Consolidado 2016'!$C$1:$BI$91,89,FALSE)</f>
        <v>0.74397703632678058</v>
      </c>
      <c r="BP30" s="452">
        <f>+HLOOKUP($I$15,'Consolidado 2016'!$C$1:$BI$91,89,FALSE)</f>
        <v>0.72442881652667235</v>
      </c>
      <c r="BQ30" s="452">
        <f>+HLOOKUP($J$15,'Consolidado 2016'!$C$1:$BI$91,89,FALSE)</f>
        <v>0.7227291133177971</v>
      </c>
      <c r="BR30" s="452">
        <f>+HLOOKUP($K$15,'Consolidado 2016'!$C$1:$BI$91,89,FALSE)</f>
        <v>0.69864128491761934</v>
      </c>
      <c r="BS30" s="452">
        <f>+HLOOKUP($L$15,'Consolidado 2016'!$C$1:$BI$91,89,FALSE)</f>
        <v>0.53350999163333479</v>
      </c>
      <c r="BT30" s="452">
        <f>+HLOOKUP($M$15,'Consolidado 2016'!$C$1:$BI$91,89,FALSE)</f>
        <v>0.71963139315350177</v>
      </c>
      <c r="BU30" s="452">
        <f>+HLOOKUP($N$15,'Consolidado 2016'!$C$1:$BI$91,89,FALSE)</f>
        <v>0.64923056534845702</v>
      </c>
      <c r="BV30" s="452">
        <f>+HLOOKUP($O$15,'Consolidado 2016'!$C$1:$BI$91,89,FALSE)</f>
        <v>0.7842940054931643</v>
      </c>
      <c r="BW30" s="452">
        <f>+HLOOKUP($P$15,'Consolidado 2016'!$C$1:$BI$91,89,FALSE)</f>
        <v>0.5952441000273232</v>
      </c>
      <c r="BX30" s="452">
        <f>+HLOOKUP($Q$15,'Consolidado 2016'!$C$1:$BI$91,89,FALSE)</f>
        <v>0.68544578410703494</v>
      </c>
      <c r="BY30" s="452" t="e">
        <f>+HLOOKUP($R$15,'Consolidado 2016'!$C$1:$BI$91,89,FALSE)</f>
        <v>#N/A</v>
      </c>
      <c r="BZ30" s="452" t="e">
        <f>+HLOOKUP($S$15,'Consolidado 2016'!$C$1:$BI$91,89,FALSE)</f>
        <v>#N/A</v>
      </c>
      <c r="CA30" s="452" t="e">
        <f>+HLOOKUP($T$15,'Consolidado 2016'!$C$1:$BI$91,89,FALSE)</f>
        <v>#N/A</v>
      </c>
      <c r="CB30" s="450">
        <f t="shared" si="12"/>
        <v>0</v>
      </c>
      <c r="CC30" s="450">
        <f t="shared" si="12"/>
        <v>0</v>
      </c>
      <c r="CD30" s="450">
        <f t="shared" si="12"/>
        <v>0</v>
      </c>
      <c r="CE30" s="450">
        <f t="shared" si="12"/>
        <v>0</v>
      </c>
      <c r="CF30" s="450">
        <f t="shared" si="12"/>
        <v>0</v>
      </c>
      <c r="CG30" s="450">
        <f t="shared" si="12"/>
        <v>0</v>
      </c>
      <c r="CH30" s="450">
        <f t="shared" si="12"/>
        <v>0</v>
      </c>
      <c r="CI30" s="450">
        <f t="shared" si="12"/>
        <v>0</v>
      </c>
      <c r="CJ30" s="450">
        <f t="shared" si="12"/>
        <v>0</v>
      </c>
      <c r="CK30" s="450">
        <f t="shared" si="12"/>
        <v>0</v>
      </c>
      <c r="CL30" s="450">
        <f t="shared" si="12"/>
        <v>0</v>
      </c>
      <c r="CM30" s="450">
        <f t="shared" si="12"/>
        <v>1</v>
      </c>
      <c r="CN30" s="450">
        <f t="shared" si="12"/>
        <v>1</v>
      </c>
      <c r="CO30" s="450">
        <f t="shared" si="12"/>
        <v>1</v>
      </c>
      <c r="CP30" s="445"/>
      <c r="CQ30" s="445"/>
      <c r="CR30" s="445"/>
      <c r="CS30" s="445"/>
      <c r="CT30" s="445"/>
      <c r="CU30" s="445"/>
      <c r="CV30" s="453"/>
      <c r="CW30" s="453"/>
      <c r="CX30" s="453"/>
      <c r="CY30" s="445"/>
      <c r="CZ30" s="445"/>
      <c r="DB30" s="42" t="str">
        <f>+IF(P17=1,P18,"")</f>
        <v>pSCH</v>
      </c>
      <c r="DC30" s="290">
        <f>+P23</f>
        <v>0.65333333333333343</v>
      </c>
      <c r="DD30" s="290">
        <f>+P24</f>
        <v>0.76</v>
      </c>
      <c r="DE30" s="290">
        <f>+P25</f>
        <v>0.49333333333333335</v>
      </c>
      <c r="DF30" s="290">
        <f>+P26</f>
        <v>0.6</v>
      </c>
      <c r="DG30" s="290">
        <f>+$P$27</f>
        <v>0.66666666666666652</v>
      </c>
      <c r="DH30" s="290">
        <f>+P28</f>
        <v>0.5952441000273232</v>
      </c>
      <c r="DI30" s="290">
        <f>+P29</f>
        <v>0.70417554003727023</v>
      </c>
      <c r="DJ30" s="290">
        <f>+$P$30</f>
        <v>0.73654067191295525</v>
      </c>
      <c r="DK30" s="290">
        <f>+$P$31</f>
        <v>0.78779761904761902</v>
      </c>
      <c r="DL30" s="290">
        <f>+$P$32</f>
        <v>0.78322222222222204</v>
      </c>
      <c r="DM30" s="290">
        <f>+$P$33</f>
        <v>0.62428871668032837</v>
      </c>
      <c r="DN30" s="290">
        <f>+$P$34</f>
        <v>0.73208777001863512</v>
      </c>
      <c r="DO30" s="290">
        <f>+$P$35</f>
        <v>0.61493700262314421</v>
      </c>
      <c r="DP30" s="290">
        <f>+$P$36</f>
        <v>0.69389880952380945</v>
      </c>
      <c r="DQ30" s="290">
        <f>+$P$37</f>
        <v>0.72494444444444439</v>
      </c>
      <c r="DW30" s="344"/>
      <c r="DX30" s="344"/>
      <c r="DY30" s="344"/>
      <c r="DZ30" s="344"/>
    </row>
    <row r="31" spans="2:130" ht="25" customHeight="1">
      <c r="B31" s="729"/>
      <c r="C31" s="293">
        <v>2019</v>
      </c>
      <c r="D31" s="707"/>
      <c r="E31" s="707"/>
      <c r="F31" s="707"/>
      <c r="G31" s="294">
        <f t="shared" ref="G31:T31" si="14">+IF(CB27=0,BN27,"")</f>
        <v>0.70731409001956946</v>
      </c>
      <c r="H31" s="294">
        <f t="shared" si="14"/>
        <v>0.71456145706145702</v>
      </c>
      <c r="I31" s="294">
        <f t="shared" si="14"/>
        <v>0.731547619047619</v>
      </c>
      <c r="J31" s="294">
        <f t="shared" si="14"/>
        <v>0.8207671957671957</v>
      </c>
      <c r="K31" s="294">
        <f t="shared" si="14"/>
        <v>0.86964285714285694</v>
      </c>
      <c r="L31" s="294">
        <f t="shared" si="14"/>
        <v>0.7066544566544567</v>
      </c>
      <c r="M31" s="294">
        <f t="shared" si="14"/>
        <v>0.6865079365079364</v>
      </c>
      <c r="N31" s="294">
        <f t="shared" si="14"/>
        <v>0.71225649350649345</v>
      </c>
      <c r="O31" s="294">
        <f t="shared" si="14"/>
        <v>0.81956168831168807</v>
      </c>
      <c r="P31" s="294">
        <f t="shared" si="14"/>
        <v>0.78779761904761902</v>
      </c>
      <c r="Q31" s="294">
        <f t="shared" si="14"/>
        <v>0.73851791726791727</v>
      </c>
      <c r="R31" s="294" t="str">
        <f t="shared" si="14"/>
        <v/>
      </c>
      <c r="S31" s="294" t="str">
        <f t="shared" si="14"/>
        <v/>
      </c>
      <c r="T31" s="294" t="str">
        <f t="shared" si="14"/>
        <v/>
      </c>
      <c r="U31" s="39"/>
      <c r="V31" s="216"/>
      <c r="W31" s="216"/>
      <c r="X31" s="216"/>
      <c r="Y31" s="216"/>
      <c r="Z31" s="216"/>
      <c r="AA31" s="216"/>
      <c r="AB31" s="216"/>
      <c r="AC31" s="216"/>
      <c r="AD31" s="216"/>
      <c r="AE31" s="42"/>
      <c r="AF31" s="42"/>
      <c r="AG31" s="42"/>
      <c r="AH31" s="42"/>
      <c r="AI31" s="42"/>
      <c r="AJ31" s="42"/>
      <c r="AK31" s="42"/>
      <c r="AL31" s="42"/>
      <c r="AM31" s="42"/>
      <c r="AN31" s="42"/>
      <c r="AO31" s="42"/>
      <c r="BF31" s="445"/>
      <c r="BG31" s="445"/>
      <c r="BH31" s="738" t="s">
        <v>609</v>
      </c>
      <c r="BI31" s="739"/>
      <c r="BJ31" s="744" t="s">
        <v>610</v>
      </c>
      <c r="BK31" s="745"/>
      <c r="BL31" s="746"/>
      <c r="BM31" s="448">
        <v>2020</v>
      </c>
      <c r="BN31" s="449">
        <f>+HLOOKUP($G$15,'Consolidado 2020'!$C$1:$BI$91,91,FALSE)</f>
        <v>0.7325113476537527</v>
      </c>
      <c r="BO31" s="449">
        <f>+HLOOKUP($H$15,'Consolidado 2020'!$C$1:$BI$91,91,FALSE)</f>
        <v>0.68156964869281045</v>
      </c>
      <c r="BP31" s="449">
        <f>+HLOOKUP($I$15,'Consolidado 2020'!$C$1:$BI$91,91,FALSE)</f>
        <v>0.69571924603174606</v>
      </c>
      <c r="BQ31" s="449">
        <f>+HLOOKUP($J$15,'Consolidado 2020'!$C$1:$BI$91,91,FALSE)</f>
        <v>0.71152281746031731</v>
      </c>
      <c r="BR31" s="449">
        <f>+HLOOKUP($K$15,'Consolidado 2020'!$C$1:$BI$91,91,FALSE)</f>
        <v>0.86534722222222216</v>
      </c>
      <c r="BS31" s="449">
        <f>+HLOOKUP($L$15,'Consolidado 2020'!$C$1:$BI$91,91,FALSE)</f>
        <v>0.68600885225885222</v>
      </c>
      <c r="BT31" s="449">
        <f>+HLOOKUP($M$15,'Consolidado 2020'!$C$1:$BI$91,91,FALSE)</f>
        <v>0.6366964285714285</v>
      </c>
      <c r="BU31" s="449">
        <f>+HLOOKUP($N$15,'Consolidado 2020'!$C$1:$BI$91,91,FALSE)</f>
        <v>0.66225198412698405</v>
      </c>
      <c r="BV31" s="449">
        <f>+HLOOKUP($O$15,'Consolidado 2020'!$C$1:$BI$91,91,FALSE)</f>
        <v>0.66474567099567095</v>
      </c>
      <c r="BW31" s="449">
        <f>+HLOOKUP($P$15,'Consolidado 2020'!$C$1:$BI$91,91,FALSE)</f>
        <v>0.72494444444444439</v>
      </c>
      <c r="BX31" s="449">
        <f>+HLOOKUP($Q$15,'Consolidado 2020'!$C$1:$BI$91,91,FALSE)</f>
        <v>0.63427237274220039</v>
      </c>
      <c r="BY31" s="449" t="e">
        <f>+HLOOKUP($R$15,'Consolidado 2020'!$C$1:$BI$91,91,FALSE)</f>
        <v>#N/A</v>
      </c>
      <c r="BZ31" s="449" t="e">
        <f>+HLOOKUP($S$15,'Consolidado 2020'!$C$1:$BI$91,91,FALSE)</f>
        <v>#N/A</v>
      </c>
      <c r="CA31" s="449" t="e">
        <f>+HLOOKUP($T$15,'Consolidado 2020'!$C$1:$BI$91,91,FALSE)</f>
        <v>#N/A</v>
      </c>
      <c r="CB31" s="450">
        <f t="shared" si="12"/>
        <v>0</v>
      </c>
      <c r="CC31" s="450">
        <f t="shared" si="12"/>
        <v>0</v>
      </c>
      <c r="CD31" s="450">
        <f t="shared" si="12"/>
        <v>0</v>
      </c>
      <c r="CE31" s="450">
        <f t="shared" si="12"/>
        <v>0</v>
      </c>
      <c r="CF31" s="450">
        <f t="shared" si="12"/>
        <v>0</v>
      </c>
      <c r="CG31" s="450">
        <f t="shared" si="12"/>
        <v>0</v>
      </c>
      <c r="CH31" s="450">
        <f t="shared" si="12"/>
        <v>0</v>
      </c>
      <c r="CI31" s="450">
        <f t="shared" si="12"/>
        <v>0</v>
      </c>
      <c r="CJ31" s="450">
        <f t="shared" si="12"/>
        <v>0</v>
      </c>
      <c r="CK31" s="450">
        <f t="shared" si="12"/>
        <v>0</v>
      </c>
      <c r="CL31" s="450">
        <f t="shared" si="12"/>
        <v>0</v>
      </c>
      <c r="CM31" s="450">
        <f t="shared" si="12"/>
        <v>1</v>
      </c>
      <c r="CN31" s="450">
        <f t="shared" si="12"/>
        <v>1</v>
      </c>
      <c r="CO31" s="450">
        <f t="shared" si="12"/>
        <v>1</v>
      </c>
      <c r="CP31" s="445"/>
      <c r="CQ31" s="445"/>
      <c r="CR31" s="445"/>
      <c r="CS31" s="445"/>
      <c r="CT31" s="445"/>
      <c r="CU31" s="445"/>
      <c r="CV31" s="453"/>
      <c r="CW31" s="453"/>
      <c r="CX31" s="453"/>
      <c r="CY31" s="445"/>
      <c r="CZ31" s="445"/>
      <c r="DB31" s="42" t="str">
        <f>+IF(Q17=1,Q18,"")</f>
        <v>pPAY</v>
      </c>
      <c r="DC31" s="290">
        <f>+Q23</f>
        <v>0.61111111111111105</v>
      </c>
      <c r="DD31" s="290">
        <f>+Q24</f>
        <v>0.64444444444444426</v>
      </c>
      <c r="DE31" s="290">
        <f>+Q25</f>
        <v>0.64444444444444426</v>
      </c>
      <c r="DF31" s="290">
        <f>+Q26</f>
        <v>0.5</v>
      </c>
      <c r="DG31" s="290">
        <f>+$Q$27</f>
        <v>0.5</v>
      </c>
      <c r="DH31" s="290">
        <f>+Q28</f>
        <v>0.68544578410703494</v>
      </c>
      <c r="DI31" s="290">
        <f>+Q29</f>
        <v>0.72843021519569651</v>
      </c>
      <c r="DJ31" s="290">
        <f>+$Q$30</f>
        <v>0.6517853171314979</v>
      </c>
      <c r="DK31" s="290">
        <f>+$Q$31</f>
        <v>0.73851791726791727</v>
      </c>
      <c r="DL31" s="290">
        <f>+$Q$32</f>
        <v>0.76854474548440055</v>
      </c>
      <c r="DM31" s="290">
        <f>+$Q$33</f>
        <v>0.64827844760907316</v>
      </c>
      <c r="DN31" s="290">
        <f>+$Q$34</f>
        <v>0.68643732982007033</v>
      </c>
      <c r="DO31" s="290">
        <f>+$Q$35</f>
        <v>0.64811488078797108</v>
      </c>
      <c r="DP31" s="290">
        <f>+$Q$36</f>
        <v>0.61925895863395863</v>
      </c>
      <c r="DQ31" s="290">
        <f>+$Q$37</f>
        <v>0.63427237274220039</v>
      </c>
      <c r="DW31" s="344"/>
      <c r="DX31" s="344"/>
      <c r="DY31" s="344"/>
      <c r="DZ31" s="344"/>
    </row>
    <row r="32" spans="2:130" ht="25" customHeight="1">
      <c r="B32" s="730"/>
      <c r="C32" s="293">
        <v>2020</v>
      </c>
      <c r="D32" s="707"/>
      <c r="E32" s="707"/>
      <c r="F32" s="707"/>
      <c r="G32" s="294">
        <f t="shared" ref="G32:T32" si="15">+IF(CB26=0,BN26,"")</f>
        <v>0.78502269530750535</v>
      </c>
      <c r="H32" s="294">
        <f t="shared" si="15"/>
        <v>0.68313929738562096</v>
      </c>
      <c r="I32" s="294">
        <f t="shared" si="15"/>
        <v>0.751438492063492</v>
      </c>
      <c r="J32" s="294">
        <f t="shared" si="15"/>
        <v>0.75637896825396822</v>
      </c>
      <c r="K32" s="294">
        <f t="shared" si="15"/>
        <v>0.85069444444444431</v>
      </c>
      <c r="L32" s="294">
        <f t="shared" si="15"/>
        <v>0.69201770451770439</v>
      </c>
      <c r="M32" s="294">
        <f t="shared" si="15"/>
        <v>0.70672619047619034</v>
      </c>
      <c r="N32" s="294">
        <f t="shared" si="15"/>
        <v>0.76450396825396827</v>
      </c>
      <c r="O32" s="294">
        <f t="shared" si="15"/>
        <v>0.79615800865800868</v>
      </c>
      <c r="P32" s="294">
        <f t="shared" si="15"/>
        <v>0.78322222222222204</v>
      </c>
      <c r="Q32" s="294">
        <f t="shared" si="15"/>
        <v>0.76854474548440055</v>
      </c>
      <c r="R32" s="294" t="str">
        <f t="shared" si="15"/>
        <v/>
      </c>
      <c r="S32" s="294" t="str">
        <f t="shared" si="15"/>
        <v/>
      </c>
      <c r="T32" s="294" t="str">
        <f t="shared" si="15"/>
        <v/>
      </c>
      <c r="U32" s="39"/>
      <c r="V32" s="216"/>
      <c r="W32" s="216"/>
      <c r="X32" s="216"/>
      <c r="Y32" s="216"/>
      <c r="Z32" s="216"/>
      <c r="AA32" s="216"/>
      <c r="AB32" s="216"/>
      <c r="AC32" s="216"/>
      <c r="AD32" s="216"/>
      <c r="AE32" s="42"/>
      <c r="AF32" s="42"/>
      <c r="AG32" s="42"/>
      <c r="AH32" s="42"/>
      <c r="AI32" s="42"/>
      <c r="AJ32" s="42"/>
      <c r="AK32" s="42"/>
      <c r="AL32" s="42"/>
      <c r="AM32" s="42"/>
      <c r="AN32" s="42"/>
      <c r="AO32" s="42"/>
      <c r="BF32" s="445"/>
      <c r="BG32" s="445"/>
      <c r="BH32" s="738"/>
      <c r="BI32" s="739"/>
      <c r="BJ32" s="741" t="s">
        <v>610</v>
      </c>
      <c r="BK32" s="742"/>
      <c r="BL32" s="743"/>
      <c r="BM32" s="451">
        <v>2019</v>
      </c>
      <c r="BN32" s="452">
        <f>+HLOOKUP($G$15,'Consolidado 2019'!$C$1:$BI$91,91,FALSE)</f>
        <v>0.71365704500978466</v>
      </c>
      <c r="BO32" s="452">
        <f>+HLOOKUP($H$15,'Consolidado 2019'!$C$1:$BI$91,91,FALSE)</f>
        <v>0.71728072853072855</v>
      </c>
      <c r="BP32" s="452">
        <f>+HLOOKUP($I$15,'Consolidado 2019'!$C$1:$BI$91,91,FALSE)</f>
        <v>0.66577380952380949</v>
      </c>
      <c r="BQ32" s="452">
        <f>+HLOOKUP($J$15,'Consolidado 2019'!$C$1:$BI$91,91,FALSE)</f>
        <v>0.74371693121693117</v>
      </c>
      <c r="BR32" s="452">
        <f>+HLOOKUP($K$15,'Consolidado 2019'!$C$1:$BI$91,91,FALSE)</f>
        <v>0.87482142857142864</v>
      </c>
      <c r="BS32" s="452">
        <f>+HLOOKUP($L$15,'Consolidado 2019'!$C$1:$BI$91,91,FALSE)</f>
        <v>0.63999389499389503</v>
      </c>
      <c r="BT32" s="452">
        <f>+HLOOKUP($M$15,'Consolidado 2019'!$C$1:$BI$91,91,FALSE)</f>
        <v>0.64325396825396819</v>
      </c>
      <c r="BU32" s="452">
        <f>+HLOOKUP($N$15,'Consolidado 2019'!$C$1:$BI$91,91,FALSE)</f>
        <v>0.59612824675324683</v>
      </c>
      <c r="BV32" s="452">
        <f>+HLOOKUP($O$15,'Consolidado 2019'!$C$1:$BI$91,91,FALSE)</f>
        <v>0.69311417748917747</v>
      </c>
      <c r="BW32" s="452">
        <f>+HLOOKUP($P$15,'Consolidado 2019'!$C$1:$BI$91,91,FALSE)</f>
        <v>0.69389880952380945</v>
      </c>
      <c r="BX32" s="452">
        <f>+HLOOKUP($Q$15,'Consolidado 2019'!$C$1:$BI$91,91,FALSE)</f>
        <v>0.61925895863395863</v>
      </c>
      <c r="BY32" s="452" t="e">
        <f>+HLOOKUP($R$15,'Consolidado 2019'!$C$1:$BI$91,91,FALSE)</f>
        <v>#N/A</v>
      </c>
      <c r="BZ32" s="452" t="e">
        <f>+HLOOKUP($S$15,'Consolidado 2019'!$C$1:$BI$91,91,FALSE)</f>
        <v>#N/A</v>
      </c>
      <c r="CA32" s="452" t="e">
        <f>+HLOOKUP($T$15,'Consolidado 2019'!$C$1:$BI$91,91,FALSE)</f>
        <v>#N/A</v>
      </c>
      <c r="CB32" s="450">
        <f t="shared" ref="CB32:CO33" si="16">--ISERROR(BN32)</f>
        <v>0</v>
      </c>
      <c r="CC32" s="450">
        <f t="shared" si="16"/>
        <v>0</v>
      </c>
      <c r="CD32" s="450">
        <f t="shared" si="16"/>
        <v>0</v>
      </c>
      <c r="CE32" s="450">
        <f t="shared" si="16"/>
        <v>0</v>
      </c>
      <c r="CF32" s="450">
        <f t="shared" si="16"/>
        <v>0</v>
      </c>
      <c r="CG32" s="450">
        <f t="shared" si="16"/>
        <v>0</v>
      </c>
      <c r="CH32" s="450">
        <f t="shared" si="16"/>
        <v>0</v>
      </c>
      <c r="CI32" s="450">
        <f t="shared" si="16"/>
        <v>0</v>
      </c>
      <c r="CJ32" s="450">
        <f t="shared" si="16"/>
        <v>0</v>
      </c>
      <c r="CK32" s="450">
        <f t="shared" si="16"/>
        <v>0</v>
      </c>
      <c r="CL32" s="450">
        <f t="shared" si="16"/>
        <v>0</v>
      </c>
      <c r="CM32" s="450">
        <f t="shared" si="16"/>
        <v>1</v>
      </c>
      <c r="CN32" s="450">
        <f t="shared" si="16"/>
        <v>1</v>
      </c>
      <c r="CO32" s="450">
        <f t="shared" si="16"/>
        <v>1</v>
      </c>
      <c r="CP32" s="445"/>
      <c r="CQ32" s="445"/>
      <c r="CR32" s="445"/>
      <c r="CS32" s="445"/>
      <c r="CT32" s="445"/>
      <c r="CU32" s="445"/>
      <c r="CV32" s="453"/>
      <c r="CW32" s="453"/>
      <c r="CX32" s="453"/>
      <c r="CY32" s="445"/>
      <c r="CZ32" s="445"/>
      <c r="DB32" s="42" t="str">
        <f>+IF(R17=1,R18,"")</f>
        <v/>
      </c>
      <c r="DC32" s="290" t="str">
        <f>+R23</f>
        <v/>
      </c>
      <c r="DD32" s="290" t="str">
        <f>+R24</f>
        <v/>
      </c>
      <c r="DE32" s="290" t="str">
        <f>+R25</f>
        <v/>
      </c>
      <c r="DF32" s="290" t="str">
        <f>+R26</f>
        <v/>
      </c>
      <c r="DG32" s="290" t="str">
        <f>+$R$27</f>
        <v/>
      </c>
      <c r="DH32" s="290" t="str">
        <f>+R28</f>
        <v/>
      </c>
      <c r="DI32" s="290" t="str">
        <f>+R29</f>
        <v/>
      </c>
      <c r="DJ32" s="290" t="str">
        <f>+$R$30</f>
        <v/>
      </c>
      <c r="DK32" s="290" t="str">
        <f>+$R$31</f>
        <v/>
      </c>
      <c r="DL32" s="290" t="str">
        <f>+$R$32</f>
        <v/>
      </c>
      <c r="DM32" s="290" t="str">
        <f>+$R$33</f>
        <v/>
      </c>
      <c r="DN32" s="290" t="str">
        <f>+$R$34</f>
        <v/>
      </c>
      <c r="DO32" s="290" t="str">
        <f>+$R$35</f>
        <v/>
      </c>
      <c r="DP32" s="290" t="str">
        <f>+$R$36</f>
        <v/>
      </c>
      <c r="DQ32" s="290" t="str">
        <f>+$R$37</f>
        <v/>
      </c>
      <c r="DW32" s="344"/>
      <c r="DX32" s="344"/>
      <c r="DY32" s="344"/>
      <c r="DZ32" s="344"/>
    </row>
    <row r="33" spans="2:130" ht="25" customHeight="1">
      <c r="B33" s="705" t="s">
        <v>609</v>
      </c>
      <c r="C33" s="293">
        <v>2016</v>
      </c>
      <c r="D33" s="708" t="s">
        <v>610</v>
      </c>
      <c r="E33" s="709"/>
      <c r="F33" s="710"/>
      <c r="G33" s="294">
        <f t="shared" ref="G33:T33" si="17">+IF(CB35=0,BN35,"")</f>
        <v>0.6889800365892873</v>
      </c>
      <c r="H33" s="294">
        <f t="shared" si="17"/>
        <v>0.79865518483005704</v>
      </c>
      <c r="I33" s="294">
        <f t="shared" si="17"/>
        <v>0.72888107493000309</v>
      </c>
      <c r="J33" s="294">
        <f t="shared" si="17"/>
        <v>0.61692011221445409</v>
      </c>
      <c r="K33" s="294">
        <f t="shared" si="17"/>
        <v>0.73265397579214298</v>
      </c>
      <c r="L33" s="294">
        <f t="shared" si="17"/>
        <v>0.52008832915000069</v>
      </c>
      <c r="M33" s="294">
        <f t="shared" si="17"/>
        <v>0.53759347435452864</v>
      </c>
      <c r="N33" s="294">
        <f t="shared" si="17"/>
        <v>0.55794861600756174</v>
      </c>
      <c r="O33" s="294">
        <f t="shared" si="17"/>
        <v>0.74214700274658219</v>
      </c>
      <c r="P33" s="294">
        <f t="shared" si="17"/>
        <v>0.62428871668032837</v>
      </c>
      <c r="Q33" s="294">
        <f t="shared" si="17"/>
        <v>0.64827844760907316</v>
      </c>
      <c r="R33" s="294" t="str">
        <f t="shared" si="17"/>
        <v/>
      </c>
      <c r="S33" s="294" t="str">
        <f t="shared" si="17"/>
        <v/>
      </c>
      <c r="T33" s="294" t="str">
        <f t="shared" si="17"/>
        <v/>
      </c>
      <c r="U33" s="39"/>
      <c r="V33" s="216"/>
      <c r="W33" s="216"/>
      <c r="X33" s="216"/>
      <c r="Y33" s="216"/>
      <c r="Z33" s="216"/>
      <c r="AA33" s="216">
        <f>+COUNTIF(G33:T33,"&gt;=69%")</f>
        <v>4</v>
      </c>
      <c r="AB33" s="216">
        <f>+COUNTIF(G33:T33,"&gt;=50%")-COUNTIF(G33:T33,"&gt;=69%")</f>
        <v>7</v>
      </c>
      <c r="AC33" s="216">
        <f>+COUNTIF(G33:T33,"&gt;0%")-COUNTIF(G33:T33,"&gt;50%")</f>
        <v>0</v>
      </c>
      <c r="AD33" s="216">
        <f>SUM(AA33:AC33)</f>
        <v>11</v>
      </c>
      <c r="AE33" s="42"/>
      <c r="AF33" s="42"/>
      <c r="AG33" s="42"/>
      <c r="AH33" s="42"/>
      <c r="AI33" s="42"/>
      <c r="AJ33" s="42"/>
      <c r="AK33" s="42"/>
      <c r="AL33" s="42"/>
      <c r="AM33" s="42"/>
      <c r="AN33" s="42"/>
      <c r="AO33" s="42"/>
      <c r="BF33" s="445"/>
      <c r="BG33" s="445"/>
      <c r="BH33" s="738"/>
      <c r="BI33" s="739"/>
      <c r="BJ33" s="741" t="s">
        <v>610</v>
      </c>
      <c r="BK33" s="742"/>
      <c r="BL33" s="743"/>
      <c r="BM33" s="451">
        <v>2018</v>
      </c>
      <c r="BN33" s="452">
        <f>+HLOOKUP($G$15,'Consolidado 2018'!$C$1:$BI$91,91,FALSE)</f>
        <v>0.6935572352504441</v>
      </c>
      <c r="BO33" s="452">
        <f>+HLOOKUP($H$15,'Consolidado 2018'!$C$1:$BI$91,91,FALSE)</f>
        <v>0.76067846903997893</v>
      </c>
      <c r="BP33" s="452">
        <f>+HLOOKUP($I$15,'Consolidado 2018'!$C$1:$BI$91,91,FALSE)</f>
        <v>0.74555725736357825</v>
      </c>
      <c r="BQ33" s="452">
        <f>+HLOOKUP($J$15,'Consolidado 2018'!$C$1:$BI$91,91,FALSE)</f>
        <v>0.67990858113620645</v>
      </c>
      <c r="BR33" s="452">
        <f>+HLOOKUP($K$15,'Consolidado 2018'!$C$1:$BI$91,91,FALSE)</f>
        <v>0.82619390548447702</v>
      </c>
      <c r="BS33" s="452">
        <f>+HLOOKUP($L$15,'Consolidado 2018'!$C$1:$BI$91,91,FALSE)</f>
        <v>0.58774754733594803</v>
      </c>
      <c r="BT33" s="452">
        <f>+HLOOKUP($M$15,'Consolidado 2018'!$C$1:$BI$91,91,FALSE)</f>
        <v>0.58986668929842079</v>
      </c>
      <c r="BU33" s="452">
        <f>+HLOOKUP($N$15,'Consolidado 2018'!$C$1:$BI$91,91,FALSE)</f>
        <v>0.62648699616322712</v>
      </c>
      <c r="BV33" s="452">
        <f>+HLOOKUP($O$15,'Consolidado 2018'!$C$1:$BI$91,91,FALSE)</f>
        <v>0.63149964068429221</v>
      </c>
      <c r="BW33" s="452">
        <f>+HLOOKUP($P$15,'Consolidado 2018'!$C$1:$BI$91,91,FALSE)</f>
        <v>0.61493700262314421</v>
      </c>
      <c r="BX33" s="452">
        <f>+HLOOKUP($Q$15,'Consolidado 2018'!$C$1:$BI$91,91,FALSE)</f>
        <v>0.64811488078797108</v>
      </c>
      <c r="BY33" s="452" t="e">
        <f>+HLOOKUP($R$15,'Consolidado 2018'!$C$1:$BI$91,91,FALSE)</f>
        <v>#N/A</v>
      </c>
      <c r="BZ33" s="452" t="e">
        <f>+HLOOKUP($S$15,'Consolidado 2018'!$C$1:$BI$91,91,FALSE)</f>
        <v>#N/A</v>
      </c>
      <c r="CA33" s="452" t="e">
        <f>+HLOOKUP($T$15,'Consolidado 2018'!$C$1:$BI$91,91,FALSE)</f>
        <v>#N/A</v>
      </c>
      <c r="CB33" s="450">
        <f t="shared" si="16"/>
        <v>0</v>
      </c>
      <c r="CC33" s="450">
        <f t="shared" si="16"/>
        <v>0</v>
      </c>
      <c r="CD33" s="450">
        <f t="shared" si="16"/>
        <v>0</v>
      </c>
      <c r="CE33" s="450">
        <f t="shared" si="16"/>
        <v>0</v>
      </c>
      <c r="CF33" s="450">
        <f t="shared" si="16"/>
        <v>0</v>
      </c>
      <c r="CG33" s="450">
        <f t="shared" si="16"/>
        <v>0</v>
      </c>
      <c r="CH33" s="450">
        <f t="shared" si="16"/>
        <v>0</v>
      </c>
      <c r="CI33" s="450">
        <f t="shared" si="16"/>
        <v>0</v>
      </c>
      <c r="CJ33" s="450">
        <f t="shared" si="16"/>
        <v>0</v>
      </c>
      <c r="CK33" s="450">
        <f t="shared" si="16"/>
        <v>0</v>
      </c>
      <c r="CL33" s="450">
        <f t="shared" si="16"/>
        <v>0</v>
      </c>
      <c r="CM33" s="450">
        <f t="shared" si="16"/>
        <v>1</v>
      </c>
      <c r="CN33" s="450">
        <f t="shared" si="16"/>
        <v>1</v>
      </c>
      <c r="CO33" s="450">
        <f t="shared" si="16"/>
        <v>1</v>
      </c>
      <c r="CP33" s="445"/>
      <c r="CQ33" s="445"/>
      <c r="CR33" s="445"/>
      <c r="CS33" s="445"/>
      <c r="CT33" s="445"/>
      <c r="CU33" s="445"/>
      <c r="CV33" s="453"/>
      <c r="CW33" s="453"/>
      <c r="CX33" s="453"/>
      <c r="CY33" s="445"/>
      <c r="CZ33" s="445"/>
      <c r="DB33" s="42" t="str">
        <f>+IF(S17=1,S18,"")</f>
        <v/>
      </c>
      <c r="DC33" s="290" t="str">
        <f>+S23</f>
        <v/>
      </c>
      <c r="DD33" s="290" t="str">
        <f>+S24</f>
        <v/>
      </c>
      <c r="DE33" s="290" t="str">
        <f>+S25</f>
        <v/>
      </c>
      <c r="DF33" s="290" t="str">
        <f>+S26</f>
        <v/>
      </c>
      <c r="DG33" s="290" t="str">
        <f>+$S$27</f>
        <v/>
      </c>
      <c r="DH33" s="290" t="str">
        <f>+S28</f>
        <v/>
      </c>
      <c r="DI33" s="290" t="str">
        <f>+S29</f>
        <v/>
      </c>
      <c r="DJ33" s="290" t="str">
        <f>+$S$30</f>
        <v/>
      </c>
      <c r="DK33" s="290" t="str">
        <f>+$S$31</f>
        <v/>
      </c>
      <c r="DL33" s="290" t="str">
        <f>+$S$32</f>
        <v/>
      </c>
      <c r="DM33" s="290" t="str">
        <f>+$S$33</f>
        <v/>
      </c>
      <c r="DN33" s="290" t="str">
        <f>+$S$34</f>
        <v/>
      </c>
      <c r="DO33" s="290" t="str">
        <f>+$S$35</f>
        <v/>
      </c>
      <c r="DP33" s="290" t="str">
        <f>+$S$36</f>
        <v/>
      </c>
      <c r="DQ33" s="290" t="str">
        <f>+$S$37</f>
        <v/>
      </c>
      <c r="DW33" s="344"/>
      <c r="DX33" s="344"/>
      <c r="DY33" s="344"/>
      <c r="DZ33" s="344"/>
    </row>
    <row r="34" spans="2:130" ht="25" customHeight="1">
      <c r="B34" s="706"/>
      <c r="C34" s="293">
        <v>2017</v>
      </c>
      <c r="D34" s="711"/>
      <c r="E34" s="712"/>
      <c r="F34" s="713"/>
      <c r="G34" s="298">
        <f t="shared" ref="G34:T34" si="18">+IF(CB34=0,BN34,"")</f>
        <v>0.70554881552931037</v>
      </c>
      <c r="H34" s="298">
        <f t="shared" si="18"/>
        <v>0.76259532698076893</v>
      </c>
      <c r="I34" s="298">
        <f t="shared" si="18"/>
        <v>0.69227956184411488</v>
      </c>
      <c r="J34" s="298">
        <f t="shared" si="18"/>
        <v>0.71685677105472734</v>
      </c>
      <c r="K34" s="298">
        <f t="shared" si="18"/>
        <v>0.81782909929877778</v>
      </c>
      <c r="L34" s="298">
        <f t="shared" si="18"/>
        <v>0.68341424147854624</v>
      </c>
      <c r="M34" s="298">
        <f t="shared" si="18"/>
        <v>0.55527664583873204</v>
      </c>
      <c r="N34" s="298">
        <f t="shared" si="18"/>
        <v>0.67624095374984594</v>
      </c>
      <c r="O34" s="298">
        <f t="shared" si="18"/>
        <v>0.69086795718852401</v>
      </c>
      <c r="P34" s="298">
        <f t="shared" si="18"/>
        <v>0.73208777001863512</v>
      </c>
      <c r="Q34" s="298">
        <f t="shared" si="18"/>
        <v>0.68643732982007033</v>
      </c>
      <c r="R34" s="298" t="str">
        <f t="shared" si="18"/>
        <v/>
      </c>
      <c r="S34" s="298" t="str">
        <f t="shared" si="18"/>
        <v/>
      </c>
      <c r="T34" s="298" t="str">
        <f t="shared" si="18"/>
        <v/>
      </c>
      <c r="U34" s="39"/>
      <c r="V34" s="55"/>
      <c r="W34" s="55"/>
      <c r="X34" s="55"/>
      <c r="Y34" s="55"/>
      <c r="Z34" s="55"/>
      <c r="AA34" s="42"/>
      <c r="AB34" s="42"/>
      <c r="AC34" s="42"/>
      <c r="AD34" s="42"/>
      <c r="AE34" s="42"/>
      <c r="AF34" s="42"/>
      <c r="AG34" s="42"/>
      <c r="AH34" s="42"/>
      <c r="AI34" s="42"/>
      <c r="AJ34" s="42"/>
      <c r="AK34" s="42"/>
      <c r="AL34" s="42"/>
      <c r="AM34" s="42"/>
      <c r="AN34" s="42"/>
      <c r="AO34" s="42"/>
      <c r="BF34" s="445"/>
      <c r="BG34" s="445"/>
      <c r="BH34" s="738"/>
      <c r="BI34" s="739"/>
      <c r="BJ34" s="740" t="s">
        <v>610</v>
      </c>
      <c r="BK34" s="740"/>
      <c r="BL34" s="740"/>
      <c r="BM34" s="451">
        <v>2017</v>
      </c>
      <c r="BN34" s="452">
        <f>+HLOOKUP($G$15,'Consolidado 2017'!$C$1:$BI$91,91,FALSE)</f>
        <v>0.70554881552931037</v>
      </c>
      <c r="BO34" s="452">
        <f>+HLOOKUP($H$15,'Consolidado 2017'!$C$1:$BI$91,91,FALSE)</f>
        <v>0.76259532698076893</v>
      </c>
      <c r="BP34" s="452">
        <f>+HLOOKUP($I$15,'Consolidado 2017'!$C$1:$BI$91,91,FALSE)</f>
        <v>0.69227956184411488</v>
      </c>
      <c r="BQ34" s="452">
        <f>+HLOOKUP($J$15,'Consolidado 2017'!$C$1:$BI$91,91,FALSE)</f>
        <v>0.71685677105472734</v>
      </c>
      <c r="BR34" s="452">
        <f>+HLOOKUP($K$15,'Consolidado 2017'!$C$1:$BI$91,91,FALSE)</f>
        <v>0.81782909929877778</v>
      </c>
      <c r="BS34" s="452">
        <f>+HLOOKUP($L$15,'Consolidado 2017'!$C$1:$BI$91,91,FALSE)</f>
        <v>0.68341424147854624</v>
      </c>
      <c r="BT34" s="452">
        <f>+HLOOKUP($M$15,'Consolidado 2017'!$C$1:$BI$91,91,FALSE)</f>
        <v>0.55527664583873204</v>
      </c>
      <c r="BU34" s="452">
        <f>+HLOOKUP($N$15,'Consolidado 2017'!$C$1:$BI$91,91,FALSE)</f>
        <v>0.67624095374984594</v>
      </c>
      <c r="BV34" s="452">
        <f>+HLOOKUP($O$15,'Consolidado 2017'!$C$1:$BI$91,91,FALSE)</f>
        <v>0.69086795718852401</v>
      </c>
      <c r="BW34" s="452">
        <f>+HLOOKUP($P$15,'Consolidado 2017'!$C$1:$BI$91,91,FALSE)</f>
        <v>0.73208777001863512</v>
      </c>
      <c r="BX34" s="452">
        <f>+HLOOKUP($Q$15,'Consolidado 2017'!$C$1:$BI$91,91,FALSE)</f>
        <v>0.68643732982007033</v>
      </c>
      <c r="BY34" s="452" t="e">
        <f>+HLOOKUP($R$15,'Consolidado 2017'!$C$1:$BI$91,91,FALSE)</f>
        <v>#N/A</v>
      </c>
      <c r="BZ34" s="452" t="e">
        <f>+HLOOKUP($S$15,'Consolidado 2017'!$C$1:$BI$91,91,FALSE)</f>
        <v>#N/A</v>
      </c>
      <c r="CA34" s="452" t="e">
        <f>+HLOOKUP($T$15,'Consolidado 2017'!$C$1:$BI$91,91,FALSE)</f>
        <v>#N/A</v>
      </c>
      <c r="CB34" s="450">
        <f t="shared" ref="CB34:CO35" si="19">--ISERROR(BN34)</f>
        <v>0</v>
      </c>
      <c r="CC34" s="450">
        <f t="shared" si="19"/>
        <v>0</v>
      </c>
      <c r="CD34" s="450">
        <f t="shared" si="19"/>
        <v>0</v>
      </c>
      <c r="CE34" s="450">
        <f t="shared" si="19"/>
        <v>0</v>
      </c>
      <c r="CF34" s="450">
        <f t="shared" si="19"/>
        <v>0</v>
      </c>
      <c r="CG34" s="450">
        <f t="shared" si="19"/>
        <v>0</v>
      </c>
      <c r="CH34" s="450">
        <f t="shared" si="19"/>
        <v>0</v>
      </c>
      <c r="CI34" s="450">
        <f t="shared" si="19"/>
        <v>0</v>
      </c>
      <c r="CJ34" s="450">
        <f t="shared" si="19"/>
        <v>0</v>
      </c>
      <c r="CK34" s="450">
        <f t="shared" si="19"/>
        <v>0</v>
      </c>
      <c r="CL34" s="450">
        <f t="shared" si="19"/>
        <v>0</v>
      </c>
      <c r="CM34" s="450">
        <f t="shared" si="19"/>
        <v>1</v>
      </c>
      <c r="CN34" s="450">
        <f t="shared" si="19"/>
        <v>1</v>
      </c>
      <c r="CO34" s="450">
        <f t="shared" si="19"/>
        <v>1</v>
      </c>
      <c r="CP34" s="445"/>
      <c r="CQ34" s="445"/>
      <c r="CR34" s="445"/>
      <c r="CS34" s="445"/>
      <c r="CT34" s="445"/>
      <c r="CU34" s="445"/>
      <c r="CV34" s="453"/>
      <c r="CW34" s="453"/>
      <c r="CX34" s="453"/>
      <c r="CY34" s="445"/>
      <c r="CZ34" s="445"/>
      <c r="DB34" s="42" t="str">
        <f>+IF(T17=1,T18,"")</f>
        <v/>
      </c>
      <c r="DC34" s="290" t="str">
        <f>+T23</f>
        <v/>
      </c>
      <c r="DD34" s="290" t="str">
        <f>+T24</f>
        <v/>
      </c>
      <c r="DE34" s="290" t="str">
        <f>+T25</f>
        <v/>
      </c>
      <c r="DF34" s="290" t="str">
        <f>+T26</f>
        <v/>
      </c>
      <c r="DG34" s="290" t="str">
        <f>+$T$27</f>
        <v/>
      </c>
      <c r="DH34" s="290" t="str">
        <f>+T28</f>
        <v/>
      </c>
      <c r="DI34" s="290" t="str">
        <f>+T29</f>
        <v/>
      </c>
      <c r="DJ34" s="290" t="str">
        <f>+$T$30</f>
        <v/>
      </c>
      <c r="DK34" s="290" t="str">
        <f>+$T$31</f>
        <v/>
      </c>
      <c r="DL34" s="290" t="str">
        <f>+$T$32</f>
        <v/>
      </c>
      <c r="DM34" s="290" t="str">
        <f>+$T$33</f>
        <v/>
      </c>
      <c r="DN34" s="290" t="str">
        <f>+$T$34</f>
        <v/>
      </c>
      <c r="DO34" s="290" t="str">
        <f>+$T$35</f>
        <v/>
      </c>
      <c r="DP34" s="290" t="str">
        <f>+$T$36</f>
        <v/>
      </c>
      <c r="DQ34" s="290" t="str">
        <f>+$T$37</f>
        <v/>
      </c>
      <c r="DW34" s="344"/>
      <c r="DX34" s="344"/>
      <c r="DY34" s="344"/>
      <c r="DZ34" s="344"/>
    </row>
    <row r="35" spans="2:130" ht="25" customHeight="1">
      <c r="B35" s="706"/>
      <c r="C35" s="293">
        <v>2018</v>
      </c>
      <c r="D35" s="711"/>
      <c r="E35" s="712"/>
      <c r="F35" s="713"/>
      <c r="G35" s="298">
        <f>+IF(CB33=0,BN33,"")</f>
        <v>0.6935572352504441</v>
      </c>
      <c r="H35" s="298">
        <f t="shared" ref="H35:T35" si="20">+IF(CC33=0,BO33,"")</f>
        <v>0.76067846903997893</v>
      </c>
      <c r="I35" s="298">
        <f t="shared" si="20"/>
        <v>0.74555725736357825</v>
      </c>
      <c r="J35" s="298">
        <f t="shared" si="20"/>
        <v>0.67990858113620645</v>
      </c>
      <c r="K35" s="298">
        <f t="shared" si="20"/>
        <v>0.82619390548447702</v>
      </c>
      <c r="L35" s="298">
        <f t="shared" si="20"/>
        <v>0.58774754733594803</v>
      </c>
      <c r="M35" s="298">
        <f t="shared" si="20"/>
        <v>0.58986668929842079</v>
      </c>
      <c r="N35" s="298">
        <f t="shared" si="20"/>
        <v>0.62648699616322712</v>
      </c>
      <c r="O35" s="298">
        <f t="shared" si="20"/>
        <v>0.63149964068429221</v>
      </c>
      <c r="P35" s="298">
        <f t="shared" si="20"/>
        <v>0.61493700262314421</v>
      </c>
      <c r="Q35" s="298">
        <f t="shared" si="20"/>
        <v>0.64811488078797108</v>
      </c>
      <c r="R35" s="298" t="str">
        <f t="shared" si="20"/>
        <v/>
      </c>
      <c r="S35" s="298" t="str">
        <f t="shared" si="20"/>
        <v/>
      </c>
      <c r="T35" s="298" t="str">
        <f t="shared" si="20"/>
        <v/>
      </c>
      <c r="U35" s="42"/>
      <c r="V35" s="42"/>
      <c r="W35" s="42"/>
      <c r="X35" s="42"/>
      <c r="Y35" s="42"/>
      <c r="Z35" s="42"/>
      <c r="AA35" s="42"/>
      <c r="AB35" s="42"/>
      <c r="AC35" s="42"/>
      <c r="AD35" s="42"/>
      <c r="AE35" s="42"/>
      <c r="AF35" s="42"/>
      <c r="AG35" s="42"/>
      <c r="AH35" s="42"/>
      <c r="AI35" s="42"/>
      <c r="AJ35" s="42"/>
      <c r="AK35" s="42"/>
      <c r="AL35" s="42"/>
      <c r="AM35" s="42"/>
      <c r="AN35" s="42"/>
      <c r="BF35" s="445"/>
      <c r="BG35" s="445"/>
      <c r="BH35" s="738"/>
      <c r="BI35" s="739"/>
      <c r="BJ35" s="740" t="s">
        <v>610</v>
      </c>
      <c r="BK35" s="740"/>
      <c r="BL35" s="740"/>
      <c r="BM35" s="451">
        <v>2016</v>
      </c>
      <c r="BN35" s="452">
        <f>+HLOOKUP($G$15,'Consolidado 2016'!$C$1:$BI$91,91,FALSE)</f>
        <v>0.6889800365892873</v>
      </c>
      <c r="BO35" s="452">
        <f>+HLOOKUP($H$15,'Consolidado 2016'!$C$1:$BI$91,91,FALSE)</f>
        <v>0.79865518483005704</v>
      </c>
      <c r="BP35" s="452">
        <f>+HLOOKUP($I$15,'Consolidado 2016'!$C$1:$BI$91,91,FALSE)</f>
        <v>0.72888107493000309</v>
      </c>
      <c r="BQ35" s="452">
        <f>+HLOOKUP($J$15,'Consolidado 2016'!$C$1:$BI$91,91,FALSE)</f>
        <v>0.61692011221445409</v>
      </c>
      <c r="BR35" s="452">
        <f>+HLOOKUP($K$15,'Consolidado 2016'!$C$1:$BI$91,91,FALSE)</f>
        <v>0.73265397579214298</v>
      </c>
      <c r="BS35" s="452">
        <f>+HLOOKUP($L$15,'Consolidado 2016'!$C$1:$BI$91,91,FALSE)</f>
        <v>0.52008832915000069</v>
      </c>
      <c r="BT35" s="452">
        <f>+HLOOKUP($M$15,'Consolidado 2016'!$C$1:$BI$91,91,FALSE)</f>
        <v>0.53759347435452864</v>
      </c>
      <c r="BU35" s="452">
        <f>+HLOOKUP($N$15,'Consolidado 2016'!$C$1:$BI$91,91,FALSE)</f>
        <v>0.55794861600756174</v>
      </c>
      <c r="BV35" s="452">
        <f>+HLOOKUP($O$15,'Consolidado 2016'!$C$1:$BI$91,91,FALSE)</f>
        <v>0.74214700274658219</v>
      </c>
      <c r="BW35" s="452">
        <f>+HLOOKUP($P$15,'Consolidado 2016'!$C$1:$BI$91,91,FALSE)</f>
        <v>0.62428871668032837</v>
      </c>
      <c r="BX35" s="452">
        <f>+HLOOKUP($Q$15,'Consolidado 2016'!$C$1:$BI$91,91,FALSE)</f>
        <v>0.64827844760907316</v>
      </c>
      <c r="BY35" s="452" t="e">
        <f>+HLOOKUP($R$15,'Consolidado 2016'!$C$1:$BI$91,91,FALSE)</f>
        <v>#N/A</v>
      </c>
      <c r="BZ35" s="452" t="e">
        <f>+HLOOKUP($S$15,'Consolidado 2016'!$C$1:$BI$91,91,FALSE)</f>
        <v>#N/A</v>
      </c>
      <c r="CA35" s="452" t="e">
        <f>+HLOOKUP($T$15,'Consolidado 2016'!$C$1:$BI$91,91,FALSE)</f>
        <v>#N/A</v>
      </c>
      <c r="CB35" s="450">
        <f t="shared" si="19"/>
        <v>0</v>
      </c>
      <c r="CC35" s="450">
        <f t="shared" si="19"/>
        <v>0</v>
      </c>
      <c r="CD35" s="450">
        <f t="shared" si="19"/>
        <v>0</v>
      </c>
      <c r="CE35" s="450">
        <f t="shared" si="19"/>
        <v>0</v>
      </c>
      <c r="CF35" s="450">
        <f t="shared" si="19"/>
        <v>0</v>
      </c>
      <c r="CG35" s="450">
        <f t="shared" si="19"/>
        <v>0</v>
      </c>
      <c r="CH35" s="450">
        <f t="shared" si="19"/>
        <v>0</v>
      </c>
      <c r="CI35" s="450">
        <f t="shared" si="19"/>
        <v>0</v>
      </c>
      <c r="CJ35" s="450">
        <f t="shared" si="19"/>
        <v>0</v>
      </c>
      <c r="CK35" s="450">
        <f t="shared" si="19"/>
        <v>0</v>
      </c>
      <c r="CL35" s="450">
        <f t="shared" si="19"/>
        <v>0</v>
      </c>
      <c r="CM35" s="450">
        <f t="shared" si="19"/>
        <v>1</v>
      </c>
      <c r="CN35" s="450">
        <f t="shared" si="19"/>
        <v>1</v>
      </c>
      <c r="CO35" s="450">
        <f t="shared" si="19"/>
        <v>1</v>
      </c>
      <c r="CP35" s="445"/>
      <c r="CQ35" s="445"/>
      <c r="CR35" s="445"/>
      <c r="CS35" s="445"/>
      <c r="CT35" s="445"/>
      <c r="CU35" s="445"/>
      <c r="CV35" s="445"/>
      <c r="CW35" s="445"/>
      <c r="CX35" s="445"/>
      <c r="CY35" s="445"/>
      <c r="CZ35" s="445"/>
      <c r="DC35" s="290"/>
      <c r="DD35" s="290"/>
      <c r="DE35" s="290"/>
      <c r="DF35" s="290"/>
      <c r="DG35" s="290"/>
      <c r="DH35" s="290"/>
      <c r="DI35" s="290"/>
      <c r="DJ35" s="290"/>
      <c r="DK35" s="290"/>
      <c r="DL35" s="290"/>
      <c r="DM35" s="290"/>
      <c r="DN35" s="290"/>
      <c r="DO35" s="290"/>
      <c r="DP35" s="290"/>
      <c r="DQ35" s="290"/>
    </row>
    <row r="36" spans="2:130" ht="31" customHeight="1">
      <c r="B36" s="706"/>
      <c r="C36" s="293">
        <v>2019</v>
      </c>
      <c r="D36" s="711"/>
      <c r="E36" s="712"/>
      <c r="F36" s="713"/>
      <c r="G36" s="294">
        <f t="shared" ref="G36:T36" si="21">+IF(CB32=0,BN32,"")</f>
        <v>0.71365704500978466</v>
      </c>
      <c r="H36" s="294">
        <f t="shared" si="21"/>
        <v>0.71728072853072855</v>
      </c>
      <c r="I36" s="294">
        <f t="shared" si="21"/>
        <v>0.66577380952380949</v>
      </c>
      <c r="J36" s="294">
        <f t="shared" si="21"/>
        <v>0.74371693121693117</v>
      </c>
      <c r="K36" s="294">
        <f t="shared" si="21"/>
        <v>0.87482142857142864</v>
      </c>
      <c r="L36" s="294">
        <f t="shared" si="21"/>
        <v>0.63999389499389503</v>
      </c>
      <c r="M36" s="294">
        <f t="shared" si="21"/>
        <v>0.64325396825396819</v>
      </c>
      <c r="N36" s="294">
        <f t="shared" si="21"/>
        <v>0.59612824675324683</v>
      </c>
      <c r="O36" s="294">
        <f t="shared" si="21"/>
        <v>0.69311417748917747</v>
      </c>
      <c r="P36" s="294">
        <f t="shared" si="21"/>
        <v>0.69389880952380945</v>
      </c>
      <c r="Q36" s="294">
        <f t="shared" si="21"/>
        <v>0.61925895863395863</v>
      </c>
      <c r="R36" s="294" t="str">
        <f t="shared" si="21"/>
        <v/>
      </c>
      <c r="S36" s="294" t="str">
        <f t="shared" si="21"/>
        <v/>
      </c>
      <c r="T36" s="294" t="str">
        <f t="shared" si="21"/>
        <v/>
      </c>
      <c r="BF36" s="445"/>
      <c r="BG36" s="445"/>
      <c r="BH36" s="445"/>
      <c r="BI36" s="445"/>
      <c r="BJ36" s="445"/>
      <c r="BK36" s="445"/>
      <c r="BL36" s="445"/>
      <c r="BM36" s="445"/>
      <c r="BN36" s="445"/>
      <c r="BO36" s="445"/>
      <c r="BP36" s="445"/>
      <c r="BQ36" s="445"/>
      <c r="BR36" s="445"/>
      <c r="BS36" s="445"/>
      <c r="BT36" s="445"/>
      <c r="BU36" s="445"/>
      <c r="BV36" s="445"/>
      <c r="BW36" s="445"/>
      <c r="BX36" s="445"/>
      <c r="BY36" s="445"/>
      <c r="BZ36" s="445"/>
      <c r="CA36" s="445"/>
      <c r="CB36" s="445"/>
      <c r="CC36" s="445"/>
      <c r="CD36" s="445"/>
      <c r="CE36" s="445"/>
      <c r="CF36" s="445"/>
      <c r="CG36" s="445"/>
      <c r="CH36" s="445"/>
      <c r="CI36" s="445"/>
      <c r="CJ36" s="445"/>
      <c r="CK36" s="445"/>
      <c r="CL36" s="445"/>
      <c r="CM36" s="445"/>
      <c r="CN36" s="445"/>
      <c r="CO36" s="445"/>
      <c r="CP36" s="445"/>
      <c r="CQ36" s="445"/>
      <c r="CR36" s="445"/>
      <c r="CS36" s="445"/>
      <c r="CT36" s="445"/>
      <c r="CU36" s="445"/>
      <c r="CV36" s="445"/>
      <c r="CW36" s="445"/>
      <c r="CX36" s="445"/>
      <c r="CY36" s="445"/>
      <c r="CZ36" s="445"/>
      <c r="DC36" s="290"/>
      <c r="DD36" s="290"/>
      <c r="DE36" s="290"/>
      <c r="DF36" s="290"/>
      <c r="DG36" s="290"/>
      <c r="DH36" s="290"/>
      <c r="DI36" s="290"/>
      <c r="DJ36" s="290"/>
      <c r="DK36" s="290"/>
      <c r="DL36" s="290"/>
      <c r="DM36" s="290"/>
      <c r="DN36" s="290"/>
      <c r="DT36" s="445"/>
      <c r="DU36" s="445"/>
      <c r="DV36" s="445"/>
    </row>
    <row r="37" spans="2:130" ht="31" customHeight="1">
      <c r="B37" s="361"/>
      <c r="C37" s="293">
        <v>2020</v>
      </c>
      <c r="D37" s="714"/>
      <c r="E37" s="715"/>
      <c r="F37" s="716"/>
      <c r="G37" s="294">
        <f t="shared" ref="G37:T37" si="22">+IF(CB31=0,BN31,"")</f>
        <v>0.7325113476537527</v>
      </c>
      <c r="H37" s="294">
        <f t="shared" si="22"/>
        <v>0.68156964869281045</v>
      </c>
      <c r="I37" s="294">
        <f t="shared" si="22"/>
        <v>0.69571924603174606</v>
      </c>
      <c r="J37" s="294">
        <f t="shared" si="22"/>
        <v>0.71152281746031731</v>
      </c>
      <c r="K37" s="294">
        <f t="shared" si="22"/>
        <v>0.86534722222222216</v>
      </c>
      <c r="L37" s="294">
        <f t="shared" si="22"/>
        <v>0.68600885225885222</v>
      </c>
      <c r="M37" s="294">
        <f t="shared" si="22"/>
        <v>0.6366964285714285</v>
      </c>
      <c r="N37" s="294">
        <f t="shared" si="22"/>
        <v>0.66225198412698405</v>
      </c>
      <c r="O37" s="294">
        <f t="shared" si="22"/>
        <v>0.66474567099567095</v>
      </c>
      <c r="P37" s="294">
        <f t="shared" si="22"/>
        <v>0.72494444444444439</v>
      </c>
      <c r="Q37" s="294">
        <f t="shared" si="22"/>
        <v>0.63427237274220039</v>
      </c>
      <c r="R37" s="294" t="str">
        <f t="shared" si="22"/>
        <v/>
      </c>
      <c r="S37" s="294" t="str">
        <f t="shared" si="22"/>
        <v/>
      </c>
      <c r="T37" s="294" t="str">
        <f t="shared" si="22"/>
        <v/>
      </c>
      <c r="BF37" s="445"/>
      <c r="BG37" s="445"/>
      <c r="BH37" s="445"/>
      <c r="BI37" s="445"/>
      <c r="BJ37" s="445"/>
      <c r="BK37" s="445"/>
      <c r="BL37" s="445"/>
      <c r="BM37" s="445"/>
      <c r="BN37" s="445"/>
      <c r="BO37" s="445"/>
      <c r="BP37" s="445"/>
      <c r="BQ37" s="445"/>
      <c r="BR37" s="445"/>
      <c r="BS37" s="445"/>
      <c r="BT37" s="445"/>
      <c r="BU37" s="445"/>
      <c r="BV37" s="445"/>
      <c r="BW37" s="445"/>
      <c r="BX37" s="445"/>
      <c r="BY37" s="445"/>
      <c r="BZ37" s="445"/>
      <c r="CA37" s="445"/>
      <c r="CB37" s="445"/>
      <c r="CC37" s="445"/>
      <c r="CD37" s="445"/>
      <c r="CE37" s="445"/>
      <c r="CF37" s="445"/>
      <c r="CG37" s="445"/>
      <c r="CH37" s="445"/>
      <c r="CI37" s="445"/>
      <c r="CJ37" s="445"/>
      <c r="CK37" s="445"/>
      <c r="CL37" s="445"/>
      <c r="CM37" s="445"/>
      <c r="CN37" s="445"/>
      <c r="CO37" s="445"/>
      <c r="CP37" s="445"/>
      <c r="CQ37" s="445"/>
      <c r="CR37" s="445"/>
      <c r="CS37" s="445"/>
      <c r="CT37" s="445"/>
      <c r="CU37" s="445"/>
      <c r="CV37" s="445"/>
      <c r="CW37" s="445"/>
      <c r="CX37" s="445"/>
      <c r="CY37" s="445"/>
      <c r="CZ37" s="445"/>
      <c r="DC37" s="290"/>
      <c r="DD37" s="290"/>
      <c r="DE37" s="290"/>
      <c r="DF37" s="290"/>
      <c r="DG37" s="290"/>
      <c r="DH37" s="290"/>
      <c r="DI37" s="290"/>
      <c r="DJ37" s="290"/>
      <c r="DK37" s="290"/>
      <c r="DL37" s="290"/>
      <c r="DM37" s="290"/>
      <c r="DN37" s="290"/>
      <c r="DT37" s="445"/>
      <c r="DU37" s="445"/>
      <c r="DV37" s="445"/>
    </row>
    <row r="38" spans="2:130">
      <c r="BF38" s="445"/>
      <c r="BG38" s="445"/>
      <c r="BH38" s="445"/>
      <c r="BI38" s="445"/>
      <c r="BJ38" s="445"/>
      <c r="BK38" s="445"/>
      <c r="BL38" s="445"/>
      <c r="BM38" s="445"/>
      <c r="BN38" s="445"/>
      <c r="BO38" s="445"/>
      <c r="BP38" s="445"/>
      <c r="BQ38" s="445"/>
      <c r="BR38" s="445"/>
      <c r="BS38" s="445"/>
      <c r="BT38" s="445"/>
      <c r="BU38" s="445"/>
      <c r="BV38" s="445"/>
      <c r="BW38" s="445"/>
      <c r="BX38" s="445"/>
      <c r="BY38" s="445"/>
      <c r="BZ38" s="445"/>
      <c r="CA38" s="445"/>
      <c r="CB38" s="445"/>
      <c r="CC38" s="445"/>
      <c r="CD38" s="445"/>
      <c r="CE38" s="445"/>
      <c r="CF38" s="445"/>
      <c r="CG38" s="445"/>
      <c r="CH38" s="445"/>
      <c r="CI38" s="445"/>
      <c r="CJ38" s="445"/>
      <c r="CK38" s="445"/>
      <c r="CL38" s="445"/>
      <c r="CM38" s="445"/>
      <c r="CN38" s="445"/>
      <c r="CO38" s="445"/>
      <c r="CP38" s="445"/>
      <c r="CQ38" s="445"/>
      <c r="CR38" s="445"/>
      <c r="CS38" s="445"/>
      <c r="CT38" s="445"/>
      <c r="CU38" s="445"/>
      <c r="CV38" s="445"/>
      <c r="CW38" s="445"/>
      <c r="CX38" s="445"/>
      <c r="CY38" s="445"/>
      <c r="CZ38" s="445"/>
      <c r="DC38" s="290"/>
      <c r="DD38" s="290"/>
      <c r="DE38" s="290"/>
      <c r="DF38" s="290"/>
      <c r="DG38" s="290"/>
      <c r="DH38" s="290"/>
      <c r="DI38" s="290"/>
      <c r="DJ38" s="290"/>
      <c r="DK38" s="290"/>
      <c r="DL38" s="290"/>
      <c r="DM38" s="290"/>
      <c r="DN38" s="290"/>
      <c r="DT38" s="445"/>
      <c r="DU38" s="445"/>
      <c r="DV38" s="445"/>
    </row>
    <row r="39" spans="2:130">
      <c r="BF39" s="445"/>
      <c r="BG39" s="445"/>
      <c r="BH39" s="445"/>
      <c r="BI39" s="445"/>
      <c r="BJ39" s="445"/>
      <c r="BK39" s="445"/>
      <c r="BL39" s="445"/>
      <c r="BM39" s="445"/>
      <c r="BN39" s="445"/>
      <c r="BO39" s="445"/>
      <c r="BP39" s="445"/>
      <c r="BQ39" s="445"/>
      <c r="BR39" s="445"/>
      <c r="BS39" s="445"/>
      <c r="BT39" s="445"/>
      <c r="BU39" s="445"/>
      <c r="BV39" s="445"/>
      <c r="BW39" s="445"/>
      <c r="BX39" s="445"/>
      <c r="BY39" s="445"/>
      <c r="BZ39" s="445"/>
      <c r="CA39" s="445"/>
      <c r="CB39" s="445"/>
      <c r="CC39" s="445"/>
      <c r="CD39" s="445"/>
      <c r="CE39" s="445"/>
      <c r="CF39" s="445"/>
      <c r="CG39" s="445"/>
      <c r="CH39" s="445"/>
      <c r="CI39" s="445"/>
      <c r="CJ39" s="445"/>
      <c r="CK39" s="445"/>
      <c r="CL39" s="445"/>
      <c r="CM39" s="445"/>
      <c r="CN39" s="445"/>
      <c r="CO39" s="445"/>
      <c r="CP39" s="445"/>
      <c r="CQ39" s="445"/>
      <c r="CR39" s="445"/>
      <c r="CS39" s="445"/>
      <c r="CT39" s="445"/>
      <c r="CU39" s="445"/>
      <c r="CV39" s="445"/>
      <c r="CW39" s="445"/>
      <c r="CX39" s="445"/>
      <c r="CY39" s="445"/>
      <c r="CZ39" s="445"/>
      <c r="DJ39" s="290"/>
      <c r="DT39" s="445"/>
      <c r="DU39" s="445"/>
      <c r="DV39" s="445"/>
    </row>
    <row r="40" spans="2:130">
      <c r="BF40" s="445"/>
      <c r="BG40" s="445"/>
      <c r="BH40" s="445"/>
      <c r="BI40" s="445"/>
      <c r="BJ40" s="445"/>
      <c r="BK40" s="445"/>
      <c r="BL40" s="445"/>
      <c r="BM40" s="445"/>
      <c r="BN40" s="445"/>
      <c r="BO40" s="445"/>
      <c r="BP40" s="445"/>
      <c r="BQ40" s="445"/>
      <c r="BR40" s="445"/>
      <c r="BS40" s="445"/>
      <c r="BT40" s="445"/>
      <c r="BU40" s="445"/>
      <c r="BV40" s="445"/>
      <c r="BW40" s="445"/>
      <c r="BX40" s="445"/>
      <c r="BY40" s="445"/>
      <c r="BZ40" s="445"/>
      <c r="CA40" s="445"/>
      <c r="CB40" s="445"/>
      <c r="CC40" s="445"/>
      <c r="CD40" s="445"/>
      <c r="CE40" s="445"/>
      <c r="CF40" s="445"/>
      <c r="CG40" s="445"/>
      <c r="CH40" s="445"/>
      <c r="CI40" s="445"/>
      <c r="CJ40" s="445"/>
      <c r="CK40" s="445"/>
      <c r="CL40" s="445"/>
      <c r="CM40" s="445"/>
      <c r="CN40" s="445"/>
      <c r="CO40" s="445"/>
      <c r="CP40" s="445"/>
      <c r="CQ40" s="445"/>
      <c r="CR40" s="445"/>
      <c r="CS40" s="445"/>
      <c r="CT40" s="445"/>
      <c r="CU40" s="445"/>
      <c r="CV40" s="445"/>
      <c r="CW40" s="445"/>
      <c r="CX40" s="445"/>
      <c r="CY40" s="445"/>
      <c r="CZ40" s="445"/>
      <c r="DJ40" s="290"/>
      <c r="DT40" s="445"/>
      <c r="DU40" s="445"/>
      <c r="DV40" s="445"/>
    </row>
    <row r="41" spans="2:130">
      <c r="BF41" s="445"/>
      <c r="BG41" s="445"/>
      <c r="BH41" s="445"/>
      <c r="BI41" s="445"/>
      <c r="BJ41" s="445"/>
      <c r="BK41" s="445"/>
      <c r="BL41" s="445"/>
      <c r="BM41" s="445"/>
      <c r="BN41" s="445"/>
      <c r="BO41" s="445"/>
      <c r="BP41" s="445"/>
      <c r="BQ41" s="445"/>
      <c r="BR41" s="445"/>
      <c r="BS41" s="445"/>
      <c r="BT41" s="445"/>
      <c r="BU41" s="445"/>
      <c r="BV41" s="445"/>
      <c r="BW41" s="445"/>
      <c r="BX41" s="445"/>
      <c r="BY41" s="445"/>
      <c r="BZ41" s="445"/>
      <c r="CA41" s="445"/>
      <c r="CB41" s="445"/>
      <c r="CC41" s="445"/>
      <c r="CD41" s="445"/>
      <c r="CE41" s="445"/>
      <c r="CF41" s="445"/>
      <c r="CG41" s="445"/>
      <c r="CH41" s="445"/>
      <c r="CI41" s="445"/>
      <c r="CJ41" s="445"/>
      <c r="CK41" s="445"/>
      <c r="CL41" s="445"/>
      <c r="CM41" s="445"/>
      <c r="CN41" s="445"/>
      <c r="CO41" s="445"/>
      <c r="CP41" s="445"/>
      <c r="CQ41" s="445"/>
      <c r="CR41" s="445"/>
      <c r="CS41" s="445"/>
      <c r="CT41" s="445"/>
      <c r="CU41" s="445"/>
      <c r="CV41" s="445"/>
      <c r="CW41" s="445"/>
      <c r="CX41" s="445"/>
      <c r="CY41" s="445"/>
      <c r="CZ41" s="445"/>
    </row>
    <row r="42" spans="2:130">
      <c r="BF42" s="445"/>
      <c r="BG42" s="445"/>
      <c r="BH42" s="445"/>
      <c r="BI42" s="445"/>
      <c r="BJ42" s="445"/>
      <c r="BK42" s="445"/>
      <c r="BL42" s="445"/>
      <c r="BM42" s="445"/>
      <c r="BN42" s="445"/>
      <c r="BO42" s="445"/>
      <c r="BP42" s="445"/>
      <c r="BQ42" s="445"/>
      <c r="BR42" s="445"/>
      <c r="BS42" s="445"/>
      <c r="BT42" s="445"/>
      <c r="BU42" s="445"/>
      <c r="BV42" s="445"/>
      <c r="BW42" s="445"/>
      <c r="BX42" s="445"/>
      <c r="BY42" s="445"/>
      <c r="BZ42" s="445"/>
      <c r="CA42" s="445"/>
      <c r="CB42" s="445"/>
      <c r="CC42" s="445"/>
      <c r="CD42" s="445"/>
      <c r="CE42" s="445"/>
      <c r="CF42" s="445"/>
      <c r="CG42" s="445"/>
      <c r="CH42" s="445"/>
      <c r="CI42" s="445"/>
      <c r="CJ42" s="445"/>
      <c r="CK42" s="445"/>
      <c r="CL42" s="445"/>
      <c r="CM42" s="445"/>
      <c r="CN42" s="445"/>
      <c r="CO42" s="445"/>
      <c r="CP42" s="445"/>
      <c r="CQ42" s="445"/>
      <c r="CR42" s="445"/>
      <c r="CS42" s="445"/>
      <c r="CT42" s="445"/>
      <c r="CU42" s="445"/>
      <c r="CV42" s="445"/>
      <c r="CW42" s="445"/>
      <c r="CX42" s="445"/>
      <c r="CY42" s="445"/>
      <c r="CZ42" s="445"/>
    </row>
    <row r="43" spans="2:130">
      <c r="CS43" s="86"/>
      <c r="CT43" s="86"/>
      <c r="CU43" s="86"/>
      <c r="CV43" s="86"/>
      <c r="CW43" s="86"/>
      <c r="CX43" s="86"/>
      <c r="CY43" s="86"/>
      <c r="CZ43" s="445"/>
    </row>
    <row r="44" spans="2:130">
      <c r="CS44" s="86"/>
      <c r="CT44" s="86"/>
      <c r="CU44" s="86"/>
      <c r="CV44" s="86"/>
      <c r="CW44" s="86"/>
      <c r="CX44" s="86"/>
      <c r="CY44" s="86"/>
      <c r="CZ44" s="445"/>
      <c r="DB44" s="42" t="str">
        <f>+IF($U$23="","","")</f>
        <v/>
      </c>
      <c r="DD44" s="42" t="str">
        <f>+IF($U$23="","","")</f>
        <v/>
      </c>
      <c r="DG44" s="42" t="str">
        <f t="shared" ref="DG44:DL44" si="23">+IF($U$23="","","")</f>
        <v/>
      </c>
      <c r="DH44" s="42" t="str">
        <f t="shared" si="23"/>
        <v/>
      </c>
      <c r="DK44" s="42" t="str">
        <f t="shared" si="23"/>
        <v/>
      </c>
      <c r="DL44" s="42" t="str">
        <f t="shared" si="23"/>
        <v/>
      </c>
    </row>
    <row r="45" spans="2:130">
      <c r="CS45" s="86"/>
      <c r="CT45" s="86"/>
      <c r="CU45" s="86"/>
      <c r="CV45" s="86"/>
      <c r="CW45" s="86"/>
      <c r="CX45" s="86"/>
      <c r="CY45" s="86"/>
      <c r="CZ45" s="445"/>
    </row>
    <row r="46" spans="2:130">
      <c r="CS46" s="86"/>
      <c r="CT46" s="86"/>
      <c r="CU46" s="86"/>
      <c r="CV46" s="86"/>
      <c r="CW46" s="86"/>
      <c r="CX46" s="86"/>
      <c r="CY46" s="86"/>
      <c r="CZ46" s="445"/>
    </row>
    <row r="47" spans="2:130">
      <c r="CS47" s="86"/>
      <c r="CT47" s="86"/>
      <c r="CU47" s="86"/>
      <c r="CV47" s="86"/>
      <c r="CW47" s="86"/>
      <c r="CX47" s="86"/>
      <c r="CY47" s="86"/>
      <c r="CZ47" s="86"/>
    </row>
    <row r="48" spans="2:130">
      <c r="CS48" s="86"/>
      <c r="CT48" s="86"/>
      <c r="CU48" s="86"/>
      <c r="CV48" s="86"/>
      <c r="CW48" s="86"/>
      <c r="CX48" s="86"/>
      <c r="CY48" s="86"/>
      <c r="CZ48" s="86"/>
    </row>
    <row r="49" spans="97:104">
      <c r="CS49" s="86"/>
      <c r="CT49" s="86"/>
      <c r="CU49" s="86"/>
      <c r="CV49" s="86"/>
      <c r="CW49" s="86"/>
      <c r="CX49" s="86"/>
      <c r="CY49" s="86"/>
      <c r="CZ49" s="86"/>
    </row>
    <row r="50" spans="97:104">
      <c r="CS50" s="86"/>
      <c r="CT50" s="86"/>
      <c r="CU50" s="86"/>
      <c r="CV50" s="86"/>
      <c r="CW50" s="86"/>
      <c r="CX50" s="86"/>
      <c r="CY50" s="86"/>
      <c r="CZ50" s="86"/>
    </row>
    <row r="51" spans="97:104">
      <c r="CS51" s="86"/>
      <c r="CT51" s="86"/>
      <c r="CU51" s="86"/>
      <c r="CV51" s="86"/>
      <c r="CW51" s="86"/>
      <c r="CX51" s="86"/>
      <c r="CY51" s="86"/>
      <c r="CZ51" s="86"/>
    </row>
    <row r="52" spans="97:104">
      <c r="CS52" s="86"/>
      <c r="CT52" s="86"/>
      <c r="CU52" s="86"/>
      <c r="CV52" s="86"/>
      <c r="CW52" s="86"/>
      <c r="CX52" s="86"/>
      <c r="CY52" s="86"/>
      <c r="CZ52" s="86"/>
    </row>
    <row r="53" spans="97:104">
      <c r="CS53" s="86"/>
      <c r="CT53" s="86"/>
      <c r="CU53" s="86"/>
      <c r="CV53" s="86"/>
      <c r="CW53" s="86"/>
      <c r="CX53" s="86"/>
      <c r="CY53" s="86"/>
      <c r="CZ53" s="86"/>
    </row>
    <row r="54" spans="97:104">
      <c r="CS54" s="86"/>
      <c r="CT54" s="86"/>
      <c r="CU54" s="86"/>
      <c r="CV54" s="86"/>
      <c r="CW54" s="86"/>
      <c r="CX54" s="86"/>
      <c r="CY54" s="86"/>
      <c r="CZ54" s="86"/>
    </row>
  </sheetData>
  <sheetProtection algorithmName="SHA-512" hashValue="SNol1BXlXsKnLdUOLmraerT61+eLIsXCR+lP49VJkPLVjPTRJwYnJUp03HEYh3C+k4WvS278LOJsIhru5Hpn9Q==" saltValue="WjpRVkY6iv/pGf3c1sqetw==" spinCount="100000" sheet="1" objects="1" scenarios="1"/>
  <mergeCells count="66">
    <mergeCell ref="S19:S20"/>
    <mergeCell ref="BJ21:BL21"/>
    <mergeCell ref="BH21:BI25"/>
    <mergeCell ref="BJ22:BL22"/>
    <mergeCell ref="BU19:BU20"/>
    <mergeCell ref="BH19:BL19"/>
    <mergeCell ref="BN19:BN20"/>
    <mergeCell ref="BO19:BO20"/>
    <mergeCell ref="BP19:BP20"/>
    <mergeCell ref="BH31:BI35"/>
    <mergeCell ref="BJ23:BL23"/>
    <mergeCell ref="BJ27:BL27"/>
    <mergeCell ref="BJ33:BL33"/>
    <mergeCell ref="BJ34:BL34"/>
    <mergeCell ref="BJ35:BL35"/>
    <mergeCell ref="BJ24:BL24"/>
    <mergeCell ref="BJ25:BL25"/>
    <mergeCell ref="BJ29:BL29"/>
    <mergeCell ref="BJ30:BL30"/>
    <mergeCell ref="BJ28:BL28"/>
    <mergeCell ref="BJ32:BL32"/>
    <mergeCell ref="BJ31:BL31"/>
    <mergeCell ref="BH26:BI30"/>
    <mergeCell ref="BJ26:BL26"/>
    <mergeCell ref="N19:N20"/>
    <mergeCell ref="O19:O20"/>
    <mergeCell ref="P19:P20"/>
    <mergeCell ref="Q19:Q20"/>
    <mergeCell ref="R19:R20"/>
    <mergeCell ref="DW19:DX19"/>
    <mergeCell ref="BH20:BI20"/>
    <mergeCell ref="BJ20:BL20"/>
    <mergeCell ref="BW19:BW20"/>
    <mergeCell ref="BX19:BX20"/>
    <mergeCell ref="BY19:BY20"/>
    <mergeCell ref="BZ19:BZ20"/>
    <mergeCell ref="CA19:CA20"/>
    <mergeCell ref="DC19:DD19"/>
    <mergeCell ref="BQ19:BQ20"/>
    <mergeCell ref="BR19:BR20"/>
    <mergeCell ref="BS19:BS20"/>
    <mergeCell ref="BT19:BT20"/>
    <mergeCell ref="DH19:DL19"/>
    <mergeCell ref="DM19:DQ19"/>
    <mergeCell ref="BV19:BV20"/>
    <mergeCell ref="L19:L20"/>
    <mergeCell ref="M19:M20"/>
    <mergeCell ref="D23:F27"/>
    <mergeCell ref="B23:B27"/>
    <mergeCell ref="B28:B32"/>
    <mergeCell ref="B33:B36"/>
    <mergeCell ref="D28:F32"/>
    <mergeCell ref="D33:F37"/>
    <mergeCell ref="F1:AP2"/>
    <mergeCell ref="C20:C22"/>
    <mergeCell ref="B20:B22"/>
    <mergeCell ref="D20:F22"/>
    <mergeCell ref="T19:T20"/>
    <mergeCell ref="V19:AC19"/>
    <mergeCell ref="B2:C2"/>
    <mergeCell ref="B19:F19"/>
    <mergeCell ref="G19:G20"/>
    <mergeCell ref="H19:H20"/>
    <mergeCell ref="I19:I20"/>
    <mergeCell ref="J19:J20"/>
    <mergeCell ref="K19:K20"/>
  </mergeCells>
  <dataValidations count="1">
    <dataValidation type="list" allowBlank="1" showInputMessage="1" showErrorMessage="1" sqref="D2:D5" xr:uid="{34B8FFA6-B7A1-9840-ABFA-7FB3FAF7E578}">
      <formula1>$AR$1:$AR$6</formula1>
    </dataValidation>
  </dataValidations>
  <pageMargins left="0.7" right="0.7" top="0.75" bottom="0.75" header="0.3" footer="0.3"/>
  <pageSetup orientation="portrait"/>
  <ignoredErrors>
    <ignoredError sqref="R18:T18 R16:T16 BY21:CA35" evalError="1"/>
  </ignoredError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CCD62-4555-A24F-A924-45328080D309}">
  <sheetPr codeName="Hoja9">
    <tabColor theme="9" tint="-0.249977111117893"/>
  </sheetPr>
  <dimension ref="B1:DE32"/>
  <sheetViews>
    <sheetView zoomScale="80" zoomScaleNormal="80" zoomScalePageLayoutView="80" workbookViewId="0">
      <selection activeCell="D2" sqref="D2"/>
    </sheetView>
  </sheetViews>
  <sheetFormatPr baseColWidth="10" defaultColWidth="10.83203125" defaultRowHeight="16"/>
  <cols>
    <col min="1" max="1" width="3" style="35" customWidth="1"/>
    <col min="2" max="2" width="18.6640625" style="35" customWidth="1"/>
    <col min="3" max="3" width="21.5" style="5" customWidth="1"/>
    <col min="4" max="4" width="31.5" style="35" customWidth="1"/>
    <col min="5" max="5" width="5.5" style="35" customWidth="1"/>
    <col min="6" max="6" width="15.6640625" style="35" customWidth="1"/>
    <col min="7" max="21" width="6.33203125" style="35" customWidth="1"/>
    <col min="22" max="29" width="6" style="35" customWidth="1"/>
    <col min="30" max="36" width="10.83203125" style="35"/>
    <col min="37" max="40" width="10.83203125" style="42"/>
    <col min="41" max="44" width="10.83203125" style="86"/>
    <col min="45" max="46" width="10.83203125" style="35"/>
    <col min="47" max="59" width="10.83203125" style="35" hidden="1" customWidth="1"/>
    <col min="60" max="80" width="5.1640625" style="35" hidden="1" customWidth="1"/>
    <col min="81" max="87" width="5.1640625" style="35" customWidth="1"/>
    <col min="88" max="89" width="10.83203125" style="35" customWidth="1"/>
    <col min="90" max="92" width="10.83203125" style="35"/>
    <col min="93" max="93" width="33.6640625" style="42" customWidth="1"/>
    <col min="94" max="96" width="10.83203125" style="42"/>
    <col min="97" max="98" width="10.83203125" style="35"/>
    <col min="99" max="108" width="10.83203125" style="42"/>
    <col min="109" max="16384" width="10.83203125" style="35"/>
  </cols>
  <sheetData>
    <row r="1" spans="2:109" ht="70" customHeight="1">
      <c r="C1" s="35"/>
      <c r="F1" s="717" t="s">
        <v>676</v>
      </c>
      <c r="G1" s="717"/>
      <c r="H1" s="717"/>
      <c r="I1" s="717"/>
      <c r="J1" s="717"/>
      <c r="K1" s="717"/>
      <c r="L1" s="717"/>
      <c r="M1" s="717"/>
      <c r="N1" s="717"/>
      <c r="O1" s="717"/>
      <c r="P1" s="717"/>
      <c r="Q1" s="717"/>
      <c r="R1" s="717"/>
      <c r="S1" s="717"/>
      <c r="T1" s="717"/>
      <c r="U1" s="717"/>
      <c r="V1" s="717"/>
      <c r="W1" s="717"/>
      <c r="X1" s="717"/>
      <c r="Y1" s="717"/>
      <c r="Z1" s="717"/>
      <c r="AA1" s="717"/>
      <c r="AB1" s="717"/>
      <c r="AC1" s="717"/>
      <c r="AD1" s="717"/>
      <c r="AE1" s="717"/>
      <c r="AF1" s="717"/>
      <c r="AG1" s="717"/>
      <c r="AH1" s="717"/>
      <c r="AI1" s="717"/>
      <c r="AJ1" s="717"/>
      <c r="AL1" s="42" t="s">
        <v>240</v>
      </c>
    </row>
    <row r="2" spans="2:109" ht="24.5" customHeight="1">
      <c r="B2" s="665" t="s">
        <v>119</v>
      </c>
      <c r="C2" s="665"/>
      <c r="D2" s="244" t="s">
        <v>238</v>
      </c>
      <c r="F2" s="717"/>
      <c r="G2" s="717"/>
      <c r="H2" s="717"/>
      <c r="I2" s="717"/>
      <c r="J2" s="717"/>
      <c r="K2" s="717"/>
      <c r="L2" s="717"/>
      <c r="M2" s="717"/>
      <c r="N2" s="717"/>
      <c r="O2" s="717"/>
      <c r="P2" s="717"/>
      <c r="Q2" s="717"/>
      <c r="R2" s="717"/>
      <c r="S2" s="717"/>
      <c r="T2" s="717"/>
      <c r="U2" s="717"/>
      <c r="V2" s="717"/>
      <c r="W2" s="717"/>
      <c r="X2" s="717"/>
      <c r="Y2" s="717"/>
      <c r="Z2" s="717"/>
      <c r="AA2" s="717"/>
      <c r="AB2" s="717"/>
      <c r="AC2" s="717"/>
      <c r="AD2" s="717"/>
      <c r="AE2" s="717"/>
      <c r="AF2" s="717"/>
      <c r="AG2" s="717"/>
      <c r="AH2" s="717"/>
      <c r="AI2" s="717"/>
      <c r="AJ2" s="717"/>
      <c r="AL2" s="42" t="s">
        <v>241</v>
      </c>
    </row>
    <row r="3" spans="2:109" ht="21">
      <c r="B3" s="37"/>
      <c r="C3" s="37"/>
      <c r="G3" s="38"/>
      <c r="H3" s="38"/>
      <c r="I3" s="38"/>
      <c r="J3" s="38"/>
      <c r="K3" s="38"/>
      <c r="L3" s="38"/>
      <c r="M3" s="38"/>
      <c r="N3" s="38"/>
      <c r="O3" s="38"/>
      <c r="P3" s="38"/>
      <c r="Q3" s="38"/>
      <c r="R3" s="38"/>
      <c r="S3" s="38"/>
      <c r="T3" s="38"/>
      <c r="U3" s="38"/>
      <c r="V3" s="38"/>
      <c r="W3" s="38"/>
      <c r="X3" s="38"/>
      <c r="Y3" s="38"/>
      <c r="Z3" s="38"/>
      <c r="AA3" s="42"/>
      <c r="AB3" s="42"/>
      <c r="AC3" s="42"/>
      <c r="AD3" s="42"/>
      <c r="AE3" s="42"/>
      <c r="AF3" s="42"/>
      <c r="AG3" s="42"/>
      <c r="AH3" s="42"/>
      <c r="AI3" s="42"/>
      <c r="AL3" s="42" t="s">
        <v>243</v>
      </c>
    </row>
    <row r="4" spans="2:109" ht="21">
      <c r="B4" s="37"/>
      <c r="C4" s="37"/>
      <c r="G4" s="38"/>
      <c r="H4" s="38"/>
      <c r="I4" s="38"/>
      <c r="J4" s="38"/>
      <c r="K4" s="38"/>
      <c r="L4" s="38"/>
      <c r="M4" s="38"/>
      <c r="N4" s="38"/>
      <c r="O4" s="38"/>
      <c r="P4" s="38"/>
      <c r="Q4" s="38"/>
      <c r="R4" s="38"/>
      <c r="S4" s="38"/>
      <c r="T4" s="38"/>
      <c r="U4" s="38"/>
      <c r="V4" s="38"/>
      <c r="W4" s="38"/>
      <c r="X4" s="38"/>
      <c r="Y4" s="38"/>
      <c r="Z4" s="38"/>
      <c r="AA4" s="42"/>
      <c r="AB4" s="42"/>
      <c r="AC4" s="42"/>
      <c r="AD4" s="42"/>
      <c r="AE4" s="42"/>
      <c r="AF4" s="42"/>
      <c r="AG4" s="42"/>
      <c r="AH4" s="42"/>
      <c r="AI4" s="42"/>
      <c r="AL4" s="42" t="s">
        <v>238</v>
      </c>
    </row>
    <row r="5" spans="2:109" ht="21">
      <c r="B5" s="37"/>
      <c r="C5" s="37"/>
      <c r="G5" s="38"/>
      <c r="H5" s="38"/>
      <c r="I5" s="38"/>
      <c r="J5" s="38"/>
      <c r="K5" s="38"/>
      <c r="L5" s="38"/>
      <c r="M5" s="38"/>
      <c r="N5" s="38"/>
      <c r="O5" s="38"/>
      <c r="P5" s="38"/>
      <c r="Q5" s="38"/>
      <c r="R5" s="38"/>
      <c r="S5" s="38"/>
      <c r="T5" s="38"/>
      <c r="U5" s="38"/>
      <c r="V5" s="38"/>
      <c r="W5" s="38"/>
      <c r="X5" s="38"/>
      <c r="Y5" s="38"/>
      <c r="Z5" s="38"/>
      <c r="AA5" s="42"/>
      <c r="AB5" s="42"/>
      <c r="AC5" s="42"/>
      <c r="AD5" s="42"/>
      <c r="AE5" s="42"/>
      <c r="AF5" s="42"/>
      <c r="AG5" s="42"/>
      <c r="AH5" s="42"/>
      <c r="AI5" s="42"/>
      <c r="AL5" s="42" t="s">
        <v>239</v>
      </c>
    </row>
    <row r="6" spans="2:109" ht="21">
      <c r="B6" s="37"/>
      <c r="C6" s="37"/>
      <c r="G6" s="38"/>
      <c r="H6" s="38"/>
      <c r="I6" s="38"/>
      <c r="J6" s="38"/>
      <c r="K6" s="38"/>
      <c r="L6" s="38"/>
      <c r="M6" s="38"/>
      <c r="N6" s="38"/>
      <c r="O6" s="38"/>
      <c r="P6" s="38"/>
      <c r="Q6" s="38"/>
      <c r="R6" s="38"/>
      <c r="S6" s="38"/>
      <c r="T6" s="38"/>
      <c r="U6" s="38"/>
      <c r="V6" s="38"/>
      <c r="W6" s="38"/>
      <c r="X6" s="38"/>
      <c r="Y6" s="38"/>
      <c r="Z6" s="38"/>
      <c r="AA6" s="42"/>
      <c r="AB6" s="42"/>
      <c r="AC6" s="42"/>
      <c r="AD6" s="42"/>
      <c r="AE6" s="42"/>
      <c r="AF6" s="42"/>
      <c r="AG6" s="42"/>
      <c r="AH6" s="42"/>
      <c r="AI6" s="42"/>
      <c r="AL6" s="42" t="s">
        <v>242</v>
      </c>
    </row>
    <row r="7" spans="2:109" ht="21">
      <c r="B7" s="37"/>
      <c r="C7" s="37"/>
      <c r="G7" s="38"/>
      <c r="H7" s="38"/>
      <c r="I7" s="38"/>
      <c r="J7" s="38"/>
      <c r="K7" s="38"/>
      <c r="L7" s="38"/>
      <c r="M7" s="38"/>
      <c r="N7" s="38"/>
      <c r="O7" s="38"/>
      <c r="P7" s="38"/>
      <c r="Q7" s="38"/>
      <c r="R7" s="38"/>
      <c r="S7" s="38"/>
      <c r="T7" s="38"/>
      <c r="U7" s="38"/>
      <c r="V7" s="38"/>
      <c r="W7" s="38"/>
      <c r="X7" s="38"/>
      <c r="Y7" s="38"/>
      <c r="Z7" s="38"/>
      <c r="AA7" s="42"/>
      <c r="AB7" s="42"/>
      <c r="AC7" s="42"/>
      <c r="AD7" s="42"/>
      <c r="AE7" s="42"/>
      <c r="AF7" s="42"/>
      <c r="AG7" s="42"/>
      <c r="AH7" s="42"/>
      <c r="AI7" s="42"/>
    </row>
    <row r="8" spans="2:109" ht="21">
      <c r="B8" s="37"/>
      <c r="C8" s="37"/>
      <c r="G8" s="38"/>
      <c r="H8" s="38"/>
      <c r="I8" s="38"/>
      <c r="J8" s="38"/>
      <c r="K8" s="38"/>
      <c r="L8" s="38"/>
      <c r="M8" s="38"/>
      <c r="N8" s="38"/>
      <c r="O8" s="38"/>
      <c r="P8" s="38"/>
      <c r="Q8" s="38"/>
      <c r="R8" s="38"/>
      <c r="S8" s="38"/>
      <c r="T8" s="38"/>
      <c r="U8" s="38"/>
      <c r="V8" s="38"/>
      <c r="W8" s="38"/>
      <c r="X8" s="38"/>
      <c r="Y8" s="38"/>
      <c r="Z8" s="38"/>
      <c r="AA8" s="42"/>
      <c r="AB8" s="42"/>
      <c r="AC8" s="42"/>
      <c r="AD8" s="42"/>
      <c r="AE8" s="42"/>
      <c r="AF8" s="42"/>
      <c r="AG8" s="42"/>
      <c r="AH8" s="42"/>
      <c r="AI8" s="42"/>
    </row>
    <row r="9" spans="2:109" s="86" customFormat="1" ht="21">
      <c r="B9" s="138"/>
      <c r="C9" s="138"/>
      <c r="G9" s="139"/>
      <c r="H9" s="139"/>
      <c r="I9" s="139"/>
      <c r="J9" s="139"/>
      <c r="K9" s="139"/>
      <c r="L9" s="139"/>
      <c r="M9" s="139"/>
      <c r="N9" s="139"/>
      <c r="O9" s="139"/>
      <c r="P9" s="139"/>
      <c r="Q9" s="139"/>
      <c r="R9" s="139"/>
      <c r="S9" s="139"/>
      <c r="T9" s="139"/>
      <c r="U9" s="38"/>
      <c r="V9" s="38"/>
      <c r="W9" s="38"/>
      <c r="X9" s="38"/>
      <c r="Y9" s="38"/>
      <c r="Z9" s="38"/>
      <c r="AA9" s="42"/>
      <c r="AB9" s="42"/>
      <c r="AC9" s="42"/>
      <c r="AD9" s="42"/>
      <c r="AE9" s="42"/>
      <c r="AF9" s="42"/>
      <c r="AG9" s="42"/>
      <c r="AH9" s="42"/>
      <c r="AI9" s="42"/>
      <c r="AK9" s="42"/>
      <c r="AL9" s="42"/>
      <c r="AM9" s="42"/>
      <c r="AN9" s="42"/>
      <c r="CO9" s="42"/>
      <c r="CP9" s="42"/>
      <c r="CQ9" s="42"/>
      <c r="CR9" s="42"/>
      <c r="CU9" s="42"/>
      <c r="CV9" s="42"/>
      <c r="CW9" s="42"/>
      <c r="CX9" s="42"/>
      <c r="CY9" s="42"/>
      <c r="CZ9" s="42"/>
      <c r="DA9" s="42"/>
      <c r="DB9" s="42"/>
      <c r="DC9" s="42"/>
      <c r="DD9" s="42"/>
    </row>
    <row r="10" spans="2:109" s="86" customFormat="1" ht="21">
      <c r="B10" s="138"/>
      <c r="C10" s="138"/>
      <c r="G10" s="139"/>
      <c r="H10" s="139"/>
      <c r="I10" s="139"/>
      <c r="J10" s="139"/>
      <c r="K10" s="139"/>
      <c r="L10" s="139"/>
      <c r="M10" s="139"/>
      <c r="N10" s="139"/>
      <c r="O10" s="139"/>
      <c r="P10" s="139"/>
      <c r="Q10" s="139"/>
      <c r="R10" s="139"/>
      <c r="S10" s="139"/>
      <c r="T10" s="139"/>
      <c r="U10" s="38"/>
      <c r="V10" s="38"/>
      <c r="W10" s="38"/>
      <c r="X10" s="38"/>
      <c r="Y10" s="38"/>
      <c r="Z10" s="38"/>
      <c r="AA10" s="42"/>
      <c r="AB10" s="42"/>
      <c r="AC10" s="42"/>
      <c r="AD10" s="42"/>
      <c r="AE10" s="42"/>
      <c r="AF10" s="42"/>
      <c r="AG10" s="42"/>
      <c r="AH10" s="42"/>
      <c r="AI10" s="42"/>
      <c r="AK10" s="42"/>
      <c r="AL10" s="42"/>
      <c r="AM10" s="42"/>
      <c r="AN10" s="42"/>
      <c r="CO10" s="42"/>
      <c r="CP10" s="42"/>
      <c r="CU10" s="42"/>
      <c r="CV10" s="42"/>
      <c r="CW10" s="42"/>
      <c r="CX10" s="42"/>
      <c r="CY10" s="42"/>
      <c r="CZ10" s="42"/>
      <c r="DA10" s="42"/>
      <c r="DB10" s="42"/>
      <c r="DC10" s="42"/>
      <c r="DD10" s="42"/>
    </row>
    <row r="11" spans="2:109" s="42" customFormat="1" ht="21">
      <c r="B11" s="138"/>
      <c r="C11" s="138"/>
      <c r="D11" s="86"/>
      <c r="E11" s="86"/>
      <c r="F11" s="86"/>
      <c r="G11" s="139"/>
      <c r="H11" s="139"/>
      <c r="I11" s="139"/>
      <c r="J11" s="139"/>
      <c r="K11" s="139"/>
      <c r="L11" s="139"/>
      <c r="M11" s="139"/>
      <c r="N11" s="139"/>
      <c r="O11" s="139"/>
      <c r="P11" s="139"/>
      <c r="Q11" s="139"/>
      <c r="R11" s="139"/>
      <c r="S11" s="139"/>
      <c r="T11" s="139"/>
      <c r="U11" s="38"/>
      <c r="V11" s="38"/>
      <c r="W11" s="38"/>
      <c r="X11" s="38"/>
      <c r="Y11" s="38"/>
      <c r="Z11" s="38"/>
      <c r="AO11" s="86"/>
      <c r="AP11" s="86"/>
      <c r="AQ11" s="86"/>
      <c r="AR11" s="86"/>
      <c r="CQ11" s="86"/>
      <c r="CR11" s="86"/>
      <c r="CS11" s="86"/>
      <c r="CT11" s="86"/>
      <c r="DE11" s="86"/>
    </row>
    <row r="12" spans="2:109" s="42" customFormat="1" ht="21" hidden="1">
      <c r="B12" s="138"/>
      <c r="C12" s="138"/>
      <c r="D12" s="86"/>
      <c r="E12" s="86"/>
      <c r="F12" s="86"/>
      <c r="G12" s="64">
        <f>+IF(AND($D$2="Andes Nororientales"),1,IF(AND($D$2="Andes Occidentales"),9,IF(AND($D$2="Caribe"),21,IF(AND($D$2="Orinoquia"),35,IF(AND($D$2="Pacifico"),41,IF(AND($D$2="Amazonia"),49))))))</f>
        <v>35</v>
      </c>
      <c r="H12" s="64">
        <f>+IF(AND($D$2="Andes Nororientales"),2,IF(AND($D$2="Andes Occidentales"),10,IF(AND($D$2="Caribe"),22,IF(AND($D$2="Orinoquia"),36,IF(AND($D$2="Pacifico"),42,IF(AND($D$2="Amazonia"),50))))))</f>
        <v>36</v>
      </c>
      <c r="I12" s="64">
        <f>+IF(AND($D$2="Andes Nororientales"),3,IF(AND($D$2="Andes Occidentales"),11,IF(AND($D$2="Caribe"),23,IF(AND($D$2="Orinoquia"),37,IF(AND($D$2="Pacifico"),43,IF(AND($D$2="Amazonia"),51))))))</f>
        <v>37</v>
      </c>
      <c r="J12" s="64">
        <f>+IF(AND($D$2="Andes Nororientales"),4,IF(AND($D$2="Andes Occidentales"),12,IF(AND($D$2="Caribe"),24,IF(AND($D$2="Orinoquia"),38,IF(AND($D$2="Pacifico"),44,IF(AND($D$2="Amazonia"),52))))))</f>
        <v>38</v>
      </c>
      <c r="K12" s="64">
        <f>+IF(AND($D$2="Andes Nororientales"),5,IF(AND($D$2="Andes Occidentales"),13,IF(AND($D$2="Caribe"),25,IF(AND($D$2="Orinoquia"),39,IF(AND($D$2="Pacifico"),45,IF(AND($D$2="Amazonia"),53))))))</f>
        <v>39</v>
      </c>
      <c r="L12" s="64">
        <f>+IF(AND($D$2="Andes Nororientales"),6,IF(AND($D$2="Andes Occidentales"),14,IF(AND($D$2="Caribe"),26,IF(AND($D$2="Orinoquia"),40,IF(AND($D$2="Pacifico"),46,IF(AND($D$2="Amazonia"),54))))))</f>
        <v>40</v>
      </c>
      <c r="M12" s="64" t="str">
        <f>+IF(AND($D$2="Andes Nororientales"),7,IF(AND($D$2="Andes Occidentales"),15,IF(AND($D$2="Caribe"),27,IF(AND($D$2="Orinoquia"),"",IF(AND($D$2="Pacifico"),47,IF(AND($D$2="Amazonia"),55))))))</f>
        <v/>
      </c>
      <c r="N12" s="64" t="str">
        <f>+IF(AND($D$2="Andes Nororientales"),8,IF(AND($D$2="Andes Occidentales"),16,IF(AND($D$2="Caribe"),28,IF(AND($D$2="Orinoquia"),"",IF(AND($D$2="Pacifico"),48,IF(AND($D$2="Amazonia"),56))))))</f>
        <v/>
      </c>
      <c r="O12" s="64" t="str">
        <f>+IF(AND($D$2="Andes Nororientales"),"",IF(AND($D$2="Andes Occidentales"),17,IF(AND($D$2="Caribe"),29,IF(AND($D$2="Orinoquia"),"",IF(AND($D$2="Pacifico"),"",IF(AND($D$2="Amazonia"),57))))))</f>
        <v/>
      </c>
      <c r="P12" s="64" t="str">
        <f>+IF(AND($D$2="Andes Nororientales"),"",IF(AND($D$2="Andes Occidentales"),18,IF(AND($D$2="Caribe"),30,IF(AND($D$2="Orinoquia"),"",IF(AND($D$2="Pacifico"),"",IF(AND($D$2="Amazonia"),58))))))</f>
        <v/>
      </c>
      <c r="Q12" s="64" t="str">
        <f>+IF(AND($D$2="Andes Nororientales"),"",IF(AND($D$2="Andes Occidentales"),19,IF(AND($D$2="Caribe"),31,IF(AND($D$2="Orinoquia"),"",IF(AND($D$2="Pacifico"),"",IF(AND($D$2="Amazonia"),59))))))</f>
        <v/>
      </c>
      <c r="R12" s="64" t="str">
        <f>+IF(AND($D$2="Andes Nororientales"),"",IF(AND($D$2="Andes Occidentales"),20,IF(AND($D$2="Caribe"),32,IF(AND($D$2="Orinoquia"),"",IF(AND($D$2="Pacifico"),"",IF(AND($D$2="Amazonia"),""))))))</f>
        <v/>
      </c>
      <c r="S12" s="64" t="str">
        <f>+IF(AND($D$2="Andes Nororientales"),"",IF(AND($D$2="Andes Occidentales"),"",IF(AND($D$2="Caribe"),33,IF(AND($D$2="Orinoquia"),"",IF(AND($D$2="Pacifico"),"",IF(AND($D$2="Amazonia"),""))))))</f>
        <v/>
      </c>
      <c r="T12" s="64" t="str">
        <f>+IF(AND($D$2="Andes Nororientales"),"",IF(AND($D$2="Andes Occidentales"),"",IF(AND($D$2="Caribe"),34,IF(AND($D$2="Orinoquia"),"",IF(AND($D$2="Pacifico"),"",IF(AND($D$2="Amazonia"),""))))))</f>
        <v/>
      </c>
      <c r="U12" s="38"/>
      <c r="V12" s="38"/>
      <c r="W12" s="38"/>
      <c r="X12" s="38"/>
      <c r="Y12" s="38"/>
      <c r="Z12" s="38"/>
      <c r="AO12" s="86"/>
      <c r="AP12" s="86"/>
      <c r="AQ12" s="86"/>
      <c r="AR12" s="86"/>
      <c r="CQ12" s="86"/>
      <c r="CR12" s="86"/>
      <c r="CS12" s="86"/>
      <c r="CT12" s="86"/>
      <c r="DE12" s="86"/>
    </row>
    <row r="13" spans="2:109" s="42" customFormat="1" ht="62" hidden="1">
      <c r="B13" s="138"/>
      <c r="C13" s="138"/>
      <c r="D13" s="86"/>
      <c r="E13" s="86"/>
      <c r="F13" s="86"/>
      <c r="G13" s="65" t="str">
        <f>+HLOOKUP(G12,'Consolidado 2017'!$C$1:$BI$6,3,FALSE)</f>
        <v>Chingaza</v>
      </c>
      <c r="H13" s="65" t="str">
        <f>+HLOOKUP(H12,'Consolidado 2017'!$C$1:$BI$6,3,FALSE)</f>
        <v>Cordillera de los Picachos</v>
      </c>
      <c r="I13" s="65" t="str">
        <f>+HLOOKUP(I12,'Consolidado 2017'!$C$1:$BI$6,3,FALSE)</f>
        <v>El Tuparro</v>
      </c>
      <c r="J13" s="65" t="str">
        <f>+HLOOKUP(J12,'Consolidado 2017'!$C$1:$BI$6,3,FALSE)</f>
        <v>Sierra de la Macarena</v>
      </c>
      <c r="K13" s="65" t="str">
        <f>+HLOOKUP(K12,'Consolidado 2017'!$C$1:$BI$6,3,FALSE)</f>
        <v>Sumapaz</v>
      </c>
      <c r="L13" s="65" t="str">
        <f>+HLOOKUP(L12,'Consolidado 2017'!$C$1:$BI$6,3,FALSE)</f>
        <v>Tinigua</v>
      </c>
      <c r="M13" s="65" t="e">
        <f>+HLOOKUP(M12,'Consolidado 2017'!$C$1:$BI$6,3,FALSE)</f>
        <v>#N/A</v>
      </c>
      <c r="N13" s="65" t="e">
        <f>+HLOOKUP(N12,'Consolidado 2017'!$C$1:$BI$6,3,FALSE)</f>
        <v>#N/A</v>
      </c>
      <c r="O13" s="65" t="e">
        <f>+HLOOKUP(O12,'Consolidado 2017'!$C$1:$BI$6,3,FALSE)</f>
        <v>#N/A</v>
      </c>
      <c r="P13" s="65" t="e">
        <f>+HLOOKUP(P12,'Consolidado 2017'!$C$1:$BI$6,3,FALSE)</f>
        <v>#N/A</v>
      </c>
      <c r="Q13" s="65" t="e">
        <f>+HLOOKUP(Q12,'Consolidado 2017'!$C$1:$BI$6,3,FALSE)</f>
        <v>#N/A</v>
      </c>
      <c r="R13" s="65" t="e">
        <f>+HLOOKUP(R12,'Consolidado 2017'!$C$1:$BI$6,3,FALSE)</f>
        <v>#N/A</v>
      </c>
      <c r="S13" s="65" t="e">
        <f>+HLOOKUP(S12,'Consolidado 2017'!$C$1:$BI$6,3,FALSE)</f>
        <v>#N/A</v>
      </c>
      <c r="T13" s="66" t="e">
        <f>+HLOOKUP(T12,'Consolidado 2017'!$C$1:$BI$6,3,FALSE)</f>
        <v>#N/A</v>
      </c>
      <c r="U13" s="38"/>
      <c r="V13" s="38"/>
      <c r="W13" s="38"/>
      <c r="X13" s="38"/>
      <c r="Y13" s="38"/>
      <c r="Z13" s="38"/>
      <c r="AO13" s="86"/>
      <c r="AP13" s="86"/>
      <c r="AQ13" s="86"/>
      <c r="AR13" s="86"/>
      <c r="CQ13" s="86"/>
      <c r="CR13" s="86"/>
      <c r="CS13" s="86"/>
      <c r="CT13" s="86"/>
      <c r="DE13" s="86"/>
    </row>
    <row r="14" spans="2:109" s="42" customFormat="1" ht="21" hidden="1">
      <c r="B14" s="138"/>
      <c r="C14" s="138"/>
      <c r="D14" s="86"/>
      <c r="E14" s="86"/>
      <c r="F14" s="86"/>
      <c r="G14" s="67">
        <f>+COUNTIF(G13,"*")</f>
        <v>1</v>
      </c>
      <c r="H14" s="67">
        <f t="shared" ref="H14:T14" si="0">+COUNTIF(H13,"*")</f>
        <v>1</v>
      </c>
      <c r="I14" s="67">
        <f t="shared" si="0"/>
        <v>1</v>
      </c>
      <c r="J14" s="67">
        <f t="shared" si="0"/>
        <v>1</v>
      </c>
      <c r="K14" s="67">
        <f t="shared" si="0"/>
        <v>1</v>
      </c>
      <c r="L14" s="67">
        <f t="shared" si="0"/>
        <v>1</v>
      </c>
      <c r="M14" s="67">
        <f t="shared" si="0"/>
        <v>0</v>
      </c>
      <c r="N14" s="67">
        <f t="shared" si="0"/>
        <v>0</v>
      </c>
      <c r="O14" s="67">
        <f t="shared" si="0"/>
        <v>0</v>
      </c>
      <c r="P14" s="67">
        <f t="shared" si="0"/>
        <v>0</v>
      </c>
      <c r="Q14" s="67">
        <f t="shared" si="0"/>
        <v>0</v>
      </c>
      <c r="R14" s="67">
        <f t="shared" si="0"/>
        <v>0</v>
      </c>
      <c r="S14" s="67">
        <f t="shared" si="0"/>
        <v>0</v>
      </c>
      <c r="T14" s="67">
        <f t="shared" si="0"/>
        <v>0</v>
      </c>
      <c r="U14" s="38"/>
      <c r="V14" s="38"/>
      <c r="W14" s="38"/>
      <c r="X14" s="38"/>
      <c r="Y14" s="38"/>
      <c r="Z14" s="38"/>
      <c r="AO14" s="86"/>
      <c r="AP14" s="86"/>
      <c r="AQ14" s="86"/>
      <c r="AR14" s="86"/>
      <c r="CQ14" s="86"/>
      <c r="CR14" s="86"/>
      <c r="CS14" s="86"/>
      <c r="CT14" s="86"/>
      <c r="DE14" s="86"/>
    </row>
    <row r="15" spans="2:109" s="42" customFormat="1" ht="30" hidden="1">
      <c r="B15" s="138"/>
      <c r="C15" s="138"/>
      <c r="D15" s="86"/>
      <c r="E15" s="86"/>
      <c r="F15" s="86"/>
      <c r="G15" s="65" t="str">
        <f>+HLOOKUP(G12,'Consolidado 2017'!$C$1:$BI$6,4,FALSE)</f>
        <v>pCHI</v>
      </c>
      <c r="H15" s="65" t="str">
        <f>+HLOOKUP(H12,'Consolidado 2017'!$C$1:$BI$6,4,FALSE)</f>
        <v>pPIC</v>
      </c>
      <c r="I15" s="65" t="str">
        <f>+HLOOKUP(I12,'Consolidado 2017'!$C$1:$BI$6,4,FALSE)</f>
        <v>pTUP</v>
      </c>
      <c r="J15" s="65" t="str">
        <f>+HLOOKUP(J12,'Consolidado 2017'!$C$1:$BI$6,4,FALSE)</f>
        <v>pMAC</v>
      </c>
      <c r="K15" s="65" t="str">
        <f>+HLOOKUP(K12,'Consolidado 2017'!$C$1:$BI$6,4,FALSE)</f>
        <v>pSUM</v>
      </c>
      <c r="L15" s="65" t="str">
        <f>+HLOOKUP(L12,'Consolidado 2017'!$C$1:$BI$6,4,FALSE)</f>
        <v>pTIN</v>
      </c>
      <c r="M15" s="65" t="e">
        <f>+HLOOKUP(M12,'Consolidado 2017'!$C$1:$BI$6,4,FALSE)</f>
        <v>#N/A</v>
      </c>
      <c r="N15" s="65" t="e">
        <f>+HLOOKUP(N12,'Consolidado 2017'!$C$1:$BI$6,4,FALSE)</f>
        <v>#N/A</v>
      </c>
      <c r="O15" s="65" t="e">
        <f>+HLOOKUP(O12,'Consolidado 2017'!$C$1:$BI$6,4,FALSE)</f>
        <v>#N/A</v>
      </c>
      <c r="P15" s="65" t="e">
        <f>+HLOOKUP(P12,'Consolidado 2017'!$C$1:$BI$6,4,FALSE)</f>
        <v>#N/A</v>
      </c>
      <c r="Q15" s="65" t="e">
        <f>+HLOOKUP(Q12,'Consolidado 2017'!$C$1:$BI$6,4,FALSE)</f>
        <v>#N/A</v>
      </c>
      <c r="R15" s="65" t="e">
        <f>+HLOOKUP(R12,'Consolidado 2017'!$C$1:$BI$6,4,FALSE)</f>
        <v>#N/A</v>
      </c>
      <c r="S15" s="65" t="e">
        <f>+HLOOKUP(S12,'Consolidado 2017'!$C$1:$BI$6,4,FALSE)</f>
        <v>#N/A</v>
      </c>
      <c r="T15" s="66" t="e">
        <f>+HLOOKUP(T12,'Consolidado 2017'!$C$1:$BI$6,4,FALSE)</f>
        <v>#N/A</v>
      </c>
      <c r="U15" s="38"/>
      <c r="V15" s="38"/>
      <c r="W15" s="38"/>
      <c r="X15" s="38"/>
      <c r="Y15" s="38"/>
      <c r="Z15" s="38"/>
      <c r="AO15" s="86"/>
      <c r="AP15" s="86"/>
      <c r="AQ15" s="86"/>
      <c r="AR15" s="86"/>
      <c r="CQ15" s="86"/>
      <c r="CR15" s="86"/>
      <c r="CS15" s="86"/>
      <c r="CT15" s="86"/>
      <c r="DE15" s="86"/>
    </row>
    <row r="16" spans="2:109" ht="36" customHeight="1">
      <c r="B16" s="723" t="s">
        <v>199</v>
      </c>
      <c r="C16" s="723"/>
      <c r="D16" s="723"/>
      <c r="E16" s="723"/>
      <c r="F16" s="724"/>
      <c r="G16" s="657" t="str">
        <f>+IF($G$14=1,$G$13,"")</f>
        <v>Chingaza</v>
      </c>
      <c r="H16" s="659" t="str">
        <f>+IF($H$14=1,$H$13,"")</f>
        <v>Cordillera de los Picachos</v>
      </c>
      <c r="I16" s="657" t="str">
        <f>+IF($I$14=1,$I$13,"")</f>
        <v>El Tuparro</v>
      </c>
      <c r="J16" s="659" t="str">
        <f>+IF($J$14=1,$J$13,"")</f>
        <v>Sierra de la Macarena</v>
      </c>
      <c r="K16" s="657" t="str">
        <f>+IF($K$14=1,$K$13,"")</f>
        <v>Sumapaz</v>
      </c>
      <c r="L16" s="659" t="str">
        <f>+IF($L$14=1,$L$13,"")</f>
        <v>Tinigua</v>
      </c>
      <c r="M16" s="657" t="str">
        <f>+IF($M$14=1,$M$13,"")</f>
        <v/>
      </c>
      <c r="N16" s="659" t="str">
        <f>+IF($N$14=1,$N$13,"")</f>
        <v/>
      </c>
      <c r="O16" s="657" t="str">
        <f>+IF($O$14=1,$O$13,"")</f>
        <v/>
      </c>
      <c r="P16" s="659" t="str">
        <f>+IF($P$14=1,$P$13,"")</f>
        <v/>
      </c>
      <c r="Q16" s="657" t="str">
        <f>+IF($Q$14=1,$Q$13,"")</f>
        <v/>
      </c>
      <c r="R16" s="659" t="str">
        <f>+IF($R$14=1,$R$13,"")</f>
        <v/>
      </c>
      <c r="S16" s="657" t="str">
        <f>+IF($S$14=1,$S$13,"")</f>
        <v/>
      </c>
      <c r="T16" s="670" t="str">
        <f>+IF($T$14=1,$T$13,"")</f>
        <v/>
      </c>
      <c r="U16" s="38"/>
      <c r="V16" s="669" t="s">
        <v>244</v>
      </c>
      <c r="W16" s="669"/>
      <c r="X16" s="669"/>
      <c r="Y16" s="669"/>
      <c r="Z16" s="669"/>
      <c r="AA16" s="669"/>
      <c r="AB16" s="669"/>
      <c r="AC16" s="669"/>
      <c r="AD16" s="42"/>
      <c r="AE16" s="42"/>
      <c r="AF16" s="42"/>
      <c r="AG16" s="42"/>
      <c r="AH16" s="42"/>
      <c r="AI16" s="42"/>
      <c r="AU16" s="699" t="s">
        <v>198</v>
      </c>
      <c r="AV16" s="699"/>
      <c r="AW16" s="699"/>
      <c r="AX16" s="699"/>
      <c r="AY16" s="700"/>
      <c r="AZ16" s="288"/>
      <c r="BA16" s="672" t="str">
        <f>+IF($G$14=1,$G$13,"")</f>
        <v>Chingaza</v>
      </c>
      <c r="BB16" s="674" t="str">
        <f>+IF($H$14=1,$H$13,"")</f>
        <v>Cordillera de los Picachos</v>
      </c>
      <c r="BC16" s="672" t="str">
        <f>+IF($I$14=1,$I$13,"")</f>
        <v>El Tuparro</v>
      </c>
      <c r="BD16" s="674" t="str">
        <f>+IF($J$14=1,$J$13,"")</f>
        <v>Sierra de la Macarena</v>
      </c>
      <c r="BE16" s="672" t="str">
        <f>+IF($K$14=1,$K$13,"")</f>
        <v>Sumapaz</v>
      </c>
      <c r="BF16" s="674" t="str">
        <f>+IF($L$14=1,$L$13,"")</f>
        <v>Tinigua</v>
      </c>
      <c r="BG16" s="672" t="str">
        <f>+IF($M$14=1,$M$13,"")</f>
        <v/>
      </c>
      <c r="BH16" s="674" t="str">
        <f>+IF($N$14=1,$N$13,"")</f>
        <v/>
      </c>
      <c r="BI16" s="672" t="str">
        <f>+IF($O$14=1,$O$13,"")</f>
        <v/>
      </c>
      <c r="BJ16" s="674" t="str">
        <f>+IF($P$14=1,$P$13,"")</f>
        <v/>
      </c>
      <c r="BK16" s="672" t="str">
        <f>+IF($Q$14=1,$Q$13,"")</f>
        <v/>
      </c>
      <c r="BL16" s="674" t="str">
        <f>+IF($R$14=1,$R$13,"")</f>
        <v/>
      </c>
      <c r="BM16" s="672" t="str">
        <f>+IF($S$14=1,$S$13,"")</f>
        <v/>
      </c>
      <c r="BN16" s="673" t="str">
        <f>+IF($T$14=1,$T$13,"")</f>
        <v/>
      </c>
      <c r="CQ16" s="86"/>
      <c r="CR16" s="86"/>
      <c r="CS16" s="86"/>
      <c r="CT16" s="86"/>
      <c r="CW16" s="737" t="s">
        <v>606</v>
      </c>
      <c r="CX16" s="737"/>
      <c r="CY16" s="737" t="s">
        <v>607</v>
      </c>
      <c r="CZ16" s="737"/>
      <c r="DA16" s="737" t="s">
        <v>608</v>
      </c>
      <c r="DB16" s="737"/>
      <c r="DE16" s="86"/>
    </row>
    <row r="17" spans="2:109" ht="63" customHeight="1">
      <c r="B17" s="718" t="s">
        <v>672</v>
      </c>
      <c r="C17" s="718" t="s">
        <v>671</v>
      </c>
      <c r="D17" s="721" t="s">
        <v>149</v>
      </c>
      <c r="E17" s="721"/>
      <c r="F17" s="721"/>
      <c r="G17" s="657" t="e">
        <v>#N/A</v>
      </c>
      <c r="H17" s="659" t="e">
        <v>#N/A</v>
      </c>
      <c r="I17" s="657" t="e">
        <v>#N/A</v>
      </c>
      <c r="J17" s="659" t="e">
        <v>#N/A</v>
      </c>
      <c r="K17" s="657" t="e">
        <v>#N/A</v>
      </c>
      <c r="L17" s="659" t="e">
        <v>#N/A</v>
      </c>
      <c r="M17" s="657" t="e">
        <v>#N/A</v>
      </c>
      <c r="N17" s="659" t="e">
        <v>#N/A</v>
      </c>
      <c r="O17" s="657" t="e">
        <v>#N/A</v>
      </c>
      <c r="P17" s="659" t="e">
        <v>#N/A</v>
      </c>
      <c r="Q17" s="657" t="e">
        <v>#N/A</v>
      </c>
      <c r="R17" s="659" t="e">
        <v>#N/A</v>
      </c>
      <c r="S17" s="657" t="e">
        <v>#N/A</v>
      </c>
      <c r="T17" s="670" t="e">
        <v>#N/A</v>
      </c>
      <c r="U17" s="39"/>
      <c r="V17" s="67" t="s">
        <v>231</v>
      </c>
      <c r="W17" s="67" t="s">
        <v>232</v>
      </c>
      <c r="X17" s="67" t="s">
        <v>229</v>
      </c>
      <c r="Y17" s="67" t="s">
        <v>233</v>
      </c>
      <c r="Z17" s="67" t="s">
        <v>234</v>
      </c>
      <c r="AA17" s="67" t="s">
        <v>126</v>
      </c>
      <c r="AB17" s="67" t="s">
        <v>229</v>
      </c>
      <c r="AC17" s="67" t="s">
        <v>230</v>
      </c>
      <c r="AD17" s="42"/>
      <c r="AE17" s="42"/>
      <c r="AF17" s="42"/>
      <c r="AG17" s="42"/>
      <c r="AH17" s="42"/>
      <c r="AI17" s="42"/>
      <c r="AU17" s="694" t="s">
        <v>149</v>
      </c>
      <c r="AV17" s="694"/>
      <c r="AW17" s="691" t="s">
        <v>150</v>
      </c>
      <c r="AX17" s="691"/>
      <c r="AY17" s="691"/>
      <c r="AZ17" s="287"/>
      <c r="BA17" s="672" t="e">
        <v>#N/A</v>
      </c>
      <c r="BB17" s="674" t="e">
        <v>#N/A</v>
      </c>
      <c r="BC17" s="672" t="e">
        <v>#N/A</v>
      </c>
      <c r="BD17" s="674" t="e">
        <v>#N/A</v>
      </c>
      <c r="BE17" s="672" t="e">
        <v>#N/A</v>
      </c>
      <c r="BF17" s="674" t="e">
        <v>#N/A</v>
      </c>
      <c r="BG17" s="672" t="e">
        <v>#N/A</v>
      </c>
      <c r="BH17" s="674" t="e">
        <v>#N/A</v>
      </c>
      <c r="BI17" s="672" t="e">
        <v>#N/A</v>
      </c>
      <c r="BJ17" s="674" t="e">
        <v>#N/A</v>
      </c>
      <c r="BK17" s="672" t="e">
        <v>#N/A</v>
      </c>
      <c r="BL17" s="674" t="e">
        <v>#N/A</v>
      </c>
      <c r="BM17" s="672" t="e">
        <v>#N/A</v>
      </c>
      <c r="BN17" s="673" t="e">
        <v>#N/A</v>
      </c>
      <c r="CP17" s="42" t="str">
        <f>+D19</f>
        <v xml:space="preserve">Potencial de manejo del área protegida </v>
      </c>
      <c r="CQ17" s="86"/>
      <c r="CR17" s="86"/>
      <c r="CS17" s="86"/>
      <c r="CT17" s="86"/>
      <c r="CW17" s="42" t="s">
        <v>673</v>
      </c>
      <c r="CX17" s="42" t="s">
        <v>675</v>
      </c>
      <c r="CY17" s="42" t="s">
        <v>673</v>
      </c>
      <c r="CZ17" s="42" t="s">
        <v>675</v>
      </c>
      <c r="DA17" s="42" t="s">
        <v>673</v>
      </c>
      <c r="DB17" s="42" t="s">
        <v>675</v>
      </c>
      <c r="DE17" s="86"/>
    </row>
    <row r="18" spans="2:109" ht="25" customHeight="1">
      <c r="B18" s="720"/>
      <c r="C18" s="720"/>
      <c r="D18" s="722"/>
      <c r="E18" s="722"/>
      <c r="F18" s="722"/>
      <c r="G18" s="291"/>
      <c r="H18" s="292"/>
      <c r="I18" s="291"/>
      <c r="J18" s="292"/>
      <c r="K18" s="291"/>
      <c r="L18" s="292"/>
      <c r="M18" s="291"/>
      <c r="N18" s="292"/>
      <c r="O18" s="291"/>
      <c r="P18" s="292"/>
      <c r="Q18" s="291"/>
      <c r="R18" s="292"/>
      <c r="S18" s="291"/>
      <c r="T18" s="292"/>
      <c r="U18" s="39"/>
      <c r="V18" s="67"/>
      <c r="W18" s="67"/>
      <c r="X18" s="67"/>
      <c r="Y18" s="67"/>
      <c r="Z18" s="67"/>
      <c r="AA18" s="67"/>
      <c r="AB18" s="67"/>
      <c r="AC18" s="67"/>
      <c r="AD18" s="42"/>
      <c r="AE18" s="42"/>
      <c r="AF18" s="42"/>
      <c r="AG18" s="42"/>
      <c r="AH18" s="42"/>
      <c r="AI18" s="42"/>
      <c r="AU18" s="693" t="s">
        <v>155</v>
      </c>
      <c r="AV18" s="758"/>
      <c r="AW18" s="684" t="str">
        <f>+D19</f>
        <v xml:space="preserve">Potencial de manejo del área protegida </v>
      </c>
      <c r="AX18" s="684"/>
      <c r="AY18" s="684"/>
      <c r="AZ18" s="286">
        <v>2016</v>
      </c>
      <c r="BA18" s="68">
        <f>+HLOOKUP($G$12,'Consolidado 2016'!$C$1:$BI$91,31,FALSE)</f>
        <v>0.72499999999999998</v>
      </c>
      <c r="BB18" s="68">
        <f>+HLOOKUP($H$12,'Consolidado 2016'!$C$1:$BI$91,31,FALSE)</f>
        <v>0.86666666666666659</v>
      </c>
      <c r="BC18" s="68">
        <f>+HLOOKUP($I$12,'Consolidado 2016'!$C$1:$BI$91,31,FALSE)</f>
        <v>0.85500000000000009</v>
      </c>
      <c r="BD18" s="68">
        <f>+HLOOKUP($J$12,'Consolidado 2016'!$C$1:$BI$91,31,FALSE)</f>
        <v>0.6166666666666667</v>
      </c>
      <c r="BE18" s="68">
        <f>+HLOOKUP($K$12,'Consolidado 2016'!$C$1:$BI$91,31,FALSE)</f>
        <v>0.77500000000000002</v>
      </c>
      <c r="BF18" s="68">
        <f>+HLOOKUP($L$12,'Consolidado 2016'!$C$1:$BI$91,31,FALSE)</f>
        <v>0.71666666666666656</v>
      </c>
      <c r="BG18" s="68" t="e">
        <f>+HLOOKUP($M$12,'Consolidado 2016'!$C$1:$BI$91,31,FALSE)</f>
        <v>#N/A</v>
      </c>
      <c r="BH18" s="68" t="e">
        <f>+HLOOKUP($N$12,'Consolidado 2016'!$C$1:$BI$91,31,FALSE)</f>
        <v>#N/A</v>
      </c>
      <c r="BI18" s="68" t="e">
        <f>+HLOOKUP($O$12,'Consolidado 2016'!$C$1:$BI$91,31,FALSE)</f>
        <v>#N/A</v>
      </c>
      <c r="BJ18" s="68" t="e">
        <f>+HLOOKUP($P$12,'Consolidado 2016'!$C$1:$BI$91,31,FALSE)</f>
        <v>#N/A</v>
      </c>
      <c r="BK18" s="68" t="e">
        <f>+HLOOKUP($Q$12,'Consolidado 2016'!$C$1:$BI$91,31,FALSE)</f>
        <v>#N/A</v>
      </c>
      <c r="BL18" s="68" t="e">
        <f>+HLOOKUP($R$12,'Consolidado 2016'!$C$1:$BI$91,31,FALSE)</f>
        <v>#N/A</v>
      </c>
      <c r="BM18" s="68" t="e">
        <f>+HLOOKUP($S$12,'Consolidado 2016'!$C$1:$BI$91,31,FALSE)</f>
        <v>#N/A</v>
      </c>
      <c r="BN18" s="68" t="e">
        <f>+HLOOKUP($T$12,'Consolidado 2016'!$C$1:$BI$91,31,FALSE)</f>
        <v>#N/A</v>
      </c>
      <c r="BO18" s="59">
        <f t="shared" ref="BO18:CB21" si="1">--ISERROR(BA18)</f>
        <v>0</v>
      </c>
      <c r="BP18" s="59">
        <f t="shared" si="1"/>
        <v>0</v>
      </c>
      <c r="BQ18" s="59">
        <f t="shared" si="1"/>
        <v>0</v>
      </c>
      <c r="BR18" s="59">
        <f t="shared" si="1"/>
        <v>0</v>
      </c>
      <c r="BS18" s="59">
        <f t="shared" si="1"/>
        <v>0</v>
      </c>
      <c r="BT18" s="59">
        <f t="shared" si="1"/>
        <v>0</v>
      </c>
      <c r="BU18" s="59">
        <f t="shared" si="1"/>
        <v>1</v>
      </c>
      <c r="BV18" s="59">
        <f t="shared" si="1"/>
        <v>1</v>
      </c>
      <c r="BW18" s="59">
        <f t="shared" si="1"/>
        <v>1</v>
      </c>
      <c r="BX18" s="59">
        <f t="shared" si="1"/>
        <v>1</v>
      </c>
      <c r="BY18" s="59">
        <f t="shared" si="1"/>
        <v>1</v>
      </c>
      <c r="BZ18" s="59">
        <f t="shared" si="1"/>
        <v>1</v>
      </c>
      <c r="CA18" s="59">
        <f t="shared" si="1"/>
        <v>1</v>
      </c>
      <c r="CB18" s="59">
        <f t="shared" si="1"/>
        <v>1</v>
      </c>
      <c r="CQ18" s="86"/>
      <c r="CR18" s="86"/>
      <c r="CS18" s="86"/>
      <c r="CT18" s="86"/>
      <c r="CV18" s="42" t="str">
        <f>+IF(G14=1,G15,"")</f>
        <v>pCHI</v>
      </c>
      <c r="CW18" s="290">
        <f>+G19</f>
        <v>0.72499999999999998</v>
      </c>
      <c r="CX18" s="290">
        <f>+G20</f>
        <v>0.60666666666666669</v>
      </c>
      <c r="CY18" s="290">
        <f>+G21</f>
        <v>0.74166666666666659</v>
      </c>
      <c r="CZ18" s="290">
        <f>+G22</f>
        <v>0.6333333333333333</v>
      </c>
      <c r="DA18" s="290">
        <f>+G23</f>
        <v>0.73333333333333328</v>
      </c>
      <c r="DB18" s="290">
        <f>+G24</f>
        <v>0.61999999999999988</v>
      </c>
      <c r="DE18" s="86"/>
    </row>
    <row r="19" spans="2:109" ht="25" customHeight="1">
      <c r="B19" s="725" t="s">
        <v>155</v>
      </c>
      <c r="C19" s="293">
        <v>2016</v>
      </c>
      <c r="D19" s="707" t="s">
        <v>152</v>
      </c>
      <c r="E19" s="707"/>
      <c r="F19" s="707"/>
      <c r="G19" s="294">
        <f t="shared" ref="G19:T20" si="2">+IF(BO18=0,BA18,"")</f>
        <v>0.72499999999999998</v>
      </c>
      <c r="H19" s="294">
        <f t="shared" si="2"/>
        <v>0.86666666666666659</v>
      </c>
      <c r="I19" s="294">
        <f t="shared" si="2"/>
        <v>0.85500000000000009</v>
      </c>
      <c r="J19" s="294">
        <f t="shared" si="2"/>
        <v>0.6166666666666667</v>
      </c>
      <c r="K19" s="294">
        <f t="shared" si="2"/>
        <v>0.77500000000000002</v>
      </c>
      <c r="L19" s="294">
        <f t="shared" si="2"/>
        <v>0.71666666666666656</v>
      </c>
      <c r="M19" s="294" t="str">
        <f t="shared" si="2"/>
        <v/>
      </c>
      <c r="N19" s="294" t="str">
        <f t="shared" si="2"/>
        <v/>
      </c>
      <c r="O19" s="294" t="str">
        <f t="shared" si="2"/>
        <v/>
      </c>
      <c r="P19" s="294" t="str">
        <f t="shared" si="2"/>
        <v/>
      </c>
      <c r="Q19" s="294" t="str">
        <f t="shared" si="2"/>
        <v/>
      </c>
      <c r="R19" s="294" t="str">
        <f t="shared" si="2"/>
        <v/>
      </c>
      <c r="S19" s="294" t="str">
        <f t="shared" si="2"/>
        <v/>
      </c>
      <c r="T19" s="294" t="str">
        <f t="shared" si="2"/>
        <v/>
      </c>
      <c r="U19" s="39"/>
      <c r="V19" s="216"/>
      <c r="W19" s="216"/>
      <c r="X19" s="216"/>
      <c r="Y19" s="216"/>
      <c r="Z19" s="216"/>
      <c r="AA19" s="216">
        <f>+COUNTIF(G19:T19,"&gt;=69%")</f>
        <v>5</v>
      </c>
      <c r="AB19" s="216">
        <f>+COUNTIF(G19:T19,"&gt;=50%")-COUNTIF(G19:T19,"&gt;=69%")</f>
        <v>1</v>
      </c>
      <c r="AC19" s="216">
        <f>+COUNTIF(G19:T19,"&gt;0%")-COUNTIF(G19:T19,"&gt;50%")</f>
        <v>0</v>
      </c>
      <c r="AD19" s="216">
        <f>SUM(AA19:AC19)</f>
        <v>6</v>
      </c>
      <c r="AE19" s="42"/>
      <c r="AF19" s="42"/>
      <c r="AG19" s="42"/>
      <c r="AH19" s="42"/>
      <c r="AI19" s="42"/>
      <c r="AU19" s="759"/>
      <c r="AV19" s="760"/>
      <c r="AW19" s="684" t="str">
        <f>+D19</f>
        <v xml:space="preserve">Potencial de manejo del área protegida </v>
      </c>
      <c r="AX19" s="684"/>
      <c r="AY19" s="684"/>
      <c r="AZ19" s="286">
        <v>2018</v>
      </c>
      <c r="BA19" s="68">
        <f>+HLOOKUP($G$12,'Consolidado 2019'!$C$1:$BI$91,31,FALSE)</f>
        <v>0.60666666666666669</v>
      </c>
      <c r="BB19" s="68">
        <f>+HLOOKUP($H$12,'Consolidado 2019'!$C$1:$BI$91,31,FALSE)</f>
        <v>0.80833333333333324</v>
      </c>
      <c r="BC19" s="68">
        <f>+HLOOKUP($I$12,'Consolidado 2019'!$C$1:$BI$91,31,FALSE)</f>
        <v>0.44000000000000006</v>
      </c>
      <c r="BD19" s="68">
        <f>+HLOOKUP($J$12,'Consolidado 2019'!$C$1:$BI$91,31,FALSE)</f>
        <v>0.53333333333333333</v>
      </c>
      <c r="BE19" s="68">
        <f>+HLOOKUP($K$12,'Consolidado 2019'!$C$1:$BI$91,31,FALSE)</f>
        <v>0.45833333333333326</v>
      </c>
      <c r="BF19" s="68">
        <f>+HLOOKUP($L$12,'Consolidado 2019'!$C$1:$BI$91,31,FALSE)</f>
        <v>0.64166666666666661</v>
      </c>
      <c r="BG19" s="68" t="e">
        <f>+HLOOKUP($M$12,'Consolidado 2019'!$C$1:$BI$91,31,FALSE)</f>
        <v>#N/A</v>
      </c>
      <c r="BH19" s="68" t="e">
        <f>+HLOOKUP($N$12,'Consolidado 2019'!$C$1:$BI$91,31,FALSE)</f>
        <v>#N/A</v>
      </c>
      <c r="BI19" s="68" t="e">
        <f>+HLOOKUP($O$12,'Consolidado 2019'!$C$1:$BI$91,31,FALSE)</f>
        <v>#N/A</v>
      </c>
      <c r="BJ19" s="68" t="e">
        <f>+HLOOKUP($P$12,'Consolidado 2019'!$C$1:$BI$91,31,FALSE)</f>
        <v>#N/A</v>
      </c>
      <c r="BK19" s="68" t="e">
        <f>+HLOOKUP($Q$12,'Consolidado 2019'!$C$1:$BI$91,31,FALSE)</f>
        <v>#N/A</v>
      </c>
      <c r="BL19" s="68" t="e">
        <f>+HLOOKUP($R$12,'Consolidado 2019'!$C$1:$BI$91,31,FALSE)</f>
        <v>#N/A</v>
      </c>
      <c r="BM19" s="68" t="e">
        <f>+HLOOKUP($S$12,'Consolidado 2019'!$C$1:$BI$91,31,FALSE)</f>
        <v>#N/A</v>
      </c>
      <c r="BN19" s="68" t="e">
        <f>+HLOOKUP($T$12,'Consolidado 2019'!$C$1:$BI$91,31,FALSE)</f>
        <v>#N/A</v>
      </c>
      <c r="BO19" s="59">
        <f t="shared" si="1"/>
        <v>0</v>
      </c>
      <c r="BP19" s="59">
        <f t="shared" si="1"/>
        <v>0</v>
      </c>
      <c r="BQ19" s="59">
        <f t="shared" si="1"/>
        <v>0</v>
      </c>
      <c r="BR19" s="59">
        <f t="shared" si="1"/>
        <v>0</v>
      </c>
      <c r="BS19" s="59">
        <f t="shared" si="1"/>
        <v>0</v>
      </c>
      <c r="BT19" s="59">
        <f t="shared" si="1"/>
        <v>0</v>
      </c>
      <c r="BU19" s="59">
        <f t="shared" si="1"/>
        <v>1</v>
      </c>
      <c r="BV19" s="59">
        <f t="shared" si="1"/>
        <v>1</v>
      </c>
      <c r="BW19" s="59">
        <f t="shared" si="1"/>
        <v>1</v>
      </c>
      <c r="BX19" s="59">
        <f t="shared" si="1"/>
        <v>1</v>
      </c>
      <c r="BY19" s="59">
        <f t="shared" si="1"/>
        <v>1</v>
      </c>
      <c r="BZ19" s="59">
        <f t="shared" si="1"/>
        <v>1</v>
      </c>
      <c r="CA19" s="59">
        <f t="shared" si="1"/>
        <v>1</v>
      </c>
      <c r="CB19" s="59">
        <f t="shared" si="1"/>
        <v>1</v>
      </c>
      <c r="CO19" s="42" t="str">
        <f>+IF(G14=1,G15,"")</f>
        <v>pCHI</v>
      </c>
      <c r="CP19" s="289">
        <f>+IF(BA19="","",BA19)</f>
        <v>0.60666666666666669</v>
      </c>
      <c r="CQ19" s="297"/>
      <c r="CR19" s="297"/>
      <c r="CS19" s="86"/>
      <c r="CT19" s="86"/>
      <c r="CV19" s="42" t="str">
        <f>+IF(H14=1,H15,"")</f>
        <v>pPIC</v>
      </c>
      <c r="CW19" s="290">
        <f>+H19</f>
        <v>0.86666666666666659</v>
      </c>
      <c r="CX19" s="290">
        <f>+H20</f>
        <v>0.80833333333333324</v>
      </c>
      <c r="CY19" s="290">
        <f>+H21</f>
        <v>0.6</v>
      </c>
      <c r="CZ19" s="290">
        <f>+H22</f>
        <v>0.64</v>
      </c>
      <c r="DA19" s="290">
        <f>+H23</f>
        <v>0.73333333333333328</v>
      </c>
      <c r="DB19" s="290">
        <f>+H24</f>
        <v>0.72416666666666663</v>
      </c>
      <c r="DE19" s="86"/>
    </row>
    <row r="20" spans="2:109" ht="25" customHeight="1">
      <c r="B20" s="726"/>
      <c r="C20" s="293">
        <v>2018</v>
      </c>
      <c r="D20" s="707"/>
      <c r="E20" s="707"/>
      <c r="F20" s="707"/>
      <c r="G20" s="294">
        <f t="shared" si="2"/>
        <v>0.60666666666666669</v>
      </c>
      <c r="H20" s="294">
        <f t="shared" si="2"/>
        <v>0.80833333333333324</v>
      </c>
      <c r="I20" s="294">
        <f t="shared" si="2"/>
        <v>0.44000000000000006</v>
      </c>
      <c r="J20" s="294">
        <f t="shared" si="2"/>
        <v>0.53333333333333333</v>
      </c>
      <c r="K20" s="294">
        <f t="shared" si="2"/>
        <v>0.45833333333333326</v>
      </c>
      <c r="L20" s="294">
        <f t="shared" si="2"/>
        <v>0.64166666666666661</v>
      </c>
      <c r="M20" s="294" t="str">
        <f t="shared" si="2"/>
        <v/>
      </c>
      <c r="N20" s="294" t="str">
        <f t="shared" si="2"/>
        <v/>
      </c>
      <c r="O20" s="294" t="str">
        <f t="shared" si="2"/>
        <v/>
      </c>
      <c r="P20" s="294" t="str">
        <f t="shared" si="2"/>
        <v/>
      </c>
      <c r="Q20" s="294" t="str">
        <f t="shared" si="2"/>
        <v/>
      </c>
      <c r="R20" s="294" t="str">
        <f t="shared" si="2"/>
        <v/>
      </c>
      <c r="S20" s="294" t="str">
        <f t="shared" si="2"/>
        <v/>
      </c>
      <c r="T20" s="294" t="str">
        <f t="shared" si="2"/>
        <v/>
      </c>
      <c r="U20" s="39"/>
      <c r="V20" s="216"/>
      <c r="W20" s="216"/>
      <c r="X20" s="216"/>
      <c r="Y20" s="216"/>
      <c r="Z20" s="216"/>
      <c r="AA20" s="216"/>
      <c r="AB20" s="216"/>
      <c r="AC20" s="216"/>
      <c r="AD20" s="216"/>
      <c r="AE20" s="42"/>
      <c r="AF20" s="42"/>
      <c r="AG20" s="42"/>
      <c r="AH20" s="42"/>
      <c r="AI20" s="42"/>
      <c r="AU20" s="761" t="s">
        <v>154</v>
      </c>
      <c r="AV20" s="760"/>
      <c r="AW20" s="684" t="str">
        <f>+D21</f>
        <v xml:space="preserve">Calidad de la planeación del manejo </v>
      </c>
      <c r="AX20" s="684"/>
      <c r="AY20" s="684"/>
      <c r="AZ20" s="286">
        <v>2016</v>
      </c>
      <c r="BA20" s="68">
        <f>+HLOOKUP($G$12,'Consolidado 2016'!$C$1:$BI$91,51,FALSE)</f>
        <v>0.74166666666666659</v>
      </c>
      <c r="BB20" s="68">
        <f>+HLOOKUP($H$12,'Consolidado 2016'!$C$1:$BI$91,51,FALSE)</f>
        <v>0.6</v>
      </c>
      <c r="BC20" s="68">
        <f>+HLOOKUP($I$12,'Consolidado 2016'!$C$1:$BI$91,51,FALSE)</f>
        <v>0.78500000000000003</v>
      </c>
      <c r="BD20" s="68">
        <f>+HLOOKUP($J$12,'Consolidado 2016'!$C$1:$BI$91,51,FALSE)</f>
        <v>0.6</v>
      </c>
      <c r="BE20" s="68">
        <f>+HLOOKUP($K$12,'Consolidado 2016'!$C$1:$BI$91,51,FALSE)</f>
        <v>0.5083333333333333</v>
      </c>
      <c r="BF20" s="68">
        <f>+HLOOKUP($L$12,'Consolidado 2016'!$C$1:$BI$91,51,FALSE)</f>
        <v>0.51666666666666661</v>
      </c>
      <c r="BG20" s="68" t="e">
        <f>+HLOOKUP($M$12,'Consolidado 2016'!$C$1:$BI$91,51,FALSE)</f>
        <v>#N/A</v>
      </c>
      <c r="BH20" s="68" t="e">
        <f>+HLOOKUP($N$12,'Consolidado 2016'!$C$1:$BI$91,51,FALSE)</f>
        <v>#N/A</v>
      </c>
      <c r="BI20" s="68" t="e">
        <f>+HLOOKUP($O$12,'Consolidado 2016'!$C$1:$BI$91,51,FALSE)</f>
        <v>#N/A</v>
      </c>
      <c r="BJ20" s="68" t="e">
        <f>+HLOOKUP($P$12,'Consolidado 2016'!$C$1:$BI$91,51,FALSE)</f>
        <v>#N/A</v>
      </c>
      <c r="BK20" s="68" t="e">
        <f>+HLOOKUP($Q$12,'Consolidado 2016'!$C$1:$BI$91,51,FALSE)</f>
        <v>#N/A</v>
      </c>
      <c r="BL20" s="68" t="e">
        <f>+HLOOKUP($R$12,'Consolidado 2016'!$C$1:$BI$91,51,FALSE)</f>
        <v>#N/A</v>
      </c>
      <c r="BM20" s="68" t="e">
        <f>+HLOOKUP($S$12,'Consolidado 2016'!$C$1:$BI$91,51,FALSE)</f>
        <v>#N/A</v>
      </c>
      <c r="BN20" s="68" t="e">
        <f>+HLOOKUP($T$12,'Consolidado 2016'!$C$1:$BI$91,51,FALSE)</f>
        <v>#N/A</v>
      </c>
      <c r="BO20" s="59">
        <f t="shared" ref="BO20:CB20" si="3">--ISERROR(BA20)</f>
        <v>0</v>
      </c>
      <c r="BP20" s="59">
        <f t="shared" si="3"/>
        <v>0</v>
      </c>
      <c r="BQ20" s="59">
        <f t="shared" si="3"/>
        <v>0</v>
      </c>
      <c r="BR20" s="59">
        <f t="shared" si="3"/>
        <v>0</v>
      </c>
      <c r="BS20" s="59">
        <f t="shared" si="3"/>
        <v>0</v>
      </c>
      <c r="BT20" s="59">
        <f t="shared" si="3"/>
        <v>0</v>
      </c>
      <c r="BU20" s="59">
        <f t="shared" si="3"/>
        <v>1</v>
      </c>
      <c r="BV20" s="59">
        <f t="shared" si="3"/>
        <v>1</v>
      </c>
      <c r="BW20" s="59">
        <f t="shared" si="3"/>
        <v>1</v>
      </c>
      <c r="BX20" s="59">
        <f t="shared" si="3"/>
        <v>1</v>
      </c>
      <c r="BY20" s="59">
        <f t="shared" si="3"/>
        <v>1</v>
      </c>
      <c r="BZ20" s="59">
        <f t="shared" si="3"/>
        <v>1</v>
      </c>
      <c r="CA20" s="59">
        <f t="shared" si="3"/>
        <v>1</v>
      </c>
      <c r="CB20" s="59">
        <f t="shared" si="3"/>
        <v>1</v>
      </c>
      <c r="CP20" s="289"/>
      <c r="CQ20" s="297"/>
      <c r="CR20" s="297"/>
      <c r="CS20" s="86"/>
      <c r="CT20" s="86"/>
      <c r="CV20" s="42" t="str">
        <f>+IF(I14=1,I15,"")</f>
        <v>pTUP</v>
      </c>
      <c r="CW20" s="290">
        <f>+I19</f>
        <v>0.85500000000000009</v>
      </c>
      <c r="CX20" s="290">
        <f>+I20</f>
        <v>0.44000000000000006</v>
      </c>
      <c r="CY20" s="290">
        <f>+I21</f>
        <v>0.78500000000000003</v>
      </c>
      <c r="CZ20" s="290">
        <f>+I22</f>
        <v>0.56499999999999995</v>
      </c>
      <c r="DA20" s="290">
        <f>+I23</f>
        <v>0.81999999999999984</v>
      </c>
      <c r="DB20" s="290">
        <f>+I24</f>
        <v>0.50250000000000006</v>
      </c>
      <c r="DE20" s="86"/>
    </row>
    <row r="21" spans="2:109" ht="25" customHeight="1">
      <c r="B21" s="725" t="s">
        <v>154</v>
      </c>
      <c r="C21" s="293">
        <v>2016</v>
      </c>
      <c r="D21" s="707" t="s">
        <v>153</v>
      </c>
      <c r="E21" s="707"/>
      <c r="F21" s="707"/>
      <c r="G21" s="294">
        <f t="shared" ref="G21:T24" si="4">+IF(BO20=0,BA20,"")</f>
        <v>0.74166666666666659</v>
      </c>
      <c r="H21" s="294">
        <f t="shared" si="4"/>
        <v>0.6</v>
      </c>
      <c r="I21" s="294">
        <f t="shared" si="4"/>
        <v>0.78500000000000003</v>
      </c>
      <c r="J21" s="294">
        <f t="shared" si="4"/>
        <v>0.6</v>
      </c>
      <c r="K21" s="294">
        <f t="shared" si="4"/>
        <v>0.5083333333333333</v>
      </c>
      <c r="L21" s="294">
        <f t="shared" si="4"/>
        <v>0.51666666666666661</v>
      </c>
      <c r="M21" s="294" t="str">
        <f t="shared" si="4"/>
        <v/>
      </c>
      <c r="N21" s="294" t="str">
        <f t="shared" si="4"/>
        <v/>
      </c>
      <c r="O21" s="294" t="str">
        <f t="shared" si="4"/>
        <v/>
      </c>
      <c r="P21" s="294" t="str">
        <f t="shared" si="4"/>
        <v/>
      </c>
      <c r="Q21" s="294" t="str">
        <f t="shared" si="4"/>
        <v/>
      </c>
      <c r="R21" s="294" t="str">
        <f t="shared" si="4"/>
        <v/>
      </c>
      <c r="S21" s="294" t="str">
        <f t="shared" si="4"/>
        <v/>
      </c>
      <c r="T21" s="294" t="str">
        <f t="shared" si="4"/>
        <v/>
      </c>
      <c r="U21" s="39"/>
      <c r="V21" s="216"/>
      <c r="W21" s="216"/>
      <c r="X21" s="216"/>
      <c r="Y21" s="216"/>
      <c r="Z21" s="216"/>
      <c r="AA21" s="216">
        <f>+COUNTIF(G21:T21,"&gt;=69%")</f>
        <v>2</v>
      </c>
      <c r="AB21" s="216">
        <f>+COUNTIF(G21:T21,"&gt;=50%")-COUNTIF(G21:T21,"&gt;=69%")</f>
        <v>4</v>
      </c>
      <c r="AC21" s="216">
        <f>+COUNTIF(G21:T21,"&gt;0%")-COUNTIF(G21:T21,"&gt;50%")</f>
        <v>0</v>
      </c>
      <c r="AD21" s="216">
        <f>SUM(AA21:AC21)</f>
        <v>6</v>
      </c>
      <c r="AE21" s="42"/>
      <c r="AF21" s="42"/>
      <c r="AG21" s="42"/>
      <c r="AH21" s="42"/>
      <c r="AI21" s="42"/>
      <c r="AU21" s="761"/>
      <c r="AV21" s="760"/>
      <c r="AW21" s="684" t="str">
        <f>+AW20</f>
        <v xml:space="preserve">Calidad de la planeación del manejo </v>
      </c>
      <c r="AX21" s="684"/>
      <c r="AY21" s="684"/>
      <c r="AZ21" s="286">
        <v>2018</v>
      </c>
      <c r="BA21" s="68">
        <f>+HLOOKUP($G$12,'Consolidado 2019'!$C$1:$BI$91,51,FALSE)</f>
        <v>0.6333333333333333</v>
      </c>
      <c r="BB21" s="68">
        <f>+HLOOKUP($H$12,'Consolidado 2019'!$C$1:$BI$91,51,FALSE)</f>
        <v>0.64</v>
      </c>
      <c r="BC21" s="68">
        <f>+HLOOKUP($I$12,'Consolidado 2019'!$C$1:$BI$91,51,FALSE)</f>
        <v>0.56499999999999995</v>
      </c>
      <c r="BD21" s="68">
        <f>+HLOOKUP($J$12,'Consolidado 2019'!$C$1:$BI$91,51,FALSE)</f>
        <v>0.51666666666666661</v>
      </c>
      <c r="BE21" s="68">
        <f>+HLOOKUP($K$12,'Consolidado 2019'!$C$1:$BI$91,51,FALSE)</f>
        <v>0.4</v>
      </c>
      <c r="BF21" s="68">
        <f>+HLOOKUP($L$12,'Consolidado 2019'!$C$1:$BI$91,51,FALSE)</f>
        <v>0.48333333333333323</v>
      </c>
      <c r="BG21" s="68" t="e">
        <f>+HLOOKUP($M$12,'Consolidado 2019'!$C$1:$BI$91,51,FALSE)</f>
        <v>#N/A</v>
      </c>
      <c r="BH21" s="68" t="e">
        <f>+HLOOKUP($N$12,'Consolidado 2019'!$C$1:$BI$91,51,FALSE)</f>
        <v>#N/A</v>
      </c>
      <c r="BI21" s="68" t="e">
        <f>+HLOOKUP($O$12,'Consolidado 2019'!$C$1:$BI$91,51,FALSE)</f>
        <v>#N/A</v>
      </c>
      <c r="BJ21" s="68" t="e">
        <f>+HLOOKUP($P$12,'Consolidado 2019'!$C$1:$BI$91,51,FALSE)</f>
        <v>#N/A</v>
      </c>
      <c r="BK21" s="68" t="e">
        <f>+HLOOKUP($Q$12,'Consolidado 2019'!$C$1:$BI$91,51,FALSE)</f>
        <v>#N/A</v>
      </c>
      <c r="BL21" s="68" t="e">
        <f>+HLOOKUP($R$12,'Consolidado 2019'!$C$1:$BI$91,51,FALSE)</f>
        <v>#N/A</v>
      </c>
      <c r="BM21" s="68" t="e">
        <f>+HLOOKUP($S$12,'Consolidado 2019'!$C$1:$BI$91,51,FALSE)</f>
        <v>#N/A</v>
      </c>
      <c r="BN21" s="68" t="e">
        <f>+HLOOKUP($T$12,'Consolidado 2019'!$C$1:$BI$91,51,FALSE)</f>
        <v>#N/A</v>
      </c>
      <c r="BO21" s="59">
        <f t="shared" si="1"/>
        <v>0</v>
      </c>
      <c r="BP21" s="59">
        <f t="shared" si="1"/>
        <v>0</v>
      </c>
      <c r="BQ21" s="59">
        <f t="shared" si="1"/>
        <v>0</v>
      </c>
      <c r="BR21" s="59">
        <f t="shared" si="1"/>
        <v>0</v>
      </c>
      <c r="BS21" s="59">
        <f t="shared" si="1"/>
        <v>0</v>
      </c>
      <c r="BT21" s="59">
        <f t="shared" si="1"/>
        <v>0</v>
      </c>
      <c r="BU21" s="59">
        <f t="shared" si="1"/>
        <v>1</v>
      </c>
      <c r="BV21" s="59">
        <f t="shared" si="1"/>
        <v>1</v>
      </c>
      <c r="BW21" s="59">
        <f t="shared" si="1"/>
        <v>1</v>
      </c>
      <c r="BX21" s="59">
        <f t="shared" si="1"/>
        <v>1</v>
      </c>
      <c r="BY21" s="59">
        <f t="shared" si="1"/>
        <v>1</v>
      </c>
      <c r="BZ21" s="59">
        <f t="shared" si="1"/>
        <v>1</v>
      </c>
      <c r="CA21" s="59">
        <f t="shared" si="1"/>
        <v>1</v>
      </c>
      <c r="CB21" s="59">
        <f t="shared" si="1"/>
        <v>1</v>
      </c>
      <c r="CO21" s="42" t="str">
        <f>+IF(H14=1,H15,"")</f>
        <v>pPIC</v>
      </c>
      <c r="CP21" s="289">
        <f>+IF(BB19="","",BB19)</f>
        <v>0.80833333333333324</v>
      </c>
      <c r="CQ21" s="297"/>
      <c r="CR21" s="297"/>
      <c r="CS21" s="86"/>
      <c r="CT21" s="86"/>
      <c r="CV21" s="42" t="str">
        <f>+IF(J14=1,J15,"")</f>
        <v>pMAC</v>
      </c>
      <c r="CW21" s="290">
        <f>+J19</f>
        <v>0.6166666666666667</v>
      </c>
      <c r="CX21" s="290">
        <f>+J20</f>
        <v>0.53333333333333333</v>
      </c>
      <c r="CY21" s="290">
        <f>+J21</f>
        <v>0.6</v>
      </c>
      <c r="CZ21" s="290">
        <f>+J22</f>
        <v>0.51666666666666661</v>
      </c>
      <c r="DA21" s="290">
        <f>+J23</f>
        <v>0.60833333333333328</v>
      </c>
      <c r="DB21" s="290">
        <f>+J24</f>
        <v>0.52500000000000002</v>
      </c>
      <c r="DE21" s="86"/>
    </row>
    <row r="22" spans="2:109" ht="25" customHeight="1">
      <c r="B22" s="726"/>
      <c r="C22" s="293">
        <v>2018</v>
      </c>
      <c r="D22" s="707"/>
      <c r="E22" s="707"/>
      <c r="F22" s="707"/>
      <c r="G22" s="294">
        <f t="shared" si="4"/>
        <v>0.6333333333333333</v>
      </c>
      <c r="H22" s="294">
        <f t="shared" si="4"/>
        <v>0.64</v>
      </c>
      <c r="I22" s="294">
        <f t="shared" si="4"/>
        <v>0.56499999999999995</v>
      </c>
      <c r="J22" s="294">
        <f t="shared" si="4"/>
        <v>0.51666666666666661</v>
      </c>
      <c r="K22" s="294">
        <f t="shared" si="4"/>
        <v>0.4</v>
      </c>
      <c r="L22" s="294">
        <f t="shared" si="4"/>
        <v>0.48333333333333323</v>
      </c>
      <c r="M22" s="294" t="str">
        <f t="shared" si="4"/>
        <v/>
      </c>
      <c r="N22" s="294" t="str">
        <f t="shared" si="4"/>
        <v/>
      </c>
      <c r="O22" s="294" t="str">
        <f t="shared" si="4"/>
        <v/>
      </c>
      <c r="P22" s="294" t="str">
        <f t="shared" si="4"/>
        <v/>
      </c>
      <c r="Q22" s="294" t="str">
        <f t="shared" si="4"/>
        <v/>
      </c>
      <c r="R22" s="294" t="str">
        <f t="shared" si="4"/>
        <v/>
      </c>
      <c r="S22" s="294" t="str">
        <f t="shared" si="4"/>
        <v/>
      </c>
      <c r="T22" s="294" t="str">
        <f t="shared" si="4"/>
        <v/>
      </c>
      <c r="U22" s="39"/>
      <c r="V22" s="216"/>
      <c r="W22" s="216"/>
      <c r="X22" s="216"/>
      <c r="Y22" s="216"/>
      <c r="Z22" s="216"/>
      <c r="AA22" s="216"/>
      <c r="AB22" s="216"/>
      <c r="AC22" s="216"/>
      <c r="AD22" s="216"/>
      <c r="AE22" s="42"/>
      <c r="AF22" s="42"/>
      <c r="AG22" s="42"/>
      <c r="AH22" s="42"/>
      <c r="AI22" s="42"/>
      <c r="AU22" s="755" t="s">
        <v>609</v>
      </c>
      <c r="AV22" s="756"/>
      <c r="AW22" s="684" t="s">
        <v>677</v>
      </c>
      <c r="AX22" s="684"/>
      <c r="AY22" s="684"/>
      <c r="AZ22" s="286">
        <v>2016</v>
      </c>
      <c r="BA22" s="68">
        <f>+HLOOKUP($G$12,'Consolidado 2016'!$C$1:$BI$91,53,FALSE)</f>
        <v>0.73333333333333328</v>
      </c>
      <c r="BB22" s="68">
        <f>+HLOOKUP($H$12,'Consolidado 2016'!$C$1:$BI$91,53,FALSE)</f>
        <v>0.73333333333333328</v>
      </c>
      <c r="BC22" s="68">
        <f>+HLOOKUP($I$12,'Consolidado 2016'!$C$1:$BI$91,53,FALSE)</f>
        <v>0.81999999999999984</v>
      </c>
      <c r="BD22" s="68">
        <f>+HLOOKUP($J$12,'Consolidado 2016'!$C$1:$BI$91,53,FALSE)</f>
        <v>0.60833333333333328</v>
      </c>
      <c r="BE22" s="68">
        <f>+HLOOKUP($K$12,'Consolidado 2016'!$C$1:$BI$91,53,FALSE)</f>
        <v>0.64166666666666661</v>
      </c>
      <c r="BF22" s="68">
        <f>+HLOOKUP($L$12,'Consolidado 2016'!$C$1:$BI$91,53,FALSE)</f>
        <v>0.6166666666666667</v>
      </c>
      <c r="BG22" s="68" t="e">
        <f>+HLOOKUP($M$12,'Consolidado 2016'!$C$1:$BI$91,53,FALSE)</f>
        <v>#N/A</v>
      </c>
      <c r="BH22" s="68" t="e">
        <f>+HLOOKUP($N$12,'Consolidado 2016'!$C$1:$BI$91,53,FALSE)</f>
        <v>#N/A</v>
      </c>
      <c r="BI22" s="68" t="e">
        <f>+HLOOKUP($O$12,'Consolidado 2016'!$C$1:$BI$91,53,FALSE)</f>
        <v>#N/A</v>
      </c>
      <c r="BJ22" s="68" t="e">
        <f>+HLOOKUP($P$12,'Consolidado 2016'!$C$1:$BI$91,53,FALSE)</f>
        <v>#N/A</v>
      </c>
      <c r="BK22" s="68" t="e">
        <f>+HLOOKUP($Q$12,'Consolidado 2016'!$C$1:$BI$91,53,FALSE)</f>
        <v>#N/A</v>
      </c>
      <c r="BL22" s="68" t="e">
        <f>+HLOOKUP($R$12,'Consolidado 2016'!$C$1:$BI$91,53,FALSE)</f>
        <v>#N/A</v>
      </c>
      <c r="BM22" s="68" t="e">
        <f>+HLOOKUP($S$12,'Consolidado 2016'!$C$1:$BI$91,53,FALSE)</f>
        <v>#N/A</v>
      </c>
      <c r="BN22" s="68" t="e">
        <f>+HLOOKUP($T$12,'Consolidado 2016'!$C$1:$BI$91,53,FALSE)</f>
        <v>#N/A</v>
      </c>
      <c r="BO22" s="59">
        <f t="shared" ref="BO22:CB23" si="5">--ISERROR(BA22)</f>
        <v>0</v>
      </c>
      <c r="BP22" s="59">
        <f t="shared" si="5"/>
        <v>0</v>
      </c>
      <c r="BQ22" s="59">
        <f t="shared" si="5"/>
        <v>0</v>
      </c>
      <c r="BR22" s="59">
        <f t="shared" si="5"/>
        <v>0</v>
      </c>
      <c r="BS22" s="59">
        <f t="shared" si="5"/>
        <v>0</v>
      </c>
      <c r="BT22" s="59">
        <f t="shared" si="5"/>
        <v>0</v>
      </c>
      <c r="BU22" s="59">
        <f t="shared" si="5"/>
        <v>1</v>
      </c>
      <c r="BV22" s="59">
        <f t="shared" si="5"/>
        <v>1</v>
      </c>
      <c r="BW22" s="59">
        <f t="shared" si="5"/>
        <v>1</v>
      </c>
      <c r="BX22" s="59">
        <f t="shared" si="5"/>
        <v>1</v>
      </c>
      <c r="BY22" s="59">
        <f t="shared" si="5"/>
        <v>1</v>
      </c>
      <c r="BZ22" s="59">
        <f t="shared" si="5"/>
        <v>1</v>
      </c>
      <c r="CA22" s="59">
        <f t="shared" si="5"/>
        <v>1</v>
      </c>
      <c r="CB22" s="59">
        <f t="shared" si="5"/>
        <v>1</v>
      </c>
      <c r="CP22" s="289"/>
      <c r="CQ22" s="297"/>
      <c r="CR22" s="297"/>
      <c r="CS22" s="86"/>
      <c r="CT22" s="86"/>
      <c r="CV22" s="42" t="str">
        <f>+IF(K14=1,K15,"")</f>
        <v>pSUM</v>
      </c>
      <c r="CW22" s="290">
        <f>+K19</f>
        <v>0.77500000000000002</v>
      </c>
      <c r="CX22" s="290">
        <f>+K20</f>
        <v>0.45833333333333326</v>
      </c>
      <c r="CY22" s="290">
        <f>+K21</f>
        <v>0.5083333333333333</v>
      </c>
      <c r="CZ22" s="290">
        <f>+K22</f>
        <v>0.4</v>
      </c>
      <c r="DA22" s="290">
        <f>+K23</f>
        <v>0.64166666666666661</v>
      </c>
      <c r="DB22" s="290">
        <f>+K24</f>
        <v>0.42916666666666664</v>
      </c>
      <c r="DE22" s="86"/>
    </row>
    <row r="23" spans="2:109" ht="25" customHeight="1">
      <c r="B23" s="728" t="s">
        <v>609</v>
      </c>
      <c r="C23" s="293">
        <v>2016</v>
      </c>
      <c r="D23" s="707" t="s">
        <v>677</v>
      </c>
      <c r="E23" s="707"/>
      <c r="F23" s="707"/>
      <c r="G23" s="294">
        <f t="shared" si="4"/>
        <v>0.73333333333333328</v>
      </c>
      <c r="H23" s="294">
        <f t="shared" si="4"/>
        <v>0.73333333333333328</v>
      </c>
      <c r="I23" s="294">
        <f t="shared" si="4"/>
        <v>0.81999999999999984</v>
      </c>
      <c r="J23" s="294">
        <f t="shared" si="4"/>
        <v>0.60833333333333328</v>
      </c>
      <c r="K23" s="294">
        <f t="shared" si="4"/>
        <v>0.64166666666666661</v>
      </c>
      <c r="L23" s="294">
        <f t="shared" si="4"/>
        <v>0.6166666666666667</v>
      </c>
      <c r="M23" s="294" t="str">
        <f t="shared" si="4"/>
        <v/>
      </c>
      <c r="N23" s="294" t="str">
        <f t="shared" si="4"/>
        <v/>
      </c>
      <c r="O23" s="294" t="str">
        <f t="shared" si="4"/>
        <v/>
      </c>
      <c r="P23" s="294" t="str">
        <f t="shared" si="4"/>
        <v/>
      </c>
      <c r="Q23" s="294" t="str">
        <f t="shared" si="4"/>
        <v/>
      </c>
      <c r="R23" s="294" t="str">
        <f t="shared" si="4"/>
        <v/>
      </c>
      <c r="S23" s="294" t="str">
        <f t="shared" si="4"/>
        <v/>
      </c>
      <c r="T23" s="294" t="str">
        <f t="shared" si="4"/>
        <v/>
      </c>
      <c r="U23" s="39"/>
      <c r="V23" s="216"/>
      <c r="W23" s="216"/>
      <c r="X23" s="216"/>
      <c r="Y23" s="216"/>
      <c r="Z23" s="216"/>
      <c r="AA23" s="216">
        <f>+COUNTIF(G23:T23,"&gt;=69%")</f>
        <v>3</v>
      </c>
      <c r="AB23" s="216">
        <f>+COUNTIF(G23:T23,"&gt;=50%")-COUNTIF(G23:T23,"&gt;=69%")</f>
        <v>3</v>
      </c>
      <c r="AC23" s="216">
        <f>+COUNTIF(G23:T23,"&gt;0%")-COUNTIF(G23:T23,"&gt;50%")</f>
        <v>0</v>
      </c>
      <c r="AD23" s="216">
        <f>SUM(AA23:AC23)</f>
        <v>6</v>
      </c>
      <c r="AE23" s="42"/>
      <c r="AF23" s="42"/>
      <c r="AG23" s="42"/>
      <c r="AH23" s="42"/>
      <c r="AI23" s="42"/>
      <c r="AU23" s="755"/>
      <c r="AV23" s="756"/>
      <c r="AW23" s="757" t="s">
        <v>677</v>
      </c>
      <c r="AX23" s="757"/>
      <c r="AY23" s="757"/>
      <c r="AZ23" s="286">
        <v>2018</v>
      </c>
      <c r="BA23" s="68">
        <f>+HLOOKUP($G$12,'Consolidado 2019'!$C$1:$BI$91,53,FALSE)</f>
        <v>0.61999999999999988</v>
      </c>
      <c r="BB23" s="68">
        <f>+HLOOKUP($H$12,'Consolidado 2019'!$C$1:$BI$91,53,FALSE)</f>
        <v>0.72416666666666663</v>
      </c>
      <c r="BC23" s="68">
        <f>+HLOOKUP($I$12,'Consolidado 2019'!$C$1:$BI$91,53,FALSE)</f>
        <v>0.50250000000000006</v>
      </c>
      <c r="BD23" s="68">
        <f>+HLOOKUP($J$12,'Consolidado 2019'!$C$1:$BI$91,53,FALSE)</f>
        <v>0.52500000000000002</v>
      </c>
      <c r="BE23" s="68">
        <f>+HLOOKUP($K$12,'Consolidado 2019'!$C$1:$BI$91,53,FALSE)</f>
        <v>0.42916666666666664</v>
      </c>
      <c r="BF23" s="68">
        <f>+HLOOKUP($L$12,'Consolidado 2019'!$C$1:$BI$91,53,FALSE)</f>
        <v>0.56249999999999989</v>
      </c>
      <c r="BG23" s="68" t="e">
        <f>+HLOOKUP($M$12,'Consolidado 2019'!$C$1:$BI$91,53,FALSE)</f>
        <v>#N/A</v>
      </c>
      <c r="BH23" s="68" t="e">
        <f>+HLOOKUP($N$12,'Consolidado 2019'!$C$1:$BI$91,53,FALSE)</f>
        <v>#N/A</v>
      </c>
      <c r="BI23" s="68" t="e">
        <f>+HLOOKUP($O$12,'Consolidado 2019'!$C$1:$BI$91,53,FALSE)</f>
        <v>#N/A</v>
      </c>
      <c r="BJ23" s="68" t="e">
        <f>+HLOOKUP($P$12,'Consolidado 2019'!$C$1:$BI$91,53,FALSE)</f>
        <v>#N/A</v>
      </c>
      <c r="BK23" s="68" t="e">
        <f>+HLOOKUP($Q$12,'Consolidado 2019'!$C$1:$BI$91,53,FALSE)</f>
        <v>#N/A</v>
      </c>
      <c r="BL23" s="68" t="e">
        <f>+HLOOKUP($R$12,'Consolidado 2019'!$C$1:$BI$91,53,FALSE)</f>
        <v>#N/A</v>
      </c>
      <c r="BM23" s="68" t="e">
        <f>+HLOOKUP($S$12,'Consolidado 2019'!$C$1:$BI$91,53,FALSE)</f>
        <v>#N/A</v>
      </c>
      <c r="BN23" s="68" t="e">
        <f>+HLOOKUP($T$12,'Consolidado 2019'!$C$1:$BI$91,53,FALSE)</f>
        <v>#N/A</v>
      </c>
      <c r="BO23" s="153">
        <f t="shared" si="5"/>
        <v>0</v>
      </c>
      <c r="BP23" s="153">
        <f t="shared" si="5"/>
        <v>0</v>
      </c>
      <c r="BQ23" s="153">
        <f t="shared" si="5"/>
        <v>0</v>
      </c>
      <c r="BR23" s="153">
        <f t="shared" si="5"/>
        <v>0</v>
      </c>
      <c r="BS23" s="153">
        <f t="shared" si="5"/>
        <v>0</v>
      </c>
      <c r="BT23" s="153">
        <f t="shared" si="5"/>
        <v>0</v>
      </c>
      <c r="BU23" s="153">
        <f t="shared" si="5"/>
        <v>1</v>
      </c>
      <c r="BV23" s="153">
        <f t="shared" si="5"/>
        <v>1</v>
      </c>
      <c r="BW23" s="153">
        <f t="shared" si="5"/>
        <v>1</v>
      </c>
      <c r="BX23" s="153">
        <f t="shared" si="5"/>
        <v>1</v>
      </c>
      <c r="BY23" s="153">
        <f t="shared" si="5"/>
        <v>1</v>
      </c>
      <c r="BZ23" s="153">
        <f t="shared" si="5"/>
        <v>1</v>
      </c>
      <c r="CA23" s="153">
        <f t="shared" si="5"/>
        <v>1</v>
      </c>
      <c r="CB23" s="153">
        <f t="shared" si="5"/>
        <v>1</v>
      </c>
      <c r="CO23" s="42" t="str">
        <f>+IF(I14=1,I15,"")</f>
        <v>pTUP</v>
      </c>
      <c r="CP23" s="289">
        <f>+IF(BC19="","",BC19)</f>
        <v>0.44000000000000006</v>
      </c>
      <c r="CQ23" s="297"/>
      <c r="CR23" s="297"/>
      <c r="CS23" s="86"/>
      <c r="CT23" s="86"/>
      <c r="CV23" s="42" t="str">
        <f>+IF(L14=1,L15,"")</f>
        <v>pTIN</v>
      </c>
      <c r="CW23" s="290">
        <f>+L19</f>
        <v>0.71666666666666656</v>
      </c>
      <c r="CX23" s="290">
        <f>+L20</f>
        <v>0.64166666666666661</v>
      </c>
      <c r="CY23" s="290">
        <f>+L21</f>
        <v>0.51666666666666661</v>
      </c>
      <c r="CZ23" s="290">
        <f>+L22</f>
        <v>0.48333333333333323</v>
      </c>
      <c r="DA23" s="290">
        <f>+L23</f>
        <v>0.6166666666666667</v>
      </c>
      <c r="DB23" s="290">
        <f>+L24</f>
        <v>0.56249999999999989</v>
      </c>
      <c r="DE23" s="86"/>
    </row>
    <row r="24" spans="2:109" ht="25" customHeight="1">
      <c r="B24" s="729"/>
      <c r="C24" s="293">
        <v>2018</v>
      </c>
      <c r="D24" s="707"/>
      <c r="E24" s="707"/>
      <c r="F24" s="707"/>
      <c r="G24" s="294">
        <f t="shared" si="4"/>
        <v>0.61999999999999988</v>
      </c>
      <c r="H24" s="294">
        <f t="shared" si="4"/>
        <v>0.72416666666666663</v>
      </c>
      <c r="I24" s="294">
        <f t="shared" si="4"/>
        <v>0.50250000000000006</v>
      </c>
      <c r="J24" s="294">
        <f t="shared" si="4"/>
        <v>0.52500000000000002</v>
      </c>
      <c r="K24" s="294">
        <f t="shared" si="4"/>
        <v>0.42916666666666664</v>
      </c>
      <c r="L24" s="294">
        <f t="shared" si="4"/>
        <v>0.56249999999999989</v>
      </c>
      <c r="M24" s="294" t="str">
        <f t="shared" si="4"/>
        <v/>
      </c>
      <c r="N24" s="294" t="str">
        <f t="shared" si="4"/>
        <v/>
      </c>
      <c r="O24" s="294" t="str">
        <f t="shared" si="4"/>
        <v/>
      </c>
      <c r="P24" s="294" t="str">
        <f t="shared" si="4"/>
        <v/>
      </c>
      <c r="Q24" s="294" t="str">
        <f t="shared" si="4"/>
        <v/>
      </c>
      <c r="R24" s="294" t="str">
        <f t="shared" si="4"/>
        <v/>
      </c>
      <c r="S24" s="294" t="str">
        <f t="shared" si="4"/>
        <v/>
      </c>
      <c r="T24" s="294" t="str">
        <f t="shared" si="4"/>
        <v/>
      </c>
      <c r="U24" s="39"/>
      <c r="V24" s="55"/>
      <c r="W24" s="55"/>
      <c r="X24" s="55"/>
      <c r="Y24" s="55"/>
      <c r="Z24" s="55"/>
      <c r="AA24" s="42"/>
      <c r="AB24" s="42"/>
      <c r="AC24" s="42"/>
      <c r="AD24" s="42"/>
      <c r="AE24" s="42"/>
      <c r="AF24" s="42"/>
      <c r="AG24" s="42"/>
      <c r="AH24" s="42"/>
      <c r="AI24" s="42"/>
      <c r="AU24" s="299"/>
      <c r="AV24" s="299"/>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O24" s="42" t="str">
        <f>+IF(J14=1,J15,"")</f>
        <v>pMAC</v>
      </c>
      <c r="CP24" s="289">
        <f>+IF(BD19="","",BD19)</f>
        <v>0.53333333333333333</v>
      </c>
      <c r="CQ24" s="297"/>
      <c r="CR24" s="297"/>
      <c r="CS24" s="86"/>
      <c r="CT24" s="86"/>
      <c r="CV24" s="42" t="str">
        <f>+IF(M14=1,M15,"")</f>
        <v/>
      </c>
      <c r="CW24" s="290" t="str">
        <f>+M19</f>
        <v/>
      </c>
      <c r="CX24" s="290" t="str">
        <f>+M20</f>
        <v/>
      </c>
      <c r="CY24" s="290" t="str">
        <f>+M21</f>
        <v/>
      </c>
      <c r="CZ24" s="290" t="str">
        <f>+M22</f>
        <v/>
      </c>
      <c r="DA24" s="290" t="str">
        <f>+M23</f>
        <v/>
      </c>
      <c r="DB24" s="290" t="str">
        <f>+M24</f>
        <v/>
      </c>
      <c r="DE24" s="86"/>
    </row>
    <row r="25" spans="2:109" ht="16" customHeight="1">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Q25" s="86"/>
      <c r="CR25" s="86"/>
      <c r="CS25" s="86"/>
      <c r="CT25" s="86"/>
      <c r="CV25" s="42" t="str">
        <f>+IF(N14=1,N15,"")</f>
        <v/>
      </c>
      <c r="CW25" s="290" t="str">
        <f>+N19</f>
        <v/>
      </c>
      <c r="CX25" s="290" t="str">
        <f>+N20</f>
        <v/>
      </c>
      <c r="CY25" s="290" t="str">
        <f>+N21</f>
        <v/>
      </c>
      <c r="CZ25" s="290" t="str">
        <f>+N22</f>
        <v/>
      </c>
      <c r="DA25" s="290" t="str">
        <f>+N23</f>
        <v/>
      </c>
      <c r="DB25" s="290" t="str">
        <f>+N24</f>
        <v/>
      </c>
      <c r="DE25" s="86"/>
    </row>
    <row r="26" spans="2:109" ht="16" customHeight="1">
      <c r="AU26" s="42"/>
      <c r="AV26" s="42"/>
      <c r="AW26" s="754"/>
      <c r="AX26" s="754"/>
      <c r="AY26" s="754"/>
      <c r="AZ26" s="300"/>
      <c r="BA26" s="301"/>
      <c r="BB26" s="301"/>
      <c r="BC26" s="301"/>
      <c r="BD26" s="301"/>
      <c r="BE26" s="301"/>
      <c r="BF26" s="301"/>
      <c r="BG26" s="301"/>
      <c r="BH26" s="301"/>
      <c r="BI26" s="301"/>
      <c r="BJ26" s="301"/>
      <c r="BK26" s="301"/>
      <c r="BL26" s="301"/>
      <c r="BM26" s="301"/>
      <c r="BN26" s="301"/>
      <c r="BO26" s="216"/>
      <c r="BP26" s="216"/>
      <c r="BQ26" s="216"/>
      <c r="BR26" s="216"/>
      <c r="BS26" s="216"/>
      <c r="BT26" s="216"/>
      <c r="BU26" s="216"/>
      <c r="BV26" s="216"/>
      <c r="BW26" s="216"/>
      <c r="BX26" s="216"/>
      <c r="BY26" s="216"/>
      <c r="BZ26" s="216"/>
      <c r="CA26" s="216"/>
      <c r="CB26" s="216"/>
      <c r="CQ26" s="86"/>
      <c r="CR26" s="86"/>
      <c r="CS26" s="86"/>
      <c r="CT26" s="86"/>
      <c r="CV26" s="42" t="str">
        <f>+IF(O14=1,O15,"")</f>
        <v/>
      </c>
      <c r="CW26" s="290" t="str">
        <f>+IF(O19="","",O19)</f>
        <v/>
      </c>
      <c r="CX26" s="290" t="str">
        <f>+IF(O20="","",O20)</f>
        <v/>
      </c>
      <c r="CY26" s="290" t="str">
        <f>+O21</f>
        <v/>
      </c>
      <c r="CZ26" s="290" t="str">
        <f>+O22</f>
        <v/>
      </c>
      <c r="DA26" s="290" t="str">
        <f>+O23</f>
        <v/>
      </c>
      <c r="DB26" s="290" t="str">
        <f>+O24</f>
        <v/>
      </c>
      <c r="DE26" s="86"/>
    </row>
    <row r="27" spans="2:109">
      <c r="CQ27" s="86"/>
      <c r="CR27" s="86"/>
      <c r="CS27" s="86"/>
      <c r="CT27" s="86"/>
      <c r="CV27" s="42" t="str">
        <f>+IF(P14=1,P15,"")</f>
        <v/>
      </c>
      <c r="CW27" s="290" t="str">
        <f>+IF(P19="","",P19)</f>
        <v/>
      </c>
      <c r="CX27" s="290" t="str">
        <f>+IF(P20="","",P20)</f>
        <v/>
      </c>
      <c r="CY27" s="290" t="str">
        <f>+P21</f>
        <v/>
      </c>
      <c r="CZ27" s="290" t="str">
        <f>+P22</f>
        <v/>
      </c>
      <c r="DA27" s="290" t="str">
        <f>+P23</f>
        <v/>
      </c>
      <c r="DB27" s="290" t="str">
        <f>+P24</f>
        <v/>
      </c>
      <c r="DE27" s="86"/>
    </row>
    <row r="28" spans="2:109">
      <c r="CQ28" s="86"/>
      <c r="CR28" s="86"/>
      <c r="CS28" s="86"/>
      <c r="CT28" s="86"/>
      <c r="CV28" s="42" t="str">
        <f>+IF(Q14=1,Q15,"")</f>
        <v/>
      </c>
      <c r="CW28" s="290" t="str">
        <f>+Q19</f>
        <v/>
      </c>
      <c r="CX28" s="290" t="str">
        <f>+IF(Q20="","",Q20)</f>
        <v/>
      </c>
      <c r="CY28" s="290" t="str">
        <f>+Q21</f>
        <v/>
      </c>
      <c r="CZ28" s="290" t="str">
        <f>+Q22</f>
        <v/>
      </c>
      <c r="DA28" s="290" t="str">
        <f>+Q23</f>
        <v/>
      </c>
      <c r="DB28" s="290" t="str">
        <f>+Q24</f>
        <v/>
      </c>
      <c r="DE28" s="86"/>
    </row>
    <row r="29" spans="2:109">
      <c r="CQ29" s="86"/>
      <c r="CR29" s="86"/>
      <c r="CS29" s="86"/>
      <c r="CT29" s="86"/>
      <c r="CV29" s="42" t="str">
        <f>+IF(R14=1,R15,"")</f>
        <v/>
      </c>
      <c r="CW29" s="290" t="str">
        <f>+R19</f>
        <v/>
      </c>
      <c r="CX29" s="290" t="str">
        <f>+IF(R20="","",R20)</f>
        <v/>
      </c>
      <c r="CY29" s="290" t="str">
        <f>+R21</f>
        <v/>
      </c>
      <c r="CZ29" s="290" t="str">
        <f>+R22</f>
        <v/>
      </c>
      <c r="DA29" s="290" t="str">
        <f>+R23</f>
        <v/>
      </c>
      <c r="DB29" s="290" t="str">
        <f>+R24</f>
        <v/>
      </c>
      <c r="DE29" s="86"/>
    </row>
    <row r="30" spans="2:109">
      <c r="CQ30" s="86"/>
      <c r="CR30" s="86"/>
      <c r="CS30" s="86"/>
      <c r="CT30" s="86"/>
      <c r="CV30" s="42" t="str">
        <f>+IF(S14=1,S15,"")</f>
        <v/>
      </c>
      <c r="CW30" s="290" t="str">
        <f>+S19</f>
        <v/>
      </c>
      <c r="CX30" s="290" t="str">
        <f>+IF(S20="","",S20)</f>
        <v/>
      </c>
      <c r="CY30" s="290" t="str">
        <f>+S21</f>
        <v/>
      </c>
      <c r="CZ30" s="290" t="str">
        <f>+S22</f>
        <v/>
      </c>
      <c r="DA30" s="290" t="str">
        <f>+S23</f>
        <v/>
      </c>
      <c r="DB30" s="290" t="str">
        <f>+S24</f>
        <v/>
      </c>
      <c r="DE30" s="86"/>
    </row>
    <row r="31" spans="2:109">
      <c r="CQ31" s="86"/>
      <c r="CR31" s="86"/>
      <c r="CS31" s="86"/>
      <c r="CT31" s="86"/>
      <c r="CV31" s="42" t="str">
        <f>+IF(T14=1,T15,"")</f>
        <v/>
      </c>
      <c r="CW31" s="290" t="str">
        <f>+T19</f>
        <v/>
      </c>
      <c r="CX31" s="290" t="str">
        <f>+IF(T20="","",T20)</f>
        <v/>
      </c>
      <c r="CY31" s="290" t="str">
        <f>+T21</f>
        <v/>
      </c>
      <c r="CZ31" s="290" t="str">
        <f>+T22</f>
        <v/>
      </c>
      <c r="DA31" s="290" t="str">
        <f>+T23</f>
        <v/>
      </c>
      <c r="DB31" s="290" t="str">
        <f>+T24</f>
        <v/>
      </c>
      <c r="DE31" s="86"/>
    </row>
    <row r="32" spans="2:109">
      <c r="CQ32" s="86"/>
      <c r="CR32" s="86"/>
      <c r="CS32" s="86"/>
      <c r="CT32" s="86"/>
      <c r="CV32" s="42" t="str">
        <f>+IF($U$19="","","")</f>
        <v/>
      </c>
      <c r="CW32" s="42" t="str">
        <f>+IF(U21="","","")</f>
        <v/>
      </c>
      <c r="CX32" s="42" t="str">
        <f>+IF($U$19="","","")</f>
        <v/>
      </c>
      <c r="CY32" s="42" t="str">
        <f>+IF($U$19="","","")</f>
        <v/>
      </c>
      <c r="CZ32" s="42" t="str">
        <f>+IF($U$19="","","")</f>
        <v/>
      </c>
      <c r="DA32" s="42" t="str">
        <f>+IF($U$19="","","")</f>
        <v/>
      </c>
      <c r="DB32" s="42" t="str">
        <f>+IF($U$19="","","")</f>
        <v/>
      </c>
      <c r="DE32" s="86"/>
    </row>
  </sheetData>
  <sheetProtection algorithmName="SHA-512" hashValue="BRcdCIqarIVhSRBQTeO91d7liR4W2LikZt5bMAjdCWMNTKiqHjkUI5Dq3og1E7cHNo/4Fo5b1718IfSh6Z403g==" saltValue="a510bWaoabsIkKXCnhFZRQ==" spinCount="100000" sheet="1" objects="1" scenarios="1"/>
  <mergeCells count="57">
    <mergeCell ref="F1:AJ2"/>
    <mergeCell ref="B2:C2"/>
    <mergeCell ref="B16:F16"/>
    <mergeCell ref="G16:G17"/>
    <mergeCell ref="H16:H17"/>
    <mergeCell ref="I16:I17"/>
    <mergeCell ref="J16:J17"/>
    <mergeCell ref="K16:K17"/>
    <mergeCell ref="L16:L17"/>
    <mergeCell ref="M16:M17"/>
    <mergeCell ref="N16:N17"/>
    <mergeCell ref="O16:O17"/>
    <mergeCell ref="P16:P17"/>
    <mergeCell ref="Q16:Q17"/>
    <mergeCell ref="R16:R17"/>
    <mergeCell ref="CY16:CZ16"/>
    <mergeCell ref="DA16:DB16"/>
    <mergeCell ref="B17:B18"/>
    <mergeCell ref="C17:C18"/>
    <mergeCell ref="D17:F18"/>
    <mergeCell ref="AU17:AV17"/>
    <mergeCell ref="AW17:AY17"/>
    <mergeCell ref="AW18:AY18"/>
    <mergeCell ref="BN16:BN17"/>
    <mergeCell ref="CW16:CX16"/>
    <mergeCell ref="BI16:BI17"/>
    <mergeCell ref="T16:T17"/>
    <mergeCell ref="V16:AC16"/>
    <mergeCell ref="AU16:AY16"/>
    <mergeCell ref="BA16:BA17"/>
    <mergeCell ref="BB16:BB17"/>
    <mergeCell ref="BK16:BK17"/>
    <mergeCell ref="BL16:BL17"/>
    <mergeCell ref="BM16:BM17"/>
    <mergeCell ref="D19:F20"/>
    <mergeCell ref="AW19:AY19"/>
    <mergeCell ref="AW20:AY20"/>
    <mergeCell ref="BC16:BC17"/>
    <mergeCell ref="BD16:BD17"/>
    <mergeCell ref="BE16:BE17"/>
    <mergeCell ref="BF16:BF17"/>
    <mergeCell ref="BG16:BG17"/>
    <mergeCell ref="BH16:BH17"/>
    <mergeCell ref="S16:S17"/>
    <mergeCell ref="AU18:AV19"/>
    <mergeCell ref="AU20:AV21"/>
    <mergeCell ref="B19:B20"/>
    <mergeCell ref="B23:B24"/>
    <mergeCell ref="D23:F24"/>
    <mergeCell ref="AW23:AY23"/>
    <mergeCell ref="BJ16:BJ17"/>
    <mergeCell ref="AW26:AY26"/>
    <mergeCell ref="B21:B22"/>
    <mergeCell ref="AW21:AY21"/>
    <mergeCell ref="D21:F22"/>
    <mergeCell ref="AU22:AV23"/>
    <mergeCell ref="AW22:AY22"/>
  </mergeCells>
  <dataValidations count="1">
    <dataValidation type="list" allowBlank="1" showInputMessage="1" showErrorMessage="1" sqref="D2" xr:uid="{6D2CECC7-6948-FA4F-80E4-C49E779DDA48}">
      <formula1>$AL$1:$AL$6</formula1>
    </dataValidation>
  </dataValidations>
  <pageMargins left="0.7" right="0.7" top="0.75" bottom="0.75" header="0.3" footer="0.3"/>
  <pageSetup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theme="9" tint="-0.499984740745262"/>
  </sheetPr>
  <dimension ref="B1:CR76"/>
  <sheetViews>
    <sheetView topLeftCell="A40" zoomScale="70" zoomScaleNormal="70" zoomScalePageLayoutView="70" workbookViewId="0">
      <selection activeCell="B20" sqref="B20"/>
    </sheetView>
  </sheetViews>
  <sheetFormatPr baseColWidth="10" defaultColWidth="10.83203125" defaultRowHeight="16"/>
  <cols>
    <col min="1" max="1" width="3" style="35" customWidth="1"/>
    <col min="2" max="2" width="10.33203125" style="35" customWidth="1"/>
    <col min="3" max="3" width="21.5" style="5" customWidth="1"/>
    <col min="4" max="4" width="31.5" style="35" customWidth="1"/>
    <col min="5" max="5" width="2" style="35" customWidth="1"/>
    <col min="6" max="6" width="15.6640625" style="35" customWidth="1"/>
    <col min="7" max="21" width="6.33203125" style="35" customWidth="1"/>
    <col min="22" max="29" width="6" style="35" customWidth="1"/>
    <col min="30" max="52" width="10.83203125" style="35"/>
    <col min="53" max="53" width="10.83203125" style="35" customWidth="1"/>
    <col min="54" max="58" width="10.83203125" style="35" hidden="1" customWidth="1"/>
    <col min="59" max="86" width="5.1640625" style="35" hidden="1" customWidth="1"/>
    <col min="87" max="87" width="10.83203125" style="35" customWidth="1"/>
    <col min="88" max="89" width="10.83203125" style="35"/>
    <col min="90" max="96" width="10.83203125" style="42"/>
    <col min="97" max="16384" width="10.83203125" style="35"/>
  </cols>
  <sheetData>
    <row r="1" spans="2:96" ht="51.5" customHeight="1">
      <c r="C1" s="35"/>
      <c r="F1" s="762" t="s">
        <v>176</v>
      </c>
      <c r="G1" s="762"/>
      <c r="H1" s="762"/>
      <c r="I1" s="762"/>
      <c r="J1" s="762"/>
      <c r="K1" s="762"/>
      <c r="L1" s="762"/>
      <c r="M1" s="762"/>
      <c r="N1" s="762"/>
      <c r="O1" s="762"/>
      <c r="P1" s="762"/>
      <c r="Q1" s="762"/>
      <c r="R1" s="762"/>
      <c r="S1" s="762"/>
      <c r="T1" s="762"/>
      <c r="U1" s="762"/>
      <c r="V1" s="762"/>
      <c r="W1" s="762"/>
      <c r="X1" s="762"/>
      <c r="Y1" s="762"/>
      <c r="Z1" s="762"/>
      <c r="AA1" s="762"/>
      <c r="AB1" s="762"/>
      <c r="AC1" s="762"/>
      <c r="AD1" s="762"/>
      <c r="AE1" s="762"/>
      <c r="AF1" s="762"/>
      <c r="AG1" s="762"/>
      <c r="AH1" s="243"/>
      <c r="AI1" s="243"/>
      <c r="AJ1" s="243"/>
      <c r="AL1" s="42" t="s">
        <v>240</v>
      </c>
    </row>
    <row r="2" spans="2:96" ht="24.5" customHeight="1">
      <c r="B2" s="665" t="s">
        <v>119</v>
      </c>
      <c r="C2" s="665"/>
      <c r="D2" s="244" t="s">
        <v>243</v>
      </c>
      <c r="F2" s="762"/>
      <c r="G2" s="762"/>
      <c r="H2" s="762"/>
      <c r="I2" s="762"/>
      <c r="J2" s="762"/>
      <c r="K2" s="762"/>
      <c r="L2" s="762"/>
      <c r="M2" s="762"/>
      <c r="N2" s="762"/>
      <c r="O2" s="762"/>
      <c r="P2" s="762"/>
      <c r="Q2" s="762"/>
      <c r="R2" s="762"/>
      <c r="S2" s="762"/>
      <c r="T2" s="762"/>
      <c r="U2" s="762"/>
      <c r="V2" s="762"/>
      <c r="W2" s="762"/>
      <c r="X2" s="762"/>
      <c r="Y2" s="762"/>
      <c r="Z2" s="762"/>
      <c r="AA2" s="762"/>
      <c r="AB2" s="762"/>
      <c r="AC2" s="762"/>
      <c r="AD2" s="762"/>
      <c r="AE2" s="762"/>
      <c r="AF2" s="762"/>
      <c r="AG2" s="762"/>
      <c r="AH2" s="243"/>
      <c r="AI2" s="243"/>
      <c r="AJ2" s="243"/>
      <c r="AL2" s="42" t="s">
        <v>241</v>
      </c>
    </row>
    <row r="3" spans="2:96" ht="24.5" customHeight="1">
      <c r="B3" s="39"/>
      <c r="C3" s="39"/>
      <c r="D3" s="348"/>
      <c r="F3" s="350"/>
      <c r="G3" s="350"/>
      <c r="H3" s="350"/>
      <c r="I3" s="350"/>
      <c r="J3" s="350"/>
      <c r="K3" s="350"/>
      <c r="L3" s="350"/>
      <c r="M3" s="350"/>
      <c r="N3" s="350"/>
      <c r="O3" s="350"/>
      <c r="P3" s="350"/>
      <c r="Q3" s="350"/>
      <c r="R3" s="350"/>
      <c r="S3" s="350"/>
      <c r="T3" s="350"/>
      <c r="U3" s="350"/>
      <c r="V3" s="350"/>
      <c r="W3" s="350"/>
      <c r="X3" s="350"/>
      <c r="Y3" s="350"/>
      <c r="Z3" s="350"/>
      <c r="AA3" s="350"/>
      <c r="AB3" s="350"/>
      <c r="AC3" s="350"/>
      <c r="AD3" s="350"/>
      <c r="AE3" s="350"/>
      <c r="AF3" s="350"/>
      <c r="AG3" s="350"/>
      <c r="AH3" s="350"/>
      <c r="AI3" s="350"/>
      <c r="AJ3" s="350"/>
      <c r="AL3" s="42" t="s">
        <v>243</v>
      </c>
    </row>
    <row r="4" spans="2:96" ht="24.5" customHeight="1">
      <c r="B4" s="39"/>
      <c r="C4" s="39"/>
      <c r="D4" s="348"/>
      <c r="F4" s="350"/>
      <c r="G4" s="350"/>
      <c r="H4" s="350"/>
      <c r="I4" s="350"/>
      <c r="J4" s="350"/>
      <c r="K4" s="350"/>
      <c r="L4" s="350"/>
      <c r="M4" s="350"/>
      <c r="N4" s="350"/>
      <c r="O4" s="350"/>
      <c r="P4" s="350"/>
      <c r="Q4" s="350"/>
      <c r="R4" s="350"/>
      <c r="S4" s="350"/>
      <c r="T4" s="350"/>
      <c r="U4" s="350"/>
      <c r="V4" s="350"/>
      <c r="W4" s="350"/>
      <c r="X4" s="350"/>
      <c r="Y4" s="350"/>
      <c r="Z4" s="350"/>
      <c r="AA4" s="350"/>
      <c r="AB4" s="350"/>
      <c r="AC4" s="350"/>
      <c r="AD4" s="350"/>
      <c r="AE4" s="350"/>
      <c r="AF4" s="350"/>
      <c r="AG4" s="350"/>
      <c r="AH4" s="350"/>
      <c r="AI4" s="350"/>
      <c r="AJ4" s="350"/>
      <c r="AL4" s="42" t="s">
        <v>238</v>
      </c>
    </row>
    <row r="5" spans="2:96" ht="24.5" customHeight="1">
      <c r="B5" s="39"/>
      <c r="C5" s="39"/>
      <c r="D5" s="348"/>
      <c r="F5" s="350"/>
      <c r="G5" s="350"/>
      <c r="H5" s="350"/>
      <c r="I5" s="350"/>
      <c r="J5" s="350"/>
      <c r="K5" s="350"/>
      <c r="L5" s="350"/>
      <c r="M5" s="350"/>
      <c r="N5" s="350"/>
      <c r="O5" s="350"/>
      <c r="P5" s="350"/>
      <c r="Q5" s="350"/>
      <c r="R5" s="350"/>
      <c r="S5" s="350"/>
      <c r="T5" s="350"/>
      <c r="U5" s="350"/>
      <c r="V5" s="350"/>
      <c r="W5" s="350"/>
      <c r="X5" s="350"/>
      <c r="Y5" s="350"/>
      <c r="Z5" s="350"/>
      <c r="AA5" s="350"/>
      <c r="AB5" s="350"/>
      <c r="AC5" s="350"/>
      <c r="AD5" s="350"/>
      <c r="AE5" s="350"/>
      <c r="AF5" s="350"/>
      <c r="AG5" s="350"/>
      <c r="AH5" s="350"/>
      <c r="AI5" s="350"/>
      <c r="AJ5" s="350"/>
      <c r="AL5" s="42" t="s">
        <v>239</v>
      </c>
    </row>
    <row r="6" spans="2:96" ht="72" customHeight="1">
      <c r="B6" s="37"/>
      <c r="C6" s="37"/>
      <c r="G6" s="38"/>
      <c r="H6" s="38"/>
      <c r="I6" s="38"/>
      <c r="J6" s="38"/>
      <c r="K6" s="38"/>
      <c r="L6" s="38"/>
      <c r="M6" s="38"/>
      <c r="N6" s="38"/>
      <c r="O6" s="38"/>
      <c r="P6" s="38"/>
      <c r="Q6" s="38"/>
      <c r="R6" s="38"/>
      <c r="S6" s="38"/>
      <c r="T6" s="38"/>
      <c r="U6" s="38"/>
      <c r="V6" s="38"/>
      <c r="W6" s="38"/>
      <c r="X6" s="38"/>
      <c r="Y6" s="38"/>
      <c r="Z6" s="38"/>
      <c r="AA6" s="42"/>
      <c r="AB6" s="42"/>
      <c r="AC6" s="42"/>
      <c r="AD6" s="42"/>
      <c r="AE6" s="42"/>
      <c r="AF6" s="42"/>
      <c r="AG6" s="42"/>
      <c r="AH6" s="42"/>
      <c r="AI6" s="42"/>
      <c r="AJ6" s="42"/>
      <c r="AL6" s="42" t="s">
        <v>242</v>
      </c>
    </row>
    <row r="7" spans="2:96" ht="21">
      <c r="B7" s="37"/>
      <c r="C7" s="37"/>
      <c r="G7" s="38"/>
      <c r="H7" s="38"/>
      <c r="I7" s="38"/>
      <c r="J7" s="38"/>
      <c r="K7" s="38"/>
      <c r="L7" s="38"/>
      <c r="M7" s="38"/>
      <c r="N7" s="38"/>
      <c r="O7" s="38"/>
      <c r="P7" s="38"/>
      <c r="Q7" s="38"/>
      <c r="R7" s="38"/>
      <c r="S7" s="38"/>
      <c r="T7" s="38"/>
      <c r="U7" s="38"/>
      <c r="V7" s="38"/>
      <c r="W7" s="38"/>
      <c r="X7" s="38"/>
      <c r="Y7" s="38"/>
      <c r="Z7" s="38"/>
      <c r="AA7" s="42"/>
      <c r="AB7" s="42"/>
      <c r="AC7" s="42"/>
      <c r="AD7" s="42"/>
      <c r="AE7" s="42"/>
      <c r="AF7" s="42"/>
      <c r="AG7" s="42"/>
      <c r="AH7" s="42"/>
      <c r="AI7" s="42"/>
      <c r="AJ7" s="42"/>
    </row>
    <row r="8" spans="2:96" ht="21">
      <c r="B8" s="37"/>
      <c r="C8" s="37"/>
      <c r="G8" s="38"/>
      <c r="H8" s="38"/>
      <c r="I8" s="38"/>
      <c r="J8" s="38"/>
      <c r="K8" s="38"/>
      <c r="L8" s="38"/>
      <c r="M8" s="38"/>
      <c r="N8" s="38"/>
      <c r="O8" s="38"/>
      <c r="P8" s="38"/>
      <c r="Q8" s="38"/>
      <c r="R8" s="38"/>
      <c r="S8" s="38"/>
      <c r="T8" s="38"/>
      <c r="U8" s="38"/>
      <c r="V8" s="38"/>
      <c r="W8" s="38"/>
      <c r="X8" s="38"/>
      <c r="Y8" s="38"/>
      <c r="Z8" s="38"/>
      <c r="AA8" s="42"/>
      <c r="AB8" s="42"/>
      <c r="AC8" s="42"/>
      <c r="AD8" s="42"/>
      <c r="AE8" s="42"/>
      <c r="AF8" s="42"/>
      <c r="AG8" s="42"/>
      <c r="AH8" s="42"/>
      <c r="AI8" s="42"/>
      <c r="AJ8" s="42"/>
    </row>
    <row r="9" spans="2:96" ht="21">
      <c r="B9" s="37"/>
      <c r="C9" s="37"/>
      <c r="G9" s="38"/>
      <c r="H9" s="38"/>
      <c r="I9" s="38"/>
      <c r="J9" s="38"/>
      <c r="K9" s="38"/>
      <c r="L9" s="38"/>
      <c r="M9" s="38"/>
      <c r="N9" s="38"/>
      <c r="O9" s="38"/>
      <c r="P9" s="38"/>
      <c r="Q9" s="38"/>
      <c r="R9" s="38"/>
      <c r="S9" s="38"/>
      <c r="T9" s="38"/>
      <c r="U9" s="38"/>
      <c r="V9" s="38"/>
      <c r="W9" s="38"/>
      <c r="X9" s="38"/>
      <c r="Y9" s="38"/>
      <c r="Z9" s="38"/>
      <c r="AA9" s="42"/>
      <c r="AB9" s="42"/>
      <c r="AC9" s="42"/>
      <c r="AD9" s="42"/>
      <c r="AE9" s="42"/>
      <c r="AF9" s="42"/>
      <c r="AG9" s="42"/>
      <c r="AH9" s="42"/>
      <c r="AI9" s="42"/>
      <c r="AJ9" s="42"/>
    </row>
    <row r="10" spans="2:96" s="86" customFormat="1" ht="21">
      <c r="B10" s="138"/>
      <c r="C10" s="138"/>
      <c r="F10" s="42"/>
      <c r="G10" s="64">
        <f>+IF(AND($D$2="Andes Nororientales"),1,IF(AND($D$2="Andes Occidentales"),9,IF(AND($D$2="Caribe"),21,IF(AND($D$2="Orinoquia"),35,IF(AND($D$2="Pacifico"),41,IF(AND($D$2="Amazonia"),49))))))</f>
        <v>21</v>
      </c>
      <c r="H10" s="64">
        <f>+IF(AND($D$2="Andes Nororientales"),2,IF(AND($D$2="Andes Occidentales"),10,IF(AND($D$2="Caribe"),22,IF(AND($D$2="Orinoquia"),36,IF(AND($D$2="Pacifico"),42,IF(AND($D$2="Amazonia"),50))))))</f>
        <v>22</v>
      </c>
      <c r="I10" s="64">
        <f>+IF(AND($D$2="Andes Nororientales"),3,IF(AND($D$2="Andes Occidentales"),11,IF(AND($D$2="Caribe"),23,IF(AND($D$2="Orinoquia"),37,IF(AND($D$2="Pacifico"),43,IF(AND($D$2="Amazonia"),51))))))</f>
        <v>23</v>
      </c>
      <c r="J10" s="64">
        <f>+IF(AND($D$2="Andes Nororientales"),4,IF(AND($D$2="Andes Occidentales"),12,IF(AND($D$2="Caribe"),24,IF(AND($D$2="Orinoquia"),38,IF(AND($D$2="Pacifico"),44,IF(AND($D$2="Amazonia"),52))))))</f>
        <v>24</v>
      </c>
      <c r="K10" s="64">
        <f>+IF(AND($D$2="Andes Nororientales"),5,IF(AND($D$2="Andes Occidentales"),13,IF(AND($D$2="Caribe"),25,IF(AND($D$2="Orinoquia"),39,IF(AND($D$2="Pacifico"),45,IF(AND($D$2="Amazonia"),53))))))</f>
        <v>25</v>
      </c>
      <c r="L10" s="64">
        <f>+IF(AND($D$2="Andes Nororientales"),6,IF(AND($D$2="Andes Occidentales"),14,IF(AND($D$2="Caribe"),26,IF(AND($D$2="Orinoquia"),40,IF(AND($D$2="Pacifico"),46,IF(AND($D$2="Amazonia"),54))))))</f>
        <v>26</v>
      </c>
      <c r="M10" s="64">
        <f>+IF(AND($D$2="Andes Nororientales"),7,IF(AND($D$2="Andes Occidentales"),15,IF(AND($D$2="Caribe"),27,IF(AND($D$2="Orinoquia"),"",IF(AND($D$2="Pacifico"),47,IF(AND($D$2="Amazonia"),55))))))</f>
        <v>27</v>
      </c>
      <c r="N10" s="64">
        <f>+IF(AND($D$2="Andes Nororientales"),8,IF(AND($D$2="Andes Occidentales"),16,IF(AND($D$2="Caribe"),28,IF(AND($D$2="Orinoquia"),"",IF(AND($D$2="Pacifico"),48,IF(AND($D$2="Amazonia"),56))))))</f>
        <v>28</v>
      </c>
      <c r="O10" s="64">
        <f>+IF(AND($D$2="Andes Nororientales"),"",IF(AND($D$2="Andes Occidentales"),17,IF(AND($D$2="Caribe"),29,IF(AND($D$2="Orinoquia"),"",IF(AND($D$2="Pacifico"),"",IF(AND($D$2="Amazonia"),57))))))</f>
        <v>29</v>
      </c>
      <c r="P10" s="64">
        <f>+IF(AND($D$2="Andes Nororientales"),"",IF(AND($D$2="Andes Occidentales"),18,IF(AND($D$2="Caribe"),30,IF(AND($D$2="Orinoquia"),"",IF(AND($D$2="Pacifico"),"",IF(AND($D$2="Amazonia"),58))))))</f>
        <v>30</v>
      </c>
      <c r="Q10" s="64">
        <f>+IF(AND($D$2="Andes Nororientales"),"",IF(AND($D$2="Andes Occidentales"),19,IF(AND($D$2="Caribe"),31,IF(AND($D$2="Orinoquia"),"",IF(AND($D$2="Pacifico"),"",IF(AND($D$2="Amazonia"),59))))))</f>
        <v>31</v>
      </c>
      <c r="R10" s="64">
        <f>+IF(AND($D$2="Andes Nororientales"),"",IF(AND($D$2="Andes Occidentales"),20,IF(AND($D$2="Caribe"),32,IF(AND($D$2="Orinoquia"),"",IF(AND($D$2="Pacifico"),"",IF(AND($D$2="Amazonia"),""))))))</f>
        <v>32</v>
      </c>
      <c r="S10" s="64">
        <f>+IF(AND($D$2="Andes Nororientales"),"",IF(AND($D$2="Andes Occidentales"),"",IF(AND($D$2="Caribe"),33,IF(AND($D$2="Orinoquia"),"",IF(AND($D$2="Pacifico"),"",IF(AND($D$2="Amazonia"),""))))))</f>
        <v>33</v>
      </c>
      <c r="T10" s="64">
        <f>+IF(AND($D$2="Andes Nororientales"),"",IF(AND($D$2="Andes Occidentales"),"",IF(AND($D$2="Caribe"),34,IF(AND($D$2="Orinoquia"),"",IF(AND($D$2="Pacifico"),"",IF(AND($D$2="Amazonia"),""))))))</f>
        <v>34</v>
      </c>
      <c r="U10" s="139"/>
      <c r="V10" s="38"/>
      <c r="W10" s="38"/>
      <c r="X10" s="38"/>
      <c r="Y10" s="38"/>
      <c r="Z10" s="38"/>
      <c r="AA10" s="42"/>
      <c r="AB10" s="42"/>
      <c r="AC10" s="42"/>
      <c r="AD10" s="42"/>
      <c r="AE10" s="42"/>
      <c r="AF10" s="42"/>
      <c r="AG10" s="42"/>
      <c r="AH10" s="42"/>
      <c r="AI10" s="42"/>
      <c r="AJ10" s="42"/>
      <c r="CL10" s="42"/>
      <c r="CM10" s="42"/>
      <c r="CN10" s="42"/>
      <c r="CO10" s="42"/>
      <c r="CP10" s="42"/>
      <c r="CQ10" s="42"/>
      <c r="CR10" s="42"/>
    </row>
    <row r="11" spans="2:96" s="86" customFormat="1" ht="91" hidden="1">
      <c r="B11" s="138"/>
      <c r="C11" s="138"/>
      <c r="F11" s="42"/>
      <c r="G11" s="65" t="str">
        <f>+HLOOKUP(G10,'Consolidado 2020'!$C$1:$BI$6,3,FALSE)</f>
        <v>Ciénaga Grande de Santa Marta</v>
      </c>
      <c r="H11" s="65" t="str">
        <f>+HLOOKUP(H10,'Consolidado 2020'!$C$1:$BI$6,3,FALSE)</f>
        <v>Corales del Rosario y San Bernardo</v>
      </c>
      <c r="I11" s="65" t="str">
        <f>+HLOOKUP(I10,'Consolidado 2020'!$C$1:$BI$6,3,FALSE)</f>
        <v>El Corchal "El Mono Hernández"</v>
      </c>
      <c r="J11" s="65" t="str">
        <f>+HLOOKUP(J10,'Consolidado 2020'!$C$1:$BI$6,3,FALSE)</f>
        <v>Isla de Salamanca</v>
      </c>
      <c r="K11" s="65" t="str">
        <f>+HLOOKUP(K10,'Consolidado 2020'!$C$1:$BI$6,3,FALSE)</f>
        <v>Los Colorados</v>
      </c>
      <c r="L11" s="65" t="str">
        <f>+HLOOKUP(L10,'Consolidado 2020'!$C$1:$BI$6,3,FALSE)</f>
        <v>Los Flamencos</v>
      </c>
      <c r="M11" s="65" t="str">
        <f>+HLOOKUP(M10,'Consolidado 2020'!$C$1:$BI$6,3,FALSE)</f>
        <v>Macuira</v>
      </c>
      <c r="N11" s="65" t="str">
        <f>+HLOOKUP(N10,'Consolidado 2020'!$C$1:$BI$6,3,FALSE)</f>
        <v>Old Providence McBean Lagoon</v>
      </c>
      <c r="O11" s="65" t="str">
        <f>+HLOOKUP(O10,'Consolidado 2020'!$C$1:$BI$6,3,FALSE)</f>
        <v>Paramillo</v>
      </c>
      <c r="P11" s="65" t="str">
        <f>+HLOOKUP(P10,'Consolidado 2020'!$C$1:$BI$6,3,FALSE)</f>
        <v>Sierra Nevada de Santa Marta</v>
      </c>
      <c r="Q11" s="65" t="str">
        <f>+HLOOKUP(Q10,'Consolidado 2020'!$C$1:$BI$6,3,FALSE)</f>
        <v>Corales de Profundidad</v>
      </c>
      <c r="R11" s="65" t="str">
        <f>+HLOOKUP(R10,'Consolidado 2020'!$C$1:$BI$6,3,FALSE)</f>
        <v>Tayrona</v>
      </c>
      <c r="S11" s="65" t="str">
        <f>+HLOOKUP(S10,'Consolidado 2020'!$C$1:$BI$6,3,FALSE)</f>
        <v>Bahía Portete</v>
      </c>
      <c r="T11" s="66" t="str">
        <f>+HLOOKUP(T10,'Consolidado 2020'!$C$1:$BI$6,3,FALSE)</f>
        <v>Acandí</v>
      </c>
      <c r="U11" s="139"/>
      <c r="V11" s="38"/>
      <c r="W11" s="38"/>
      <c r="X11" s="38"/>
      <c r="Y11" s="38"/>
      <c r="Z11" s="38"/>
      <c r="AA11" s="42"/>
      <c r="AB11" s="42"/>
      <c r="AC11" s="42"/>
      <c r="AD11" s="42"/>
      <c r="AE11" s="42"/>
      <c r="AF11" s="42"/>
      <c r="AG11" s="42"/>
      <c r="AH11" s="42"/>
      <c r="AI11" s="42"/>
      <c r="AJ11" s="42"/>
      <c r="CL11" s="42"/>
      <c r="CM11" s="42"/>
      <c r="CN11" s="42"/>
      <c r="CO11" s="42"/>
      <c r="CP11" s="42"/>
      <c r="CQ11" s="42"/>
      <c r="CR11" s="42"/>
    </row>
    <row r="12" spans="2:96" s="86" customFormat="1" ht="21" hidden="1">
      <c r="B12" s="138"/>
      <c r="C12" s="138"/>
      <c r="F12" s="42"/>
      <c r="G12" s="67">
        <f>+COUNTIF(G11,"*")</f>
        <v>1</v>
      </c>
      <c r="H12" s="67">
        <f t="shared" ref="H12:T12" si="0">+COUNTIF(H11,"*")</f>
        <v>1</v>
      </c>
      <c r="I12" s="67">
        <f t="shared" si="0"/>
        <v>1</v>
      </c>
      <c r="J12" s="67">
        <f t="shared" si="0"/>
        <v>1</v>
      </c>
      <c r="K12" s="67">
        <f t="shared" si="0"/>
        <v>1</v>
      </c>
      <c r="L12" s="67">
        <f t="shared" si="0"/>
        <v>1</v>
      </c>
      <c r="M12" s="67">
        <f t="shared" si="0"/>
        <v>1</v>
      </c>
      <c r="N12" s="67">
        <f t="shared" si="0"/>
        <v>1</v>
      </c>
      <c r="O12" s="67">
        <f t="shared" si="0"/>
        <v>1</v>
      </c>
      <c r="P12" s="67">
        <f t="shared" si="0"/>
        <v>1</v>
      </c>
      <c r="Q12" s="67">
        <f t="shared" si="0"/>
        <v>1</v>
      </c>
      <c r="R12" s="67">
        <f t="shared" si="0"/>
        <v>1</v>
      </c>
      <c r="S12" s="67">
        <f t="shared" si="0"/>
        <v>1</v>
      </c>
      <c r="T12" s="67">
        <f t="shared" si="0"/>
        <v>1</v>
      </c>
      <c r="U12" s="139"/>
      <c r="V12" s="38"/>
      <c r="W12" s="38"/>
      <c r="X12" s="38"/>
      <c r="Y12" s="38"/>
      <c r="Z12" s="38"/>
      <c r="AA12" s="42"/>
      <c r="AB12" s="42"/>
      <c r="AC12" s="42"/>
      <c r="AD12" s="42"/>
      <c r="AE12" s="42"/>
      <c r="AF12" s="42"/>
      <c r="AG12" s="42"/>
      <c r="AH12" s="42"/>
      <c r="AI12" s="42"/>
      <c r="AJ12" s="42"/>
      <c r="CL12" s="42"/>
      <c r="CM12" s="42"/>
      <c r="CN12" s="42"/>
      <c r="CO12" s="42"/>
      <c r="CP12" s="42"/>
      <c r="CQ12" s="42"/>
      <c r="CR12" s="42"/>
    </row>
    <row r="13" spans="2:96" ht="31" hidden="1">
      <c r="B13" s="138"/>
      <c r="C13" s="138"/>
      <c r="D13" s="86"/>
      <c r="E13" s="86"/>
      <c r="F13" s="42"/>
      <c r="G13" s="65" t="str">
        <f>+HLOOKUP(G10,'Consolidado 2020'!$C$1:$BI$6,4,FALSE)</f>
        <v>sCGR</v>
      </c>
      <c r="H13" s="65" t="str">
        <f>+HLOOKUP(H10,'Consolidado 2020'!$C$1:$BI$6,4,FALSE)</f>
        <v>pCOR</v>
      </c>
      <c r="I13" s="65" t="str">
        <f>+HLOOKUP(I10,'Consolidado 2020'!$C$1:$BI$6,4,FALSE)</f>
        <v>sCMH</v>
      </c>
      <c r="J13" s="65" t="str">
        <f>+HLOOKUP(J10,'Consolidado 2020'!$C$1:$BI$6,4,FALSE)</f>
        <v>vISL</v>
      </c>
      <c r="K13" s="65" t="str">
        <f>+HLOOKUP(K10,'Consolidado 2020'!$C$1:$BI$6,4,FALSE)</f>
        <v>sCOL</v>
      </c>
      <c r="L13" s="65" t="str">
        <f>+HLOOKUP(L10,'Consolidado 2020'!$C$1:$BI$6,4,FALSE)</f>
        <v>sFLA</v>
      </c>
      <c r="M13" s="65" t="str">
        <f>+HLOOKUP(M10,'Consolidado 2020'!$C$1:$BI$6,4,FALSE)</f>
        <v>pMCU</v>
      </c>
      <c r="N13" s="65" t="str">
        <f>+HLOOKUP(N10,'Consolidado 2020'!$C$1:$BI$6,4,FALSE)</f>
        <v>pOLD</v>
      </c>
      <c r="O13" s="65" t="str">
        <f>+HLOOKUP(O10,'Consolidado 2020'!$C$1:$BI$6,4,FALSE)</f>
        <v>pPAR</v>
      </c>
      <c r="P13" s="65" t="str">
        <f>+HLOOKUP(P10,'Consolidado 2020'!$C$1:$BI$6,4,FALSE)</f>
        <v>pSNSM</v>
      </c>
      <c r="Q13" s="65" t="str">
        <f>+HLOOKUP(Q10,'Consolidado 2020'!$C$1:$BI$6,4,FALSE)</f>
        <v>pCPR</v>
      </c>
      <c r="R13" s="65" t="str">
        <f>+HLOOKUP(R10,'Consolidado 2020'!$C$1:$BI$6,4,FALSE)</f>
        <v>pTAY</v>
      </c>
      <c r="S13" s="65" t="str">
        <f>+HLOOKUP(S10,'Consolidado 2020'!$C$1:$BI$6,4,FALSE)</f>
        <v>pBPK</v>
      </c>
      <c r="T13" s="65" t="str">
        <f>+HLOOKUP(T10,'Consolidado 2020'!$C$1:$BI$6,4,FALSE)</f>
        <v>sAPP</v>
      </c>
      <c r="U13" s="38"/>
      <c r="V13" s="38"/>
      <c r="W13" s="38"/>
      <c r="X13" s="38"/>
      <c r="Y13" s="38"/>
      <c r="Z13" s="38"/>
      <c r="AA13" s="42"/>
      <c r="AB13" s="42"/>
      <c r="AC13" s="42"/>
      <c r="AD13" s="42"/>
      <c r="AE13" s="42"/>
      <c r="AF13" s="42"/>
      <c r="AG13" s="42"/>
      <c r="AH13" s="42"/>
      <c r="AI13" s="42"/>
      <c r="AJ13" s="42"/>
      <c r="AL13" s="86"/>
    </row>
    <row r="14" spans="2:96" ht="21" hidden="1">
      <c r="B14" s="138"/>
      <c r="C14" s="138"/>
      <c r="D14" s="86"/>
      <c r="E14" s="86"/>
      <c r="F14" s="86"/>
      <c r="G14" s="139"/>
      <c r="H14" s="139"/>
      <c r="I14" s="139"/>
      <c r="J14" s="139"/>
      <c r="K14" s="139"/>
      <c r="L14" s="139"/>
      <c r="M14" s="139"/>
      <c r="N14" s="139"/>
      <c r="O14" s="139"/>
      <c r="P14" s="139"/>
      <c r="Q14" s="139"/>
      <c r="R14" s="139"/>
      <c r="S14" s="139"/>
      <c r="T14" s="139"/>
      <c r="U14" s="38"/>
      <c r="V14" s="38"/>
      <c r="W14" s="38"/>
      <c r="X14" s="38"/>
      <c r="Y14" s="38"/>
      <c r="Z14" s="38"/>
      <c r="AA14" s="42"/>
      <c r="AB14" s="42"/>
      <c r="AC14" s="42"/>
      <c r="AD14" s="42"/>
      <c r="AE14" s="42"/>
      <c r="AF14" s="42"/>
      <c r="AG14" s="42"/>
      <c r="AH14" s="42"/>
      <c r="AI14" s="42"/>
      <c r="AJ14" s="42"/>
      <c r="AL14" s="86"/>
    </row>
    <row r="15" spans="2:96" ht="36" customHeight="1">
      <c r="B15" s="686" t="s">
        <v>198</v>
      </c>
      <c r="C15" s="686"/>
      <c r="D15" s="686"/>
      <c r="E15" s="686"/>
      <c r="F15" s="687"/>
      <c r="G15" s="681" t="str">
        <f>+IF($G$12=1,$G$11,"")</f>
        <v>Ciénaga Grande de Santa Marta</v>
      </c>
      <c r="H15" s="675" t="str">
        <f>+IF($H$12=1,$H$11,"")</f>
        <v>Corales del Rosario y San Bernardo</v>
      </c>
      <c r="I15" s="676" t="str">
        <f>+IF($I$12=1,$I$11,"")</f>
        <v>El Corchal "El Mono Hernández"</v>
      </c>
      <c r="J15" s="675" t="str">
        <f>+IF($J$12=1,$J$11,"")</f>
        <v>Isla de Salamanca</v>
      </c>
      <c r="K15" s="676" t="str">
        <f>+IF($K$12=1,$K$11,"")</f>
        <v>Los Colorados</v>
      </c>
      <c r="L15" s="675" t="str">
        <f>+IF($L$12=1,$L$11,"")</f>
        <v>Los Flamencos</v>
      </c>
      <c r="M15" s="676" t="str">
        <f>+IF($M$12=1,$M$11,"")</f>
        <v>Macuira</v>
      </c>
      <c r="N15" s="675" t="str">
        <f>+IF($N$12=1,$N$11,"")</f>
        <v>Old Providence McBean Lagoon</v>
      </c>
      <c r="O15" s="676" t="str">
        <f>+IF($O$12=1,$O$11,"")</f>
        <v>Paramillo</v>
      </c>
      <c r="P15" s="675" t="str">
        <f>+IF($P$12=1,$P$11,"")</f>
        <v>Sierra Nevada de Santa Marta</v>
      </c>
      <c r="Q15" s="676" t="str">
        <f>+IF($Q$12=1,$Q$11,"")</f>
        <v>Corales de Profundidad</v>
      </c>
      <c r="R15" s="675" t="str">
        <f>+IF($R$12=1,$R$11,"")</f>
        <v>Tayrona</v>
      </c>
      <c r="S15" s="676" t="str">
        <f>+IF($S$12=1,$S$11,"")</f>
        <v>Bahía Portete</v>
      </c>
      <c r="T15" s="675" t="str">
        <f>+IF($T$12=1,$T$11,"")</f>
        <v>Acandí</v>
      </c>
      <c r="U15" s="38"/>
      <c r="V15" s="683" t="s">
        <v>244</v>
      </c>
      <c r="W15" s="683"/>
      <c r="X15" s="683"/>
      <c r="Y15" s="683"/>
      <c r="Z15" s="683"/>
      <c r="AA15" s="683"/>
      <c r="AB15" s="683"/>
      <c r="AC15" s="683"/>
      <c r="AD15" s="42"/>
      <c r="AE15" s="42"/>
      <c r="AF15" s="42"/>
      <c r="AG15" s="42"/>
      <c r="AH15" s="42"/>
      <c r="AI15" s="42"/>
      <c r="AJ15" s="42"/>
      <c r="AL15" s="86"/>
      <c r="BB15" s="699" t="s">
        <v>198</v>
      </c>
      <c r="BC15" s="699"/>
      <c r="BD15" s="699"/>
      <c r="BE15" s="699"/>
      <c r="BF15" s="700"/>
      <c r="BG15" s="672" t="str">
        <f>+IF($G$12=1,$G$11,"")</f>
        <v>Ciénaga Grande de Santa Marta</v>
      </c>
      <c r="BH15" s="674" t="str">
        <f>+IF($H$12=1,$H$11,"")</f>
        <v>Corales del Rosario y San Bernardo</v>
      </c>
      <c r="BI15" s="672" t="str">
        <f>+IF($I$12=1,$I$11,"")</f>
        <v>El Corchal "El Mono Hernández"</v>
      </c>
      <c r="BJ15" s="674" t="str">
        <f>+IF($J$12=1,$J$11,"")</f>
        <v>Isla de Salamanca</v>
      </c>
      <c r="BK15" s="672" t="str">
        <f>+IF($K$12=1,$K$11,"")</f>
        <v>Los Colorados</v>
      </c>
      <c r="BL15" s="674" t="str">
        <f>+IF($L$12=1,$L$11,"")</f>
        <v>Los Flamencos</v>
      </c>
      <c r="BM15" s="672" t="str">
        <f>+IF($M$12=1,$M$11,"")</f>
        <v>Macuira</v>
      </c>
      <c r="BN15" s="674" t="str">
        <f>+IF($N$12=1,$N$11,"")</f>
        <v>Old Providence McBean Lagoon</v>
      </c>
      <c r="BO15" s="672" t="str">
        <f>+IF($O$12=1,$O$11,"")</f>
        <v>Paramillo</v>
      </c>
      <c r="BP15" s="674" t="str">
        <f>+IF($P$12=1,$P$11,"")</f>
        <v>Sierra Nevada de Santa Marta</v>
      </c>
      <c r="BQ15" s="672" t="str">
        <f>+IF($Q$12=1,$Q$11,"")</f>
        <v>Corales de Profundidad</v>
      </c>
      <c r="BR15" s="674" t="str">
        <f>+IF($R$12=1,$R$11,"")</f>
        <v>Tayrona</v>
      </c>
      <c r="BS15" s="672" t="str">
        <f>+IF($S$12=1,$S$11,"")</f>
        <v>Bahía Portete</v>
      </c>
      <c r="BT15" s="673" t="str">
        <f>+IF($T$12=1,$T$11,"")</f>
        <v>Acandí</v>
      </c>
      <c r="CN15" s="42" t="str">
        <f>+$D$17</f>
        <v>Gobernabilidad del área protegida</v>
      </c>
      <c r="CO15" s="42" t="str">
        <f>+$D$18</f>
        <v>Calidad de la planeación operativa del área protegida</v>
      </c>
    </row>
    <row r="16" spans="2:96" ht="63" customHeight="1">
      <c r="B16" s="680" t="s">
        <v>149</v>
      </c>
      <c r="C16" s="680"/>
      <c r="D16" s="680" t="s">
        <v>150</v>
      </c>
      <c r="E16" s="680"/>
      <c r="F16" s="680"/>
      <c r="G16" s="676" t="e">
        <v>#N/A</v>
      </c>
      <c r="H16" s="675" t="e">
        <v>#N/A</v>
      </c>
      <c r="I16" s="676" t="e">
        <v>#N/A</v>
      </c>
      <c r="J16" s="675" t="e">
        <v>#N/A</v>
      </c>
      <c r="K16" s="676" t="e">
        <v>#N/A</v>
      </c>
      <c r="L16" s="675" t="e">
        <v>#N/A</v>
      </c>
      <c r="M16" s="676" t="e">
        <v>#N/A</v>
      </c>
      <c r="N16" s="675" t="e">
        <v>#N/A</v>
      </c>
      <c r="O16" s="676" t="e">
        <v>#N/A</v>
      </c>
      <c r="P16" s="675" t="e">
        <v>#N/A</v>
      </c>
      <c r="Q16" s="676" t="e">
        <v>#N/A</v>
      </c>
      <c r="R16" s="675" t="e">
        <v>#N/A</v>
      </c>
      <c r="S16" s="676" t="e">
        <v>#N/A</v>
      </c>
      <c r="T16" s="675" t="e">
        <v>#N/A</v>
      </c>
      <c r="U16" s="39"/>
      <c r="V16" s="67" t="s">
        <v>231</v>
      </c>
      <c r="W16" s="67" t="s">
        <v>232</v>
      </c>
      <c r="X16" s="67" t="s">
        <v>229</v>
      </c>
      <c r="Y16" s="67" t="s">
        <v>233</v>
      </c>
      <c r="Z16" s="67" t="s">
        <v>234</v>
      </c>
      <c r="AA16" s="67" t="s">
        <v>126</v>
      </c>
      <c r="AB16" s="67" t="s">
        <v>229</v>
      </c>
      <c r="AC16" s="67" t="s">
        <v>230</v>
      </c>
      <c r="AD16" s="42"/>
      <c r="AE16" s="42"/>
      <c r="AF16" s="42"/>
      <c r="AG16" s="42"/>
      <c r="AH16" s="42"/>
      <c r="AI16" s="42"/>
      <c r="AJ16" s="42"/>
      <c r="AL16" s="86"/>
      <c r="BB16" s="694" t="s">
        <v>149</v>
      </c>
      <c r="BC16" s="694"/>
      <c r="BD16" s="691" t="s">
        <v>150</v>
      </c>
      <c r="BE16" s="691"/>
      <c r="BF16" s="691"/>
      <c r="BG16" s="672" t="e">
        <v>#N/A</v>
      </c>
      <c r="BH16" s="674" t="e">
        <v>#N/A</v>
      </c>
      <c r="BI16" s="672" t="e">
        <v>#N/A</v>
      </c>
      <c r="BJ16" s="674" t="e">
        <v>#N/A</v>
      </c>
      <c r="BK16" s="672" t="e">
        <v>#N/A</v>
      </c>
      <c r="BL16" s="674" t="e">
        <v>#N/A</v>
      </c>
      <c r="BM16" s="672" t="e">
        <v>#N/A</v>
      </c>
      <c r="BN16" s="674" t="e">
        <v>#N/A</v>
      </c>
      <c r="BO16" s="672" t="e">
        <v>#N/A</v>
      </c>
      <c r="BP16" s="674" t="e">
        <v>#N/A</v>
      </c>
      <c r="BQ16" s="672" t="e">
        <v>#N/A</v>
      </c>
      <c r="BR16" s="674" t="e">
        <v>#N/A</v>
      </c>
      <c r="BS16" s="672" t="e">
        <v>#N/A</v>
      </c>
      <c r="BT16" s="673" t="e">
        <v>#N/A</v>
      </c>
      <c r="CM16" s="42" t="str">
        <f>+IF(G12=1,G13,"")</f>
        <v>sCGR</v>
      </c>
      <c r="CN16" s="289">
        <f>+IF($BG$17="","",$BG$17)</f>
        <v>0.6</v>
      </c>
      <c r="CO16" s="289">
        <f>+IF($BG$18="","",$BG$18)</f>
        <v>0.76673567977915791</v>
      </c>
    </row>
    <row r="17" spans="2:93" ht="22.5" customHeight="1">
      <c r="B17" s="679" t="s">
        <v>155</v>
      </c>
      <c r="C17" s="679"/>
      <c r="D17" s="662" t="s">
        <v>177</v>
      </c>
      <c r="E17" s="662"/>
      <c r="F17" s="662"/>
      <c r="G17" s="236">
        <f>+IF(BU17=0,BG17,"")</f>
        <v>0.6</v>
      </c>
      <c r="H17" s="236">
        <f t="shared" ref="H17:T19" si="1">+IF(BV17=0,BH17,"")</f>
        <v>0.87999999999999989</v>
      </c>
      <c r="I17" s="236">
        <f t="shared" si="1"/>
        <v>0.6333333333333333</v>
      </c>
      <c r="J17" s="236">
        <f t="shared" si="1"/>
        <v>0.7200000000000002</v>
      </c>
      <c r="K17" s="236">
        <f t="shared" si="1"/>
        <v>0.87999999999999989</v>
      </c>
      <c r="L17" s="236">
        <f t="shared" si="1"/>
        <v>0.73333333333333328</v>
      </c>
      <c r="M17" s="236">
        <f t="shared" si="1"/>
        <v>0.88000000000000012</v>
      </c>
      <c r="N17" s="236">
        <f t="shared" si="1"/>
        <v>0.76666666666666672</v>
      </c>
      <c r="O17" s="236">
        <f t="shared" si="1"/>
        <v>0.56666666666666665</v>
      </c>
      <c r="P17" s="236">
        <f t="shared" si="1"/>
        <v>0.59999999999999987</v>
      </c>
      <c r="Q17" s="236">
        <f t="shared" si="1"/>
        <v>0.8</v>
      </c>
      <c r="R17" s="236">
        <f t="shared" si="1"/>
        <v>0.79999999999999982</v>
      </c>
      <c r="S17" s="236">
        <f t="shared" si="1"/>
        <v>0.68</v>
      </c>
      <c r="T17" s="236">
        <f t="shared" si="1"/>
        <v>0.84</v>
      </c>
      <c r="U17" s="39"/>
      <c r="V17" s="216"/>
      <c r="W17" s="216"/>
      <c r="X17" s="216"/>
      <c r="Y17" s="216"/>
      <c r="Z17" s="216"/>
      <c r="AA17" s="216">
        <f>+COUNTIF(G17:T17,"&gt;=69%")</f>
        <v>9</v>
      </c>
      <c r="AB17" s="216">
        <f>+COUNTIF(G17:T17,"&gt;=50%")-COUNTIF(G17:T17,"&gt;=69%")</f>
        <v>5</v>
      </c>
      <c r="AC17" s="216">
        <f>+COUNTIF(G17:T17,"&gt;0%")-COUNTIF(G17:T17,"&gt;50%")</f>
        <v>0</v>
      </c>
      <c r="AD17" s="216">
        <f>SUM(AA17:AC17)</f>
        <v>14</v>
      </c>
      <c r="AE17" s="42"/>
      <c r="AF17" s="42"/>
      <c r="AG17" s="42"/>
      <c r="AH17" s="42"/>
      <c r="AI17" s="42"/>
      <c r="AJ17" s="42"/>
      <c r="BB17" s="697" t="s">
        <v>155</v>
      </c>
      <c r="BC17" s="698"/>
      <c r="BD17" s="684" t="s">
        <v>177</v>
      </c>
      <c r="BE17" s="684"/>
      <c r="BF17" s="684"/>
      <c r="BG17" s="68">
        <f>+HLOOKUP(G10,'Consolidado 2020'!$C$1:$BI$91,68,FALSE)</f>
        <v>0.6</v>
      </c>
      <c r="BH17" s="68">
        <f>+HLOOKUP(H10,'Consolidado 2020'!$C$1:$BI$91,68,FALSE)</f>
        <v>0.87999999999999989</v>
      </c>
      <c r="BI17" s="68">
        <f>+HLOOKUP(I10,'Consolidado 2020'!$C$1:$BI$91,68,FALSE)</f>
        <v>0.6333333333333333</v>
      </c>
      <c r="BJ17" s="68">
        <f>+HLOOKUP(J10,'Consolidado 2020'!$C$1:$BI$91,68,FALSE)</f>
        <v>0.7200000000000002</v>
      </c>
      <c r="BK17" s="68">
        <f>+HLOOKUP(K10,'Consolidado 2020'!$C$1:$BI$91,68,FALSE)</f>
        <v>0.87999999999999989</v>
      </c>
      <c r="BL17" s="68">
        <f>+HLOOKUP(L10,'Consolidado 2020'!$C$1:$BI$91,68,FALSE)</f>
        <v>0.73333333333333328</v>
      </c>
      <c r="BM17" s="68">
        <f>+HLOOKUP(M10,'Consolidado 2020'!$C$1:$BI$91,68,FALSE)</f>
        <v>0.88000000000000012</v>
      </c>
      <c r="BN17" s="68">
        <f>+HLOOKUP(N10,'Consolidado 2020'!$C$1:$BI$91,68,FALSE)</f>
        <v>0.76666666666666672</v>
      </c>
      <c r="BO17" s="68">
        <f>+HLOOKUP(O10,'Consolidado 2020'!$C$1:$BI$91,68,FALSE)</f>
        <v>0.56666666666666665</v>
      </c>
      <c r="BP17" s="68">
        <f>+HLOOKUP(P10,'Consolidado 2020'!$C$1:$BI$91,68,FALSE)</f>
        <v>0.59999999999999987</v>
      </c>
      <c r="BQ17" s="68">
        <f>+HLOOKUP(Q10,'Consolidado 2020'!$C$1:$BI$91,68,FALSE)</f>
        <v>0.8</v>
      </c>
      <c r="BR17" s="68">
        <f>+HLOOKUP(R10,'Consolidado 2020'!$C$1:$BI$91,68,FALSE)</f>
        <v>0.79999999999999982</v>
      </c>
      <c r="BS17" s="68">
        <f>+HLOOKUP(S10,'Consolidado 2020'!$C$1:$BI$91,68,FALSE)</f>
        <v>0.68</v>
      </c>
      <c r="BT17" s="68">
        <f>+HLOOKUP(T10,'Consolidado 2020'!$C$1:$BI$91,68,FALSE)</f>
        <v>0.84</v>
      </c>
      <c r="BU17" s="59">
        <f>--ISERROR(BG17)</f>
        <v>0</v>
      </c>
      <c r="BV17" s="59">
        <f t="shared" ref="BV17:CH19" si="2">--ISERROR(BH17)</f>
        <v>0</v>
      </c>
      <c r="BW17" s="59">
        <f t="shared" si="2"/>
        <v>0</v>
      </c>
      <c r="BX17" s="59">
        <f t="shared" si="2"/>
        <v>0</v>
      </c>
      <c r="BY17" s="59">
        <f t="shared" si="2"/>
        <v>0</v>
      </c>
      <c r="BZ17" s="59">
        <f t="shared" si="2"/>
        <v>0</v>
      </c>
      <c r="CA17" s="59">
        <f t="shared" si="2"/>
        <v>0</v>
      </c>
      <c r="CB17" s="59">
        <f t="shared" si="2"/>
        <v>0</v>
      </c>
      <c r="CC17" s="59">
        <f t="shared" si="2"/>
        <v>0</v>
      </c>
      <c r="CD17" s="59">
        <f t="shared" si="2"/>
        <v>0</v>
      </c>
      <c r="CE17" s="59">
        <f t="shared" si="2"/>
        <v>0</v>
      </c>
      <c r="CF17" s="59">
        <f t="shared" si="2"/>
        <v>0</v>
      </c>
      <c r="CG17" s="59">
        <f t="shared" si="2"/>
        <v>0</v>
      </c>
      <c r="CH17" s="59">
        <f t="shared" si="2"/>
        <v>0</v>
      </c>
      <c r="CM17" s="42" t="str">
        <f>+IF($H$12=1,$H$13,"")</f>
        <v>pCOR</v>
      </c>
      <c r="CN17" s="289">
        <f>+IF($BH$17="","",$BH$17)</f>
        <v>0.87999999999999989</v>
      </c>
      <c r="CO17" s="289">
        <f>+IF($BH$18="","",$BH$18)</f>
        <v>0.77445788530465942</v>
      </c>
    </row>
    <row r="18" spans="2:93" ht="24" customHeight="1">
      <c r="B18" s="679" t="s">
        <v>154</v>
      </c>
      <c r="C18" s="679"/>
      <c r="D18" s="662" t="s">
        <v>178</v>
      </c>
      <c r="E18" s="662"/>
      <c r="F18" s="662"/>
      <c r="G18" s="236">
        <f>+IF(BU18=0,BG18,"")</f>
        <v>0.76673567977915791</v>
      </c>
      <c r="H18" s="236">
        <f t="shared" si="1"/>
        <v>0.77445788530465942</v>
      </c>
      <c r="I18" s="236">
        <f t="shared" si="1"/>
        <v>0.71550077101547682</v>
      </c>
      <c r="J18" s="236">
        <f t="shared" si="1"/>
        <v>0.69950244200244205</v>
      </c>
      <c r="K18" s="236">
        <f t="shared" si="1"/>
        <v>0.84158692185007966</v>
      </c>
      <c r="L18" s="236">
        <f t="shared" si="1"/>
        <v>0.83050595238095215</v>
      </c>
      <c r="M18" s="236">
        <f t="shared" si="1"/>
        <v>0.85215201465201462</v>
      </c>
      <c r="N18" s="236">
        <f t="shared" si="1"/>
        <v>0.53937908496732023</v>
      </c>
      <c r="O18" s="236">
        <f t="shared" si="1"/>
        <v>0.71044042029957521</v>
      </c>
      <c r="P18" s="236">
        <f t="shared" si="1"/>
        <v>0.74964285714285706</v>
      </c>
      <c r="Q18" s="236">
        <f t="shared" si="1"/>
        <v>0.85128968253968262</v>
      </c>
      <c r="R18" s="236">
        <f t="shared" si="1"/>
        <v>0.71224450144781404</v>
      </c>
      <c r="S18" s="236">
        <f t="shared" si="1"/>
        <v>0.87017676767676766</v>
      </c>
      <c r="T18" s="236">
        <f t="shared" si="1"/>
        <v>0.79642857142857137</v>
      </c>
      <c r="U18" s="39"/>
      <c r="V18" s="216"/>
      <c r="W18" s="216"/>
      <c r="X18" s="216"/>
      <c r="Y18" s="216"/>
      <c r="Z18" s="216"/>
      <c r="AA18" s="216">
        <f>+COUNTIF(G18:T18,"&gt;=69%")</f>
        <v>13</v>
      </c>
      <c r="AB18" s="216">
        <f>+COUNTIF(G18:T18,"&gt;=50%")-COUNTIF(G18:T18,"&gt;=69%")</f>
        <v>1</v>
      </c>
      <c r="AC18" s="216">
        <f>+COUNTIF(G18:T18,"&gt;0%")-COUNTIF(G18:T18,"&gt;50%")</f>
        <v>0</v>
      </c>
      <c r="AD18" s="216">
        <f>SUM(AA18:AC18)</f>
        <v>14</v>
      </c>
      <c r="AE18" s="42"/>
      <c r="AF18" s="42"/>
      <c r="AG18" s="42"/>
      <c r="AH18" s="42"/>
      <c r="AI18" s="42"/>
      <c r="AJ18" s="42"/>
      <c r="BB18" s="692" t="s">
        <v>154</v>
      </c>
      <c r="BC18" s="693"/>
      <c r="BD18" s="684" t="s">
        <v>178</v>
      </c>
      <c r="BE18" s="684"/>
      <c r="BF18" s="684"/>
      <c r="BG18" s="68">
        <f>+HLOOKUP(G10,'Consolidado 2020'!$C$1:$BI$91,89,FALSE)</f>
        <v>0.76673567977915791</v>
      </c>
      <c r="BH18" s="68">
        <f>+HLOOKUP(H10,'Consolidado 2020'!$C$1:$BI$91,89,FALSE)</f>
        <v>0.77445788530465942</v>
      </c>
      <c r="BI18" s="68">
        <f>+HLOOKUP(I10,'Consolidado 2020'!$C$1:$BI$91,89,FALSE)</f>
        <v>0.71550077101547682</v>
      </c>
      <c r="BJ18" s="68">
        <f>+HLOOKUP(J10,'Consolidado 2020'!$C$1:$BI$91,89,FALSE)</f>
        <v>0.69950244200244205</v>
      </c>
      <c r="BK18" s="68">
        <f>+HLOOKUP(K10,'Consolidado 2020'!$C$1:$BI$91,89,FALSE)</f>
        <v>0.84158692185007966</v>
      </c>
      <c r="BL18" s="68">
        <f>+HLOOKUP(L10,'Consolidado 2020'!$C$1:$BI$91,89,FALSE)</f>
        <v>0.83050595238095215</v>
      </c>
      <c r="BM18" s="68">
        <f>+HLOOKUP(M10,'Consolidado 2020'!$C$1:$BI$91,89,FALSE)</f>
        <v>0.85215201465201462</v>
      </c>
      <c r="BN18" s="68">
        <f>+HLOOKUP(N10,'Consolidado 2020'!$C$1:$BI$91,89,FALSE)</f>
        <v>0.53937908496732023</v>
      </c>
      <c r="BO18" s="68">
        <f>+HLOOKUP(O10,'Consolidado 2020'!$C$1:$BI$91,89,FALSE)</f>
        <v>0.71044042029957521</v>
      </c>
      <c r="BP18" s="68">
        <f>+HLOOKUP(P10,'Consolidado 2020'!$C$1:$BI$91,89,FALSE)</f>
        <v>0.74964285714285706</v>
      </c>
      <c r="BQ18" s="68">
        <f>+HLOOKUP(Q10,'Consolidado 2020'!$C$1:$BI$91,89,FALSE)</f>
        <v>0.85128968253968262</v>
      </c>
      <c r="BR18" s="68">
        <f>+HLOOKUP(R10,'Consolidado 2020'!$C$1:$BI$91,89,FALSE)</f>
        <v>0.71224450144781404</v>
      </c>
      <c r="BS18" s="68">
        <f>+HLOOKUP(S10,'Consolidado 2020'!$C$1:$BI$91,89,FALSE)</f>
        <v>0.87017676767676766</v>
      </c>
      <c r="BT18" s="68">
        <f>+HLOOKUP(T10,'Consolidado 2020'!$C$1:$BI$91,89,FALSE)</f>
        <v>0.79642857142857137</v>
      </c>
      <c r="BU18" s="59">
        <f>--ISERROR(BG18)</f>
        <v>0</v>
      </c>
      <c r="BV18" s="59">
        <f t="shared" si="2"/>
        <v>0</v>
      </c>
      <c r="BW18" s="59">
        <f t="shared" si="2"/>
        <v>0</v>
      </c>
      <c r="BX18" s="59">
        <f t="shared" si="2"/>
        <v>0</v>
      </c>
      <c r="BY18" s="59">
        <f t="shared" si="2"/>
        <v>0</v>
      </c>
      <c r="BZ18" s="59">
        <f t="shared" si="2"/>
        <v>0</v>
      </c>
      <c r="CA18" s="59">
        <f t="shared" si="2"/>
        <v>0</v>
      </c>
      <c r="CB18" s="59">
        <f t="shared" si="2"/>
        <v>0</v>
      </c>
      <c r="CC18" s="59">
        <f t="shared" si="2"/>
        <v>0</v>
      </c>
      <c r="CD18" s="59">
        <f t="shared" si="2"/>
        <v>0</v>
      </c>
      <c r="CE18" s="59">
        <f t="shared" si="2"/>
        <v>0</v>
      </c>
      <c r="CF18" s="59">
        <f t="shared" si="2"/>
        <v>0</v>
      </c>
      <c r="CG18" s="59">
        <f t="shared" si="2"/>
        <v>0</v>
      </c>
      <c r="CH18" s="59">
        <f t="shared" si="2"/>
        <v>0</v>
      </c>
      <c r="CM18" s="42" t="str">
        <f>+IF($I$12=1,$I$13,"")</f>
        <v>sCMH</v>
      </c>
      <c r="CN18" s="289">
        <f>+IF($BI$17="","",$BI$17)</f>
        <v>0.6333333333333333</v>
      </c>
      <c r="CO18" s="289">
        <f>+IF($BI$18="","",$BI$18)</f>
        <v>0.71550077101547682</v>
      </c>
    </row>
    <row r="19" spans="2:93" ht="27" customHeight="1">
      <c r="B19" s="653" t="s">
        <v>179</v>
      </c>
      <c r="C19" s="653"/>
      <c r="D19" s="653"/>
      <c r="E19" s="653"/>
      <c r="F19" s="653"/>
      <c r="G19" s="237">
        <f>+IF(BU19=0,BG19,"")</f>
        <v>0.68336783988957905</v>
      </c>
      <c r="H19" s="237">
        <f t="shared" si="1"/>
        <v>0.82722894265232971</v>
      </c>
      <c r="I19" s="237">
        <f t="shared" si="1"/>
        <v>0.67441705217440495</v>
      </c>
      <c r="J19" s="237">
        <f t="shared" si="1"/>
        <v>0.7097512210012209</v>
      </c>
      <c r="K19" s="237">
        <f t="shared" si="1"/>
        <v>0.86079346092503983</v>
      </c>
      <c r="L19" s="237">
        <f t="shared" si="1"/>
        <v>0.78191964285714266</v>
      </c>
      <c r="M19" s="237">
        <f t="shared" si="1"/>
        <v>0.86607600732600731</v>
      </c>
      <c r="N19" s="237">
        <f t="shared" si="1"/>
        <v>0.65302287581699348</v>
      </c>
      <c r="O19" s="237">
        <f t="shared" si="1"/>
        <v>0.63855354348312099</v>
      </c>
      <c r="P19" s="237">
        <f t="shared" si="1"/>
        <v>0.67482142857142857</v>
      </c>
      <c r="Q19" s="237">
        <f t="shared" si="1"/>
        <v>0.82564484126984128</v>
      </c>
      <c r="R19" s="237">
        <f t="shared" si="1"/>
        <v>0.75612225072390704</v>
      </c>
      <c r="S19" s="237">
        <f t="shared" si="1"/>
        <v>0.77508838383838385</v>
      </c>
      <c r="T19" s="237">
        <f t="shared" si="1"/>
        <v>0.81821428571428567</v>
      </c>
      <c r="U19" s="39"/>
      <c r="V19" s="216"/>
      <c r="W19" s="216"/>
      <c r="X19" s="216"/>
      <c r="Y19" s="216"/>
      <c r="Z19" s="216"/>
      <c r="AA19" s="216">
        <f>+COUNTIF(G19:T19,"&gt;=69%")</f>
        <v>9</v>
      </c>
      <c r="AB19" s="216">
        <f>+COUNTIF(G19:T19,"&gt;=50%")-COUNTIF(G19:T19,"&gt;=69%")</f>
        <v>5</v>
      </c>
      <c r="AC19" s="216">
        <f>+COUNTIF(G19:T19,"&gt;0%")-COUNTIF(G19:T19,"&gt;50%")</f>
        <v>0</v>
      </c>
      <c r="AD19" s="216">
        <f>SUM(AA19:AC19)</f>
        <v>14</v>
      </c>
      <c r="AE19" s="42"/>
      <c r="AF19" s="42"/>
      <c r="AG19" s="42"/>
      <c r="AH19" s="42"/>
      <c r="AI19" s="42"/>
      <c r="AJ19" s="42"/>
      <c r="BB19" s="695" t="s">
        <v>179</v>
      </c>
      <c r="BC19" s="695"/>
      <c r="BD19" s="696"/>
      <c r="BE19" s="696"/>
      <c r="BF19" s="696"/>
      <c r="BG19" s="58">
        <f>+HLOOKUP(G10,'Consolidado 2020'!$C$1:$BI$91,91,FALSE)</f>
        <v>0.68336783988957905</v>
      </c>
      <c r="BH19" s="58">
        <f>+HLOOKUP(H10,'Consolidado 2020'!$C$1:$BI$91,91,FALSE)</f>
        <v>0.82722894265232971</v>
      </c>
      <c r="BI19" s="58">
        <f>+HLOOKUP(I10,'Consolidado 2020'!$C$1:$BI$91,91,FALSE)</f>
        <v>0.67441705217440495</v>
      </c>
      <c r="BJ19" s="58">
        <f>+HLOOKUP(J10,'Consolidado 2020'!$C$1:$BI$91,91,FALSE)</f>
        <v>0.7097512210012209</v>
      </c>
      <c r="BK19" s="58">
        <f>+HLOOKUP(K10,'Consolidado 2020'!$C$1:$BI$91,91,FALSE)</f>
        <v>0.86079346092503983</v>
      </c>
      <c r="BL19" s="58">
        <f>+HLOOKUP(L10,'Consolidado 2020'!$C$1:$BI$91,91,FALSE)</f>
        <v>0.78191964285714266</v>
      </c>
      <c r="BM19" s="58">
        <f>+HLOOKUP(M10,'Consolidado 2020'!$C$1:$BI$91,91,FALSE)</f>
        <v>0.86607600732600731</v>
      </c>
      <c r="BN19" s="58">
        <f>+HLOOKUP(N10,'Consolidado 2020'!$C$1:$BI$91,91,FALSE)</f>
        <v>0.65302287581699348</v>
      </c>
      <c r="BO19" s="58">
        <f>+HLOOKUP(O10,'Consolidado 2020'!$C$1:$BI$91,91,FALSE)</f>
        <v>0.63855354348312099</v>
      </c>
      <c r="BP19" s="58">
        <f>+HLOOKUP(P10,'Consolidado 2020'!$C$1:$BI$91,91,FALSE)</f>
        <v>0.67482142857142857</v>
      </c>
      <c r="BQ19" s="58">
        <f>+HLOOKUP(Q10,'Consolidado 2020'!$C$1:$BI$91,91,FALSE)</f>
        <v>0.82564484126984128</v>
      </c>
      <c r="BR19" s="58">
        <f>+HLOOKUP(R10,'Consolidado 2020'!$C$1:$BI$91,91,FALSE)</f>
        <v>0.75612225072390704</v>
      </c>
      <c r="BS19" s="58">
        <f>+HLOOKUP(S10,'Consolidado 2020'!$C$1:$BI$91,91,FALSE)</f>
        <v>0.77508838383838385</v>
      </c>
      <c r="BT19" s="58">
        <f>+HLOOKUP(T10,'Consolidado 2020'!$C$1:$BI$91,91,FALSE)</f>
        <v>0.81821428571428567</v>
      </c>
      <c r="BU19" s="59">
        <f>--ISERROR(BG19)</f>
        <v>0</v>
      </c>
      <c r="BV19" s="59">
        <f t="shared" si="2"/>
        <v>0</v>
      </c>
      <c r="BW19" s="59">
        <f t="shared" si="2"/>
        <v>0</v>
      </c>
      <c r="BX19" s="59">
        <f t="shared" si="2"/>
        <v>0</v>
      </c>
      <c r="BY19" s="59">
        <f t="shared" si="2"/>
        <v>0</v>
      </c>
      <c r="BZ19" s="59">
        <f t="shared" si="2"/>
        <v>0</v>
      </c>
      <c r="CA19" s="59">
        <f t="shared" si="2"/>
        <v>0</v>
      </c>
      <c r="CB19" s="59">
        <f t="shared" si="2"/>
        <v>0</v>
      </c>
      <c r="CC19" s="59">
        <f t="shared" si="2"/>
        <v>0</v>
      </c>
      <c r="CD19" s="59">
        <f t="shared" si="2"/>
        <v>0</v>
      </c>
      <c r="CE19" s="59">
        <f t="shared" si="2"/>
        <v>0</v>
      </c>
      <c r="CF19" s="59">
        <f t="shared" si="2"/>
        <v>0</v>
      </c>
      <c r="CG19" s="59">
        <f t="shared" si="2"/>
        <v>0</v>
      </c>
      <c r="CH19" s="59">
        <f t="shared" si="2"/>
        <v>0</v>
      </c>
      <c r="CM19" s="42" t="str">
        <f>+IF($J$12=1,$J$13,"")</f>
        <v>vISL</v>
      </c>
      <c r="CN19" s="289">
        <f>+IF($BJ$17="","",$BJ$17)</f>
        <v>0.7200000000000002</v>
      </c>
      <c r="CO19" s="289">
        <f>+IF($BJ$18="","",$BJ$18)</f>
        <v>0.69950244200244205</v>
      </c>
    </row>
    <row r="20" spans="2:93" ht="27" customHeight="1">
      <c r="B20" s="342" t="s">
        <v>1100</v>
      </c>
      <c r="C20" s="295"/>
      <c r="D20" s="295"/>
      <c r="E20" s="295"/>
      <c r="F20" s="295"/>
      <c r="G20" s="296"/>
      <c r="H20" s="296"/>
      <c r="I20" s="296"/>
      <c r="J20" s="296"/>
      <c r="K20" s="296"/>
      <c r="L20" s="296"/>
      <c r="M20" s="296"/>
      <c r="N20" s="296"/>
      <c r="O20" s="296"/>
      <c r="P20" s="296"/>
      <c r="Q20" s="296"/>
      <c r="R20" s="296"/>
      <c r="S20" s="296"/>
      <c r="T20" s="296"/>
      <c r="U20" s="39"/>
      <c r="V20" s="216"/>
      <c r="W20" s="216"/>
      <c r="X20" s="216"/>
      <c r="Y20" s="216"/>
      <c r="Z20" s="216"/>
      <c r="AA20" s="216"/>
      <c r="AB20" s="216"/>
      <c r="AC20" s="216"/>
      <c r="AD20" s="216"/>
      <c r="AE20" s="42"/>
      <c r="AF20" s="42"/>
      <c r="AG20" s="42"/>
      <c r="AH20" s="42"/>
      <c r="AI20" s="42"/>
      <c r="AJ20" s="42"/>
      <c r="BB20" s="103"/>
      <c r="BC20" s="103"/>
      <c r="BD20" s="103"/>
      <c r="BE20" s="103"/>
      <c r="BF20" s="103"/>
      <c r="BG20" s="62"/>
      <c r="BH20" s="62"/>
      <c r="BI20" s="62"/>
      <c r="BJ20" s="62"/>
      <c r="BK20" s="62"/>
      <c r="BL20" s="62"/>
      <c r="BM20" s="62"/>
      <c r="BN20" s="62"/>
      <c r="BO20" s="62"/>
      <c r="BP20" s="62"/>
      <c r="BQ20" s="62"/>
      <c r="BR20" s="62"/>
      <c r="BS20" s="62"/>
      <c r="BT20" s="62"/>
      <c r="BU20" s="63"/>
      <c r="BV20" s="63"/>
      <c r="BW20" s="63"/>
      <c r="BX20" s="63"/>
      <c r="BY20" s="63"/>
      <c r="BZ20" s="63"/>
      <c r="CA20" s="63"/>
      <c r="CB20" s="63"/>
      <c r="CC20" s="63"/>
      <c r="CD20" s="63"/>
      <c r="CE20" s="63"/>
      <c r="CF20" s="63"/>
      <c r="CG20" s="63"/>
      <c r="CH20" s="63"/>
      <c r="CM20" s="42" t="str">
        <f>+IF($K$12=1,$K$13,"")</f>
        <v>sCOL</v>
      </c>
      <c r="CN20" s="289">
        <f>+IF($BK$17="","",$BK$17)</f>
        <v>0.87999999999999989</v>
      </c>
      <c r="CO20" s="289">
        <f>+IF($BK$18="","",$BK$18)</f>
        <v>0.84158692185007966</v>
      </c>
    </row>
    <row r="21" spans="2:93" ht="68" customHeight="1">
      <c r="B21" s="295"/>
      <c r="C21" s="295"/>
      <c r="D21" s="295"/>
      <c r="E21" s="295"/>
      <c r="F21" s="295"/>
      <c r="G21" s="296"/>
      <c r="H21" s="296"/>
      <c r="I21" s="296"/>
      <c r="J21" s="296"/>
      <c r="K21" s="296"/>
      <c r="L21" s="296"/>
      <c r="M21" s="296"/>
      <c r="N21" s="296"/>
      <c r="O21" s="296"/>
      <c r="P21" s="296"/>
      <c r="Q21" s="296"/>
      <c r="R21" s="296"/>
      <c r="S21" s="296"/>
      <c r="T21" s="296"/>
      <c r="U21" s="39"/>
      <c r="V21" s="216"/>
      <c r="W21" s="216"/>
      <c r="X21" s="216"/>
      <c r="Y21" s="216"/>
      <c r="Z21" s="216"/>
      <c r="AA21" s="216"/>
      <c r="AB21" s="216"/>
      <c r="AC21" s="216"/>
      <c r="AD21" s="216"/>
      <c r="AE21" s="42"/>
      <c r="AF21" s="42"/>
      <c r="AG21" s="42"/>
      <c r="AH21" s="42"/>
      <c r="AI21" s="42"/>
      <c r="AJ21" s="42"/>
      <c r="BB21" s="103"/>
      <c r="BC21" s="103"/>
      <c r="BD21" s="103"/>
      <c r="BE21" s="103"/>
      <c r="BF21" s="103"/>
      <c r="BG21" s="62"/>
      <c r="BH21" s="62"/>
      <c r="BI21" s="62"/>
      <c r="BJ21" s="62"/>
      <c r="BK21" s="62"/>
      <c r="BL21" s="62"/>
      <c r="BM21" s="62"/>
      <c r="BN21" s="62"/>
      <c r="BO21" s="62"/>
      <c r="BP21" s="62"/>
      <c r="BQ21" s="62"/>
      <c r="BR21" s="62"/>
      <c r="BS21" s="62"/>
      <c r="BT21" s="62"/>
      <c r="BU21" s="63"/>
      <c r="BV21" s="63"/>
      <c r="BW21" s="63"/>
      <c r="BX21" s="63"/>
      <c r="BY21" s="63"/>
      <c r="BZ21" s="63"/>
      <c r="CA21" s="63"/>
      <c r="CB21" s="63"/>
      <c r="CC21" s="63"/>
      <c r="CD21" s="63"/>
      <c r="CE21" s="63"/>
      <c r="CF21" s="63"/>
      <c r="CG21" s="63"/>
      <c r="CH21" s="63"/>
      <c r="CM21" s="42" t="str">
        <f>+IF($L$12=1,$L$13,"")</f>
        <v>sFLA</v>
      </c>
      <c r="CN21" s="289">
        <f>+IF($BL$17="","",$BL$17)</f>
        <v>0.73333333333333328</v>
      </c>
      <c r="CO21" s="289">
        <f>+IF($BL$18="","",$BL$18)</f>
        <v>0.83050595238095215</v>
      </c>
    </row>
    <row r="22" spans="2:93" ht="68" customHeight="1">
      <c r="B22" s="295"/>
      <c r="C22" s="295"/>
      <c r="D22" s="295"/>
      <c r="E22" s="295"/>
      <c r="F22" s="295"/>
      <c r="G22" s="296"/>
      <c r="H22" s="296"/>
      <c r="I22" s="296"/>
      <c r="J22" s="296"/>
      <c r="K22" s="296"/>
      <c r="L22" s="296"/>
      <c r="M22" s="296"/>
      <c r="N22" s="296"/>
      <c r="O22" s="296"/>
      <c r="P22" s="296"/>
      <c r="Q22" s="296"/>
      <c r="R22" s="296"/>
      <c r="S22" s="296"/>
      <c r="T22" s="296"/>
      <c r="U22" s="39"/>
      <c r="V22" s="216"/>
      <c r="W22" s="216"/>
      <c r="X22" s="216"/>
      <c r="Y22" s="216"/>
      <c r="Z22" s="216"/>
      <c r="AA22" s="216"/>
      <c r="AB22" s="216"/>
      <c r="AC22" s="216"/>
      <c r="AD22" s="216"/>
      <c r="AE22" s="42"/>
      <c r="AF22" s="42"/>
      <c r="AG22" s="42"/>
      <c r="AH22" s="42"/>
      <c r="AI22" s="42"/>
      <c r="AJ22" s="42"/>
      <c r="BB22" s="103"/>
      <c r="BC22" s="103"/>
      <c r="BD22" s="103"/>
      <c r="BE22" s="103"/>
      <c r="BF22" s="103"/>
      <c r="BG22" s="62"/>
      <c r="BH22" s="62"/>
      <c r="BI22" s="62"/>
      <c r="BJ22" s="62"/>
      <c r="BK22" s="62"/>
      <c r="BL22" s="62"/>
      <c r="BM22" s="62"/>
      <c r="BN22" s="62"/>
      <c r="BO22" s="62"/>
      <c r="BP22" s="62"/>
      <c r="BQ22" s="62"/>
      <c r="BR22" s="62"/>
      <c r="BS22" s="62"/>
      <c r="BT22" s="62"/>
      <c r="BU22" s="63"/>
      <c r="BV22" s="63"/>
      <c r="BW22" s="63"/>
      <c r="BX22" s="63"/>
      <c r="BY22" s="63"/>
      <c r="BZ22" s="63"/>
      <c r="CA22" s="63"/>
      <c r="CB22" s="63"/>
      <c r="CC22" s="63"/>
      <c r="CD22" s="63"/>
      <c r="CE22" s="63"/>
      <c r="CF22" s="63"/>
      <c r="CG22" s="63"/>
      <c r="CH22" s="63"/>
      <c r="CM22" s="42" t="str">
        <f>+IF($M$12=1,$M$13,"")</f>
        <v>pMCU</v>
      </c>
      <c r="CN22" s="289">
        <f>+IF($BM$17="","",$BM$17)</f>
        <v>0.88000000000000012</v>
      </c>
      <c r="CO22" s="289">
        <f>+IF($BM$18="","",$BM$18)</f>
        <v>0.85215201465201462</v>
      </c>
    </row>
    <row r="23" spans="2:93" ht="68" customHeight="1">
      <c r="B23" s="295"/>
      <c r="C23" s="295"/>
      <c r="D23" s="295"/>
      <c r="E23" s="295"/>
      <c r="F23" s="295"/>
      <c r="G23" s="296"/>
      <c r="H23" s="296"/>
      <c r="I23" s="296"/>
      <c r="J23" s="296"/>
      <c r="K23" s="296"/>
      <c r="L23" s="296"/>
      <c r="M23" s="296"/>
      <c r="N23" s="296"/>
      <c r="O23" s="296"/>
      <c r="P23" s="296"/>
      <c r="Q23" s="296"/>
      <c r="R23" s="296"/>
      <c r="S23" s="296"/>
      <c r="T23" s="296"/>
      <c r="U23" s="39"/>
      <c r="V23" s="216"/>
      <c r="W23" s="216"/>
      <c r="X23" s="216"/>
      <c r="Y23" s="216"/>
      <c r="Z23" s="216"/>
      <c r="AA23" s="216"/>
      <c r="AB23" s="216"/>
      <c r="AC23" s="216"/>
      <c r="AD23" s="216"/>
      <c r="AE23" s="42"/>
      <c r="AF23" s="42"/>
      <c r="AG23" s="42"/>
      <c r="AH23" s="42"/>
      <c r="AI23" s="42"/>
      <c r="AJ23" s="42"/>
      <c r="BB23" s="103"/>
      <c r="BC23" s="103"/>
      <c r="BD23" s="103"/>
      <c r="BE23" s="103"/>
      <c r="BF23" s="103"/>
      <c r="BG23" s="62"/>
      <c r="BH23" s="62"/>
      <c r="BI23" s="62"/>
      <c r="BJ23" s="62"/>
      <c r="BK23" s="62"/>
      <c r="BL23" s="62"/>
      <c r="BM23" s="62"/>
      <c r="BN23" s="62"/>
      <c r="BO23" s="62"/>
      <c r="BP23" s="62"/>
      <c r="BQ23" s="62"/>
      <c r="BR23" s="62"/>
      <c r="BS23" s="62"/>
      <c r="BT23" s="62"/>
      <c r="BU23" s="63"/>
      <c r="BV23" s="63"/>
      <c r="BW23" s="63"/>
      <c r="BX23" s="63"/>
      <c r="BY23" s="63"/>
      <c r="BZ23" s="63"/>
      <c r="CA23" s="63"/>
      <c r="CB23" s="63"/>
      <c r="CC23" s="63"/>
      <c r="CD23" s="63"/>
      <c r="CE23" s="63"/>
      <c r="CF23" s="63"/>
      <c r="CG23" s="63"/>
      <c r="CH23" s="63"/>
      <c r="CM23" s="42" t="str">
        <f>+IF($N$12=1,$N$13,"")</f>
        <v>pOLD</v>
      </c>
      <c r="CN23" s="289">
        <f>+IF($BN$17="","",$BN$17)</f>
        <v>0.76666666666666672</v>
      </c>
      <c r="CO23" s="289">
        <f>+IF($BN$18="","",$BN$18)</f>
        <v>0.53937908496732023</v>
      </c>
    </row>
    <row r="24" spans="2:93" ht="54" customHeight="1">
      <c r="B24" s="295"/>
      <c r="C24" s="295"/>
      <c r="D24" s="295"/>
      <c r="E24" s="295"/>
      <c r="F24" s="295"/>
      <c r="G24" s="296"/>
      <c r="H24" s="296"/>
      <c r="I24" s="296"/>
      <c r="J24" s="296"/>
      <c r="K24" s="296"/>
      <c r="L24" s="296"/>
      <c r="M24" s="296"/>
      <c r="N24" s="296"/>
      <c r="O24" s="296"/>
      <c r="P24" s="296"/>
      <c r="Q24" s="296"/>
      <c r="R24" s="296"/>
      <c r="S24" s="296"/>
      <c r="T24" s="296"/>
      <c r="U24" s="39"/>
      <c r="V24" s="216"/>
      <c r="W24" s="216"/>
      <c r="X24" s="216"/>
      <c r="Y24" s="216"/>
      <c r="Z24" s="216"/>
      <c r="AA24" s="216"/>
      <c r="AB24" s="216"/>
      <c r="AC24" s="216"/>
      <c r="AD24" s="216"/>
      <c r="AE24" s="42"/>
      <c r="AF24" s="42"/>
      <c r="AG24" s="42"/>
      <c r="AH24" s="42"/>
      <c r="AI24" s="42"/>
      <c r="AJ24" s="42"/>
      <c r="BB24" s="103"/>
      <c r="BC24" s="103"/>
      <c r="BD24" s="103"/>
      <c r="BE24" s="103"/>
      <c r="BF24" s="103"/>
      <c r="BG24" s="62"/>
      <c r="BH24" s="62"/>
      <c r="BI24" s="62"/>
      <c r="BJ24" s="62"/>
      <c r="BK24" s="62"/>
      <c r="BL24" s="62"/>
      <c r="BM24" s="62"/>
      <c r="BN24" s="62"/>
      <c r="BO24" s="62"/>
      <c r="BP24" s="62"/>
      <c r="BQ24" s="62"/>
      <c r="BR24" s="62"/>
      <c r="BS24" s="62"/>
      <c r="BT24" s="62"/>
      <c r="BU24" s="63"/>
      <c r="BV24" s="63"/>
      <c r="BW24" s="63"/>
      <c r="BX24" s="63"/>
      <c r="BY24" s="63"/>
      <c r="BZ24" s="63"/>
      <c r="CA24" s="63"/>
      <c r="CB24" s="63"/>
      <c r="CC24" s="63"/>
      <c r="CD24" s="63"/>
      <c r="CE24" s="63"/>
      <c r="CF24" s="63"/>
      <c r="CG24" s="63"/>
      <c r="CH24" s="63"/>
      <c r="CM24" s="42" t="str">
        <f>+IF($O$12=1,$O$13,"")</f>
        <v>pPAR</v>
      </c>
      <c r="CN24" s="289">
        <f>+IF($BO$17="","",$BO$17)</f>
        <v>0.56666666666666665</v>
      </c>
      <c r="CO24" s="289">
        <f>+IF($BO$18="","",$BO$18)</f>
        <v>0.71044042029957521</v>
      </c>
    </row>
    <row r="25" spans="2:93" ht="68" customHeight="1">
      <c r="B25" s="295"/>
      <c r="C25" s="295"/>
      <c r="D25" s="295"/>
      <c r="E25" s="295"/>
      <c r="F25" s="295"/>
      <c r="G25" s="296"/>
      <c r="H25" s="296"/>
      <c r="I25" s="296"/>
      <c r="J25" s="296"/>
      <c r="K25" s="296"/>
      <c r="L25" s="296"/>
      <c r="M25" s="296"/>
      <c r="N25" s="296"/>
      <c r="O25" s="296"/>
      <c r="P25" s="296"/>
      <c r="Q25" s="296"/>
      <c r="R25" s="296"/>
      <c r="S25" s="296"/>
      <c r="T25" s="296"/>
      <c r="U25" s="39"/>
      <c r="V25" s="216"/>
      <c r="W25" s="216"/>
      <c r="X25" s="216"/>
      <c r="Y25" s="216"/>
      <c r="Z25" s="216"/>
      <c r="AA25" s="216"/>
      <c r="AB25" s="216"/>
      <c r="AC25" s="216"/>
      <c r="AD25" s="216"/>
      <c r="AE25" s="42"/>
      <c r="AF25" s="42"/>
      <c r="AG25" s="42"/>
      <c r="AH25" s="42"/>
      <c r="AI25" s="42"/>
      <c r="AJ25" s="42"/>
      <c r="BB25" s="103"/>
      <c r="BC25" s="103"/>
      <c r="BD25" s="103"/>
      <c r="BE25" s="103"/>
      <c r="BF25" s="103"/>
      <c r="BG25" s="62"/>
      <c r="BH25" s="62"/>
      <c r="BI25" s="62"/>
      <c r="BJ25" s="62"/>
      <c r="BK25" s="62"/>
      <c r="BL25" s="62"/>
      <c r="BM25" s="62"/>
      <c r="BN25" s="62"/>
      <c r="BO25" s="62"/>
      <c r="BP25" s="62"/>
      <c r="BQ25" s="62"/>
      <c r="BR25" s="62"/>
      <c r="BS25" s="62"/>
      <c r="BT25" s="62"/>
      <c r="BU25" s="63"/>
      <c r="BV25" s="63"/>
      <c r="BW25" s="63"/>
      <c r="BX25" s="63"/>
      <c r="BY25" s="63"/>
      <c r="BZ25" s="63"/>
      <c r="CA25" s="63"/>
      <c r="CB25" s="63"/>
      <c r="CC25" s="63"/>
      <c r="CD25" s="63"/>
      <c r="CE25" s="63"/>
      <c r="CF25" s="63"/>
      <c r="CG25" s="63"/>
      <c r="CH25" s="63"/>
      <c r="CM25" s="42" t="str">
        <f>+IF($P$12=1,$P$13,"")</f>
        <v>pSNSM</v>
      </c>
      <c r="CN25" s="289">
        <f>+IF($BP$17="","",$BP$17)</f>
        <v>0.59999999999999987</v>
      </c>
      <c r="CO25" s="289">
        <f>+IF($BP$18="","",$BP$18)</f>
        <v>0.74964285714285706</v>
      </c>
    </row>
    <row r="26" spans="2:93" ht="63" customHeight="1">
      <c r="B26" s="295"/>
      <c r="C26" s="295"/>
      <c r="D26" s="295"/>
      <c r="E26" s="295"/>
      <c r="F26" s="295"/>
      <c r="G26" s="296"/>
      <c r="H26" s="296"/>
      <c r="I26" s="296"/>
      <c r="J26" s="296"/>
      <c r="K26" s="296"/>
      <c r="L26" s="296"/>
      <c r="M26" s="296"/>
      <c r="N26" s="296"/>
      <c r="O26" s="296"/>
      <c r="P26" s="296"/>
      <c r="Q26" s="296"/>
      <c r="R26" s="296"/>
      <c r="S26" s="296"/>
      <c r="T26" s="296"/>
      <c r="U26" s="39"/>
      <c r="V26" s="216"/>
      <c r="W26" s="216"/>
      <c r="X26" s="216"/>
      <c r="Y26" s="216"/>
      <c r="Z26" s="216"/>
      <c r="AA26" s="216"/>
      <c r="AB26" s="216"/>
      <c r="AC26" s="216"/>
      <c r="AD26" s="216"/>
      <c r="AE26" s="42"/>
      <c r="AF26" s="42"/>
      <c r="AG26" s="42"/>
      <c r="AH26" s="42"/>
      <c r="AI26" s="42"/>
      <c r="AJ26" s="42"/>
      <c r="BB26" s="103"/>
      <c r="BC26" s="103"/>
      <c r="BD26" s="103"/>
      <c r="BE26" s="103"/>
      <c r="BF26" s="103"/>
      <c r="BG26" s="62"/>
      <c r="BH26" s="62"/>
      <c r="BI26" s="62"/>
      <c r="BJ26" s="62"/>
      <c r="BK26" s="62"/>
      <c r="BL26" s="62"/>
      <c r="BM26" s="62"/>
      <c r="BN26" s="62"/>
      <c r="BO26" s="62"/>
      <c r="BP26" s="62"/>
      <c r="BQ26" s="62"/>
      <c r="BR26" s="62"/>
      <c r="BS26" s="62"/>
      <c r="BT26" s="62"/>
      <c r="BU26" s="63"/>
      <c r="BV26" s="63"/>
      <c r="BW26" s="63"/>
      <c r="BX26" s="63"/>
      <c r="BY26" s="63"/>
      <c r="BZ26" s="63"/>
      <c r="CA26" s="63"/>
      <c r="CB26" s="63"/>
      <c r="CC26" s="63"/>
      <c r="CD26" s="63"/>
      <c r="CE26" s="63"/>
      <c r="CF26" s="63"/>
      <c r="CG26" s="63"/>
      <c r="CH26" s="63"/>
      <c r="CM26" s="42" t="str">
        <f>+IF($Q$12=1,$Q$13,"")</f>
        <v>pCPR</v>
      </c>
      <c r="CN26" s="289">
        <f>+IF($BQ$17="","",$BQ$17)</f>
        <v>0.8</v>
      </c>
      <c r="CO26" s="289">
        <f>+IF($BQ$18="","",$BQ$18)</f>
        <v>0.85128968253968262</v>
      </c>
    </row>
    <row r="27" spans="2:93" ht="51" customHeight="1">
      <c r="B27" s="39"/>
      <c r="C27" s="39"/>
      <c r="D27" s="39"/>
      <c r="E27" s="39"/>
      <c r="F27" s="39"/>
      <c r="G27" s="39"/>
      <c r="H27" s="39"/>
      <c r="I27" s="39"/>
      <c r="J27" s="39"/>
      <c r="K27" s="39"/>
      <c r="L27" s="39"/>
      <c r="M27" s="39"/>
      <c r="N27" s="39"/>
      <c r="O27" s="39"/>
      <c r="P27" s="39"/>
      <c r="Q27" s="39"/>
      <c r="R27" s="39"/>
      <c r="S27" s="39"/>
      <c r="T27" s="39"/>
      <c r="U27" s="39"/>
      <c r="V27" s="39"/>
      <c r="W27" s="39"/>
      <c r="X27" s="39"/>
      <c r="Y27" s="39"/>
      <c r="Z27" s="39"/>
      <c r="AA27" s="42"/>
      <c r="AB27" s="42"/>
      <c r="AC27" s="42"/>
      <c r="AD27" s="42"/>
      <c r="AE27" s="42"/>
      <c r="AF27" s="42"/>
      <c r="AG27" s="42"/>
      <c r="AH27" s="42"/>
      <c r="AI27" s="42"/>
      <c r="AJ27" s="42"/>
      <c r="CM27" s="42" t="str">
        <f>+IF($R$12=1,$R$13,"")</f>
        <v>pTAY</v>
      </c>
      <c r="CN27" s="289">
        <f>+IF($BR$17="","",$BR$17)</f>
        <v>0.79999999999999982</v>
      </c>
      <c r="CO27" s="289">
        <f>+IF($BR$18="","",$BR$18)</f>
        <v>0.71224450144781404</v>
      </c>
    </row>
    <row r="28" spans="2:93" ht="42" customHeight="1">
      <c r="B28" s="651" t="s">
        <v>46</v>
      </c>
      <c r="C28" s="651"/>
      <c r="D28" s="651"/>
      <c r="E28" s="651"/>
      <c r="F28" s="651"/>
      <c r="G28" s="651"/>
      <c r="H28" s="651"/>
      <c r="I28" s="651"/>
      <c r="J28" s="651"/>
      <c r="K28" s="651"/>
      <c r="L28" s="651"/>
      <c r="M28" s="651"/>
      <c r="N28" s="651"/>
      <c r="O28" s="651"/>
      <c r="P28" s="651"/>
      <c r="Q28" s="651"/>
      <c r="R28" s="651"/>
      <c r="S28" s="651"/>
      <c r="T28" s="651"/>
      <c r="U28" s="651"/>
      <c r="V28" s="651"/>
      <c r="W28" s="651"/>
      <c r="X28" s="651"/>
      <c r="Y28" s="651"/>
      <c r="Z28" s="651"/>
      <c r="AA28" s="651"/>
      <c r="AB28" s="651"/>
      <c r="AC28" s="651"/>
      <c r="AD28" s="651"/>
      <c r="AE28" s="651"/>
      <c r="AF28" s="651"/>
      <c r="AG28" s="651"/>
      <c r="AH28" s="651"/>
      <c r="CM28" s="42" t="str">
        <f>+IF($S$12=1,$S$13,"")</f>
        <v>pBPK</v>
      </c>
      <c r="CN28" s="289">
        <f>+IF(BS17="","",BS17)</f>
        <v>0.68</v>
      </c>
      <c r="CO28" s="289">
        <f>+IF($BS$18="","",$BS$18)</f>
        <v>0.87017676767676766</v>
      </c>
    </row>
    <row r="29" spans="2:93" ht="42" customHeight="1">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42"/>
      <c r="AJ29" s="42"/>
      <c r="CM29" s="42" t="str">
        <f>+IF($T$12=1,$T$13,"")</f>
        <v>sAPP</v>
      </c>
      <c r="CN29" s="289">
        <f>+IF($BT$17="","",$BT$17)</f>
        <v>0.84</v>
      </c>
      <c r="CO29" s="289">
        <f>+IF($BT$18="","",$BT$18)</f>
        <v>0.79642857142857137</v>
      </c>
    </row>
    <row r="30" spans="2:93" ht="72" customHeight="1">
      <c r="C30" s="35"/>
      <c r="U30" s="42"/>
      <c r="V30" s="42"/>
      <c r="W30" s="42"/>
      <c r="X30" s="42"/>
      <c r="Y30" s="42"/>
      <c r="Z30" s="42"/>
      <c r="AA30" s="42"/>
      <c r="AB30" s="42"/>
      <c r="AC30" s="42"/>
      <c r="AD30" s="42"/>
      <c r="AE30" s="42"/>
      <c r="AF30" s="42"/>
      <c r="AG30" s="42"/>
      <c r="AH30" s="42"/>
      <c r="AI30" s="42"/>
      <c r="AJ30" s="42"/>
    </row>
    <row r="31" spans="2:93" ht="36" customHeight="1">
      <c r="B31" s="682" t="s">
        <v>47</v>
      </c>
      <c r="C31" s="682"/>
      <c r="D31" s="682"/>
      <c r="E31" s="682"/>
      <c r="F31" s="682"/>
      <c r="G31" s="676" t="str">
        <f>+IF($G$12=1,$G$11,"")</f>
        <v>Ciénaga Grande de Santa Marta</v>
      </c>
      <c r="H31" s="675" t="str">
        <f>+IF($H$12=1,$H$11,"")</f>
        <v>Corales del Rosario y San Bernardo</v>
      </c>
      <c r="I31" s="676" t="str">
        <f>+IF($I$12=1,$I$11,"")</f>
        <v>El Corchal "El Mono Hernández"</v>
      </c>
      <c r="J31" s="675" t="str">
        <f>+IF($J$12=1,$J$11,"")</f>
        <v>Isla de Salamanca</v>
      </c>
      <c r="K31" s="676" t="str">
        <f>+IF($K$12=1,$K$11,"")</f>
        <v>Los Colorados</v>
      </c>
      <c r="L31" s="675" t="str">
        <f>+IF($L$12=1,$L$11,"")</f>
        <v>Los Flamencos</v>
      </c>
      <c r="M31" s="676" t="str">
        <f>+IF($M$12=1,$M$11,"")</f>
        <v>Macuira</v>
      </c>
      <c r="N31" s="675" t="str">
        <f>+IF($N$12=1,$N$11,"")</f>
        <v>Old Providence McBean Lagoon</v>
      </c>
      <c r="O31" s="676" t="str">
        <f>+IF($O$12=1,$O$11,"")</f>
        <v>Paramillo</v>
      </c>
      <c r="P31" s="675" t="str">
        <f>+IF($P$12=1,$P$11,"")</f>
        <v>Sierra Nevada de Santa Marta</v>
      </c>
      <c r="Q31" s="676" t="str">
        <f>+IF($Q$12=1,$Q$11,"")</f>
        <v>Corales de Profundidad</v>
      </c>
      <c r="R31" s="675" t="str">
        <f>+IF($R$12=1,$R$11,"")</f>
        <v>Tayrona</v>
      </c>
      <c r="S31" s="676" t="str">
        <f>+IF($S$12=1,$S$11,"")</f>
        <v>Bahía Portete</v>
      </c>
      <c r="T31" s="675" t="str">
        <f>+IF($T$12=1,$T$11,"")</f>
        <v>Acandí</v>
      </c>
      <c r="U31" s="42"/>
      <c r="V31" s="683" t="s">
        <v>244</v>
      </c>
      <c r="W31" s="683"/>
      <c r="X31" s="683"/>
      <c r="Y31" s="683"/>
      <c r="Z31" s="683"/>
      <c r="AA31" s="683"/>
      <c r="AB31" s="683"/>
      <c r="AC31" s="683"/>
      <c r="AD31" s="42"/>
      <c r="AE31" s="42"/>
      <c r="AF31" s="42"/>
      <c r="AG31" s="42"/>
      <c r="AH31" s="42"/>
      <c r="AI31" s="42"/>
      <c r="AJ31" s="42"/>
      <c r="BB31" s="688" t="s">
        <v>47</v>
      </c>
      <c r="BC31" s="689"/>
      <c r="BD31" s="689"/>
      <c r="BE31" s="689"/>
      <c r="BF31" s="689"/>
      <c r="BG31" s="672" t="str">
        <f>+IF($G$12=1,$G$11,"")</f>
        <v>Ciénaga Grande de Santa Marta</v>
      </c>
      <c r="BH31" s="674" t="str">
        <f>+IF($H$12=1,$H$11,"")</f>
        <v>Corales del Rosario y San Bernardo</v>
      </c>
      <c r="BI31" s="672" t="str">
        <f>+IF($I$12=1,$I$11,"")</f>
        <v>El Corchal "El Mono Hernández"</v>
      </c>
      <c r="BJ31" s="674" t="str">
        <f>+IF($J$12=1,$J$11,"")</f>
        <v>Isla de Salamanca</v>
      </c>
      <c r="BK31" s="672" t="str">
        <f>+IF($K$12=1,$K$11,"")</f>
        <v>Los Colorados</v>
      </c>
      <c r="BL31" s="674" t="str">
        <f>+IF($L$12=1,$L$11,"")</f>
        <v>Los Flamencos</v>
      </c>
      <c r="BM31" s="672" t="str">
        <f>+IF($M$12=1,$M$11,"")</f>
        <v>Macuira</v>
      </c>
      <c r="BN31" s="674" t="str">
        <f>+IF($N$12=1,$N$11,"")</f>
        <v>Old Providence McBean Lagoon</v>
      </c>
      <c r="BO31" s="672" t="str">
        <f>+IF($O$12=1,$O$11,"")</f>
        <v>Paramillo</v>
      </c>
      <c r="BP31" s="674" t="str">
        <f>+IF($P$12=1,$P$11,"")</f>
        <v>Sierra Nevada de Santa Marta</v>
      </c>
      <c r="BQ31" s="672" t="str">
        <f>+IF($Q$12=1,$Q$11,"")</f>
        <v>Corales de Profundidad</v>
      </c>
      <c r="BR31" s="674" t="str">
        <f>+IF($R$12=1,$R$11,"")</f>
        <v>Tayrona</v>
      </c>
      <c r="BS31" s="672" t="str">
        <f>+IF($S$12=1,$S$11,"")</f>
        <v>Bahía Portete</v>
      </c>
      <c r="BT31" s="673" t="str">
        <f>+IF($T$12=1,$T$11,"")</f>
        <v>Acandí</v>
      </c>
    </row>
    <row r="32" spans="2:93" ht="61" customHeight="1">
      <c r="B32" s="677" t="s">
        <v>125</v>
      </c>
      <c r="C32" s="677"/>
      <c r="D32" s="677"/>
      <c r="E32" s="677"/>
      <c r="F32" s="677"/>
      <c r="G32" s="676" t="e">
        <v>#N/A</v>
      </c>
      <c r="H32" s="675" t="e">
        <v>#N/A</v>
      </c>
      <c r="I32" s="676" t="e">
        <v>#N/A</v>
      </c>
      <c r="J32" s="675" t="e">
        <v>#N/A</v>
      </c>
      <c r="K32" s="676" t="e">
        <v>#N/A</v>
      </c>
      <c r="L32" s="675" t="e">
        <v>#N/A</v>
      </c>
      <c r="M32" s="676" t="e">
        <v>#N/A</v>
      </c>
      <c r="N32" s="675" t="e">
        <v>#N/A</v>
      </c>
      <c r="O32" s="676" t="e">
        <v>#N/A</v>
      </c>
      <c r="P32" s="675" t="e">
        <v>#N/A</v>
      </c>
      <c r="Q32" s="676" t="e">
        <v>#N/A</v>
      </c>
      <c r="R32" s="675" t="e">
        <v>#N/A</v>
      </c>
      <c r="S32" s="676" t="e">
        <v>#N/A</v>
      </c>
      <c r="T32" s="675" t="e">
        <v>#N/A</v>
      </c>
      <c r="U32" s="42"/>
      <c r="V32" s="67" t="s">
        <v>231</v>
      </c>
      <c r="W32" s="67" t="s">
        <v>232</v>
      </c>
      <c r="X32" s="67" t="s">
        <v>229</v>
      </c>
      <c r="Y32" s="67" t="s">
        <v>233</v>
      </c>
      <c r="Z32" s="67" t="s">
        <v>234</v>
      </c>
      <c r="AA32" s="67" t="s">
        <v>126</v>
      </c>
      <c r="AB32" s="67" t="s">
        <v>229</v>
      </c>
      <c r="AC32" s="67" t="s">
        <v>230</v>
      </c>
      <c r="AD32" s="42"/>
      <c r="AE32" s="42"/>
      <c r="AF32" s="42"/>
      <c r="AG32" s="42"/>
      <c r="AH32" s="42"/>
      <c r="AI32" s="42"/>
      <c r="AJ32" s="42"/>
      <c r="BB32" s="763" t="s">
        <v>125</v>
      </c>
      <c r="BC32" s="763"/>
      <c r="BD32" s="763"/>
      <c r="BE32" s="763"/>
      <c r="BF32" s="764"/>
      <c r="BG32" s="672" t="e">
        <v>#N/A</v>
      </c>
      <c r="BH32" s="674" t="e">
        <v>#N/A</v>
      </c>
      <c r="BI32" s="672" t="e">
        <v>#N/A</v>
      </c>
      <c r="BJ32" s="674" t="e">
        <v>#N/A</v>
      </c>
      <c r="BK32" s="672" t="e">
        <v>#N/A</v>
      </c>
      <c r="BL32" s="674" t="e">
        <v>#N/A</v>
      </c>
      <c r="BM32" s="672" t="e">
        <v>#N/A</v>
      </c>
      <c r="BN32" s="674" t="e">
        <v>#N/A</v>
      </c>
      <c r="BO32" s="672" t="e">
        <v>#N/A</v>
      </c>
      <c r="BP32" s="674" t="e">
        <v>#N/A</v>
      </c>
      <c r="BQ32" s="672" t="e">
        <v>#N/A</v>
      </c>
      <c r="BR32" s="674" t="e">
        <v>#N/A</v>
      </c>
      <c r="BS32" s="672" t="e">
        <v>#N/A</v>
      </c>
      <c r="BT32" s="673" t="e">
        <v>#N/A</v>
      </c>
    </row>
    <row r="33" spans="2:86" ht="39" customHeight="1">
      <c r="B33" s="238" t="s">
        <v>180</v>
      </c>
      <c r="C33" s="662" t="s">
        <v>186</v>
      </c>
      <c r="D33" s="662"/>
      <c r="E33" s="662"/>
      <c r="F33" s="662"/>
      <c r="G33" s="234">
        <f t="shared" ref="G33:G39" si="3">+IF(BU33=0,BG33,"")</f>
        <v>3</v>
      </c>
      <c r="H33" s="234">
        <f t="shared" ref="H33:T37" si="4">+IF(BV33=0,BH33,"")</f>
        <v>5</v>
      </c>
      <c r="I33" s="234">
        <f t="shared" si="4"/>
        <v>3</v>
      </c>
      <c r="J33" s="234">
        <f t="shared" si="4"/>
        <v>3</v>
      </c>
      <c r="K33" s="234">
        <f t="shared" si="4"/>
        <v>5</v>
      </c>
      <c r="L33" s="234">
        <f t="shared" si="4"/>
        <v>5</v>
      </c>
      <c r="M33" s="234">
        <f t="shared" si="4"/>
        <v>5</v>
      </c>
      <c r="N33" s="234">
        <f t="shared" si="4"/>
        <v>5</v>
      </c>
      <c r="O33" s="234">
        <f t="shared" si="4"/>
        <v>3</v>
      </c>
      <c r="P33" s="234">
        <f t="shared" si="4"/>
        <v>3</v>
      </c>
      <c r="Q33" s="234">
        <f t="shared" si="4"/>
        <v>3</v>
      </c>
      <c r="R33" s="234">
        <f t="shared" si="4"/>
        <v>5</v>
      </c>
      <c r="S33" s="234">
        <f t="shared" si="4"/>
        <v>3</v>
      </c>
      <c r="T33" s="234">
        <f t="shared" si="4"/>
        <v>3</v>
      </c>
      <c r="U33" s="42"/>
      <c r="V33" s="216">
        <f t="shared" ref="V33:V38" si="5">+COUNTIF(G33:T33,5)</f>
        <v>6</v>
      </c>
      <c r="W33" s="216">
        <f t="shared" ref="W33:W38" si="6">+COUNTIF(G33:T33,4)</f>
        <v>0</v>
      </c>
      <c r="X33" s="216">
        <f t="shared" ref="X33:X38" si="7">+COUNTIF(G33:T33,3)</f>
        <v>8</v>
      </c>
      <c r="Y33" s="216">
        <f t="shared" ref="Y33:Y38" si="8">+COUNTIF(G33:T33,2)</f>
        <v>0</v>
      </c>
      <c r="Z33" s="216">
        <f t="shared" ref="Z33:Z38" si="9">+COUNTIF(G33:T33,1)</f>
        <v>0</v>
      </c>
      <c r="AA33" s="216">
        <f t="shared" ref="AA33:AA38" si="10">+V33+W33</f>
        <v>6</v>
      </c>
      <c r="AB33" s="216">
        <f t="shared" ref="AB33:AB38" si="11">+X33</f>
        <v>8</v>
      </c>
      <c r="AC33" s="216">
        <f t="shared" ref="AC33:AC38" si="12">+Y33+Z33</f>
        <v>0</v>
      </c>
      <c r="AD33" s="216">
        <f t="shared" ref="AD33:AD38" si="13">SUM(AA33:AC33)</f>
        <v>14</v>
      </c>
      <c r="AE33" s="42"/>
      <c r="AF33" s="42"/>
      <c r="AG33" s="42"/>
      <c r="AH33" s="42"/>
      <c r="AI33" s="42"/>
      <c r="AJ33" s="42"/>
      <c r="BB33" s="40" t="s">
        <v>180</v>
      </c>
      <c r="BC33" s="684" t="s">
        <v>186</v>
      </c>
      <c r="BD33" s="684"/>
      <c r="BE33" s="684"/>
      <c r="BF33" s="684"/>
      <c r="BG33" s="59">
        <f>+HLOOKUP(G10,'Consolidado 2020'!$C$1:$BI$91,60,FALSE)</f>
        <v>3</v>
      </c>
      <c r="BH33" s="59">
        <f>+HLOOKUP(H10,'Consolidado 2020'!$C$1:$BI$91,60,FALSE)</f>
        <v>5</v>
      </c>
      <c r="BI33" s="59">
        <f>+HLOOKUP(I10,'Consolidado 2020'!$C$1:$BI$91,60,FALSE)</f>
        <v>3</v>
      </c>
      <c r="BJ33" s="59">
        <f>+HLOOKUP(J10,'Consolidado 2020'!$C$1:$BI$91,60,FALSE)</f>
        <v>3</v>
      </c>
      <c r="BK33" s="59">
        <f>+HLOOKUP(K10,'Consolidado 2020'!$C$1:$BI$91,60,FALSE)</f>
        <v>5</v>
      </c>
      <c r="BL33" s="59">
        <f>+HLOOKUP(L10,'Consolidado 2020'!$C$1:$BI$91,60,FALSE)</f>
        <v>5</v>
      </c>
      <c r="BM33" s="59">
        <f>+HLOOKUP(M10,'Consolidado 2020'!$C$1:$BI$91,60,FALSE)</f>
        <v>5</v>
      </c>
      <c r="BN33" s="59">
        <f>+HLOOKUP(N10,'Consolidado 2020'!$C$1:$BI$91,60,FALSE)</f>
        <v>5</v>
      </c>
      <c r="BO33" s="59">
        <f>+HLOOKUP(O10,'Consolidado 2020'!$C$1:$BI$91,60,FALSE)</f>
        <v>3</v>
      </c>
      <c r="BP33" s="59">
        <f>+HLOOKUP(P10,'Consolidado 2020'!$C$1:$BI$91,60,FALSE)</f>
        <v>3</v>
      </c>
      <c r="BQ33" s="59">
        <f>+HLOOKUP(Q10,'Consolidado 2020'!$C$1:$BI$91,60,FALSE)</f>
        <v>3</v>
      </c>
      <c r="BR33" s="59">
        <f>+HLOOKUP(R10,'Consolidado 2020'!$C$1:$BI$91,60,FALSE)</f>
        <v>5</v>
      </c>
      <c r="BS33" s="59">
        <f>+HLOOKUP(S10,'Consolidado 2020'!$C$1:$BI$91,60,FALSE)</f>
        <v>3</v>
      </c>
      <c r="BT33" s="59">
        <f>+HLOOKUP(T10,'Consolidado 2020'!$C$1:$BI$91,60,FALSE)</f>
        <v>3</v>
      </c>
      <c r="BU33" s="59">
        <f>--ISERROR(BG33)</f>
        <v>0</v>
      </c>
      <c r="BV33" s="59">
        <f t="shared" ref="BV33:CH33" si="14">--ISERROR(BH33)</f>
        <v>0</v>
      </c>
      <c r="BW33" s="59">
        <f t="shared" si="14"/>
        <v>0</v>
      </c>
      <c r="BX33" s="59">
        <f t="shared" si="14"/>
        <v>0</v>
      </c>
      <c r="BY33" s="59">
        <f t="shared" si="14"/>
        <v>0</v>
      </c>
      <c r="BZ33" s="59">
        <f t="shared" si="14"/>
        <v>0</v>
      </c>
      <c r="CA33" s="59">
        <f t="shared" si="14"/>
        <v>0</v>
      </c>
      <c r="CB33" s="59">
        <f t="shared" si="14"/>
        <v>0</v>
      </c>
      <c r="CC33" s="59">
        <f t="shared" si="14"/>
        <v>0</v>
      </c>
      <c r="CD33" s="59">
        <f t="shared" si="14"/>
        <v>0</v>
      </c>
      <c r="CE33" s="59">
        <f t="shared" si="14"/>
        <v>0</v>
      </c>
      <c r="CF33" s="59">
        <f t="shared" si="14"/>
        <v>0</v>
      </c>
      <c r="CG33" s="59">
        <f t="shared" si="14"/>
        <v>0</v>
      </c>
      <c r="CH33" s="59">
        <f t="shared" si="14"/>
        <v>0</v>
      </c>
    </row>
    <row r="34" spans="2:86" ht="24" customHeight="1">
      <c r="B34" s="238" t="s">
        <v>181</v>
      </c>
      <c r="C34" s="678" t="s">
        <v>187</v>
      </c>
      <c r="D34" s="678"/>
      <c r="E34" s="678"/>
      <c r="F34" s="678"/>
      <c r="G34" s="239">
        <f t="shared" si="3"/>
        <v>3</v>
      </c>
      <c r="H34" s="239">
        <f t="shared" si="4"/>
        <v>5</v>
      </c>
      <c r="I34" s="239">
        <f t="shared" si="4"/>
        <v>3</v>
      </c>
      <c r="J34" s="239">
        <f t="shared" si="4"/>
        <v>4</v>
      </c>
      <c r="K34" s="239">
        <f t="shared" si="4"/>
        <v>4</v>
      </c>
      <c r="L34" s="239">
        <f t="shared" si="4"/>
        <v>2</v>
      </c>
      <c r="M34" s="239">
        <f t="shared" si="4"/>
        <v>3</v>
      </c>
      <c r="N34" s="239">
        <f t="shared" si="4"/>
        <v>4</v>
      </c>
      <c r="O34" s="239">
        <f t="shared" si="4"/>
        <v>2</v>
      </c>
      <c r="P34" s="239">
        <f t="shared" si="4"/>
        <v>2</v>
      </c>
      <c r="Q34" s="239">
        <f t="shared" si="4"/>
        <v>4</v>
      </c>
      <c r="R34" s="239">
        <f t="shared" si="4"/>
        <v>4</v>
      </c>
      <c r="S34" s="239">
        <f t="shared" si="4"/>
        <v>3</v>
      </c>
      <c r="T34" s="239">
        <f t="shared" si="4"/>
        <v>4</v>
      </c>
      <c r="U34" s="42"/>
      <c r="V34" s="216">
        <f t="shared" si="5"/>
        <v>1</v>
      </c>
      <c r="W34" s="216">
        <f t="shared" si="6"/>
        <v>6</v>
      </c>
      <c r="X34" s="216">
        <f t="shared" si="7"/>
        <v>4</v>
      </c>
      <c r="Y34" s="216">
        <f t="shared" si="8"/>
        <v>3</v>
      </c>
      <c r="Z34" s="216">
        <f t="shared" si="9"/>
        <v>0</v>
      </c>
      <c r="AA34" s="216">
        <f t="shared" si="10"/>
        <v>7</v>
      </c>
      <c r="AB34" s="216">
        <f t="shared" si="11"/>
        <v>4</v>
      </c>
      <c r="AC34" s="216">
        <f t="shared" si="12"/>
        <v>3</v>
      </c>
      <c r="AD34" s="216">
        <f t="shared" si="13"/>
        <v>14</v>
      </c>
      <c r="AE34" s="42"/>
      <c r="AF34" s="42"/>
      <c r="AG34" s="42"/>
      <c r="AH34" s="42"/>
      <c r="AI34" s="42"/>
      <c r="AJ34" s="42"/>
      <c r="BB34" s="40" t="s">
        <v>181</v>
      </c>
      <c r="BC34" s="685" t="s">
        <v>187</v>
      </c>
      <c r="BD34" s="685"/>
      <c r="BE34" s="685"/>
      <c r="BF34" s="685"/>
      <c r="BG34" s="59">
        <f>+HLOOKUP(G10,'Consolidado 2020'!$C$1:$BI$91,61,FALSE)</f>
        <v>3</v>
      </c>
      <c r="BH34" s="59">
        <f>+HLOOKUP(H10,'Consolidado 2020'!$C$1:$BI$91,61,FALSE)</f>
        <v>5</v>
      </c>
      <c r="BI34" s="59">
        <f>+HLOOKUP(I10,'Consolidado 2020'!$C$1:$BI$91,61,FALSE)</f>
        <v>3</v>
      </c>
      <c r="BJ34" s="59">
        <f>+HLOOKUP(J10,'Consolidado 2020'!$C$1:$BI$91,61,FALSE)</f>
        <v>4</v>
      </c>
      <c r="BK34" s="59">
        <f>+HLOOKUP(K10,'Consolidado 2020'!$C$1:$BI$91,61,FALSE)</f>
        <v>4</v>
      </c>
      <c r="BL34" s="59">
        <f>+HLOOKUP(L10,'Consolidado 2020'!$C$1:$BI$91,61,FALSE)</f>
        <v>2</v>
      </c>
      <c r="BM34" s="59">
        <f>+HLOOKUP(M10,'Consolidado 2020'!$C$1:$BI$91,61,FALSE)</f>
        <v>3</v>
      </c>
      <c r="BN34" s="59">
        <f>+HLOOKUP(N10,'Consolidado 2020'!$C$1:$BI$91,61,FALSE)</f>
        <v>4</v>
      </c>
      <c r="BO34" s="59">
        <f>+HLOOKUP(O10,'Consolidado 2020'!$C$1:$BI$91,61,FALSE)</f>
        <v>2</v>
      </c>
      <c r="BP34" s="59">
        <f>+HLOOKUP(P10,'Consolidado 2020'!$C$1:$BI$91,61,FALSE)</f>
        <v>2</v>
      </c>
      <c r="BQ34" s="59">
        <f>+HLOOKUP(Q10,'Consolidado 2020'!$C$1:$BI$91,61,FALSE)</f>
        <v>4</v>
      </c>
      <c r="BR34" s="59">
        <f>+HLOOKUP(R10,'Consolidado 2020'!$C$1:$BI$91,61,FALSE)</f>
        <v>4</v>
      </c>
      <c r="BS34" s="59">
        <f>+HLOOKUP(S10,'Consolidado 2020'!$C$1:$BI$91,61,FALSE)</f>
        <v>3</v>
      </c>
      <c r="BT34" s="59">
        <f>+HLOOKUP(T10,'Consolidado 2020'!$C$1:$BI$91,61,FALSE)</f>
        <v>4</v>
      </c>
      <c r="BU34" s="59">
        <f t="shared" ref="BU34:BU39" si="15">--ISERROR(BG34)</f>
        <v>0</v>
      </c>
      <c r="BV34" s="59">
        <f t="shared" ref="BV34:BV39" si="16">--ISERROR(BH34)</f>
        <v>0</v>
      </c>
      <c r="BW34" s="59">
        <f t="shared" ref="BW34:BW39" si="17">--ISERROR(BI34)</f>
        <v>0</v>
      </c>
      <c r="BX34" s="59">
        <f t="shared" ref="BX34:BX39" si="18">--ISERROR(BJ34)</f>
        <v>0</v>
      </c>
      <c r="BY34" s="59">
        <f t="shared" ref="BY34:BY39" si="19">--ISERROR(BK34)</f>
        <v>0</v>
      </c>
      <c r="BZ34" s="59">
        <f t="shared" ref="BZ34:BZ39" si="20">--ISERROR(BL34)</f>
        <v>0</v>
      </c>
      <c r="CA34" s="59">
        <f t="shared" ref="CA34:CA39" si="21">--ISERROR(BM34)</f>
        <v>0</v>
      </c>
      <c r="CB34" s="59">
        <f t="shared" ref="CB34:CB39" si="22">--ISERROR(BN34)</f>
        <v>0</v>
      </c>
      <c r="CC34" s="59">
        <f t="shared" ref="CC34:CC39" si="23">--ISERROR(BO34)</f>
        <v>0</v>
      </c>
      <c r="CD34" s="59">
        <f t="shared" ref="CD34:CD39" si="24">--ISERROR(BP34)</f>
        <v>0</v>
      </c>
      <c r="CE34" s="59">
        <f t="shared" ref="CE34:CE39" si="25">--ISERROR(BQ34)</f>
        <v>0</v>
      </c>
      <c r="CF34" s="59">
        <f t="shared" ref="CF34:CF39" si="26">--ISERROR(BR34)</f>
        <v>0</v>
      </c>
      <c r="CG34" s="59">
        <f t="shared" ref="CG34:CG39" si="27">--ISERROR(BS34)</f>
        <v>0</v>
      </c>
      <c r="CH34" s="59">
        <f t="shared" ref="CH34:CH39" si="28">--ISERROR(BT34)</f>
        <v>0</v>
      </c>
    </row>
    <row r="35" spans="2:86" ht="30" customHeight="1">
      <c r="B35" s="238" t="s">
        <v>182</v>
      </c>
      <c r="C35" s="662" t="s">
        <v>188</v>
      </c>
      <c r="D35" s="662"/>
      <c r="E35" s="662"/>
      <c r="F35" s="662"/>
      <c r="G35" s="234">
        <f t="shared" si="3"/>
        <v>1</v>
      </c>
      <c r="H35" s="234">
        <f t="shared" si="4"/>
        <v>0</v>
      </c>
      <c r="I35" s="234">
        <f t="shared" si="4"/>
        <v>3</v>
      </c>
      <c r="J35" s="234">
        <f t="shared" si="4"/>
        <v>4</v>
      </c>
      <c r="K35" s="234">
        <f t="shared" si="4"/>
        <v>5</v>
      </c>
      <c r="L35" s="234">
        <f t="shared" si="4"/>
        <v>3</v>
      </c>
      <c r="M35" s="234">
        <f t="shared" si="4"/>
        <v>0</v>
      </c>
      <c r="N35" s="234">
        <f t="shared" si="4"/>
        <v>2</v>
      </c>
      <c r="O35" s="234">
        <f t="shared" si="4"/>
        <v>1</v>
      </c>
      <c r="P35" s="234">
        <f t="shared" si="4"/>
        <v>2</v>
      </c>
      <c r="Q35" s="234">
        <f t="shared" si="4"/>
        <v>0</v>
      </c>
      <c r="R35" s="234">
        <f t="shared" si="4"/>
        <v>4</v>
      </c>
      <c r="S35" s="234">
        <f t="shared" si="4"/>
        <v>0</v>
      </c>
      <c r="T35" s="234">
        <f t="shared" si="4"/>
        <v>0</v>
      </c>
      <c r="U35" s="42"/>
      <c r="V35" s="216">
        <f t="shared" si="5"/>
        <v>1</v>
      </c>
      <c r="W35" s="216">
        <f t="shared" si="6"/>
        <v>2</v>
      </c>
      <c r="X35" s="216">
        <f t="shared" si="7"/>
        <v>2</v>
      </c>
      <c r="Y35" s="216">
        <f t="shared" si="8"/>
        <v>2</v>
      </c>
      <c r="Z35" s="216">
        <f t="shared" si="9"/>
        <v>2</v>
      </c>
      <c r="AA35" s="216">
        <f t="shared" si="10"/>
        <v>3</v>
      </c>
      <c r="AB35" s="216">
        <f t="shared" si="11"/>
        <v>2</v>
      </c>
      <c r="AC35" s="216">
        <f t="shared" si="12"/>
        <v>4</v>
      </c>
      <c r="AD35" s="216">
        <f t="shared" si="13"/>
        <v>9</v>
      </c>
      <c r="AE35" s="42"/>
      <c r="AF35" s="42"/>
      <c r="AG35" s="42"/>
      <c r="AH35" s="42"/>
      <c r="AI35" s="42"/>
      <c r="AJ35" s="42"/>
      <c r="BB35" s="40" t="s">
        <v>182</v>
      </c>
      <c r="BC35" s="684" t="s">
        <v>188</v>
      </c>
      <c r="BD35" s="684"/>
      <c r="BE35" s="684"/>
      <c r="BF35" s="684"/>
      <c r="BG35" s="59">
        <f>+HLOOKUP(G10,'Consolidado 2020'!$C$1:$BI$91,62,FALSE)</f>
        <v>1</v>
      </c>
      <c r="BH35" s="59">
        <f>+HLOOKUP(H10,'Consolidado 2020'!$C$1:$BI$91,62,FALSE)</f>
        <v>0</v>
      </c>
      <c r="BI35" s="59">
        <f>+HLOOKUP(I10,'Consolidado 2020'!$C$1:$BI$91,62,FALSE)</f>
        <v>3</v>
      </c>
      <c r="BJ35" s="59">
        <f>+HLOOKUP(J10,'Consolidado 2020'!$C$1:$BI$91,62,FALSE)</f>
        <v>4</v>
      </c>
      <c r="BK35" s="59">
        <f>+HLOOKUP(K10,'Consolidado 2020'!$C$1:$BI$91,62,FALSE)</f>
        <v>5</v>
      </c>
      <c r="BL35" s="59">
        <f>+HLOOKUP(L10,'Consolidado 2020'!$C$1:$BI$91,62,FALSE)</f>
        <v>3</v>
      </c>
      <c r="BM35" s="59">
        <f>+HLOOKUP(M10,'Consolidado 2020'!$C$1:$BI$91,62,FALSE)</f>
        <v>0</v>
      </c>
      <c r="BN35" s="59">
        <f>+HLOOKUP(N10,'Consolidado 2020'!$C$1:$BI$91,62,FALSE)</f>
        <v>2</v>
      </c>
      <c r="BO35" s="59">
        <f>+HLOOKUP(O10,'Consolidado 2020'!$C$1:$BI$91,62,FALSE)</f>
        <v>1</v>
      </c>
      <c r="BP35" s="59">
        <f>+HLOOKUP(P10,'Consolidado 2020'!$C$1:$BI$91,62,FALSE)</f>
        <v>2</v>
      </c>
      <c r="BQ35" s="59">
        <f>+HLOOKUP(Q10,'Consolidado 2020'!$C$1:$BI$91,62,FALSE)</f>
        <v>0</v>
      </c>
      <c r="BR35" s="59">
        <f>+HLOOKUP(R10,'Consolidado 2020'!$C$1:$BI$91,62,FALSE)</f>
        <v>4</v>
      </c>
      <c r="BS35" s="59">
        <f>+HLOOKUP(S10,'Consolidado 2020'!$C$1:$BI$91,62,FALSE)</f>
        <v>0</v>
      </c>
      <c r="BT35" s="59">
        <f>+HLOOKUP(T10,'Consolidado 2020'!$C$1:$BI$91,62,FALSE)</f>
        <v>0</v>
      </c>
      <c r="BU35" s="59">
        <f t="shared" si="15"/>
        <v>0</v>
      </c>
      <c r="BV35" s="59">
        <f t="shared" si="16"/>
        <v>0</v>
      </c>
      <c r="BW35" s="59">
        <f t="shared" si="17"/>
        <v>0</v>
      </c>
      <c r="BX35" s="59">
        <f t="shared" si="18"/>
        <v>0</v>
      </c>
      <c r="BY35" s="59">
        <f t="shared" si="19"/>
        <v>0</v>
      </c>
      <c r="BZ35" s="59">
        <f t="shared" si="20"/>
        <v>0</v>
      </c>
      <c r="CA35" s="59">
        <f t="shared" si="21"/>
        <v>0</v>
      </c>
      <c r="CB35" s="59">
        <f t="shared" si="22"/>
        <v>0</v>
      </c>
      <c r="CC35" s="59">
        <f t="shared" si="23"/>
        <v>0</v>
      </c>
      <c r="CD35" s="59">
        <f t="shared" si="24"/>
        <v>0</v>
      </c>
      <c r="CE35" s="59">
        <f t="shared" si="25"/>
        <v>0</v>
      </c>
      <c r="CF35" s="59">
        <f t="shared" si="26"/>
        <v>0</v>
      </c>
      <c r="CG35" s="59">
        <f t="shared" si="27"/>
        <v>0</v>
      </c>
      <c r="CH35" s="59">
        <f t="shared" si="28"/>
        <v>0</v>
      </c>
    </row>
    <row r="36" spans="2:86" ht="21.5" customHeight="1">
      <c r="B36" s="238" t="s">
        <v>183</v>
      </c>
      <c r="C36" s="678" t="s">
        <v>189</v>
      </c>
      <c r="D36" s="678"/>
      <c r="E36" s="678"/>
      <c r="F36" s="678"/>
      <c r="G36" s="239">
        <f t="shared" si="3"/>
        <v>4</v>
      </c>
      <c r="H36" s="239">
        <f t="shared" si="4"/>
        <v>4</v>
      </c>
      <c r="I36" s="239">
        <f t="shared" si="4"/>
        <v>3</v>
      </c>
      <c r="J36" s="239">
        <f t="shared" si="4"/>
        <v>3</v>
      </c>
      <c r="K36" s="239">
        <f t="shared" si="4"/>
        <v>4</v>
      </c>
      <c r="L36" s="239">
        <f t="shared" si="4"/>
        <v>4</v>
      </c>
      <c r="M36" s="239">
        <f t="shared" si="4"/>
        <v>5</v>
      </c>
      <c r="N36" s="239">
        <f t="shared" si="4"/>
        <v>5</v>
      </c>
      <c r="O36" s="239">
        <f t="shared" si="4"/>
        <v>4</v>
      </c>
      <c r="P36" s="239">
        <f t="shared" si="4"/>
        <v>4</v>
      </c>
      <c r="Q36" s="239">
        <f t="shared" si="4"/>
        <v>4</v>
      </c>
      <c r="R36" s="239">
        <f t="shared" si="4"/>
        <v>4</v>
      </c>
      <c r="S36" s="239">
        <f t="shared" si="4"/>
        <v>4</v>
      </c>
      <c r="T36" s="239">
        <f t="shared" si="4"/>
        <v>5</v>
      </c>
      <c r="U36" s="42"/>
      <c r="V36" s="216">
        <f t="shared" si="5"/>
        <v>3</v>
      </c>
      <c r="W36" s="216">
        <f t="shared" si="6"/>
        <v>9</v>
      </c>
      <c r="X36" s="216">
        <f t="shared" si="7"/>
        <v>2</v>
      </c>
      <c r="Y36" s="216">
        <f t="shared" si="8"/>
        <v>0</v>
      </c>
      <c r="Z36" s="216">
        <f t="shared" si="9"/>
        <v>0</v>
      </c>
      <c r="AA36" s="216">
        <f t="shared" si="10"/>
        <v>12</v>
      </c>
      <c r="AB36" s="216">
        <f t="shared" si="11"/>
        <v>2</v>
      </c>
      <c r="AC36" s="216">
        <f t="shared" si="12"/>
        <v>0</v>
      </c>
      <c r="AD36" s="216">
        <f t="shared" si="13"/>
        <v>14</v>
      </c>
      <c r="AE36" s="42"/>
      <c r="AF36" s="42"/>
      <c r="AG36" s="42"/>
      <c r="AH36" s="42"/>
      <c r="AI36" s="42"/>
      <c r="AJ36" s="42"/>
      <c r="BB36" s="40" t="s">
        <v>183</v>
      </c>
      <c r="BC36" s="685" t="s">
        <v>189</v>
      </c>
      <c r="BD36" s="685"/>
      <c r="BE36" s="685"/>
      <c r="BF36" s="685"/>
      <c r="BG36" s="59">
        <f>+HLOOKUP(G10,'Consolidado 2020'!$C$1:$BI$91,63,FALSE)</f>
        <v>4</v>
      </c>
      <c r="BH36" s="59">
        <f>+HLOOKUP(H10,'Consolidado 2020'!$C$1:$BI$91,63,FALSE)</f>
        <v>4</v>
      </c>
      <c r="BI36" s="59">
        <f>+HLOOKUP(I10,'Consolidado 2020'!$C$1:$BI$91,63,FALSE)</f>
        <v>3</v>
      </c>
      <c r="BJ36" s="59">
        <f>+HLOOKUP(J10,'Consolidado 2020'!$C$1:$BI$91,63,FALSE)</f>
        <v>3</v>
      </c>
      <c r="BK36" s="59">
        <f>+HLOOKUP(K10,'Consolidado 2020'!$C$1:$BI$91,63,FALSE)</f>
        <v>4</v>
      </c>
      <c r="BL36" s="59">
        <f>+HLOOKUP(L10,'Consolidado 2020'!$C$1:$BI$91,63,FALSE)</f>
        <v>4</v>
      </c>
      <c r="BM36" s="59">
        <f>+HLOOKUP(M10,'Consolidado 2020'!$C$1:$BI$91,63,FALSE)</f>
        <v>5</v>
      </c>
      <c r="BN36" s="59">
        <f>+HLOOKUP(N10,'Consolidado 2020'!$C$1:$BI$91,63,FALSE)</f>
        <v>5</v>
      </c>
      <c r="BO36" s="59">
        <f>+HLOOKUP(O10,'Consolidado 2020'!$C$1:$BI$91,63,FALSE)</f>
        <v>4</v>
      </c>
      <c r="BP36" s="59">
        <f>+HLOOKUP(P10,'Consolidado 2020'!$C$1:$BI$91,63,FALSE)</f>
        <v>4</v>
      </c>
      <c r="BQ36" s="59">
        <f>+HLOOKUP(Q10,'Consolidado 2020'!$C$1:$BI$91,63,FALSE)</f>
        <v>4</v>
      </c>
      <c r="BR36" s="59">
        <f>+HLOOKUP(R10,'Consolidado 2020'!$C$1:$BI$91,63,FALSE)</f>
        <v>4</v>
      </c>
      <c r="BS36" s="59">
        <f>+HLOOKUP(S10,'Consolidado 2020'!$C$1:$BI$91,63,FALSE)</f>
        <v>4</v>
      </c>
      <c r="BT36" s="59">
        <f>+HLOOKUP(T10,'Consolidado 2020'!$C$1:$BI$91,63,FALSE)</f>
        <v>5</v>
      </c>
      <c r="BU36" s="59">
        <f t="shared" si="15"/>
        <v>0</v>
      </c>
      <c r="BV36" s="59">
        <f t="shared" si="16"/>
        <v>0</v>
      </c>
      <c r="BW36" s="59">
        <f t="shared" si="17"/>
        <v>0</v>
      </c>
      <c r="BX36" s="59">
        <f t="shared" si="18"/>
        <v>0</v>
      </c>
      <c r="BY36" s="59">
        <f t="shared" si="19"/>
        <v>0</v>
      </c>
      <c r="BZ36" s="59">
        <f t="shared" si="20"/>
        <v>0</v>
      </c>
      <c r="CA36" s="59">
        <f t="shared" si="21"/>
        <v>0</v>
      </c>
      <c r="CB36" s="59">
        <f t="shared" si="22"/>
        <v>0</v>
      </c>
      <c r="CC36" s="59">
        <f t="shared" si="23"/>
        <v>0</v>
      </c>
      <c r="CD36" s="59">
        <f t="shared" si="24"/>
        <v>0</v>
      </c>
      <c r="CE36" s="59">
        <f t="shared" si="25"/>
        <v>0</v>
      </c>
      <c r="CF36" s="59">
        <f t="shared" si="26"/>
        <v>0</v>
      </c>
      <c r="CG36" s="59">
        <f t="shared" si="27"/>
        <v>0</v>
      </c>
      <c r="CH36" s="59">
        <f t="shared" si="28"/>
        <v>0</v>
      </c>
    </row>
    <row r="37" spans="2:86" ht="25.5" customHeight="1">
      <c r="B37" s="238" t="s">
        <v>184</v>
      </c>
      <c r="C37" s="662" t="s">
        <v>190</v>
      </c>
      <c r="D37" s="662"/>
      <c r="E37" s="662"/>
      <c r="F37" s="662"/>
      <c r="G37" s="234">
        <f t="shared" si="3"/>
        <v>4</v>
      </c>
      <c r="H37" s="234">
        <f t="shared" si="4"/>
        <v>4</v>
      </c>
      <c r="I37" s="234">
        <f t="shared" si="4"/>
        <v>4</v>
      </c>
      <c r="J37" s="234">
        <f t="shared" si="4"/>
        <v>4</v>
      </c>
      <c r="K37" s="234">
        <f t="shared" si="4"/>
        <v>4</v>
      </c>
      <c r="L37" s="234">
        <f t="shared" si="4"/>
        <v>4</v>
      </c>
      <c r="M37" s="234">
        <f t="shared" si="4"/>
        <v>4</v>
      </c>
      <c r="N37" s="234">
        <f t="shared" si="4"/>
        <v>5</v>
      </c>
      <c r="O37" s="234">
        <f t="shared" si="4"/>
        <v>3</v>
      </c>
      <c r="P37" s="234">
        <f t="shared" si="4"/>
        <v>3</v>
      </c>
      <c r="Q37" s="234">
        <f t="shared" si="4"/>
        <v>5</v>
      </c>
      <c r="R37" s="234">
        <f t="shared" si="4"/>
        <v>3</v>
      </c>
      <c r="S37" s="234">
        <f t="shared" si="4"/>
        <v>4</v>
      </c>
      <c r="T37" s="234">
        <f t="shared" si="4"/>
        <v>4</v>
      </c>
      <c r="U37" s="42"/>
      <c r="V37" s="216">
        <f t="shared" si="5"/>
        <v>2</v>
      </c>
      <c r="W37" s="216">
        <f t="shared" si="6"/>
        <v>9</v>
      </c>
      <c r="X37" s="216">
        <f t="shared" si="7"/>
        <v>3</v>
      </c>
      <c r="Y37" s="216">
        <f t="shared" si="8"/>
        <v>0</v>
      </c>
      <c r="Z37" s="216">
        <f t="shared" si="9"/>
        <v>0</v>
      </c>
      <c r="AA37" s="216">
        <f t="shared" si="10"/>
        <v>11</v>
      </c>
      <c r="AB37" s="216">
        <f t="shared" si="11"/>
        <v>3</v>
      </c>
      <c r="AC37" s="216">
        <f t="shared" si="12"/>
        <v>0</v>
      </c>
      <c r="AD37" s="216">
        <f t="shared" si="13"/>
        <v>14</v>
      </c>
      <c r="AE37" s="42"/>
      <c r="AF37" s="42"/>
      <c r="AG37" s="42"/>
      <c r="AH37" s="42"/>
      <c r="AI37" s="42"/>
      <c r="AJ37" s="42"/>
      <c r="BB37" s="40" t="s">
        <v>184</v>
      </c>
      <c r="BC37" s="684" t="s">
        <v>190</v>
      </c>
      <c r="BD37" s="684"/>
      <c r="BE37" s="684"/>
      <c r="BF37" s="684"/>
      <c r="BG37" s="59">
        <f>+HLOOKUP(G10,'Consolidado 2020'!$C$1:$BI$91,64,FALSE)</f>
        <v>4</v>
      </c>
      <c r="BH37" s="59">
        <f>+HLOOKUP(H10,'Consolidado 2020'!$C$1:$BI$91,64,FALSE)</f>
        <v>4</v>
      </c>
      <c r="BI37" s="59">
        <f>+HLOOKUP(I10,'Consolidado 2020'!$C$1:$BI$91,64,FALSE)</f>
        <v>4</v>
      </c>
      <c r="BJ37" s="59">
        <f>+HLOOKUP(J10,'Consolidado 2020'!$C$1:$BI$91,64,FALSE)</f>
        <v>4</v>
      </c>
      <c r="BK37" s="59">
        <f>+HLOOKUP(K10,'Consolidado 2020'!$C$1:$BI$91,64,FALSE)</f>
        <v>4</v>
      </c>
      <c r="BL37" s="59">
        <f>+HLOOKUP(L10,'Consolidado 2020'!$C$1:$BI$91,64,FALSE)</f>
        <v>4</v>
      </c>
      <c r="BM37" s="59">
        <f>+HLOOKUP(M10,'Consolidado 2020'!$C$1:$BI$91,64,FALSE)</f>
        <v>4</v>
      </c>
      <c r="BN37" s="59">
        <f>+HLOOKUP(N10,'Consolidado 2020'!$C$1:$BI$91,64,FALSE)</f>
        <v>5</v>
      </c>
      <c r="BO37" s="59">
        <f>+HLOOKUP(O10,'Consolidado 2020'!$C$1:$BI$91,64,FALSE)</f>
        <v>3</v>
      </c>
      <c r="BP37" s="59">
        <f>+HLOOKUP(P10,'Consolidado 2020'!$C$1:$BI$91,64,FALSE)</f>
        <v>3</v>
      </c>
      <c r="BQ37" s="59">
        <f>+HLOOKUP(Q10,'Consolidado 2020'!$C$1:$BI$91,64,FALSE)</f>
        <v>5</v>
      </c>
      <c r="BR37" s="59">
        <f>+HLOOKUP(R10,'Consolidado 2020'!$C$1:$BI$91,64,FALSE)</f>
        <v>3</v>
      </c>
      <c r="BS37" s="59">
        <f>+HLOOKUP(S10,'Consolidado 2020'!$C$1:$BI$91,64,FALSE)</f>
        <v>4</v>
      </c>
      <c r="BT37" s="59">
        <f>+HLOOKUP(T10,'Consolidado 2020'!$C$1:$BI$91,64,FALSE)</f>
        <v>4</v>
      </c>
      <c r="BU37" s="59">
        <f t="shared" si="15"/>
        <v>0</v>
      </c>
      <c r="BV37" s="59">
        <f t="shared" si="16"/>
        <v>0</v>
      </c>
      <c r="BW37" s="59">
        <f t="shared" si="17"/>
        <v>0</v>
      </c>
      <c r="BX37" s="59">
        <f t="shared" si="18"/>
        <v>0</v>
      </c>
      <c r="BY37" s="59">
        <f t="shared" si="19"/>
        <v>0</v>
      </c>
      <c r="BZ37" s="59">
        <f t="shared" si="20"/>
        <v>0</v>
      </c>
      <c r="CA37" s="59">
        <f t="shared" si="21"/>
        <v>0</v>
      </c>
      <c r="CB37" s="59">
        <f t="shared" si="22"/>
        <v>0</v>
      </c>
      <c r="CC37" s="59">
        <f t="shared" si="23"/>
        <v>0</v>
      </c>
      <c r="CD37" s="59">
        <f t="shared" si="24"/>
        <v>0</v>
      </c>
      <c r="CE37" s="59">
        <f t="shared" si="25"/>
        <v>0</v>
      </c>
      <c r="CF37" s="59">
        <f t="shared" si="26"/>
        <v>0</v>
      </c>
      <c r="CG37" s="59">
        <f t="shared" si="27"/>
        <v>0</v>
      </c>
      <c r="CH37" s="59">
        <f t="shared" si="28"/>
        <v>0</v>
      </c>
    </row>
    <row r="38" spans="2:86" ht="32" customHeight="1">
      <c r="B38" s="238" t="s">
        <v>185</v>
      </c>
      <c r="C38" s="678" t="s">
        <v>191</v>
      </c>
      <c r="D38" s="678"/>
      <c r="E38" s="678"/>
      <c r="F38" s="678"/>
      <c r="G38" s="239">
        <f t="shared" si="3"/>
        <v>0</v>
      </c>
      <c r="H38" s="239">
        <f t="shared" ref="H38:T39" si="29">+IF(BV38=0,BH38,"")</f>
        <v>4</v>
      </c>
      <c r="I38" s="239">
        <f t="shared" si="29"/>
        <v>3</v>
      </c>
      <c r="J38" s="239">
        <f t="shared" si="29"/>
        <v>0</v>
      </c>
      <c r="K38" s="239">
        <f t="shared" si="29"/>
        <v>0</v>
      </c>
      <c r="L38" s="239">
        <f t="shared" si="29"/>
        <v>4</v>
      </c>
      <c r="M38" s="239">
        <f t="shared" si="29"/>
        <v>5</v>
      </c>
      <c r="N38" s="239">
        <f t="shared" si="29"/>
        <v>2</v>
      </c>
      <c r="O38" s="239">
        <f t="shared" si="29"/>
        <v>4</v>
      </c>
      <c r="P38" s="239">
        <f t="shared" si="29"/>
        <v>4</v>
      </c>
      <c r="Q38" s="239">
        <f t="shared" si="29"/>
        <v>0</v>
      </c>
      <c r="R38" s="239">
        <f t="shared" si="29"/>
        <v>4</v>
      </c>
      <c r="S38" s="239">
        <f t="shared" si="29"/>
        <v>3</v>
      </c>
      <c r="T38" s="239">
        <f t="shared" si="29"/>
        <v>5</v>
      </c>
      <c r="U38" s="42"/>
      <c r="V38" s="216">
        <f t="shared" si="5"/>
        <v>2</v>
      </c>
      <c r="W38" s="216">
        <f t="shared" si="6"/>
        <v>5</v>
      </c>
      <c r="X38" s="216">
        <f t="shared" si="7"/>
        <v>2</v>
      </c>
      <c r="Y38" s="216">
        <f t="shared" si="8"/>
        <v>1</v>
      </c>
      <c r="Z38" s="216">
        <f t="shared" si="9"/>
        <v>0</v>
      </c>
      <c r="AA38" s="216">
        <f t="shared" si="10"/>
        <v>7</v>
      </c>
      <c r="AB38" s="216">
        <f t="shared" si="11"/>
        <v>2</v>
      </c>
      <c r="AC38" s="216">
        <f t="shared" si="12"/>
        <v>1</v>
      </c>
      <c r="AD38" s="216">
        <f t="shared" si="13"/>
        <v>10</v>
      </c>
      <c r="AE38" s="42"/>
      <c r="AF38" s="42"/>
      <c r="AG38" s="42"/>
      <c r="AH38" s="42"/>
      <c r="AI38" s="42"/>
      <c r="AJ38" s="42"/>
      <c r="BB38" s="40" t="s">
        <v>185</v>
      </c>
      <c r="BC38" s="685" t="s">
        <v>191</v>
      </c>
      <c r="BD38" s="685"/>
      <c r="BE38" s="685"/>
      <c r="BF38" s="685"/>
      <c r="BG38" s="59">
        <f>+HLOOKUP(G10,'Consolidado 2020'!$C$1:$BI$91,65,FALSE)</f>
        <v>0</v>
      </c>
      <c r="BH38" s="59">
        <f>+HLOOKUP(H10,'Consolidado 2020'!$C$1:$BI$91,65,FALSE)</f>
        <v>4</v>
      </c>
      <c r="BI38" s="59">
        <f>+HLOOKUP(I10,'Consolidado 2020'!$C$1:$BI$91,65,FALSE)</f>
        <v>3</v>
      </c>
      <c r="BJ38" s="59">
        <f>+HLOOKUP(J10,'Consolidado 2020'!$C$1:$BI$91,65,FALSE)</f>
        <v>0</v>
      </c>
      <c r="BK38" s="59">
        <f>+HLOOKUP(K10,'Consolidado 2020'!$C$1:$BI$91,65,FALSE)</f>
        <v>0</v>
      </c>
      <c r="BL38" s="59">
        <f>+HLOOKUP(L10,'Consolidado 2020'!$C$1:$BI$91,65,FALSE)</f>
        <v>4</v>
      </c>
      <c r="BM38" s="59">
        <f>+HLOOKUP(M10,'Consolidado 2020'!$C$1:$BI$91,65,FALSE)</f>
        <v>5</v>
      </c>
      <c r="BN38" s="59">
        <f>+HLOOKUP(N10,'Consolidado 2020'!$C$1:$BI$91,65,FALSE)</f>
        <v>2</v>
      </c>
      <c r="BO38" s="59">
        <f>+HLOOKUP(O10,'Consolidado 2020'!$C$1:$BI$91,65,FALSE)</f>
        <v>4</v>
      </c>
      <c r="BP38" s="59">
        <f>+HLOOKUP(P10,'Consolidado 2020'!$C$1:$BI$91,65,FALSE)</f>
        <v>4</v>
      </c>
      <c r="BQ38" s="59">
        <f>+HLOOKUP(Q10,'Consolidado 2020'!$C$1:$BI$91,65,FALSE)</f>
        <v>0</v>
      </c>
      <c r="BR38" s="59">
        <f>+HLOOKUP(R10,'Consolidado 2020'!$C$1:$BI$91,65,FALSE)</f>
        <v>4</v>
      </c>
      <c r="BS38" s="59">
        <f>+HLOOKUP(S10,'Consolidado 2020'!$C$1:$BI$91,65,FALSE)</f>
        <v>3</v>
      </c>
      <c r="BT38" s="59">
        <f>+HLOOKUP(T10,'Consolidado 2020'!$C$1:$BI$91,65,FALSE)</f>
        <v>5</v>
      </c>
      <c r="BU38" s="59">
        <f t="shared" si="15"/>
        <v>0</v>
      </c>
      <c r="BV38" s="59">
        <f t="shared" si="16"/>
        <v>0</v>
      </c>
      <c r="BW38" s="59">
        <f t="shared" si="17"/>
        <v>0</v>
      </c>
      <c r="BX38" s="59">
        <f t="shared" si="18"/>
        <v>0</v>
      </c>
      <c r="BY38" s="59">
        <f t="shared" si="19"/>
        <v>0</v>
      </c>
      <c r="BZ38" s="59">
        <f t="shared" si="20"/>
        <v>0</v>
      </c>
      <c r="CA38" s="59">
        <f t="shared" si="21"/>
        <v>0</v>
      </c>
      <c r="CB38" s="59">
        <f t="shared" si="22"/>
        <v>0</v>
      </c>
      <c r="CC38" s="59">
        <f t="shared" si="23"/>
        <v>0</v>
      </c>
      <c r="CD38" s="59">
        <f t="shared" si="24"/>
        <v>0</v>
      </c>
      <c r="CE38" s="59">
        <f t="shared" si="25"/>
        <v>0</v>
      </c>
      <c r="CF38" s="59">
        <f t="shared" si="26"/>
        <v>0</v>
      </c>
      <c r="CG38" s="59">
        <f t="shared" si="27"/>
        <v>0</v>
      </c>
      <c r="CH38" s="59">
        <f t="shared" si="28"/>
        <v>0</v>
      </c>
    </row>
    <row r="39" spans="2:86" ht="23" customHeight="1">
      <c r="B39" s="653" t="s">
        <v>151</v>
      </c>
      <c r="C39" s="653"/>
      <c r="D39" s="653"/>
      <c r="E39" s="653"/>
      <c r="F39" s="653"/>
      <c r="G39" s="237">
        <f t="shared" si="3"/>
        <v>0.6</v>
      </c>
      <c r="H39" s="237">
        <f t="shared" si="29"/>
        <v>0.87999999999999989</v>
      </c>
      <c r="I39" s="237">
        <f t="shared" si="29"/>
        <v>0.6333333333333333</v>
      </c>
      <c r="J39" s="237">
        <f t="shared" si="29"/>
        <v>0.7200000000000002</v>
      </c>
      <c r="K39" s="237">
        <f t="shared" si="29"/>
        <v>0.87999999999999989</v>
      </c>
      <c r="L39" s="237">
        <f t="shared" si="29"/>
        <v>0.73333333333333328</v>
      </c>
      <c r="M39" s="237">
        <f t="shared" si="29"/>
        <v>0.88000000000000012</v>
      </c>
      <c r="N39" s="237">
        <f t="shared" si="29"/>
        <v>0.76666666666666672</v>
      </c>
      <c r="O39" s="237">
        <f t="shared" si="29"/>
        <v>0.56666666666666665</v>
      </c>
      <c r="P39" s="237">
        <f t="shared" si="29"/>
        <v>0.59999999999999987</v>
      </c>
      <c r="Q39" s="237">
        <f t="shared" si="29"/>
        <v>0.8</v>
      </c>
      <c r="R39" s="237">
        <f t="shared" si="29"/>
        <v>0.79999999999999982</v>
      </c>
      <c r="S39" s="237">
        <f t="shared" si="29"/>
        <v>0.68</v>
      </c>
      <c r="T39" s="237">
        <f t="shared" si="29"/>
        <v>0.84</v>
      </c>
      <c r="U39" s="42"/>
      <c r="V39" s="216"/>
      <c r="W39" s="216"/>
      <c r="X39" s="216"/>
      <c r="Y39" s="216"/>
      <c r="Z39" s="216"/>
      <c r="AA39" s="216">
        <f>+COUNTIF(G39:T39,"&gt;=69%")</f>
        <v>9</v>
      </c>
      <c r="AB39" s="216">
        <f>+COUNTIF(G39:T39,"&gt;=50%")-COUNTIF(G39:T39,"&gt;=69%")</f>
        <v>5</v>
      </c>
      <c r="AC39" s="216">
        <f>+COUNTIF(G39:T39,"&gt;0%")-COUNTIF(G39:T39,"&gt;50%")</f>
        <v>0</v>
      </c>
      <c r="AD39" s="42"/>
      <c r="AE39" s="42"/>
      <c r="AF39" s="42"/>
      <c r="AG39" s="42"/>
      <c r="AH39" s="42"/>
      <c r="AI39" s="42"/>
      <c r="AJ39" s="42"/>
      <c r="BB39" s="667" t="s">
        <v>151</v>
      </c>
      <c r="BC39" s="668"/>
      <c r="BD39" s="668"/>
      <c r="BE39" s="668"/>
      <c r="BF39" s="668"/>
      <c r="BG39" s="58">
        <f>+HLOOKUP(G10,'Consolidado 2020'!$C$1:$BI$91,66,FALSE)</f>
        <v>0.6</v>
      </c>
      <c r="BH39" s="58">
        <f>+HLOOKUP(H10,'Consolidado 2020'!$C$1:$BI$91,66,FALSE)</f>
        <v>0.87999999999999989</v>
      </c>
      <c r="BI39" s="58">
        <f>+HLOOKUP(I10,'Consolidado 2020'!$C$1:$BI$91,66,FALSE)</f>
        <v>0.6333333333333333</v>
      </c>
      <c r="BJ39" s="58">
        <f>+HLOOKUP(J10,'Consolidado 2020'!$C$1:$BI$91,66,FALSE)</f>
        <v>0.7200000000000002</v>
      </c>
      <c r="BK39" s="58">
        <f>+HLOOKUP(K10,'Consolidado 2020'!$C$1:$BI$91,66,FALSE)</f>
        <v>0.87999999999999989</v>
      </c>
      <c r="BL39" s="58">
        <f>+HLOOKUP(L10,'Consolidado 2020'!$C$1:$BI$91,66,FALSE)</f>
        <v>0.73333333333333328</v>
      </c>
      <c r="BM39" s="58">
        <f>+HLOOKUP(M10,'Consolidado 2020'!$C$1:$BI$91,66,FALSE)</f>
        <v>0.88000000000000012</v>
      </c>
      <c r="BN39" s="58">
        <f>+HLOOKUP(N10,'Consolidado 2020'!$C$1:$BI$91,66,FALSE)</f>
        <v>0.76666666666666672</v>
      </c>
      <c r="BO39" s="58">
        <f>+HLOOKUP(O10,'Consolidado 2020'!$C$1:$BI$91,66,FALSE)</f>
        <v>0.56666666666666665</v>
      </c>
      <c r="BP39" s="58">
        <f>+HLOOKUP(P10,'Consolidado 2020'!$C$1:$BI$91,66,FALSE)</f>
        <v>0.59999999999999987</v>
      </c>
      <c r="BQ39" s="58">
        <f>+HLOOKUP(Q10,'Consolidado 2020'!$C$1:$BI$91,66,FALSE)</f>
        <v>0.8</v>
      </c>
      <c r="BR39" s="58">
        <f>+HLOOKUP(R10,'Consolidado 2020'!$C$1:$BI$91,66,FALSE)</f>
        <v>0.79999999999999982</v>
      </c>
      <c r="BS39" s="58">
        <f>+HLOOKUP(S10,'Consolidado 2020'!$C$1:$BI$91,66,FALSE)</f>
        <v>0.68</v>
      </c>
      <c r="BT39" s="58">
        <f>+HLOOKUP(T10,'Consolidado 2020'!$C$1:$BI$91,66,FALSE)</f>
        <v>0.84</v>
      </c>
      <c r="BU39" s="59">
        <f t="shared" si="15"/>
        <v>0</v>
      </c>
      <c r="BV39" s="59">
        <f t="shared" si="16"/>
        <v>0</v>
      </c>
      <c r="BW39" s="59">
        <f t="shared" si="17"/>
        <v>0</v>
      </c>
      <c r="BX39" s="59">
        <f t="shared" si="18"/>
        <v>0</v>
      </c>
      <c r="BY39" s="59">
        <f t="shared" si="19"/>
        <v>0</v>
      </c>
      <c r="BZ39" s="59">
        <f t="shared" si="20"/>
        <v>0</v>
      </c>
      <c r="CA39" s="59">
        <f t="shared" si="21"/>
        <v>0</v>
      </c>
      <c r="CB39" s="59">
        <f t="shared" si="22"/>
        <v>0</v>
      </c>
      <c r="CC39" s="59">
        <f t="shared" si="23"/>
        <v>0</v>
      </c>
      <c r="CD39" s="59">
        <f t="shared" si="24"/>
        <v>0</v>
      </c>
      <c r="CE39" s="59">
        <f t="shared" si="25"/>
        <v>0</v>
      </c>
      <c r="CF39" s="59">
        <f t="shared" si="26"/>
        <v>0</v>
      </c>
      <c r="CG39" s="59">
        <f t="shared" si="27"/>
        <v>0</v>
      </c>
      <c r="CH39" s="59">
        <f t="shared" si="28"/>
        <v>0</v>
      </c>
    </row>
    <row r="40" spans="2:86" ht="92" customHeight="1">
      <c r="U40" s="42"/>
      <c r="V40" s="42"/>
      <c r="W40" s="42"/>
      <c r="X40" s="42"/>
      <c r="Y40" s="42"/>
      <c r="Z40" s="42"/>
      <c r="AA40" s="42"/>
      <c r="AB40" s="42"/>
      <c r="AC40" s="42"/>
      <c r="AD40" s="42"/>
      <c r="AE40" s="42"/>
      <c r="AF40" s="42"/>
      <c r="AG40" s="42"/>
      <c r="AH40" s="42"/>
      <c r="AI40" s="42"/>
      <c r="AJ40" s="42"/>
    </row>
    <row r="41" spans="2:86" ht="42.5" customHeight="1">
      <c r="B41" s="651" t="s">
        <v>54</v>
      </c>
      <c r="C41" s="651"/>
      <c r="D41" s="651"/>
      <c r="E41" s="651"/>
      <c r="F41" s="651"/>
      <c r="G41" s="651"/>
      <c r="H41" s="651"/>
      <c r="I41" s="651"/>
      <c r="J41" s="651"/>
      <c r="K41" s="651"/>
      <c r="L41" s="651"/>
      <c r="M41" s="651"/>
      <c r="N41" s="651"/>
      <c r="O41" s="651"/>
      <c r="P41" s="651"/>
      <c r="Q41" s="651"/>
      <c r="R41" s="651"/>
      <c r="S41" s="651"/>
      <c r="T41" s="651"/>
      <c r="U41" s="651"/>
      <c r="V41" s="651"/>
      <c r="W41" s="651"/>
      <c r="X41" s="651"/>
      <c r="Y41" s="651"/>
      <c r="Z41" s="651"/>
      <c r="AA41" s="651"/>
      <c r="AB41" s="651"/>
      <c r="AC41" s="651"/>
      <c r="AD41" s="651"/>
      <c r="AE41" s="651"/>
      <c r="AF41" s="651"/>
      <c r="AG41" s="651"/>
      <c r="AH41" s="651"/>
    </row>
    <row r="42" spans="2:86" ht="42" customHeight="1">
      <c r="B42" s="39"/>
      <c r="C42" s="39"/>
      <c r="D42" s="39"/>
      <c r="E42" s="39"/>
      <c r="F42" s="39"/>
      <c r="G42" s="39"/>
      <c r="H42" s="39"/>
      <c r="I42" s="39"/>
      <c r="J42" s="39"/>
      <c r="K42" s="39"/>
      <c r="L42" s="39"/>
      <c r="M42" s="39"/>
      <c r="N42" s="39"/>
      <c r="O42" s="39"/>
      <c r="P42" s="39"/>
      <c r="Q42" s="39"/>
      <c r="R42" s="39"/>
      <c r="S42" s="39"/>
      <c r="T42" s="39"/>
      <c r="U42" s="39"/>
      <c r="V42" s="39"/>
      <c r="W42" s="39"/>
      <c r="X42" s="39"/>
      <c r="Y42" s="39"/>
      <c r="Z42" s="39"/>
    </row>
    <row r="43" spans="2:86" ht="72" customHeight="1">
      <c r="C43" s="35"/>
      <c r="V43" s="42"/>
      <c r="W43" s="42"/>
      <c r="X43" s="42"/>
      <c r="Y43" s="42"/>
      <c r="Z43" s="42"/>
      <c r="AA43" s="42"/>
      <c r="AB43" s="42"/>
      <c r="AC43" s="42"/>
      <c r="AD43" s="42"/>
      <c r="AE43" s="42"/>
      <c r="AF43" s="42"/>
      <c r="AG43" s="42"/>
      <c r="AH43" s="42"/>
      <c r="AI43" s="42"/>
    </row>
    <row r="44" spans="2:86" ht="36" customHeight="1">
      <c r="B44" s="682" t="s">
        <v>546</v>
      </c>
      <c r="C44" s="682"/>
      <c r="D44" s="682"/>
      <c r="E44" s="682"/>
      <c r="F44" s="682"/>
      <c r="G44" s="676" t="str">
        <f>+IF($G$12=1,$G$11,"")</f>
        <v>Ciénaga Grande de Santa Marta</v>
      </c>
      <c r="H44" s="675" t="str">
        <f>+IF($H$12=1,$H$11,"")</f>
        <v>Corales del Rosario y San Bernardo</v>
      </c>
      <c r="I44" s="676" t="str">
        <f>+IF($I$12=1,$I$11,"")</f>
        <v>El Corchal "El Mono Hernández"</v>
      </c>
      <c r="J44" s="675" t="str">
        <f>+IF($J$12=1,$J$11,"")</f>
        <v>Isla de Salamanca</v>
      </c>
      <c r="K44" s="676" t="str">
        <f>+IF($K$12=1,$K$11,"")</f>
        <v>Los Colorados</v>
      </c>
      <c r="L44" s="675" t="str">
        <f>+IF($L$12=1,$L$11,"")</f>
        <v>Los Flamencos</v>
      </c>
      <c r="M44" s="676" t="str">
        <f>+IF($M$12=1,$M$11,"")</f>
        <v>Macuira</v>
      </c>
      <c r="N44" s="675" t="str">
        <f>+IF($N$12=1,$N$11,"")</f>
        <v>Old Providence McBean Lagoon</v>
      </c>
      <c r="O44" s="676" t="str">
        <f>+IF($O$12=1,$O$11,"")</f>
        <v>Paramillo</v>
      </c>
      <c r="P44" s="675" t="str">
        <f>+IF($P$12=1,$P$11,"")</f>
        <v>Sierra Nevada de Santa Marta</v>
      </c>
      <c r="Q44" s="676" t="str">
        <f>+IF($Q$12=1,$Q$11,"")</f>
        <v>Corales de Profundidad</v>
      </c>
      <c r="R44" s="675" t="str">
        <f>+IF($R$12=1,$R$11,"")</f>
        <v>Tayrona</v>
      </c>
      <c r="S44" s="676" t="str">
        <f>+IF($S$12=1,$S$11,"")</f>
        <v>Bahía Portete</v>
      </c>
      <c r="T44" s="675" t="str">
        <f>+IF($T$12=1,$T$11,"")</f>
        <v>Acandí</v>
      </c>
      <c r="V44" s="683" t="s">
        <v>244</v>
      </c>
      <c r="W44" s="683"/>
      <c r="X44" s="683"/>
      <c r="Y44" s="683"/>
      <c r="Z44" s="683"/>
      <c r="AA44" s="683"/>
      <c r="AB44" s="683"/>
      <c r="AC44" s="683"/>
      <c r="AD44" s="42"/>
      <c r="AE44" s="42"/>
      <c r="AF44" s="42"/>
      <c r="AG44" s="42"/>
      <c r="AH44" s="42"/>
      <c r="AI44" s="42"/>
      <c r="BB44" s="688" t="s">
        <v>55</v>
      </c>
      <c r="BC44" s="689"/>
      <c r="BD44" s="689"/>
      <c r="BE44" s="689"/>
      <c r="BF44" s="689"/>
      <c r="BG44" s="672" t="str">
        <f>+IF($G$12=1,$G$11,"")</f>
        <v>Ciénaga Grande de Santa Marta</v>
      </c>
      <c r="BH44" s="674" t="str">
        <f>+IF($H$12=1,$H$11,"")</f>
        <v>Corales del Rosario y San Bernardo</v>
      </c>
      <c r="BI44" s="672" t="str">
        <f>+IF($I$12=1,$I$11,"")</f>
        <v>El Corchal "El Mono Hernández"</v>
      </c>
      <c r="BJ44" s="674" t="str">
        <f>+IF($J$12=1,$J$11,"")</f>
        <v>Isla de Salamanca</v>
      </c>
      <c r="BK44" s="672" t="str">
        <f>+IF($K$12=1,$K$11,"")</f>
        <v>Los Colorados</v>
      </c>
      <c r="BL44" s="674" t="str">
        <f>+IF($L$12=1,$L$11,"")</f>
        <v>Los Flamencos</v>
      </c>
      <c r="BM44" s="672" t="str">
        <f>+IF($M$12=1,$M$11,"")</f>
        <v>Macuira</v>
      </c>
      <c r="BN44" s="674" t="str">
        <f>+IF($N$12=1,$N$11,"")</f>
        <v>Old Providence McBean Lagoon</v>
      </c>
      <c r="BO44" s="672" t="str">
        <f>+IF($O$12=1,$O$11,"")</f>
        <v>Paramillo</v>
      </c>
      <c r="BP44" s="674" t="str">
        <f>+IF($P$12=1,$P$11,"")</f>
        <v>Sierra Nevada de Santa Marta</v>
      </c>
      <c r="BQ44" s="672" t="str">
        <f>+IF($Q$12=1,$Q$11,"")</f>
        <v>Corales de Profundidad</v>
      </c>
      <c r="BR44" s="674" t="str">
        <f>+IF($R$12=1,$R$11,"")</f>
        <v>Tayrona</v>
      </c>
      <c r="BS44" s="672" t="str">
        <f>+IF($S$12=1,$S$11,"")</f>
        <v>Bahía Portete</v>
      </c>
      <c r="BT44" s="673" t="str">
        <f>+IF($T$12=1,$T$11,"")</f>
        <v>Acandí</v>
      </c>
    </row>
    <row r="45" spans="2:86" ht="61" customHeight="1">
      <c r="B45" s="677" t="s">
        <v>125</v>
      </c>
      <c r="C45" s="677"/>
      <c r="D45" s="677"/>
      <c r="E45" s="677"/>
      <c r="F45" s="677"/>
      <c r="G45" s="676" t="e">
        <v>#N/A</v>
      </c>
      <c r="H45" s="675" t="e">
        <v>#N/A</v>
      </c>
      <c r="I45" s="676" t="e">
        <v>#N/A</v>
      </c>
      <c r="J45" s="675" t="e">
        <v>#N/A</v>
      </c>
      <c r="K45" s="676" t="e">
        <v>#N/A</v>
      </c>
      <c r="L45" s="675" t="e">
        <v>#N/A</v>
      </c>
      <c r="M45" s="676" t="e">
        <v>#N/A</v>
      </c>
      <c r="N45" s="675" t="e">
        <v>#N/A</v>
      </c>
      <c r="O45" s="676" t="e">
        <v>#N/A</v>
      </c>
      <c r="P45" s="675" t="e">
        <v>#N/A</v>
      </c>
      <c r="Q45" s="676" t="e">
        <v>#N/A</v>
      </c>
      <c r="R45" s="675" t="e">
        <v>#N/A</v>
      </c>
      <c r="S45" s="676" t="e">
        <v>#N/A</v>
      </c>
      <c r="T45" s="675" t="e">
        <v>#N/A</v>
      </c>
      <c r="V45" s="67" t="s">
        <v>231</v>
      </c>
      <c r="W45" s="67" t="s">
        <v>232</v>
      </c>
      <c r="X45" s="67" t="s">
        <v>229</v>
      </c>
      <c r="Y45" s="67" t="s">
        <v>233</v>
      </c>
      <c r="Z45" s="67" t="s">
        <v>234</v>
      </c>
      <c r="AA45" s="67" t="s">
        <v>126</v>
      </c>
      <c r="AB45" s="67" t="s">
        <v>229</v>
      </c>
      <c r="AC45" s="67" t="s">
        <v>230</v>
      </c>
      <c r="AD45" s="42"/>
      <c r="AE45" s="42"/>
      <c r="AF45" s="42"/>
      <c r="AG45" s="42"/>
      <c r="AH45" s="42"/>
      <c r="AI45" s="42"/>
      <c r="BB45" s="763" t="s">
        <v>125</v>
      </c>
      <c r="BC45" s="763"/>
      <c r="BD45" s="763"/>
      <c r="BE45" s="763"/>
      <c r="BF45" s="764"/>
      <c r="BG45" s="672" t="e">
        <v>#N/A</v>
      </c>
      <c r="BH45" s="674" t="e">
        <v>#N/A</v>
      </c>
      <c r="BI45" s="672" t="e">
        <v>#N/A</v>
      </c>
      <c r="BJ45" s="674" t="e">
        <v>#N/A</v>
      </c>
      <c r="BK45" s="672" t="e">
        <v>#N/A</v>
      </c>
      <c r="BL45" s="674" t="e">
        <v>#N/A</v>
      </c>
      <c r="BM45" s="672" t="e">
        <v>#N/A</v>
      </c>
      <c r="BN45" s="674" t="e">
        <v>#N/A</v>
      </c>
      <c r="BO45" s="672" t="e">
        <v>#N/A</v>
      </c>
      <c r="BP45" s="674" t="e">
        <v>#N/A</v>
      </c>
      <c r="BQ45" s="672" t="e">
        <v>#N/A</v>
      </c>
      <c r="BR45" s="674" t="e">
        <v>#N/A</v>
      </c>
      <c r="BS45" s="672" t="e">
        <v>#N/A</v>
      </c>
      <c r="BT45" s="673" t="e">
        <v>#N/A</v>
      </c>
    </row>
    <row r="46" spans="2:86" ht="28.5" customHeight="1">
      <c r="B46" s="238" t="s">
        <v>192</v>
      </c>
      <c r="C46" s="662" t="s">
        <v>195</v>
      </c>
      <c r="D46" s="662"/>
      <c r="E46" s="662"/>
      <c r="F46" s="662"/>
      <c r="G46" s="234">
        <f t="shared" ref="G46:T49" si="30">+IF(BU46=0,BG46,"")</f>
        <v>4</v>
      </c>
      <c r="H46" s="234">
        <f t="shared" si="30"/>
        <v>4</v>
      </c>
      <c r="I46" s="234">
        <f t="shared" si="30"/>
        <v>4</v>
      </c>
      <c r="J46" s="234">
        <f t="shared" si="30"/>
        <v>4</v>
      </c>
      <c r="K46" s="234">
        <f t="shared" si="30"/>
        <v>5</v>
      </c>
      <c r="L46" s="234">
        <f t="shared" si="30"/>
        <v>4</v>
      </c>
      <c r="M46" s="234">
        <f t="shared" si="30"/>
        <v>4</v>
      </c>
      <c r="N46" s="234">
        <f t="shared" si="30"/>
        <v>0</v>
      </c>
      <c r="O46" s="234">
        <f t="shared" si="30"/>
        <v>4</v>
      </c>
      <c r="P46" s="234">
        <f t="shared" si="30"/>
        <v>4</v>
      </c>
      <c r="Q46" s="234">
        <f t="shared" si="30"/>
        <v>4</v>
      </c>
      <c r="R46" s="234">
        <f t="shared" si="30"/>
        <v>4</v>
      </c>
      <c r="S46" s="234">
        <f t="shared" si="30"/>
        <v>5</v>
      </c>
      <c r="T46" s="234">
        <f t="shared" si="30"/>
        <v>4</v>
      </c>
      <c r="V46" s="216">
        <f>+COUNTIF(G46:T46,5)</f>
        <v>2</v>
      </c>
      <c r="W46" s="216">
        <f>+COUNTIF(G46:T46,4)</f>
        <v>11</v>
      </c>
      <c r="X46" s="216">
        <f>+COUNTIF(G46:T46,3)</f>
        <v>0</v>
      </c>
      <c r="Y46" s="216">
        <f>+COUNTIF(G46:T46,2)</f>
        <v>0</v>
      </c>
      <c r="Z46" s="216">
        <f>+COUNTIF(G46:T46,1)</f>
        <v>0</v>
      </c>
      <c r="AA46" s="216">
        <f>+V46+W46</f>
        <v>13</v>
      </c>
      <c r="AB46" s="216">
        <f>+X46</f>
        <v>0</v>
      </c>
      <c r="AC46" s="216">
        <f>+Y46+Z46</f>
        <v>0</v>
      </c>
      <c r="AD46" s="216">
        <f>SUM(AA46:AC46)</f>
        <v>13</v>
      </c>
      <c r="AE46" s="42"/>
      <c r="AF46" s="42"/>
      <c r="AG46" s="42"/>
      <c r="AH46" s="42"/>
      <c r="AI46" s="42"/>
      <c r="BB46" s="40" t="s">
        <v>192</v>
      </c>
      <c r="BC46" s="684" t="s">
        <v>195</v>
      </c>
      <c r="BD46" s="684"/>
      <c r="BE46" s="684"/>
      <c r="BF46" s="684"/>
      <c r="BG46" s="59">
        <f>+HLOOKUP(G10,'Consolidado 2020'!$C$1:$BI$91,72,FALSE)</f>
        <v>4</v>
      </c>
      <c r="BH46" s="59">
        <f>+HLOOKUP(H10,'Consolidado 2020'!$C$1:$BI$91,72,FALSE)</f>
        <v>4</v>
      </c>
      <c r="BI46" s="59">
        <f>+HLOOKUP(I10,'Consolidado 2020'!$C$1:$BI$91,72,FALSE)</f>
        <v>4</v>
      </c>
      <c r="BJ46" s="59">
        <f>+HLOOKUP(J10,'Consolidado 2020'!$C$1:$BI$91,72,FALSE)</f>
        <v>4</v>
      </c>
      <c r="BK46" s="59">
        <f>+HLOOKUP(K10,'Consolidado 2020'!$C$1:$BI$91,72,FALSE)</f>
        <v>5</v>
      </c>
      <c r="BL46" s="59">
        <f>+HLOOKUP(L10,'Consolidado 2020'!$C$1:$BI$91,72,FALSE)</f>
        <v>4</v>
      </c>
      <c r="BM46" s="59">
        <f>+HLOOKUP(M10,'Consolidado 2020'!$C$1:$BI$91,72,FALSE)</f>
        <v>4</v>
      </c>
      <c r="BN46" s="59">
        <f>+HLOOKUP(N10,'Consolidado 2020'!$C$1:$BI$91,72,FALSE)</f>
        <v>0</v>
      </c>
      <c r="BO46" s="59">
        <f>+HLOOKUP(O10,'Consolidado 2020'!$C$1:$BI$91,72,FALSE)</f>
        <v>4</v>
      </c>
      <c r="BP46" s="59">
        <f>+HLOOKUP(P10,'Consolidado 2020'!$C$1:$BI$91,72,FALSE)</f>
        <v>4</v>
      </c>
      <c r="BQ46" s="59">
        <f>+HLOOKUP(Q10,'Consolidado 2020'!$C$1:$BI$91,72,FALSE)</f>
        <v>4</v>
      </c>
      <c r="BR46" s="59">
        <f>+HLOOKUP(R10,'Consolidado 2020'!$C$1:$BI$91,72,FALSE)</f>
        <v>4</v>
      </c>
      <c r="BS46" s="59">
        <f>+HLOOKUP(S10,'Consolidado 2020'!$C$1:$BI$91,72,FALSE)</f>
        <v>5</v>
      </c>
      <c r="BT46" s="59">
        <f>+HLOOKUP(T10,'Consolidado 2020'!$C$1:$BI$91,72,FALSE)</f>
        <v>4</v>
      </c>
      <c r="BU46" s="59">
        <f t="shared" ref="BU46:CH49" si="31">--ISERROR(BG46)</f>
        <v>0</v>
      </c>
      <c r="BV46" s="59">
        <f t="shared" si="31"/>
        <v>0</v>
      </c>
      <c r="BW46" s="59">
        <f t="shared" si="31"/>
        <v>0</v>
      </c>
      <c r="BX46" s="59">
        <f t="shared" si="31"/>
        <v>0</v>
      </c>
      <c r="BY46" s="59">
        <f t="shared" si="31"/>
        <v>0</v>
      </c>
      <c r="BZ46" s="59">
        <f t="shared" si="31"/>
        <v>0</v>
      </c>
      <c r="CA46" s="59">
        <f t="shared" si="31"/>
        <v>0</v>
      </c>
      <c r="CB46" s="59">
        <f t="shared" si="31"/>
        <v>0</v>
      </c>
      <c r="CC46" s="59">
        <f t="shared" si="31"/>
        <v>0</v>
      </c>
      <c r="CD46" s="59">
        <f t="shared" si="31"/>
        <v>0</v>
      </c>
      <c r="CE46" s="59">
        <f t="shared" si="31"/>
        <v>0</v>
      </c>
      <c r="CF46" s="59">
        <f t="shared" si="31"/>
        <v>0</v>
      </c>
      <c r="CG46" s="59">
        <f t="shared" si="31"/>
        <v>0</v>
      </c>
      <c r="CH46" s="59">
        <f t="shared" si="31"/>
        <v>0</v>
      </c>
    </row>
    <row r="47" spans="2:86" ht="28.5" customHeight="1">
      <c r="B47" s="238" t="s">
        <v>193</v>
      </c>
      <c r="C47" s="678" t="s">
        <v>196</v>
      </c>
      <c r="D47" s="678"/>
      <c r="E47" s="678"/>
      <c r="F47" s="678"/>
      <c r="G47" s="239">
        <f t="shared" si="30"/>
        <v>4</v>
      </c>
      <c r="H47" s="239">
        <f t="shared" si="30"/>
        <v>3</v>
      </c>
      <c r="I47" s="239">
        <f t="shared" si="30"/>
        <v>4</v>
      </c>
      <c r="J47" s="239">
        <f t="shared" si="30"/>
        <v>3</v>
      </c>
      <c r="K47" s="239">
        <f t="shared" si="30"/>
        <v>5</v>
      </c>
      <c r="L47" s="239">
        <f t="shared" si="30"/>
        <v>4</v>
      </c>
      <c r="M47" s="239">
        <f t="shared" si="30"/>
        <v>4</v>
      </c>
      <c r="N47" s="239">
        <f t="shared" si="30"/>
        <v>0</v>
      </c>
      <c r="O47" s="239">
        <f t="shared" si="30"/>
        <v>3</v>
      </c>
      <c r="P47" s="239">
        <f t="shared" si="30"/>
        <v>4</v>
      </c>
      <c r="Q47" s="239">
        <f t="shared" si="30"/>
        <v>4</v>
      </c>
      <c r="R47" s="239">
        <f t="shared" si="30"/>
        <v>4</v>
      </c>
      <c r="S47" s="239">
        <f t="shared" si="30"/>
        <v>5</v>
      </c>
      <c r="T47" s="239">
        <f t="shared" si="30"/>
        <v>4</v>
      </c>
      <c r="V47" s="216">
        <f>+COUNTIF(G47:T47,5)</f>
        <v>2</v>
      </c>
      <c r="W47" s="216">
        <f>+COUNTIF(G47:T47,4)</f>
        <v>8</v>
      </c>
      <c r="X47" s="216">
        <f>+COUNTIF(G47:T47,3)</f>
        <v>3</v>
      </c>
      <c r="Y47" s="216">
        <f>+COUNTIF(G47:T47,2)</f>
        <v>0</v>
      </c>
      <c r="Z47" s="216">
        <f>+COUNTIF(G47:T47,1)</f>
        <v>0</v>
      </c>
      <c r="AA47" s="216">
        <f>+V47+W47</f>
        <v>10</v>
      </c>
      <c r="AB47" s="216">
        <f>+X47</f>
        <v>3</v>
      </c>
      <c r="AC47" s="216">
        <f>+Y47+Z47</f>
        <v>0</v>
      </c>
      <c r="AD47" s="216">
        <f>SUM(AA47:AC47)</f>
        <v>13</v>
      </c>
      <c r="AE47" s="42"/>
      <c r="AF47" s="42"/>
      <c r="AG47" s="42"/>
      <c r="AH47" s="42"/>
      <c r="AI47" s="42"/>
      <c r="BB47" s="40" t="s">
        <v>193</v>
      </c>
      <c r="BC47" s="685" t="s">
        <v>196</v>
      </c>
      <c r="BD47" s="685"/>
      <c r="BE47" s="685"/>
      <c r="BF47" s="685"/>
      <c r="BG47" s="59">
        <f>+HLOOKUP(G10,'Consolidado 2020'!$C$1:$BI$91,73,FALSE)</f>
        <v>4</v>
      </c>
      <c r="BH47" s="59">
        <f>+HLOOKUP(H10,'Consolidado 2020'!$C$1:$BI$91,73,FALSE)</f>
        <v>3</v>
      </c>
      <c r="BI47" s="59">
        <f>+HLOOKUP(I10,'Consolidado 2020'!$C$1:$BI$91,73,FALSE)</f>
        <v>4</v>
      </c>
      <c r="BJ47" s="59">
        <f>+HLOOKUP(J10,'Consolidado 2020'!$C$1:$BI$91,73,FALSE)</f>
        <v>3</v>
      </c>
      <c r="BK47" s="59">
        <f>+HLOOKUP(K10,'Consolidado 2020'!$C$1:$BI$91,73,FALSE)</f>
        <v>5</v>
      </c>
      <c r="BL47" s="59">
        <f>+HLOOKUP(L10,'Consolidado 2020'!$C$1:$BI$91,73,FALSE)</f>
        <v>4</v>
      </c>
      <c r="BM47" s="59">
        <f>+HLOOKUP(M10,'Consolidado 2020'!$C$1:$BI$91,73,FALSE)</f>
        <v>4</v>
      </c>
      <c r="BN47" s="59">
        <f>+HLOOKUP(N10,'Consolidado 2020'!$C$1:$BI$91,73,FALSE)</f>
        <v>0</v>
      </c>
      <c r="BO47" s="59">
        <f>+HLOOKUP(O10,'Consolidado 2020'!$C$1:$BI$91,73,FALSE)</f>
        <v>3</v>
      </c>
      <c r="BP47" s="59">
        <f>+HLOOKUP(P10,'Consolidado 2020'!$C$1:$BI$91,73,FALSE)</f>
        <v>4</v>
      </c>
      <c r="BQ47" s="59">
        <f>+HLOOKUP(Q10,'Consolidado 2020'!$C$1:$BI$91,73,FALSE)</f>
        <v>4</v>
      </c>
      <c r="BR47" s="59">
        <f>+HLOOKUP(R10,'Consolidado 2020'!$C$1:$BI$91,73,FALSE)</f>
        <v>4</v>
      </c>
      <c r="BS47" s="59">
        <f>+HLOOKUP(S10,'Consolidado 2020'!$C$1:$BI$91,73,FALSE)</f>
        <v>5</v>
      </c>
      <c r="BT47" s="59">
        <f>+HLOOKUP(T10,'Consolidado 2020'!$C$1:$BI$91,73,FALSE)</f>
        <v>4</v>
      </c>
      <c r="BU47" s="59">
        <f t="shared" si="31"/>
        <v>0</v>
      </c>
      <c r="BV47" s="59">
        <f t="shared" si="31"/>
        <v>0</v>
      </c>
      <c r="BW47" s="59">
        <f t="shared" si="31"/>
        <v>0</v>
      </c>
      <c r="BX47" s="59">
        <f t="shared" si="31"/>
        <v>0</v>
      </c>
      <c r="BY47" s="59">
        <f t="shared" si="31"/>
        <v>0</v>
      </c>
      <c r="BZ47" s="59">
        <f t="shared" si="31"/>
        <v>0</v>
      </c>
      <c r="CA47" s="59">
        <f t="shared" si="31"/>
        <v>0</v>
      </c>
      <c r="CB47" s="59">
        <f t="shared" si="31"/>
        <v>0</v>
      </c>
      <c r="CC47" s="59">
        <f t="shared" si="31"/>
        <v>0</v>
      </c>
      <c r="CD47" s="59">
        <f t="shared" si="31"/>
        <v>0</v>
      </c>
      <c r="CE47" s="59">
        <f t="shared" si="31"/>
        <v>0</v>
      </c>
      <c r="CF47" s="59">
        <f t="shared" si="31"/>
        <v>0</v>
      </c>
      <c r="CG47" s="59">
        <f t="shared" si="31"/>
        <v>0</v>
      </c>
      <c r="CH47" s="59">
        <f t="shared" si="31"/>
        <v>0</v>
      </c>
    </row>
    <row r="48" spans="2:86" ht="28.5" customHeight="1">
      <c r="B48" s="238" t="s">
        <v>194</v>
      </c>
      <c r="C48" s="662" t="s">
        <v>197</v>
      </c>
      <c r="D48" s="662"/>
      <c r="E48" s="662"/>
      <c r="F48" s="662"/>
      <c r="G48" s="234">
        <f t="shared" si="30"/>
        <v>4</v>
      </c>
      <c r="H48" s="234">
        <f t="shared" si="30"/>
        <v>4</v>
      </c>
      <c r="I48" s="234">
        <f t="shared" si="30"/>
        <v>4</v>
      </c>
      <c r="J48" s="234">
        <f t="shared" si="30"/>
        <v>4</v>
      </c>
      <c r="K48" s="234">
        <f t="shared" si="30"/>
        <v>5</v>
      </c>
      <c r="L48" s="234">
        <f t="shared" si="30"/>
        <v>4</v>
      </c>
      <c r="M48" s="234">
        <f t="shared" si="30"/>
        <v>3</v>
      </c>
      <c r="N48" s="234">
        <f t="shared" si="30"/>
        <v>0</v>
      </c>
      <c r="O48" s="234">
        <f t="shared" si="30"/>
        <v>3</v>
      </c>
      <c r="P48" s="234">
        <f t="shared" si="30"/>
        <v>4</v>
      </c>
      <c r="Q48" s="234">
        <f t="shared" si="30"/>
        <v>3</v>
      </c>
      <c r="R48" s="234">
        <f t="shared" si="30"/>
        <v>3</v>
      </c>
      <c r="S48" s="234">
        <f t="shared" si="30"/>
        <v>5</v>
      </c>
      <c r="T48" s="234">
        <f t="shared" si="30"/>
        <v>3</v>
      </c>
      <c r="V48" s="216">
        <f>+COUNTIF(G48:T48,5)</f>
        <v>2</v>
      </c>
      <c r="W48" s="216">
        <f>+COUNTIF(G48:T48,4)</f>
        <v>6</v>
      </c>
      <c r="X48" s="216">
        <f>+COUNTIF(G48:T48,3)</f>
        <v>5</v>
      </c>
      <c r="Y48" s="216">
        <f>+COUNTIF(G48:T48,2)</f>
        <v>0</v>
      </c>
      <c r="Z48" s="216">
        <f>+COUNTIF(G48:T48,1)</f>
        <v>0</v>
      </c>
      <c r="AA48" s="216">
        <f>+V48+W48</f>
        <v>8</v>
      </c>
      <c r="AB48" s="216">
        <f>+X48</f>
        <v>5</v>
      </c>
      <c r="AC48" s="216">
        <f>+Y48+Z48</f>
        <v>0</v>
      </c>
      <c r="AD48" s="216">
        <f>SUM(AA48:AC48)</f>
        <v>13</v>
      </c>
      <c r="AE48" s="42"/>
      <c r="AF48" s="42"/>
      <c r="AG48" s="42"/>
      <c r="AH48" s="42"/>
      <c r="AI48" s="42"/>
      <c r="BB48" s="40" t="s">
        <v>194</v>
      </c>
      <c r="BC48" s="684" t="s">
        <v>197</v>
      </c>
      <c r="BD48" s="684"/>
      <c r="BE48" s="684"/>
      <c r="BF48" s="684"/>
      <c r="BG48" s="59">
        <f>+HLOOKUP(G10,'Consolidado 2020'!$C$1:$BI$91,74,FALSE)</f>
        <v>4</v>
      </c>
      <c r="BH48" s="59">
        <f>+HLOOKUP(H10,'Consolidado 2020'!$C$1:$BI$91,74,FALSE)</f>
        <v>4</v>
      </c>
      <c r="BI48" s="59">
        <f>+HLOOKUP(I10,'Consolidado 2020'!$C$1:$BI$91,74,FALSE)</f>
        <v>4</v>
      </c>
      <c r="BJ48" s="59">
        <f>+HLOOKUP(J10,'Consolidado 2020'!$C$1:$BI$91,74,FALSE)</f>
        <v>4</v>
      </c>
      <c r="BK48" s="59">
        <f>+HLOOKUP(K10,'Consolidado 2020'!$C$1:$BI$91,74,FALSE)</f>
        <v>5</v>
      </c>
      <c r="BL48" s="59">
        <f>+HLOOKUP(L10,'Consolidado 2020'!$C$1:$BI$91,74,FALSE)</f>
        <v>4</v>
      </c>
      <c r="BM48" s="59">
        <f>+HLOOKUP(M10,'Consolidado 2020'!$C$1:$BI$91,74,FALSE)</f>
        <v>3</v>
      </c>
      <c r="BN48" s="59">
        <f>+HLOOKUP(N10,'Consolidado 2020'!$C$1:$BI$91,74,FALSE)</f>
        <v>0</v>
      </c>
      <c r="BO48" s="59">
        <f>+HLOOKUP(O10,'Consolidado 2020'!$C$1:$BI$91,74,FALSE)</f>
        <v>3</v>
      </c>
      <c r="BP48" s="59">
        <f>+HLOOKUP(P10,'Consolidado 2020'!$C$1:$BI$91,74,FALSE)</f>
        <v>4</v>
      </c>
      <c r="BQ48" s="59">
        <f>+HLOOKUP(Q10,'Consolidado 2020'!$C$1:$BI$91,74,FALSE)</f>
        <v>3</v>
      </c>
      <c r="BR48" s="59">
        <f>+HLOOKUP(R10,'Consolidado 2020'!$C$1:$BI$91,74,FALSE)</f>
        <v>3</v>
      </c>
      <c r="BS48" s="59">
        <f>+HLOOKUP(S10,'Consolidado 2020'!$C$1:$BI$91,74,FALSE)</f>
        <v>5</v>
      </c>
      <c r="BT48" s="59">
        <f>+HLOOKUP(T10,'Consolidado 2020'!$C$1:$BI$91,74,FALSE)</f>
        <v>3</v>
      </c>
      <c r="BU48" s="59">
        <f t="shared" si="31"/>
        <v>0</v>
      </c>
      <c r="BV48" s="59">
        <f t="shared" si="31"/>
        <v>0</v>
      </c>
      <c r="BW48" s="59">
        <f t="shared" si="31"/>
        <v>0</v>
      </c>
      <c r="BX48" s="59">
        <f t="shared" si="31"/>
        <v>0</v>
      </c>
      <c r="BY48" s="59">
        <f t="shared" si="31"/>
        <v>0</v>
      </c>
      <c r="BZ48" s="59">
        <f t="shared" si="31"/>
        <v>0</v>
      </c>
      <c r="CA48" s="59">
        <f t="shared" si="31"/>
        <v>0</v>
      </c>
      <c r="CB48" s="59">
        <f t="shared" si="31"/>
        <v>0</v>
      </c>
      <c r="CC48" s="59">
        <f t="shared" si="31"/>
        <v>0</v>
      </c>
      <c r="CD48" s="59">
        <f t="shared" si="31"/>
        <v>0</v>
      </c>
      <c r="CE48" s="59">
        <f t="shared" si="31"/>
        <v>0</v>
      </c>
      <c r="CF48" s="59">
        <f t="shared" si="31"/>
        <v>0</v>
      </c>
      <c r="CG48" s="59">
        <f t="shared" si="31"/>
        <v>0</v>
      </c>
      <c r="CH48" s="59">
        <f t="shared" si="31"/>
        <v>0</v>
      </c>
    </row>
    <row r="49" spans="2:86" ht="26" customHeight="1">
      <c r="B49" s="653" t="s">
        <v>151</v>
      </c>
      <c r="C49" s="653"/>
      <c r="D49" s="653"/>
      <c r="E49" s="653"/>
      <c r="F49" s="653"/>
      <c r="G49" s="237">
        <f t="shared" si="30"/>
        <v>0.75</v>
      </c>
      <c r="H49" s="237">
        <f t="shared" si="30"/>
        <v>0.71875</v>
      </c>
      <c r="I49" s="237">
        <f t="shared" si="30"/>
        <v>0.79613095238095244</v>
      </c>
      <c r="J49" s="237">
        <f t="shared" si="30"/>
        <v>0.74107142857142849</v>
      </c>
      <c r="K49" s="237">
        <f t="shared" si="30"/>
        <v>0.96875</v>
      </c>
      <c r="L49" s="237">
        <f t="shared" si="30"/>
        <v>0.7633928571428571</v>
      </c>
      <c r="M49" s="237">
        <f t="shared" si="30"/>
        <v>0.74107142857142849</v>
      </c>
      <c r="N49" s="237">
        <f t="shared" si="30"/>
        <v>0</v>
      </c>
      <c r="O49" s="237">
        <f t="shared" si="30"/>
        <v>0.69047619047619035</v>
      </c>
      <c r="P49" s="237">
        <f t="shared" si="30"/>
        <v>0.80654761904761896</v>
      </c>
      <c r="Q49" s="237">
        <f t="shared" si="30"/>
        <v>0.78720238095238104</v>
      </c>
      <c r="R49" s="237">
        <f t="shared" si="30"/>
        <v>0.6651785714285714</v>
      </c>
      <c r="S49" s="237">
        <f t="shared" si="30"/>
        <v>0.97916666666666652</v>
      </c>
      <c r="T49" s="237">
        <f t="shared" si="30"/>
        <v>0.76190476190476175</v>
      </c>
      <c r="V49" s="216"/>
      <c r="W49" s="216"/>
      <c r="X49" s="216"/>
      <c r="Y49" s="216"/>
      <c r="Z49" s="216"/>
      <c r="AA49" s="216">
        <f>+COUNTIF(G49:T49,"&gt;=69%")</f>
        <v>12</v>
      </c>
      <c r="AB49" s="216">
        <f>+COUNTIF(G49:T49,"&gt;=50%")-COUNTIF(G49:T49,"&gt;=69%")</f>
        <v>1</v>
      </c>
      <c r="AC49" s="216">
        <f>+COUNTIF(G49:T49,"&gt;0%")-COUNTIF(G49:T49,"&gt;50%")</f>
        <v>0</v>
      </c>
      <c r="AD49" s="42"/>
      <c r="AE49" s="42"/>
      <c r="AF49" s="42"/>
      <c r="AG49" s="42"/>
      <c r="AH49" s="42"/>
      <c r="AI49" s="42"/>
      <c r="BB49" s="667" t="s">
        <v>151</v>
      </c>
      <c r="BC49" s="668"/>
      <c r="BD49" s="668"/>
      <c r="BE49" s="668"/>
      <c r="BF49" s="668"/>
      <c r="BG49" s="58">
        <f>+HLOOKUP(G10,'Consolidado 2020'!$C$1:$BI$91,75,FALSE)</f>
        <v>0.75</v>
      </c>
      <c r="BH49" s="58">
        <f>+HLOOKUP(H10,'Consolidado 2020'!$C$1:$BI$91,75,FALSE)</f>
        <v>0.71875</v>
      </c>
      <c r="BI49" s="58">
        <f>+HLOOKUP(I10,'Consolidado 2020'!$C$1:$BI$91,75,FALSE)</f>
        <v>0.79613095238095244</v>
      </c>
      <c r="BJ49" s="58">
        <f>+HLOOKUP(J10,'Consolidado 2020'!$C$1:$BI$91,75,FALSE)</f>
        <v>0.74107142857142849</v>
      </c>
      <c r="BK49" s="58">
        <f>+HLOOKUP(K10,'Consolidado 2020'!$C$1:$BI$91,75,FALSE)</f>
        <v>0.96875</v>
      </c>
      <c r="BL49" s="58">
        <f>+HLOOKUP(L10,'Consolidado 2020'!$C$1:$BI$91,75,FALSE)</f>
        <v>0.7633928571428571</v>
      </c>
      <c r="BM49" s="58">
        <f>+HLOOKUP(M10,'Consolidado 2020'!$C$1:$BI$91,75,FALSE)</f>
        <v>0.74107142857142849</v>
      </c>
      <c r="BN49" s="58">
        <f>+HLOOKUP(N10,'Consolidado 2020'!$C$1:$BI$91,75,FALSE)</f>
        <v>0</v>
      </c>
      <c r="BO49" s="58">
        <f>+HLOOKUP(O10,'Consolidado 2020'!$C$1:$BI$91,75,FALSE)</f>
        <v>0.69047619047619035</v>
      </c>
      <c r="BP49" s="58">
        <f>+HLOOKUP(P10,'Consolidado 2020'!$C$1:$BI$91,75,FALSE)</f>
        <v>0.80654761904761896</v>
      </c>
      <c r="BQ49" s="58">
        <f>+HLOOKUP(Q10,'Consolidado 2020'!$C$1:$BI$91,75,FALSE)</f>
        <v>0.78720238095238104</v>
      </c>
      <c r="BR49" s="58">
        <f>+HLOOKUP(R10,'Consolidado 2020'!$C$1:$BI$91,75,FALSE)</f>
        <v>0.6651785714285714</v>
      </c>
      <c r="BS49" s="58">
        <f>+HLOOKUP(S10,'Consolidado 2020'!$C$1:$BI$91,75,FALSE)</f>
        <v>0.97916666666666652</v>
      </c>
      <c r="BT49" s="58">
        <f>+HLOOKUP(T10,'Consolidado 2020'!$C$1:$BI$91,75,FALSE)</f>
        <v>0.76190476190476175</v>
      </c>
      <c r="BU49" s="59">
        <f t="shared" si="31"/>
        <v>0</v>
      </c>
      <c r="BV49" s="59">
        <f t="shared" si="31"/>
        <v>0</v>
      </c>
      <c r="BW49" s="59">
        <f t="shared" si="31"/>
        <v>0</v>
      </c>
      <c r="BX49" s="59">
        <f t="shared" si="31"/>
        <v>0</v>
      </c>
      <c r="BY49" s="59">
        <f t="shared" si="31"/>
        <v>0</v>
      </c>
      <c r="BZ49" s="59">
        <f t="shared" si="31"/>
        <v>0</v>
      </c>
      <c r="CA49" s="59">
        <f t="shared" si="31"/>
        <v>0</v>
      </c>
      <c r="CB49" s="59">
        <f t="shared" si="31"/>
        <v>0</v>
      </c>
      <c r="CC49" s="59">
        <f t="shared" si="31"/>
        <v>0</v>
      </c>
      <c r="CD49" s="59">
        <f t="shared" si="31"/>
        <v>0</v>
      </c>
      <c r="CE49" s="59">
        <f t="shared" si="31"/>
        <v>0</v>
      </c>
      <c r="CF49" s="59">
        <f t="shared" si="31"/>
        <v>0</v>
      </c>
      <c r="CG49" s="59">
        <f t="shared" si="31"/>
        <v>0</v>
      </c>
      <c r="CH49" s="59">
        <f t="shared" si="31"/>
        <v>0</v>
      </c>
    </row>
    <row r="50" spans="2:86" ht="139" customHeight="1">
      <c r="B50" s="103"/>
      <c r="C50" s="103"/>
      <c r="D50" s="103"/>
      <c r="E50" s="103"/>
      <c r="F50" s="103"/>
      <c r="G50" s="104"/>
      <c r="H50" s="104"/>
      <c r="I50" s="104"/>
      <c r="J50" s="104"/>
      <c r="K50" s="104"/>
      <c r="L50" s="104"/>
      <c r="M50" s="104"/>
      <c r="N50" s="104"/>
      <c r="O50" s="104"/>
      <c r="P50" s="104"/>
      <c r="Q50" s="104"/>
      <c r="R50" s="104"/>
      <c r="S50" s="104"/>
      <c r="T50" s="104"/>
      <c r="V50" s="216"/>
      <c r="W50" s="216"/>
      <c r="X50" s="216"/>
      <c r="Y50" s="216"/>
      <c r="Z50" s="216"/>
      <c r="AA50" s="216"/>
      <c r="AB50" s="216"/>
      <c r="AC50" s="216"/>
      <c r="AD50" s="42"/>
      <c r="AE50" s="42"/>
      <c r="AF50" s="42"/>
      <c r="AG50" s="42"/>
      <c r="AH50" s="42"/>
      <c r="AI50" s="42"/>
      <c r="BB50" s="103"/>
      <c r="BC50" s="103"/>
      <c r="BD50" s="103"/>
      <c r="BE50" s="103"/>
      <c r="BF50" s="103"/>
      <c r="BG50" s="62"/>
      <c r="BH50" s="62"/>
      <c r="BI50" s="62"/>
      <c r="BJ50" s="62"/>
      <c r="BK50" s="62"/>
      <c r="BL50" s="62"/>
      <c r="BM50" s="62"/>
      <c r="BN50" s="62"/>
      <c r="BO50" s="62"/>
      <c r="BP50" s="62"/>
      <c r="BQ50" s="62"/>
      <c r="BR50" s="62"/>
      <c r="BS50" s="62"/>
      <c r="BT50" s="62"/>
      <c r="BU50" s="63"/>
      <c r="BV50" s="63"/>
      <c r="BW50" s="63"/>
      <c r="BX50" s="63"/>
      <c r="BY50" s="63"/>
      <c r="BZ50" s="63"/>
      <c r="CA50" s="63"/>
      <c r="CB50" s="63"/>
      <c r="CC50" s="63"/>
      <c r="CD50" s="63"/>
      <c r="CE50" s="63"/>
      <c r="CF50" s="63"/>
      <c r="CG50" s="63"/>
      <c r="CH50" s="63"/>
    </row>
    <row r="51" spans="2:86" ht="72" customHeight="1">
      <c r="V51" s="42"/>
      <c r="W51" s="42"/>
      <c r="X51" s="42"/>
      <c r="Y51" s="42"/>
      <c r="Z51" s="42"/>
      <c r="AA51" s="42"/>
      <c r="AB51" s="42"/>
      <c r="AC51" s="42"/>
      <c r="AD51" s="42"/>
      <c r="AE51" s="42"/>
      <c r="AF51" s="42"/>
      <c r="AG51" s="42"/>
      <c r="AH51" s="42"/>
      <c r="AI51" s="42"/>
      <c r="BC51" s="5"/>
    </row>
    <row r="52" spans="2:86" ht="36" customHeight="1">
      <c r="B52" s="682" t="s">
        <v>59</v>
      </c>
      <c r="C52" s="682"/>
      <c r="D52" s="682"/>
      <c r="E52" s="682"/>
      <c r="F52" s="682"/>
      <c r="G52" s="676" t="str">
        <f>+IF($G$12=1,$G$11,"")</f>
        <v>Ciénaga Grande de Santa Marta</v>
      </c>
      <c r="H52" s="675" t="str">
        <f>+IF($H$12=1,$H$11,"")</f>
        <v>Corales del Rosario y San Bernardo</v>
      </c>
      <c r="I52" s="676" t="str">
        <f>+IF($I$12=1,$I$11,"")</f>
        <v>El Corchal "El Mono Hernández"</v>
      </c>
      <c r="J52" s="675" t="str">
        <f>+IF($J$12=1,$J$11,"")</f>
        <v>Isla de Salamanca</v>
      </c>
      <c r="K52" s="676" t="str">
        <f>+IF($K$12=1,$K$11,"")</f>
        <v>Los Colorados</v>
      </c>
      <c r="L52" s="675" t="str">
        <f>+IF($L$12=1,$L$11,"")</f>
        <v>Los Flamencos</v>
      </c>
      <c r="M52" s="676" t="str">
        <f>+IF($M$12=1,$M$11,"")</f>
        <v>Macuira</v>
      </c>
      <c r="N52" s="675" t="str">
        <f>+IF($N$12=1,$N$11,"")</f>
        <v>Old Providence McBean Lagoon</v>
      </c>
      <c r="O52" s="676" t="str">
        <f>+IF($O$12=1,$O$11,"")</f>
        <v>Paramillo</v>
      </c>
      <c r="P52" s="675" t="str">
        <f>+IF($P$12=1,$P$11,"")</f>
        <v>Sierra Nevada de Santa Marta</v>
      </c>
      <c r="Q52" s="676" t="str">
        <f>+IF($Q$12=1,$Q$11,"")</f>
        <v>Corales de Profundidad</v>
      </c>
      <c r="R52" s="675" t="str">
        <f>+IF($R$12=1,$R$11,"")</f>
        <v>Tayrona</v>
      </c>
      <c r="S52" s="676" t="str">
        <f>+IF($S$12=1,$S$11,"")</f>
        <v>Bahía Portete</v>
      </c>
      <c r="T52" s="675" t="str">
        <f>+IF($T$12=1,$T$11,"")</f>
        <v>Acandí</v>
      </c>
      <c r="V52" s="683" t="s">
        <v>244</v>
      </c>
      <c r="W52" s="683"/>
      <c r="X52" s="683"/>
      <c r="Y52" s="683"/>
      <c r="Z52" s="683"/>
      <c r="AA52" s="683"/>
      <c r="AB52" s="683"/>
      <c r="AC52" s="683"/>
      <c r="AD52" s="42"/>
      <c r="AE52" s="42"/>
      <c r="AF52" s="42"/>
      <c r="AG52" s="42"/>
      <c r="AH52" s="42"/>
      <c r="AI52" s="42"/>
      <c r="BB52" s="688" t="s">
        <v>59</v>
      </c>
      <c r="BC52" s="689"/>
      <c r="BD52" s="689"/>
      <c r="BE52" s="689"/>
      <c r="BF52" s="689"/>
      <c r="BG52" s="672" t="str">
        <f>+IF($G$12=1,$G$11,"")</f>
        <v>Ciénaga Grande de Santa Marta</v>
      </c>
      <c r="BH52" s="674" t="str">
        <f>+IF($H$12=1,$H$11,"")</f>
        <v>Corales del Rosario y San Bernardo</v>
      </c>
      <c r="BI52" s="672" t="str">
        <f>+IF($I$12=1,$I$11,"")</f>
        <v>El Corchal "El Mono Hernández"</v>
      </c>
      <c r="BJ52" s="674" t="str">
        <f>+IF($J$12=1,$J$11,"")</f>
        <v>Isla de Salamanca</v>
      </c>
      <c r="BK52" s="672" t="str">
        <f>+IF($K$12=1,$K$11,"")</f>
        <v>Los Colorados</v>
      </c>
      <c r="BL52" s="674" t="str">
        <f>+IF($L$12=1,$L$11,"")</f>
        <v>Los Flamencos</v>
      </c>
      <c r="BM52" s="672" t="str">
        <f>+IF($M$12=1,$M$11,"")</f>
        <v>Macuira</v>
      </c>
      <c r="BN52" s="674" t="str">
        <f>+IF($N$12=1,$N$11,"")</f>
        <v>Old Providence McBean Lagoon</v>
      </c>
      <c r="BO52" s="672" t="str">
        <f>+IF($O$12=1,$O$11,"")</f>
        <v>Paramillo</v>
      </c>
      <c r="BP52" s="674" t="str">
        <f>+IF($P$12=1,$P$11,"")</f>
        <v>Sierra Nevada de Santa Marta</v>
      </c>
      <c r="BQ52" s="672" t="str">
        <f>+IF($Q$12=1,$Q$11,"")</f>
        <v>Corales de Profundidad</v>
      </c>
      <c r="BR52" s="674" t="str">
        <f>+IF($R$12=1,$R$11,"")</f>
        <v>Tayrona</v>
      </c>
      <c r="BS52" s="672" t="str">
        <f>+IF($S$12=1,$S$11,"")</f>
        <v>Bahía Portete</v>
      </c>
      <c r="BT52" s="673" t="str">
        <f>+IF($T$12=1,$T$11,"")</f>
        <v>Acandí</v>
      </c>
    </row>
    <row r="53" spans="2:86" ht="61" customHeight="1">
      <c r="B53" s="677" t="s">
        <v>125</v>
      </c>
      <c r="C53" s="677"/>
      <c r="D53" s="677"/>
      <c r="E53" s="677"/>
      <c r="F53" s="677"/>
      <c r="G53" s="676" t="s">
        <v>92</v>
      </c>
      <c r="H53" s="675" t="s">
        <v>92</v>
      </c>
      <c r="I53" s="676" t="s">
        <v>91</v>
      </c>
      <c r="J53" s="675" t="s">
        <v>91</v>
      </c>
      <c r="K53" s="676" t="s">
        <v>91</v>
      </c>
      <c r="L53" s="675" t="s">
        <v>92</v>
      </c>
      <c r="M53" s="676" t="s">
        <v>92</v>
      </c>
      <c r="N53" s="675" t="s">
        <v>92</v>
      </c>
      <c r="O53" s="676" t="e">
        <v>#N/A</v>
      </c>
      <c r="P53" s="675" t="e">
        <v>#N/A</v>
      </c>
      <c r="Q53" s="676" t="e">
        <v>#N/A</v>
      </c>
      <c r="R53" s="675" t="e">
        <v>#N/A</v>
      </c>
      <c r="S53" s="676" t="e">
        <v>#N/A</v>
      </c>
      <c r="T53" s="675" t="e">
        <v>#N/A</v>
      </c>
      <c r="V53" s="67" t="s">
        <v>231</v>
      </c>
      <c r="W53" s="67" t="s">
        <v>232</v>
      </c>
      <c r="X53" s="67" t="s">
        <v>229</v>
      </c>
      <c r="Y53" s="67" t="s">
        <v>233</v>
      </c>
      <c r="Z53" s="67" t="s">
        <v>234</v>
      </c>
      <c r="AA53" s="67" t="s">
        <v>126</v>
      </c>
      <c r="AB53" s="67" t="s">
        <v>229</v>
      </c>
      <c r="AC53" s="67" t="s">
        <v>230</v>
      </c>
      <c r="AD53" s="42"/>
      <c r="AE53" s="42"/>
      <c r="AF53" s="42"/>
      <c r="AG53" s="42"/>
      <c r="AH53" s="42"/>
      <c r="AI53" s="42"/>
      <c r="BB53" s="763" t="s">
        <v>125</v>
      </c>
      <c r="BC53" s="763"/>
      <c r="BD53" s="763"/>
      <c r="BE53" s="763"/>
      <c r="BF53" s="764"/>
      <c r="BG53" s="672" t="s">
        <v>92</v>
      </c>
      <c r="BH53" s="674" t="s">
        <v>92</v>
      </c>
      <c r="BI53" s="672" t="s">
        <v>91</v>
      </c>
      <c r="BJ53" s="674" t="s">
        <v>91</v>
      </c>
      <c r="BK53" s="672" t="s">
        <v>91</v>
      </c>
      <c r="BL53" s="674" t="s">
        <v>92</v>
      </c>
      <c r="BM53" s="672" t="s">
        <v>92</v>
      </c>
      <c r="BN53" s="674" t="s">
        <v>92</v>
      </c>
      <c r="BO53" s="672" t="e">
        <v>#N/A</v>
      </c>
      <c r="BP53" s="674" t="e">
        <v>#N/A</v>
      </c>
      <c r="BQ53" s="672" t="e">
        <v>#N/A</v>
      </c>
      <c r="BR53" s="674" t="e">
        <v>#N/A</v>
      </c>
      <c r="BS53" s="672" t="e">
        <v>#N/A</v>
      </c>
      <c r="BT53" s="673" t="e">
        <v>#N/A</v>
      </c>
    </row>
    <row r="54" spans="2:86" ht="36.5" customHeight="1">
      <c r="B54" s="238" t="s">
        <v>200</v>
      </c>
      <c r="C54" s="662" t="s">
        <v>204</v>
      </c>
      <c r="D54" s="662"/>
      <c r="E54" s="662"/>
      <c r="F54" s="662"/>
      <c r="G54" s="234">
        <f t="shared" ref="G54:T58" si="32">+IF(BU54=0,BG54,"")</f>
        <v>2</v>
      </c>
      <c r="H54" s="234">
        <f t="shared" si="32"/>
        <v>2</v>
      </c>
      <c r="I54" s="234">
        <f t="shared" si="32"/>
        <v>4</v>
      </c>
      <c r="J54" s="234">
        <f t="shared" si="32"/>
        <v>4</v>
      </c>
      <c r="K54" s="234">
        <f t="shared" si="32"/>
        <v>4</v>
      </c>
      <c r="L54" s="234">
        <f t="shared" si="32"/>
        <v>4</v>
      </c>
      <c r="M54" s="234">
        <f t="shared" si="32"/>
        <v>4</v>
      </c>
      <c r="N54" s="234">
        <f t="shared" si="32"/>
        <v>4</v>
      </c>
      <c r="O54" s="234">
        <f t="shared" si="32"/>
        <v>4</v>
      </c>
      <c r="P54" s="234">
        <f t="shared" si="32"/>
        <v>4</v>
      </c>
      <c r="Q54" s="234">
        <f t="shared" si="32"/>
        <v>5</v>
      </c>
      <c r="R54" s="234">
        <f t="shared" si="32"/>
        <v>4</v>
      </c>
      <c r="S54" s="234">
        <f t="shared" si="32"/>
        <v>4</v>
      </c>
      <c r="T54" s="234">
        <f t="shared" si="32"/>
        <v>4</v>
      </c>
      <c r="V54" s="216">
        <f>+COUNTIF(G54:T54,5)</f>
        <v>1</v>
      </c>
      <c r="W54" s="216">
        <f>+COUNTIF(G54:T54,4)</f>
        <v>11</v>
      </c>
      <c r="X54" s="216">
        <f>+COUNTIF(G54:T54,3)</f>
        <v>0</v>
      </c>
      <c r="Y54" s="216">
        <f>+COUNTIF(G54:T54,2)</f>
        <v>2</v>
      </c>
      <c r="Z54" s="216">
        <f>+COUNTIF(G54:T54,1)</f>
        <v>0</v>
      </c>
      <c r="AA54" s="216">
        <f>+V54+W54</f>
        <v>12</v>
      </c>
      <c r="AB54" s="216">
        <f>+X54</f>
        <v>0</v>
      </c>
      <c r="AC54" s="216">
        <f>+Y54+Z54</f>
        <v>2</v>
      </c>
      <c r="AD54" s="216">
        <f>SUM(AA54:AC54)</f>
        <v>14</v>
      </c>
      <c r="AE54" s="42"/>
      <c r="AF54" s="42"/>
      <c r="AG54" s="42"/>
      <c r="AH54" s="42"/>
      <c r="AI54" s="42"/>
      <c r="BB54" s="40" t="s">
        <v>200</v>
      </c>
      <c r="BC54" s="684" t="s">
        <v>204</v>
      </c>
      <c r="BD54" s="684"/>
      <c r="BE54" s="684"/>
      <c r="BF54" s="684"/>
      <c r="BG54" s="59">
        <f>+HLOOKUP(G10,'Consolidado 2020'!$C$1:$BI$91,78,FALSE)</f>
        <v>2</v>
      </c>
      <c r="BH54" s="59">
        <f>+HLOOKUP(H10,'Consolidado 2020'!$C$1:$BI$91,78,FALSE)</f>
        <v>2</v>
      </c>
      <c r="BI54" s="59">
        <f>+HLOOKUP(I10,'Consolidado 2020'!$C$1:$BI$91,78,FALSE)</f>
        <v>4</v>
      </c>
      <c r="BJ54" s="59">
        <f>+HLOOKUP(J10,'Consolidado 2020'!$C$1:$BI$91,78,FALSE)</f>
        <v>4</v>
      </c>
      <c r="BK54" s="59">
        <f>+HLOOKUP(K10,'Consolidado 2020'!$C$1:$BI$91,78,FALSE)</f>
        <v>4</v>
      </c>
      <c r="BL54" s="59">
        <f>+HLOOKUP(L10,'Consolidado 2020'!$C$1:$BI$91,78,FALSE)</f>
        <v>4</v>
      </c>
      <c r="BM54" s="59">
        <f>+HLOOKUP(M10,'Consolidado 2020'!$C$1:$BI$91,78,FALSE)</f>
        <v>4</v>
      </c>
      <c r="BN54" s="59">
        <f>+HLOOKUP(N10,'Consolidado 2020'!$C$1:$BI$91,78,FALSE)</f>
        <v>4</v>
      </c>
      <c r="BO54" s="59">
        <f>+HLOOKUP(O10,'Consolidado 2020'!$C$1:$BI$91,78,FALSE)</f>
        <v>4</v>
      </c>
      <c r="BP54" s="59">
        <f>+HLOOKUP(P10,'Consolidado 2020'!$C$1:$BI$91,78,FALSE)</f>
        <v>4</v>
      </c>
      <c r="BQ54" s="59">
        <f>+HLOOKUP(Q10,'Consolidado 2020'!$C$1:$BI$91,78,FALSE)</f>
        <v>5</v>
      </c>
      <c r="BR54" s="59">
        <f>+HLOOKUP(R10,'Consolidado 2020'!$C$1:$BI$91,78,FALSE)</f>
        <v>4</v>
      </c>
      <c r="BS54" s="59">
        <f>+HLOOKUP(S10,'Consolidado 2020'!$C$1:$BI$91,78,FALSE)</f>
        <v>4</v>
      </c>
      <c r="BT54" s="59">
        <f>+HLOOKUP(T10,'Consolidado 2020'!$C$1:$BI$91,78,FALSE)</f>
        <v>4</v>
      </c>
      <c r="BU54" s="59">
        <f t="shared" ref="BU54:CH58" si="33">--ISERROR(BG54)</f>
        <v>0</v>
      </c>
      <c r="BV54" s="59">
        <f t="shared" si="33"/>
        <v>0</v>
      </c>
      <c r="BW54" s="59">
        <f t="shared" si="33"/>
        <v>0</v>
      </c>
      <c r="BX54" s="59">
        <f t="shared" si="33"/>
        <v>0</v>
      </c>
      <c r="BY54" s="59">
        <f t="shared" si="33"/>
        <v>0</v>
      </c>
      <c r="BZ54" s="59">
        <f t="shared" si="33"/>
        <v>0</v>
      </c>
      <c r="CA54" s="59">
        <f t="shared" si="33"/>
        <v>0</v>
      </c>
      <c r="CB54" s="59">
        <f t="shared" si="33"/>
        <v>0</v>
      </c>
      <c r="CC54" s="59">
        <f t="shared" si="33"/>
        <v>0</v>
      </c>
      <c r="CD54" s="59">
        <f t="shared" si="33"/>
        <v>0</v>
      </c>
      <c r="CE54" s="59">
        <f t="shared" si="33"/>
        <v>0</v>
      </c>
      <c r="CF54" s="59">
        <f t="shared" si="33"/>
        <v>0</v>
      </c>
      <c r="CG54" s="59">
        <f t="shared" si="33"/>
        <v>0</v>
      </c>
      <c r="CH54" s="59">
        <f t="shared" si="33"/>
        <v>0</v>
      </c>
    </row>
    <row r="55" spans="2:86" ht="24" customHeight="1">
      <c r="B55" s="238" t="s">
        <v>201</v>
      </c>
      <c r="C55" s="678" t="s">
        <v>205</v>
      </c>
      <c r="D55" s="678"/>
      <c r="E55" s="678"/>
      <c r="F55" s="678"/>
      <c r="G55" s="239">
        <f t="shared" si="32"/>
        <v>4</v>
      </c>
      <c r="H55" s="239">
        <f t="shared" si="32"/>
        <v>5</v>
      </c>
      <c r="I55" s="239">
        <f t="shared" si="32"/>
        <v>3</v>
      </c>
      <c r="J55" s="239">
        <f t="shared" si="32"/>
        <v>2</v>
      </c>
      <c r="K55" s="239">
        <f t="shared" si="32"/>
        <v>3</v>
      </c>
      <c r="L55" s="239">
        <f t="shared" si="32"/>
        <v>5</v>
      </c>
      <c r="M55" s="239">
        <f t="shared" si="32"/>
        <v>5</v>
      </c>
      <c r="N55" s="239">
        <f t="shared" si="32"/>
        <v>5</v>
      </c>
      <c r="O55" s="239">
        <f t="shared" si="32"/>
        <v>1</v>
      </c>
      <c r="P55" s="239">
        <f t="shared" si="32"/>
        <v>3</v>
      </c>
      <c r="Q55" s="239">
        <f t="shared" si="32"/>
        <v>4</v>
      </c>
      <c r="R55" s="239">
        <f t="shared" si="32"/>
        <v>4</v>
      </c>
      <c r="S55" s="239">
        <f t="shared" si="32"/>
        <v>4</v>
      </c>
      <c r="T55" s="239">
        <f t="shared" si="32"/>
        <v>4</v>
      </c>
      <c r="V55" s="216">
        <f>+COUNTIF(G55:T55,5)</f>
        <v>4</v>
      </c>
      <c r="W55" s="216">
        <f>+COUNTIF(G55:T55,4)</f>
        <v>5</v>
      </c>
      <c r="X55" s="216">
        <f>+COUNTIF(G55:T55,3)</f>
        <v>3</v>
      </c>
      <c r="Y55" s="216">
        <f>+COUNTIF(G55:T55,2)</f>
        <v>1</v>
      </c>
      <c r="Z55" s="216">
        <f>+COUNTIF(G55:T55,1)</f>
        <v>1</v>
      </c>
      <c r="AA55" s="216">
        <f>+V55+W55</f>
        <v>9</v>
      </c>
      <c r="AB55" s="216">
        <f>+X55</f>
        <v>3</v>
      </c>
      <c r="AC55" s="216">
        <f>+Y55+Z55</f>
        <v>2</v>
      </c>
      <c r="AD55" s="216">
        <f>SUM(AA55:AC55)</f>
        <v>14</v>
      </c>
      <c r="AE55" s="42"/>
      <c r="AF55" s="42"/>
      <c r="AG55" s="42"/>
      <c r="AH55" s="42"/>
      <c r="AI55" s="42"/>
      <c r="BB55" s="40" t="s">
        <v>201</v>
      </c>
      <c r="BC55" s="685" t="s">
        <v>205</v>
      </c>
      <c r="BD55" s="685"/>
      <c r="BE55" s="685"/>
      <c r="BF55" s="685"/>
      <c r="BG55" s="59">
        <f>+HLOOKUP(G10,'Consolidado 2020'!$C$1:$BI$91,79,FALSE)</f>
        <v>4</v>
      </c>
      <c r="BH55" s="59">
        <f>+HLOOKUP(H10,'Consolidado 2020'!$C$1:$BI$91,79,FALSE)</f>
        <v>5</v>
      </c>
      <c r="BI55" s="59">
        <f>+HLOOKUP(I10,'Consolidado 2020'!$C$1:$BI$91,79,FALSE)</f>
        <v>3</v>
      </c>
      <c r="BJ55" s="59">
        <f>+HLOOKUP(J10,'Consolidado 2020'!$C$1:$BI$91,79,FALSE)</f>
        <v>2</v>
      </c>
      <c r="BK55" s="59">
        <f>+HLOOKUP(K10,'Consolidado 2020'!$C$1:$BI$91,79,FALSE)</f>
        <v>3</v>
      </c>
      <c r="BL55" s="59">
        <f>+HLOOKUP(L10,'Consolidado 2020'!$C$1:$BI$91,79,FALSE)</f>
        <v>5</v>
      </c>
      <c r="BM55" s="59">
        <f>+HLOOKUP(M10,'Consolidado 2020'!$C$1:$BI$91,79,FALSE)</f>
        <v>5</v>
      </c>
      <c r="BN55" s="59">
        <f>+HLOOKUP(N10,'Consolidado 2020'!$C$1:$BI$91,79,FALSE)</f>
        <v>5</v>
      </c>
      <c r="BO55" s="59">
        <f>+HLOOKUP(O10,'Consolidado 2020'!$C$1:$BI$91,79,FALSE)</f>
        <v>1</v>
      </c>
      <c r="BP55" s="59">
        <f>+HLOOKUP(P10,'Consolidado 2020'!$C$1:$BI$91,79,FALSE)</f>
        <v>3</v>
      </c>
      <c r="BQ55" s="59">
        <f>+HLOOKUP(Q10,'Consolidado 2020'!$C$1:$BI$91,79,FALSE)</f>
        <v>4</v>
      </c>
      <c r="BR55" s="59">
        <f>+HLOOKUP(R10,'Consolidado 2020'!$C$1:$BI$91,79,FALSE)</f>
        <v>4</v>
      </c>
      <c r="BS55" s="59">
        <f>+HLOOKUP(S10,'Consolidado 2020'!$C$1:$BI$91,79,FALSE)</f>
        <v>4</v>
      </c>
      <c r="BT55" s="59">
        <f>+HLOOKUP(T10,'Consolidado 2020'!$C$1:$BI$91,79,FALSE)</f>
        <v>4</v>
      </c>
      <c r="BU55" s="59">
        <f t="shared" si="33"/>
        <v>0</v>
      </c>
      <c r="BV55" s="59">
        <f t="shared" si="33"/>
        <v>0</v>
      </c>
      <c r="BW55" s="59">
        <f t="shared" si="33"/>
        <v>0</v>
      </c>
      <c r="BX55" s="59">
        <f t="shared" si="33"/>
        <v>0</v>
      </c>
      <c r="BY55" s="59">
        <f t="shared" si="33"/>
        <v>0</v>
      </c>
      <c r="BZ55" s="59">
        <f t="shared" si="33"/>
        <v>0</v>
      </c>
      <c r="CA55" s="59">
        <f t="shared" si="33"/>
        <v>0</v>
      </c>
      <c r="CB55" s="59">
        <f t="shared" si="33"/>
        <v>0</v>
      </c>
      <c r="CC55" s="59">
        <f t="shared" si="33"/>
        <v>0</v>
      </c>
      <c r="CD55" s="59">
        <f t="shared" si="33"/>
        <v>0</v>
      </c>
      <c r="CE55" s="59">
        <f t="shared" si="33"/>
        <v>0</v>
      </c>
      <c r="CF55" s="59">
        <f t="shared" si="33"/>
        <v>0</v>
      </c>
      <c r="CG55" s="59">
        <f t="shared" si="33"/>
        <v>0</v>
      </c>
      <c r="CH55" s="59">
        <f t="shared" si="33"/>
        <v>0</v>
      </c>
    </row>
    <row r="56" spans="2:86" ht="24.5" customHeight="1">
      <c r="B56" s="238" t="s">
        <v>202</v>
      </c>
      <c r="C56" s="662" t="s">
        <v>206</v>
      </c>
      <c r="D56" s="662"/>
      <c r="E56" s="662"/>
      <c r="F56" s="662"/>
      <c r="G56" s="234">
        <f t="shared" si="32"/>
        <v>3</v>
      </c>
      <c r="H56" s="234">
        <f t="shared" si="32"/>
        <v>3</v>
      </c>
      <c r="I56" s="234">
        <f t="shared" si="32"/>
        <v>2</v>
      </c>
      <c r="J56" s="234">
        <f t="shared" si="32"/>
        <v>3</v>
      </c>
      <c r="K56" s="234">
        <f t="shared" si="32"/>
        <v>2</v>
      </c>
      <c r="L56" s="234">
        <f t="shared" si="32"/>
        <v>3</v>
      </c>
      <c r="M56" s="234">
        <f t="shared" si="32"/>
        <v>3</v>
      </c>
      <c r="N56" s="234">
        <f t="shared" si="32"/>
        <v>0</v>
      </c>
      <c r="O56" s="234">
        <f t="shared" si="32"/>
        <v>3</v>
      </c>
      <c r="P56" s="234">
        <f t="shared" si="32"/>
        <v>2</v>
      </c>
      <c r="Q56" s="234">
        <f t="shared" si="32"/>
        <v>3</v>
      </c>
      <c r="R56" s="234">
        <f t="shared" si="32"/>
        <v>2</v>
      </c>
      <c r="S56" s="234">
        <f t="shared" si="32"/>
        <v>3</v>
      </c>
      <c r="T56" s="234">
        <f t="shared" si="32"/>
        <v>3</v>
      </c>
      <c r="V56" s="216">
        <f>+COUNTIF(G56:T56,5)</f>
        <v>0</v>
      </c>
      <c r="W56" s="216">
        <f>+COUNTIF(G56:T56,4)</f>
        <v>0</v>
      </c>
      <c r="X56" s="216">
        <f>+COUNTIF(G56:T56,3)</f>
        <v>9</v>
      </c>
      <c r="Y56" s="216">
        <f>+COUNTIF(G56:T56,2)</f>
        <v>4</v>
      </c>
      <c r="Z56" s="216">
        <f>+COUNTIF(G56:T56,1)</f>
        <v>0</v>
      </c>
      <c r="AA56" s="216">
        <f>+V56+W56</f>
        <v>0</v>
      </c>
      <c r="AB56" s="216">
        <f>+X56</f>
        <v>9</v>
      </c>
      <c r="AC56" s="216">
        <f>+Y56+Z56</f>
        <v>4</v>
      </c>
      <c r="AD56" s="216">
        <f>SUM(AA56:AC56)</f>
        <v>13</v>
      </c>
      <c r="AE56" s="42"/>
      <c r="AF56" s="42"/>
      <c r="AG56" s="42"/>
      <c r="AH56" s="42"/>
      <c r="AI56" s="42"/>
      <c r="BB56" s="40" t="s">
        <v>202</v>
      </c>
      <c r="BC56" s="684" t="s">
        <v>206</v>
      </c>
      <c r="BD56" s="684"/>
      <c r="BE56" s="684"/>
      <c r="BF56" s="684"/>
      <c r="BG56" s="59">
        <f>+HLOOKUP(G10,'Consolidado 2020'!$C$1:$BI$91,80,FALSE)</f>
        <v>3</v>
      </c>
      <c r="BH56" s="59">
        <f>+HLOOKUP(H10,'Consolidado 2020'!$C$1:$BI$91,80,FALSE)</f>
        <v>3</v>
      </c>
      <c r="BI56" s="59">
        <f>+HLOOKUP(I10,'Consolidado 2020'!$C$1:$BI$91,80,FALSE)</f>
        <v>2</v>
      </c>
      <c r="BJ56" s="59">
        <f>+HLOOKUP(J10,'Consolidado 2020'!$C$1:$BI$91,80,FALSE)</f>
        <v>3</v>
      </c>
      <c r="BK56" s="59">
        <f>+HLOOKUP(K10,'Consolidado 2020'!$C$1:$BI$91,80,FALSE)</f>
        <v>2</v>
      </c>
      <c r="BL56" s="59">
        <f>+HLOOKUP(L10,'Consolidado 2020'!$C$1:$BI$91,80,FALSE)</f>
        <v>3</v>
      </c>
      <c r="BM56" s="59">
        <f>+HLOOKUP(M10,'Consolidado 2020'!$C$1:$BI$91,80,FALSE)</f>
        <v>3</v>
      </c>
      <c r="BN56" s="59">
        <f>+HLOOKUP(N10,'Consolidado 2020'!$C$1:$BI$91,80,FALSE)</f>
        <v>0</v>
      </c>
      <c r="BO56" s="59">
        <f>+HLOOKUP(O10,'Consolidado 2020'!$C$1:$BI$91,80,FALSE)</f>
        <v>3</v>
      </c>
      <c r="BP56" s="59">
        <f>+HLOOKUP(P10,'Consolidado 2020'!$C$1:$BI$91,80,FALSE)</f>
        <v>2</v>
      </c>
      <c r="BQ56" s="59">
        <f>+HLOOKUP(Q10,'Consolidado 2020'!$C$1:$BI$91,80,FALSE)</f>
        <v>3</v>
      </c>
      <c r="BR56" s="59">
        <f>+HLOOKUP(R10,'Consolidado 2020'!$C$1:$BI$91,80,FALSE)</f>
        <v>2</v>
      </c>
      <c r="BS56" s="59">
        <f>+HLOOKUP(S10,'Consolidado 2020'!$C$1:$BI$91,80,FALSE)</f>
        <v>3</v>
      </c>
      <c r="BT56" s="59">
        <f>+HLOOKUP(T10,'Consolidado 2020'!$C$1:$BI$91,80,FALSE)</f>
        <v>3</v>
      </c>
      <c r="BU56" s="59">
        <f t="shared" si="33"/>
        <v>0</v>
      </c>
      <c r="BV56" s="59">
        <f t="shared" si="33"/>
        <v>0</v>
      </c>
      <c r="BW56" s="59">
        <f t="shared" si="33"/>
        <v>0</v>
      </c>
      <c r="BX56" s="59">
        <f t="shared" si="33"/>
        <v>0</v>
      </c>
      <c r="BY56" s="59">
        <f t="shared" si="33"/>
        <v>0</v>
      </c>
      <c r="BZ56" s="59">
        <f t="shared" si="33"/>
        <v>0</v>
      </c>
      <c r="CA56" s="59">
        <f t="shared" si="33"/>
        <v>0</v>
      </c>
      <c r="CB56" s="59">
        <f t="shared" si="33"/>
        <v>0</v>
      </c>
      <c r="CC56" s="59">
        <f t="shared" si="33"/>
        <v>0</v>
      </c>
      <c r="CD56" s="59">
        <f t="shared" si="33"/>
        <v>0</v>
      </c>
      <c r="CE56" s="59">
        <f t="shared" si="33"/>
        <v>0</v>
      </c>
      <c r="CF56" s="59">
        <f t="shared" si="33"/>
        <v>0</v>
      </c>
      <c r="CG56" s="59">
        <f t="shared" si="33"/>
        <v>0</v>
      </c>
      <c r="CH56" s="59">
        <f t="shared" si="33"/>
        <v>0</v>
      </c>
    </row>
    <row r="57" spans="2:86" ht="22" customHeight="1">
      <c r="B57" s="238" t="s">
        <v>203</v>
      </c>
      <c r="C57" s="678" t="s">
        <v>207</v>
      </c>
      <c r="D57" s="678"/>
      <c r="E57" s="678"/>
      <c r="F57" s="678"/>
      <c r="G57" s="239">
        <f t="shared" si="32"/>
        <v>2</v>
      </c>
      <c r="H57" s="239">
        <f t="shared" si="32"/>
        <v>2</v>
      </c>
      <c r="I57" s="239">
        <f t="shared" si="32"/>
        <v>2</v>
      </c>
      <c r="J57" s="239">
        <f t="shared" si="32"/>
        <v>2</v>
      </c>
      <c r="K57" s="239">
        <f t="shared" si="32"/>
        <v>2</v>
      </c>
      <c r="L57" s="239">
        <f t="shared" si="32"/>
        <v>3</v>
      </c>
      <c r="M57" s="239">
        <f t="shared" si="32"/>
        <v>4</v>
      </c>
      <c r="N57" s="239">
        <f t="shared" si="32"/>
        <v>3</v>
      </c>
      <c r="O57" s="239">
        <f t="shared" si="32"/>
        <v>3</v>
      </c>
      <c r="P57" s="239">
        <f t="shared" si="32"/>
        <v>2</v>
      </c>
      <c r="Q57" s="239">
        <f t="shared" si="32"/>
        <v>3</v>
      </c>
      <c r="R57" s="239">
        <f t="shared" si="32"/>
        <v>1</v>
      </c>
      <c r="S57" s="239">
        <f t="shared" si="32"/>
        <v>2</v>
      </c>
      <c r="T57" s="239">
        <f t="shared" si="32"/>
        <v>2</v>
      </c>
      <c r="V57" s="216">
        <f>+COUNTIF(G57:T57,5)</f>
        <v>0</v>
      </c>
      <c r="W57" s="216">
        <f>+COUNTIF(G57:T57,4)</f>
        <v>1</v>
      </c>
      <c r="X57" s="216">
        <f>+COUNTIF(G57:T57,3)</f>
        <v>4</v>
      </c>
      <c r="Y57" s="216">
        <f>+COUNTIF(G57:T57,2)</f>
        <v>8</v>
      </c>
      <c r="Z57" s="216">
        <f>+COUNTIF(G57:T57,1)</f>
        <v>1</v>
      </c>
      <c r="AA57" s="216">
        <f>+V57+W57</f>
        <v>1</v>
      </c>
      <c r="AB57" s="216">
        <f>+X57</f>
        <v>4</v>
      </c>
      <c r="AC57" s="216">
        <f>+Y57+Z57</f>
        <v>9</v>
      </c>
      <c r="AD57" s="216">
        <f>SUM(AA57:AC57)</f>
        <v>14</v>
      </c>
      <c r="AE57" s="42"/>
      <c r="AF57" s="42"/>
      <c r="AG57" s="42"/>
      <c r="AH57" s="42"/>
      <c r="AI57" s="42"/>
      <c r="BB57" s="40" t="s">
        <v>203</v>
      </c>
      <c r="BC57" s="685" t="s">
        <v>207</v>
      </c>
      <c r="BD57" s="685"/>
      <c r="BE57" s="685"/>
      <c r="BF57" s="685"/>
      <c r="BG57" s="59">
        <f>+HLOOKUP(G10,'Consolidado 2020'!$C$1:$BI$91,81,FALSE)</f>
        <v>2</v>
      </c>
      <c r="BH57" s="59">
        <f>+HLOOKUP(H10,'Consolidado 2020'!$C$1:$BI$91,81,FALSE)</f>
        <v>2</v>
      </c>
      <c r="BI57" s="59">
        <f>+HLOOKUP(I10,'Consolidado 2020'!$C$1:$BI$91,81,FALSE)</f>
        <v>2</v>
      </c>
      <c r="BJ57" s="59">
        <f>+HLOOKUP(J10,'Consolidado 2020'!$C$1:$BI$91,81,FALSE)</f>
        <v>2</v>
      </c>
      <c r="BK57" s="59">
        <f>+HLOOKUP(K10,'Consolidado 2020'!$C$1:$BI$91,81,FALSE)</f>
        <v>2</v>
      </c>
      <c r="BL57" s="59">
        <f>+HLOOKUP(L10,'Consolidado 2020'!$C$1:$BI$91,81,FALSE)</f>
        <v>3</v>
      </c>
      <c r="BM57" s="59">
        <f>+HLOOKUP(M10,'Consolidado 2020'!$C$1:$BI$91,81,FALSE)</f>
        <v>4</v>
      </c>
      <c r="BN57" s="59">
        <f>+HLOOKUP(N10,'Consolidado 2020'!$C$1:$BI$91,81,FALSE)</f>
        <v>3</v>
      </c>
      <c r="BO57" s="59">
        <f>+HLOOKUP(O10,'Consolidado 2020'!$C$1:$BI$91,81,FALSE)</f>
        <v>3</v>
      </c>
      <c r="BP57" s="59">
        <f>+HLOOKUP(P10,'Consolidado 2020'!$C$1:$BI$91,81,FALSE)</f>
        <v>2</v>
      </c>
      <c r="BQ57" s="59">
        <f>+HLOOKUP(Q10,'Consolidado 2020'!$C$1:$BI$91,81,FALSE)</f>
        <v>3</v>
      </c>
      <c r="BR57" s="59">
        <f>+HLOOKUP(R10,'Consolidado 2020'!$C$1:$BI$91,81,FALSE)</f>
        <v>1</v>
      </c>
      <c r="BS57" s="59">
        <f>+HLOOKUP(S10,'Consolidado 2020'!$C$1:$BI$91,81,FALSE)</f>
        <v>2</v>
      </c>
      <c r="BT57" s="59">
        <f>+HLOOKUP(T10,'Consolidado 2020'!$C$1:$BI$91,81,FALSE)</f>
        <v>2</v>
      </c>
      <c r="BU57" s="59">
        <f t="shared" si="33"/>
        <v>0</v>
      </c>
      <c r="BV57" s="59">
        <f t="shared" si="33"/>
        <v>0</v>
      </c>
      <c r="BW57" s="59">
        <f t="shared" si="33"/>
        <v>0</v>
      </c>
      <c r="BX57" s="59">
        <f t="shared" si="33"/>
        <v>0</v>
      </c>
      <c r="BY57" s="59">
        <f t="shared" si="33"/>
        <v>0</v>
      </c>
      <c r="BZ57" s="59">
        <f t="shared" si="33"/>
        <v>0</v>
      </c>
      <c r="CA57" s="59">
        <f t="shared" si="33"/>
        <v>0</v>
      </c>
      <c r="CB57" s="59">
        <f t="shared" si="33"/>
        <v>0</v>
      </c>
      <c r="CC57" s="59">
        <f t="shared" si="33"/>
        <v>0</v>
      </c>
      <c r="CD57" s="59">
        <f t="shared" si="33"/>
        <v>0</v>
      </c>
      <c r="CE57" s="59">
        <f t="shared" si="33"/>
        <v>0</v>
      </c>
      <c r="CF57" s="59">
        <f t="shared" si="33"/>
        <v>0</v>
      </c>
      <c r="CG57" s="59">
        <f t="shared" si="33"/>
        <v>0</v>
      </c>
      <c r="CH57" s="59">
        <f t="shared" si="33"/>
        <v>0</v>
      </c>
    </row>
    <row r="58" spans="2:86" ht="28.5" customHeight="1">
      <c r="B58" s="653" t="s">
        <v>151</v>
      </c>
      <c r="C58" s="653"/>
      <c r="D58" s="653"/>
      <c r="E58" s="653"/>
      <c r="F58" s="653"/>
      <c r="G58" s="237">
        <f t="shared" si="32"/>
        <v>0.55020703933747417</v>
      </c>
      <c r="H58" s="237">
        <f t="shared" si="32"/>
        <v>0.6046236559139786</v>
      </c>
      <c r="I58" s="237">
        <f t="shared" si="32"/>
        <v>0.55037136066547832</v>
      </c>
      <c r="J58" s="237">
        <f t="shared" si="32"/>
        <v>0.5574358974358975</v>
      </c>
      <c r="K58" s="237">
        <f t="shared" si="32"/>
        <v>0.55601076555023932</v>
      </c>
      <c r="L58" s="237">
        <f t="shared" si="32"/>
        <v>0.72812500000000002</v>
      </c>
      <c r="M58" s="237">
        <f t="shared" si="32"/>
        <v>0.81538461538461537</v>
      </c>
      <c r="N58" s="237">
        <f t="shared" si="32"/>
        <v>0.61813725490196081</v>
      </c>
      <c r="O58" s="237">
        <f t="shared" si="32"/>
        <v>0.54084507042253516</v>
      </c>
      <c r="P58" s="237">
        <f t="shared" si="32"/>
        <v>0.54238095238095241</v>
      </c>
      <c r="Q58" s="237">
        <f t="shared" si="32"/>
        <v>0.76666666666666661</v>
      </c>
      <c r="R58" s="237">
        <f t="shared" si="32"/>
        <v>0.57155493291487103</v>
      </c>
      <c r="S58" s="237">
        <f t="shared" si="32"/>
        <v>0.63136363636363635</v>
      </c>
      <c r="T58" s="237">
        <f t="shared" si="32"/>
        <v>0.62738095238095237</v>
      </c>
      <c r="V58" s="216"/>
      <c r="W58" s="216"/>
      <c r="X58" s="216"/>
      <c r="Y58" s="216"/>
      <c r="Z58" s="216"/>
      <c r="AA58" s="216">
        <f>+COUNTIF(G58:T58,"&gt;=69%")</f>
        <v>3</v>
      </c>
      <c r="AB58" s="216">
        <f>+COUNTIF(G58:T58,"&gt;=50%")-COUNTIF(G58:T58,"&gt;=69%")</f>
        <v>11</v>
      </c>
      <c r="AC58" s="216">
        <f>+COUNTIF(G58:T58,"&gt;0%")-COUNTIF(G58:T58,"&gt;50%")</f>
        <v>0</v>
      </c>
      <c r="AD58" s="42"/>
      <c r="AE58" s="42"/>
      <c r="AF58" s="42"/>
      <c r="AG58" s="42"/>
      <c r="AH58" s="42"/>
      <c r="AI58" s="42"/>
      <c r="BB58" s="667" t="s">
        <v>151</v>
      </c>
      <c r="BC58" s="668"/>
      <c r="BD58" s="668"/>
      <c r="BE58" s="668"/>
      <c r="BF58" s="668"/>
      <c r="BG58" s="58">
        <f>+HLOOKUP(G10,'Consolidado 2020'!$C$1:$BI$91,82,FALSE)</f>
        <v>0.55020703933747417</v>
      </c>
      <c r="BH58" s="58">
        <f>+HLOOKUP(H10,'Consolidado 2020'!$C$1:$BI$91,82,FALSE)</f>
        <v>0.6046236559139786</v>
      </c>
      <c r="BI58" s="58">
        <f>+HLOOKUP(I10,'Consolidado 2020'!$C$1:$BI$91,82,FALSE)</f>
        <v>0.55037136066547832</v>
      </c>
      <c r="BJ58" s="58">
        <f>+HLOOKUP(J10,'Consolidado 2020'!$C$1:$BI$91,82,FALSE)</f>
        <v>0.5574358974358975</v>
      </c>
      <c r="BK58" s="58">
        <f>+HLOOKUP(K10,'Consolidado 2020'!$C$1:$BI$91,82,FALSE)</f>
        <v>0.55601076555023932</v>
      </c>
      <c r="BL58" s="58">
        <f>+HLOOKUP(L10,'Consolidado 2020'!$C$1:$BI$91,82,FALSE)</f>
        <v>0.72812500000000002</v>
      </c>
      <c r="BM58" s="58">
        <f>+HLOOKUP(M10,'Consolidado 2020'!$C$1:$BI$91,82,FALSE)</f>
        <v>0.81538461538461537</v>
      </c>
      <c r="BN58" s="58">
        <f>+HLOOKUP(N10,'Consolidado 2020'!$C$1:$BI$91,82,FALSE)</f>
        <v>0.61813725490196081</v>
      </c>
      <c r="BO58" s="58">
        <f>+HLOOKUP(O10,'Consolidado 2020'!$C$1:$BI$91,82,FALSE)</f>
        <v>0.54084507042253516</v>
      </c>
      <c r="BP58" s="58">
        <f>+HLOOKUP(P10,'Consolidado 2020'!$C$1:$BI$91,82,FALSE)</f>
        <v>0.54238095238095241</v>
      </c>
      <c r="BQ58" s="58">
        <f>+HLOOKUP(Q10,'Consolidado 2020'!$C$1:$BI$91,82,FALSE)</f>
        <v>0.76666666666666661</v>
      </c>
      <c r="BR58" s="58">
        <f>+HLOOKUP(R10,'Consolidado 2020'!$C$1:$BI$91,82,FALSE)</f>
        <v>0.57155493291487103</v>
      </c>
      <c r="BS58" s="58">
        <f>+HLOOKUP(S10,'Consolidado 2020'!$C$1:$BI$91,82,FALSE)</f>
        <v>0.63136363636363635</v>
      </c>
      <c r="BT58" s="58">
        <f>+HLOOKUP(T10,'Consolidado 2020'!$C$1:$BI$91,82,FALSE)</f>
        <v>0.62738095238095237</v>
      </c>
      <c r="BU58" s="59">
        <f t="shared" si="33"/>
        <v>0</v>
      </c>
      <c r="BV58" s="59">
        <f t="shared" si="33"/>
        <v>0</v>
      </c>
      <c r="BW58" s="59">
        <f t="shared" si="33"/>
        <v>0</v>
      </c>
      <c r="BX58" s="59">
        <f t="shared" si="33"/>
        <v>0</v>
      </c>
      <c r="BY58" s="59">
        <f t="shared" si="33"/>
        <v>0</v>
      </c>
      <c r="BZ58" s="59">
        <f t="shared" si="33"/>
        <v>0</v>
      </c>
      <c r="CA58" s="59">
        <f t="shared" si="33"/>
        <v>0</v>
      </c>
      <c r="CB58" s="59">
        <f t="shared" si="33"/>
        <v>0</v>
      </c>
      <c r="CC58" s="59">
        <f t="shared" si="33"/>
        <v>0</v>
      </c>
      <c r="CD58" s="59">
        <f t="shared" si="33"/>
        <v>0</v>
      </c>
      <c r="CE58" s="59">
        <f t="shared" si="33"/>
        <v>0</v>
      </c>
      <c r="CF58" s="59">
        <f t="shared" si="33"/>
        <v>0</v>
      </c>
      <c r="CG58" s="59">
        <f t="shared" si="33"/>
        <v>0</v>
      </c>
      <c r="CH58" s="59">
        <f t="shared" si="33"/>
        <v>0</v>
      </c>
    </row>
    <row r="59" spans="2:86" ht="139" customHeight="1">
      <c r="B59" s="103"/>
      <c r="C59" s="103"/>
      <c r="D59" s="103"/>
      <c r="E59" s="103"/>
      <c r="F59" s="103"/>
      <c r="G59" s="104"/>
      <c r="H59" s="104"/>
      <c r="I59" s="104"/>
      <c r="J59" s="104"/>
      <c r="K59" s="104"/>
      <c r="L59" s="104"/>
      <c r="M59" s="104"/>
      <c r="N59" s="104"/>
      <c r="O59" s="104"/>
      <c r="P59" s="104"/>
      <c r="Q59" s="104"/>
      <c r="R59" s="104"/>
      <c r="S59" s="104"/>
      <c r="T59" s="104"/>
      <c r="V59" s="216"/>
      <c r="W59" s="216"/>
      <c r="X59" s="216"/>
      <c r="Y59" s="216"/>
      <c r="Z59" s="216"/>
      <c r="AA59" s="216"/>
      <c r="AB59" s="216"/>
      <c r="AC59" s="216"/>
      <c r="AD59" s="42"/>
      <c r="AE59" s="42"/>
      <c r="AF59" s="42"/>
      <c r="AG59" s="42"/>
      <c r="AH59" s="42"/>
      <c r="AI59" s="42"/>
      <c r="BB59" s="103"/>
      <c r="BC59" s="103"/>
      <c r="BD59" s="103"/>
      <c r="BE59" s="103"/>
      <c r="BF59" s="103"/>
      <c r="BG59" s="62"/>
      <c r="BH59" s="62"/>
      <c r="BI59" s="62"/>
      <c r="BJ59" s="62"/>
      <c r="BK59" s="62"/>
      <c r="BL59" s="62"/>
      <c r="BM59" s="62"/>
      <c r="BN59" s="62"/>
      <c r="BO59" s="62"/>
      <c r="BP59" s="62"/>
      <c r="BQ59" s="62"/>
      <c r="BR59" s="62"/>
      <c r="BS59" s="62"/>
      <c r="BT59" s="62"/>
      <c r="BU59" s="63"/>
      <c r="BV59" s="63"/>
      <c r="BW59" s="63"/>
      <c r="BX59" s="63"/>
      <c r="BY59" s="63"/>
      <c r="BZ59" s="63"/>
      <c r="CA59" s="63"/>
      <c r="CB59" s="63"/>
      <c r="CC59" s="63"/>
      <c r="CD59" s="63"/>
      <c r="CE59" s="63"/>
      <c r="CF59" s="63"/>
      <c r="CG59" s="63"/>
      <c r="CH59" s="63"/>
    </row>
    <row r="60" spans="2:86" ht="72" customHeight="1">
      <c r="B60" s="103"/>
      <c r="C60" s="103"/>
      <c r="D60" s="103"/>
      <c r="E60" s="103"/>
      <c r="F60" s="103"/>
      <c r="G60" s="104"/>
      <c r="H60" s="104"/>
      <c r="I60" s="104"/>
      <c r="J60" s="104"/>
      <c r="K60" s="104"/>
      <c r="L60" s="104"/>
      <c r="M60" s="104"/>
      <c r="N60" s="104"/>
      <c r="O60" s="104"/>
      <c r="P60" s="104"/>
      <c r="Q60" s="104"/>
      <c r="R60" s="104"/>
      <c r="S60" s="104"/>
      <c r="T60" s="104"/>
      <c r="V60" s="216"/>
      <c r="W60" s="216"/>
      <c r="X60" s="216"/>
      <c r="Y60" s="216"/>
      <c r="Z60" s="216"/>
      <c r="AA60" s="216"/>
      <c r="AB60" s="216"/>
      <c r="AC60" s="216"/>
      <c r="AD60" s="42"/>
      <c r="AE60" s="42"/>
      <c r="AF60" s="42"/>
      <c r="AG60" s="42"/>
      <c r="AH60" s="42"/>
      <c r="AI60" s="42"/>
      <c r="BB60" s="103"/>
      <c r="BC60" s="103"/>
      <c r="BD60" s="103"/>
      <c r="BE60" s="103"/>
      <c r="BF60" s="103"/>
      <c r="BG60" s="62"/>
      <c r="BH60" s="62"/>
      <c r="BI60" s="62"/>
      <c r="BJ60" s="62"/>
      <c r="BK60" s="62"/>
      <c r="BL60" s="62"/>
      <c r="BM60" s="62"/>
      <c r="BN60" s="62"/>
      <c r="BO60" s="62"/>
      <c r="BP60" s="62"/>
      <c r="BQ60" s="62"/>
      <c r="BR60" s="62"/>
      <c r="BS60" s="62"/>
      <c r="BT60" s="62"/>
      <c r="BU60" s="63"/>
      <c r="BV60" s="63"/>
      <c r="BW60" s="63"/>
      <c r="BX60" s="63"/>
      <c r="BY60" s="63"/>
      <c r="BZ60" s="63"/>
      <c r="CA60" s="63"/>
      <c r="CB60" s="63"/>
      <c r="CC60" s="63"/>
      <c r="CD60" s="63"/>
      <c r="CE60" s="63"/>
      <c r="CF60" s="63"/>
      <c r="CG60" s="63"/>
      <c r="CH60" s="63"/>
    </row>
    <row r="61" spans="2:86" ht="72" customHeight="1">
      <c r="V61" s="42"/>
      <c r="W61" s="42"/>
      <c r="X61" s="42"/>
      <c r="Y61" s="42"/>
      <c r="Z61" s="42"/>
      <c r="AA61" s="42"/>
      <c r="AB61" s="42"/>
      <c r="AC61" s="42"/>
      <c r="AD61" s="42"/>
      <c r="AE61" s="42"/>
      <c r="AF61" s="42"/>
      <c r="AG61" s="42"/>
      <c r="AH61" s="42"/>
      <c r="AI61" s="42"/>
      <c r="BC61" s="5"/>
    </row>
    <row r="62" spans="2:86" ht="35" customHeight="1">
      <c r="B62" s="682" t="s">
        <v>64</v>
      </c>
      <c r="C62" s="682"/>
      <c r="D62" s="682"/>
      <c r="E62" s="682"/>
      <c r="F62" s="682"/>
      <c r="G62" s="676" t="str">
        <f>+IF($G$12=1,$G$11,"")</f>
        <v>Ciénaga Grande de Santa Marta</v>
      </c>
      <c r="H62" s="675" t="str">
        <f>+IF($H$12=1,$H$11,"")</f>
        <v>Corales del Rosario y San Bernardo</v>
      </c>
      <c r="I62" s="676" t="str">
        <f>+IF($I$12=1,$I$11,"")</f>
        <v>El Corchal "El Mono Hernández"</v>
      </c>
      <c r="J62" s="675" t="str">
        <f>+IF($J$12=1,$J$11,"")</f>
        <v>Isla de Salamanca</v>
      </c>
      <c r="K62" s="676" t="str">
        <f>+IF($K$12=1,$K$11,"")</f>
        <v>Los Colorados</v>
      </c>
      <c r="L62" s="675" t="str">
        <f>+IF($L$12=1,$L$11,"")</f>
        <v>Los Flamencos</v>
      </c>
      <c r="M62" s="676" t="str">
        <f>+IF($M$12=1,$M$11,"")</f>
        <v>Macuira</v>
      </c>
      <c r="N62" s="675" t="str">
        <f>+IF($N$12=1,$N$11,"")</f>
        <v>Old Providence McBean Lagoon</v>
      </c>
      <c r="O62" s="676" t="str">
        <f>+IF($O$12=1,$O$11,"")</f>
        <v>Paramillo</v>
      </c>
      <c r="P62" s="675" t="str">
        <f>+IF($P$12=1,$P$11,"")</f>
        <v>Sierra Nevada de Santa Marta</v>
      </c>
      <c r="Q62" s="676" t="str">
        <f>+IF($Q$12=1,$Q$11,"")</f>
        <v>Corales de Profundidad</v>
      </c>
      <c r="R62" s="675" t="str">
        <f>+IF($R$12=1,$R$11,"")</f>
        <v>Tayrona</v>
      </c>
      <c r="S62" s="676" t="str">
        <f>+IF($S$12=1,$S$11,"")</f>
        <v>Bahía Portete</v>
      </c>
      <c r="T62" s="675" t="str">
        <f>+IF($T$12=1,$T$11,"")</f>
        <v>Acandí</v>
      </c>
      <c r="V62" s="683" t="s">
        <v>244</v>
      </c>
      <c r="W62" s="683"/>
      <c r="X62" s="683"/>
      <c r="Y62" s="683"/>
      <c r="Z62" s="683"/>
      <c r="AA62" s="683"/>
      <c r="AB62" s="683"/>
      <c r="AC62" s="683"/>
      <c r="AD62" s="42"/>
      <c r="AE62" s="42"/>
      <c r="AF62" s="42"/>
      <c r="AG62" s="42"/>
      <c r="AH62" s="42"/>
      <c r="AI62" s="42"/>
      <c r="BB62" s="703" t="s">
        <v>64</v>
      </c>
      <c r="BC62" s="703"/>
      <c r="BD62" s="703"/>
      <c r="BE62" s="703"/>
      <c r="BF62" s="765"/>
      <c r="BG62" s="672" t="str">
        <f>+IF($G$12=1,$G$11,"")</f>
        <v>Ciénaga Grande de Santa Marta</v>
      </c>
      <c r="BH62" s="674" t="str">
        <f>+IF($H$12=1,$H$11,"")</f>
        <v>Corales del Rosario y San Bernardo</v>
      </c>
      <c r="BI62" s="672" t="str">
        <f>+IF($I$12=1,$I$11,"")</f>
        <v>El Corchal "El Mono Hernández"</v>
      </c>
      <c r="BJ62" s="674" t="str">
        <f>+IF($J$12=1,$J$11,"")</f>
        <v>Isla de Salamanca</v>
      </c>
      <c r="BK62" s="672" t="str">
        <f>+IF($K$12=1,$K$11,"")</f>
        <v>Los Colorados</v>
      </c>
      <c r="BL62" s="674" t="str">
        <f>+IF($L$12=1,$L$11,"")</f>
        <v>Los Flamencos</v>
      </c>
      <c r="BM62" s="672" t="str">
        <f>+IF($M$12=1,$M$11,"")</f>
        <v>Macuira</v>
      </c>
      <c r="BN62" s="674" t="str">
        <f>+IF($N$12=1,$N$11,"")</f>
        <v>Old Providence McBean Lagoon</v>
      </c>
      <c r="BO62" s="672" t="str">
        <f>+IF($O$12=1,$O$11,"")</f>
        <v>Paramillo</v>
      </c>
      <c r="BP62" s="674" t="str">
        <f>+IF($P$12=1,$P$11,"")</f>
        <v>Sierra Nevada de Santa Marta</v>
      </c>
      <c r="BQ62" s="672" t="str">
        <f>+IF($Q$12=1,$Q$11,"")</f>
        <v>Corales de Profundidad</v>
      </c>
      <c r="BR62" s="674" t="str">
        <f>+IF($R$12=1,$R$11,"")</f>
        <v>Tayrona</v>
      </c>
      <c r="BS62" s="672" t="str">
        <f>+IF($S$12=1,$S$11,"")</f>
        <v>Bahía Portete</v>
      </c>
      <c r="BT62" s="673" t="str">
        <f>+IF($T$12=1,$T$11,"")</f>
        <v>Acandí</v>
      </c>
    </row>
    <row r="63" spans="2:86" ht="61" customHeight="1">
      <c r="B63" s="677" t="s">
        <v>125</v>
      </c>
      <c r="C63" s="677"/>
      <c r="D63" s="677"/>
      <c r="E63" s="677"/>
      <c r="F63" s="677"/>
      <c r="G63" s="676" t="s">
        <v>91</v>
      </c>
      <c r="H63" s="675" t="s">
        <v>93</v>
      </c>
      <c r="I63" s="676" t="s">
        <v>91</v>
      </c>
      <c r="J63" s="675" t="s">
        <v>92</v>
      </c>
      <c r="K63" s="676" t="s">
        <v>91</v>
      </c>
      <c r="L63" s="675" t="s">
        <v>92</v>
      </c>
      <c r="M63" s="676" t="s">
        <v>91</v>
      </c>
      <c r="N63" s="675" t="s">
        <v>92</v>
      </c>
      <c r="O63" s="676" t="e">
        <v>#N/A</v>
      </c>
      <c r="P63" s="675" t="e">
        <v>#N/A</v>
      </c>
      <c r="Q63" s="676" t="e">
        <v>#N/A</v>
      </c>
      <c r="R63" s="675" t="e">
        <v>#N/A</v>
      </c>
      <c r="S63" s="676" t="e">
        <v>#N/A</v>
      </c>
      <c r="T63" s="675" t="e">
        <v>#N/A</v>
      </c>
      <c r="V63" s="67" t="s">
        <v>231</v>
      </c>
      <c r="W63" s="67" t="s">
        <v>232</v>
      </c>
      <c r="X63" s="67" t="s">
        <v>229</v>
      </c>
      <c r="Y63" s="67" t="s">
        <v>233</v>
      </c>
      <c r="Z63" s="67" t="s">
        <v>234</v>
      </c>
      <c r="AA63" s="67" t="s">
        <v>126</v>
      </c>
      <c r="AB63" s="67" t="s">
        <v>229</v>
      </c>
      <c r="AC63" s="67" t="s">
        <v>230</v>
      </c>
      <c r="AD63" s="42"/>
      <c r="AE63" s="42"/>
      <c r="AF63" s="42"/>
      <c r="AG63" s="42"/>
      <c r="AH63" s="42"/>
      <c r="AI63" s="42"/>
      <c r="BB63" s="701" t="s">
        <v>125</v>
      </c>
      <c r="BC63" s="702"/>
      <c r="BD63" s="702"/>
      <c r="BE63" s="702"/>
      <c r="BF63" s="702"/>
      <c r="BG63" s="672" t="s">
        <v>91</v>
      </c>
      <c r="BH63" s="674" t="s">
        <v>93</v>
      </c>
      <c r="BI63" s="672" t="s">
        <v>91</v>
      </c>
      <c r="BJ63" s="674" t="s">
        <v>92</v>
      </c>
      <c r="BK63" s="672" t="s">
        <v>91</v>
      </c>
      <c r="BL63" s="674" t="s">
        <v>92</v>
      </c>
      <c r="BM63" s="672" t="s">
        <v>91</v>
      </c>
      <c r="BN63" s="674" t="s">
        <v>92</v>
      </c>
      <c r="BO63" s="672" t="e">
        <v>#N/A</v>
      </c>
      <c r="BP63" s="674" t="e">
        <v>#N/A</v>
      </c>
      <c r="BQ63" s="672" t="e">
        <v>#N/A</v>
      </c>
      <c r="BR63" s="674" t="e">
        <v>#N/A</v>
      </c>
      <c r="BS63" s="672" t="e">
        <v>#N/A</v>
      </c>
      <c r="BT63" s="673" t="e">
        <v>#N/A</v>
      </c>
    </row>
    <row r="64" spans="2:86" ht="33" customHeight="1">
      <c r="B64" s="238" t="s">
        <v>208</v>
      </c>
      <c r="C64" s="662" t="s">
        <v>210</v>
      </c>
      <c r="D64" s="662"/>
      <c r="E64" s="662"/>
      <c r="F64" s="662"/>
      <c r="G64" s="234">
        <f t="shared" ref="G64:T66" si="34">+IF(BU64=0,BG64,"")</f>
        <v>5</v>
      </c>
      <c r="H64" s="234">
        <f t="shared" si="34"/>
        <v>5</v>
      </c>
      <c r="I64" s="234">
        <f t="shared" si="34"/>
        <v>4</v>
      </c>
      <c r="J64" s="234">
        <f t="shared" si="34"/>
        <v>4</v>
      </c>
      <c r="K64" s="234">
        <f t="shared" si="34"/>
        <v>5</v>
      </c>
      <c r="L64" s="234">
        <f t="shared" si="34"/>
        <v>5</v>
      </c>
      <c r="M64" s="234">
        <f t="shared" si="34"/>
        <v>5</v>
      </c>
      <c r="N64" s="234">
        <f t="shared" si="34"/>
        <v>5</v>
      </c>
      <c r="O64" s="234">
        <f t="shared" si="34"/>
        <v>5</v>
      </c>
      <c r="P64" s="234">
        <f t="shared" si="34"/>
        <v>5</v>
      </c>
      <c r="Q64" s="234">
        <f t="shared" si="34"/>
        <v>5</v>
      </c>
      <c r="R64" s="234">
        <f t="shared" si="34"/>
        <v>5</v>
      </c>
      <c r="S64" s="234">
        <f t="shared" si="34"/>
        <v>5</v>
      </c>
      <c r="T64" s="234">
        <f t="shared" si="34"/>
        <v>5</v>
      </c>
      <c r="V64" s="216">
        <f>+COUNTIF(G64:T64,5)</f>
        <v>12</v>
      </c>
      <c r="W64" s="216">
        <f>+COUNTIF(G64:T64,4)</f>
        <v>2</v>
      </c>
      <c r="X64" s="216">
        <f>+COUNTIF(G64:T64,3)</f>
        <v>0</v>
      </c>
      <c r="Y64" s="216">
        <f>+COUNTIF(G64:T64,2)</f>
        <v>0</v>
      </c>
      <c r="Z64" s="216">
        <f>+COUNTIF(G64:T64,1)</f>
        <v>0</v>
      </c>
      <c r="AA64" s="216">
        <f>+V64+W64</f>
        <v>14</v>
      </c>
      <c r="AB64" s="216">
        <f>+X64</f>
        <v>0</v>
      </c>
      <c r="AC64" s="216">
        <f>+Y64+Z64</f>
        <v>0</v>
      </c>
      <c r="AD64" s="216">
        <f>SUM(AA64:AC64)</f>
        <v>14</v>
      </c>
      <c r="AE64" s="42"/>
      <c r="AF64" s="42"/>
      <c r="AG64" s="42"/>
      <c r="AH64" s="42"/>
      <c r="AI64" s="42"/>
      <c r="BB64" s="40" t="s">
        <v>208</v>
      </c>
      <c r="BC64" s="684" t="s">
        <v>210</v>
      </c>
      <c r="BD64" s="684"/>
      <c r="BE64" s="684"/>
      <c r="BF64" s="684"/>
      <c r="BG64" s="59">
        <f>+HLOOKUP(G10,'Consolidado 2020'!$C$1:$BI$91,85,FALSE)</f>
        <v>5</v>
      </c>
      <c r="BH64" s="59">
        <f>+HLOOKUP(H10,'Consolidado 2020'!$C$1:$BI$91,85,FALSE)</f>
        <v>5</v>
      </c>
      <c r="BI64" s="59">
        <f>+HLOOKUP(I10,'Consolidado 2020'!$C$1:$BI$91,85,FALSE)</f>
        <v>4</v>
      </c>
      <c r="BJ64" s="59">
        <f>+HLOOKUP(J10,'Consolidado 2020'!$C$1:$BI$91,85,FALSE)</f>
        <v>4</v>
      </c>
      <c r="BK64" s="59">
        <f>+HLOOKUP(K10,'Consolidado 2020'!$C$1:$BI$91,85,FALSE)</f>
        <v>5</v>
      </c>
      <c r="BL64" s="59">
        <f>+HLOOKUP(L10,'Consolidado 2020'!$C$1:$BI$91,85,FALSE)</f>
        <v>5</v>
      </c>
      <c r="BM64" s="59">
        <f>+HLOOKUP(M10,'Consolidado 2020'!$C$1:$BI$91,85,FALSE)</f>
        <v>5</v>
      </c>
      <c r="BN64" s="59">
        <f>+HLOOKUP(N10,'Consolidado 2020'!$C$1:$BI$91,85,FALSE)</f>
        <v>5</v>
      </c>
      <c r="BO64" s="59">
        <f>+HLOOKUP(O10,'Consolidado 2020'!$C$1:$BI$91,85,FALSE)</f>
        <v>5</v>
      </c>
      <c r="BP64" s="59">
        <f>+HLOOKUP(P10,'Consolidado 2020'!$C$1:$BI$91,85,FALSE)</f>
        <v>5</v>
      </c>
      <c r="BQ64" s="59">
        <f>+HLOOKUP(Q10,'Consolidado 2020'!$C$1:$BI$91,85,FALSE)</f>
        <v>5</v>
      </c>
      <c r="BR64" s="59">
        <f>+HLOOKUP(R10,'Consolidado 2020'!$C$1:$BI$91,85,FALSE)</f>
        <v>5</v>
      </c>
      <c r="BS64" s="59">
        <f>+HLOOKUP(S10,'Consolidado 2020'!$C$1:$BI$91,85,FALSE)</f>
        <v>5</v>
      </c>
      <c r="BT64" s="59">
        <f>+HLOOKUP(T10,'Consolidado 2020'!$C$1:$BI$91,85,FALSE)</f>
        <v>5</v>
      </c>
      <c r="BU64" s="59">
        <f t="shared" ref="BU64:CH66" si="35">--ISERROR(BG64)</f>
        <v>0</v>
      </c>
      <c r="BV64" s="59">
        <f t="shared" si="35"/>
        <v>0</v>
      </c>
      <c r="BW64" s="59">
        <f t="shared" si="35"/>
        <v>0</v>
      </c>
      <c r="BX64" s="59">
        <f t="shared" si="35"/>
        <v>0</v>
      </c>
      <c r="BY64" s="59">
        <f t="shared" si="35"/>
        <v>0</v>
      </c>
      <c r="BZ64" s="59">
        <f t="shared" si="35"/>
        <v>0</v>
      </c>
      <c r="CA64" s="59">
        <f t="shared" si="35"/>
        <v>0</v>
      </c>
      <c r="CB64" s="59">
        <f t="shared" si="35"/>
        <v>0</v>
      </c>
      <c r="CC64" s="59">
        <f t="shared" si="35"/>
        <v>0</v>
      </c>
      <c r="CD64" s="59">
        <f t="shared" si="35"/>
        <v>0</v>
      </c>
      <c r="CE64" s="59">
        <f t="shared" si="35"/>
        <v>0</v>
      </c>
      <c r="CF64" s="59">
        <f t="shared" si="35"/>
        <v>0</v>
      </c>
      <c r="CG64" s="59">
        <f t="shared" si="35"/>
        <v>0</v>
      </c>
      <c r="CH64" s="59">
        <f t="shared" si="35"/>
        <v>0</v>
      </c>
    </row>
    <row r="65" spans="2:86" ht="25" customHeight="1">
      <c r="B65" s="238" t="s">
        <v>209</v>
      </c>
      <c r="C65" s="678" t="s">
        <v>211</v>
      </c>
      <c r="D65" s="678"/>
      <c r="E65" s="678"/>
      <c r="F65" s="678"/>
      <c r="G65" s="239">
        <f t="shared" si="34"/>
        <v>5</v>
      </c>
      <c r="H65" s="239">
        <f t="shared" si="34"/>
        <v>5</v>
      </c>
      <c r="I65" s="239">
        <f t="shared" si="34"/>
        <v>4</v>
      </c>
      <c r="J65" s="239">
        <f t="shared" si="34"/>
        <v>4</v>
      </c>
      <c r="K65" s="239">
        <f t="shared" si="34"/>
        <v>5</v>
      </c>
      <c r="L65" s="239">
        <f t="shared" si="34"/>
        <v>5</v>
      </c>
      <c r="M65" s="239">
        <f t="shared" si="34"/>
        <v>5</v>
      </c>
      <c r="N65" s="239">
        <f t="shared" si="34"/>
        <v>5</v>
      </c>
      <c r="O65" s="239">
        <f t="shared" si="34"/>
        <v>4</v>
      </c>
      <c r="P65" s="239">
        <f t="shared" si="34"/>
        <v>4</v>
      </c>
      <c r="Q65" s="239">
        <f t="shared" si="34"/>
        <v>5</v>
      </c>
      <c r="R65" s="239">
        <f t="shared" si="34"/>
        <v>4</v>
      </c>
      <c r="S65" s="239">
        <f t="shared" si="34"/>
        <v>5</v>
      </c>
      <c r="T65" s="239">
        <f t="shared" si="34"/>
        <v>5</v>
      </c>
      <c r="V65" s="216">
        <f>+COUNTIF(G65:T65,5)</f>
        <v>9</v>
      </c>
      <c r="W65" s="216">
        <f>+COUNTIF(G65:T65,4)</f>
        <v>5</v>
      </c>
      <c r="X65" s="216">
        <f>+COUNTIF(G65:T65,3)</f>
        <v>0</v>
      </c>
      <c r="Y65" s="216">
        <f>+COUNTIF(G65:T65,2)</f>
        <v>0</v>
      </c>
      <c r="Z65" s="216">
        <f>+COUNTIF(G65:T65,1)</f>
        <v>0</v>
      </c>
      <c r="AA65" s="216">
        <f>+V65+W65</f>
        <v>14</v>
      </c>
      <c r="AB65" s="216">
        <f>+X65</f>
        <v>0</v>
      </c>
      <c r="AC65" s="216">
        <f>+Y65+Z65</f>
        <v>0</v>
      </c>
      <c r="AD65" s="216">
        <f>SUM(AA65:AC65)</f>
        <v>14</v>
      </c>
      <c r="AE65" s="42"/>
      <c r="AF65" s="42"/>
      <c r="AG65" s="42"/>
      <c r="AH65" s="42"/>
      <c r="AI65" s="42"/>
      <c r="BB65" s="40" t="s">
        <v>209</v>
      </c>
      <c r="BC65" s="685" t="s">
        <v>211</v>
      </c>
      <c r="BD65" s="685"/>
      <c r="BE65" s="685"/>
      <c r="BF65" s="685"/>
      <c r="BG65" s="59">
        <f>+HLOOKUP(G10,'Consolidado 2020'!$C$1:$BI$91,86,FALSE)</f>
        <v>5</v>
      </c>
      <c r="BH65" s="59">
        <f>+HLOOKUP(H10,'Consolidado 2020'!$C$1:$BI$91,86,FALSE)</f>
        <v>5</v>
      </c>
      <c r="BI65" s="59">
        <f>+HLOOKUP(I10,'Consolidado 2020'!$C$1:$BI$91,86,FALSE)</f>
        <v>4</v>
      </c>
      <c r="BJ65" s="59">
        <f>+HLOOKUP(J10,'Consolidado 2020'!$C$1:$BI$91,86,FALSE)</f>
        <v>4</v>
      </c>
      <c r="BK65" s="59">
        <f>+HLOOKUP(K10,'Consolidado 2020'!$C$1:$BI$91,86,FALSE)</f>
        <v>5</v>
      </c>
      <c r="BL65" s="59">
        <f>+HLOOKUP(L10,'Consolidado 2020'!$C$1:$BI$91,86,FALSE)</f>
        <v>5</v>
      </c>
      <c r="BM65" s="59">
        <f>+HLOOKUP(M10,'Consolidado 2020'!$C$1:$BI$91,86,FALSE)</f>
        <v>5</v>
      </c>
      <c r="BN65" s="59">
        <f>+HLOOKUP(N10,'Consolidado 2020'!$C$1:$BI$91,86,FALSE)</f>
        <v>5</v>
      </c>
      <c r="BO65" s="59">
        <f>+HLOOKUP(O10,'Consolidado 2020'!$C$1:$BI$91,86,FALSE)</f>
        <v>4</v>
      </c>
      <c r="BP65" s="59">
        <f>+HLOOKUP(P10,'Consolidado 2020'!$C$1:$BI$91,86,FALSE)</f>
        <v>4</v>
      </c>
      <c r="BQ65" s="59">
        <f>+HLOOKUP(Q10,'Consolidado 2020'!$C$1:$BI$91,86,FALSE)</f>
        <v>5</v>
      </c>
      <c r="BR65" s="59">
        <f>+HLOOKUP(R10,'Consolidado 2020'!$C$1:$BI$91,86,FALSE)</f>
        <v>4</v>
      </c>
      <c r="BS65" s="59">
        <f>+HLOOKUP(S10,'Consolidado 2020'!$C$1:$BI$91,86,FALSE)</f>
        <v>5</v>
      </c>
      <c r="BT65" s="59">
        <f>+HLOOKUP(T10,'Consolidado 2020'!$C$1:$BI$91,86,FALSE)</f>
        <v>5</v>
      </c>
      <c r="BU65" s="59">
        <f t="shared" si="35"/>
        <v>0</v>
      </c>
      <c r="BV65" s="59">
        <f t="shared" si="35"/>
        <v>0</v>
      </c>
      <c r="BW65" s="59">
        <f t="shared" si="35"/>
        <v>0</v>
      </c>
      <c r="BX65" s="59">
        <f t="shared" si="35"/>
        <v>0</v>
      </c>
      <c r="BY65" s="59">
        <f t="shared" si="35"/>
        <v>0</v>
      </c>
      <c r="BZ65" s="59">
        <f t="shared" si="35"/>
        <v>0</v>
      </c>
      <c r="CA65" s="59">
        <f t="shared" si="35"/>
        <v>0</v>
      </c>
      <c r="CB65" s="59">
        <f t="shared" si="35"/>
        <v>0</v>
      </c>
      <c r="CC65" s="59">
        <f t="shared" si="35"/>
        <v>0</v>
      </c>
      <c r="CD65" s="59">
        <f t="shared" si="35"/>
        <v>0</v>
      </c>
      <c r="CE65" s="59">
        <f t="shared" si="35"/>
        <v>0</v>
      </c>
      <c r="CF65" s="59">
        <f t="shared" si="35"/>
        <v>0</v>
      </c>
      <c r="CG65" s="59">
        <f t="shared" si="35"/>
        <v>0</v>
      </c>
      <c r="CH65" s="59">
        <f t="shared" si="35"/>
        <v>0</v>
      </c>
    </row>
    <row r="66" spans="2:86" ht="20.5" customHeight="1">
      <c r="B66" s="653" t="s">
        <v>151</v>
      </c>
      <c r="C66" s="653"/>
      <c r="D66" s="653"/>
      <c r="E66" s="653"/>
      <c r="F66" s="653"/>
      <c r="G66" s="237">
        <f t="shared" si="34"/>
        <v>1</v>
      </c>
      <c r="H66" s="237">
        <f t="shared" si="34"/>
        <v>1</v>
      </c>
      <c r="I66" s="237">
        <f t="shared" si="34"/>
        <v>0.8</v>
      </c>
      <c r="J66" s="237">
        <f t="shared" si="34"/>
        <v>0.8</v>
      </c>
      <c r="K66" s="237">
        <f t="shared" si="34"/>
        <v>1</v>
      </c>
      <c r="L66" s="237">
        <f t="shared" si="34"/>
        <v>1</v>
      </c>
      <c r="M66" s="237">
        <f t="shared" si="34"/>
        <v>1</v>
      </c>
      <c r="N66" s="237">
        <f t="shared" si="34"/>
        <v>1</v>
      </c>
      <c r="O66" s="237">
        <f t="shared" si="34"/>
        <v>0.9</v>
      </c>
      <c r="P66" s="237">
        <f t="shared" si="34"/>
        <v>0.9</v>
      </c>
      <c r="Q66" s="237">
        <f t="shared" si="34"/>
        <v>1</v>
      </c>
      <c r="R66" s="237">
        <f t="shared" si="34"/>
        <v>0.9</v>
      </c>
      <c r="S66" s="237">
        <f t="shared" si="34"/>
        <v>1</v>
      </c>
      <c r="T66" s="237">
        <f t="shared" si="34"/>
        <v>1</v>
      </c>
      <c r="V66" s="216"/>
      <c r="W66" s="216"/>
      <c r="X66" s="216"/>
      <c r="Y66" s="216"/>
      <c r="Z66" s="216"/>
      <c r="AA66" s="216">
        <f>+COUNTIF(G66:T66,"&gt;=69%")</f>
        <v>14</v>
      </c>
      <c r="AB66" s="216">
        <f>+COUNTIF(G66:T66,"&gt;=50%")-COUNTIF(G66:T66,"&gt;=69%")</f>
        <v>0</v>
      </c>
      <c r="AC66" s="216">
        <f>+COUNTIF(G66:T66,"&gt;0%")-COUNTIF(G66:T66,"&gt;50%")</f>
        <v>0</v>
      </c>
      <c r="AD66" s="42"/>
      <c r="AE66" s="42"/>
      <c r="AF66" s="42"/>
      <c r="AG66" s="42"/>
      <c r="AH66" s="42"/>
      <c r="AI66" s="42"/>
      <c r="BB66" s="667" t="s">
        <v>151</v>
      </c>
      <c r="BC66" s="668"/>
      <c r="BD66" s="668"/>
      <c r="BE66" s="668"/>
      <c r="BF66" s="668"/>
      <c r="BG66" s="58">
        <f>+HLOOKUP(G10,'Consolidado 2020'!$C$1:$BI$91,87,FALSE)</f>
        <v>1</v>
      </c>
      <c r="BH66" s="58">
        <f>+HLOOKUP(H10,'Consolidado 2020'!$C$1:$BI$91,87,FALSE)</f>
        <v>1</v>
      </c>
      <c r="BI66" s="58">
        <f>+HLOOKUP(I10,'Consolidado 2020'!$C$1:$BI$91,87,FALSE)</f>
        <v>0.8</v>
      </c>
      <c r="BJ66" s="58">
        <f>+HLOOKUP(J10,'Consolidado 2020'!$C$1:$BI$91,87,FALSE)</f>
        <v>0.8</v>
      </c>
      <c r="BK66" s="58">
        <f>+HLOOKUP(K10,'Consolidado 2020'!$C$1:$BI$91,87,FALSE)</f>
        <v>1</v>
      </c>
      <c r="BL66" s="58">
        <f>+HLOOKUP(L10,'Consolidado 2020'!$C$1:$BI$91,87,FALSE)</f>
        <v>1</v>
      </c>
      <c r="BM66" s="58">
        <f>+HLOOKUP(M10,'Consolidado 2020'!$C$1:$BI$91,87,FALSE)</f>
        <v>1</v>
      </c>
      <c r="BN66" s="58">
        <f>+HLOOKUP(N10,'Consolidado 2020'!$C$1:$BI$91,87,FALSE)</f>
        <v>1</v>
      </c>
      <c r="BO66" s="58">
        <f>+HLOOKUP(O10,'Consolidado 2020'!$C$1:$BI$91,87,FALSE)</f>
        <v>0.9</v>
      </c>
      <c r="BP66" s="58">
        <f>+HLOOKUP(P10,'Consolidado 2020'!$C$1:$BI$91,87,FALSE)</f>
        <v>0.9</v>
      </c>
      <c r="BQ66" s="58">
        <f>+HLOOKUP(Q10,'Consolidado 2020'!$C$1:$BI$91,87,FALSE)</f>
        <v>1</v>
      </c>
      <c r="BR66" s="58">
        <f>+HLOOKUP(R10,'Consolidado 2020'!$C$1:$BI$91,87,FALSE)</f>
        <v>0.9</v>
      </c>
      <c r="BS66" s="58">
        <f>+HLOOKUP(S10,'Consolidado 2020'!$C$1:$BI$91,87,FALSE)</f>
        <v>1</v>
      </c>
      <c r="BT66" s="58">
        <f>+HLOOKUP(T10,'Consolidado 2020'!$C$1:$BI$91,87,FALSE)</f>
        <v>1</v>
      </c>
      <c r="BU66" s="59">
        <f t="shared" si="35"/>
        <v>0</v>
      </c>
      <c r="BV66" s="59">
        <f t="shared" si="35"/>
        <v>0</v>
      </c>
      <c r="BW66" s="59">
        <f t="shared" si="35"/>
        <v>0</v>
      </c>
      <c r="BX66" s="59">
        <f t="shared" si="35"/>
        <v>0</v>
      </c>
      <c r="BY66" s="59">
        <f t="shared" si="35"/>
        <v>0</v>
      </c>
      <c r="BZ66" s="59">
        <f t="shared" si="35"/>
        <v>0</v>
      </c>
      <c r="CA66" s="59">
        <f t="shared" si="35"/>
        <v>0</v>
      </c>
      <c r="CB66" s="59">
        <f t="shared" si="35"/>
        <v>0</v>
      </c>
      <c r="CC66" s="59">
        <f t="shared" si="35"/>
        <v>0</v>
      </c>
      <c r="CD66" s="59">
        <f t="shared" si="35"/>
        <v>0</v>
      </c>
      <c r="CE66" s="59">
        <f t="shared" si="35"/>
        <v>0</v>
      </c>
      <c r="CF66" s="59">
        <f t="shared" si="35"/>
        <v>0</v>
      </c>
      <c r="CG66" s="59">
        <f t="shared" si="35"/>
        <v>0</v>
      </c>
      <c r="CH66" s="59">
        <f t="shared" si="35"/>
        <v>0</v>
      </c>
    </row>
    <row r="67" spans="2:86">
      <c r="V67" s="42"/>
      <c r="W67" s="42"/>
      <c r="X67" s="42"/>
      <c r="Y67" s="42"/>
      <c r="Z67" s="42"/>
      <c r="AA67" s="42"/>
      <c r="AB67" s="42"/>
      <c r="AC67" s="42"/>
      <c r="AD67" s="42"/>
      <c r="AE67" s="42"/>
      <c r="AF67" s="42"/>
      <c r="AG67" s="42"/>
      <c r="AH67" s="42"/>
      <c r="AI67" s="42"/>
    </row>
    <row r="68" spans="2:86">
      <c r="V68" s="42"/>
      <c r="W68" s="42"/>
      <c r="X68" s="42"/>
      <c r="Y68" s="42"/>
      <c r="Z68" s="42"/>
      <c r="AA68" s="42"/>
      <c r="AB68" s="42"/>
      <c r="AC68" s="42"/>
      <c r="AD68" s="42"/>
      <c r="AE68" s="42"/>
      <c r="AF68" s="42"/>
      <c r="AG68" s="42"/>
      <c r="AH68" s="42"/>
      <c r="AI68" s="42"/>
    </row>
    <row r="69" spans="2:86">
      <c r="V69" s="42"/>
      <c r="W69" s="42"/>
      <c r="X69" s="42"/>
      <c r="Y69" s="42"/>
      <c r="Z69" s="42"/>
      <c r="AA69" s="42"/>
      <c r="AB69" s="42"/>
      <c r="AC69" s="42"/>
      <c r="AD69" s="42"/>
      <c r="AE69" s="42"/>
      <c r="AF69" s="42"/>
      <c r="AG69" s="42"/>
      <c r="AH69" s="42"/>
      <c r="AI69" s="42"/>
    </row>
    <row r="70" spans="2:86">
      <c r="V70" s="42"/>
      <c r="W70" s="42"/>
      <c r="X70" s="42"/>
      <c r="Y70" s="42"/>
      <c r="Z70" s="42"/>
      <c r="AA70" s="42"/>
      <c r="AB70" s="42"/>
      <c r="AC70" s="42"/>
      <c r="AD70" s="42"/>
      <c r="AE70" s="42"/>
      <c r="AF70" s="42"/>
      <c r="AG70" s="42"/>
      <c r="AH70" s="42"/>
      <c r="AI70" s="42"/>
    </row>
    <row r="71" spans="2:86">
      <c r="V71" s="42"/>
      <c r="W71" s="42"/>
      <c r="X71" s="42"/>
      <c r="Y71" s="42"/>
      <c r="Z71" s="42"/>
      <c r="AA71" s="42"/>
      <c r="AB71" s="42"/>
      <c r="AC71" s="42"/>
      <c r="AD71" s="42"/>
      <c r="AE71" s="42"/>
      <c r="AF71" s="42"/>
      <c r="AG71" s="42"/>
      <c r="AH71" s="42"/>
      <c r="AI71" s="42"/>
    </row>
    <row r="72" spans="2:86">
      <c r="V72" s="42"/>
      <c r="W72" s="42"/>
      <c r="X72" s="42"/>
      <c r="Y72" s="42"/>
      <c r="Z72" s="42"/>
      <c r="AA72" s="42"/>
      <c r="AB72" s="42"/>
      <c r="AC72" s="42"/>
      <c r="AD72" s="42"/>
      <c r="AE72" s="42"/>
      <c r="AF72" s="42"/>
      <c r="AG72" s="42"/>
      <c r="AH72" s="42"/>
      <c r="AI72" s="42"/>
    </row>
    <row r="73" spans="2:86">
      <c r="V73" s="42"/>
      <c r="W73" s="42"/>
      <c r="X73" s="42"/>
      <c r="Y73" s="42"/>
      <c r="Z73" s="42"/>
      <c r="AA73" s="42"/>
      <c r="AB73" s="42"/>
      <c r="AC73" s="42"/>
      <c r="AD73" s="42"/>
      <c r="AE73" s="42"/>
      <c r="AF73" s="42"/>
      <c r="AG73" s="42"/>
      <c r="AH73" s="42"/>
      <c r="AI73" s="42"/>
    </row>
    <row r="74" spans="2:86">
      <c r="V74" s="42"/>
      <c r="W74" s="42"/>
      <c r="X74" s="42"/>
      <c r="Y74" s="42"/>
      <c r="Z74" s="42"/>
      <c r="AA74" s="42"/>
      <c r="AB74" s="42"/>
      <c r="AC74" s="42"/>
      <c r="AD74" s="42"/>
      <c r="AE74" s="42"/>
      <c r="AF74" s="42"/>
      <c r="AG74" s="42"/>
      <c r="AH74" s="42"/>
      <c r="AI74" s="42"/>
    </row>
    <row r="75" spans="2:86">
      <c r="V75" s="42"/>
      <c r="W75" s="42"/>
      <c r="X75" s="42"/>
      <c r="Y75" s="42"/>
      <c r="Z75" s="42"/>
      <c r="AA75" s="42"/>
      <c r="AB75" s="42"/>
      <c r="AC75" s="42"/>
      <c r="AD75" s="42"/>
      <c r="AE75" s="42"/>
      <c r="AF75" s="42"/>
      <c r="AG75" s="42"/>
      <c r="AH75" s="42"/>
      <c r="AI75" s="42"/>
    </row>
    <row r="76" spans="2:86">
      <c r="V76" s="42"/>
      <c r="W76" s="42"/>
      <c r="X76" s="42"/>
      <c r="Y76" s="42"/>
      <c r="Z76" s="42"/>
      <c r="AA76" s="42"/>
      <c r="AB76" s="42"/>
      <c r="AC76" s="42"/>
      <c r="AD76" s="42"/>
      <c r="AE76" s="42"/>
      <c r="AF76" s="42"/>
      <c r="AG76" s="42"/>
      <c r="AH76" s="42"/>
      <c r="AI76" s="42"/>
    </row>
  </sheetData>
  <sheetProtection algorithmName="SHA-512" hashValue="c8/tJiTL7qei0T1uFA9fLKl9kFHeH8k7F0cHRyIfO2Zy5GmnRw7axNqnGWGtal7AdhmD12vaAjwIHY+e9imYAA==" saltValue="sMfCUHedtmp5eQ8pZbF4JQ==" spinCount="100000" sheet="1" objects="1" scenarios="1"/>
  <mergeCells count="219">
    <mergeCell ref="B41:AH41"/>
    <mergeCell ref="BC65:BF65"/>
    <mergeCell ref="BB66:BF66"/>
    <mergeCell ref="BQ62:BQ63"/>
    <mergeCell ref="BR62:BR63"/>
    <mergeCell ref="BS62:BS63"/>
    <mergeCell ref="BT62:BT63"/>
    <mergeCell ref="BB63:BF63"/>
    <mergeCell ref="BC64:BF64"/>
    <mergeCell ref="BK62:BK63"/>
    <mergeCell ref="BL62:BL63"/>
    <mergeCell ref="BM62:BM63"/>
    <mergeCell ref="BN62:BN63"/>
    <mergeCell ref="BO62:BO63"/>
    <mergeCell ref="BP62:BP63"/>
    <mergeCell ref="BB62:BF62"/>
    <mergeCell ref="BG62:BG63"/>
    <mergeCell ref="BH62:BH63"/>
    <mergeCell ref="BI62:BI63"/>
    <mergeCell ref="BJ62:BJ63"/>
    <mergeCell ref="BT52:BT53"/>
    <mergeCell ref="BB53:BF53"/>
    <mergeCell ref="BC54:BF54"/>
    <mergeCell ref="BC55:BF55"/>
    <mergeCell ref="BC56:BF56"/>
    <mergeCell ref="BC57:BF57"/>
    <mergeCell ref="BN52:BN53"/>
    <mergeCell ref="BO52:BO53"/>
    <mergeCell ref="BP52:BP53"/>
    <mergeCell ref="BQ52:BQ53"/>
    <mergeCell ref="BR52:BR53"/>
    <mergeCell ref="BS52:BS53"/>
    <mergeCell ref="BH52:BH53"/>
    <mergeCell ref="BI52:BI53"/>
    <mergeCell ref="BJ52:BJ53"/>
    <mergeCell ref="BK52:BK53"/>
    <mergeCell ref="BL52:BL53"/>
    <mergeCell ref="BM52:BM53"/>
    <mergeCell ref="BP44:BP45"/>
    <mergeCell ref="BQ44:BQ45"/>
    <mergeCell ref="BR44:BR45"/>
    <mergeCell ref="BS44:BS45"/>
    <mergeCell ref="BT44:BT45"/>
    <mergeCell ref="BB45:BF45"/>
    <mergeCell ref="BJ44:BJ45"/>
    <mergeCell ref="BK44:BK45"/>
    <mergeCell ref="BL44:BL45"/>
    <mergeCell ref="BM44:BM45"/>
    <mergeCell ref="BN44:BN45"/>
    <mergeCell ref="BO44:BO45"/>
    <mergeCell ref="BT15:BT16"/>
    <mergeCell ref="BB16:BC16"/>
    <mergeCell ref="BD16:BF16"/>
    <mergeCell ref="BJ15:BJ16"/>
    <mergeCell ref="BK15:BK16"/>
    <mergeCell ref="BL15:BL16"/>
    <mergeCell ref="BQ31:BQ32"/>
    <mergeCell ref="BR31:BR32"/>
    <mergeCell ref="BP15:BP16"/>
    <mergeCell ref="BQ15:BQ16"/>
    <mergeCell ref="BR15:BR16"/>
    <mergeCell ref="BS15:BS16"/>
    <mergeCell ref="BS31:BS32"/>
    <mergeCell ref="BT31:BT32"/>
    <mergeCell ref="BB32:BF32"/>
    <mergeCell ref="BM31:BM32"/>
    <mergeCell ref="BN31:BN32"/>
    <mergeCell ref="BO31:BO32"/>
    <mergeCell ref="BP31:BP32"/>
    <mergeCell ref="BM15:BM16"/>
    <mergeCell ref="BN15:BN16"/>
    <mergeCell ref="BO15:BO16"/>
    <mergeCell ref="BI31:BI32"/>
    <mergeCell ref="BJ31:BJ32"/>
    <mergeCell ref="BK31:BK32"/>
    <mergeCell ref="BL31:BL32"/>
    <mergeCell ref="V52:AC52"/>
    <mergeCell ref="V62:AC62"/>
    <mergeCell ref="BB15:BF15"/>
    <mergeCell ref="BG15:BG16"/>
    <mergeCell ref="BH15:BH16"/>
    <mergeCell ref="BB17:BC17"/>
    <mergeCell ref="BC36:BF36"/>
    <mergeCell ref="BC37:BF37"/>
    <mergeCell ref="BC46:BF46"/>
    <mergeCell ref="BC33:BF33"/>
    <mergeCell ref="BC34:BF34"/>
    <mergeCell ref="BC35:BF35"/>
    <mergeCell ref="BC38:BF38"/>
    <mergeCell ref="BB39:BF39"/>
    <mergeCell ref="BB44:BF44"/>
    <mergeCell ref="BH44:BH45"/>
    <mergeCell ref="BI44:BI45"/>
    <mergeCell ref="BC47:BF47"/>
    <mergeCell ref="BC48:BF48"/>
    <mergeCell ref="BB49:BF49"/>
    <mergeCell ref="BB52:BF52"/>
    <mergeCell ref="BG52:BG53"/>
    <mergeCell ref="C57:F57"/>
    <mergeCell ref="B58:F58"/>
    <mergeCell ref="B45:F45"/>
    <mergeCell ref="V44:AC44"/>
    <mergeCell ref="BI15:BI16"/>
    <mergeCell ref="BB19:BF19"/>
    <mergeCell ref="BB31:BF31"/>
    <mergeCell ref="BG31:BG32"/>
    <mergeCell ref="BH31:BH32"/>
    <mergeCell ref="B15:F15"/>
    <mergeCell ref="O44:O45"/>
    <mergeCell ref="P44:P45"/>
    <mergeCell ref="BD17:BF17"/>
    <mergeCell ref="BB18:BC18"/>
    <mergeCell ref="BD18:BF18"/>
    <mergeCell ref="V15:AC15"/>
    <mergeCell ref="V31:AC31"/>
    <mergeCell ref="B32:F32"/>
    <mergeCell ref="T31:T32"/>
    <mergeCell ref="P31:P32"/>
    <mergeCell ref="Q31:Q32"/>
    <mergeCell ref="R31:R32"/>
    <mergeCell ref="BG44:BG45"/>
    <mergeCell ref="BB58:BF58"/>
    <mergeCell ref="S52:S53"/>
    <mergeCell ref="T52:T53"/>
    <mergeCell ref="B53:F53"/>
    <mergeCell ref="J52:J53"/>
    <mergeCell ref="K52:K53"/>
    <mergeCell ref="L52:L53"/>
    <mergeCell ref="C54:F54"/>
    <mergeCell ref="C55:F55"/>
    <mergeCell ref="C56:F56"/>
    <mergeCell ref="B66:F66"/>
    <mergeCell ref="O62:O63"/>
    <mergeCell ref="P62:P63"/>
    <mergeCell ref="Q62:Q63"/>
    <mergeCell ref="R62:R63"/>
    <mergeCell ref="S62:S63"/>
    <mergeCell ref="C64:F64"/>
    <mergeCell ref="C65:F65"/>
    <mergeCell ref="B44:F44"/>
    <mergeCell ref="G44:G45"/>
    <mergeCell ref="H44:H45"/>
    <mergeCell ref="I44:I45"/>
    <mergeCell ref="J44:J45"/>
    <mergeCell ref="K44:K45"/>
    <mergeCell ref="L44:L45"/>
    <mergeCell ref="Q44:Q45"/>
    <mergeCell ref="R44:R45"/>
    <mergeCell ref="M44:M45"/>
    <mergeCell ref="N44:N45"/>
    <mergeCell ref="S44:S45"/>
    <mergeCell ref="M52:M53"/>
    <mergeCell ref="N52:N53"/>
    <mergeCell ref="O52:O53"/>
    <mergeCell ref="B49:F49"/>
    <mergeCell ref="C38:F38"/>
    <mergeCell ref="B39:F39"/>
    <mergeCell ref="B62:F62"/>
    <mergeCell ref="G62:G63"/>
    <mergeCell ref="H62:H63"/>
    <mergeCell ref="B63:F63"/>
    <mergeCell ref="C47:F47"/>
    <mergeCell ref="C48:F48"/>
    <mergeCell ref="T62:T63"/>
    <mergeCell ref="I62:I63"/>
    <mergeCell ref="J62:J63"/>
    <mergeCell ref="K62:K63"/>
    <mergeCell ref="L62:L63"/>
    <mergeCell ref="M62:M63"/>
    <mergeCell ref="N62:N63"/>
    <mergeCell ref="T44:T45"/>
    <mergeCell ref="B52:F52"/>
    <mergeCell ref="G52:G53"/>
    <mergeCell ref="H52:H53"/>
    <mergeCell ref="I52:I53"/>
    <mergeCell ref="C46:F46"/>
    <mergeCell ref="P52:P53"/>
    <mergeCell ref="Q52:Q53"/>
    <mergeCell ref="R52:R53"/>
    <mergeCell ref="C36:F36"/>
    <mergeCell ref="N31:N32"/>
    <mergeCell ref="O31:O32"/>
    <mergeCell ref="M31:M32"/>
    <mergeCell ref="H31:H32"/>
    <mergeCell ref="I31:I32"/>
    <mergeCell ref="J31:J32"/>
    <mergeCell ref="K31:K32"/>
    <mergeCell ref="C37:F37"/>
    <mergeCell ref="C33:F33"/>
    <mergeCell ref="C34:F34"/>
    <mergeCell ref="C35:F35"/>
    <mergeCell ref="S31:S32"/>
    <mergeCell ref="B19:F19"/>
    <mergeCell ref="B31:F31"/>
    <mergeCell ref="G31:G32"/>
    <mergeCell ref="O15:O16"/>
    <mergeCell ref="P15:P16"/>
    <mergeCell ref="Q15:Q16"/>
    <mergeCell ref="R15:R16"/>
    <mergeCell ref="S15:S16"/>
    <mergeCell ref="L31:L32"/>
    <mergeCell ref="T15:T16"/>
    <mergeCell ref="L15:L16"/>
    <mergeCell ref="M15:M16"/>
    <mergeCell ref="N15:N16"/>
    <mergeCell ref="B28:AH28"/>
    <mergeCell ref="B2:C2"/>
    <mergeCell ref="G15:G16"/>
    <mergeCell ref="H15:H16"/>
    <mergeCell ref="I15:I16"/>
    <mergeCell ref="J15:J16"/>
    <mergeCell ref="K15:K16"/>
    <mergeCell ref="F1:AG2"/>
    <mergeCell ref="D16:F16"/>
    <mergeCell ref="B17:C17"/>
    <mergeCell ref="D17:F17"/>
    <mergeCell ref="B18:C18"/>
    <mergeCell ref="D18:F18"/>
    <mergeCell ref="B16:C16"/>
  </mergeCells>
  <dataValidations count="1">
    <dataValidation type="list" allowBlank="1" showInputMessage="1" showErrorMessage="1" sqref="D2:D5" xr:uid="{00000000-0002-0000-0400-000000000000}">
      <formula1>$AL$1:$AL$6</formula1>
    </dataValidation>
  </dataValidations>
  <pageMargins left="0.7" right="0.7" top="0.75" bottom="0.75" header="0.3" footer="0.3"/>
  <pageSetup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theme="5" tint="0.79998168889431442"/>
  </sheetPr>
  <dimension ref="B1:DC44"/>
  <sheetViews>
    <sheetView zoomScaleNormal="100" zoomScalePageLayoutView="70" workbookViewId="0">
      <selection activeCell="M27" sqref="M27"/>
    </sheetView>
  </sheetViews>
  <sheetFormatPr baseColWidth="10" defaultColWidth="10.83203125" defaultRowHeight="16"/>
  <cols>
    <col min="1" max="1" width="3" style="35" customWidth="1"/>
    <col min="2" max="2" width="11.83203125" style="35" hidden="1" customWidth="1"/>
    <col min="3" max="3" width="23.6640625" style="5" customWidth="1"/>
    <col min="4" max="4" width="25.83203125" style="35" customWidth="1"/>
    <col min="5" max="5" width="4" style="35" customWidth="1"/>
    <col min="6" max="6" width="1.6640625" style="35" customWidth="1"/>
    <col min="7" max="34" width="5.33203125" style="35" customWidth="1"/>
    <col min="35" max="37" width="4.83203125" style="35" customWidth="1"/>
    <col min="38" max="38" width="38.1640625" style="35" customWidth="1"/>
    <col min="39" max="40" width="10.6640625" style="35" customWidth="1"/>
    <col min="41" max="50" width="4.83203125" style="35" customWidth="1"/>
    <col min="51" max="51" width="6" style="35" customWidth="1"/>
    <col min="52" max="54" width="10.83203125" style="86" customWidth="1"/>
    <col min="55" max="57" width="10.83203125" style="35" customWidth="1"/>
    <col min="58" max="60" width="10.83203125" style="35"/>
    <col min="61" max="61" width="10.83203125" style="35" customWidth="1"/>
    <col min="62" max="65" width="10.83203125" style="35" hidden="1" customWidth="1"/>
    <col min="66" max="93" width="5" style="35" hidden="1" customWidth="1"/>
    <col min="94" max="107" width="6.1640625" style="35" hidden="1" customWidth="1"/>
    <col min="108" max="109" width="10.83203125" style="35" customWidth="1"/>
    <col min="110" max="16384" width="10.83203125" style="35"/>
  </cols>
  <sheetData>
    <row r="1" spans="2:107" ht="51.5" customHeight="1">
      <c r="C1" s="35"/>
      <c r="F1" s="770" t="s">
        <v>316</v>
      </c>
      <c r="G1" s="652"/>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W1" s="652"/>
      <c r="AX1" s="652"/>
      <c r="AY1" s="652"/>
      <c r="BA1" s="42" t="s">
        <v>240</v>
      </c>
    </row>
    <row r="2" spans="2:107" ht="23.5" customHeight="1">
      <c r="B2" s="665" t="s">
        <v>119</v>
      </c>
      <c r="C2" s="665"/>
      <c r="D2" s="233" t="s">
        <v>239</v>
      </c>
      <c r="F2" s="652"/>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W2" s="652"/>
      <c r="AX2" s="652"/>
      <c r="AY2" s="652"/>
      <c r="BA2" s="42" t="s">
        <v>241</v>
      </c>
    </row>
    <row r="3" spans="2:107">
      <c r="C3" s="31"/>
      <c r="BA3" s="42" t="s">
        <v>243</v>
      </c>
    </row>
    <row r="4" spans="2:107" ht="41" customHeight="1">
      <c r="B4" s="651" t="s">
        <v>256</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H4" s="651"/>
      <c r="AI4" s="651"/>
      <c r="AJ4" s="651"/>
      <c r="AK4" s="651"/>
      <c r="AL4" s="651"/>
      <c r="AM4" s="651"/>
      <c r="AN4" s="651"/>
      <c r="AO4" s="651"/>
      <c r="AP4" s="651"/>
      <c r="AQ4" s="651"/>
      <c r="AR4" s="651"/>
      <c r="AS4" s="651"/>
      <c r="AT4" s="651"/>
      <c r="AU4" s="651"/>
      <c r="AV4" s="651"/>
      <c r="AW4" s="651"/>
      <c r="AX4" s="651"/>
      <c r="AY4" s="651"/>
      <c r="BA4" s="42" t="s">
        <v>238</v>
      </c>
    </row>
    <row r="5" spans="2:107" ht="51" customHeight="1">
      <c r="B5" s="55"/>
      <c r="C5" s="55"/>
      <c r="D5" s="55"/>
      <c r="E5" s="55"/>
      <c r="F5" s="55"/>
      <c r="G5" s="55"/>
      <c r="H5" s="84" t="s">
        <v>378</v>
      </c>
      <c r="I5" s="55"/>
      <c r="J5" s="55"/>
      <c r="K5" s="55"/>
      <c r="L5" s="55"/>
      <c r="M5" s="55"/>
      <c r="N5" s="55"/>
      <c r="O5" s="55"/>
      <c r="P5" s="55"/>
      <c r="Q5" s="55"/>
      <c r="R5" s="55"/>
      <c r="S5" s="55"/>
      <c r="T5" s="55"/>
      <c r="U5" s="55"/>
      <c r="V5" s="55"/>
      <c r="W5" s="55"/>
      <c r="X5" s="55"/>
      <c r="Y5" s="55"/>
      <c r="Z5" s="55"/>
      <c r="AA5" s="55"/>
      <c r="AB5" s="55"/>
      <c r="AC5" s="55"/>
      <c r="AD5" s="55"/>
      <c r="AE5" s="55"/>
      <c r="AF5" s="55"/>
      <c r="AG5" s="55"/>
      <c r="AH5" s="55"/>
      <c r="AI5" s="55"/>
      <c r="AJ5" s="55"/>
      <c r="AK5" s="55"/>
      <c r="AL5" s="55"/>
      <c r="AM5" s="55"/>
      <c r="AN5" s="55"/>
      <c r="AO5" s="55"/>
      <c r="AP5" s="55"/>
      <c r="AQ5" s="55"/>
      <c r="AR5" s="55"/>
      <c r="AS5" s="55"/>
      <c r="AT5" s="55"/>
      <c r="AU5" s="55"/>
      <c r="AV5" s="55"/>
      <c r="AW5" s="55"/>
      <c r="AX5" s="55"/>
      <c r="AY5" s="55"/>
      <c r="BA5" s="42" t="s">
        <v>239</v>
      </c>
    </row>
    <row r="6" spans="2:107" s="42" customFormat="1" ht="19" hidden="1">
      <c r="B6" s="55"/>
      <c r="C6" s="55"/>
      <c r="D6" s="55"/>
      <c r="E6" s="55"/>
      <c r="F6" s="55"/>
      <c r="G6" s="64">
        <f>+IF(AND($D$2="Andes Nororientales"),1,IF(AND($D$2="Andes Occidentales"),9,IF(AND($D$2="Caribe"),21,IF(AND($D$2="Orinoquia"),35,IF(AND($D$2="Pacifico"),41,IF(AND($D$2="Amazonia"),49))))))</f>
        <v>49</v>
      </c>
      <c r="H6" s="64"/>
      <c r="I6" s="64">
        <f>+IF(AND($D$2="Andes Nororientales"),2,IF(AND($D$2="Andes Occidentales"),10,IF(AND($D$2="Caribe"),22,IF(AND($D$2="Orinoquia"),36,IF(AND($D$2="Pacifico"),42,IF(AND($D$2="Amazonia"),50))))))</f>
        <v>50</v>
      </c>
      <c r="J6" s="64"/>
      <c r="K6" s="64">
        <f>+IF(AND($D$2="Andes Nororientales"),3,IF(AND($D$2="Andes Occidentales"),11,IF(AND($D$2="Caribe"),23,IF(AND($D$2="Orinoquia"),37,IF(AND($D$2="Pacifico"),43,IF(AND($D$2="Amazonia"),51))))))</f>
        <v>51</v>
      </c>
      <c r="L6" s="64"/>
      <c r="M6" s="64">
        <f>+IF(AND($D$2="Andes Nororientales"),4,IF(AND($D$2="Andes Occidentales"),12,IF(AND($D$2="Caribe"),24,IF(AND($D$2="Orinoquia"),38,IF(AND($D$2="Pacifico"),44,IF(AND($D$2="Amazonia"),52))))))</f>
        <v>52</v>
      </c>
      <c r="N6" s="64"/>
      <c r="O6" s="64">
        <f>+IF(AND($D$2="Andes Nororientales"),5,IF(AND($D$2="Andes Occidentales"),13,IF(AND($D$2="Caribe"),25,IF(AND($D$2="Orinoquia"),39,IF(AND($D$2="Pacifico"),45,IF(AND($D$2="Amazonia"),53))))))</f>
        <v>53</v>
      </c>
      <c r="P6" s="64"/>
      <c r="Q6" s="64">
        <f>+IF(AND($D$2="Andes Nororientales"),6,IF(AND($D$2="Andes Occidentales"),14,IF(AND($D$2="Caribe"),26,IF(AND($D$2="Orinoquia"),40,IF(AND($D$2="Pacifico"),46,IF(AND($D$2="Amazonia"),54))))))</f>
        <v>54</v>
      </c>
      <c r="R6" s="64"/>
      <c r="S6" s="64">
        <f>+IF(AND($D$2="Andes Nororientales"),7,IF(AND($D$2="Andes Occidentales"),15,IF(AND($D$2="Caribe"),27,IF(AND($D$2="Orinoquia"),"",IF(AND($D$2="Pacifico"),47,IF(AND($D$2="Amazonia"),55))))))</f>
        <v>55</v>
      </c>
      <c r="T6" s="64"/>
      <c r="U6" s="64">
        <f>+IF(AND($D$2="Andes Nororientales"),8,IF(AND($D$2="Andes Occidentales"),16,IF(AND($D$2="Caribe"),28,IF(AND($D$2="Orinoquia"),"",IF(AND($D$2="Pacifico"),48,IF(AND($D$2="Amazonia"),56))))))</f>
        <v>56</v>
      </c>
      <c r="V6" s="64"/>
      <c r="W6" s="64">
        <f>+IF(AND($D$2="Andes Nororientales"),"",IF(AND($D$2="Andes Occidentales"),17,IF(AND($D$2="Caribe"),29,IF(AND($D$2="Orinoquia"),"",IF(AND($D$2="Pacifico"),"",IF(AND($D$2="Amazonia"),57))))))</f>
        <v>57</v>
      </c>
      <c r="X6" s="64"/>
      <c r="Y6" s="64">
        <f>+IF(AND($D$2="Andes Nororientales"),"",IF(AND($D$2="Andes Occidentales"),18,IF(AND($D$2="Caribe"),30,IF(AND($D$2="Orinoquia"),"",IF(AND($D$2="Pacifico"),"",IF(AND($D$2="Amazonia"),58))))))</f>
        <v>58</v>
      </c>
      <c r="Z6" s="64"/>
      <c r="AA6" s="64">
        <f>+IF(AND($D$2="Andes Nororientales"),"",IF(AND($D$2="Andes Occidentales"),19,IF(AND($D$2="Caribe"),31,IF(AND($D$2="Orinoquia"),"",IF(AND($D$2="Pacifico"),"",IF(AND($D$2="Amazonia"),59))))))</f>
        <v>59</v>
      </c>
      <c r="AB6" s="64"/>
      <c r="AC6" s="64" t="str">
        <f>+IF(AND($D$2="Andes Nororientales"),"",IF(AND($D$2="Andes Occidentales"),20,IF(AND($D$2="Caribe"),32,IF(AND($D$2="Orinoquia"),"",IF(AND($D$2="Pacifico"),"",IF(AND($D$2="Amazonia"),""))))))</f>
        <v/>
      </c>
      <c r="AD6" s="64"/>
      <c r="AE6" s="64" t="str">
        <f>+IF(AND($D$2="Andes Nororientales"),"",IF(AND($D$2="Andes Occidentales"),"",IF(AND($D$2="Caribe"),33,IF(AND($D$2="Orinoquia"),"",IF(AND($D$2="Pacifico"),"",IF(AND($D$2="Amazonia"),""))))))</f>
        <v/>
      </c>
      <c r="AF6" s="64"/>
      <c r="AG6" s="64" t="str">
        <f>+IF(AND($D$2="Andes Nororientales"),"",IF(AND($D$2="Andes Occidentales"),"",IF(AND($D$2="Caribe"),34,IF(AND($D$2="Orinoquia"),"",IF(AND($D$2="Pacifico"),"",IF(AND($D$2="Amazonia"),""))))))</f>
        <v/>
      </c>
      <c r="AH6" s="64"/>
      <c r="AI6" s="64"/>
      <c r="AJ6" s="64"/>
      <c r="AK6" s="64"/>
      <c r="AL6" s="64"/>
      <c r="AM6" s="64"/>
      <c r="AN6" s="64"/>
      <c r="AO6" s="64"/>
      <c r="AP6" s="64"/>
      <c r="AQ6" s="64"/>
      <c r="AR6" s="64"/>
      <c r="AS6" s="64"/>
      <c r="AT6" s="64"/>
      <c r="AU6" s="64"/>
      <c r="AV6" s="64"/>
      <c r="AW6" s="64"/>
      <c r="AX6" s="64"/>
      <c r="AY6" s="60"/>
      <c r="BA6" s="42" t="s">
        <v>242</v>
      </c>
    </row>
    <row r="7" spans="2:107" s="42" customFormat="1" ht="76" hidden="1" customHeight="1">
      <c r="G7" s="65" t="str">
        <f>+HLOOKUP(G6,'Consolidado 2019'!$C$1:$BI$6,3,FALSE)</f>
        <v>Amacayacu</v>
      </c>
      <c r="H7" s="65"/>
      <c r="I7" s="65" t="str">
        <f>+HLOOKUP(I6,'Consolidado 2019'!$C$1:$BI$6,3,FALSE)</f>
        <v>Cahuinari</v>
      </c>
      <c r="J7" s="65"/>
      <c r="K7" s="65" t="str">
        <f>+HLOOKUP(K6,'Consolidado 2019'!$C$1:$BI$6,3,FALSE)</f>
        <v>Río Pure</v>
      </c>
      <c r="L7" s="65"/>
      <c r="M7" s="65" t="str">
        <f>+HLOOKUP(M6,'Consolidado 2019'!$C$1:$BI$6,3,FALSE)</f>
        <v>Alto Fragua</v>
      </c>
      <c r="N7" s="65"/>
      <c r="O7" s="65" t="str">
        <f>+HLOOKUP(O6,'Consolidado 2019'!$C$1:$BI$6,3,FALSE)</f>
        <v>Orito Ingi Ande</v>
      </c>
      <c r="P7" s="65"/>
      <c r="Q7" s="65" t="str">
        <f>+HLOOKUP(Q6,'Consolidado 2019'!$C$1:$BI$6,3,FALSE)</f>
        <v>Yaigojé Apaporis</v>
      </c>
      <c r="R7" s="65"/>
      <c r="S7" s="65" t="str">
        <f>+HLOOKUP(S6,'Consolidado 2019'!$C$1:$BI$6,3,FALSE)</f>
        <v>Serrania de los Churumbelos</v>
      </c>
      <c r="T7" s="65"/>
      <c r="U7" s="65" t="str">
        <f>+HLOOKUP(U6,'Consolidado 2019'!$C$1:$BI$6,3,FALSE)</f>
        <v>Puinawai</v>
      </c>
      <c r="V7" s="65"/>
      <c r="W7" s="65" t="str">
        <f>+HLOOKUP(W6,'Consolidado 2019'!$C$1:$BI$6,3,FALSE)</f>
        <v>Nukak</v>
      </c>
      <c r="X7" s="65"/>
      <c r="Y7" s="65" t="str">
        <f>+HLOOKUP(Y6,'Consolidado 2019'!$C$1:$BI$6,3,FALSE)</f>
        <v>Serranía de Chiribiquete</v>
      </c>
      <c r="Z7" s="65"/>
      <c r="AA7" s="65" t="str">
        <f>+HLOOKUP(AA6,'Consolidado 2019'!$C$1:$BI$6,3,FALSE)</f>
        <v>La Paya</v>
      </c>
      <c r="AB7" s="65"/>
      <c r="AC7" s="65" t="e">
        <f>+HLOOKUP(AC6,'Consolidado 2019'!$C$1:$BI$6,3,FALSE)</f>
        <v>#N/A</v>
      </c>
      <c r="AD7" s="65"/>
      <c r="AE7" s="65" t="e">
        <f>+HLOOKUP(AE6,'Consolidado 2019'!$C$1:$BI$6,3,FALSE)</f>
        <v>#N/A</v>
      </c>
      <c r="AF7" s="66"/>
      <c r="AG7" s="66" t="e">
        <f>+HLOOKUP(AG6,'Consolidado 2019'!$C$1:$BI$6,3,FALSE)</f>
        <v>#N/A</v>
      </c>
      <c r="AH7" s="67"/>
      <c r="AI7" s="67"/>
      <c r="AJ7" s="67"/>
      <c r="AK7" s="67"/>
      <c r="AL7" s="67"/>
      <c r="AM7" s="67"/>
      <c r="AN7" s="67"/>
      <c r="AO7" s="67"/>
      <c r="AP7" s="67"/>
      <c r="AQ7" s="67"/>
      <c r="AR7" s="67"/>
      <c r="AS7" s="67"/>
      <c r="AT7" s="67"/>
      <c r="AU7" s="67"/>
      <c r="AV7" s="67"/>
      <c r="AW7" s="67"/>
      <c r="AX7" s="67"/>
    </row>
    <row r="8" spans="2:107" s="42" customFormat="1" ht="15" hidden="1">
      <c r="G8" s="67">
        <f>+COUNTIF(G7,"*")</f>
        <v>1</v>
      </c>
      <c r="H8" s="67"/>
      <c r="I8" s="67">
        <f t="shared" ref="I8:AG8" si="0">+COUNTIF(I7,"*")</f>
        <v>1</v>
      </c>
      <c r="J8" s="67"/>
      <c r="K8" s="67">
        <f t="shared" si="0"/>
        <v>1</v>
      </c>
      <c r="L8" s="67"/>
      <c r="M8" s="67">
        <f t="shared" si="0"/>
        <v>1</v>
      </c>
      <c r="N8" s="67"/>
      <c r="O8" s="67">
        <f t="shared" si="0"/>
        <v>1</v>
      </c>
      <c r="P8" s="67"/>
      <c r="Q8" s="67">
        <f t="shared" si="0"/>
        <v>1</v>
      </c>
      <c r="R8" s="67"/>
      <c r="S8" s="67">
        <f t="shared" si="0"/>
        <v>1</v>
      </c>
      <c r="T8" s="67"/>
      <c r="U8" s="67">
        <f t="shared" si="0"/>
        <v>1</v>
      </c>
      <c r="V8" s="67"/>
      <c r="W8" s="67">
        <f t="shared" si="0"/>
        <v>1</v>
      </c>
      <c r="X8" s="67"/>
      <c r="Y8" s="67">
        <f t="shared" si="0"/>
        <v>1</v>
      </c>
      <c r="Z8" s="67"/>
      <c r="AA8" s="67">
        <f t="shared" si="0"/>
        <v>1</v>
      </c>
      <c r="AB8" s="67"/>
      <c r="AC8" s="67">
        <f t="shared" si="0"/>
        <v>0</v>
      </c>
      <c r="AD8" s="67"/>
      <c r="AE8" s="67">
        <f t="shared" si="0"/>
        <v>0</v>
      </c>
      <c r="AF8" s="67"/>
      <c r="AG8" s="67">
        <f t="shared" si="0"/>
        <v>0</v>
      </c>
      <c r="AH8" s="67"/>
      <c r="AI8" s="67"/>
      <c r="AJ8" s="67"/>
      <c r="AK8" s="67"/>
      <c r="AL8" s="67"/>
      <c r="AM8" s="67"/>
      <c r="AN8" s="67"/>
      <c r="AO8" s="67"/>
      <c r="AP8" s="67"/>
      <c r="AQ8" s="67"/>
      <c r="AR8" s="67"/>
      <c r="AS8" s="67"/>
      <c r="AT8" s="67"/>
      <c r="AU8" s="67"/>
      <c r="AV8" s="67"/>
      <c r="AW8" s="67"/>
      <c r="AX8" s="67"/>
    </row>
    <row r="9" spans="2:107" s="42" customFormat="1" ht="42" hidden="1" customHeight="1">
      <c r="G9" s="67" t="s">
        <v>258</v>
      </c>
      <c r="H9" s="67" t="s">
        <v>259</v>
      </c>
      <c r="I9" s="67" t="s">
        <v>258</v>
      </c>
      <c r="J9" s="67" t="s">
        <v>259</v>
      </c>
      <c r="K9" s="67" t="s">
        <v>258</v>
      </c>
      <c r="L9" s="67" t="s">
        <v>259</v>
      </c>
      <c r="M9" s="67" t="s">
        <v>258</v>
      </c>
      <c r="N9" s="67" t="s">
        <v>259</v>
      </c>
      <c r="O9" s="67" t="s">
        <v>258</v>
      </c>
      <c r="P9" s="67" t="s">
        <v>259</v>
      </c>
      <c r="Q9" s="67" t="s">
        <v>258</v>
      </c>
      <c r="R9" s="67" t="s">
        <v>259</v>
      </c>
      <c r="S9" s="67" t="s">
        <v>258</v>
      </c>
      <c r="T9" s="67" t="s">
        <v>259</v>
      </c>
      <c r="U9" s="67" t="s">
        <v>258</v>
      </c>
      <c r="V9" s="67" t="s">
        <v>259</v>
      </c>
      <c r="W9" s="67" t="s">
        <v>258</v>
      </c>
      <c r="X9" s="67" t="s">
        <v>259</v>
      </c>
      <c r="Y9" s="67" t="s">
        <v>258</v>
      </c>
      <c r="Z9" s="67" t="s">
        <v>259</v>
      </c>
      <c r="AA9" s="67" t="s">
        <v>258</v>
      </c>
      <c r="AB9" s="67" t="s">
        <v>259</v>
      </c>
      <c r="AC9" s="67" t="s">
        <v>258</v>
      </c>
      <c r="AD9" s="67" t="s">
        <v>259</v>
      </c>
      <c r="AE9" s="67" t="s">
        <v>258</v>
      </c>
      <c r="AF9" s="67" t="s">
        <v>259</v>
      </c>
      <c r="AG9" s="67" t="s">
        <v>258</v>
      </c>
      <c r="AH9" s="67" t="s">
        <v>259</v>
      </c>
      <c r="AI9" s="67"/>
      <c r="AJ9" s="67"/>
      <c r="AK9" s="67"/>
      <c r="AL9" s="67"/>
      <c r="AM9" s="67"/>
      <c r="AN9" s="67"/>
      <c r="AO9" s="67"/>
      <c r="AP9" s="67"/>
      <c r="AQ9" s="67"/>
      <c r="AR9" s="67"/>
      <c r="AS9" s="67"/>
      <c r="AT9" s="67"/>
      <c r="AU9" s="67"/>
      <c r="AV9" s="67"/>
      <c r="AW9" s="67"/>
      <c r="AX9" s="67"/>
    </row>
    <row r="10" spans="2:107" s="86" customFormat="1" ht="13" customHeight="1">
      <c r="AJ10" s="42"/>
      <c r="AK10" s="42"/>
      <c r="AL10" s="42"/>
      <c r="AM10" s="42"/>
      <c r="AN10" s="42"/>
      <c r="AO10" s="42"/>
      <c r="AP10" s="42"/>
      <c r="AQ10" s="42"/>
      <c r="AR10" s="42"/>
      <c r="AS10" s="42"/>
      <c r="AT10" s="42"/>
    </row>
    <row r="11" spans="2:107" ht="51.5" customHeight="1">
      <c r="B11" s="80"/>
      <c r="C11" s="81"/>
      <c r="D11" s="81"/>
      <c r="E11" s="81"/>
      <c r="F11" s="81"/>
      <c r="G11" s="769" t="str">
        <f>+IF($G$8=1,$G$7,"")</f>
        <v>Amacayacu</v>
      </c>
      <c r="H11" s="769"/>
      <c r="I11" s="768" t="str">
        <f>+IF($I$8=1,$I$7,"")</f>
        <v>Cahuinari</v>
      </c>
      <c r="J11" s="768"/>
      <c r="K11" s="769" t="str">
        <f>+IF($K$8=1,$K$7,"")</f>
        <v>Río Pure</v>
      </c>
      <c r="L11" s="769"/>
      <c r="M11" s="768" t="str">
        <f>+IF($M$8=1,$M$7,"")</f>
        <v>Alto Fragua</v>
      </c>
      <c r="N11" s="768"/>
      <c r="O11" s="769" t="str">
        <f>+IF($O$8=1,$O$7,"")</f>
        <v>Orito Ingi Ande</v>
      </c>
      <c r="P11" s="769"/>
      <c r="Q11" s="768" t="str">
        <f>+IF($Q$8=1,$Q$7,"")</f>
        <v>Yaigojé Apaporis</v>
      </c>
      <c r="R11" s="768"/>
      <c r="S11" s="769" t="str">
        <f>+IF($S$8=1,$S$7,"")</f>
        <v>Serrania de los Churumbelos</v>
      </c>
      <c r="T11" s="769"/>
      <c r="U11" s="768" t="str">
        <f>+IF($U$8=1,$U$7,"")</f>
        <v>Puinawai</v>
      </c>
      <c r="V11" s="768"/>
      <c r="W11" s="769" t="str">
        <f>+IF($W$8=1,$W$7,"")</f>
        <v>Nukak</v>
      </c>
      <c r="X11" s="769"/>
      <c r="Y11" s="768" t="str">
        <f>+IF($Y$8=1,$Y$7,"")</f>
        <v>Serranía de Chiribiquete</v>
      </c>
      <c r="Z11" s="768"/>
      <c r="AA11" s="769" t="str">
        <f>+IF($AA$8=1,$AA$7,"")</f>
        <v>La Paya</v>
      </c>
      <c r="AB11" s="769"/>
      <c r="AC11" s="768" t="str">
        <f>+IF($AC$8=1,$AC$7,"")</f>
        <v/>
      </c>
      <c r="AD11" s="768"/>
      <c r="AE11" s="769" t="str">
        <f>+IF($AE$8=1,$AE$7,"")</f>
        <v/>
      </c>
      <c r="AF11" s="769"/>
      <c r="AG11" s="768" t="str">
        <f>+IF($AG$8=1,$AG$7,"")</f>
        <v/>
      </c>
      <c r="AH11" s="768"/>
      <c r="AI11" s="61"/>
      <c r="AJ11" s="67"/>
      <c r="AK11" s="67"/>
      <c r="AL11" s="89"/>
      <c r="AM11" s="89"/>
      <c r="AN11" s="89"/>
      <c r="AO11" s="67"/>
      <c r="AP11" s="67"/>
      <c r="AQ11" s="67"/>
      <c r="AR11" s="67"/>
      <c r="AS11" s="67"/>
      <c r="AT11" s="67"/>
      <c r="AU11" s="61"/>
      <c r="AV11" s="61"/>
      <c r="AW11" s="61"/>
      <c r="AX11" s="61"/>
      <c r="BN11" s="672" t="str">
        <f>+IF($G$8=1,$G$7,"")</f>
        <v>Amacayacu</v>
      </c>
      <c r="BO11" s="674" t="str">
        <f>+IF($I$8=1,$I$7,"")</f>
        <v>Cahuinari</v>
      </c>
      <c r="BP11" s="672" t="str">
        <f>+IF($K$8=1,$K$7,"")</f>
        <v>Río Pure</v>
      </c>
      <c r="BQ11" s="674" t="str">
        <f>+IF($M$8=1,$M$7,"")</f>
        <v>Alto Fragua</v>
      </c>
      <c r="BR11" s="672" t="str">
        <f>+IF($O$8=1,$O$7,"")</f>
        <v>Orito Ingi Ande</v>
      </c>
      <c r="BS11" s="674" t="str">
        <f>+IF($Q$8=1,$Q$7,"")</f>
        <v>Yaigojé Apaporis</v>
      </c>
      <c r="BT11" s="672" t="str">
        <f>+IF($S$8=1,$S$7,"")</f>
        <v>Serrania de los Churumbelos</v>
      </c>
      <c r="BU11" s="674" t="str">
        <f>+IF($U$8=1,$U$7,"")</f>
        <v>Puinawai</v>
      </c>
      <c r="BV11" s="672" t="str">
        <f>+IF($W$8=1,$W$7,"")</f>
        <v>Nukak</v>
      </c>
      <c r="BW11" s="674" t="str">
        <f>+IF($Y$8=1,$Y$7,"")</f>
        <v>Serranía de Chiribiquete</v>
      </c>
      <c r="BX11" s="672" t="str">
        <f>+IF($AA$8=1,$AA$7,"")</f>
        <v>La Paya</v>
      </c>
      <c r="BY11" s="674" t="str">
        <f>+IF($AC$8=1,$AC$7,"")</f>
        <v/>
      </c>
      <c r="BZ11" s="672" t="str">
        <f>+IF($AE$8=1,$AE$7,"")</f>
        <v/>
      </c>
      <c r="CA11" s="673" t="str">
        <f>+IF($AG$8=1,$AG$7,"")</f>
        <v/>
      </c>
      <c r="CP11" s="672" t="str">
        <f>+IF($G$8=1,$G$7,"")</f>
        <v>Amacayacu</v>
      </c>
      <c r="CQ11" s="674" t="str">
        <f>+IF($I$8=1,$I$7,"")</f>
        <v>Cahuinari</v>
      </c>
      <c r="CR11" s="672" t="str">
        <f>+IF($K$8=1,$K$7,"")</f>
        <v>Río Pure</v>
      </c>
      <c r="CS11" s="674" t="str">
        <f>+IF($M$8=1,$M$7,"")</f>
        <v>Alto Fragua</v>
      </c>
      <c r="CT11" s="672" t="str">
        <f>+IF($O$8=1,$O$7,"")</f>
        <v>Orito Ingi Ande</v>
      </c>
      <c r="CU11" s="674" t="str">
        <f>+IF($Q$8=1,$Q$7,"")</f>
        <v>Yaigojé Apaporis</v>
      </c>
      <c r="CV11" s="672" t="str">
        <f>+IF($S$8=1,$S$7,"")</f>
        <v>Serrania de los Churumbelos</v>
      </c>
      <c r="CW11" s="674" t="str">
        <f>+IF($U$8=1,$U$7,"")</f>
        <v>Puinawai</v>
      </c>
      <c r="CX11" s="672" t="str">
        <f>+IF($W$8=1,$W$7,"")</f>
        <v>Nukak</v>
      </c>
      <c r="CY11" s="674" t="str">
        <f>+IF($Y$8=1,$Y$7,"")</f>
        <v>Serranía de Chiribiquete</v>
      </c>
      <c r="CZ11" s="672" t="str">
        <f>+IF($AA$8=1,$AA$7,"")</f>
        <v>La Paya</v>
      </c>
      <c r="DA11" s="674" t="str">
        <f>+IF($AC$8=1,$AC$7,"")</f>
        <v/>
      </c>
      <c r="DB11" s="672" t="str">
        <f>+IF($AE$8=1,$AE$7,"")</f>
        <v/>
      </c>
      <c r="DC11" s="673" t="str">
        <f>+IF($AG$8=1,$AG$7,"")</f>
        <v/>
      </c>
    </row>
    <row r="12" spans="2:107" ht="61" customHeight="1">
      <c r="B12" s="251"/>
      <c r="C12" s="766" t="s">
        <v>379</v>
      </c>
      <c r="D12" s="766"/>
      <c r="E12" s="766"/>
      <c r="F12" s="767"/>
      <c r="G12" s="248" t="str">
        <f>+IF(G13="","",G9)</f>
        <v>Actual</v>
      </c>
      <c r="H12" s="248" t="str">
        <f t="shared" ref="H12:AH12" si="1">+IF(H13="","",H9)</f>
        <v>Requerido</v>
      </c>
      <c r="I12" s="249" t="str">
        <f t="shared" si="1"/>
        <v>Actual</v>
      </c>
      <c r="J12" s="250" t="str">
        <f t="shared" si="1"/>
        <v>Requerido</v>
      </c>
      <c r="K12" s="248" t="str">
        <f t="shared" si="1"/>
        <v>Actual</v>
      </c>
      <c r="L12" s="248" t="str">
        <f t="shared" si="1"/>
        <v>Requerido</v>
      </c>
      <c r="M12" s="249" t="str">
        <f t="shared" si="1"/>
        <v>Actual</v>
      </c>
      <c r="N12" s="250" t="str">
        <f t="shared" si="1"/>
        <v>Requerido</v>
      </c>
      <c r="O12" s="248" t="str">
        <f t="shared" si="1"/>
        <v>Actual</v>
      </c>
      <c r="P12" s="248" t="str">
        <f t="shared" si="1"/>
        <v>Requerido</v>
      </c>
      <c r="Q12" s="249" t="str">
        <f t="shared" si="1"/>
        <v>Actual</v>
      </c>
      <c r="R12" s="250" t="str">
        <f t="shared" si="1"/>
        <v>Requerido</v>
      </c>
      <c r="S12" s="248" t="str">
        <f t="shared" si="1"/>
        <v>Actual</v>
      </c>
      <c r="T12" s="248" t="str">
        <f t="shared" si="1"/>
        <v>Requerido</v>
      </c>
      <c r="U12" s="249" t="str">
        <f t="shared" si="1"/>
        <v>Actual</v>
      </c>
      <c r="V12" s="250" t="str">
        <f t="shared" si="1"/>
        <v>Requerido</v>
      </c>
      <c r="W12" s="248" t="str">
        <f t="shared" si="1"/>
        <v>Actual</v>
      </c>
      <c r="X12" s="248" t="str">
        <f t="shared" si="1"/>
        <v>Requerido</v>
      </c>
      <c r="Y12" s="249" t="str">
        <f t="shared" si="1"/>
        <v>Actual</v>
      </c>
      <c r="Z12" s="250" t="str">
        <f t="shared" si="1"/>
        <v>Requerido</v>
      </c>
      <c r="AA12" s="248" t="str">
        <f t="shared" si="1"/>
        <v>Actual</v>
      </c>
      <c r="AB12" s="248" t="str">
        <f t="shared" si="1"/>
        <v>Requerido</v>
      </c>
      <c r="AC12" s="249" t="str">
        <f t="shared" si="1"/>
        <v/>
      </c>
      <c r="AD12" s="250" t="str">
        <f t="shared" si="1"/>
        <v/>
      </c>
      <c r="AE12" s="248" t="str">
        <f t="shared" si="1"/>
        <v/>
      </c>
      <c r="AF12" s="248" t="str">
        <f t="shared" si="1"/>
        <v/>
      </c>
      <c r="AG12" s="249" t="str">
        <f t="shared" si="1"/>
        <v/>
      </c>
      <c r="AH12" s="250" t="str">
        <f t="shared" si="1"/>
        <v/>
      </c>
      <c r="AI12" s="61"/>
      <c r="AJ12" s="67"/>
      <c r="AK12" s="67"/>
      <c r="AL12" s="345" t="s">
        <v>379</v>
      </c>
      <c r="AM12" s="304" t="s">
        <v>258</v>
      </c>
      <c r="AN12" s="154" t="s">
        <v>259</v>
      </c>
      <c r="AO12" s="67"/>
      <c r="AP12" s="67"/>
      <c r="AQ12" s="67"/>
      <c r="AR12" s="67"/>
      <c r="AS12" s="67"/>
      <c r="AT12" s="67"/>
      <c r="AU12" s="61"/>
      <c r="AV12" s="61"/>
      <c r="AW12" s="61"/>
      <c r="AX12" s="61"/>
      <c r="BJ12" s="688" t="s">
        <v>375</v>
      </c>
      <c r="BK12" s="689"/>
      <c r="BL12" s="689"/>
      <c r="BM12" s="689"/>
      <c r="BN12" s="672" t="e">
        <v>#N/A</v>
      </c>
      <c r="BO12" s="674" t="e">
        <v>#N/A</v>
      </c>
      <c r="BP12" s="672" t="e">
        <v>#N/A</v>
      </c>
      <c r="BQ12" s="674" t="e">
        <v>#N/A</v>
      </c>
      <c r="BR12" s="672" t="e">
        <v>#N/A</v>
      </c>
      <c r="BS12" s="674" t="e">
        <v>#N/A</v>
      </c>
      <c r="BT12" s="672" t="e">
        <v>#N/A</v>
      </c>
      <c r="BU12" s="674" t="e">
        <v>#N/A</v>
      </c>
      <c r="BV12" s="672" t="e">
        <v>#N/A</v>
      </c>
      <c r="BW12" s="674" t="e">
        <v>#N/A</v>
      </c>
      <c r="BX12" s="672" t="e">
        <v>#N/A</v>
      </c>
      <c r="BY12" s="674" t="e">
        <v>#N/A</v>
      </c>
      <c r="BZ12" s="672" t="e">
        <v>#N/A</v>
      </c>
      <c r="CA12" s="673" t="e">
        <v>#N/A</v>
      </c>
      <c r="CP12" s="672" t="e">
        <v>#N/A</v>
      </c>
      <c r="CQ12" s="674" t="e">
        <v>#N/A</v>
      </c>
      <c r="CR12" s="672" t="e">
        <v>#N/A</v>
      </c>
      <c r="CS12" s="674" t="e">
        <v>#N/A</v>
      </c>
      <c r="CT12" s="672" t="e">
        <v>#N/A</v>
      </c>
      <c r="CU12" s="674" t="e">
        <v>#N/A</v>
      </c>
      <c r="CV12" s="672" t="e">
        <v>#N/A</v>
      </c>
      <c r="CW12" s="674" t="e">
        <v>#N/A</v>
      </c>
      <c r="CX12" s="672" t="e">
        <v>#N/A</v>
      </c>
      <c r="CY12" s="674" t="e">
        <v>#N/A</v>
      </c>
      <c r="CZ12" s="672" t="e">
        <v>#N/A</v>
      </c>
      <c r="DA12" s="674" t="e">
        <v>#N/A</v>
      </c>
      <c r="DB12" s="672" t="e">
        <v>#N/A</v>
      </c>
      <c r="DC12" s="673" t="e">
        <v>#N/A</v>
      </c>
    </row>
    <row r="13" spans="2:107" ht="17.5" customHeight="1">
      <c r="B13" s="252"/>
      <c r="C13" s="662" t="s">
        <v>246</v>
      </c>
      <c r="D13" s="662"/>
      <c r="E13" s="662"/>
      <c r="F13" s="662"/>
      <c r="G13" s="256">
        <f>+CP13</f>
        <v>0</v>
      </c>
      <c r="H13" s="256">
        <f>+CP31</f>
        <v>1</v>
      </c>
      <c r="I13" s="256">
        <f>+CQ13</f>
        <v>0</v>
      </c>
      <c r="J13" s="256">
        <f>+CQ31</f>
        <v>0</v>
      </c>
      <c r="K13" s="256">
        <f>+CR13</f>
        <v>0</v>
      </c>
      <c r="L13" s="256">
        <f>+CR31</f>
        <v>0</v>
      </c>
      <c r="M13" s="256">
        <f>+CS13</f>
        <v>0</v>
      </c>
      <c r="N13" s="256">
        <f>+CS31</f>
        <v>1</v>
      </c>
      <c r="O13" s="256">
        <f>+CT13</f>
        <v>0</v>
      </c>
      <c r="P13" s="256">
        <f>+CT31</f>
        <v>0</v>
      </c>
      <c r="Q13" s="256">
        <f>+CU13</f>
        <v>0</v>
      </c>
      <c r="R13" s="256">
        <f>+CU31</f>
        <v>0</v>
      </c>
      <c r="S13" s="256">
        <f>+CV13</f>
        <v>0</v>
      </c>
      <c r="T13" s="256">
        <f>+CV31</f>
        <v>0</v>
      </c>
      <c r="U13" s="256">
        <f>+CW13</f>
        <v>0</v>
      </c>
      <c r="V13" s="256">
        <f>+CW31</f>
        <v>0</v>
      </c>
      <c r="W13" s="256">
        <f>+CX13</f>
        <v>0</v>
      </c>
      <c r="X13" s="256">
        <f>+CX31</f>
        <v>0</v>
      </c>
      <c r="Y13" s="256">
        <f>+CY13</f>
        <v>0</v>
      </c>
      <c r="Z13" s="256">
        <f>+CY31</f>
        <v>0</v>
      </c>
      <c r="AA13" s="256">
        <f>+CZ13</f>
        <v>0</v>
      </c>
      <c r="AB13" s="256">
        <f>+CZ31</f>
        <v>1</v>
      </c>
      <c r="AC13" s="256" t="str">
        <f>+DA13</f>
        <v/>
      </c>
      <c r="AD13" s="256" t="str">
        <f>+DA31</f>
        <v/>
      </c>
      <c r="AE13" s="256" t="str">
        <f>+DB13</f>
        <v/>
      </c>
      <c r="AF13" s="256" t="str">
        <f>+DB31</f>
        <v/>
      </c>
      <c r="AG13" s="256" t="str">
        <f>+DC13</f>
        <v/>
      </c>
      <c r="AH13" s="256" t="str">
        <f>+DC31</f>
        <v/>
      </c>
      <c r="AI13" s="63"/>
      <c r="AJ13" s="216"/>
      <c r="AK13" s="216"/>
      <c r="AL13" s="305" t="str">
        <f>+BJ13</f>
        <v>Conductor mecánico Grado 11</v>
      </c>
      <c r="AM13" s="306">
        <f>+SUM(CP13:DC13)</f>
        <v>0</v>
      </c>
      <c r="AN13" s="306">
        <f>+SUM(CP31:DC31)</f>
        <v>3</v>
      </c>
      <c r="AO13" s="216"/>
      <c r="AP13" s="216"/>
      <c r="AQ13" s="216"/>
      <c r="AR13" s="216"/>
      <c r="AS13" s="216"/>
      <c r="AT13" s="216"/>
      <c r="AU13" s="63"/>
      <c r="AV13" s="63"/>
      <c r="AW13" s="63"/>
      <c r="AX13" s="63"/>
      <c r="BJ13" s="684" t="s">
        <v>246</v>
      </c>
      <c r="BK13" s="684"/>
      <c r="BL13" s="684"/>
      <c r="BM13" s="684"/>
      <c r="BN13" s="59">
        <f>+HLOOKUP($G$6,'Consolidado Planta'!$B$1:$BH$30,3,FALSE)</f>
        <v>0</v>
      </c>
      <c r="BO13" s="59">
        <f>+HLOOKUP($I$6,'Consolidado Planta'!$B$1:$BH$30,3,FALSE)</f>
        <v>0</v>
      </c>
      <c r="BP13" s="59">
        <f>+HLOOKUP($K$6,'Consolidado Planta'!$B$1:$BH$30,3,FALSE)</f>
        <v>0</v>
      </c>
      <c r="BQ13" s="59">
        <f>+HLOOKUP($M$6,'Consolidado Planta'!$B$1:$BH$30,3,FALSE)</f>
        <v>0</v>
      </c>
      <c r="BR13" s="59">
        <f>+HLOOKUP($O$6,'Consolidado Planta'!$B$1:$BH$30,3,FALSE)</f>
        <v>0</v>
      </c>
      <c r="BS13" s="59">
        <f>+HLOOKUP($Q$6,'Consolidado Planta'!$B$1:$BH$30,3,FALSE)</f>
        <v>0</v>
      </c>
      <c r="BT13" s="59">
        <f>+HLOOKUP($S$6,'Consolidado Planta'!$B$1:$BH$30,3,FALSE)</f>
        <v>0</v>
      </c>
      <c r="BU13" s="59">
        <f>+HLOOKUP($U$6,'Consolidado Planta'!$B$1:$BH$30,3,FALSE)</f>
        <v>0</v>
      </c>
      <c r="BV13" s="59">
        <f>+HLOOKUP($W$6,'Consolidado Planta'!$B$1:$BH$30,3,FALSE)</f>
        <v>0</v>
      </c>
      <c r="BW13" s="59">
        <f>+HLOOKUP($Y$6,'Consolidado Planta'!$B$1:$BH$30,3,FALSE)</f>
        <v>0</v>
      </c>
      <c r="BX13" s="59">
        <f>+HLOOKUP($AA$6,'Consolidado Planta'!$B$1:$BH$30,3,FALSE)</f>
        <v>0</v>
      </c>
      <c r="BY13" s="59" t="e">
        <f>+HLOOKUP($AC$6,'Consolidado Planta'!$B$1:$BH$30,3,FALSE)</f>
        <v>#N/A</v>
      </c>
      <c r="BZ13" s="59" t="e">
        <f>+HLOOKUP($AE$6,'Consolidado Planta'!$B$1:$BH$30,3,FALSE)</f>
        <v>#N/A</v>
      </c>
      <c r="CA13" s="59" t="e">
        <f>+HLOOKUP($AG$6,'Consolidado Planta'!$B$1:$BH$30,3,FALSE)</f>
        <v>#N/A</v>
      </c>
      <c r="CB13" s="59">
        <f>--ISERROR(BN13)</f>
        <v>0</v>
      </c>
      <c r="CC13" s="59">
        <f t="shared" ref="CC13:CO13" si="2">--ISERROR(BO13)</f>
        <v>0</v>
      </c>
      <c r="CD13" s="59">
        <f t="shared" si="2"/>
        <v>0</v>
      </c>
      <c r="CE13" s="59">
        <f t="shared" si="2"/>
        <v>0</v>
      </c>
      <c r="CF13" s="59">
        <f t="shared" si="2"/>
        <v>0</v>
      </c>
      <c r="CG13" s="59">
        <f t="shared" si="2"/>
        <v>0</v>
      </c>
      <c r="CH13" s="59">
        <f t="shared" si="2"/>
        <v>0</v>
      </c>
      <c r="CI13" s="59">
        <f t="shared" si="2"/>
        <v>0</v>
      </c>
      <c r="CJ13" s="59">
        <f t="shared" si="2"/>
        <v>0</v>
      </c>
      <c r="CK13" s="59">
        <f t="shared" si="2"/>
        <v>0</v>
      </c>
      <c r="CL13" s="59">
        <f t="shared" si="2"/>
        <v>0</v>
      </c>
      <c r="CM13" s="59">
        <f t="shared" si="2"/>
        <v>1</v>
      </c>
      <c r="CN13" s="59">
        <f t="shared" si="2"/>
        <v>1</v>
      </c>
      <c r="CO13" s="59">
        <f t="shared" si="2"/>
        <v>1</v>
      </c>
      <c r="CP13" s="35">
        <f>+IF(CB13=0,BN13,"")</f>
        <v>0</v>
      </c>
      <c r="CQ13" s="35">
        <f t="shared" ref="CQ13:DB13" si="3">+IF(CC13=0,BO13,"")</f>
        <v>0</v>
      </c>
      <c r="CR13" s="35">
        <f t="shared" si="3"/>
        <v>0</v>
      </c>
      <c r="CS13" s="35">
        <f t="shared" si="3"/>
        <v>0</v>
      </c>
      <c r="CT13" s="35">
        <f t="shared" si="3"/>
        <v>0</v>
      </c>
      <c r="CU13" s="35">
        <f t="shared" si="3"/>
        <v>0</v>
      </c>
      <c r="CV13" s="35">
        <f t="shared" si="3"/>
        <v>0</v>
      </c>
      <c r="CW13" s="35">
        <f t="shared" si="3"/>
        <v>0</v>
      </c>
      <c r="CX13" s="35">
        <f t="shared" si="3"/>
        <v>0</v>
      </c>
      <c r="CY13" s="35">
        <f t="shared" si="3"/>
        <v>0</v>
      </c>
      <c r="CZ13" s="35">
        <f t="shared" si="3"/>
        <v>0</v>
      </c>
      <c r="DA13" s="35" t="str">
        <f t="shared" si="3"/>
        <v/>
      </c>
      <c r="DB13" s="35" t="str">
        <f t="shared" si="3"/>
        <v/>
      </c>
      <c r="DC13" s="35" t="str">
        <f>+IF(CO13=0,CA13,"")</f>
        <v/>
      </c>
    </row>
    <row r="14" spans="2:107" ht="17.5" customHeight="1">
      <c r="B14" s="252"/>
      <c r="C14" s="678" t="s">
        <v>592</v>
      </c>
      <c r="D14" s="678"/>
      <c r="E14" s="678"/>
      <c r="F14" s="678"/>
      <c r="G14" s="254">
        <f t="shared" ref="G14:G24" si="4">+CP14</f>
        <v>1</v>
      </c>
      <c r="H14" s="254">
        <f t="shared" ref="H14:H26" si="5">+CP32</f>
        <v>0</v>
      </c>
      <c r="I14" s="254">
        <f t="shared" ref="I14:I24" si="6">+CQ14</f>
        <v>1</v>
      </c>
      <c r="J14" s="254">
        <f t="shared" ref="J14:J26" si="7">+CQ32</f>
        <v>1</v>
      </c>
      <c r="K14" s="254">
        <f t="shared" ref="K14:K24" si="8">+CR14</f>
        <v>1</v>
      </c>
      <c r="L14" s="254">
        <f t="shared" ref="L14:L26" si="9">+CR32</f>
        <v>0</v>
      </c>
      <c r="M14" s="254">
        <f t="shared" ref="M14:M24" si="10">+CS14</f>
        <v>1</v>
      </c>
      <c r="N14" s="254">
        <f t="shared" ref="N14:N26" si="11">+CS32</f>
        <v>0</v>
      </c>
      <c r="O14" s="254">
        <f t="shared" ref="O14:O24" si="12">+CT14</f>
        <v>0</v>
      </c>
      <c r="P14" s="254">
        <f t="shared" ref="P14:P26" si="13">+CT32</f>
        <v>0</v>
      </c>
      <c r="Q14" s="254">
        <f t="shared" ref="Q14:Q24" si="14">+CU14</f>
        <v>0</v>
      </c>
      <c r="R14" s="254">
        <f t="shared" ref="R14:R26" si="15">+CU32</f>
        <v>0</v>
      </c>
      <c r="S14" s="254">
        <f t="shared" ref="S14:S24" si="16">+CV14</f>
        <v>0</v>
      </c>
      <c r="T14" s="254">
        <f t="shared" ref="T14:T26" si="17">+CV32</f>
        <v>0</v>
      </c>
      <c r="U14" s="254">
        <f t="shared" ref="U14:U24" si="18">+CW14</f>
        <v>0</v>
      </c>
      <c r="V14" s="254">
        <f t="shared" ref="V14:V26" si="19">+CW32</f>
        <v>0</v>
      </c>
      <c r="W14" s="254">
        <f t="shared" ref="W14:W24" si="20">+CX14</f>
        <v>1</v>
      </c>
      <c r="X14" s="254">
        <f t="shared" ref="X14:X26" si="21">+CX32</f>
        <v>1</v>
      </c>
      <c r="Y14" s="254">
        <f t="shared" ref="Y14:Y24" si="22">+CY14</f>
        <v>0</v>
      </c>
      <c r="Z14" s="254">
        <f t="shared" ref="Z14:Z26" si="23">+CY32</f>
        <v>0</v>
      </c>
      <c r="AA14" s="254">
        <f t="shared" ref="AA14:AA24" si="24">+CZ14</f>
        <v>1</v>
      </c>
      <c r="AB14" s="254">
        <f t="shared" ref="AB14:AB26" si="25">+CZ32</f>
        <v>1</v>
      </c>
      <c r="AC14" s="254" t="str">
        <f t="shared" ref="AC14:AC24" si="26">+DA14</f>
        <v/>
      </c>
      <c r="AD14" s="254" t="str">
        <f t="shared" ref="AD14:AD26" si="27">+DA32</f>
        <v/>
      </c>
      <c r="AE14" s="254" t="str">
        <f t="shared" ref="AE14:AE24" si="28">+DB14</f>
        <v/>
      </c>
      <c r="AF14" s="254" t="str">
        <f t="shared" ref="AF14:AF26" si="29">+DB32</f>
        <v/>
      </c>
      <c r="AG14" s="254" t="str">
        <f t="shared" ref="AG14:AG24" si="30">+DC14</f>
        <v/>
      </c>
      <c r="AH14" s="254" t="str">
        <f t="shared" ref="AH14:AH26" si="31">+DC32</f>
        <v/>
      </c>
      <c r="AI14" s="63"/>
      <c r="AJ14" s="216"/>
      <c r="AK14" s="216"/>
      <c r="AL14" s="305" t="str">
        <f t="shared" ref="AL14:AL26" si="32">+BJ14</f>
        <v>Jefe de área protegida Grado 19</v>
      </c>
      <c r="AM14" s="306">
        <f t="shared" ref="AM14:AM24" si="33">+SUM(CP14:DC14)</f>
        <v>6</v>
      </c>
      <c r="AN14" s="306">
        <f>+SUM(CP32:DC32)</f>
        <v>3</v>
      </c>
      <c r="AO14" s="216"/>
      <c r="AP14" s="216"/>
      <c r="AQ14" s="216"/>
      <c r="AR14" s="216"/>
      <c r="AS14" s="216"/>
      <c r="AT14" s="216"/>
      <c r="AU14" s="63"/>
      <c r="AV14" s="63"/>
      <c r="AW14" s="63"/>
      <c r="AX14" s="63"/>
      <c r="BJ14" s="685" t="s">
        <v>592</v>
      </c>
      <c r="BK14" s="685"/>
      <c r="BL14" s="685"/>
      <c r="BM14" s="685"/>
      <c r="BN14" s="59">
        <f>+HLOOKUP($G$6,'Consolidado Planta'!$B$1:$BH$30,4,FALSE)</f>
        <v>1</v>
      </c>
      <c r="BO14" s="59">
        <f>+HLOOKUP($I$6,'Consolidado Planta'!$B$1:$BH$30,4,FALSE)</f>
        <v>1</v>
      </c>
      <c r="BP14" s="59">
        <f>+HLOOKUP($K$6,'Consolidado Planta'!$B$1:$BH$30,4,FALSE)</f>
        <v>1</v>
      </c>
      <c r="BQ14" s="59">
        <f>+HLOOKUP(M6,'Consolidado Planta'!$B$1:$BH$30,4,FALSE)</f>
        <v>1</v>
      </c>
      <c r="BR14" s="59">
        <f>+HLOOKUP(O6,'Consolidado Planta'!$B$1:$BH$30,4,FALSE)</f>
        <v>0</v>
      </c>
      <c r="BS14" s="59">
        <f>+HLOOKUP(Q6,'Consolidado Planta'!$B$1:$BH$30,4,FALSE)</f>
        <v>0</v>
      </c>
      <c r="BT14" s="59">
        <f>+HLOOKUP(S6,'Consolidado Planta'!$B$1:$BH$30,4,FALSE)</f>
        <v>0</v>
      </c>
      <c r="BU14" s="59">
        <f>+HLOOKUP(U6,'Consolidado Planta'!$B$1:$BH$30,4,FALSE)</f>
        <v>0</v>
      </c>
      <c r="BV14" s="59">
        <f>+HLOOKUP(W6,'Consolidado Planta'!$B$1:$BH$30,4,FALSE)</f>
        <v>1</v>
      </c>
      <c r="BW14" s="59">
        <f>+HLOOKUP(Y6,'Consolidado Planta'!$B$1:$BH$30,4,FALSE)</f>
        <v>0</v>
      </c>
      <c r="BX14" s="59">
        <f>+HLOOKUP(AA6,'Consolidado Planta'!$B$1:$BH$30,4,FALSE)</f>
        <v>1</v>
      </c>
      <c r="BY14" s="59" t="e">
        <f>+HLOOKUP(AC6,'Consolidado Planta'!$B$1:$BH$30,4,FALSE)</f>
        <v>#N/A</v>
      </c>
      <c r="BZ14" s="96" t="e">
        <f>+HLOOKUP(AE6,'Consolidado Planta'!$B$1:$BH$30,4,FALSE)</f>
        <v>#N/A</v>
      </c>
      <c r="CA14" s="59" t="e">
        <f>+HLOOKUP(AG6,'Consolidado Planta'!$B$1:$BH$30,4,FALSE)</f>
        <v>#N/A</v>
      </c>
      <c r="CB14" s="59">
        <f t="shared" ref="CB14:CB24" si="34">--ISERROR(BN14)</f>
        <v>0</v>
      </c>
      <c r="CC14" s="59">
        <f t="shared" ref="CC14:CC24" si="35">--ISERROR(BO14)</f>
        <v>0</v>
      </c>
      <c r="CD14" s="59">
        <f t="shared" ref="CD14:CD24" si="36">--ISERROR(BP14)</f>
        <v>0</v>
      </c>
      <c r="CE14" s="59">
        <f t="shared" ref="CE14:CE24" si="37">--ISERROR(BQ14)</f>
        <v>0</v>
      </c>
      <c r="CF14" s="59">
        <f t="shared" ref="CF14:CF24" si="38">--ISERROR(BR14)</f>
        <v>0</v>
      </c>
      <c r="CG14" s="59">
        <f t="shared" ref="CG14:CG24" si="39">--ISERROR(BS14)</f>
        <v>0</v>
      </c>
      <c r="CH14" s="59">
        <f t="shared" ref="CH14:CH24" si="40">--ISERROR(BT14)</f>
        <v>0</v>
      </c>
      <c r="CI14" s="59">
        <f t="shared" ref="CI14:CI24" si="41">--ISERROR(BU14)</f>
        <v>0</v>
      </c>
      <c r="CJ14" s="59">
        <f t="shared" ref="CJ14:CJ24" si="42">--ISERROR(BV14)</f>
        <v>0</v>
      </c>
      <c r="CK14" s="59">
        <f t="shared" ref="CK14:CK24" si="43">--ISERROR(BW14)</f>
        <v>0</v>
      </c>
      <c r="CL14" s="59">
        <f t="shared" ref="CL14:CL24" si="44">--ISERROR(BX14)</f>
        <v>0</v>
      </c>
      <c r="CM14" s="59">
        <f t="shared" ref="CM14:CM24" si="45">--ISERROR(BY14)</f>
        <v>1</v>
      </c>
      <c r="CN14" s="59">
        <f t="shared" ref="CN14:CN24" si="46">--ISERROR(BZ14)</f>
        <v>1</v>
      </c>
      <c r="CO14" s="59">
        <f t="shared" ref="CO14:CO24" si="47">--ISERROR(CA14)</f>
        <v>1</v>
      </c>
      <c r="CP14" s="35">
        <f t="shared" ref="CP14:CP24" si="48">+IF(CB14=0,BN14,"")</f>
        <v>1</v>
      </c>
      <c r="CQ14" s="35">
        <f t="shared" ref="CQ14:CQ24" si="49">+IF(CC14=0,BO14,"")</f>
        <v>1</v>
      </c>
      <c r="CR14" s="35">
        <f t="shared" ref="CR14:CR24" si="50">+IF(CD14=0,BP14,"")</f>
        <v>1</v>
      </c>
      <c r="CS14" s="35">
        <f t="shared" ref="CS14:CS24" si="51">+IF(CE14=0,BQ14,"")</f>
        <v>1</v>
      </c>
      <c r="CT14" s="35">
        <f t="shared" ref="CT14:CT24" si="52">+IF(CF14=0,BR14,"")</f>
        <v>0</v>
      </c>
      <c r="CU14" s="35">
        <f t="shared" ref="CU14:CU24" si="53">+IF(CG14=0,BS14,"")</f>
        <v>0</v>
      </c>
      <c r="CV14" s="35">
        <f t="shared" ref="CV14:CV24" si="54">+IF(CH14=0,BT14,"")</f>
        <v>0</v>
      </c>
      <c r="CW14" s="35">
        <f t="shared" ref="CW14:CW24" si="55">+IF(CI14=0,BU14,"")</f>
        <v>0</v>
      </c>
      <c r="CX14" s="35">
        <f t="shared" ref="CX14:CX24" si="56">+IF(CJ14=0,BV14,"")</f>
        <v>1</v>
      </c>
      <c r="CY14" s="35">
        <f t="shared" ref="CY14:CY24" si="57">+IF(CK14=0,BW14,"")</f>
        <v>0</v>
      </c>
      <c r="CZ14" s="35">
        <f t="shared" ref="CZ14:CZ24" si="58">+IF(CL14=0,BX14,"")</f>
        <v>1</v>
      </c>
      <c r="DA14" s="35" t="str">
        <f t="shared" ref="DA14:DA24" si="59">+IF(CM14=0,BY14,"")</f>
        <v/>
      </c>
      <c r="DB14" s="35" t="str">
        <f t="shared" ref="DB14:DB24" si="60">+IF(CN14=0,BZ14,"")</f>
        <v/>
      </c>
      <c r="DC14" s="35" t="str">
        <f t="shared" ref="DC14:DC24" si="61">+IF(CO14=0,CA14,"")</f>
        <v/>
      </c>
    </row>
    <row r="15" spans="2:107" ht="17.5" customHeight="1">
      <c r="B15" s="252"/>
      <c r="C15" s="662" t="s">
        <v>593</v>
      </c>
      <c r="D15" s="662"/>
      <c r="E15" s="662"/>
      <c r="F15" s="662"/>
      <c r="G15" s="253">
        <f t="shared" si="4"/>
        <v>0</v>
      </c>
      <c r="H15" s="253">
        <f t="shared" si="5"/>
        <v>1</v>
      </c>
      <c r="I15" s="253">
        <f t="shared" si="6"/>
        <v>0</v>
      </c>
      <c r="J15" s="253">
        <f t="shared" si="7"/>
        <v>0</v>
      </c>
      <c r="K15" s="253">
        <f t="shared" si="8"/>
        <v>0</v>
      </c>
      <c r="L15" s="253">
        <f t="shared" si="9"/>
        <v>1</v>
      </c>
      <c r="M15" s="253">
        <f t="shared" si="10"/>
        <v>0</v>
      </c>
      <c r="N15" s="253">
        <f t="shared" si="11"/>
        <v>1</v>
      </c>
      <c r="O15" s="253">
        <f t="shared" si="12"/>
        <v>1</v>
      </c>
      <c r="P15" s="253">
        <f t="shared" si="13"/>
        <v>1</v>
      </c>
      <c r="Q15" s="253">
        <f t="shared" si="14"/>
        <v>1</v>
      </c>
      <c r="R15" s="253">
        <f t="shared" si="15"/>
        <v>1</v>
      </c>
      <c r="S15" s="253">
        <f t="shared" si="16"/>
        <v>1</v>
      </c>
      <c r="T15" s="253">
        <f t="shared" si="17"/>
        <v>1</v>
      </c>
      <c r="U15" s="253">
        <f t="shared" si="18"/>
        <v>1</v>
      </c>
      <c r="V15" s="253">
        <f t="shared" si="19"/>
        <v>1</v>
      </c>
      <c r="W15" s="253">
        <f t="shared" si="20"/>
        <v>0</v>
      </c>
      <c r="X15" s="253">
        <f t="shared" si="21"/>
        <v>0</v>
      </c>
      <c r="Y15" s="253">
        <f t="shared" si="22"/>
        <v>1</v>
      </c>
      <c r="Z15" s="253">
        <f t="shared" si="23"/>
        <v>1</v>
      </c>
      <c r="AA15" s="253">
        <f t="shared" si="24"/>
        <v>0</v>
      </c>
      <c r="AB15" s="253">
        <f t="shared" si="25"/>
        <v>0</v>
      </c>
      <c r="AC15" s="253" t="str">
        <f t="shared" si="26"/>
        <v/>
      </c>
      <c r="AD15" s="253" t="str">
        <f t="shared" si="27"/>
        <v/>
      </c>
      <c r="AE15" s="253" t="str">
        <f t="shared" si="28"/>
        <v/>
      </c>
      <c r="AF15" s="253" t="str">
        <f t="shared" si="29"/>
        <v/>
      </c>
      <c r="AG15" s="253" t="str">
        <f t="shared" si="30"/>
        <v/>
      </c>
      <c r="AH15" s="253" t="str">
        <f t="shared" si="31"/>
        <v/>
      </c>
      <c r="AI15" s="63"/>
      <c r="AJ15" s="216"/>
      <c r="AK15" s="216"/>
      <c r="AL15" s="305" t="str">
        <f t="shared" si="32"/>
        <v>Jefe de área protegida Grado 21</v>
      </c>
      <c r="AM15" s="306">
        <f t="shared" si="33"/>
        <v>5</v>
      </c>
      <c r="AN15" s="306">
        <f t="shared" ref="AN15:AN26" si="62">+SUM(CP33:DC33)</f>
        <v>8</v>
      </c>
      <c r="AO15" s="216"/>
      <c r="AP15" s="216"/>
      <c r="AQ15" s="216"/>
      <c r="AR15" s="216"/>
      <c r="AS15" s="216"/>
      <c r="AT15" s="216"/>
      <c r="AU15" s="63"/>
      <c r="AV15" s="63"/>
      <c r="AW15" s="63"/>
      <c r="AX15" s="63"/>
      <c r="BJ15" s="684" t="s">
        <v>593</v>
      </c>
      <c r="BK15" s="684"/>
      <c r="BL15" s="684"/>
      <c r="BM15" s="684"/>
      <c r="BN15" s="59">
        <f>+HLOOKUP($G$6,'Consolidado Planta'!$B$1:$BH$30,5,FALSE)</f>
        <v>0</v>
      </c>
      <c r="BO15" s="59">
        <f>+HLOOKUP($I$6,'Consolidado Planta'!$B$1:$BH$30,5,FALSE)</f>
        <v>0</v>
      </c>
      <c r="BP15" s="59">
        <f>+HLOOKUP($K$6,'Consolidado Planta'!$B$1:$BH$30,5,FALSE)</f>
        <v>0</v>
      </c>
      <c r="BQ15" s="59">
        <f>+HLOOKUP(M6,'Consolidado Planta'!$B$1:$BH$30,5,FALSE)</f>
        <v>0</v>
      </c>
      <c r="BR15" s="59">
        <f>+HLOOKUP(O6,'Consolidado Planta'!$B$1:$BH$30,5,FALSE)</f>
        <v>1</v>
      </c>
      <c r="BS15" s="59">
        <f>+HLOOKUP(Q6,'Consolidado Planta'!$B$1:$BH$30,5,FALSE)</f>
        <v>1</v>
      </c>
      <c r="BT15" s="59">
        <f>+HLOOKUP(S6,'Consolidado Planta'!$B$1:$BH$30,5,FALSE)</f>
        <v>1</v>
      </c>
      <c r="BU15" s="59">
        <f>+HLOOKUP(U6,'Consolidado Planta'!$B$1:$BH$30,5,FALSE)</f>
        <v>1</v>
      </c>
      <c r="BV15" s="59">
        <f>+HLOOKUP(W6,'Consolidado Planta'!$B$1:$BH$30,5,FALSE)</f>
        <v>0</v>
      </c>
      <c r="BW15" s="59">
        <f>+HLOOKUP(Y6,'Consolidado Planta'!$B$1:$BH$30,5,FALSE)</f>
        <v>1</v>
      </c>
      <c r="BX15" s="59">
        <f>+HLOOKUP(AA6,'Consolidado Planta'!$B$1:$BH$30,5,FALSE)</f>
        <v>0</v>
      </c>
      <c r="BY15" s="59" t="e">
        <f>+HLOOKUP(AC6,'Consolidado Planta'!$B$1:$BH$30,5,FALSE)</f>
        <v>#N/A</v>
      </c>
      <c r="BZ15" s="59" t="e">
        <f>+HLOOKUP(AE6,'Consolidado Planta'!$B$1:$BH$30,5,FALSE)</f>
        <v>#N/A</v>
      </c>
      <c r="CA15" s="59" t="e">
        <f>+HLOOKUP(AG6,'Consolidado Planta'!$B$1:$BH$30,5,FALSE)</f>
        <v>#N/A</v>
      </c>
      <c r="CB15" s="59">
        <f t="shared" si="34"/>
        <v>0</v>
      </c>
      <c r="CC15" s="59">
        <f t="shared" si="35"/>
        <v>0</v>
      </c>
      <c r="CD15" s="59">
        <f t="shared" si="36"/>
        <v>0</v>
      </c>
      <c r="CE15" s="59">
        <f t="shared" si="37"/>
        <v>0</v>
      </c>
      <c r="CF15" s="59">
        <f t="shared" si="38"/>
        <v>0</v>
      </c>
      <c r="CG15" s="59">
        <f t="shared" si="39"/>
        <v>0</v>
      </c>
      <c r="CH15" s="59">
        <f t="shared" si="40"/>
        <v>0</v>
      </c>
      <c r="CI15" s="59">
        <f t="shared" si="41"/>
        <v>0</v>
      </c>
      <c r="CJ15" s="59">
        <f t="shared" si="42"/>
        <v>0</v>
      </c>
      <c r="CK15" s="59">
        <f t="shared" si="43"/>
        <v>0</v>
      </c>
      <c r="CL15" s="59">
        <f t="shared" si="44"/>
        <v>0</v>
      </c>
      <c r="CM15" s="59">
        <f t="shared" si="45"/>
        <v>1</v>
      </c>
      <c r="CN15" s="59">
        <f t="shared" si="46"/>
        <v>1</v>
      </c>
      <c r="CO15" s="59">
        <f t="shared" si="47"/>
        <v>1</v>
      </c>
      <c r="CP15" s="35">
        <f t="shared" si="48"/>
        <v>0</v>
      </c>
      <c r="CQ15" s="35">
        <f t="shared" si="49"/>
        <v>0</v>
      </c>
      <c r="CR15" s="35">
        <f t="shared" si="50"/>
        <v>0</v>
      </c>
      <c r="CS15" s="35">
        <f t="shared" si="51"/>
        <v>0</v>
      </c>
      <c r="CT15" s="35">
        <f t="shared" si="52"/>
        <v>1</v>
      </c>
      <c r="CU15" s="35">
        <f t="shared" si="53"/>
        <v>1</v>
      </c>
      <c r="CV15" s="35">
        <f t="shared" si="54"/>
        <v>1</v>
      </c>
      <c r="CW15" s="35">
        <f t="shared" si="55"/>
        <v>1</v>
      </c>
      <c r="CX15" s="35">
        <f t="shared" si="56"/>
        <v>0</v>
      </c>
      <c r="CY15" s="35">
        <f t="shared" si="57"/>
        <v>1</v>
      </c>
      <c r="CZ15" s="35">
        <f t="shared" si="58"/>
        <v>0</v>
      </c>
      <c r="DA15" s="35" t="str">
        <f t="shared" si="59"/>
        <v/>
      </c>
      <c r="DB15" s="35" t="str">
        <f t="shared" si="60"/>
        <v/>
      </c>
      <c r="DC15" s="35" t="str">
        <f t="shared" si="61"/>
        <v/>
      </c>
    </row>
    <row r="16" spans="2:107" ht="17.5" customHeight="1">
      <c r="B16" s="252"/>
      <c r="C16" s="678" t="s">
        <v>247</v>
      </c>
      <c r="D16" s="678"/>
      <c r="E16" s="678"/>
      <c r="F16" s="678"/>
      <c r="G16" s="254">
        <f t="shared" si="4"/>
        <v>0</v>
      </c>
      <c r="H16" s="254">
        <f t="shared" si="5"/>
        <v>3</v>
      </c>
      <c r="I16" s="254">
        <f t="shared" si="6"/>
        <v>2</v>
      </c>
      <c r="J16" s="254">
        <f t="shared" si="7"/>
        <v>3</v>
      </c>
      <c r="K16" s="254">
        <f t="shared" si="8"/>
        <v>0</v>
      </c>
      <c r="L16" s="254">
        <f t="shared" si="9"/>
        <v>0</v>
      </c>
      <c r="M16" s="254">
        <f t="shared" si="10"/>
        <v>0</v>
      </c>
      <c r="N16" s="254">
        <f t="shared" si="11"/>
        <v>1</v>
      </c>
      <c r="O16" s="254">
        <f t="shared" si="12"/>
        <v>3</v>
      </c>
      <c r="P16" s="254">
        <f t="shared" si="13"/>
        <v>6</v>
      </c>
      <c r="Q16" s="254">
        <f t="shared" si="14"/>
        <v>3</v>
      </c>
      <c r="R16" s="254">
        <f t="shared" si="15"/>
        <v>6</v>
      </c>
      <c r="S16" s="254">
        <f t="shared" si="16"/>
        <v>2</v>
      </c>
      <c r="T16" s="254">
        <f t="shared" si="17"/>
        <v>2</v>
      </c>
      <c r="U16" s="254">
        <f t="shared" si="18"/>
        <v>0</v>
      </c>
      <c r="V16" s="254">
        <f t="shared" si="19"/>
        <v>0</v>
      </c>
      <c r="W16" s="254">
        <f t="shared" si="20"/>
        <v>1</v>
      </c>
      <c r="X16" s="254">
        <f t="shared" si="21"/>
        <v>1</v>
      </c>
      <c r="Y16" s="254">
        <f t="shared" si="22"/>
        <v>1</v>
      </c>
      <c r="Z16" s="254">
        <f t="shared" si="23"/>
        <v>0</v>
      </c>
      <c r="AA16" s="254">
        <f t="shared" si="24"/>
        <v>1</v>
      </c>
      <c r="AB16" s="254">
        <f t="shared" si="25"/>
        <v>1</v>
      </c>
      <c r="AC16" s="254" t="str">
        <f t="shared" si="26"/>
        <v/>
      </c>
      <c r="AD16" s="254" t="str">
        <f t="shared" si="27"/>
        <v/>
      </c>
      <c r="AE16" s="254" t="str">
        <f t="shared" si="28"/>
        <v/>
      </c>
      <c r="AF16" s="254" t="str">
        <f t="shared" si="29"/>
        <v/>
      </c>
      <c r="AG16" s="254" t="str">
        <f t="shared" si="30"/>
        <v/>
      </c>
      <c r="AH16" s="254" t="str">
        <f t="shared" si="31"/>
        <v/>
      </c>
      <c r="AI16" s="63"/>
      <c r="AJ16" s="216"/>
      <c r="AK16" s="216"/>
      <c r="AL16" s="305" t="str">
        <f t="shared" si="32"/>
        <v>Operario Calificado Grado 11</v>
      </c>
      <c r="AM16" s="306">
        <f t="shared" si="33"/>
        <v>13</v>
      </c>
      <c r="AN16" s="306">
        <f t="shared" si="62"/>
        <v>23</v>
      </c>
      <c r="AO16" s="216"/>
      <c r="AP16" s="216"/>
      <c r="AQ16" s="216"/>
      <c r="AR16" s="216"/>
      <c r="AS16" s="216"/>
      <c r="AT16" s="216"/>
      <c r="AU16" s="63"/>
      <c r="AV16" s="63"/>
      <c r="AW16" s="63"/>
      <c r="AX16" s="63"/>
      <c r="BJ16" s="685" t="s">
        <v>247</v>
      </c>
      <c r="BK16" s="685"/>
      <c r="BL16" s="685"/>
      <c r="BM16" s="685"/>
      <c r="BN16" s="59">
        <f>+HLOOKUP($G$6,'Consolidado Planta'!$B$1:$BH$30,6,FALSE)</f>
        <v>0</v>
      </c>
      <c r="BO16" s="59">
        <f>+HLOOKUP($I$6,'Consolidado Planta'!$B$1:$BH$30,6,FALSE)</f>
        <v>2</v>
      </c>
      <c r="BP16" s="59">
        <f>+HLOOKUP($K$6,'Consolidado Planta'!$B$1:$BH$30,6,FALSE)</f>
        <v>0</v>
      </c>
      <c r="BQ16" s="59">
        <f>+HLOOKUP(M6,'Consolidado Planta'!$B$1:$BH$30,6,FALSE)</f>
        <v>0</v>
      </c>
      <c r="BR16" s="59">
        <f>+HLOOKUP(O6,'Consolidado Planta'!$B$1:$BH$30,6,FALSE)</f>
        <v>3</v>
      </c>
      <c r="BS16" s="59">
        <f>+HLOOKUP(Q6,'Consolidado Planta'!$B$1:$BH$30,6,FALSE)</f>
        <v>3</v>
      </c>
      <c r="BT16" s="59">
        <f>+HLOOKUP(S6,'Consolidado Planta'!$B$1:$BH$30,6,FALSE)</f>
        <v>2</v>
      </c>
      <c r="BU16" s="59">
        <f>+HLOOKUP(U6,'Consolidado Planta'!$B$1:$BH$30,6,FALSE)</f>
        <v>0</v>
      </c>
      <c r="BV16" s="59">
        <f>+HLOOKUP(W6,'Consolidado Planta'!$B$1:$BH$30,6,FALSE)</f>
        <v>1</v>
      </c>
      <c r="BW16" s="59">
        <f>+HLOOKUP(Y6,'Consolidado Planta'!$B$1:$BH$30,6,FALSE)</f>
        <v>1</v>
      </c>
      <c r="BX16" s="59">
        <f>+HLOOKUP(AA6,'Consolidado Planta'!$B$1:$BH$30,6,FALSE)</f>
        <v>1</v>
      </c>
      <c r="BY16" s="59" t="e">
        <f>+HLOOKUP(AC6,'Consolidado Planta'!$B$1:$BH$30,6,FALSE)</f>
        <v>#N/A</v>
      </c>
      <c r="BZ16" s="59" t="e">
        <f>+HLOOKUP(AE6,'Consolidado Planta'!$B$1:$BH$30,6,FALSE)</f>
        <v>#N/A</v>
      </c>
      <c r="CA16" s="59" t="e">
        <f>+HLOOKUP(AG6,'Consolidado Planta'!$B$1:$BH$30,6,FALSE)</f>
        <v>#N/A</v>
      </c>
      <c r="CB16" s="59">
        <f t="shared" si="34"/>
        <v>0</v>
      </c>
      <c r="CC16" s="59">
        <f t="shared" si="35"/>
        <v>0</v>
      </c>
      <c r="CD16" s="59">
        <f t="shared" si="36"/>
        <v>0</v>
      </c>
      <c r="CE16" s="59">
        <f t="shared" si="37"/>
        <v>0</v>
      </c>
      <c r="CF16" s="59">
        <f t="shared" si="38"/>
        <v>0</v>
      </c>
      <c r="CG16" s="59">
        <f t="shared" si="39"/>
        <v>0</v>
      </c>
      <c r="CH16" s="59">
        <f t="shared" si="40"/>
        <v>0</v>
      </c>
      <c r="CI16" s="59">
        <f t="shared" si="41"/>
        <v>0</v>
      </c>
      <c r="CJ16" s="59">
        <f t="shared" si="42"/>
        <v>0</v>
      </c>
      <c r="CK16" s="59">
        <f t="shared" si="43"/>
        <v>0</v>
      </c>
      <c r="CL16" s="59">
        <f t="shared" si="44"/>
        <v>0</v>
      </c>
      <c r="CM16" s="59">
        <f t="shared" si="45"/>
        <v>1</v>
      </c>
      <c r="CN16" s="59">
        <f t="shared" si="46"/>
        <v>1</v>
      </c>
      <c r="CO16" s="59">
        <f t="shared" si="47"/>
        <v>1</v>
      </c>
      <c r="CP16" s="35">
        <f t="shared" si="48"/>
        <v>0</v>
      </c>
      <c r="CQ16" s="35">
        <f t="shared" si="49"/>
        <v>2</v>
      </c>
      <c r="CR16" s="35">
        <f t="shared" si="50"/>
        <v>0</v>
      </c>
      <c r="CS16" s="35">
        <f t="shared" si="51"/>
        <v>0</v>
      </c>
      <c r="CT16" s="35">
        <f t="shared" si="52"/>
        <v>3</v>
      </c>
      <c r="CU16" s="35">
        <f t="shared" si="53"/>
        <v>3</v>
      </c>
      <c r="CV16" s="35">
        <f t="shared" si="54"/>
        <v>2</v>
      </c>
      <c r="CW16" s="35">
        <f t="shared" si="55"/>
        <v>0</v>
      </c>
      <c r="CX16" s="35">
        <f t="shared" si="56"/>
        <v>1</v>
      </c>
      <c r="CY16" s="35">
        <f t="shared" si="57"/>
        <v>1</v>
      </c>
      <c r="CZ16" s="35">
        <f t="shared" si="58"/>
        <v>1</v>
      </c>
      <c r="DA16" s="35" t="str">
        <f t="shared" si="59"/>
        <v/>
      </c>
      <c r="DB16" s="35" t="str">
        <f t="shared" si="60"/>
        <v/>
      </c>
      <c r="DC16" s="35" t="str">
        <f t="shared" si="61"/>
        <v/>
      </c>
    </row>
    <row r="17" spans="2:107" ht="17.5" customHeight="1">
      <c r="B17" s="252"/>
      <c r="C17" s="662" t="s">
        <v>248</v>
      </c>
      <c r="D17" s="662"/>
      <c r="E17" s="662"/>
      <c r="F17" s="662"/>
      <c r="G17" s="253">
        <f t="shared" si="4"/>
        <v>3</v>
      </c>
      <c r="H17" s="253">
        <f t="shared" si="5"/>
        <v>3</v>
      </c>
      <c r="I17" s="253">
        <f t="shared" si="6"/>
        <v>1</v>
      </c>
      <c r="J17" s="253">
        <f t="shared" si="7"/>
        <v>3</v>
      </c>
      <c r="K17" s="253">
        <f t="shared" si="8"/>
        <v>2</v>
      </c>
      <c r="L17" s="253">
        <f t="shared" si="9"/>
        <v>4</v>
      </c>
      <c r="M17" s="253">
        <f t="shared" si="10"/>
        <v>1</v>
      </c>
      <c r="N17" s="253">
        <f t="shared" si="11"/>
        <v>1</v>
      </c>
      <c r="O17" s="253">
        <f t="shared" si="12"/>
        <v>0</v>
      </c>
      <c r="P17" s="253">
        <f t="shared" si="13"/>
        <v>0</v>
      </c>
      <c r="Q17" s="253">
        <f t="shared" si="14"/>
        <v>0</v>
      </c>
      <c r="R17" s="253">
        <f t="shared" si="15"/>
        <v>0</v>
      </c>
      <c r="S17" s="253">
        <f t="shared" si="16"/>
        <v>0</v>
      </c>
      <c r="T17" s="253">
        <f t="shared" si="17"/>
        <v>0</v>
      </c>
      <c r="U17" s="253">
        <f t="shared" si="18"/>
        <v>0</v>
      </c>
      <c r="V17" s="253">
        <f t="shared" si="19"/>
        <v>0</v>
      </c>
      <c r="W17" s="253">
        <f t="shared" si="20"/>
        <v>1</v>
      </c>
      <c r="X17" s="253">
        <f t="shared" si="21"/>
        <v>3</v>
      </c>
      <c r="Y17" s="253">
        <f t="shared" si="22"/>
        <v>0</v>
      </c>
      <c r="Z17" s="253">
        <f t="shared" si="23"/>
        <v>24</v>
      </c>
      <c r="AA17" s="253">
        <f t="shared" si="24"/>
        <v>1</v>
      </c>
      <c r="AB17" s="253">
        <f t="shared" si="25"/>
        <v>20</v>
      </c>
      <c r="AC17" s="253" t="str">
        <f t="shared" si="26"/>
        <v/>
      </c>
      <c r="AD17" s="253" t="str">
        <f t="shared" si="27"/>
        <v/>
      </c>
      <c r="AE17" s="253" t="str">
        <f t="shared" si="28"/>
        <v/>
      </c>
      <c r="AF17" s="253" t="str">
        <f t="shared" si="29"/>
        <v/>
      </c>
      <c r="AG17" s="253" t="str">
        <f t="shared" si="30"/>
        <v/>
      </c>
      <c r="AH17" s="253" t="str">
        <f t="shared" si="31"/>
        <v/>
      </c>
      <c r="AI17" s="63"/>
      <c r="AJ17" s="216"/>
      <c r="AK17" s="216"/>
      <c r="AL17" s="305" t="str">
        <f t="shared" si="32"/>
        <v>Operario Calificado Grado 13</v>
      </c>
      <c r="AM17" s="306">
        <f t="shared" si="33"/>
        <v>9</v>
      </c>
      <c r="AN17" s="306">
        <f t="shared" si="62"/>
        <v>58</v>
      </c>
      <c r="AO17" s="216"/>
      <c r="AP17" s="216"/>
      <c r="AQ17" s="216"/>
      <c r="AR17" s="216"/>
      <c r="AS17" s="216"/>
      <c r="AT17" s="216"/>
      <c r="AU17" s="63"/>
      <c r="AV17" s="63"/>
      <c r="AW17" s="63"/>
      <c r="AX17" s="63"/>
      <c r="BJ17" s="684" t="s">
        <v>248</v>
      </c>
      <c r="BK17" s="684"/>
      <c r="BL17" s="684"/>
      <c r="BM17" s="684"/>
      <c r="BN17" s="59">
        <f>+HLOOKUP($G$6,'Consolidado Planta'!$B$1:$BH$30,7,FALSE)</f>
        <v>3</v>
      </c>
      <c r="BO17" s="59">
        <f>+HLOOKUP($I$6,'Consolidado Planta'!$B$1:$BH$30,7,FALSE)</f>
        <v>1</v>
      </c>
      <c r="BP17" s="59">
        <f>+HLOOKUP($K$6,'Consolidado Planta'!$B$1:$BH$30,7,FALSE)</f>
        <v>2</v>
      </c>
      <c r="BQ17" s="59">
        <f>+HLOOKUP(M6,'Consolidado Planta'!$B$1:$BH$30,7,FALSE)</f>
        <v>1</v>
      </c>
      <c r="BR17" s="59">
        <f>+HLOOKUP(O6,'Consolidado Planta'!$B$1:$BH$30,7,FALSE)</f>
        <v>0</v>
      </c>
      <c r="BS17" s="59">
        <f>+HLOOKUP(Q6,'Consolidado Planta'!$B$1:$BH$30,7,FALSE)</f>
        <v>0</v>
      </c>
      <c r="BT17" s="59">
        <f>+HLOOKUP(S6,'Consolidado Planta'!$B$1:$BH$30,7,FALSE)</f>
        <v>0</v>
      </c>
      <c r="BU17" s="59">
        <f>+HLOOKUP(U6,'Consolidado Planta'!$B$1:$BH$30,7,FALSE)</f>
        <v>0</v>
      </c>
      <c r="BV17" s="59">
        <f>+HLOOKUP(W6,'Consolidado Planta'!$B$1:$BH$30,7,FALSE)</f>
        <v>1</v>
      </c>
      <c r="BW17" s="59">
        <f>+HLOOKUP(Y6,'Consolidado Planta'!$B$1:$BH$30,7,FALSE)</f>
        <v>0</v>
      </c>
      <c r="BX17" s="59">
        <f>+HLOOKUP(AA6,'Consolidado Planta'!$B$1:$BH$30,7,FALSE)</f>
        <v>1</v>
      </c>
      <c r="BY17" s="59" t="e">
        <f>+HLOOKUP(AC6,'Consolidado Planta'!$B$1:$BH$30,7,FALSE)</f>
        <v>#N/A</v>
      </c>
      <c r="BZ17" s="59" t="e">
        <f>+HLOOKUP(AE6,'Consolidado Planta'!$B$1:$BH$30,7,FALSE)</f>
        <v>#N/A</v>
      </c>
      <c r="CA17" s="59" t="e">
        <f>+HLOOKUP(AG6,'Consolidado Planta'!$B$1:$BH$30,7,FALSE)</f>
        <v>#N/A</v>
      </c>
      <c r="CB17" s="59">
        <f t="shared" si="34"/>
        <v>0</v>
      </c>
      <c r="CC17" s="59">
        <f t="shared" si="35"/>
        <v>0</v>
      </c>
      <c r="CD17" s="59">
        <f t="shared" si="36"/>
        <v>0</v>
      </c>
      <c r="CE17" s="59">
        <f t="shared" si="37"/>
        <v>0</v>
      </c>
      <c r="CF17" s="59">
        <f t="shared" si="38"/>
        <v>0</v>
      </c>
      <c r="CG17" s="59">
        <f t="shared" si="39"/>
        <v>0</v>
      </c>
      <c r="CH17" s="59">
        <f t="shared" si="40"/>
        <v>0</v>
      </c>
      <c r="CI17" s="59">
        <f t="shared" si="41"/>
        <v>0</v>
      </c>
      <c r="CJ17" s="59">
        <f t="shared" si="42"/>
        <v>0</v>
      </c>
      <c r="CK17" s="59">
        <f t="shared" si="43"/>
        <v>0</v>
      </c>
      <c r="CL17" s="59">
        <f t="shared" si="44"/>
        <v>0</v>
      </c>
      <c r="CM17" s="59">
        <f t="shared" si="45"/>
        <v>1</v>
      </c>
      <c r="CN17" s="59">
        <f t="shared" si="46"/>
        <v>1</v>
      </c>
      <c r="CO17" s="59">
        <f t="shared" si="47"/>
        <v>1</v>
      </c>
      <c r="CP17" s="35">
        <f t="shared" si="48"/>
        <v>3</v>
      </c>
      <c r="CQ17" s="35">
        <f t="shared" si="49"/>
        <v>1</v>
      </c>
      <c r="CR17" s="35">
        <f t="shared" si="50"/>
        <v>2</v>
      </c>
      <c r="CS17" s="35">
        <f t="shared" si="51"/>
        <v>1</v>
      </c>
      <c r="CT17" s="35">
        <f t="shared" si="52"/>
        <v>0</v>
      </c>
      <c r="CU17" s="35">
        <f t="shared" si="53"/>
        <v>0</v>
      </c>
      <c r="CV17" s="35">
        <f t="shared" si="54"/>
        <v>0</v>
      </c>
      <c r="CW17" s="35">
        <f t="shared" si="55"/>
        <v>0</v>
      </c>
      <c r="CX17" s="35">
        <f t="shared" si="56"/>
        <v>1</v>
      </c>
      <c r="CY17" s="35">
        <f t="shared" si="57"/>
        <v>0</v>
      </c>
      <c r="CZ17" s="35">
        <f t="shared" si="58"/>
        <v>1</v>
      </c>
      <c r="DA17" s="35" t="str">
        <f t="shared" si="59"/>
        <v/>
      </c>
      <c r="DB17" s="35" t="str">
        <f t="shared" si="60"/>
        <v/>
      </c>
      <c r="DC17" s="35" t="str">
        <f t="shared" si="61"/>
        <v/>
      </c>
    </row>
    <row r="18" spans="2:107" ht="17.5" customHeight="1">
      <c r="B18" s="252"/>
      <c r="C18" s="678" t="s">
        <v>249</v>
      </c>
      <c r="D18" s="678"/>
      <c r="E18" s="678"/>
      <c r="F18" s="678"/>
      <c r="G18" s="254">
        <f t="shared" si="4"/>
        <v>0</v>
      </c>
      <c r="H18" s="254">
        <f t="shared" si="5"/>
        <v>1</v>
      </c>
      <c r="I18" s="254">
        <f t="shared" si="6"/>
        <v>0</v>
      </c>
      <c r="J18" s="254">
        <f t="shared" si="7"/>
        <v>1</v>
      </c>
      <c r="K18" s="254">
        <f t="shared" si="8"/>
        <v>0</v>
      </c>
      <c r="L18" s="254">
        <f t="shared" si="9"/>
        <v>0</v>
      </c>
      <c r="M18" s="254">
        <f t="shared" si="10"/>
        <v>1</v>
      </c>
      <c r="N18" s="254">
        <f t="shared" si="11"/>
        <v>1</v>
      </c>
      <c r="O18" s="254">
        <f t="shared" si="12"/>
        <v>0</v>
      </c>
      <c r="P18" s="254">
        <f t="shared" si="13"/>
        <v>1</v>
      </c>
      <c r="Q18" s="254">
        <f t="shared" si="14"/>
        <v>0</v>
      </c>
      <c r="R18" s="254">
        <f t="shared" si="15"/>
        <v>1</v>
      </c>
      <c r="S18" s="254">
        <f t="shared" si="16"/>
        <v>0</v>
      </c>
      <c r="T18" s="254">
        <f t="shared" si="17"/>
        <v>0</v>
      </c>
      <c r="U18" s="254">
        <f t="shared" si="18"/>
        <v>0</v>
      </c>
      <c r="V18" s="254">
        <f t="shared" si="19"/>
        <v>0</v>
      </c>
      <c r="W18" s="254">
        <f t="shared" si="20"/>
        <v>0</v>
      </c>
      <c r="X18" s="254">
        <f t="shared" si="21"/>
        <v>0</v>
      </c>
      <c r="Y18" s="254">
        <f t="shared" si="22"/>
        <v>0</v>
      </c>
      <c r="Z18" s="254">
        <f t="shared" si="23"/>
        <v>11</v>
      </c>
      <c r="AA18" s="254">
        <f t="shared" si="24"/>
        <v>0</v>
      </c>
      <c r="AB18" s="254">
        <f t="shared" si="25"/>
        <v>1</v>
      </c>
      <c r="AC18" s="254" t="str">
        <f t="shared" si="26"/>
        <v/>
      </c>
      <c r="AD18" s="254" t="str">
        <f t="shared" si="27"/>
        <v/>
      </c>
      <c r="AE18" s="254" t="str">
        <f t="shared" si="28"/>
        <v/>
      </c>
      <c r="AF18" s="254" t="str">
        <f t="shared" si="29"/>
        <v/>
      </c>
      <c r="AG18" s="254" t="str">
        <f t="shared" si="30"/>
        <v/>
      </c>
      <c r="AH18" s="254" t="str">
        <f t="shared" si="31"/>
        <v/>
      </c>
      <c r="AI18" s="63"/>
      <c r="AJ18" s="216"/>
      <c r="AK18" s="216"/>
      <c r="AL18" s="305" t="str">
        <f t="shared" si="32"/>
        <v>Profesional Especializado Grado 13</v>
      </c>
      <c r="AM18" s="306">
        <f t="shared" si="33"/>
        <v>1</v>
      </c>
      <c r="AN18" s="306">
        <f t="shared" si="62"/>
        <v>17</v>
      </c>
      <c r="AO18" s="216"/>
      <c r="AP18" s="216"/>
      <c r="AQ18" s="216"/>
      <c r="AR18" s="216"/>
      <c r="AS18" s="216"/>
      <c r="AT18" s="216"/>
      <c r="AU18" s="63"/>
      <c r="AV18" s="63"/>
      <c r="AW18" s="63"/>
      <c r="AX18" s="63"/>
      <c r="BJ18" s="685" t="s">
        <v>249</v>
      </c>
      <c r="BK18" s="685"/>
      <c r="BL18" s="685"/>
      <c r="BM18" s="685"/>
      <c r="BN18" s="59">
        <f>+HLOOKUP($G$6,'Consolidado Planta'!$B$1:$BH$30,8,FALSE)</f>
        <v>0</v>
      </c>
      <c r="BO18" s="59">
        <f>+HLOOKUP($I$6,'Consolidado Planta'!$B$1:$BH$30,8,FALSE)</f>
        <v>0</v>
      </c>
      <c r="BP18" s="59">
        <f>+HLOOKUP($K$6,'Consolidado Planta'!$B$1:$BH$30,8,FALSE)</f>
        <v>0</v>
      </c>
      <c r="BQ18" s="59">
        <f>+HLOOKUP(M6,'Consolidado Planta'!$B$1:$BH$30,8,FALSE)</f>
        <v>1</v>
      </c>
      <c r="BR18" s="59">
        <f>+HLOOKUP(O6,'Consolidado Planta'!$B$1:$BH$30,8,FALSE)</f>
        <v>0</v>
      </c>
      <c r="BS18" s="59">
        <f>+HLOOKUP(Q6,'Consolidado Planta'!$B$1:$BH$30,8,FALSE)</f>
        <v>0</v>
      </c>
      <c r="BT18" s="59">
        <f>+HLOOKUP(S6,'Consolidado Planta'!$B$1:$BH$30,8,FALSE)</f>
        <v>0</v>
      </c>
      <c r="BU18" s="59">
        <f>+HLOOKUP(U6,'Consolidado Planta'!$B$1:$BH$30,8,FALSE)</f>
        <v>0</v>
      </c>
      <c r="BV18" s="59">
        <f>+HLOOKUP(W6,'Consolidado Planta'!$B$1:$BH$30,8,FALSE)</f>
        <v>0</v>
      </c>
      <c r="BW18" s="59">
        <f>+HLOOKUP(Y6,'Consolidado Planta'!$B$1:$BH$30,8,FALSE)</f>
        <v>0</v>
      </c>
      <c r="BX18" s="59">
        <f>+HLOOKUP(AA6,'Consolidado Planta'!$B$1:$BH$30,8,FALSE)</f>
        <v>0</v>
      </c>
      <c r="BY18" s="59" t="e">
        <f>+HLOOKUP(AC6,'Consolidado Planta'!$B$1:$BH$30,8,FALSE)</f>
        <v>#N/A</v>
      </c>
      <c r="BZ18" s="59" t="e">
        <f>+HLOOKUP(AE6,'Consolidado Planta'!$B$1:$BH$30,8,FALSE)</f>
        <v>#N/A</v>
      </c>
      <c r="CA18" s="59" t="e">
        <f>+HLOOKUP(AG6,'Consolidado Planta'!$B$1:$BH$30,8,FALSE)</f>
        <v>#N/A</v>
      </c>
      <c r="CB18" s="59">
        <f t="shared" si="34"/>
        <v>0</v>
      </c>
      <c r="CC18" s="59">
        <f t="shared" si="35"/>
        <v>0</v>
      </c>
      <c r="CD18" s="59">
        <f t="shared" si="36"/>
        <v>0</v>
      </c>
      <c r="CE18" s="59">
        <f t="shared" si="37"/>
        <v>0</v>
      </c>
      <c r="CF18" s="59">
        <f t="shared" si="38"/>
        <v>0</v>
      </c>
      <c r="CG18" s="59">
        <f t="shared" si="39"/>
        <v>0</v>
      </c>
      <c r="CH18" s="59">
        <f t="shared" si="40"/>
        <v>0</v>
      </c>
      <c r="CI18" s="59">
        <f t="shared" si="41"/>
        <v>0</v>
      </c>
      <c r="CJ18" s="59">
        <f t="shared" si="42"/>
        <v>0</v>
      </c>
      <c r="CK18" s="59">
        <f t="shared" si="43"/>
        <v>0</v>
      </c>
      <c r="CL18" s="59">
        <f t="shared" si="44"/>
        <v>0</v>
      </c>
      <c r="CM18" s="59">
        <f t="shared" si="45"/>
        <v>1</v>
      </c>
      <c r="CN18" s="59">
        <f t="shared" si="46"/>
        <v>1</v>
      </c>
      <c r="CO18" s="59">
        <f t="shared" si="47"/>
        <v>1</v>
      </c>
      <c r="CP18" s="35">
        <f t="shared" si="48"/>
        <v>0</v>
      </c>
      <c r="CQ18" s="35">
        <f t="shared" si="49"/>
        <v>0</v>
      </c>
      <c r="CR18" s="35">
        <f t="shared" si="50"/>
        <v>0</v>
      </c>
      <c r="CS18" s="35">
        <f t="shared" si="51"/>
        <v>1</v>
      </c>
      <c r="CT18" s="35">
        <f t="shared" si="52"/>
        <v>0</v>
      </c>
      <c r="CU18" s="35">
        <f t="shared" si="53"/>
        <v>0</v>
      </c>
      <c r="CV18" s="35">
        <f t="shared" si="54"/>
        <v>0</v>
      </c>
      <c r="CW18" s="35">
        <f t="shared" si="55"/>
        <v>0</v>
      </c>
      <c r="CX18" s="35">
        <f t="shared" si="56"/>
        <v>0</v>
      </c>
      <c r="CY18" s="35">
        <f t="shared" si="57"/>
        <v>0</v>
      </c>
      <c r="CZ18" s="35">
        <f t="shared" si="58"/>
        <v>0</v>
      </c>
      <c r="DA18" s="35" t="str">
        <f t="shared" si="59"/>
        <v/>
      </c>
      <c r="DB18" s="35" t="str">
        <f t="shared" si="60"/>
        <v/>
      </c>
      <c r="DC18" s="35" t="str">
        <f t="shared" si="61"/>
        <v/>
      </c>
    </row>
    <row r="19" spans="2:107" ht="17.5" customHeight="1">
      <c r="B19" s="252"/>
      <c r="C19" s="662" t="s">
        <v>250</v>
      </c>
      <c r="D19" s="662"/>
      <c r="E19" s="662"/>
      <c r="F19" s="662"/>
      <c r="G19" s="253">
        <f t="shared" si="4"/>
        <v>0</v>
      </c>
      <c r="H19" s="253">
        <f t="shared" si="5"/>
        <v>1</v>
      </c>
      <c r="I19" s="253">
        <f t="shared" si="6"/>
        <v>0</v>
      </c>
      <c r="J19" s="253">
        <f t="shared" si="7"/>
        <v>1</v>
      </c>
      <c r="K19" s="253">
        <f t="shared" si="8"/>
        <v>0</v>
      </c>
      <c r="L19" s="253">
        <f t="shared" si="9"/>
        <v>1</v>
      </c>
      <c r="M19" s="253">
        <f t="shared" si="10"/>
        <v>0</v>
      </c>
      <c r="N19" s="253">
        <f t="shared" si="11"/>
        <v>0</v>
      </c>
      <c r="O19" s="253">
        <f t="shared" si="12"/>
        <v>0</v>
      </c>
      <c r="P19" s="253">
        <f t="shared" si="13"/>
        <v>0</v>
      </c>
      <c r="Q19" s="253">
        <f t="shared" si="14"/>
        <v>0</v>
      </c>
      <c r="R19" s="253">
        <f t="shared" si="15"/>
        <v>0</v>
      </c>
      <c r="S19" s="253">
        <f t="shared" si="16"/>
        <v>0</v>
      </c>
      <c r="T19" s="253">
        <f t="shared" si="17"/>
        <v>0</v>
      </c>
      <c r="U19" s="253">
        <f t="shared" si="18"/>
        <v>0</v>
      </c>
      <c r="V19" s="253">
        <f t="shared" si="19"/>
        <v>1</v>
      </c>
      <c r="W19" s="253">
        <f t="shared" si="20"/>
        <v>0</v>
      </c>
      <c r="X19" s="253">
        <f t="shared" si="21"/>
        <v>1</v>
      </c>
      <c r="Y19" s="253">
        <f t="shared" si="22"/>
        <v>1</v>
      </c>
      <c r="Z19" s="253">
        <f t="shared" si="23"/>
        <v>1</v>
      </c>
      <c r="AA19" s="253">
        <f t="shared" si="24"/>
        <v>0</v>
      </c>
      <c r="AB19" s="253">
        <f t="shared" si="25"/>
        <v>1</v>
      </c>
      <c r="AC19" s="253" t="str">
        <f t="shared" si="26"/>
        <v/>
      </c>
      <c r="AD19" s="253" t="str">
        <f t="shared" si="27"/>
        <v/>
      </c>
      <c r="AE19" s="253" t="str">
        <f t="shared" si="28"/>
        <v/>
      </c>
      <c r="AF19" s="253" t="str">
        <f t="shared" si="29"/>
        <v/>
      </c>
      <c r="AG19" s="253" t="str">
        <f t="shared" si="30"/>
        <v/>
      </c>
      <c r="AH19" s="253" t="str">
        <f t="shared" si="31"/>
        <v/>
      </c>
      <c r="AI19" s="63"/>
      <c r="AJ19" s="216"/>
      <c r="AK19" s="216"/>
      <c r="AL19" s="305" t="str">
        <f t="shared" si="32"/>
        <v>Profesional Universitario Grado 11</v>
      </c>
      <c r="AM19" s="306">
        <f t="shared" si="33"/>
        <v>1</v>
      </c>
      <c r="AN19" s="306">
        <f t="shared" si="62"/>
        <v>7</v>
      </c>
      <c r="AO19" s="216"/>
      <c r="AP19" s="216"/>
      <c r="AQ19" s="216"/>
      <c r="AR19" s="216"/>
      <c r="AS19" s="216"/>
      <c r="AT19" s="216"/>
      <c r="AU19" s="63"/>
      <c r="AV19" s="63"/>
      <c r="AW19" s="63"/>
      <c r="AX19" s="63"/>
      <c r="BJ19" s="684" t="s">
        <v>250</v>
      </c>
      <c r="BK19" s="684"/>
      <c r="BL19" s="684"/>
      <c r="BM19" s="684"/>
      <c r="BN19" s="59">
        <f>+HLOOKUP($G$6,'Consolidado Planta'!$B$1:$BH$30,9,FALSE)</f>
        <v>0</v>
      </c>
      <c r="BO19" s="59">
        <f>+HLOOKUP($I$6,'Consolidado Planta'!$B$1:$BH$30,9,FALSE)</f>
        <v>0</v>
      </c>
      <c r="BP19" s="59">
        <f>+HLOOKUP($K$6,'Consolidado Planta'!$B$1:$BH$30,9,FALSE)</f>
        <v>0</v>
      </c>
      <c r="BQ19" s="59">
        <f>+HLOOKUP(M6,'Consolidado Planta'!$B$1:$BH$30,9,FALSE)</f>
        <v>0</v>
      </c>
      <c r="BR19" s="59">
        <f>+HLOOKUP(O6,'Consolidado Planta'!$B$1:$BH$30,9,FALSE)</f>
        <v>0</v>
      </c>
      <c r="BS19" s="59">
        <f>+HLOOKUP(Q6,'Consolidado Planta'!$B$1:$BH$30,9,FALSE)</f>
        <v>0</v>
      </c>
      <c r="BT19" s="59">
        <f>+HLOOKUP(S6,'Consolidado Planta'!$B$1:$BH$30,9,FALSE)</f>
        <v>0</v>
      </c>
      <c r="BU19" s="59">
        <f>+HLOOKUP(U6,'Consolidado Planta'!$B$1:$BH$30,9,FALSE)</f>
        <v>0</v>
      </c>
      <c r="BV19" s="59">
        <f>+HLOOKUP(W6,'Consolidado Planta'!$B$1:$BH$30,9,FALSE)</f>
        <v>0</v>
      </c>
      <c r="BW19" s="59">
        <f>+HLOOKUP(Y6,'Consolidado Planta'!$B$1:$BH$30,9,FALSE)</f>
        <v>1</v>
      </c>
      <c r="BX19" s="59">
        <f>+HLOOKUP(AA6,'Consolidado Planta'!$B$1:$BH$30,9,FALSE)</f>
        <v>0</v>
      </c>
      <c r="BY19" s="59" t="e">
        <f>+HLOOKUP(AC6,'Consolidado Planta'!$B$1:$BH$30,9,FALSE)</f>
        <v>#N/A</v>
      </c>
      <c r="BZ19" s="59" t="e">
        <f>+HLOOKUP(AE6,'Consolidado Planta'!$B$1:$BH$30,9,FALSE)</f>
        <v>#N/A</v>
      </c>
      <c r="CA19" s="59" t="e">
        <f>+HLOOKUP(AG6,'Consolidado Planta'!$B$1:$BH$30,9,FALSE)</f>
        <v>#N/A</v>
      </c>
      <c r="CB19" s="59">
        <f t="shared" si="34"/>
        <v>0</v>
      </c>
      <c r="CC19" s="59">
        <f t="shared" si="35"/>
        <v>0</v>
      </c>
      <c r="CD19" s="59">
        <f t="shared" si="36"/>
        <v>0</v>
      </c>
      <c r="CE19" s="59">
        <f t="shared" si="37"/>
        <v>0</v>
      </c>
      <c r="CF19" s="59">
        <f t="shared" si="38"/>
        <v>0</v>
      </c>
      <c r="CG19" s="59">
        <f t="shared" si="39"/>
        <v>0</v>
      </c>
      <c r="CH19" s="59">
        <f t="shared" si="40"/>
        <v>0</v>
      </c>
      <c r="CI19" s="59">
        <f t="shared" si="41"/>
        <v>0</v>
      </c>
      <c r="CJ19" s="59">
        <f t="shared" si="42"/>
        <v>0</v>
      </c>
      <c r="CK19" s="59">
        <f t="shared" si="43"/>
        <v>0</v>
      </c>
      <c r="CL19" s="59">
        <f t="shared" si="44"/>
        <v>0</v>
      </c>
      <c r="CM19" s="59">
        <f t="shared" si="45"/>
        <v>1</v>
      </c>
      <c r="CN19" s="59">
        <f t="shared" si="46"/>
        <v>1</v>
      </c>
      <c r="CO19" s="59">
        <f t="shared" si="47"/>
        <v>1</v>
      </c>
      <c r="CP19" s="35">
        <f t="shared" si="48"/>
        <v>0</v>
      </c>
      <c r="CQ19" s="35">
        <f t="shared" si="49"/>
        <v>0</v>
      </c>
      <c r="CR19" s="35">
        <f t="shared" si="50"/>
        <v>0</v>
      </c>
      <c r="CS19" s="35">
        <f t="shared" si="51"/>
        <v>0</v>
      </c>
      <c r="CT19" s="35">
        <f t="shared" si="52"/>
        <v>0</v>
      </c>
      <c r="CU19" s="35">
        <f t="shared" si="53"/>
        <v>0</v>
      </c>
      <c r="CV19" s="35">
        <f t="shared" si="54"/>
        <v>0</v>
      </c>
      <c r="CW19" s="35">
        <f t="shared" si="55"/>
        <v>0</v>
      </c>
      <c r="CX19" s="35">
        <f t="shared" si="56"/>
        <v>0</v>
      </c>
      <c r="CY19" s="35">
        <f t="shared" si="57"/>
        <v>1</v>
      </c>
      <c r="CZ19" s="35">
        <f t="shared" si="58"/>
        <v>0</v>
      </c>
      <c r="DA19" s="35" t="str">
        <f t="shared" si="59"/>
        <v/>
      </c>
      <c r="DB19" s="35" t="str">
        <f t="shared" si="60"/>
        <v/>
      </c>
      <c r="DC19" s="35" t="str">
        <f t="shared" si="61"/>
        <v/>
      </c>
    </row>
    <row r="20" spans="2:107" ht="17.5" customHeight="1">
      <c r="B20" s="252"/>
      <c r="C20" s="678" t="s">
        <v>251</v>
      </c>
      <c r="D20" s="678"/>
      <c r="E20" s="678"/>
      <c r="F20" s="678"/>
      <c r="G20" s="254">
        <f t="shared" si="4"/>
        <v>1</v>
      </c>
      <c r="H20" s="254">
        <f t="shared" si="5"/>
        <v>1</v>
      </c>
      <c r="I20" s="254">
        <f t="shared" si="6"/>
        <v>0</v>
      </c>
      <c r="J20" s="254">
        <f t="shared" si="7"/>
        <v>1</v>
      </c>
      <c r="K20" s="254">
        <f t="shared" si="8"/>
        <v>0</v>
      </c>
      <c r="L20" s="254">
        <f t="shared" si="9"/>
        <v>0</v>
      </c>
      <c r="M20" s="254">
        <f t="shared" si="10"/>
        <v>0</v>
      </c>
      <c r="N20" s="254">
        <f t="shared" si="11"/>
        <v>1</v>
      </c>
      <c r="O20" s="254">
        <f t="shared" si="12"/>
        <v>0</v>
      </c>
      <c r="P20" s="254">
        <f t="shared" si="13"/>
        <v>1</v>
      </c>
      <c r="Q20" s="254">
        <f t="shared" si="14"/>
        <v>0</v>
      </c>
      <c r="R20" s="254">
        <f t="shared" si="15"/>
        <v>1</v>
      </c>
      <c r="S20" s="254">
        <f t="shared" si="16"/>
        <v>0</v>
      </c>
      <c r="T20" s="254">
        <f t="shared" si="17"/>
        <v>0</v>
      </c>
      <c r="U20" s="254">
        <f t="shared" si="18"/>
        <v>0</v>
      </c>
      <c r="V20" s="254">
        <f t="shared" si="19"/>
        <v>0</v>
      </c>
      <c r="W20" s="254">
        <f t="shared" si="20"/>
        <v>0</v>
      </c>
      <c r="X20" s="254">
        <f t="shared" si="21"/>
        <v>0</v>
      </c>
      <c r="Y20" s="254">
        <f t="shared" si="22"/>
        <v>0</v>
      </c>
      <c r="Z20" s="254">
        <f t="shared" si="23"/>
        <v>0</v>
      </c>
      <c r="AA20" s="254">
        <f t="shared" si="24"/>
        <v>0</v>
      </c>
      <c r="AB20" s="254">
        <f t="shared" si="25"/>
        <v>0</v>
      </c>
      <c r="AC20" s="254" t="str">
        <f t="shared" si="26"/>
        <v/>
      </c>
      <c r="AD20" s="254" t="str">
        <f t="shared" si="27"/>
        <v/>
      </c>
      <c r="AE20" s="254" t="str">
        <f t="shared" si="28"/>
        <v/>
      </c>
      <c r="AF20" s="254" t="str">
        <f t="shared" si="29"/>
        <v/>
      </c>
      <c r="AG20" s="254" t="str">
        <f t="shared" si="30"/>
        <v/>
      </c>
      <c r="AH20" s="254" t="str">
        <f t="shared" si="31"/>
        <v/>
      </c>
      <c r="AI20" s="63"/>
      <c r="AJ20" s="216"/>
      <c r="AK20" s="216"/>
      <c r="AL20" s="305" t="str">
        <f t="shared" si="32"/>
        <v>Profesional Universitario Grado 2</v>
      </c>
      <c r="AM20" s="306">
        <f t="shared" si="33"/>
        <v>1</v>
      </c>
      <c r="AN20" s="306">
        <f t="shared" si="62"/>
        <v>5</v>
      </c>
      <c r="AO20" s="216"/>
      <c r="AP20" s="216"/>
      <c r="AQ20" s="216"/>
      <c r="AR20" s="216"/>
      <c r="AS20" s="216"/>
      <c r="AT20" s="216"/>
      <c r="AU20" s="63"/>
      <c r="AV20" s="63"/>
      <c r="AW20" s="63"/>
      <c r="AX20" s="63"/>
      <c r="BJ20" s="685" t="s">
        <v>251</v>
      </c>
      <c r="BK20" s="685"/>
      <c r="BL20" s="685"/>
      <c r="BM20" s="685"/>
      <c r="BN20" s="59">
        <f>+HLOOKUP($G$6,'Consolidado Planta'!$B$1:$BH$30,10,FALSE)</f>
        <v>1</v>
      </c>
      <c r="BO20" s="59">
        <f>+HLOOKUP($I$6,'Consolidado Planta'!$B$1:$BH$30,10,FALSE)</f>
        <v>0</v>
      </c>
      <c r="BP20" s="59">
        <f>+HLOOKUP($K$6,'Consolidado Planta'!$B$1:$BH$30,10,FALSE)</f>
        <v>0</v>
      </c>
      <c r="BQ20" s="59">
        <f>+HLOOKUP(M6,'Consolidado Planta'!$B$1:$BH$30,10,FALSE)</f>
        <v>0</v>
      </c>
      <c r="BR20" s="59">
        <f>+HLOOKUP(O6,'Consolidado Planta'!$B$1:$BH$30,10,FALSE)</f>
        <v>0</v>
      </c>
      <c r="BS20" s="59">
        <f>+HLOOKUP(Q6,'Consolidado Planta'!$B$1:$BH$30,10,FALSE)</f>
        <v>0</v>
      </c>
      <c r="BT20" s="59">
        <f>+HLOOKUP(S6,'Consolidado Planta'!$B$1:$BH$30,10,FALSE)</f>
        <v>0</v>
      </c>
      <c r="BU20" s="59">
        <f>+HLOOKUP(U6,'Consolidado Planta'!$B$1:$BH$30,10,FALSE)</f>
        <v>0</v>
      </c>
      <c r="BV20" s="59">
        <f>+HLOOKUP(W6,'Consolidado Planta'!$B$1:$BH$30,10,FALSE)</f>
        <v>0</v>
      </c>
      <c r="BW20" s="59">
        <f>+HLOOKUP(Y6,'Consolidado Planta'!$B$1:$BH$30,10,FALSE)</f>
        <v>0</v>
      </c>
      <c r="BX20" s="59">
        <f>+HLOOKUP(AA6,'Consolidado Planta'!$B$1:$BH$30,10,FALSE)</f>
        <v>0</v>
      </c>
      <c r="BY20" s="59" t="e">
        <f>+HLOOKUP(AC6,'Consolidado Planta'!$B$1:$BH$30,10,FALSE)</f>
        <v>#N/A</v>
      </c>
      <c r="BZ20" s="59" t="e">
        <f>+HLOOKUP(AE6,'Consolidado Planta'!$B$1:$BH$30,10,FALSE)</f>
        <v>#N/A</v>
      </c>
      <c r="CA20" s="59" t="e">
        <f>+HLOOKUP(AG6,'Consolidado Planta'!$B$1:$BH$30,10,FALSE)</f>
        <v>#N/A</v>
      </c>
      <c r="CB20" s="59">
        <f t="shared" si="34"/>
        <v>0</v>
      </c>
      <c r="CC20" s="59">
        <f t="shared" si="35"/>
        <v>0</v>
      </c>
      <c r="CD20" s="59">
        <f t="shared" si="36"/>
        <v>0</v>
      </c>
      <c r="CE20" s="59">
        <f t="shared" si="37"/>
        <v>0</v>
      </c>
      <c r="CF20" s="59">
        <f t="shared" si="38"/>
        <v>0</v>
      </c>
      <c r="CG20" s="59">
        <f t="shared" si="39"/>
        <v>0</v>
      </c>
      <c r="CH20" s="59">
        <f t="shared" si="40"/>
        <v>0</v>
      </c>
      <c r="CI20" s="59">
        <f t="shared" si="41"/>
        <v>0</v>
      </c>
      <c r="CJ20" s="59">
        <f t="shared" si="42"/>
        <v>0</v>
      </c>
      <c r="CK20" s="59">
        <f t="shared" si="43"/>
        <v>0</v>
      </c>
      <c r="CL20" s="59">
        <f t="shared" si="44"/>
        <v>0</v>
      </c>
      <c r="CM20" s="59">
        <f t="shared" si="45"/>
        <v>1</v>
      </c>
      <c r="CN20" s="59">
        <f t="shared" si="46"/>
        <v>1</v>
      </c>
      <c r="CO20" s="59">
        <f t="shared" si="47"/>
        <v>1</v>
      </c>
      <c r="CP20" s="35">
        <f t="shared" si="48"/>
        <v>1</v>
      </c>
      <c r="CQ20" s="35">
        <f t="shared" si="49"/>
        <v>0</v>
      </c>
      <c r="CR20" s="35">
        <f t="shared" si="50"/>
        <v>0</v>
      </c>
      <c r="CS20" s="35">
        <f t="shared" si="51"/>
        <v>0</v>
      </c>
      <c r="CT20" s="35">
        <f t="shared" si="52"/>
        <v>0</v>
      </c>
      <c r="CU20" s="35">
        <f t="shared" si="53"/>
        <v>0</v>
      </c>
      <c r="CV20" s="35">
        <f t="shared" si="54"/>
        <v>0</v>
      </c>
      <c r="CW20" s="35">
        <f t="shared" si="55"/>
        <v>0</v>
      </c>
      <c r="CX20" s="35">
        <f t="shared" si="56"/>
        <v>0</v>
      </c>
      <c r="CY20" s="35">
        <f t="shared" si="57"/>
        <v>0</v>
      </c>
      <c r="CZ20" s="35">
        <f t="shared" si="58"/>
        <v>0</v>
      </c>
      <c r="DA20" s="35" t="str">
        <f t="shared" si="59"/>
        <v/>
      </c>
      <c r="DB20" s="35" t="str">
        <f t="shared" si="60"/>
        <v/>
      </c>
      <c r="DC20" s="35" t="str">
        <f t="shared" si="61"/>
        <v/>
      </c>
    </row>
    <row r="21" spans="2:107" ht="17.5" customHeight="1">
      <c r="B21" s="252"/>
      <c r="C21" s="662" t="s">
        <v>252</v>
      </c>
      <c r="D21" s="662"/>
      <c r="E21" s="662"/>
      <c r="F21" s="662"/>
      <c r="G21" s="253">
        <f t="shared" si="4"/>
        <v>1</v>
      </c>
      <c r="H21" s="253">
        <f t="shared" si="5"/>
        <v>2</v>
      </c>
      <c r="I21" s="253">
        <f t="shared" si="6"/>
        <v>1</v>
      </c>
      <c r="J21" s="253">
        <f t="shared" si="7"/>
        <v>1</v>
      </c>
      <c r="K21" s="253">
        <f t="shared" si="8"/>
        <v>1</v>
      </c>
      <c r="L21" s="253">
        <f t="shared" si="9"/>
        <v>0</v>
      </c>
      <c r="M21" s="253">
        <f t="shared" si="10"/>
        <v>0</v>
      </c>
      <c r="N21" s="253">
        <f t="shared" si="11"/>
        <v>0</v>
      </c>
      <c r="O21" s="253">
        <f t="shared" si="12"/>
        <v>0</v>
      </c>
      <c r="P21" s="253">
        <f t="shared" si="13"/>
        <v>0</v>
      </c>
      <c r="Q21" s="253">
        <f t="shared" si="14"/>
        <v>0</v>
      </c>
      <c r="R21" s="253">
        <f t="shared" si="15"/>
        <v>0</v>
      </c>
      <c r="S21" s="253">
        <f t="shared" si="16"/>
        <v>1</v>
      </c>
      <c r="T21" s="253">
        <f t="shared" si="17"/>
        <v>1</v>
      </c>
      <c r="U21" s="253">
        <f t="shared" si="18"/>
        <v>0</v>
      </c>
      <c r="V21" s="253">
        <f t="shared" si="19"/>
        <v>0</v>
      </c>
      <c r="W21" s="253">
        <f t="shared" si="20"/>
        <v>1</v>
      </c>
      <c r="X21" s="253">
        <f t="shared" si="21"/>
        <v>1</v>
      </c>
      <c r="Y21" s="253">
        <f t="shared" si="22"/>
        <v>0</v>
      </c>
      <c r="Z21" s="253">
        <f t="shared" si="23"/>
        <v>8</v>
      </c>
      <c r="AA21" s="253">
        <f t="shared" si="24"/>
        <v>1</v>
      </c>
      <c r="AB21" s="253">
        <f t="shared" si="25"/>
        <v>1</v>
      </c>
      <c r="AC21" s="253" t="str">
        <f t="shared" si="26"/>
        <v/>
      </c>
      <c r="AD21" s="253" t="str">
        <f t="shared" si="27"/>
        <v/>
      </c>
      <c r="AE21" s="253" t="str">
        <f t="shared" si="28"/>
        <v/>
      </c>
      <c r="AF21" s="253" t="str">
        <f t="shared" si="29"/>
        <v/>
      </c>
      <c r="AG21" s="253" t="str">
        <f t="shared" si="30"/>
        <v/>
      </c>
      <c r="AH21" s="253" t="str">
        <f t="shared" si="31"/>
        <v/>
      </c>
      <c r="AI21" s="63"/>
      <c r="AJ21" s="216"/>
      <c r="AK21" s="216"/>
      <c r="AL21" s="305" t="str">
        <f t="shared" si="32"/>
        <v>Profesional Universitario Grado 8</v>
      </c>
      <c r="AM21" s="306">
        <f t="shared" si="33"/>
        <v>6</v>
      </c>
      <c r="AN21" s="306">
        <f t="shared" si="62"/>
        <v>14</v>
      </c>
      <c r="AO21" s="216"/>
      <c r="AP21" s="216"/>
      <c r="AQ21" s="216"/>
      <c r="AR21" s="216"/>
      <c r="AS21" s="216"/>
      <c r="AT21" s="216"/>
      <c r="AU21" s="63"/>
      <c r="AV21" s="63"/>
      <c r="AW21" s="63"/>
      <c r="AX21" s="63"/>
      <c r="BJ21" s="684" t="s">
        <v>252</v>
      </c>
      <c r="BK21" s="684"/>
      <c r="BL21" s="684"/>
      <c r="BM21" s="684"/>
      <c r="BN21" s="59">
        <f>+HLOOKUP($G$6,'Consolidado Planta'!$B$1:$BH$30,11,FALSE)</f>
        <v>1</v>
      </c>
      <c r="BO21" s="59">
        <f>+HLOOKUP($I$6,'Consolidado Planta'!$B$1:$BH$30,11,FALSE)</f>
        <v>1</v>
      </c>
      <c r="BP21" s="59">
        <f>+HLOOKUP($K$6,'Consolidado Planta'!$B$1:$BH$30,11,FALSE)</f>
        <v>1</v>
      </c>
      <c r="BQ21" s="59">
        <f>+HLOOKUP(M6,'Consolidado Planta'!$B$1:$BH$30,11,FALSE)</f>
        <v>0</v>
      </c>
      <c r="BR21" s="59">
        <f>+HLOOKUP(O6,'Consolidado Planta'!$B$1:$BH$30,11,FALSE)</f>
        <v>0</v>
      </c>
      <c r="BS21" s="59">
        <f>+HLOOKUP(Q6,'Consolidado Planta'!$B$1:$BH$30,11,FALSE)</f>
        <v>0</v>
      </c>
      <c r="BT21" s="59">
        <f>+HLOOKUP(S6,'Consolidado Planta'!$B$1:$BH$30,11,FALSE)</f>
        <v>1</v>
      </c>
      <c r="BU21" s="59">
        <f>+HLOOKUP(U6,'Consolidado Planta'!$B$1:$BH$30,11,FALSE)</f>
        <v>0</v>
      </c>
      <c r="BV21" s="59">
        <f>+HLOOKUP(W6,'Consolidado Planta'!$B$1:$BH$30,11,FALSE)</f>
        <v>1</v>
      </c>
      <c r="BW21" s="59">
        <f>+HLOOKUP(Y6,'Consolidado Planta'!$B$1:$BH$30,11,FALSE)</f>
        <v>0</v>
      </c>
      <c r="BX21" s="59">
        <f>+HLOOKUP(AA6,'Consolidado Planta'!$B$1:$BH$30,11,FALSE)</f>
        <v>1</v>
      </c>
      <c r="BY21" s="59" t="e">
        <f>+HLOOKUP(AC6,'Consolidado Planta'!$B$1:$BH$30,11,FALSE)</f>
        <v>#N/A</v>
      </c>
      <c r="BZ21" s="59" t="e">
        <f>+HLOOKUP(AE6,'Consolidado Planta'!$B$1:$BH$30,11,FALSE)</f>
        <v>#N/A</v>
      </c>
      <c r="CA21" s="59" t="e">
        <f>+HLOOKUP(AG6,'Consolidado Planta'!$B$1:$BH$30,11,FALSE)</f>
        <v>#N/A</v>
      </c>
      <c r="CB21" s="59">
        <f t="shared" si="34"/>
        <v>0</v>
      </c>
      <c r="CC21" s="59">
        <f t="shared" si="35"/>
        <v>0</v>
      </c>
      <c r="CD21" s="59">
        <f t="shared" si="36"/>
        <v>0</v>
      </c>
      <c r="CE21" s="59">
        <f t="shared" si="37"/>
        <v>0</v>
      </c>
      <c r="CF21" s="59">
        <f t="shared" si="38"/>
        <v>0</v>
      </c>
      <c r="CG21" s="59">
        <f t="shared" si="39"/>
        <v>0</v>
      </c>
      <c r="CH21" s="59">
        <f t="shared" si="40"/>
        <v>0</v>
      </c>
      <c r="CI21" s="59">
        <f t="shared" si="41"/>
        <v>0</v>
      </c>
      <c r="CJ21" s="59">
        <f t="shared" si="42"/>
        <v>0</v>
      </c>
      <c r="CK21" s="59">
        <f t="shared" si="43"/>
        <v>0</v>
      </c>
      <c r="CL21" s="59">
        <f t="shared" si="44"/>
        <v>0</v>
      </c>
      <c r="CM21" s="59">
        <f t="shared" si="45"/>
        <v>1</v>
      </c>
      <c r="CN21" s="59">
        <f t="shared" si="46"/>
        <v>1</v>
      </c>
      <c r="CO21" s="59">
        <f t="shared" si="47"/>
        <v>1</v>
      </c>
      <c r="CP21" s="35">
        <f t="shared" si="48"/>
        <v>1</v>
      </c>
      <c r="CQ21" s="35">
        <f t="shared" si="49"/>
        <v>1</v>
      </c>
      <c r="CR21" s="35">
        <f t="shared" si="50"/>
        <v>1</v>
      </c>
      <c r="CS21" s="35">
        <f t="shared" si="51"/>
        <v>0</v>
      </c>
      <c r="CT21" s="35">
        <f t="shared" si="52"/>
        <v>0</v>
      </c>
      <c r="CU21" s="35">
        <f t="shared" si="53"/>
        <v>0</v>
      </c>
      <c r="CV21" s="35">
        <f t="shared" si="54"/>
        <v>1</v>
      </c>
      <c r="CW21" s="35">
        <f t="shared" si="55"/>
        <v>0</v>
      </c>
      <c r="CX21" s="35">
        <f t="shared" si="56"/>
        <v>1</v>
      </c>
      <c r="CY21" s="35">
        <f t="shared" si="57"/>
        <v>0</v>
      </c>
      <c r="CZ21" s="35">
        <f t="shared" si="58"/>
        <v>1</v>
      </c>
      <c r="DA21" s="35" t="str">
        <f t="shared" si="59"/>
        <v/>
      </c>
      <c r="DB21" s="35" t="str">
        <f t="shared" si="60"/>
        <v/>
      </c>
      <c r="DC21" s="35" t="str">
        <f t="shared" si="61"/>
        <v/>
      </c>
    </row>
    <row r="22" spans="2:107" ht="17.5" customHeight="1">
      <c r="B22" s="252"/>
      <c r="C22" s="678" t="s">
        <v>253</v>
      </c>
      <c r="D22" s="678"/>
      <c r="E22" s="678"/>
      <c r="F22" s="678"/>
      <c r="G22" s="254">
        <f t="shared" si="4"/>
        <v>0</v>
      </c>
      <c r="H22" s="254">
        <f t="shared" si="5"/>
        <v>2</v>
      </c>
      <c r="I22" s="254">
        <f t="shared" si="6"/>
        <v>1</v>
      </c>
      <c r="J22" s="254">
        <f t="shared" si="7"/>
        <v>1</v>
      </c>
      <c r="K22" s="254">
        <f t="shared" si="8"/>
        <v>0</v>
      </c>
      <c r="L22" s="254">
        <f t="shared" si="9"/>
        <v>0</v>
      </c>
      <c r="M22" s="254">
        <f t="shared" si="10"/>
        <v>1</v>
      </c>
      <c r="N22" s="254">
        <f t="shared" si="11"/>
        <v>1</v>
      </c>
      <c r="O22" s="254">
        <f t="shared" si="12"/>
        <v>1</v>
      </c>
      <c r="P22" s="254">
        <f t="shared" si="13"/>
        <v>2</v>
      </c>
      <c r="Q22" s="254">
        <f t="shared" si="14"/>
        <v>1</v>
      </c>
      <c r="R22" s="254">
        <f t="shared" si="15"/>
        <v>2</v>
      </c>
      <c r="S22" s="254">
        <f t="shared" si="16"/>
        <v>1</v>
      </c>
      <c r="T22" s="254">
        <f t="shared" si="17"/>
        <v>1</v>
      </c>
      <c r="U22" s="254">
        <f t="shared" si="18"/>
        <v>0</v>
      </c>
      <c r="V22" s="254">
        <f t="shared" si="19"/>
        <v>0</v>
      </c>
      <c r="W22" s="254">
        <f t="shared" si="20"/>
        <v>1</v>
      </c>
      <c r="X22" s="254">
        <f t="shared" si="21"/>
        <v>1</v>
      </c>
      <c r="Y22" s="254">
        <f t="shared" si="22"/>
        <v>1</v>
      </c>
      <c r="Z22" s="254">
        <f t="shared" si="23"/>
        <v>0</v>
      </c>
      <c r="AA22" s="254">
        <f t="shared" si="24"/>
        <v>2</v>
      </c>
      <c r="AB22" s="254">
        <f t="shared" si="25"/>
        <v>3</v>
      </c>
      <c r="AC22" s="254" t="str">
        <f t="shared" si="26"/>
        <v/>
      </c>
      <c r="AD22" s="254" t="str">
        <f t="shared" si="27"/>
        <v/>
      </c>
      <c r="AE22" s="254" t="str">
        <f t="shared" si="28"/>
        <v/>
      </c>
      <c r="AF22" s="254" t="str">
        <f t="shared" si="29"/>
        <v/>
      </c>
      <c r="AG22" s="254" t="str">
        <f t="shared" si="30"/>
        <v/>
      </c>
      <c r="AH22" s="254" t="str">
        <f t="shared" si="31"/>
        <v/>
      </c>
      <c r="AI22" s="63"/>
      <c r="AJ22" s="216"/>
      <c r="AK22" s="216"/>
      <c r="AL22" s="305" t="str">
        <f t="shared" si="32"/>
        <v>Profesional Universitario Grado 9</v>
      </c>
      <c r="AM22" s="306">
        <f t="shared" si="33"/>
        <v>9</v>
      </c>
      <c r="AN22" s="306">
        <f t="shared" si="62"/>
        <v>13</v>
      </c>
      <c r="AO22" s="216"/>
      <c r="AP22" s="216"/>
      <c r="AQ22" s="216"/>
      <c r="AR22" s="216"/>
      <c r="AS22" s="216"/>
      <c r="AT22" s="216"/>
      <c r="AU22" s="63"/>
      <c r="AV22" s="63"/>
      <c r="AW22" s="63"/>
      <c r="AX22" s="63"/>
      <c r="BJ22" s="685" t="s">
        <v>253</v>
      </c>
      <c r="BK22" s="685"/>
      <c r="BL22" s="685"/>
      <c r="BM22" s="685"/>
      <c r="BN22" s="59">
        <f>+HLOOKUP($G$6,'Consolidado Planta'!$B$1:$BH$30,12,FALSE)</f>
        <v>0</v>
      </c>
      <c r="BO22" s="59">
        <f>+HLOOKUP($I$6,'Consolidado Planta'!$B$1:$BH$30,12,FALSE)</f>
        <v>1</v>
      </c>
      <c r="BP22" s="59">
        <f>+HLOOKUP($K$6,'Consolidado Planta'!$B$1:$BH$30,12,FALSE)</f>
        <v>0</v>
      </c>
      <c r="BQ22" s="59">
        <f>+HLOOKUP(M6,'Consolidado Planta'!$B$1:$BH$30,12,FALSE)</f>
        <v>1</v>
      </c>
      <c r="BR22" s="59">
        <f>+HLOOKUP(O6,'Consolidado Planta'!$B$1:$BH$30,12,FALSE)</f>
        <v>1</v>
      </c>
      <c r="BS22" s="59">
        <f>+HLOOKUP(Q6,'Consolidado Planta'!$B$1:$BH$30,12,FALSE)</f>
        <v>1</v>
      </c>
      <c r="BT22" s="59">
        <f>+HLOOKUP(S6,'Consolidado Planta'!$B$1:$BH$30,12,FALSE)</f>
        <v>1</v>
      </c>
      <c r="BU22" s="59">
        <f>+HLOOKUP(U6,'Consolidado Planta'!$B$1:$BH$30,12,FALSE)</f>
        <v>0</v>
      </c>
      <c r="BV22" s="59">
        <f>+HLOOKUP(W6,'Consolidado Planta'!$B$1:$BH$30,12,FALSE)</f>
        <v>1</v>
      </c>
      <c r="BW22" s="59">
        <f>+HLOOKUP(Y6,'Consolidado Planta'!$B$1:$BH$30,12,FALSE)</f>
        <v>1</v>
      </c>
      <c r="BX22" s="59">
        <f>+HLOOKUP(AA6,'Consolidado Planta'!$B$1:$BH$30,12,FALSE)</f>
        <v>2</v>
      </c>
      <c r="BY22" s="59" t="e">
        <f>+HLOOKUP(AC6,'Consolidado Planta'!$B$1:$BH$30,12,FALSE)</f>
        <v>#N/A</v>
      </c>
      <c r="BZ22" s="59" t="e">
        <f>+HLOOKUP(AE6,'Consolidado Planta'!$B$1:$BH$30,12,FALSE)</f>
        <v>#N/A</v>
      </c>
      <c r="CA22" s="59" t="e">
        <f>+HLOOKUP(AG6,'Consolidado Planta'!$B$1:$BH$30,12,FALSE)</f>
        <v>#N/A</v>
      </c>
      <c r="CB22" s="59">
        <f t="shared" si="34"/>
        <v>0</v>
      </c>
      <c r="CC22" s="59">
        <f t="shared" si="35"/>
        <v>0</v>
      </c>
      <c r="CD22" s="59">
        <f t="shared" si="36"/>
        <v>0</v>
      </c>
      <c r="CE22" s="59">
        <f t="shared" si="37"/>
        <v>0</v>
      </c>
      <c r="CF22" s="59">
        <f t="shared" si="38"/>
        <v>0</v>
      </c>
      <c r="CG22" s="59">
        <f t="shared" si="39"/>
        <v>0</v>
      </c>
      <c r="CH22" s="59">
        <f t="shared" si="40"/>
        <v>0</v>
      </c>
      <c r="CI22" s="59">
        <f t="shared" si="41"/>
        <v>0</v>
      </c>
      <c r="CJ22" s="59">
        <f t="shared" si="42"/>
        <v>0</v>
      </c>
      <c r="CK22" s="59">
        <f t="shared" si="43"/>
        <v>0</v>
      </c>
      <c r="CL22" s="59">
        <f t="shared" si="44"/>
        <v>0</v>
      </c>
      <c r="CM22" s="59">
        <f t="shared" si="45"/>
        <v>1</v>
      </c>
      <c r="CN22" s="59">
        <f t="shared" si="46"/>
        <v>1</v>
      </c>
      <c r="CO22" s="59">
        <f t="shared" si="47"/>
        <v>1</v>
      </c>
      <c r="CP22" s="35">
        <f t="shared" si="48"/>
        <v>0</v>
      </c>
      <c r="CQ22" s="35">
        <f t="shared" si="49"/>
        <v>1</v>
      </c>
      <c r="CR22" s="35">
        <f t="shared" si="50"/>
        <v>0</v>
      </c>
      <c r="CS22" s="35">
        <f t="shared" si="51"/>
        <v>1</v>
      </c>
      <c r="CT22" s="35">
        <f t="shared" si="52"/>
        <v>1</v>
      </c>
      <c r="CU22" s="35">
        <f t="shared" si="53"/>
        <v>1</v>
      </c>
      <c r="CV22" s="35">
        <f t="shared" si="54"/>
        <v>1</v>
      </c>
      <c r="CW22" s="35">
        <f t="shared" si="55"/>
        <v>0</v>
      </c>
      <c r="CX22" s="35">
        <f t="shared" si="56"/>
        <v>1</v>
      </c>
      <c r="CY22" s="35">
        <f t="shared" si="57"/>
        <v>1</v>
      </c>
      <c r="CZ22" s="35">
        <f t="shared" si="58"/>
        <v>2</v>
      </c>
      <c r="DA22" s="35" t="str">
        <f t="shared" si="59"/>
        <v/>
      </c>
      <c r="DB22" s="35" t="str">
        <f t="shared" si="60"/>
        <v/>
      </c>
      <c r="DC22" s="35" t="str">
        <f t="shared" si="61"/>
        <v/>
      </c>
    </row>
    <row r="23" spans="2:107" ht="17.5" customHeight="1">
      <c r="B23" s="252"/>
      <c r="C23" s="662" t="s">
        <v>254</v>
      </c>
      <c r="D23" s="662"/>
      <c r="E23" s="662"/>
      <c r="F23" s="662"/>
      <c r="G23" s="253">
        <f t="shared" si="4"/>
        <v>0</v>
      </c>
      <c r="H23" s="253">
        <f t="shared" si="5"/>
        <v>2</v>
      </c>
      <c r="I23" s="253">
        <f t="shared" si="6"/>
        <v>0</v>
      </c>
      <c r="J23" s="253">
        <f t="shared" si="7"/>
        <v>2</v>
      </c>
      <c r="K23" s="253">
        <f t="shared" si="8"/>
        <v>0</v>
      </c>
      <c r="L23" s="253">
        <f t="shared" si="9"/>
        <v>1</v>
      </c>
      <c r="M23" s="253">
        <f t="shared" si="10"/>
        <v>0</v>
      </c>
      <c r="N23" s="253">
        <f t="shared" si="11"/>
        <v>0</v>
      </c>
      <c r="O23" s="253">
        <f t="shared" si="12"/>
        <v>0</v>
      </c>
      <c r="P23" s="253">
        <f t="shared" si="13"/>
        <v>2</v>
      </c>
      <c r="Q23" s="253">
        <f t="shared" si="14"/>
        <v>0</v>
      </c>
      <c r="R23" s="253">
        <f t="shared" si="15"/>
        <v>2</v>
      </c>
      <c r="S23" s="253">
        <f t="shared" si="16"/>
        <v>0</v>
      </c>
      <c r="T23" s="253">
        <f t="shared" si="17"/>
        <v>0</v>
      </c>
      <c r="U23" s="253">
        <f t="shared" si="18"/>
        <v>0</v>
      </c>
      <c r="V23" s="253">
        <f t="shared" si="19"/>
        <v>0</v>
      </c>
      <c r="W23" s="253">
        <f t="shared" si="20"/>
        <v>1</v>
      </c>
      <c r="X23" s="253">
        <f t="shared" si="21"/>
        <v>1</v>
      </c>
      <c r="Y23" s="253">
        <f t="shared" si="22"/>
        <v>0</v>
      </c>
      <c r="Z23" s="253">
        <f t="shared" si="23"/>
        <v>0</v>
      </c>
      <c r="AA23" s="253">
        <f t="shared" si="24"/>
        <v>1</v>
      </c>
      <c r="AB23" s="253">
        <f t="shared" si="25"/>
        <v>1</v>
      </c>
      <c r="AC23" s="253" t="str">
        <f t="shared" si="26"/>
        <v/>
      </c>
      <c r="AD23" s="253" t="str">
        <f t="shared" si="27"/>
        <v/>
      </c>
      <c r="AE23" s="253" t="str">
        <f t="shared" si="28"/>
        <v/>
      </c>
      <c r="AF23" s="253" t="str">
        <f t="shared" si="29"/>
        <v/>
      </c>
      <c r="AG23" s="253" t="str">
        <f t="shared" si="30"/>
        <v/>
      </c>
      <c r="AH23" s="253" t="str">
        <f t="shared" si="31"/>
        <v/>
      </c>
      <c r="AI23" s="63"/>
      <c r="AJ23" s="216"/>
      <c r="AK23" s="216"/>
      <c r="AL23" s="305" t="str">
        <f t="shared" si="32"/>
        <v>Técnico Administrativo Grado 11</v>
      </c>
      <c r="AM23" s="306">
        <f t="shared" si="33"/>
        <v>2</v>
      </c>
      <c r="AN23" s="306">
        <f t="shared" si="62"/>
        <v>11</v>
      </c>
      <c r="AO23" s="216"/>
      <c r="AP23" s="216"/>
      <c r="AQ23" s="216"/>
      <c r="AR23" s="216"/>
      <c r="AS23" s="216"/>
      <c r="AT23" s="216"/>
      <c r="AU23" s="63"/>
      <c r="AV23" s="63"/>
      <c r="AW23" s="63"/>
      <c r="AX23" s="63"/>
      <c r="BJ23" s="684" t="s">
        <v>254</v>
      </c>
      <c r="BK23" s="684"/>
      <c r="BL23" s="684"/>
      <c r="BM23" s="684"/>
      <c r="BN23" s="59">
        <f>+HLOOKUP($G$6,'Consolidado Planta'!$B$1:$BH$30,13,FALSE)</f>
        <v>0</v>
      </c>
      <c r="BO23" s="59">
        <f>+HLOOKUP($I$6,'Consolidado Planta'!$B$1:$BH$30,13,FALSE)</f>
        <v>0</v>
      </c>
      <c r="BP23" s="59">
        <f>+HLOOKUP($K$6,'Consolidado Planta'!$B$1:$BH$30,13,FALSE)</f>
        <v>0</v>
      </c>
      <c r="BQ23" s="59">
        <f>+HLOOKUP(M6,'Consolidado Planta'!$B$1:$BH$30,13,FALSE)</f>
        <v>0</v>
      </c>
      <c r="BR23" s="59">
        <f>+HLOOKUP(O6,'Consolidado Planta'!$B$1:$BH$30,13,FALSE)</f>
        <v>0</v>
      </c>
      <c r="BS23" s="59">
        <f>+HLOOKUP(Q6,'Consolidado Planta'!$B$1:$BH$30,13,FALSE)</f>
        <v>0</v>
      </c>
      <c r="BT23" s="59">
        <f>+HLOOKUP(S6,'Consolidado Planta'!$B$1:$BH$30,13,FALSE)</f>
        <v>0</v>
      </c>
      <c r="BU23" s="59">
        <f>+HLOOKUP(U6,'Consolidado Planta'!$B$1:$BH$30,13,FALSE)</f>
        <v>0</v>
      </c>
      <c r="BV23" s="59">
        <f>+HLOOKUP(W6,'Consolidado Planta'!$B$1:$BH$30,13,FALSE)</f>
        <v>1</v>
      </c>
      <c r="BW23" s="59">
        <f>+HLOOKUP(Y6,'Consolidado Planta'!$B$1:$BH$30,13,FALSE)</f>
        <v>0</v>
      </c>
      <c r="BX23" s="59">
        <f>+HLOOKUP(AA6,'Consolidado Planta'!$B$1:$BH$30,13,FALSE)</f>
        <v>1</v>
      </c>
      <c r="BY23" s="59" t="e">
        <f>+HLOOKUP(AC6,'Consolidado Planta'!$B$1:$BH$30,13,FALSE)</f>
        <v>#N/A</v>
      </c>
      <c r="BZ23" s="59" t="e">
        <f>+HLOOKUP(AE6,'Consolidado Planta'!$B$1:$BH$30,13,FALSE)</f>
        <v>#N/A</v>
      </c>
      <c r="CA23" s="59" t="e">
        <f>+HLOOKUP(AG6,'Consolidado Planta'!$B$1:$BH$30,13,FALSE)</f>
        <v>#N/A</v>
      </c>
      <c r="CB23" s="59">
        <f t="shared" si="34"/>
        <v>0</v>
      </c>
      <c r="CC23" s="59">
        <f t="shared" si="35"/>
        <v>0</v>
      </c>
      <c r="CD23" s="59">
        <f t="shared" si="36"/>
        <v>0</v>
      </c>
      <c r="CE23" s="59">
        <f t="shared" si="37"/>
        <v>0</v>
      </c>
      <c r="CF23" s="59">
        <f t="shared" si="38"/>
        <v>0</v>
      </c>
      <c r="CG23" s="59">
        <f t="shared" si="39"/>
        <v>0</v>
      </c>
      <c r="CH23" s="59">
        <f t="shared" si="40"/>
        <v>0</v>
      </c>
      <c r="CI23" s="59">
        <f t="shared" si="41"/>
        <v>0</v>
      </c>
      <c r="CJ23" s="59">
        <f t="shared" si="42"/>
        <v>0</v>
      </c>
      <c r="CK23" s="59">
        <f t="shared" si="43"/>
        <v>0</v>
      </c>
      <c r="CL23" s="59">
        <f t="shared" si="44"/>
        <v>0</v>
      </c>
      <c r="CM23" s="59">
        <f t="shared" si="45"/>
        <v>1</v>
      </c>
      <c r="CN23" s="59">
        <f t="shared" si="46"/>
        <v>1</v>
      </c>
      <c r="CO23" s="59">
        <f t="shared" si="47"/>
        <v>1</v>
      </c>
      <c r="CP23" s="35">
        <f t="shared" si="48"/>
        <v>0</v>
      </c>
      <c r="CQ23" s="35">
        <f t="shared" si="49"/>
        <v>0</v>
      </c>
      <c r="CR23" s="35">
        <f t="shared" si="50"/>
        <v>0</v>
      </c>
      <c r="CS23" s="35">
        <f t="shared" si="51"/>
        <v>0</v>
      </c>
      <c r="CT23" s="35">
        <f t="shared" si="52"/>
        <v>0</v>
      </c>
      <c r="CU23" s="35">
        <f t="shared" si="53"/>
        <v>0</v>
      </c>
      <c r="CV23" s="35">
        <f t="shared" si="54"/>
        <v>0</v>
      </c>
      <c r="CW23" s="35">
        <f t="shared" si="55"/>
        <v>0</v>
      </c>
      <c r="CX23" s="35">
        <f t="shared" si="56"/>
        <v>1</v>
      </c>
      <c r="CY23" s="35">
        <f t="shared" si="57"/>
        <v>0</v>
      </c>
      <c r="CZ23" s="35">
        <f t="shared" si="58"/>
        <v>1</v>
      </c>
      <c r="DA23" s="35" t="str">
        <f t="shared" si="59"/>
        <v/>
      </c>
      <c r="DB23" s="35" t="str">
        <f t="shared" si="60"/>
        <v/>
      </c>
      <c r="DC23" s="35" t="str">
        <f t="shared" si="61"/>
        <v/>
      </c>
    </row>
    <row r="24" spans="2:107" ht="17.5" customHeight="1">
      <c r="B24" s="252"/>
      <c r="C24" s="678" t="s">
        <v>255</v>
      </c>
      <c r="D24" s="678"/>
      <c r="E24" s="678"/>
      <c r="F24" s="678"/>
      <c r="G24" s="254">
        <f t="shared" si="4"/>
        <v>1</v>
      </c>
      <c r="H24" s="254">
        <f t="shared" si="5"/>
        <v>3</v>
      </c>
      <c r="I24" s="254">
        <f t="shared" si="6"/>
        <v>1</v>
      </c>
      <c r="J24" s="254">
        <f t="shared" si="7"/>
        <v>2</v>
      </c>
      <c r="K24" s="254">
        <f t="shared" si="8"/>
        <v>1</v>
      </c>
      <c r="L24" s="254">
        <f t="shared" si="9"/>
        <v>1</v>
      </c>
      <c r="M24" s="254">
        <f t="shared" si="10"/>
        <v>1</v>
      </c>
      <c r="N24" s="254">
        <f t="shared" si="11"/>
        <v>1</v>
      </c>
      <c r="O24" s="254">
        <f t="shared" si="12"/>
        <v>0</v>
      </c>
      <c r="P24" s="254">
        <f t="shared" si="13"/>
        <v>0</v>
      </c>
      <c r="Q24" s="254">
        <f t="shared" si="14"/>
        <v>0</v>
      </c>
      <c r="R24" s="254">
        <f t="shared" si="15"/>
        <v>0</v>
      </c>
      <c r="S24" s="254">
        <f t="shared" si="16"/>
        <v>1</v>
      </c>
      <c r="T24" s="254">
        <f t="shared" si="17"/>
        <v>2</v>
      </c>
      <c r="U24" s="254">
        <f t="shared" si="18"/>
        <v>0</v>
      </c>
      <c r="V24" s="254">
        <f t="shared" si="19"/>
        <v>2</v>
      </c>
      <c r="W24" s="254">
        <f t="shared" si="20"/>
        <v>1</v>
      </c>
      <c r="X24" s="254">
        <f t="shared" si="21"/>
        <v>2</v>
      </c>
      <c r="Y24" s="254">
        <f t="shared" si="22"/>
        <v>0</v>
      </c>
      <c r="Z24" s="254">
        <f t="shared" si="23"/>
        <v>0</v>
      </c>
      <c r="AA24" s="254">
        <f t="shared" si="24"/>
        <v>1</v>
      </c>
      <c r="AB24" s="254">
        <f t="shared" si="25"/>
        <v>10</v>
      </c>
      <c r="AC24" s="254" t="str">
        <f t="shared" si="26"/>
        <v/>
      </c>
      <c r="AD24" s="254" t="str">
        <f t="shared" si="27"/>
        <v/>
      </c>
      <c r="AE24" s="254" t="str">
        <f t="shared" si="28"/>
        <v/>
      </c>
      <c r="AF24" s="254" t="str">
        <f t="shared" si="29"/>
        <v/>
      </c>
      <c r="AG24" s="254" t="str">
        <f t="shared" si="30"/>
        <v/>
      </c>
      <c r="AH24" s="254" t="str">
        <f t="shared" si="31"/>
        <v/>
      </c>
      <c r="AI24" s="63"/>
      <c r="AJ24" s="216"/>
      <c r="AK24" s="216"/>
      <c r="AL24" s="305" t="str">
        <f t="shared" si="32"/>
        <v>Técnico Administrativo Grado 13</v>
      </c>
      <c r="AM24" s="306">
        <f t="shared" si="33"/>
        <v>7</v>
      </c>
      <c r="AN24" s="306">
        <f t="shared" si="62"/>
        <v>23</v>
      </c>
      <c r="AO24" s="216"/>
      <c r="AP24" s="216"/>
      <c r="AQ24" s="216"/>
      <c r="AR24" s="216"/>
      <c r="AS24" s="216"/>
      <c r="AT24" s="216"/>
      <c r="AU24" s="63"/>
      <c r="AV24" s="63"/>
      <c r="AW24" s="63"/>
      <c r="AX24" s="63"/>
      <c r="BJ24" s="685" t="s">
        <v>255</v>
      </c>
      <c r="BK24" s="685"/>
      <c r="BL24" s="685"/>
      <c r="BM24" s="685"/>
      <c r="BN24" s="59">
        <f>+HLOOKUP($G$6,'Consolidado Planta'!$B$1:$BH$30,14,FALSE)</f>
        <v>1</v>
      </c>
      <c r="BO24" s="59">
        <f>+HLOOKUP($I$6,'Consolidado Planta'!$B$1:$BH$30,14,FALSE)</f>
        <v>1</v>
      </c>
      <c r="BP24" s="59">
        <f>+HLOOKUP($K$6,'Consolidado Planta'!$B$1:$BH$30,14,FALSE)</f>
        <v>1</v>
      </c>
      <c r="BQ24" s="59">
        <f>+HLOOKUP(M6,'Consolidado Planta'!$B$1:$BH$30,14,FALSE)</f>
        <v>1</v>
      </c>
      <c r="BR24" s="59">
        <f>+HLOOKUP(O6,'Consolidado Planta'!$B$1:$BH$30,14,FALSE)</f>
        <v>0</v>
      </c>
      <c r="BS24" s="59">
        <f>+HLOOKUP(Q6,'Consolidado Planta'!$B$1:$BH$30,14,FALSE)</f>
        <v>0</v>
      </c>
      <c r="BT24" s="59">
        <f>+HLOOKUP(S6,'Consolidado Planta'!$B$1:$BH$30,14,FALSE)</f>
        <v>1</v>
      </c>
      <c r="BU24" s="59">
        <f>+HLOOKUP(U6,'Consolidado Planta'!$B$1:$BH$30,14,FALSE)</f>
        <v>0</v>
      </c>
      <c r="BV24" s="59">
        <f>+HLOOKUP(W6,'Consolidado Planta'!$B$1:$BH$30,14,FALSE)</f>
        <v>1</v>
      </c>
      <c r="BW24" s="59">
        <f>+HLOOKUP(Y6,'Consolidado Planta'!$B$1:$BH$30,14,FALSE)</f>
        <v>0</v>
      </c>
      <c r="BX24" s="59">
        <f>+HLOOKUP(AA6,'Consolidado Planta'!$B$1:$BH$30,14,FALSE)</f>
        <v>1</v>
      </c>
      <c r="BY24" s="59" t="e">
        <f>+HLOOKUP(AC6,'Consolidado Planta'!$B$1:$BH$30,14,FALSE)</f>
        <v>#N/A</v>
      </c>
      <c r="BZ24" s="59" t="e">
        <f>+HLOOKUP(AE6,'Consolidado Planta'!$B$1:$BH$30,14,FALSE)</f>
        <v>#N/A</v>
      </c>
      <c r="CA24" s="59" t="e">
        <f>+HLOOKUP(AG6,'Consolidado Planta'!$B$1:$BH$30,14,FALSE)</f>
        <v>#N/A</v>
      </c>
      <c r="CB24" s="59">
        <f t="shared" si="34"/>
        <v>0</v>
      </c>
      <c r="CC24" s="59">
        <f t="shared" si="35"/>
        <v>0</v>
      </c>
      <c r="CD24" s="59">
        <f t="shared" si="36"/>
        <v>0</v>
      </c>
      <c r="CE24" s="59">
        <f t="shared" si="37"/>
        <v>0</v>
      </c>
      <c r="CF24" s="59">
        <f t="shared" si="38"/>
        <v>0</v>
      </c>
      <c r="CG24" s="59">
        <f t="shared" si="39"/>
        <v>0</v>
      </c>
      <c r="CH24" s="59">
        <f t="shared" si="40"/>
        <v>0</v>
      </c>
      <c r="CI24" s="59">
        <f t="shared" si="41"/>
        <v>0</v>
      </c>
      <c r="CJ24" s="59">
        <f t="shared" si="42"/>
        <v>0</v>
      </c>
      <c r="CK24" s="59">
        <f t="shared" si="43"/>
        <v>0</v>
      </c>
      <c r="CL24" s="59">
        <f t="shared" si="44"/>
        <v>0</v>
      </c>
      <c r="CM24" s="59">
        <f t="shared" si="45"/>
        <v>1</v>
      </c>
      <c r="CN24" s="59">
        <f t="shared" si="46"/>
        <v>1</v>
      </c>
      <c r="CO24" s="59">
        <f t="shared" si="47"/>
        <v>1</v>
      </c>
      <c r="CP24" s="35">
        <f t="shared" si="48"/>
        <v>1</v>
      </c>
      <c r="CQ24" s="35">
        <f t="shared" si="49"/>
        <v>1</v>
      </c>
      <c r="CR24" s="35">
        <f t="shared" si="50"/>
        <v>1</v>
      </c>
      <c r="CS24" s="35">
        <f t="shared" si="51"/>
        <v>1</v>
      </c>
      <c r="CT24" s="35">
        <f t="shared" si="52"/>
        <v>0</v>
      </c>
      <c r="CU24" s="35">
        <f t="shared" si="53"/>
        <v>0</v>
      </c>
      <c r="CV24" s="35">
        <f t="shared" si="54"/>
        <v>1</v>
      </c>
      <c r="CW24" s="35">
        <f t="shared" si="55"/>
        <v>0</v>
      </c>
      <c r="CX24" s="35">
        <f t="shared" si="56"/>
        <v>1</v>
      </c>
      <c r="CY24" s="35">
        <f t="shared" si="57"/>
        <v>0</v>
      </c>
      <c r="CZ24" s="35">
        <f t="shared" si="58"/>
        <v>1</v>
      </c>
      <c r="DA24" s="35" t="str">
        <f t="shared" si="59"/>
        <v/>
      </c>
      <c r="DB24" s="35" t="str">
        <f t="shared" si="60"/>
        <v/>
      </c>
      <c r="DC24" s="35" t="str">
        <f t="shared" si="61"/>
        <v/>
      </c>
    </row>
    <row r="25" spans="2:107" ht="17.5" customHeight="1">
      <c r="B25" s="252"/>
      <c r="C25" s="662" t="s">
        <v>838</v>
      </c>
      <c r="D25" s="662" t="s">
        <v>838</v>
      </c>
      <c r="E25" s="662" t="s">
        <v>838</v>
      </c>
      <c r="F25" s="662" t="s">
        <v>838</v>
      </c>
      <c r="G25" s="256">
        <f>+CP25</f>
        <v>0</v>
      </c>
      <c r="H25" s="256">
        <f t="shared" si="5"/>
        <v>0</v>
      </c>
      <c r="I25" s="256">
        <f>+CQ25</f>
        <v>0</v>
      </c>
      <c r="J25" s="256">
        <f t="shared" si="7"/>
        <v>0</v>
      </c>
      <c r="K25" s="256">
        <f>+CR25</f>
        <v>0</v>
      </c>
      <c r="L25" s="256">
        <f t="shared" si="9"/>
        <v>0</v>
      </c>
      <c r="M25" s="256">
        <f>+CS25</f>
        <v>0</v>
      </c>
      <c r="N25" s="256">
        <f t="shared" si="11"/>
        <v>0</v>
      </c>
      <c r="O25" s="256">
        <f>+CT25</f>
        <v>0</v>
      </c>
      <c r="P25" s="256">
        <f t="shared" si="13"/>
        <v>0</v>
      </c>
      <c r="Q25" s="256">
        <f>+CU25</f>
        <v>0</v>
      </c>
      <c r="R25" s="256">
        <f t="shared" si="15"/>
        <v>0</v>
      </c>
      <c r="S25" s="256">
        <f>+CV25</f>
        <v>0</v>
      </c>
      <c r="T25" s="256">
        <f t="shared" si="17"/>
        <v>0</v>
      </c>
      <c r="U25" s="256">
        <f>+CW25</f>
        <v>0</v>
      </c>
      <c r="V25" s="256">
        <f t="shared" si="19"/>
        <v>0</v>
      </c>
      <c r="W25" s="256">
        <f>+CX25</f>
        <v>0</v>
      </c>
      <c r="X25" s="256">
        <f t="shared" si="21"/>
        <v>0</v>
      </c>
      <c r="Y25" s="256">
        <f>+CY25</f>
        <v>1</v>
      </c>
      <c r="Z25" s="256">
        <f t="shared" si="23"/>
        <v>0</v>
      </c>
      <c r="AA25" s="256">
        <f>+CZ25</f>
        <v>0</v>
      </c>
      <c r="AB25" s="256">
        <f t="shared" si="25"/>
        <v>0</v>
      </c>
      <c r="AC25" s="256" t="str">
        <f>+DA25</f>
        <v/>
      </c>
      <c r="AD25" s="256" t="str">
        <f t="shared" si="27"/>
        <v/>
      </c>
      <c r="AE25" s="256" t="str">
        <f>+DB25</f>
        <v/>
      </c>
      <c r="AF25" s="256" t="str">
        <f t="shared" si="29"/>
        <v/>
      </c>
      <c r="AG25" s="256" t="str">
        <f>+DC25</f>
        <v/>
      </c>
      <c r="AH25" s="256" t="str">
        <f t="shared" si="31"/>
        <v/>
      </c>
      <c r="AI25" s="63"/>
      <c r="AJ25" s="216"/>
      <c r="AK25" s="216"/>
      <c r="AL25" s="305" t="str">
        <f t="shared" si="32"/>
        <v>Profesional Universitario Grado 6</v>
      </c>
      <c r="AM25" s="306">
        <f>+SUM(CP25:DC25)</f>
        <v>1</v>
      </c>
      <c r="AN25" s="306">
        <f t="shared" si="62"/>
        <v>0</v>
      </c>
      <c r="AO25" s="216"/>
      <c r="AP25" s="216"/>
      <c r="AQ25" s="216"/>
      <c r="AR25" s="216"/>
      <c r="AS25" s="216"/>
      <c r="AT25" s="216"/>
      <c r="AU25" s="63"/>
      <c r="AV25" s="63"/>
      <c r="AW25" s="63"/>
      <c r="AX25" s="63"/>
      <c r="BJ25" s="684" t="s">
        <v>838</v>
      </c>
      <c r="BK25" s="684" t="s">
        <v>838</v>
      </c>
      <c r="BL25" s="684" t="s">
        <v>838</v>
      </c>
      <c r="BM25" s="684" t="s">
        <v>838</v>
      </c>
      <c r="BN25" s="59">
        <f>+HLOOKUP($G$6,'Consolidado Planta'!$B$1:$BH$30,15,FALSE)</f>
        <v>0</v>
      </c>
      <c r="BO25" s="59">
        <f>+HLOOKUP($I$6,'Consolidado Planta'!$B$1:$BH$30,15,FALSE)</f>
        <v>0</v>
      </c>
      <c r="BP25" s="59">
        <f>+HLOOKUP($K$6,'Consolidado Planta'!$B$1:$BH$30,15,FALSE)</f>
        <v>0</v>
      </c>
      <c r="BQ25" s="59">
        <f>+HLOOKUP(M6,'Consolidado Planta'!$B$1:$BH$30,15,FALSE)</f>
        <v>0</v>
      </c>
      <c r="BR25" s="59">
        <f>+HLOOKUP(O6,'Consolidado Planta'!$B$1:$BH$30,15,FALSE)</f>
        <v>0</v>
      </c>
      <c r="BS25" s="59">
        <f>+HLOOKUP(Q6,'Consolidado Planta'!$B$1:$BH$30,15,FALSE)</f>
        <v>0</v>
      </c>
      <c r="BT25" s="59">
        <f>+HLOOKUP(S6,'Consolidado Planta'!$B$1:$BH$30,15,FALSE)</f>
        <v>0</v>
      </c>
      <c r="BU25" s="59">
        <f>+HLOOKUP(U6,'Consolidado Planta'!$B$1:$BH$30,15,FALSE)</f>
        <v>0</v>
      </c>
      <c r="BV25" s="59">
        <f>+HLOOKUP(W6,'Consolidado Planta'!$B$1:$BH$30,15,FALSE)</f>
        <v>0</v>
      </c>
      <c r="BW25" s="59">
        <f>+HLOOKUP(Y6,'Consolidado Planta'!$B$1:$BH$30,15,FALSE)</f>
        <v>1</v>
      </c>
      <c r="BX25" s="59">
        <f>+HLOOKUP(AA6,'Consolidado Planta'!$B$1:$BH$30,15,FALSE)</f>
        <v>0</v>
      </c>
      <c r="BY25" s="59" t="e">
        <f>+HLOOKUP(AC6,'Consolidado Planta'!$B$1:$BH$30,15,FALSE)</f>
        <v>#N/A</v>
      </c>
      <c r="BZ25" s="59" t="e">
        <f>+HLOOKUP(AE6,'Consolidado Planta'!$B$1:$BH$30,15,FALSE)</f>
        <v>#N/A</v>
      </c>
      <c r="CA25" s="59" t="e">
        <f>+HLOOKUP(AG6,'Consolidado Planta'!$B$1:$BH$30,15,FALSE)</f>
        <v>#N/A</v>
      </c>
      <c r="CB25" s="59">
        <f t="shared" ref="CB25:CO26" si="63">--ISERROR(BN25)</f>
        <v>0</v>
      </c>
      <c r="CC25" s="59">
        <f t="shared" si="63"/>
        <v>0</v>
      </c>
      <c r="CD25" s="59">
        <f t="shared" si="63"/>
        <v>0</v>
      </c>
      <c r="CE25" s="59">
        <f t="shared" si="63"/>
        <v>0</v>
      </c>
      <c r="CF25" s="59">
        <f t="shared" si="63"/>
        <v>0</v>
      </c>
      <c r="CG25" s="59">
        <f t="shared" si="63"/>
        <v>0</v>
      </c>
      <c r="CH25" s="59">
        <f t="shared" si="63"/>
        <v>0</v>
      </c>
      <c r="CI25" s="59">
        <f t="shared" si="63"/>
        <v>0</v>
      </c>
      <c r="CJ25" s="59">
        <f t="shared" si="63"/>
        <v>0</v>
      </c>
      <c r="CK25" s="59">
        <f t="shared" si="63"/>
        <v>0</v>
      </c>
      <c r="CL25" s="59">
        <f t="shared" si="63"/>
        <v>0</v>
      </c>
      <c r="CM25" s="59">
        <f t="shared" si="63"/>
        <v>1</v>
      </c>
      <c r="CN25" s="59">
        <f t="shared" si="63"/>
        <v>1</v>
      </c>
      <c r="CO25" s="59">
        <f t="shared" si="63"/>
        <v>1</v>
      </c>
      <c r="CP25" s="35">
        <f t="shared" ref="CP25:DC26" si="64">+IF(CB25=0,BN25,"")</f>
        <v>0</v>
      </c>
      <c r="CQ25" s="35">
        <f t="shared" si="64"/>
        <v>0</v>
      </c>
      <c r="CR25" s="35">
        <f t="shared" si="64"/>
        <v>0</v>
      </c>
      <c r="CS25" s="35">
        <f t="shared" si="64"/>
        <v>0</v>
      </c>
      <c r="CT25" s="35">
        <f t="shared" si="64"/>
        <v>0</v>
      </c>
      <c r="CU25" s="35">
        <f t="shared" si="64"/>
        <v>0</v>
      </c>
      <c r="CV25" s="35">
        <f t="shared" si="64"/>
        <v>0</v>
      </c>
      <c r="CW25" s="35">
        <f t="shared" si="64"/>
        <v>0</v>
      </c>
      <c r="CX25" s="35">
        <f t="shared" si="64"/>
        <v>0</v>
      </c>
      <c r="CY25" s="35">
        <f t="shared" si="64"/>
        <v>1</v>
      </c>
      <c r="CZ25" s="35">
        <f t="shared" si="64"/>
        <v>0</v>
      </c>
      <c r="DA25" s="35" t="str">
        <f t="shared" si="64"/>
        <v/>
      </c>
      <c r="DB25" s="35" t="str">
        <f t="shared" si="64"/>
        <v/>
      </c>
      <c r="DC25" s="35" t="str">
        <f t="shared" si="64"/>
        <v/>
      </c>
    </row>
    <row r="26" spans="2:107" ht="17.5" customHeight="1">
      <c r="B26" s="252"/>
      <c r="C26" s="678" t="s">
        <v>837</v>
      </c>
      <c r="D26" s="678" t="s">
        <v>837</v>
      </c>
      <c r="E26" s="678" t="s">
        <v>837</v>
      </c>
      <c r="F26" s="678" t="s">
        <v>837</v>
      </c>
      <c r="G26" s="254">
        <f>+CP26</f>
        <v>0</v>
      </c>
      <c r="H26" s="254">
        <f t="shared" si="5"/>
        <v>0</v>
      </c>
      <c r="I26" s="254">
        <f>+CQ26</f>
        <v>0</v>
      </c>
      <c r="J26" s="254">
        <f t="shared" si="7"/>
        <v>0</v>
      </c>
      <c r="K26" s="254">
        <f>+CR26</f>
        <v>0</v>
      </c>
      <c r="L26" s="254">
        <f t="shared" si="9"/>
        <v>0</v>
      </c>
      <c r="M26" s="254">
        <f>+CS26</f>
        <v>0</v>
      </c>
      <c r="N26" s="254">
        <f t="shared" si="11"/>
        <v>0</v>
      </c>
      <c r="O26" s="254">
        <f>+CT26</f>
        <v>0</v>
      </c>
      <c r="P26" s="254">
        <f t="shared" si="13"/>
        <v>0</v>
      </c>
      <c r="Q26" s="254">
        <f>+CU26</f>
        <v>0</v>
      </c>
      <c r="R26" s="254">
        <f t="shared" si="15"/>
        <v>0</v>
      </c>
      <c r="S26" s="254">
        <f>+CV26</f>
        <v>0</v>
      </c>
      <c r="T26" s="254">
        <f t="shared" si="17"/>
        <v>0</v>
      </c>
      <c r="U26" s="254">
        <f>+CW26</f>
        <v>0</v>
      </c>
      <c r="V26" s="254">
        <f t="shared" si="19"/>
        <v>0</v>
      </c>
      <c r="W26" s="254">
        <f>+CX26</f>
        <v>0</v>
      </c>
      <c r="X26" s="254">
        <f t="shared" si="21"/>
        <v>0</v>
      </c>
      <c r="Y26" s="254">
        <f>+CY26</f>
        <v>3</v>
      </c>
      <c r="Z26" s="254">
        <f t="shared" si="23"/>
        <v>15</v>
      </c>
      <c r="AA26" s="254">
        <f>+CZ26</f>
        <v>0</v>
      </c>
      <c r="AB26" s="254">
        <f t="shared" si="25"/>
        <v>0</v>
      </c>
      <c r="AC26" s="254" t="str">
        <f>+DA26</f>
        <v/>
      </c>
      <c r="AD26" s="254" t="str">
        <f t="shared" si="27"/>
        <v/>
      </c>
      <c r="AE26" s="254" t="str">
        <f>+DB26</f>
        <v/>
      </c>
      <c r="AF26" s="254" t="str">
        <f t="shared" si="29"/>
        <v/>
      </c>
      <c r="AG26" s="254" t="str">
        <f>+DC26</f>
        <v/>
      </c>
      <c r="AH26" s="254" t="str">
        <f t="shared" si="31"/>
        <v/>
      </c>
      <c r="AI26" s="63"/>
      <c r="AJ26" s="216"/>
      <c r="AK26" s="216"/>
      <c r="AL26" s="305" t="str">
        <f t="shared" si="32"/>
        <v>Técnico Administrativo Grado 15</v>
      </c>
      <c r="AM26" s="306">
        <f>+SUM(CP26:DC26)</f>
        <v>3</v>
      </c>
      <c r="AN26" s="306">
        <f t="shared" si="62"/>
        <v>15</v>
      </c>
      <c r="AO26" s="216"/>
      <c r="AP26" s="216"/>
      <c r="AQ26" s="216"/>
      <c r="AR26" s="216"/>
      <c r="AS26" s="216"/>
      <c r="AT26" s="216"/>
      <c r="AU26" s="63"/>
      <c r="AV26" s="63"/>
      <c r="AW26" s="63"/>
      <c r="AX26" s="63"/>
      <c r="BJ26" s="685" t="s">
        <v>837</v>
      </c>
      <c r="BK26" s="685" t="s">
        <v>837</v>
      </c>
      <c r="BL26" s="685" t="s">
        <v>837</v>
      </c>
      <c r="BM26" s="685" t="s">
        <v>837</v>
      </c>
      <c r="BN26" s="59">
        <f>+HLOOKUP($G$6,'Consolidado Planta'!$B$1:$BH$30,16,FALSE)</f>
        <v>0</v>
      </c>
      <c r="BO26" s="59">
        <f>+HLOOKUP($I$6,'Consolidado Planta'!$B$1:$BH$30,16,FALSE)</f>
        <v>0</v>
      </c>
      <c r="BP26" s="59">
        <f>+HLOOKUP($K$6,'Consolidado Planta'!$B$1:$BH$30,16,FALSE)</f>
        <v>0</v>
      </c>
      <c r="BQ26" s="59">
        <f>+HLOOKUP(M6,'Consolidado Planta'!$B$1:$BH$30,16,FALSE)</f>
        <v>0</v>
      </c>
      <c r="BR26" s="59">
        <f>+HLOOKUP(O6,'Consolidado Planta'!$B$1:$BH$30,16,FALSE)</f>
        <v>0</v>
      </c>
      <c r="BS26" s="59">
        <f>+HLOOKUP(Q6,'Consolidado Planta'!$B$1:$BH$30,16,FALSE)</f>
        <v>0</v>
      </c>
      <c r="BT26" s="59">
        <f>+HLOOKUP(S6,'Consolidado Planta'!$B$1:$BH$30,16,FALSE)</f>
        <v>0</v>
      </c>
      <c r="BU26" s="59">
        <f>+HLOOKUP(U6,'Consolidado Planta'!$B$1:$BH$30,16,FALSE)</f>
        <v>0</v>
      </c>
      <c r="BV26" s="59">
        <f>+HLOOKUP(W6,'Consolidado Planta'!$B$1:$BH$30,16,FALSE)</f>
        <v>0</v>
      </c>
      <c r="BW26" s="59">
        <f>+HLOOKUP(Y6,'Consolidado Planta'!$B$1:$BH$30,16,FALSE)</f>
        <v>3</v>
      </c>
      <c r="BX26" s="59">
        <f>+HLOOKUP(AA6,'Consolidado Planta'!$B$1:$BH$30,16,FALSE)</f>
        <v>0</v>
      </c>
      <c r="BY26" s="59" t="e">
        <f>+HLOOKUP(AC6,'Consolidado Planta'!$B$1:$BH$30,16,FALSE)</f>
        <v>#N/A</v>
      </c>
      <c r="BZ26" s="59" t="e">
        <f>+HLOOKUP(AE6,'Consolidado Planta'!$B$1:$BH$30,16,FALSE)</f>
        <v>#N/A</v>
      </c>
      <c r="CA26" s="59" t="e">
        <f>+HLOOKUP(AG6,'Consolidado Planta'!$B$1:$BH$30,16,FALSE)</f>
        <v>#N/A</v>
      </c>
      <c r="CB26" s="59">
        <f t="shared" si="63"/>
        <v>0</v>
      </c>
      <c r="CC26" s="59">
        <f t="shared" si="63"/>
        <v>0</v>
      </c>
      <c r="CD26" s="59">
        <f t="shared" si="63"/>
        <v>0</v>
      </c>
      <c r="CE26" s="59">
        <f t="shared" si="63"/>
        <v>0</v>
      </c>
      <c r="CF26" s="59">
        <f t="shared" si="63"/>
        <v>0</v>
      </c>
      <c r="CG26" s="59">
        <f t="shared" si="63"/>
        <v>0</v>
      </c>
      <c r="CH26" s="59">
        <f t="shared" si="63"/>
        <v>0</v>
      </c>
      <c r="CI26" s="59">
        <f t="shared" si="63"/>
        <v>0</v>
      </c>
      <c r="CJ26" s="59">
        <f t="shared" si="63"/>
        <v>0</v>
      </c>
      <c r="CK26" s="59">
        <f t="shared" si="63"/>
        <v>0</v>
      </c>
      <c r="CL26" s="59">
        <f t="shared" si="63"/>
        <v>0</v>
      </c>
      <c r="CM26" s="59">
        <f t="shared" si="63"/>
        <v>1</v>
      </c>
      <c r="CN26" s="59">
        <f t="shared" si="63"/>
        <v>1</v>
      </c>
      <c r="CO26" s="59">
        <f t="shared" si="63"/>
        <v>1</v>
      </c>
      <c r="CP26" s="35">
        <f t="shared" si="64"/>
        <v>0</v>
      </c>
      <c r="CQ26" s="35">
        <f t="shared" si="64"/>
        <v>0</v>
      </c>
      <c r="CR26" s="35">
        <f t="shared" si="64"/>
        <v>0</v>
      </c>
      <c r="CS26" s="35">
        <f t="shared" si="64"/>
        <v>0</v>
      </c>
      <c r="CT26" s="35">
        <f t="shared" si="64"/>
        <v>0</v>
      </c>
      <c r="CU26" s="35">
        <f t="shared" si="64"/>
        <v>0</v>
      </c>
      <c r="CV26" s="35">
        <f t="shared" si="64"/>
        <v>0</v>
      </c>
      <c r="CW26" s="35">
        <f t="shared" si="64"/>
        <v>0</v>
      </c>
      <c r="CX26" s="35">
        <f t="shared" si="64"/>
        <v>0</v>
      </c>
      <c r="CY26" s="35">
        <f t="shared" si="64"/>
        <v>3</v>
      </c>
      <c r="CZ26" s="35">
        <f t="shared" si="64"/>
        <v>0</v>
      </c>
      <c r="DA26" s="35" t="str">
        <f t="shared" si="64"/>
        <v/>
      </c>
      <c r="DB26" s="35" t="str">
        <f t="shared" si="64"/>
        <v/>
      </c>
      <c r="DC26" s="35" t="str">
        <f t="shared" si="64"/>
        <v/>
      </c>
    </row>
    <row r="27" spans="2:107" ht="39" customHeight="1">
      <c r="B27" s="653" t="s">
        <v>262</v>
      </c>
      <c r="C27" s="653"/>
      <c r="D27" s="653"/>
      <c r="E27" s="653"/>
      <c r="F27" s="653"/>
      <c r="G27" s="255">
        <f>SUM(G13:G26)</f>
        <v>7</v>
      </c>
      <c r="H27" s="255">
        <f t="shared" ref="H27:AH27" si="65">SUM(H13:H26)</f>
        <v>20</v>
      </c>
      <c r="I27" s="255">
        <f t="shared" si="65"/>
        <v>7</v>
      </c>
      <c r="J27" s="255">
        <f t="shared" si="65"/>
        <v>16</v>
      </c>
      <c r="K27" s="255">
        <f t="shared" si="65"/>
        <v>5</v>
      </c>
      <c r="L27" s="255">
        <f t="shared" si="65"/>
        <v>8</v>
      </c>
      <c r="M27" s="255">
        <f t="shared" si="65"/>
        <v>5</v>
      </c>
      <c r="N27" s="255">
        <f t="shared" si="65"/>
        <v>8</v>
      </c>
      <c r="O27" s="255">
        <f t="shared" si="65"/>
        <v>5</v>
      </c>
      <c r="P27" s="255">
        <f t="shared" si="65"/>
        <v>13</v>
      </c>
      <c r="Q27" s="255">
        <f t="shared" si="65"/>
        <v>5</v>
      </c>
      <c r="R27" s="255">
        <f t="shared" si="65"/>
        <v>13</v>
      </c>
      <c r="S27" s="255">
        <f t="shared" si="65"/>
        <v>6</v>
      </c>
      <c r="T27" s="255">
        <f t="shared" si="65"/>
        <v>7</v>
      </c>
      <c r="U27" s="255">
        <f>SUM(U13:U26)</f>
        <v>1</v>
      </c>
      <c r="V27" s="255">
        <f t="shared" si="65"/>
        <v>4</v>
      </c>
      <c r="W27" s="255">
        <f t="shared" si="65"/>
        <v>7</v>
      </c>
      <c r="X27" s="255">
        <f t="shared" si="65"/>
        <v>11</v>
      </c>
      <c r="Y27" s="255">
        <f t="shared" si="65"/>
        <v>8</v>
      </c>
      <c r="Z27" s="255">
        <f t="shared" si="65"/>
        <v>60</v>
      </c>
      <c r="AA27" s="255">
        <f t="shared" si="65"/>
        <v>8</v>
      </c>
      <c r="AB27" s="255">
        <f t="shared" si="65"/>
        <v>40</v>
      </c>
      <c r="AC27" s="255">
        <f t="shared" si="65"/>
        <v>0</v>
      </c>
      <c r="AD27" s="255">
        <f t="shared" si="65"/>
        <v>0</v>
      </c>
      <c r="AE27" s="255">
        <f t="shared" si="65"/>
        <v>0</v>
      </c>
      <c r="AF27" s="255">
        <f t="shared" si="65"/>
        <v>0</v>
      </c>
      <c r="AG27" s="255">
        <f t="shared" si="65"/>
        <v>0</v>
      </c>
      <c r="AH27" s="255">
        <f t="shared" si="65"/>
        <v>0</v>
      </c>
      <c r="AI27" s="62"/>
      <c r="AJ27" s="62"/>
      <c r="AK27" s="62"/>
      <c r="AL27" s="351"/>
      <c r="AM27" s="351"/>
      <c r="AN27" s="351"/>
      <c r="AO27" s="62"/>
      <c r="AP27" s="62"/>
      <c r="AQ27" s="62"/>
      <c r="AR27" s="62"/>
      <c r="AS27" s="62"/>
      <c r="AT27" s="62"/>
      <c r="AU27" s="62"/>
      <c r="AV27" s="62"/>
      <c r="AW27" s="62"/>
      <c r="AX27" s="62"/>
      <c r="BM27" s="95"/>
      <c r="BN27" s="62"/>
      <c r="BO27" s="62"/>
      <c r="BP27" s="62"/>
      <c r="BQ27" s="62"/>
      <c r="BR27" s="62"/>
      <c r="BS27" s="62"/>
      <c r="BT27" s="62"/>
      <c r="BU27" s="62"/>
      <c r="BV27" s="62"/>
      <c r="BW27" s="62"/>
      <c r="BX27" s="62"/>
      <c r="BY27" s="62"/>
      <c r="BZ27" s="62"/>
      <c r="CA27" s="62"/>
      <c r="CB27" s="63"/>
      <c r="CC27" s="63"/>
      <c r="CD27" s="63"/>
      <c r="CE27" s="63"/>
      <c r="CF27" s="63"/>
      <c r="CG27" s="63"/>
      <c r="CH27" s="63"/>
      <c r="CI27" s="63"/>
      <c r="CJ27" s="63"/>
      <c r="CK27" s="63"/>
      <c r="CL27" s="63"/>
      <c r="CM27" s="63"/>
      <c r="CN27" s="63"/>
      <c r="CO27" s="63"/>
    </row>
    <row r="28" spans="2:107" ht="12" customHeight="1">
      <c r="AJ28" s="42"/>
      <c r="AK28" s="42"/>
      <c r="AL28" s="42"/>
      <c r="AM28" s="42"/>
      <c r="AN28" s="42"/>
      <c r="AO28" s="42"/>
      <c r="AP28" s="42"/>
      <c r="AQ28" s="42"/>
      <c r="AR28" s="42"/>
      <c r="AS28" s="42"/>
      <c r="AT28" s="42"/>
    </row>
    <row r="29" spans="2:107" ht="29" customHeight="1">
      <c r="AJ29" s="42"/>
      <c r="AK29" s="42"/>
      <c r="AL29" s="42"/>
      <c r="AM29" s="42"/>
      <c r="AN29" s="42"/>
      <c r="AO29" s="42"/>
      <c r="AP29" s="42"/>
      <c r="AQ29" s="42"/>
      <c r="AR29" s="42"/>
      <c r="AS29" s="42"/>
      <c r="AT29" s="42"/>
      <c r="BN29" s="672" t="str">
        <f>+IF($G$8=1,$G$7,"")</f>
        <v>Amacayacu</v>
      </c>
      <c r="BO29" s="674" t="str">
        <f>+IF($I$8=1,$I$7,"")</f>
        <v>Cahuinari</v>
      </c>
      <c r="BP29" s="672" t="str">
        <f>+IF($K$8=1,$K$7,"")</f>
        <v>Río Pure</v>
      </c>
      <c r="BQ29" s="674" t="str">
        <f>+IF($M$8=1,$M$7,"")</f>
        <v>Alto Fragua</v>
      </c>
      <c r="BR29" s="672" t="str">
        <f>+IF($O$8=1,$O$7,"")</f>
        <v>Orito Ingi Ande</v>
      </c>
      <c r="BS29" s="674" t="str">
        <f>+IF($Q$8=1,$Q$7,"")</f>
        <v>Yaigojé Apaporis</v>
      </c>
      <c r="BT29" s="672" t="str">
        <f>+IF($S$8=1,$S$7,"")</f>
        <v>Serrania de los Churumbelos</v>
      </c>
      <c r="BU29" s="674" t="str">
        <f>+IF($U$8=1,$U$7,"")</f>
        <v>Puinawai</v>
      </c>
      <c r="BV29" s="672" t="str">
        <f>+IF($W$8=1,$W$7,"")</f>
        <v>Nukak</v>
      </c>
      <c r="BW29" s="674" t="str">
        <f>+IF($Y$8=1,$Y$7,"")</f>
        <v>Serranía de Chiribiquete</v>
      </c>
      <c r="BX29" s="672" t="str">
        <f>+IF($AA$8=1,$AA$7,"")</f>
        <v>La Paya</v>
      </c>
      <c r="BY29" s="674" t="str">
        <f>+IF($AC$8=1,$AC$7,"")</f>
        <v/>
      </c>
      <c r="BZ29" s="672" t="str">
        <f>+IF($AE$8=1,$AE$7,"")</f>
        <v/>
      </c>
      <c r="CA29" s="673" t="str">
        <f>+IF($AG$8=1,$AG$7,"")</f>
        <v/>
      </c>
      <c r="CP29" s="672" t="str">
        <f>+IF($G$8=1,$G$7,"")</f>
        <v>Amacayacu</v>
      </c>
      <c r="CQ29" s="674" t="str">
        <f>+IF($I$8=1,$I$7,"")</f>
        <v>Cahuinari</v>
      </c>
      <c r="CR29" s="672" t="str">
        <f>+IF($K$8=1,$K$7,"")</f>
        <v>Río Pure</v>
      </c>
      <c r="CS29" s="674" t="str">
        <f>+IF($M$8=1,$M$7,"")</f>
        <v>Alto Fragua</v>
      </c>
      <c r="CT29" s="672" t="str">
        <f>+IF($O$8=1,$O$7,"")</f>
        <v>Orito Ingi Ande</v>
      </c>
      <c r="CU29" s="674" t="str">
        <f>+IF($Q$8=1,$Q$7,"")</f>
        <v>Yaigojé Apaporis</v>
      </c>
      <c r="CV29" s="672" t="str">
        <f>+IF($S$8=1,$S$7,"")</f>
        <v>Serrania de los Churumbelos</v>
      </c>
      <c r="CW29" s="674" t="str">
        <f>+IF($U$8=1,$U$7,"")</f>
        <v>Puinawai</v>
      </c>
      <c r="CX29" s="672" t="str">
        <f>+IF($W$8=1,$W$7,"")</f>
        <v>Nukak</v>
      </c>
      <c r="CY29" s="674" t="str">
        <f>+IF($Y$8=1,$Y$7,"")</f>
        <v>Serranía de Chiribiquete</v>
      </c>
      <c r="CZ29" s="672" t="str">
        <f>+IF($AA$8=1,$AA$7,"")</f>
        <v>La Paya</v>
      </c>
      <c r="DA29" s="674" t="str">
        <f>+IF($AC$8=1,$AC$7,"")</f>
        <v/>
      </c>
      <c r="DB29" s="672" t="str">
        <f>+IF($AE$8=1,$AE$7,"")</f>
        <v/>
      </c>
      <c r="DC29" s="673" t="str">
        <f>+IF($AG$8=1,$AG$7,"")</f>
        <v/>
      </c>
    </row>
    <row r="30" spans="2:107" ht="78" customHeight="1">
      <c r="G30" s="97"/>
      <c r="H30" s="97"/>
      <c r="I30" s="98"/>
      <c r="J30" s="99"/>
      <c r="K30" s="97"/>
      <c r="L30" s="97"/>
      <c r="M30" s="98"/>
      <c r="N30" s="99"/>
      <c r="O30" s="97"/>
      <c r="P30" s="97"/>
      <c r="Q30" s="98"/>
      <c r="R30" s="99"/>
      <c r="S30" s="97"/>
      <c r="T30" s="97"/>
      <c r="U30" s="98"/>
      <c r="V30" s="99"/>
      <c r="W30" s="97"/>
      <c r="X30" s="97"/>
      <c r="Y30" s="98"/>
      <c r="Z30" s="99"/>
      <c r="AA30" s="97"/>
      <c r="AB30" s="97"/>
      <c r="AC30" s="98"/>
      <c r="AD30" s="99"/>
      <c r="AE30" s="97"/>
      <c r="AF30" s="97"/>
      <c r="AG30" s="98"/>
      <c r="AH30" s="99"/>
      <c r="AJ30" s="42"/>
      <c r="AK30" s="42"/>
      <c r="AL30" s="42"/>
      <c r="AM30" s="42"/>
      <c r="AN30" s="42"/>
      <c r="AO30" s="42"/>
      <c r="AP30" s="42"/>
      <c r="AQ30" s="42"/>
      <c r="AR30" s="42"/>
      <c r="AS30" s="42"/>
      <c r="AT30" s="42"/>
      <c r="BJ30" s="688" t="s">
        <v>257</v>
      </c>
      <c r="BK30" s="689"/>
      <c r="BL30" s="689"/>
      <c r="BM30" s="689"/>
      <c r="BN30" s="672" t="e">
        <v>#N/A</v>
      </c>
      <c r="BO30" s="674" t="e">
        <v>#N/A</v>
      </c>
      <c r="BP30" s="672" t="e">
        <v>#N/A</v>
      </c>
      <c r="BQ30" s="674" t="e">
        <v>#N/A</v>
      </c>
      <c r="BR30" s="672" t="e">
        <v>#N/A</v>
      </c>
      <c r="BS30" s="674" t="e">
        <v>#N/A</v>
      </c>
      <c r="BT30" s="672" t="e">
        <v>#N/A</v>
      </c>
      <c r="BU30" s="674" t="e">
        <v>#N/A</v>
      </c>
      <c r="BV30" s="672" t="e">
        <v>#N/A</v>
      </c>
      <c r="BW30" s="674" t="e">
        <v>#N/A</v>
      </c>
      <c r="BX30" s="672" t="e">
        <v>#N/A</v>
      </c>
      <c r="BY30" s="674" t="e">
        <v>#N/A</v>
      </c>
      <c r="BZ30" s="672" t="e">
        <v>#N/A</v>
      </c>
      <c r="CA30" s="673" t="e">
        <v>#N/A</v>
      </c>
      <c r="CP30" s="672" t="e">
        <v>#N/A</v>
      </c>
      <c r="CQ30" s="674" t="e">
        <v>#N/A</v>
      </c>
      <c r="CR30" s="672" t="e">
        <v>#N/A</v>
      </c>
      <c r="CS30" s="674" t="e">
        <v>#N/A</v>
      </c>
      <c r="CT30" s="672" t="e">
        <v>#N/A</v>
      </c>
      <c r="CU30" s="674" t="e">
        <v>#N/A</v>
      </c>
      <c r="CV30" s="672" t="e">
        <v>#N/A</v>
      </c>
      <c r="CW30" s="674" t="e">
        <v>#N/A</v>
      </c>
      <c r="CX30" s="672" t="e">
        <v>#N/A</v>
      </c>
      <c r="CY30" s="674" t="e">
        <v>#N/A</v>
      </c>
      <c r="CZ30" s="672" t="e">
        <v>#N/A</v>
      </c>
      <c r="DA30" s="674" t="e">
        <v>#N/A</v>
      </c>
      <c r="DB30" s="672" t="e">
        <v>#N/A</v>
      </c>
      <c r="DC30" s="673" t="e">
        <v>#N/A</v>
      </c>
    </row>
    <row r="31" spans="2:107" ht="16" customHeight="1">
      <c r="BI31" s="35">
        <v>19</v>
      </c>
      <c r="BJ31" s="684" t="s">
        <v>246</v>
      </c>
      <c r="BK31" s="684"/>
      <c r="BL31" s="684"/>
      <c r="BM31" s="684"/>
      <c r="BN31" s="59">
        <f>+HLOOKUP($G$6,'Consolidado Planta'!$B$1:$BH$30,BI31,FALSE)</f>
        <v>1</v>
      </c>
      <c r="BO31" s="59">
        <f>+HLOOKUP($I$6,'Consolidado Planta'!$B$1:$BH$30,BI31,FALSE)</f>
        <v>0</v>
      </c>
      <c r="BP31" s="59">
        <f>+HLOOKUP($K$6,'Consolidado Planta'!$B$1:$BH$30,BI31,FALSE)</f>
        <v>0</v>
      </c>
      <c r="BQ31" s="59">
        <f>+HLOOKUP($M$6,'Consolidado Planta'!$B$1:$BH$30,BI31,FALSE)</f>
        <v>1</v>
      </c>
      <c r="BR31" s="59">
        <f>+HLOOKUP($O$6,'Consolidado Planta'!$B$1:$BH$30,BI31,FALSE)</f>
        <v>0</v>
      </c>
      <c r="BS31" s="59">
        <f>+HLOOKUP($Q$6,'Consolidado Planta'!$B$1:$BH$30,BI31,FALSE)</f>
        <v>0</v>
      </c>
      <c r="BT31" s="59">
        <f>+HLOOKUP($S$6,'Consolidado Planta'!$B$1:$BH$30,BI31,FALSE)</f>
        <v>0</v>
      </c>
      <c r="BU31" s="59">
        <f>+HLOOKUP($U$6,'Consolidado Planta'!$B$1:$BH$30,BI31,FALSE)</f>
        <v>0</v>
      </c>
      <c r="BV31" s="59">
        <f>+HLOOKUP($W$6,'Consolidado Planta'!$B$1:$BH$30,BI31,FALSE)</f>
        <v>0</v>
      </c>
      <c r="BW31" s="59">
        <f>+HLOOKUP($Y$6,'Consolidado Planta'!$B$1:$BH$30,BI31,FALSE)</f>
        <v>0</v>
      </c>
      <c r="BX31" s="59">
        <f>+HLOOKUP($AA$6,'Consolidado Planta'!$B$1:$BH$30,BI31,FALSE)</f>
        <v>1</v>
      </c>
      <c r="BY31" s="59" t="e">
        <f>+HLOOKUP($AC$6,'Consolidado Planta'!$B$1:$BH$30,BI31,FALSE)</f>
        <v>#N/A</v>
      </c>
      <c r="BZ31" s="59" t="e">
        <f>+HLOOKUP($AE$6,'Consolidado Planta'!$B$1:$BH$30,BI31,FALSE)</f>
        <v>#N/A</v>
      </c>
      <c r="CA31" s="59" t="e">
        <f>+HLOOKUP($AG$6,'Consolidado Planta'!$B$1:$BH$30,BI31,FALSE)</f>
        <v>#N/A</v>
      </c>
      <c r="CB31" s="59">
        <f>--ISERROR(BN31)</f>
        <v>0</v>
      </c>
      <c r="CC31" s="59">
        <f t="shared" ref="CC31:CC42" si="66">--ISERROR(BO31)</f>
        <v>0</v>
      </c>
      <c r="CD31" s="59">
        <f t="shared" ref="CD31:CD42" si="67">--ISERROR(BP31)</f>
        <v>0</v>
      </c>
      <c r="CE31" s="59">
        <f t="shared" ref="CE31:CE42" si="68">--ISERROR(BQ31)</f>
        <v>0</v>
      </c>
      <c r="CF31" s="59">
        <f t="shared" ref="CF31:CF42" si="69">--ISERROR(BR31)</f>
        <v>0</v>
      </c>
      <c r="CG31" s="59">
        <f t="shared" ref="CG31:CG42" si="70">--ISERROR(BS31)</f>
        <v>0</v>
      </c>
      <c r="CH31" s="59">
        <f t="shared" ref="CH31:CH42" si="71">--ISERROR(BT31)</f>
        <v>0</v>
      </c>
      <c r="CI31" s="59">
        <f t="shared" ref="CI31:CI42" si="72">--ISERROR(BU31)</f>
        <v>0</v>
      </c>
      <c r="CJ31" s="59">
        <f t="shared" ref="CJ31:CJ42" si="73">--ISERROR(BV31)</f>
        <v>0</v>
      </c>
      <c r="CK31" s="59">
        <f t="shared" ref="CK31:CK42" si="74">--ISERROR(BW31)</f>
        <v>0</v>
      </c>
      <c r="CL31" s="59">
        <f t="shared" ref="CL31:CL42" si="75">--ISERROR(BX31)</f>
        <v>0</v>
      </c>
      <c r="CM31" s="59">
        <f t="shared" ref="CM31:CM42" si="76">--ISERROR(BY31)</f>
        <v>1</v>
      </c>
      <c r="CN31" s="59">
        <f t="shared" ref="CN31:CN42" si="77">--ISERROR(BZ31)</f>
        <v>1</v>
      </c>
      <c r="CO31" s="59">
        <f t="shared" ref="CO31:CO42" si="78">--ISERROR(CA31)</f>
        <v>1</v>
      </c>
      <c r="CP31" s="35">
        <f>+IF(CB31=0,BN31,"")</f>
        <v>1</v>
      </c>
      <c r="CQ31" s="35">
        <f t="shared" ref="CQ31:CQ42" si="79">+IF(CC31=0,BO31,"")</f>
        <v>0</v>
      </c>
      <c r="CR31" s="35">
        <f t="shared" ref="CR31:CR42" si="80">+IF(CD31=0,BP31,"")</f>
        <v>0</v>
      </c>
      <c r="CS31" s="35">
        <f t="shared" ref="CS31:CS42" si="81">+IF(CE31=0,BQ31,"")</f>
        <v>1</v>
      </c>
      <c r="CT31" s="35">
        <f t="shared" ref="CT31:CT42" si="82">+IF(CF31=0,BR31,"")</f>
        <v>0</v>
      </c>
      <c r="CU31" s="35">
        <f t="shared" ref="CU31:CU42" si="83">+IF(CG31=0,BS31,"")</f>
        <v>0</v>
      </c>
      <c r="CV31" s="35">
        <f t="shared" ref="CV31:CV42" si="84">+IF(CH31=0,BT31,"")</f>
        <v>0</v>
      </c>
      <c r="CW31" s="35">
        <f t="shared" ref="CW31:CW42" si="85">+IF(CI31=0,BU31,"")</f>
        <v>0</v>
      </c>
      <c r="CX31" s="35">
        <f t="shared" ref="CX31:CX42" si="86">+IF(CJ31=0,BV31,"")</f>
        <v>0</v>
      </c>
      <c r="CY31" s="35">
        <f t="shared" ref="CY31:CY42" si="87">+IF(CK31=0,BW31,"")</f>
        <v>0</v>
      </c>
      <c r="CZ31" s="35">
        <f t="shared" ref="CZ31:CZ42" si="88">+IF(CL31=0,BX31,"")</f>
        <v>1</v>
      </c>
      <c r="DA31" s="35" t="str">
        <f t="shared" ref="DA31:DA42" si="89">+IF(CM31=0,BY31,"")</f>
        <v/>
      </c>
      <c r="DB31" s="35" t="str">
        <f t="shared" ref="DB31:DB42" si="90">+IF(CN31=0,BZ31,"")</f>
        <v/>
      </c>
      <c r="DC31" s="35" t="str">
        <f>+IF(CO31=0,CA31,"")</f>
        <v/>
      </c>
    </row>
    <row r="32" spans="2:107" ht="16" customHeight="1">
      <c r="BI32" s="35">
        <v>20</v>
      </c>
      <c r="BJ32" s="685" t="s">
        <v>592</v>
      </c>
      <c r="BK32" s="685"/>
      <c r="BL32" s="685"/>
      <c r="BM32" s="685"/>
      <c r="BN32" s="59">
        <f>+HLOOKUP($G$6,'Consolidado Planta'!$B$1:$BH$30,BI32,FALSE)</f>
        <v>0</v>
      </c>
      <c r="BO32" s="59">
        <f>+HLOOKUP($I$6,'Consolidado Planta'!$B$1:$BH$30,BI32,FALSE)</f>
        <v>1</v>
      </c>
      <c r="BP32" s="59">
        <f>+HLOOKUP($K$6,'Consolidado Planta'!$B$1:$BH$30,BI32,FALSE)</f>
        <v>0</v>
      </c>
      <c r="BQ32" s="59">
        <f>+HLOOKUP($M$6,'Consolidado Planta'!$B$1:$BH$30,BI32,FALSE)</f>
        <v>0</v>
      </c>
      <c r="BR32" s="59">
        <f>+HLOOKUP($O$6,'Consolidado Planta'!$B$1:$BH$30,BI32,FALSE)</f>
        <v>0</v>
      </c>
      <c r="BS32" s="59">
        <f>+HLOOKUP($Q$6,'Consolidado Planta'!$B$1:$BH$30,BI32,FALSE)</f>
        <v>0</v>
      </c>
      <c r="BT32" s="59">
        <f>+HLOOKUP($S$6,'Consolidado Planta'!$B$1:$BH$30,BI32,FALSE)</f>
        <v>0</v>
      </c>
      <c r="BU32" s="59">
        <f>+HLOOKUP($U$6,'Consolidado Planta'!$B$1:$BH$30,BI32,FALSE)</f>
        <v>0</v>
      </c>
      <c r="BV32" s="59">
        <f>+HLOOKUP($W$6,'Consolidado Planta'!$B$1:$BH$30,BI32,FALSE)</f>
        <v>1</v>
      </c>
      <c r="BW32" s="59">
        <f>+HLOOKUP($Y$6,'Consolidado Planta'!$B$1:$BH$30,BI32,FALSE)</f>
        <v>0</v>
      </c>
      <c r="BX32" s="59">
        <f>+HLOOKUP($AA$6,'Consolidado Planta'!$B$1:$BH$30,BI32,FALSE)</f>
        <v>1</v>
      </c>
      <c r="BY32" s="59" t="e">
        <f>+HLOOKUP($AC$6,'Consolidado Planta'!$B$1:$BH$30,BI32,FALSE)</f>
        <v>#N/A</v>
      </c>
      <c r="BZ32" s="59" t="e">
        <f>+HLOOKUP($AE$6,'Consolidado Planta'!$B$1:$BH$30,BI32,FALSE)</f>
        <v>#N/A</v>
      </c>
      <c r="CA32" s="59" t="e">
        <f>+HLOOKUP($AG$6,'Consolidado Planta'!$B$1:$BH$30,BI32,FALSE)</f>
        <v>#N/A</v>
      </c>
      <c r="CB32" s="59">
        <f t="shared" ref="CB32:CB42" si="91">--ISERROR(BN32)</f>
        <v>0</v>
      </c>
      <c r="CC32" s="59">
        <f t="shared" si="66"/>
        <v>0</v>
      </c>
      <c r="CD32" s="59">
        <f t="shared" si="67"/>
        <v>0</v>
      </c>
      <c r="CE32" s="59">
        <f t="shared" si="68"/>
        <v>0</v>
      </c>
      <c r="CF32" s="59">
        <f t="shared" si="69"/>
        <v>0</v>
      </c>
      <c r="CG32" s="59">
        <f t="shared" si="70"/>
        <v>0</v>
      </c>
      <c r="CH32" s="59">
        <f t="shared" si="71"/>
        <v>0</v>
      </c>
      <c r="CI32" s="59">
        <f t="shared" si="72"/>
        <v>0</v>
      </c>
      <c r="CJ32" s="59">
        <f t="shared" si="73"/>
        <v>0</v>
      </c>
      <c r="CK32" s="59">
        <f t="shared" si="74"/>
        <v>0</v>
      </c>
      <c r="CL32" s="59">
        <f t="shared" si="75"/>
        <v>0</v>
      </c>
      <c r="CM32" s="59">
        <f t="shared" si="76"/>
        <v>1</v>
      </c>
      <c r="CN32" s="59">
        <f t="shared" si="77"/>
        <v>1</v>
      </c>
      <c r="CO32" s="59">
        <f t="shared" si="78"/>
        <v>1</v>
      </c>
      <c r="CP32" s="35">
        <f t="shared" ref="CP32:CP42" si="92">+IF(CB32=0,BN32,"")</f>
        <v>0</v>
      </c>
      <c r="CQ32" s="35">
        <f t="shared" si="79"/>
        <v>1</v>
      </c>
      <c r="CR32" s="35">
        <f t="shared" si="80"/>
        <v>0</v>
      </c>
      <c r="CS32" s="35">
        <f t="shared" si="81"/>
        <v>0</v>
      </c>
      <c r="CT32" s="35">
        <f t="shared" si="82"/>
        <v>0</v>
      </c>
      <c r="CU32" s="35">
        <f t="shared" si="83"/>
        <v>0</v>
      </c>
      <c r="CV32" s="35">
        <f t="shared" si="84"/>
        <v>0</v>
      </c>
      <c r="CW32" s="35">
        <f t="shared" si="85"/>
        <v>0</v>
      </c>
      <c r="CX32" s="35">
        <f t="shared" si="86"/>
        <v>1</v>
      </c>
      <c r="CY32" s="35">
        <f t="shared" si="87"/>
        <v>0</v>
      </c>
      <c r="CZ32" s="35">
        <f t="shared" si="88"/>
        <v>1</v>
      </c>
      <c r="DA32" s="35" t="str">
        <f t="shared" si="89"/>
        <v/>
      </c>
      <c r="DB32" s="35" t="str">
        <f t="shared" si="90"/>
        <v/>
      </c>
      <c r="DC32" s="35" t="str">
        <f t="shared" ref="DC32:DC42" si="93">+IF(CO32=0,CA32,"")</f>
        <v/>
      </c>
    </row>
    <row r="33" spans="61:107" ht="16" customHeight="1">
      <c r="BI33" s="35">
        <v>21</v>
      </c>
      <c r="BJ33" s="684" t="s">
        <v>593</v>
      </c>
      <c r="BK33" s="684"/>
      <c r="BL33" s="684"/>
      <c r="BM33" s="684"/>
      <c r="BN33" s="59">
        <f>+HLOOKUP($G$6,'Consolidado Planta'!$B$1:$BH$30,BI33,FALSE)</f>
        <v>1</v>
      </c>
      <c r="BO33" s="59">
        <f>+HLOOKUP($I$6,'Consolidado Planta'!$B$1:$BH$30,BI33,FALSE)</f>
        <v>0</v>
      </c>
      <c r="BP33" s="59">
        <f>+HLOOKUP($K$6,'Consolidado Planta'!$B$1:$BH$30,BI33,FALSE)</f>
        <v>1</v>
      </c>
      <c r="BQ33" s="59">
        <f>+HLOOKUP($M$6,'Consolidado Planta'!$B$1:$BH$30,BI33,FALSE)</f>
        <v>1</v>
      </c>
      <c r="BR33" s="59">
        <f>+HLOOKUP($O$6,'Consolidado Planta'!$B$1:$BH$30,BI33,FALSE)</f>
        <v>1</v>
      </c>
      <c r="BS33" s="59">
        <f>+HLOOKUP($Q$6,'Consolidado Planta'!$B$1:$BH$30,BI33,FALSE)</f>
        <v>1</v>
      </c>
      <c r="BT33" s="59">
        <f>+HLOOKUP($S$6,'Consolidado Planta'!$B$1:$BH$30,BI33,FALSE)</f>
        <v>1</v>
      </c>
      <c r="BU33" s="59">
        <f>+HLOOKUP($U$6,'Consolidado Planta'!$B$1:$BH$30,BI33,FALSE)</f>
        <v>1</v>
      </c>
      <c r="BV33" s="59">
        <f>+HLOOKUP($W$6,'Consolidado Planta'!$B$1:$BH$30,BI33,FALSE)</f>
        <v>0</v>
      </c>
      <c r="BW33" s="59">
        <f>+HLOOKUP($Y$6,'Consolidado Planta'!$B$1:$BH$30,BI33,FALSE)</f>
        <v>1</v>
      </c>
      <c r="BX33" s="59">
        <f>+HLOOKUP($AA$6,'Consolidado Planta'!$B$1:$BH$30,BI33,FALSE)</f>
        <v>0</v>
      </c>
      <c r="BY33" s="59" t="e">
        <f>+HLOOKUP($AC$6,'Consolidado Planta'!$B$1:$BH$30,BI33,FALSE)</f>
        <v>#N/A</v>
      </c>
      <c r="BZ33" s="59" t="e">
        <f>+HLOOKUP($AE$6,'Consolidado Planta'!$B$1:$BH$30,BI33,FALSE)</f>
        <v>#N/A</v>
      </c>
      <c r="CA33" s="59" t="e">
        <f>+HLOOKUP($AG$6,'Consolidado Planta'!$B$1:$BH$30,BI33,FALSE)</f>
        <v>#N/A</v>
      </c>
      <c r="CB33" s="59">
        <f t="shared" si="91"/>
        <v>0</v>
      </c>
      <c r="CC33" s="59">
        <f t="shared" si="66"/>
        <v>0</v>
      </c>
      <c r="CD33" s="59">
        <f t="shared" si="67"/>
        <v>0</v>
      </c>
      <c r="CE33" s="59">
        <f t="shared" si="68"/>
        <v>0</v>
      </c>
      <c r="CF33" s="59">
        <f t="shared" si="69"/>
        <v>0</v>
      </c>
      <c r="CG33" s="59">
        <f t="shared" si="70"/>
        <v>0</v>
      </c>
      <c r="CH33" s="59">
        <f t="shared" si="71"/>
        <v>0</v>
      </c>
      <c r="CI33" s="59">
        <f t="shared" si="72"/>
        <v>0</v>
      </c>
      <c r="CJ33" s="59">
        <f t="shared" si="73"/>
        <v>0</v>
      </c>
      <c r="CK33" s="59">
        <f t="shared" si="74"/>
        <v>0</v>
      </c>
      <c r="CL33" s="59">
        <f t="shared" si="75"/>
        <v>0</v>
      </c>
      <c r="CM33" s="59">
        <f t="shared" si="76"/>
        <v>1</v>
      </c>
      <c r="CN33" s="59">
        <f t="shared" si="77"/>
        <v>1</v>
      </c>
      <c r="CO33" s="59">
        <f t="shared" si="78"/>
        <v>1</v>
      </c>
      <c r="CP33" s="35">
        <f t="shared" si="92"/>
        <v>1</v>
      </c>
      <c r="CQ33" s="35">
        <f t="shared" si="79"/>
        <v>0</v>
      </c>
      <c r="CR33" s="35">
        <f t="shared" si="80"/>
        <v>1</v>
      </c>
      <c r="CS33" s="35">
        <f t="shared" si="81"/>
        <v>1</v>
      </c>
      <c r="CT33" s="35">
        <f t="shared" si="82"/>
        <v>1</v>
      </c>
      <c r="CU33" s="35">
        <f t="shared" si="83"/>
        <v>1</v>
      </c>
      <c r="CV33" s="35">
        <f t="shared" si="84"/>
        <v>1</v>
      </c>
      <c r="CW33" s="35">
        <f t="shared" si="85"/>
        <v>1</v>
      </c>
      <c r="CX33" s="35">
        <f t="shared" si="86"/>
        <v>0</v>
      </c>
      <c r="CY33" s="35">
        <f t="shared" si="87"/>
        <v>1</v>
      </c>
      <c r="CZ33" s="35">
        <f t="shared" si="88"/>
        <v>0</v>
      </c>
      <c r="DA33" s="35" t="str">
        <f t="shared" si="89"/>
        <v/>
      </c>
      <c r="DB33" s="35" t="str">
        <f t="shared" si="90"/>
        <v/>
      </c>
      <c r="DC33" s="35" t="str">
        <f t="shared" si="93"/>
        <v/>
      </c>
    </row>
    <row r="34" spans="61:107" ht="16" customHeight="1">
      <c r="BI34" s="35">
        <v>22</v>
      </c>
      <c r="BJ34" s="685" t="s">
        <v>247</v>
      </c>
      <c r="BK34" s="685"/>
      <c r="BL34" s="685"/>
      <c r="BM34" s="685"/>
      <c r="BN34" s="59">
        <f>+HLOOKUP($G$6,'Consolidado Planta'!$B$1:$BH$30,BI34,FALSE)</f>
        <v>3</v>
      </c>
      <c r="BO34" s="59">
        <f>+HLOOKUP($I$6,'Consolidado Planta'!$B$1:$BH$30,BI34,FALSE)</f>
        <v>3</v>
      </c>
      <c r="BP34" s="59">
        <f>+HLOOKUP($K$6,'Consolidado Planta'!$B$1:$BH$30,BI34,FALSE)</f>
        <v>0</v>
      </c>
      <c r="BQ34" s="59">
        <f>+HLOOKUP($M$6,'Consolidado Planta'!$B$1:$BH$30,BI34,FALSE)</f>
        <v>1</v>
      </c>
      <c r="BR34" s="59">
        <f>+HLOOKUP($O$6,'Consolidado Planta'!$B$1:$BH$30,BI34,FALSE)</f>
        <v>6</v>
      </c>
      <c r="BS34" s="59">
        <f>+HLOOKUP($Q$6,'Consolidado Planta'!$B$1:$BH$30,BI34,FALSE)</f>
        <v>6</v>
      </c>
      <c r="BT34" s="59">
        <f>+HLOOKUP($S$6,'Consolidado Planta'!$B$1:$BH$30,BI34,FALSE)</f>
        <v>2</v>
      </c>
      <c r="BU34" s="59">
        <f>+HLOOKUP($U$6,'Consolidado Planta'!$B$1:$BH$30,BI34,FALSE)</f>
        <v>0</v>
      </c>
      <c r="BV34" s="59">
        <f>+HLOOKUP($W$6,'Consolidado Planta'!$B$1:$BH$30,BI34,FALSE)</f>
        <v>1</v>
      </c>
      <c r="BW34" s="59">
        <f>+HLOOKUP($Y$6,'Consolidado Planta'!$B$1:$BH$30,BI34,FALSE)</f>
        <v>0</v>
      </c>
      <c r="BX34" s="59">
        <f>+HLOOKUP($AA$6,'Consolidado Planta'!$B$1:$BH$30,BI34,FALSE)</f>
        <v>1</v>
      </c>
      <c r="BY34" s="59" t="e">
        <f>+HLOOKUP($AC$6,'Consolidado Planta'!$B$1:$BH$30,BI34,FALSE)</f>
        <v>#N/A</v>
      </c>
      <c r="BZ34" s="59" t="e">
        <f>+HLOOKUP($AE$6,'Consolidado Planta'!$B$1:$BH$30,BI34,FALSE)</f>
        <v>#N/A</v>
      </c>
      <c r="CA34" s="59" t="e">
        <f>+HLOOKUP($AG$6,'Consolidado Planta'!$B$1:$BH$30,BI34,FALSE)</f>
        <v>#N/A</v>
      </c>
      <c r="CB34" s="59">
        <f t="shared" si="91"/>
        <v>0</v>
      </c>
      <c r="CC34" s="59">
        <f t="shared" si="66"/>
        <v>0</v>
      </c>
      <c r="CD34" s="59">
        <f t="shared" si="67"/>
        <v>0</v>
      </c>
      <c r="CE34" s="59">
        <f t="shared" si="68"/>
        <v>0</v>
      </c>
      <c r="CF34" s="59">
        <f t="shared" si="69"/>
        <v>0</v>
      </c>
      <c r="CG34" s="59">
        <f t="shared" si="70"/>
        <v>0</v>
      </c>
      <c r="CH34" s="59">
        <f t="shared" si="71"/>
        <v>0</v>
      </c>
      <c r="CI34" s="59">
        <f t="shared" si="72"/>
        <v>0</v>
      </c>
      <c r="CJ34" s="59">
        <f t="shared" si="73"/>
        <v>0</v>
      </c>
      <c r="CK34" s="59">
        <f t="shared" si="74"/>
        <v>0</v>
      </c>
      <c r="CL34" s="59">
        <f t="shared" si="75"/>
        <v>0</v>
      </c>
      <c r="CM34" s="59">
        <f t="shared" si="76"/>
        <v>1</v>
      </c>
      <c r="CN34" s="59">
        <f t="shared" si="77"/>
        <v>1</v>
      </c>
      <c r="CO34" s="59">
        <f t="shared" si="78"/>
        <v>1</v>
      </c>
      <c r="CP34" s="35">
        <f t="shared" si="92"/>
        <v>3</v>
      </c>
      <c r="CQ34" s="35">
        <f t="shared" si="79"/>
        <v>3</v>
      </c>
      <c r="CR34" s="35">
        <f t="shared" si="80"/>
        <v>0</v>
      </c>
      <c r="CS34" s="35">
        <f t="shared" si="81"/>
        <v>1</v>
      </c>
      <c r="CT34" s="35">
        <f t="shared" si="82"/>
        <v>6</v>
      </c>
      <c r="CU34" s="35">
        <f t="shared" si="83"/>
        <v>6</v>
      </c>
      <c r="CV34" s="35">
        <f t="shared" si="84"/>
        <v>2</v>
      </c>
      <c r="CW34" s="35">
        <f t="shared" si="85"/>
        <v>0</v>
      </c>
      <c r="CX34" s="35">
        <f t="shared" si="86"/>
        <v>1</v>
      </c>
      <c r="CY34" s="35">
        <f t="shared" si="87"/>
        <v>0</v>
      </c>
      <c r="CZ34" s="35">
        <f t="shared" si="88"/>
        <v>1</v>
      </c>
      <c r="DA34" s="35" t="str">
        <f t="shared" si="89"/>
        <v/>
      </c>
      <c r="DB34" s="35" t="str">
        <f t="shared" si="90"/>
        <v/>
      </c>
      <c r="DC34" s="35" t="str">
        <f t="shared" si="93"/>
        <v/>
      </c>
    </row>
    <row r="35" spans="61:107" ht="16" customHeight="1">
      <c r="BI35" s="35">
        <v>23</v>
      </c>
      <c r="BJ35" s="684" t="s">
        <v>248</v>
      </c>
      <c r="BK35" s="684"/>
      <c r="BL35" s="684"/>
      <c r="BM35" s="684"/>
      <c r="BN35" s="59">
        <f>+HLOOKUP($G$6,'Consolidado Planta'!$B$1:$BH$30,BI35,FALSE)</f>
        <v>3</v>
      </c>
      <c r="BO35" s="59">
        <f>+HLOOKUP($I$6,'Consolidado Planta'!$B$1:$BH$30,BI35,FALSE)</f>
        <v>3</v>
      </c>
      <c r="BP35" s="59">
        <f>+HLOOKUP($K$6,'Consolidado Planta'!$B$1:$BH$30,BI35,FALSE)</f>
        <v>4</v>
      </c>
      <c r="BQ35" s="59">
        <f>+HLOOKUP($M$6,'Consolidado Planta'!$B$1:$BH$30,BI35,FALSE)</f>
        <v>1</v>
      </c>
      <c r="BR35" s="59">
        <f>+HLOOKUP($O$6,'Consolidado Planta'!$B$1:$BH$30,BI35,FALSE)</f>
        <v>0</v>
      </c>
      <c r="BS35" s="59">
        <f>+HLOOKUP($Q$6,'Consolidado Planta'!$B$1:$BH$30,BI35,FALSE)</f>
        <v>0</v>
      </c>
      <c r="BT35" s="59">
        <f>+HLOOKUP($S$6,'Consolidado Planta'!$B$1:$BH$30,BI35,FALSE)</f>
        <v>0</v>
      </c>
      <c r="BU35" s="59">
        <f>+HLOOKUP($U$6,'Consolidado Planta'!$B$1:$BH$30,BI35,FALSE)</f>
        <v>0</v>
      </c>
      <c r="BV35" s="59">
        <f>+HLOOKUP($W$6,'Consolidado Planta'!$B$1:$BH$30,BI35,FALSE)</f>
        <v>3</v>
      </c>
      <c r="BW35" s="59">
        <f>+HLOOKUP($Y$6,'Consolidado Planta'!$B$1:$BH$30,BI35,FALSE)</f>
        <v>24</v>
      </c>
      <c r="BX35" s="59">
        <f>+HLOOKUP($AA$6,'Consolidado Planta'!$B$1:$BH$30,BI35,FALSE)</f>
        <v>20</v>
      </c>
      <c r="BY35" s="59" t="e">
        <f>+HLOOKUP($AC$6,'Consolidado Planta'!$B$1:$BH$30,BI35,FALSE)</f>
        <v>#N/A</v>
      </c>
      <c r="BZ35" s="59" t="e">
        <f>+HLOOKUP($AE$6,'Consolidado Planta'!$B$1:$BH$30,BI35,FALSE)</f>
        <v>#N/A</v>
      </c>
      <c r="CA35" s="59" t="e">
        <f>+HLOOKUP($AG$6,'Consolidado Planta'!$B$1:$BH$30,BI35,FALSE)</f>
        <v>#N/A</v>
      </c>
      <c r="CB35" s="59">
        <f t="shared" si="91"/>
        <v>0</v>
      </c>
      <c r="CC35" s="59">
        <f t="shared" si="66"/>
        <v>0</v>
      </c>
      <c r="CD35" s="59">
        <f t="shared" si="67"/>
        <v>0</v>
      </c>
      <c r="CE35" s="59">
        <f t="shared" si="68"/>
        <v>0</v>
      </c>
      <c r="CF35" s="59">
        <f t="shared" si="69"/>
        <v>0</v>
      </c>
      <c r="CG35" s="59">
        <f t="shared" si="70"/>
        <v>0</v>
      </c>
      <c r="CH35" s="59">
        <f t="shared" si="71"/>
        <v>0</v>
      </c>
      <c r="CI35" s="59">
        <f t="shared" si="72"/>
        <v>0</v>
      </c>
      <c r="CJ35" s="59">
        <f t="shared" si="73"/>
        <v>0</v>
      </c>
      <c r="CK35" s="59">
        <f t="shared" si="74"/>
        <v>0</v>
      </c>
      <c r="CL35" s="59">
        <f t="shared" si="75"/>
        <v>0</v>
      </c>
      <c r="CM35" s="59">
        <f t="shared" si="76"/>
        <v>1</v>
      </c>
      <c r="CN35" s="59">
        <f t="shared" si="77"/>
        <v>1</v>
      </c>
      <c r="CO35" s="59">
        <f t="shared" si="78"/>
        <v>1</v>
      </c>
      <c r="CP35" s="35">
        <f t="shared" si="92"/>
        <v>3</v>
      </c>
      <c r="CQ35" s="35">
        <f t="shared" si="79"/>
        <v>3</v>
      </c>
      <c r="CR35" s="35">
        <f t="shared" si="80"/>
        <v>4</v>
      </c>
      <c r="CS35" s="35">
        <f t="shared" si="81"/>
        <v>1</v>
      </c>
      <c r="CT35" s="35">
        <f t="shared" si="82"/>
        <v>0</v>
      </c>
      <c r="CU35" s="35">
        <f t="shared" si="83"/>
        <v>0</v>
      </c>
      <c r="CV35" s="35">
        <f t="shared" si="84"/>
        <v>0</v>
      </c>
      <c r="CW35" s="35">
        <f t="shared" si="85"/>
        <v>0</v>
      </c>
      <c r="CX35" s="35">
        <f t="shared" si="86"/>
        <v>3</v>
      </c>
      <c r="CY35" s="35">
        <f t="shared" si="87"/>
        <v>24</v>
      </c>
      <c r="CZ35" s="35">
        <f t="shared" si="88"/>
        <v>20</v>
      </c>
      <c r="DA35" s="35" t="str">
        <f t="shared" si="89"/>
        <v/>
      </c>
      <c r="DB35" s="35" t="str">
        <f t="shared" si="90"/>
        <v/>
      </c>
      <c r="DC35" s="35" t="str">
        <f t="shared" si="93"/>
        <v/>
      </c>
    </row>
    <row r="36" spans="61:107" ht="16" customHeight="1">
      <c r="BI36" s="35">
        <v>24</v>
      </c>
      <c r="BJ36" s="685" t="s">
        <v>249</v>
      </c>
      <c r="BK36" s="685"/>
      <c r="BL36" s="685"/>
      <c r="BM36" s="685"/>
      <c r="BN36" s="59">
        <f>+HLOOKUP($G$6,'Consolidado Planta'!$B$1:$BH$30,BI36,FALSE)</f>
        <v>1</v>
      </c>
      <c r="BO36" s="59">
        <f>+HLOOKUP($I$6,'Consolidado Planta'!$B$1:$BH$30,BI36,FALSE)</f>
        <v>1</v>
      </c>
      <c r="BP36" s="59">
        <f>+HLOOKUP($K$6,'Consolidado Planta'!$B$1:$BH$30,BI36,FALSE)</f>
        <v>0</v>
      </c>
      <c r="BQ36" s="59">
        <f>+HLOOKUP($M$6,'Consolidado Planta'!$B$1:$BH$30,BI36,FALSE)</f>
        <v>1</v>
      </c>
      <c r="BR36" s="59">
        <f>+HLOOKUP($O$6,'Consolidado Planta'!$B$1:$BH$30,BI36,FALSE)</f>
        <v>1</v>
      </c>
      <c r="BS36" s="59">
        <f>+HLOOKUP($Q$6,'Consolidado Planta'!$B$1:$BH$30,BI36,FALSE)</f>
        <v>1</v>
      </c>
      <c r="BT36" s="59">
        <f>+HLOOKUP($S$6,'Consolidado Planta'!$B$1:$BH$30,BI36,FALSE)</f>
        <v>0</v>
      </c>
      <c r="BU36" s="59">
        <f>+HLOOKUP($U$6,'Consolidado Planta'!$B$1:$BH$30,BI36,FALSE)</f>
        <v>0</v>
      </c>
      <c r="BV36" s="59">
        <f>+HLOOKUP($W$6,'Consolidado Planta'!$B$1:$BH$30,BI36,FALSE)</f>
        <v>0</v>
      </c>
      <c r="BW36" s="59">
        <f>+HLOOKUP($Y$6,'Consolidado Planta'!$B$1:$BH$30,BI36,FALSE)</f>
        <v>11</v>
      </c>
      <c r="BX36" s="59">
        <f>+HLOOKUP($AA$6,'Consolidado Planta'!$B$1:$BH$30,BI36,FALSE)</f>
        <v>1</v>
      </c>
      <c r="BY36" s="59" t="e">
        <f>+HLOOKUP($AC$6,'Consolidado Planta'!$B$1:$BH$30,BI36,FALSE)</f>
        <v>#N/A</v>
      </c>
      <c r="BZ36" s="59" t="e">
        <f>+HLOOKUP($AE$6,'Consolidado Planta'!$B$1:$BH$30,BI36,FALSE)</f>
        <v>#N/A</v>
      </c>
      <c r="CA36" s="59" t="e">
        <f>+HLOOKUP($AG$6,'Consolidado Planta'!$B$1:$BH$30,BI36,FALSE)</f>
        <v>#N/A</v>
      </c>
      <c r="CB36" s="59">
        <f t="shared" si="91"/>
        <v>0</v>
      </c>
      <c r="CC36" s="59">
        <f t="shared" si="66"/>
        <v>0</v>
      </c>
      <c r="CD36" s="59">
        <f t="shared" si="67"/>
        <v>0</v>
      </c>
      <c r="CE36" s="59">
        <f t="shared" si="68"/>
        <v>0</v>
      </c>
      <c r="CF36" s="59">
        <f t="shared" si="69"/>
        <v>0</v>
      </c>
      <c r="CG36" s="59">
        <f t="shared" si="70"/>
        <v>0</v>
      </c>
      <c r="CH36" s="59">
        <f t="shared" si="71"/>
        <v>0</v>
      </c>
      <c r="CI36" s="59">
        <f t="shared" si="72"/>
        <v>0</v>
      </c>
      <c r="CJ36" s="59">
        <f t="shared" si="73"/>
        <v>0</v>
      </c>
      <c r="CK36" s="59">
        <f t="shared" si="74"/>
        <v>0</v>
      </c>
      <c r="CL36" s="59">
        <f t="shared" si="75"/>
        <v>0</v>
      </c>
      <c r="CM36" s="59">
        <f t="shared" si="76"/>
        <v>1</v>
      </c>
      <c r="CN36" s="59">
        <f t="shared" si="77"/>
        <v>1</v>
      </c>
      <c r="CO36" s="59">
        <f t="shared" si="78"/>
        <v>1</v>
      </c>
      <c r="CP36" s="35">
        <f t="shared" si="92"/>
        <v>1</v>
      </c>
      <c r="CQ36" s="35">
        <f t="shared" si="79"/>
        <v>1</v>
      </c>
      <c r="CR36" s="35">
        <f t="shared" si="80"/>
        <v>0</v>
      </c>
      <c r="CS36" s="35">
        <f t="shared" si="81"/>
        <v>1</v>
      </c>
      <c r="CT36" s="35">
        <f t="shared" si="82"/>
        <v>1</v>
      </c>
      <c r="CU36" s="35">
        <f t="shared" si="83"/>
        <v>1</v>
      </c>
      <c r="CV36" s="35">
        <f t="shared" si="84"/>
        <v>0</v>
      </c>
      <c r="CW36" s="35">
        <f t="shared" si="85"/>
        <v>0</v>
      </c>
      <c r="CX36" s="35">
        <f t="shared" si="86"/>
        <v>0</v>
      </c>
      <c r="CY36" s="35">
        <f t="shared" si="87"/>
        <v>11</v>
      </c>
      <c r="CZ36" s="35">
        <f t="shared" si="88"/>
        <v>1</v>
      </c>
      <c r="DA36" s="35" t="str">
        <f t="shared" si="89"/>
        <v/>
      </c>
      <c r="DB36" s="35" t="str">
        <f t="shared" si="90"/>
        <v/>
      </c>
      <c r="DC36" s="35" t="str">
        <f t="shared" si="93"/>
        <v/>
      </c>
    </row>
    <row r="37" spans="61:107" ht="16" customHeight="1">
      <c r="BI37" s="35">
        <v>25</v>
      </c>
      <c r="BJ37" s="684" t="s">
        <v>250</v>
      </c>
      <c r="BK37" s="684"/>
      <c r="BL37" s="684"/>
      <c r="BM37" s="684"/>
      <c r="BN37" s="59">
        <f>+HLOOKUP($G$6,'Consolidado Planta'!$B$1:$BH$30,BI37,FALSE)</f>
        <v>1</v>
      </c>
      <c r="BO37" s="59">
        <f>+HLOOKUP($I$6,'Consolidado Planta'!$B$1:$BH$30,BI37,FALSE)</f>
        <v>1</v>
      </c>
      <c r="BP37" s="59">
        <f>+HLOOKUP($K$6,'Consolidado Planta'!$B$1:$BH$30,BI37,FALSE)</f>
        <v>1</v>
      </c>
      <c r="BQ37" s="59">
        <f>+HLOOKUP($M$6,'Consolidado Planta'!$B$1:$BH$30,BI37,FALSE)</f>
        <v>0</v>
      </c>
      <c r="BR37" s="59">
        <f>+HLOOKUP($O$6,'Consolidado Planta'!$B$1:$BH$30,BI37,FALSE)</f>
        <v>0</v>
      </c>
      <c r="BS37" s="59">
        <f>+HLOOKUP($Q$6,'Consolidado Planta'!$B$1:$BH$30,BI37,FALSE)</f>
        <v>0</v>
      </c>
      <c r="BT37" s="59">
        <f>+HLOOKUP($S$6,'Consolidado Planta'!$B$1:$BH$30,BI37,FALSE)</f>
        <v>0</v>
      </c>
      <c r="BU37" s="59">
        <f>+HLOOKUP($U$6,'Consolidado Planta'!$B$1:$BH$30,BI37,FALSE)</f>
        <v>1</v>
      </c>
      <c r="BV37" s="59">
        <f>+HLOOKUP($W$6,'Consolidado Planta'!$B$1:$BH$30,BI37,FALSE)</f>
        <v>1</v>
      </c>
      <c r="BW37" s="59">
        <f>+HLOOKUP($Y$6,'Consolidado Planta'!$B$1:$BH$30,BI37,FALSE)</f>
        <v>1</v>
      </c>
      <c r="BX37" s="59">
        <f>+HLOOKUP($AA$6,'Consolidado Planta'!$B$1:$BH$30,BI37,FALSE)</f>
        <v>1</v>
      </c>
      <c r="BY37" s="59" t="e">
        <f>+HLOOKUP($AC$6,'Consolidado Planta'!$B$1:$BH$30,BI37,FALSE)</f>
        <v>#N/A</v>
      </c>
      <c r="BZ37" s="59" t="e">
        <f>+HLOOKUP($AE$6,'Consolidado Planta'!$B$1:$BH$30,BI37,FALSE)</f>
        <v>#N/A</v>
      </c>
      <c r="CA37" s="59" t="e">
        <f>+HLOOKUP($AG$6,'Consolidado Planta'!$B$1:$BH$30,BI37,FALSE)</f>
        <v>#N/A</v>
      </c>
      <c r="CB37" s="59">
        <f t="shared" si="91"/>
        <v>0</v>
      </c>
      <c r="CC37" s="59">
        <f t="shared" si="66"/>
        <v>0</v>
      </c>
      <c r="CD37" s="59">
        <f t="shared" si="67"/>
        <v>0</v>
      </c>
      <c r="CE37" s="59">
        <f t="shared" si="68"/>
        <v>0</v>
      </c>
      <c r="CF37" s="59">
        <f t="shared" si="69"/>
        <v>0</v>
      </c>
      <c r="CG37" s="59">
        <f t="shared" si="70"/>
        <v>0</v>
      </c>
      <c r="CH37" s="59">
        <f t="shared" si="71"/>
        <v>0</v>
      </c>
      <c r="CI37" s="59">
        <f t="shared" si="72"/>
        <v>0</v>
      </c>
      <c r="CJ37" s="59">
        <f t="shared" si="73"/>
        <v>0</v>
      </c>
      <c r="CK37" s="59">
        <f t="shared" si="74"/>
        <v>0</v>
      </c>
      <c r="CL37" s="59">
        <f t="shared" si="75"/>
        <v>0</v>
      </c>
      <c r="CM37" s="59">
        <f t="shared" si="76"/>
        <v>1</v>
      </c>
      <c r="CN37" s="59">
        <f t="shared" si="77"/>
        <v>1</v>
      </c>
      <c r="CO37" s="59">
        <f t="shared" si="78"/>
        <v>1</v>
      </c>
      <c r="CP37" s="35">
        <f t="shared" si="92"/>
        <v>1</v>
      </c>
      <c r="CQ37" s="35">
        <f t="shared" si="79"/>
        <v>1</v>
      </c>
      <c r="CR37" s="35">
        <f t="shared" si="80"/>
        <v>1</v>
      </c>
      <c r="CS37" s="35">
        <f t="shared" si="81"/>
        <v>0</v>
      </c>
      <c r="CT37" s="35">
        <f t="shared" si="82"/>
        <v>0</v>
      </c>
      <c r="CU37" s="35">
        <f t="shared" si="83"/>
        <v>0</v>
      </c>
      <c r="CV37" s="35">
        <f t="shared" si="84"/>
        <v>0</v>
      </c>
      <c r="CW37" s="35">
        <f t="shared" si="85"/>
        <v>1</v>
      </c>
      <c r="CX37" s="35">
        <f t="shared" si="86"/>
        <v>1</v>
      </c>
      <c r="CY37" s="35">
        <f t="shared" si="87"/>
        <v>1</v>
      </c>
      <c r="CZ37" s="35">
        <f t="shared" si="88"/>
        <v>1</v>
      </c>
      <c r="DA37" s="35" t="str">
        <f t="shared" si="89"/>
        <v/>
      </c>
      <c r="DB37" s="35" t="str">
        <f t="shared" si="90"/>
        <v/>
      </c>
      <c r="DC37" s="35" t="str">
        <f t="shared" si="93"/>
        <v/>
      </c>
    </row>
    <row r="38" spans="61:107" ht="16" customHeight="1">
      <c r="BI38" s="35">
        <v>26</v>
      </c>
      <c r="BJ38" s="685" t="s">
        <v>251</v>
      </c>
      <c r="BK38" s="685"/>
      <c r="BL38" s="685"/>
      <c r="BM38" s="685"/>
      <c r="BN38" s="59">
        <f>+HLOOKUP($G$6,'Consolidado Planta'!$B$1:$BH$30,BI38,FALSE)</f>
        <v>1</v>
      </c>
      <c r="BO38" s="59">
        <f>+HLOOKUP($I$6,'Consolidado Planta'!$B$1:$BH$30,BI38,FALSE)</f>
        <v>1</v>
      </c>
      <c r="BP38" s="59">
        <f>+HLOOKUP($K$6,'Consolidado Planta'!$B$1:$BH$30,BI38,FALSE)</f>
        <v>0</v>
      </c>
      <c r="BQ38" s="59">
        <f>+HLOOKUP($M$6,'Consolidado Planta'!$B$1:$BH$30,BI38,FALSE)</f>
        <v>1</v>
      </c>
      <c r="BR38" s="59">
        <f>+HLOOKUP($O$6,'Consolidado Planta'!$B$1:$BH$30,BI38,FALSE)</f>
        <v>1</v>
      </c>
      <c r="BS38" s="59">
        <f>+HLOOKUP($Q$6,'Consolidado Planta'!$B$1:$BH$30,BI38,FALSE)</f>
        <v>1</v>
      </c>
      <c r="BT38" s="59">
        <f>+HLOOKUP($S$6,'Consolidado Planta'!$B$1:$BH$30,BI38,FALSE)</f>
        <v>0</v>
      </c>
      <c r="BU38" s="59">
        <f>+HLOOKUP($U$6,'Consolidado Planta'!$B$1:$BH$30,BI38,FALSE)</f>
        <v>0</v>
      </c>
      <c r="BV38" s="59">
        <f>+HLOOKUP($W$6,'Consolidado Planta'!$B$1:$BH$30,BI38,FALSE)</f>
        <v>0</v>
      </c>
      <c r="BW38" s="59">
        <f>+HLOOKUP($Y$6,'Consolidado Planta'!$B$1:$BH$30,BI38,FALSE)</f>
        <v>0</v>
      </c>
      <c r="BX38" s="59">
        <f>+HLOOKUP($AA$6,'Consolidado Planta'!$B$1:$BH$30,BI38,FALSE)</f>
        <v>0</v>
      </c>
      <c r="BY38" s="59" t="e">
        <f>+HLOOKUP($AC$6,'Consolidado Planta'!$B$1:$BH$30,BI38,FALSE)</f>
        <v>#N/A</v>
      </c>
      <c r="BZ38" s="59" t="e">
        <f>+HLOOKUP($AE$6,'Consolidado Planta'!$B$1:$BH$30,BI38,FALSE)</f>
        <v>#N/A</v>
      </c>
      <c r="CA38" s="59" t="e">
        <f>+HLOOKUP($AG$6,'Consolidado Planta'!$B$1:$BH$30,BI38,FALSE)</f>
        <v>#N/A</v>
      </c>
      <c r="CB38" s="59">
        <f t="shared" si="91"/>
        <v>0</v>
      </c>
      <c r="CC38" s="59">
        <f t="shared" si="66"/>
        <v>0</v>
      </c>
      <c r="CD38" s="59">
        <f t="shared" si="67"/>
        <v>0</v>
      </c>
      <c r="CE38" s="59">
        <f t="shared" si="68"/>
        <v>0</v>
      </c>
      <c r="CF38" s="59">
        <f t="shared" si="69"/>
        <v>0</v>
      </c>
      <c r="CG38" s="59">
        <f t="shared" si="70"/>
        <v>0</v>
      </c>
      <c r="CH38" s="59">
        <f t="shared" si="71"/>
        <v>0</v>
      </c>
      <c r="CI38" s="59">
        <f t="shared" si="72"/>
        <v>0</v>
      </c>
      <c r="CJ38" s="59">
        <f t="shared" si="73"/>
        <v>0</v>
      </c>
      <c r="CK38" s="59">
        <f t="shared" si="74"/>
        <v>0</v>
      </c>
      <c r="CL38" s="59">
        <f t="shared" si="75"/>
        <v>0</v>
      </c>
      <c r="CM38" s="59">
        <f t="shared" si="76"/>
        <v>1</v>
      </c>
      <c r="CN38" s="59">
        <f t="shared" si="77"/>
        <v>1</v>
      </c>
      <c r="CO38" s="59">
        <f t="shared" si="78"/>
        <v>1</v>
      </c>
      <c r="CP38" s="35">
        <f t="shared" si="92"/>
        <v>1</v>
      </c>
      <c r="CQ38" s="35">
        <f t="shared" si="79"/>
        <v>1</v>
      </c>
      <c r="CR38" s="35">
        <f t="shared" si="80"/>
        <v>0</v>
      </c>
      <c r="CS38" s="35">
        <f t="shared" si="81"/>
        <v>1</v>
      </c>
      <c r="CT38" s="35">
        <f t="shared" si="82"/>
        <v>1</v>
      </c>
      <c r="CU38" s="35">
        <f t="shared" si="83"/>
        <v>1</v>
      </c>
      <c r="CV38" s="35">
        <f t="shared" si="84"/>
        <v>0</v>
      </c>
      <c r="CW38" s="35">
        <f t="shared" si="85"/>
        <v>0</v>
      </c>
      <c r="CX38" s="35">
        <f t="shared" si="86"/>
        <v>0</v>
      </c>
      <c r="CY38" s="35">
        <f t="shared" si="87"/>
        <v>0</v>
      </c>
      <c r="CZ38" s="35">
        <f t="shared" si="88"/>
        <v>0</v>
      </c>
      <c r="DA38" s="35" t="str">
        <f t="shared" si="89"/>
        <v/>
      </c>
      <c r="DB38" s="35" t="str">
        <f t="shared" si="90"/>
        <v/>
      </c>
      <c r="DC38" s="35" t="str">
        <f t="shared" si="93"/>
        <v/>
      </c>
    </row>
    <row r="39" spans="61:107" ht="16" customHeight="1">
      <c r="BI39" s="35">
        <v>27</v>
      </c>
      <c r="BJ39" s="684" t="s">
        <v>252</v>
      </c>
      <c r="BK39" s="684"/>
      <c r="BL39" s="684"/>
      <c r="BM39" s="684"/>
      <c r="BN39" s="59">
        <f>+HLOOKUP($G$6,'Consolidado Planta'!$B$1:$BH$30,BI39,FALSE)</f>
        <v>2</v>
      </c>
      <c r="BO39" s="59">
        <f>+HLOOKUP($I$6,'Consolidado Planta'!$B$1:$BH$30,BI39,FALSE)</f>
        <v>1</v>
      </c>
      <c r="BP39" s="59">
        <f>+HLOOKUP($K$6,'Consolidado Planta'!$B$1:$BH$30,BI39,FALSE)</f>
        <v>0</v>
      </c>
      <c r="BQ39" s="59">
        <f>+HLOOKUP($M$6,'Consolidado Planta'!$B$1:$BH$30,BI39,FALSE)</f>
        <v>0</v>
      </c>
      <c r="BR39" s="59">
        <f>+HLOOKUP($O$6,'Consolidado Planta'!$B$1:$BH$30,BI39,FALSE)</f>
        <v>0</v>
      </c>
      <c r="BS39" s="59">
        <f>+HLOOKUP($Q$6,'Consolidado Planta'!$B$1:$BH$30,BI39,FALSE)</f>
        <v>0</v>
      </c>
      <c r="BT39" s="59">
        <f>+HLOOKUP($S$6,'Consolidado Planta'!$B$1:$BH$30,BI39,FALSE)</f>
        <v>1</v>
      </c>
      <c r="BU39" s="59">
        <f>+HLOOKUP($U$6,'Consolidado Planta'!$B$1:$BH$30,BI39,FALSE)</f>
        <v>0</v>
      </c>
      <c r="BV39" s="59">
        <f>+HLOOKUP($W$6,'Consolidado Planta'!$B$1:$BH$30,BI39,FALSE)</f>
        <v>1</v>
      </c>
      <c r="BW39" s="59">
        <f>+HLOOKUP($Y$6,'Consolidado Planta'!$B$1:$BH$30,BI39,FALSE)</f>
        <v>8</v>
      </c>
      <c r="BX39" s="59">
        <f>+HLOOKUP($AA$6,'Consolidado Planta'!$B$1:$BH$30,BI39,FALSE)</f>
        <v>1</v>
      </c>
      <c r="BY39" s="59" t="e">
        <f>+HLOOKUP($AC$6,'Consolidado Planta'!$B$1:$BH$30,BI39,FALSE)</f>
        <v>#N/A</v>
      </c>
      <c r="BZ39" s="59" t="e">
        <f>+HLOOKUP($AE$6,'Consolidado Planta'!$B$1:$BH$30,BI39,FALSE)</f>
        <v>#N/A</v>
      </c>
      <c r="CA39" s="59" t="e">
        <f>+HLOOKUP($AG$6,'Consolidado Planta'!$B$1:$BH$30,BI39,FALSE)</f>
        <v>#N/A</v>
      </c>
      <c r="CB39" s="59">
        <f t="shared" si="91"/>
        <v>0</v>
      </c>
      <c r="CC39" s="59">
        <f t="shared" si="66"/>
        <v>0</v>
      </c>
      <c r="CD39" s="59">
        <f t="shared" si="67"/>
        <v>0</v>
      </c>
      <c r="CE39" s="59">
        <f t="shared" si="68"/>
        <v>0</v>
      </c>
      <c r="CF39" s="59">
        <f t="shared" si="69"/>
        <v>0</v>
      </c>
      <c r="CG39" s="59">
        <f t="shared" si="70"/>
        <v>0</v>
      </c>
      <c r="CH39" s="59">
        <f t="shared" si="71"/>
        <v>0</v>
      </c>
      <c r="CI39" s="59">
        <f t="shared" si="72"/>
        <v>0</v>
      </c>
      <c r="CJ39" s="59">
        <f t="shared" si="73"/>
        <v>0</v>
      </c>
      <c r="CK39" s="59">
        <f t="shared" si="74"/>
        <v>0</v>
      </c>
      <c r="CL39" s="59">
        <f t="shared" si="75"/>
        <v>0</v>
      </c>
      <c r="CM39" s="59">
        <f t="shared" si="76"/>
        <v>1</v>
      </c>
      <c r="CN39" s="59">
        <f t="shared" si="77"/>
        <v>1</v>
      </c>
      <c r="CO39" s="59">
        <f t="shared" si="78"/>
        <v>1</v>
      </c>
      <c r="CP39" s="35">
        <f t="shared" si="92"/>
        <v>2</v>
      </c>
      <c r="CQ39" s="35">
        <f t="shared" si="79"/>
        <v>1</v>
      </c>
      <c r="CR39" s="35">
        <f t="shared" si="80"/>
        <v>0</v>
      </c>
      <c r="CS39" s="35">
        <f t="shared" si="81"/>
        <v>0</v>
      </c>
      <c r="CT39" s="35">
        <f t="shared" si="82"/>
        <v>0</v>
      </c>
      <c r="CU39" s="35">
        <f t="shared" si="83"/>
        <v>0</v>
      </c>
      <c r="CV39" s="35">
        <f t="shared" si="84"/>
        <v>1</v>
      </c>
      <c r="CW39" s="35">
        <f t="shared" si="85"/>
        <v>0</v>
      </c>
      <c r="CX39" s="35">
        <f t="shared" si="86"/>
        <v>1</v>
      </c>
      <c r="CY39" s="35">
        <f t="shared" si="87"/>
        <v>8</v>
      </c>
      <c r="CZ39" s="35">
        <f t="shared" si="88"/>
        <v>1</v>
      </c>
      <c r="DA39" s="35" t="str">
        <f t="shared" si="89"/>
        <v/>
      </c>
      <c r="DB39" s="35" t="str">
        <f t="shared" si="90"/>
        <v/>
      </c>
      <c r="DC39" s="35" t="str">
        <f t="shared" si="93"/>
        <v/>
      </c>
    </row>
    <row r="40" spans="61:107" ht="16" customHeight="1">
      <c r="BI40" s="35">
        <v>28</v>
      </c>
      <c r="BJ40" s="685" t="s">
        <v>253</v>
      </c>
      <c r="BK40" s="685"/>
      <c r="BL40" s="685"/>
      <c r="BM40" s="685"/>
      <c r="BN40" s="59">
        <f>+HLOOKUP($G$6,'Consolidado Planta'!$B$1:$BH$30,BI40,FALSE)</f>
        <v>2</v>
      </c>
      <c r="BO40" s="59">
        <f>+HLOOKUP($I$6,'Consolidado Planta'!$B$1:$BH$30,BI40,FALSE)</f>
        <v>1</v>
      </c>
      <c r="BP40" s="59">
        <f>+HLOOKUP($K$6,'Consolidado Planta'!$B$1:$BH$30,BI40,FALSE)</f>
        <v>0</v>
      </c>
      <c r="BQ40" s="59">
        <f>+HLOOKUP($M$6,'Consolidado Planta'!$B$1:$BH$30,BI40,FALSE)</f>
        <v>1</v>
      </c>
      <c r="BR40" s="59">
        <f>+HLOOKUP($O$6,'Consolidado Planta'!$B$1:$BH$30,BI40,FALSE)</f>
        <v>2</v>
      </c>
      <c r="BS40" s="59">
        <f>+HLOOKUP($Q$6,'Consolidado Planta'!$B$1:$BH$30,BI40,FALSE)</f>
        <v>2</v>
      </c>
      <c r="BT40" s="59">
        <f>+HLOOKUP($S$6,'Consolidado Planta'!$B$1:$BH$30,BI40,FALSE)</f>
        <v>1</v>
      </c>
      <c r="BU40" s="59">
        <f>+HLOOKUP($U$6,'Consolidado Planta'!$B$1:$BH$30,BI40,FALSE)</f>
        <v>0</v>
      </c>
      <c r="BV40" s="59">
        <f>+HLOOKUP($W$6,'Consolidado Planta'!$B$1:$BH$30,BI40,FALSE)</f>
        <v>1</v>
      </c>
      <c r="BW40" s="59">
        <f>+HLOOKUP($Y$6,'Consolidado Planta'!$B$1:$BH$30,BI40,FALSE)</f>
        <v>0</v>
      </c>
      <c r="BX40" s="59">
        <f>+HLOOKUP($AA$6,'Consolidado Planta'!$B$1:$BH$30,BI40,FALSE)</f>
        <v>3</v>
      </c>
      <c r="BY40" s="59" t="e">
        <f>+HLOOKUP($AC$6,'Consolidado Planta'!$B$1:$BH$30,BI40,FALSE)</f>
        <v>#N/A</v>
      </c>
      <c r="BZ40" s="59" t="e">
        <f>+HLOOKUP($AE$6,'Consolidado Planta'!$B$1:$BH$30,BI40,FALSE)</f>
        <v>#N/A</v>
      </c>
      <c r="CA40" s="59" t="e">
        <f>+HLOOKUP($AG$6,'Consolidado Planta'!$B$1:$BH$30,BI40,FALSE)</f>
        <v>#N/A</v>
      </c>
      <c r="CB40" s="59">
        <f t="shared" si="91"/>
        <v>0</v>
      </c>
      <c r="CC40" s="59">
        <f t="shared" si="66"/>
        <v>0</v>
      </c>
      <c r="CD40" s="59">
        <f t="shared" si="67"/>
        <v>0</v>
      </c>
      <c r="CE40" s="59">
        <f t="shared" si="68"/>
        <v>0</v>
      </c>
      <c r="CF40" s="59">
        <f t="shared" si="69"/>
        <v>0</v>
      </c>
      <c r="CG40" s="59">
        <f t="shared" si="70"/>
        <v>0</v>
      </c>
      <c r="CH40" s="59">
        <f t="shared" si="71"/>
        <v>0</v>
      </c>
      <c r="CI40" s="59">
        <f t="shared" si="72"/>
        <v>0</v>
      </c>
      <c r="CJ40" s="59">
        <f t="shared" si="73"/>
        <v>0</v>
      </c>
      <c r="CK40" s="59">
        <f t="shared" si="74"/>
        <v>0</v>
      </c>
      <c r="CL40" s="59">
        <f t="shared" si="75"/>
        <v>0</v>
      </c>
      <c r="CM40" s="59">
        <f t="shared" si="76"/>
        <v>1</v>
      </c>
      <c r="CN40" s="59">
        <f t="shared" si="77"/>
        <v>1</v>
      </c>
      <c r="CO40" s="59">
        <f t="shared" si="78"/>
        <v>1</v>
      </c>
      <c r="CP40" s="35">
        <f t="shared" si="92"/>
        <v>2</v>
      </c>
      <c r="CQ40" s="35">
        <f t="shared" si="79"/>
        <v>1</v>
      </c>
      <c r="CR40" s="35">
        <f t="shared" si="80"/>
        <v>0</v>
      </c>
      <c r="CS40" s="35">
        <f t="shared" si="81"/>
        <v>1</v>
      </c>
      <c r="CT40" s="35">
        <f t="shared" si="82"/>
        <v>2</v>
      </c>
      <c r="CU40" s="35">
        <f t="shared" si="83"/>
        <v>2</v>
      </c>
      <c r="CV40" s="35">
        <f t="shared" si="84"/>
        <v>1</v>
      </c>
      <c r="CW40" s="35">
        <f t="shared" si="85"/>
        <v>0</v>
      </c>
      <c r="CX40" s="35">
        <f t="shared" si="86"/>
        <v>1</v>
      </c>
      <c r="CY40" s="35">
        <f t="shared" si="87"/>
        <v>0</v>
      </c>
      <c r="CZ40" s="35">
        <f t="shared" si="88"/>
        <v>3</v>
      </c>
      <c r="DA40" s="35" t="str">
        <f t="shared" si="89"/>
        <v/>
      </c>
      <c r="DB40" s="35" t="str">
        <f t="shared" si="90"/>
        <v/>
      </c>
      <c r="DC40" s="35" t="str">
        <f t="shared" si="93"/>
        <v/>
      </c>
    </row>
    <row r="41" spans="61:107" ht="16" customHeight="1">
      <c r="BI41" s="35">
        <v>29</v>
      </c>
      <c r="BJ41" s="684" t="s">
        <v>254</v>
      </c>
      <c r="BK41" s="684"/>
      <c r="BL41" s="684"/>
      <c r="BM41" s="684"/>
      <c r="BN41" s="59">
        <f>+HLOOKUP($G$6,'Consolidado Planta'!$B$1:$BH$30,BI41,FALSE)</f>
        <v>2</v>
      </c>
      <c r="BO41" s="59">
        <f>+HLOOKUP($I$6,'Consolidado Planta'!$B$1:$BH$30,BI41,FALSE)</f>
        <v>2</v>
      </c>
      <c r="BP41" s="59">
        <f>+HLOOKUP($K$6,'Consolidado Planta'!$B$1:$BH$30,BI41,FALSE)</f>
        <v>1</v>
      </c>
      <c r="BQ41" s="59">
        <f>+HLOOKUP($M$6,'Consolidado Planta'!$B$1:$BH$30,BI41,FALSE)</f>
        <v>0</v>
      </c>
      <c r="BR41" s="59">
        <f>+HLOOKUP($O$6,'Consolidado Planta'!$B$1:$BH$30,BI41,FALSE)</f>
        <v>2</v>
      </c>
      <c r="BS41" s="59">
        <f>+HLOOKUP($Q$6,'Consolidado Planta'!$B$1:$BH$30,BI41,FALSE)</f>
        <v>2</v>
      </c>
      <c r="BT41" s="59">
        <f>+HLOOKUP($S$6,'Consolidado Planta'!$B$1:$BH$30,BI41,FALSE)</f>
        <v>0</v>
      </c>
      <c r="BU41" s="59">
        <f>+HLOOKUP($U$6,'Consolidado Planta'!$B$1:$BH$30,BI41,FALSE)</f>
        <v>0</v>
      </c>
      <c r="BV41" s="59">
        <f>+HLOOKUP($W$6,'Consolidado Planta'!$B$1:$BH$30,BI41,FALSE)</f>
        <v>1</v>
      </c>
      <c r="BW41" s="59">
        <f>+HLOOKUP($Y$6,'Consolidado Planta'!$B$1:$BH$30,BI41,FALSE)</f>
        <v>0</v>
      </c>
      <c r="BX41" s="59">
        <f>+HLOOKUP($AA$6,'Consolidado Planta'!$B$1:$BH$30,BI41,FALSE)</f>
        <v>1</v>
      </c>
      <c r="BY41" s="59" t="e">
        <f>+HLOOKUP($AC$6,'Consolidado Planta'!$B$1:$BH$30,BI41,FALSE)</f>
        <v>#N/A</v>
      </c>
      <c r="BZ41" s="59" t="e">
        <f>+HLOOKUP($AE$6,'Consolidado Planta'!$B$1:$BH$30,BI41,FALSE)</f>
        <v>#N/A</v>
      </c>
      <c r="CA41" s="59" t="e">
        <f>+HLOOKUP($AG$6,'Consolidado Planta'!$B$1:$BH$30,BI41,FALSE)</f>
        <v>#N/A</v>
      </c>
      <c r="CB41" s="59">
        <f t="shared" si="91"/>
        <v>0</v>
      </c>
      <c r="CC41" s="59">
        <f t="shared" si="66"/>
        <v>0</v>
      </c>
      <c r="CD41" s="59">
        <f t="shared" si="67"/>
        <v>0</v>
      </c>
      <c r="CE41" s="59">
        <f t="shared" si="68"/>
        <v>0</v>
      </c>
      <c r="CF41" s="59">
        <f t="shared" si="69"/>
        <v>0</v>
      </c>
      <c r="CG41" s="59">
        <f t="shared" si="70"/>
        <v>0</v>
      </c>
      <c r="CH41" s="59">
        <f t="shared" si="71"/>
        <v>0</v>
      </c>
      <c r="CI41" s="59">
        <f t="shared" si="72"/>
        <v>0</v>
      </c>
      <c r="CJ41" s="59">
        <f t="shared" si="73"/>
        <v>0</v>
      </c>
      <c r="CK41" s="59">
        <f t="shared" si="74"/>
        <v>0</v>
      </c>
      <c r="CL41" s="59">
        <f t="shared" si="75"/>
        <v>0</v>
      </c>
      <c r="CM41" s="59">
        <f t="shared" si="76"/>
        <v>1</v>
      </c>
      <c r="CN41" s="59">
        <f t="shared" si="77"/>
        <v>1</v>
      </c>
      <c r="CO41" s="59">
        <f t="shared" si="78"/>
        <v>1</v>
      </c>
      <c r="CP41" s="35">
        <f t="shared" si="92"/>
        <v>2</v>
      </c>
      <c r="CQ41" s="35">
        <f t="shared" si="79"/>
        <v>2</v>
      </c>
      <c r="CR41" s="35">
        <f t="shared" si="80"/>
        <v>1</v>
      </c>
      <c r="CS41" s="35">
        <f t="shared" si="81"/>
        <v>0</v>
      </c>
      <c r="CT41" s="35">
        <f t="shared" si="82"/>
        <v>2</v>
      </c>
      <c r="CU41" s="35">
        <f t="shared" si="83"/>
        <v>2</v>
      </c>
      <c r="CV41" s="35">
        <f t="shared" si="84"/>
        <v>0</v>
      </c>
      <c r="CW41" s="35">
        <f t="shared" si="85"/>
        <v>0</v>
      </c>
      <c r="CX41" s="35">
        <f t="shared" si="86"/>
        <v>1</v>
      </c>
      <c r="CY41" s="35">
        <f t="shared" si="87"/>
        <v>0</v>
      </c>
      <c r="CZ41" s="35">
        <f t="shared" si="88"/>
        <v>1</v>
      </c>
      <c r="DA41" s="35" t="str">
        <f t="shared" si="89"/>
        <v/>
      </c>
      <c r="DB41" s="35" t="str">
        <f t="shared" si="90"/>
        <v/>
      </c>
      <c r="DC41" s="35" t="str">
        <f t="shared" si="93"/>
        <v/>
      </c>
    </row>
    <row r="42" spans="61:107" ht="16" customHeight="1">
      <c r="BI42" s="35">
        <v>30</v>
      </c>
      <c r="BJ42" s="685" t="s">
        <v>255</v>
      </c>
      <c r="BK42" s="685"/>
      <c r="BL42" s="685"/>
      <c r="BM42" s="685"/>
      <c r="BN42" s="59">
        <f>+HLOOKUP($G$6,'Consolidado Planta'!$B$1:$BH$30,BI42,FALSE)</f>
        <v>3</v>
      </c>
      <c r="BO42" s="59">
        <f>+HLOOKUP($I$6,'Consolidado Planta'!$B$1:$BH$30,BI42,FALSE)</f>
        <v>2</v>
      </c>
      <c r="BP42" s="59">
        <f>+HLOOKUP($K$6,'Consolidado Planta'!$B$1:$BH$30,BI42,FALSE)</f>
        <v>1</v>
      </c>
      <c r="BQ42" s="59">
        <f>+HLOOKUP($M$6,'Consolidado Planta'!$B$1:$BH$30,BI42,FALSE)</f>
        <v>1</v>
      </c>
      <c r="BR42" s="59">
        <f>+HLOOKUP($O$6,'Consolidado Planta'!$B$1:$BH$30,BI42,FALSE)</f>
        <v>0</v>
      </c>
      <c r="BS42" s="59">
        <f>+HLOOKUP($Q$6,'Consolidado Planta'!$B$1:$BH$30,BI42,FALSE)</f>
        <v>0</v>
      </c>
      <c r="BT42" s="59">
        <f>+HLOOKUP($S$6,'Consolidado Planta'!$B$1:$BH$30,BI42,FALSE)</f>
        <v>2</v>
      </c>
      <c r="BU42" s="59">
        <f>+HLOOKUP($U$6,'Consolidado Planta'!$B$1:$BH$30,BI42,FALSE)</f>
        <v>2</v>
      </c>
      <c r="BV42" s="59">
        <f>+HLOOKUP($W$6,'Consolidado Planta'!$B$1:$BH$30,BI42,FALSE)</f>
        <v>2</v>
      </c>
      <c r="BW42" s="59">
        <f>+HLOOKUP($Y$6,'Consolidado Planta'!$B$1:$BH$30,BI42,FALSE)</f>
        <v>0</v>
      </c>
      <c r="BX42" s="59">
        <f>+HLOOKUP($AA$6,'Consolidado Planta'!$B$1:$BH$30,BI42,FALSE)</f>
        <v>10</v>
      </c>
      <c r="BY42" s="59" t="e">
        <f>+HLOOKUP($AC$6,'Consolidado Planta'!$B$1:$BH$30,BI42,FALSE)</f>
        <v>#N/A</v>
      </c>
      <c r="BZ42" s="59" t="e">
        <f>+HLOOKUP($AE$6,'Consolidado Planta'!$B$1:$BH$30,BI42,FALSE)</f>
        <v>#N/A</v>
      </c>
      <c r="CA42" s="59" t="e">
        <f>+HLOOKUP($AG$6,'Consolidado Planta'!$B$1:$BH$30,BI42,FALSE)</f>
        <v>#N/A</v>
      </c>
      <c r="CB42" s="59">
        <f t="shared" si="91"/>
        <v>0</v>
      </c>
      <c r="CC42" s="59">
        <f t="shared" si="66"/>
        <v>0</v>
      </c>
      <c r="CD42" s="59">
        <f t="shared" si="67"/>
        <v>0</v>
      </c>
      <c r="CE42" s="59">
        <f t="shared" si="68"/>
        <v>0</v>
      </c>
      <c r="CF42" s="59">
        <f t="shared" si="69"/>
        <v>0</v>
      </c>
      <c r="CG42" s="59">
        <f t="shared" si="70"/>
        <v>0</v>
      </c>
      <c r="CH42" s="59">
        <f t="shared" si="71"/>
        <v>0</v>
      </c>
      <c r="CI42" s="59">
        <f t="shared" si="72"/>
        <v>0</v>
      </c>
      <c r="CJ42" s="59">
        <f t="shared" si="73"/>
        <v>0</v>
      </c>
      <c r="CK42" s="59">
        <f t="shared" si="74"/>
        <v>0</v>
      </c>
      <c r="CL42" s="59">
        <f t="shared" si="75"/>
        <v>0</v>
      </c>
      <c r="CM42" s="59">
        <f t="shared" si="76"/>
        <v>1</v>
      </c>
      <c r="CN42" s="59">
        <f t="shared" si="77"/>
        <v>1</v>
      </c>
      <c r="CO42" s="59">
        <f t="shared" si="78"/>
        <v>1</v>
      </c>
      <c r="CP42" s="35">
        <f t="shared" si="92"/>
        <v>3</v>
      </c>
      <c r="CQ42" s="35">
        <f t="shared" si="79"/>
        <v>2</v>
      </c>
      <c r="CR42" s="35">
        <f t="shared" si="80"/>
        <v>1</v>
      </c>
      <c r="CS42" s="35">
        <f t="shared" si="81"/>
        <v>1</v>
      </c>
      <c r="CT42" s="35">
        <f t="shared" si="82"/>
        <v>0</v>
      </c>
      <c r="CU42" s="35">
        <f t="shared" si="83"/>
        <v>0</v>
      </c>
      <c r="CV42" s="35">
        <f t="shared" si="84"/>
        <v>2</v>
      </c>
      <c r="CW42" s="35">
        <f t="shared" si="85"/>
        <v>2</v>
      </c>
      <c r="CX42" s="35">
        <f t="shared" si="86"/>
        <v>2</v>
      </c>
      <c r="CY42" s="35">
        <f t="shared" si="87"/>
        <v>0</v>
      </c>
      <c r="CZ42" s="35">
        <f t="shared" si="88"/>
        <v>10</v>
      </c>
      <c r="DA42" s="35" t="str">
        <f t="shared" si="89"/>
        <v/>
      </c>
      <c r="DB42" s="35" t="str">
        <f t="shared" si="90"/>
        <v/>
      </c>
      <c r="DC42" s="35" t="str">
        <f t="shared" si="93"/>
        <v/>
      </c>
    </row>
    <row r="43" spans="61:107" ht="16" customHeight="1">
      <c r="BI43" s="35">
        <v>31</v>
      </c>
      <c r="BJ43" s="684" t="s">
        <v>838</v>
      </c>
      <c r="BK43" s="684" t="s">
        <v>838</v>
      </c>
      <c r="BL43" s="684" t="s">
        <v>838</v>
      </c>
      <c r="BM43" s="684" t="s">
        <v>838</v>
      </c>
      <c r="BN43" s="59">
        <f>+HLOOKUP($G$6,'Consolidado Planta'!$B$1:$BH$32,BI43,FALSE)</f>
        <v>0</v>
      </c>
      <c r="BO43" s="59">
        <f>+HLOOKUP($I$6,'Consolidado Planta'!$B$1:$BH$32,BI43,FALSE)</f>
        <v>0</v>
      </c>
      <c r="BP43" s="59">
        <f>+HLOOKUP($K$6,'Consolidado Planta'!$B$1:$BH$32,BI43,FALSE)</f>
        <v>0</v>
      </c>
      <c r="BQ43" s="59">
        <f>+HLOOKUP($M$6,'Consolidado Planta'!$B$1:$BH$32,BI43,FALSE)</f>
        <v>0</v>
      </c>
      <c r="BR43" s="59">
        <f>+HLOOKUP($O$6,'Consolidado Planta'!$B$1:$BH$32,BI43,FALSE)</f>
        <v>0</v>
      </c>
      <c r="BS43" s="59">
        <f>+HLOOKUP($Q$6,'Consolidado Planta'!$B$1:$BH$32,BI43,FALSE)</f>
        <v>0</v>
      </c>
      <c r="BT43" s="59">
        <f>+HLOOKUP($S$6,'Consolidado Planta'!$B$1:$BH$32,BI43,FALSE)</f>
        <v>0</v>
      </c>
      <c r="BU43" s="59">
        <f>+HLOOKUP($U$6,'Consolidado Planta'!$B$1:$BH$32,BI43,FALSE)</f>
        <v>0</v>
      </c>
      <c r="BV43" s="59">
        <f>+HLOOKUP($W$6,'Consolidado Planta'!$B$1:$BH$32,BI43,FALSE)</f>
        <v>0</v>
      </c>
      <c r="BW43" s="59">
        <f>+HLOOKUP($Y$6,'Consolidado Planta'!$B$1:$BH$32,BI43,FALSE)</f>
        <v>0</v>
      </c>
      <c r="BX43" s="59">
        <f>+HLOOKUP($AA$6,'Consolidado Planta'!$B$1:$BH$32,BI43,FALSE)</f>
        <v>0</v>
      </c>
      <c r="BY43" s="59" t="e">
        <f>+HLOOKUP($AC$6,'Consolidado Planta'!$B$1:$BH$32,BI43,FALSE)</f>
        <v>#N/A</v>
      </c>
      <c r="BZ43" s="59" t="e">
        <f>+HLOOKUP($AE$6,'Consolidado Planta'!$B$1:$BH$32,BI43,FALSE)</f>
        <v>#N/A</v>
      </c>
      <c r="CA43" s="59" t="e">
        <f>+HLOOKUP($AG$6,'Consolidado Planta'!$B$1:$BH$32,BI43,FALSE)</f>
        <v>#N/A</v>
      </c>
      <c r="CB43" s="59">
        <f t="shared" ref="CB43:CO44" si="94">--ISERROR(BN43)</f>
        <v>0</v>
      </c>
      <c r="CC43" s="59">
        <f t="shared" si="94"/>
        <v>0</v>
      </c>
      <c r="CD43" s="59">
        <f t="shared" si="94"/>
        <v>0</v>
      </c>
      <c r="CE43" s="59">
        <f t="shared" si="94"/>
        <v>0</v>
      </c>
      <c r="CF43" s="59">
        <f t="shared" si="94"/>
        <v>0</v>
      </c>
      <c r="CG43" s="59">
        <f t="shared" si="94"/>
        <v>0</v>
      </c>
      <c r="CH43" s="59">
        <f t="shared" si="94"/>
        <v>0</v>
      </c>
      <c r="CI43" s="59">
        <f t="shared" si="94"/>
        <v>0</v>
      </c>
      <c r="CJ43" s="59">
        <f t="shared" si="94"/>
        <v>0</v>
      </c>
      <c r="CK43" s="59">
        <f t="shared" si="94"/>
        <v>0</v>
      </c>
      <c r="CL43" s="59">
        <f t="shared" si="94"/>
        <v>0</v>
      </c>
      <c r="CM43" s="59">
        <f t="shared" si="94"/>
        <v>1</v>
      </c>
      <c r="CN43" s="59">
        <f t="shared" si="94"/>
        <v>1</v>
      </c>
      <c r="CO43" s="59">
        <f t="shared" si="94"/>
        <v>1</v>
      </c>
      <c r="CP43" s="35">
        <f t="shared" ref="CP43:DC44" si="95">+IF(CB43=0,BN43,"")</f>
        <v>0</v>
      </c>
      <c r="CQ43" s="35">
        <f t="shared" si="95"/>
        <v>0</v>
      </c>
      <c r="CR43" s="35">
        <f t="shared" si="95"/>
        <v>0</v>
      </c>
      <c r="CS43" s="35">
        <f t="shared" si="95"/>
        <v>0</v>
      </c>
      <c r="CT43" s="35">
        <f t="shared" si="95"/>
        <v>0</v>
      </c>
      <c r="CU43" s="35">
        <f t="shared" si="95"/>
        <v>0</v>
      </c>
      <c r="CV43" s="35">
        <f t="shared" si="95"/>
        <v>0</v>
      </c>
      <c r="CW43" s="35">
        <f t="shared" si="95"/>
        <v>0</v>
      </c>
      <c r="CX43" s="35">
        <f t="shared" si="95"/>
        <v>0</v>
      </c>
      <c r="CY43" s="35">
        <f t="shared" si="95"/>
        <v>0</v>
      </c>
      <c r="CZ43" s="35">
        <f t="shared" si="95"/>
        <v>0</v>
      </c>
      <c r="DA43" s="35" t="str">
        <f t="shared" si="95"/>
        <v/>
      </c>
      <c r="DB43" s="35" t="str">
        <f t="shared" si="95"/>
        <v/>
      </c>
      <c r="DC43" s="35" t="str">
        <f t="shared" si="95"/>
        <v/>
      </c>
    </row>
    <row r="44" spans="61:107" ht="16" customHeight="1">
      <c r="BI44" s="35">
        <v>32</v>
      </c>
      <c r="BJ44" s="685" t="s">
        <v>837</v>
      </c>
      <c r="BK44" s="685" t="s">
        <v>837</v>
      </c>
      <c r="BL44" s="685" t="s">
        <v>837</v>
      </c>
      <c r="BM44" s="685" t="s">
        <v>837</v>
      </c>
      <c r="BN44" s="59">
        <f>+HLOOKUP($G$6,'Consolidado Planta'!$B$1:$BH$32,BI44,FALSE)</f>
        <v>0</v>
      </c>
      <c r="BO44" s="59">
        <f>+HLOOKUP($I$6,'Consolidado Planta'!$B$1:$BH$32,BI44,FALSE)</f>
        <v>0</v>
      </c>
      <c r="BP44" s="59">
        <f>+HLOOKUP($K$6,'Consolidado Planta'!$B$1:$BH$32,BI44,FALSE)</f>
        <v>0</v>
      </c>
      <c r="BQ44" s="59">
        <f>+HLOOKUP($M$6,'Consolidado Planta'!$B$1:$BH$32,BI44,FALSE)</f>
        <v>0</v>
      </c>
      <c r="BR44" s="59">
        <f>+HLOOKUP($O$6,'Consolidado Planta'!$B$1:$BH$32,BI44,FALSE)</f>
        <v>0</v>
      </c>
      <c r="BS44" s="59">
        <f>+HLOOKUP($Q$6,'Consolidado Planta'!$B$1:$BH$32,BI44,FALSE)</f>
        <v>0</v>
      </c>
      <c r="BT44" s="59">
        <f>+HLOOKUP($S$6,'Consolidado Planta'!$B$1:$BH$32,BI44,FALSE)</f>
        <v>0</v>
      </c>
      <c r="BU44" s="59">
        <f>+HLOOKUP($U$6,'Consolidado Planta'!$B$1:$BH$32,BI44,FALSE)</f>
        <v>0</v>
      </c>
      <c r="BV44" s="59">
        <f>+HLOOKUP($W$6,'Consolidado Planta'!$B$1:$BH$32,BI44,FALSE)</f>
        <v>0</v>
      </c>
      <c r="BW44" s="59">
        <f>+HLOOKUP($Y$6,'Consolidado Planta'!$B$1:$BH$32,BI44,FALSE)</f>
        <v>15</v>
      </c>
      <c r="BX44" s="59">
        <f>+HLOOKUP($AA$6,'Consolidado Planta'!$B$1:$BH$32,BI44,FALSE)</f>
        <v>0</v>
      </c>
      <c r="BY44" s="59" t="e">
        <f>+HLOOKUP($AC$6,'Consolidado Planta'!$B$1:$BH$32,BI44,FALSE)</f>
        <v>#N/A</v>
      </c>
      <c r="BZ44" s="59" t="e">
        <f>+HLOOKUP($AE$6,'Consolidado Planta'!$B$1:$BH$32,BI44,FALSE)</f>
        <v>#N/A</v>
      </c>
      <c r="CA44" s="59" t="e">
        <f>+HLOOKUP($AG$6,'Consolidado Planta'!$B$1:$BH$32,BI44,FALSE)</f>
        <v>#N/A</v>
      </c>
      <c r="CB44" s="59">
        <f t="shared" si="94"/>
        <v>0</v>
      </c>
      <c r="CC44" s="59">
        <f t="shared" si="94"/>
        <v>0</v>
      </c>
      <c r="CD44" s="59">
        <f t="shared" si="94"/>
        <v>0</v>
      </c>
      <c r="CE44" s="59">
        <f t="shared" si="94"/>
        <v>0</v>
      </c>
      <c r="CF44" s="59">
        <f t="shared" si="94"/>
        <v>0</v>
      </c>
      <c r="CG44" s="59">
        <f t="shared" si="94"/>
        <v>0</v>
      </c>
      <c r="CH44" s="59">
        <f t="shared" si="94"/>
        <v>0</v>
      </c>
      <c r="CI44" s="59">
        <f t="shared" si="94"/>
        <v>0</v>
      </c>
      <c r="CJ44" s="59">
        <f t="shared" si="94"/>
        <v>0</v>
      </c>
      <c r="CK44" s="59">
        <f t="shared" si="94"/>
        <v>0</v>
      </c>
      <c r="CL44" s="59">
        <f t="shared" si="94"/>
        <v>0</v>
      </c>
      <c r="CM44" s="59">
        <f t="shared" si="94"/>
        <v>1</v>
      </c>
      <c r="CN44" s="59">
        <f t="shared" si="94"/>
        <v>1</v>
      </c>
      <c r="CO44" s="59">
        <f t="shared" si="94"/>
        <v>1</v>
      </c>
      <c r="CP44" s="35">
        <f t="shared" si="95"/>
        <v>0</v>
      </c>
      <c r="CQ44" s="35">
        <f t="shared" si="95"/>
        <v>0</v>
      </c>
      <c r="CR44" s="35">
        <f t="shared" si="95"/>
        <v>0</v>
      </c>
      <c r="CS44" s="35">
        <f t="shared" si="95"/>
        <v>0</v>
      </c>
      <c r="CT44" s="35">
        <f t="shared" si="95"/>
        <v>0</v>
      </c>
      <c r="CU44" s="35">
        <f t="shared" si="95"/>
        <v>0</v>
      </c>
      <c r="CV44" s="35">
        <f t="shared" si="95"/>
        <v>0</v>
      </c>
      <c r="CW44" s="35">
        <f t="shared" si="95"/>
        <v>0</v>
      </c>
      <c r="CX44" s="35">
        <f t="shared" si="95"/>
        <v>0</v>
      </c>
      <c r="CY44" s="35">
        <f t="shared" si="95"/>
        <v>15</v>
      </c>
      <c r="CZ44" s="35">
        <f t="shared" si="95"/>
        <v>0</v>
      </c>
      <c r="DA44" s="35" t="str">
        <f t="shared" si="95"/>
        <v/>
      </c>
      <c r="DB44" s="35" t="str">
        <f t="shared" si="95"/>
        <v/>
      </c>
      <c r="DC44" s="35" t="str">
        <f t="shared" si="95"/>
        <v/>
      </c>
    </row>
  </sheetData>
  <sheetProtection algorithmName="SHA-512" hashValue="UQozvugZXPVKN53Xb1gDuIN4zhlreA2YdQezJAI2TNUJjBETb/P1X77Dt8TZiS40zizqDYFRVgD5eGMgTmQx3Q==" saltValue="s54FsWUqMNS9JWHOcQNvuQ==" spinCount="100000" sheet="1" objects="1" scenarios="1"/>
  <mergeCells count="119">
    <mergeCell ref="C25:F25"/>
    <mergeCell ref="BJ25:BM25"/>
    <mergeCell ref="C26:F26"/>
    <mergeCell ref="BJ26:BM26"/>
    <mergeCell ref="BJ43:BM43"/>
    <mergeCell ref="BJ44:BM44"/>
    <mergeCell ref="F1:AY2"/>
    <mergeCell ref="B2:C2"/>
    <mergeCell ref="B4:AY4"/>
    <mergeCell ref="G11:H11"/>
    <mergeCell ref="I11:J11"/>
    <mergeCell ref="K11:L11"/>
    <mergeCell ref="M11:N11"/>
    <mergeCell ref="O11:P11"/>
    <mergeCell ref="Q11:R11"/>
    <mergeCell ref="S11:T11"/>
    <mergeCell ref="C19:F19"/>
    <mergeCell ref="BJ40:BM40"/>
    <mergeCell ref="BJ41:BM41"/>
    <mergeCell ref="BJ42:BM42"/>
    <mergeCell ref="BJ34:BM34"/>
    <mergeCell ref="BJ35:BM35"/>
    <mergeCell ref="BJ36:BM36"/>
    <mergeCell ref="BJ37:BM37"/>
    <mergeCell ref="BY11:BY12"/>
    <mergeCell ref="BZ11:BZ12"/>
    <mergeCell ref="CA11:CA12"/>
    <mergeCell ref="C12:F12"/>
    <mergeCell ref="C13:F13"/>
    <mergeCell ref="BS11:BS12"/>
    <mergeCell ref="BT11:BT12"/>
    <mergeCell ref="BU11:BU12"/>
    <mergeCell ref="BV11:BV12"/>
    <mergeCell ref="BW11:BW12"/>
    <mergeCell ref="BX11:BX12"/>
    <mergeCell ref="AG11:AH11"/>
    <mergeCell ref="BN11:BN12"/>
    <mergeCell ref="BO11:BO12"/>
    <mergeCell ref="BP11:BP12"/>
    <mergeCell ref="BQ11:BQ12"/>
    <mergeCell ref="BR11:BR12"/>
    <mergeCell ref="U11:V11"/>
    <mergeCell ref="W11:X11"/>
    <mergeCell ref="Y11:Z11"/>
    <mergeCell ref="AA11:AB11"/>
    <mergeCell ref="AC11:AD11"/>
    <mergeCell ref="AE11:AF11"/>
    <mergeCell ref="DB11:DB12"/>
    <mergeCell ref="DC11:DC12"/>
    <mergeCell ref="CS29:CS30"/>
    <mergeCell ref="CT29:CT30"/>
    <mergeCell ref="CU29:CU30"/>
    <mergeCell ref="CV29:CV30"/>
    <mergeCell ref="CW29:CW30"/>
    <mergeCell ref="B27:F27"/>
    <mergeCell ref="CX29:CX30"/>
    <mergeCell ref="CY29:CY30"/>
    <mergeCell ref="CZ29:CZ30"/>
    <mergeCell ref="DA29:DA30"/>
    <mergeCell ref="DB29:DB30"/>
    <mergeCell ref="C20:F20"/>
    <mergeCell ref="C21:F21"/>
    <mergeCell ref="C22:F22"/>
    <mergeCell ref="C23:F23"/>
    <mergeCell ref="C24:F24"/>
    <mergeCell ref="DC29:DC30"/>
    <mergeCell ref="C14:F14"/>
    <mergeCell ref="C15:F15"/>
    <mergeCell ref="C16:F16"/>
    <mergeCell ref="C17:F17"/>
    <mergeCell ref="C18:F18"/>
    <mergeCell ref="CS11:CS12"/>
    <mergeCell ref="CT11:CT12"/>
    <mergeCell ref="CU11:CU12"/>
    <mergeCell ref="CV11:CV12"/>
    <mergeCell ref="CW11:CW12"/>
    <mergeCell ref="CX11:CX12"/>
    <mergeCell ref="CY11:CY12"/>
    <mergeCell ref="CZ11:CZ12"/>
    <mergeCell ref="DA11:DA12"/>
    <mergeCell ref="CP11:CP12"/>
    <mergeCell ref="CQ11:CQ12"/>
    <mergeCell ref="CR11:CR12"/>
    <mergeCell ref="CP29:CP30"/>
    <mergeCell ref="CQ29:CQ30"/>
    <mergeCell ref="CR29:CR30"/>
    <mergeCell ref="BJ31:BM31"/>
    <mergeCell ref="BJ32:BM32"/>
    <mergeCell ref="BJ33:BM33"/>
    <mergeCell ref="BZ29:BZ30"/>
    <mergeCell ref="CA29:CA30"/>
    <mergeCell ref="BJ21:BM21"/>
    <mergeCell ref="BJ22:BM22"/>
    <mergeCell ref="BJ23:BM23"/>
    <mergeCell ref="BJ24:BM24"/>
    <mergeCell ref="BJ12:BM12"/>
    <mergeCell ref="BJ13:BM13"/>
    <mergeCell ref="BJ14:BM14"/>
    <mergeCell ref="BJ15:BM15"/>
    <mergeCell ref="BJ16:BM16"/>
    <mergeCell ref="BJ17:BM17"/>
    <mergeCell ref="BJ18:BM18"/>
    <mergeCell ref="BJ19:BM19"/>
    <mergeCell ref="BJ20:BM20"/>
    <mergeCell ref="BJ38:BM38"/>
    <mergeCell ref="BJ39:BM39"/>
    <mergeCell ref="BS29:BS30"/>
    <mergeCell ref="BT29:BT30"/>
    <mergeCell ref="BU29:BU30"/>
    <mergeCell ref="BV29:BV30"/>
    <mergeCell ref="BW29:BW30"/>
    <mergeCell ref="BX29:BX30"/>
    <mergeCell ref="BY29:BY30"/>
    <mergeCell ref="BN29:BN30"/>
    <mergeCell ref="BO29:BO30"/>
    <mergeCell ref="BP29:BP30"/>
    <mergeCell ref="BQ29:BQ30"/>
    <mergeCell ref="BR29:BR30"/>
    <mergeCell ref="BJ30:BM30"/>
  </mergeCells>
  <dataValidations count="1">
    <dataValidation type="list" allowBlank="1" showInputMessage="1" showErrorMessage="1" sqref="D2" xr:uid="{00000000-0002-0000-0A00-000000000000}">
      <formula1>$BA$1:$BA$6</formula1>
    </dataValidation>
  </dataValidations>
  <pageMargins left="0.7" right="0.7" top="0.75" bottom="0.75" header="0.3" footer="0.3"/>
  <pageSetup orientation="portrait" horizontalDpi="4294967292" verticalDpi="429496729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A1:CE67"/>
  <sheetViews>
    <sheetView workbookViewId="0">
      <pane xSplit="1" ySplit="18" topLeftCell="AH19" activePane="bottomRight" state="frozen"/>
      <selection pane="topRight" activeCell="B1" sqref="B1"/>
      <selection pane="bottomLeft" activeCell="A19" sqref="A19"/>
      <selection pane="bottomRight" activeCell="AL9" sqref="AL9"/>
    </sheetView>
  </sheetViews>
  <sheetFormatPr baseColWidth="10" defaultColWidth="10.83203125" defaultRowHeight="15"/>
  <cols>
    <col min="1" max="1" width="32.83203125" customWidth="1"/>
    <col min="21" max="21" width="11.6640625" customWidth="1"/>
  </cols>
  <sheetData>
    <row r="1" spans="1:83" ht="16">
      <c r="B1" s="50">
        <v>1</v>
      </c>
      <c r="C1" s="44">
        <v>2</v>
      </c>
      <c r="D1" s="50">
        <v>3</v>
      </c>
      <c r="E1" s="44">
        <v>4</v>
      </c>
      <c r="F1" s="50">
        <v>5</v>
      </c>
      <c r="G1" s="44">
        <v>6</v>
      </c>
      <c r="H1" s="50">
        <v>7</v>
      </c>
      <c r="I1" s="44">
        <v>8</v>
      </c>
      <c r="J1" s="43">
        <v>9</v>
      </c>
      <c r="K1" s="43">
        <v>10</v>
      </c>
      <c r="L1" s="43">
        <v>11</v>
      </c>
      <c r="M1" s="43">
        <v>12</v>
      </c>
      <c r="N1" s="43">
        <v>13</v>
      </c>
      <c r="O1" s="43">
        <v>14</v>
      </c>
      <c r="P1" s="43">
        <v>15</v>
      </c>
      <c r="Q1" s="43">
        <v>16</v>
      </c>
      <c r="R1" s="43">
        <v>17</v>
      </c>
      <c r="S1" s="43">
        <v>18</v>
      </c>
      <c r="T1" s="43">
        <v>19</v>
      </c>
      <c r="U1" s="43">
        <v>20</v>
      </c>
      <c r="V1" s="51">
        <v>21</v>
      </c>
      <c r="W1" s="52">
        <v>22</v>
      </c>
      <c r="X1" s="51">
        <v>23</v>
      </c>
      <c r="Y1" s="52">
        <v>24</v>
      </c>
      <c r="Z1" s="51">
        <v>25</v>
      </c>
      <c r="AA1" s="52">
        <v>26</v>
      </c>
      <c r="AB1" s="51">
        <v>27</v>
      </c>
      <c r="AC1" s="52">
        <v>28</v>
      </c>
      <c r="AD1" s="51">
        <v>29</v>
      </c>
      <c r="AE1" s="52">
        <v>30</v>
      </c>
      <c r="AF1" s="51">
        <v>31</v>
      </c>
      <c r="AG1" s="52">
        <v>32</v>
      </c>
      <c r="AH1" s="51">
        <v>33</v>
      </c>
      <c r="AI1" s="52">
        <v>34</v>
      </c>
      <c r="AJ1" s="53">
        <v>35</v>
      </c>
      <c r="AK1" s="43">
        <v>36</v>
      </c>
      <c r="AL1" s="53">
        <v>37</v>
      </c>
      <c r="AM1" s="43">
        <v>38</v>
      </c>
      <c r="AN1" s="53">
        <v>39</v>
      </c>
      <c r="AO1" s="43">
        <v>40</v>
      </c>
      <c r="AP1" s="50">
        <v>41</v>
      </c>
      <c r="AQ1" s="44">
        <v>42</v>
      </c>
      <c r="AR1" s="50">
        <v>43</v>
      </c>
      <c r="AS1" s="44">
        <v>44</v>
      </c>
      <c r="AT1" s="50">
        <v>45</v>
      </c>
      <c r="AU1" s="44">
        <v>46</v>
      </c>
      <c r="AV1" s="50">
        <v>47</v>
      </c>
      <c r="AW1" s="44">
        <v>48</v>
      </c>
      <c r="AX1" s="43">
        <v>49</v>
      </c>
      <c r="AY1" s="43">
        <v>50</v>
      </c>
      <c r="AZ1" s="43">
        <v>51</v>
      </c>
      <c r="BA1" s="43">
        <v>52</v>
      </c>
      <c r="BB1" s="43">
        <v>53</v>
      </c>
      <c r="BC1" s="43">
        <v>54</v>
      </c>
      <c r="BD1" s="43">
        <v>55</v>
      </c>
      <c r="BE1" s="43">
        <v>56</v>
      </c>
      <c r="BF1" s="43">
        <v>57</v>
      </c>
      <c r="BG1" s="43">
        <v>58</v>
      </c>
      <c r="BH1" s="43">
        <v>59</v>
      </c>
    </row>
    <row r="2" spans="1:83" ht="64">
      <c r="A2" s="90" t="s">
        <v>376</v>
      </c>
      <c r="B2" s="92" t="s">
        <v>69</v>
      </c>
      <c r="C2" s="92" t="s">
        <v>70</v>
      </c>
      <c r="D2" s="92" t="s">
        <v>71</v>
      </c>
      <c r="E2" s="92" t="s">
        <v>18</v>
      </c>
      <c r="F2" s="92" t="s">
        <v>72</v>
      </c>
      <c r="G2" s="92" t="s">
        <v>17</v>
      </c>
      <c r="H2" s="92" t="s">
        <v>73</v>
      </c>
      <c r="I2" s="92" t="s">
        <v>74</v>
      </c>
      <c r="J2" s="93" t="s">
        <v>76</v>
      </c>
      <c r="K2" s="93" t="s">
        <v>77</v>
      </c>
      <c r="L2" s="93" t="s">
        <v>78</v>
      </c>
      <c r="M2" s="93" t="s">
        <v>79</v>
      </c>
      <c r="N2" s="93" t="s">
        <v>80</v>
      </c>
      <c r="O2" s="93" t="s">
        <v>81</v>
      </c>
      <c r="P2" s="93" t="s">
        <v>82</v>
      </c>
      <c r="Q2" s="93" t="s">
        <v>83</v>
      </c>
      <c r="R2" s="93" t="s">
        <v>84</v>
      </c>
      <c r="S2" s="93" t="s">
        <v>85</v>
      </c>
      <c r="T2" s="93" t="s">
        <v>86</v>
      </c>
      <c r="U2" s="93" t="s">
        <v>87</v>
      </c>
      <c r="V2" s="92" t="s">
        <v>89</v>
      </c>
      <c r="W2" s="92" t="s">
        <v>90</v>
      </c>
      <c r="X2" s="92" t="s">
        <v>91</v>
      </c>
      <c r="Y2" s="92" t="s">
        <v>92</v>
      </c>
      <c r="Z2" s="92" t="s">
        <v>93</v>
      </c>
      <c r="AA2" s="92" t="s">
        <v>94</v>
      </c>
      <c r="AB2" s="92" t="s">
        <v>95</v>
      </c>
      <c r="AC2" s="92" t="s">
        <v>96</v>
      </c>
      <c r="AD2" s="92" t="s">
        <v>97</v>
      </c>
      <c r="AE2" s="92" t="s">
        <v>98</v>
      </c>
      <c r="AF2" s="92" t="s">
        <v>99</v>
      </c>
      <c r="AG2" s="92" t="s">
        <v>100</v>
      </c>
      <c r="AH2" s="92" t="s">
        <v>101</v>
      </c>
      <c r="AI2" s="92" t="s">
        <v>102</v>
      </c>
      <c r="AJ2" s="93" t="s">
        <v>104</v>
      </c>
      <c r="AK2" s="93" t="s">
        <v>105</v>
      </c>
      <c r="AL2" s="93" t="s">
        <v>106</v>
      </c>
      <c r="AM2" s="93" t="s">
        <v>107</v>
      </c>
      <c r="AN2" s="93" t="s">
        <v>108</v>
      </c>
      <c r="AO2" s="93" t="s">
        <v>109</v>
      </c>
      <c r="AP2" s="92" t="s">
        <v>111</v>
      </c>
      <c r="AQ2" s="92" t="s">
        <v>112</v>
      </c>
      <c r="AR2" s="92" t="s">
        <v>113</v>
      </c>
      <c r="AS2" s="92" t="s">
        <v>114</v>
      </c>
      <c r="AT2" s="92" t="s">
        <v>115</v>
      </c>
      <c r="AU2" s="92" t="s">
        <v>116</v>
      </c>
      <c r="AV2" s="92" t="s">
        <v>117</v>
      </c>
      <c r="AW2" s="92" t="s">
        <v>118</v>
      </c>
      <c r="AX2" s="93" t="s">
        <v>213</v>
      </c>
      <c r="AY2" s="93" t="s">
        <v>214</v>
      </c>
      <c r="AZ2" s="93" t="s">
        <v>215</v>
      </c>
      <c r="BA2" s="93" t="s">
        <v>216</v>
      </c>
      <c r="BB2" s="93" t="s">
        <v>217</v>
      </c>
      <c r="BC2" s="93" t="s">
        <v>218</v>
      </c>
      <c r="BD2" s="93" t="s">
        <v>219</v>
      </c>
      <c r="BE2" s="93" t="s">
        <v>220</v>
      </c>
      <c r="BF2" s="93" t="s">
        <v>221</v>
      </c>
      <c r="BG2" s="93" t="s">
        <v>222</v>
      </c>
      <c r="BH2" s="93" t="s">
        <v>223</v>
      </c>
      <c r="BI2" s="94"/>
      <c r="BJ2" s="94"/>
      <c r="BK2" s="94"/>
      <c r="BL2" s="94"/>
      <c r="BM2" s="94"/>
      <c r="BN2" s="94"/>
      <c r="BO2" s="94"/>
      <c r="BP2" s="94"/>
      <c r="BQ2" s="94"/>
      <c r="BR2" s="94"/>
      <c r="BS2" s="94"/>
      <c r="BT2" s="94"/>
      <c r="BU2" s="94"/>
      <c r="BV2" s="94"/>
      <c r="BW2" s="94"/>
      <c r="BX2" s="94"/>
      <c r="BY2" s="94"/>
      <c r="BZ2" s="94"/>
      <c r="CA2" s="94"/>
      <c r="CB2" s="94"/>
      <c r="CC2" s="94"/>
      <c r="CD2" s="94"/>
      <c r="CE2" s="94"/>
    </row>
    <row r="3" spans="1:83">
      <c r="A3" s="247" t="s">
        <v>246</v>
      </c>
      <c r="E3">
        <v>0</v>
      </c>
      <c r="O3">
        <v>0</v>
      </c>
      <c r="P3">
        <v>0</v>
      </c>
      <c r="V3">
        <v>0</v>
      </c>
      <c r="Y3">
        <v>0</v>
      </c>
      <c r="AE3">
        <v>0</v>
      </c>
      <c r="AF3">
        <v>0</v>
      </c>
      <c r="AG3">
        <v>0</v>
      </c>
      <c r="AI3">
        <v>0</v>
      </c>
      <c r="AJ3">
        <v>0</v>
      </c>
      <c r="AK3">
        <v>0</v>
      </c>
      <c r="AN3">
        <v>0</v>
      </c>
      <c r="AP3">
        <v>0</v>
      </c>
      <c r="AX3">
        <v>0</v>
      </c>
      <c r="BH3">
        <v>0</v>
      </c>
    </row>
    <row r="4" spans="1:83">
      <c r="A4" s="247" t="s">
        <v>592</v>
      </c>
      <c r="C4">
        <v>1</v>
      </c>
      <c r="E4">
        <v>1</v>
      </c>
      <c r="F4">
        <v>1</v>
      </c>
      <c r="H4">
        <v>1</v>
      </c>
      <c r="I4">
        <v>1</v>
      </c>
      <c r="J4">
        <v>1</v>
      </c>
      <c r="K4">
        <v>1</v>
      </c>
      <c r="T4">
        <v>1</v>
      </c>
      <c r="U4">
        <v>1</v>
      </c>
      <c r="V4">
        <v>1</v>
      </c>
      <c r="Y4">
        <v>1</v>
      </c>
      <c r="Z4">
        <v>1</v>
      </c>
      <c r="AA4">
        <v>1</v>
      </c>
      <c r="AB4">
        <v>1</v>
      </c>
      <c r="AJ4">
        <v>1</v>
      </c>
      <c r="AK4">
        <v>1</v>
      </c>
      <c r="AL4">
        <v>1</v>
      </c>
      <c r="AM4">
        <v>1</v>
      </c>
      <c r="AN4">
        <v>1</v>
      </c>
      <c r="AP4">
        <v>1</v>
      </c>
      <c r="AQ4">
        <v>1</v>
      </c>
      <c r="AR4">
        <v>1</v>
      </c>
      <c r="AT4">
        <v>1</v>
      </c>
      <c r="AU4">
        <v>1</v>
      </c>
      <c r="AX4">
        <v>1</v>
      </c>
      <c r="AY4">
        <v>1</v>
      </c>
      <c r="AZ4">
        <v>1</v>
      </c>
      <c r="BA4">
        <v>1</v>
      </c>
      <c r="BF4">
        <v>1</v>
      </c>
      <c r="BH4">
        <v>1</v>
      </c>
    </row>
    <row r="5" spans="1:83">
      <c r="A5" s="247" t="s">
        <v>593</v>
      </c>
      <c r="B5">
        <v>1</v>
      </c>
      <c r="D5">
        <v>1</v>
      </c>
      <c r="E5">
        <v>0</v>
      </c>
      <c r="G5">
        <v>1</v>
      </c>
      <c r="I5">
        <v>0</v>
      </c>
      <c r="L5">
        <v>1</v>
      </c>
      <c r="M5">
        <v>0</v>
      </c>
      <c r="N5">
        <v>1</v>
      </c>
      <c r="O5">
        <v>1</v>
      </c>
      <c r="P5">
        <v>1</v>
      </c>
      <c r="Q5">
        <v>1</v>
      </c>
      <c r="R5">
        <v>1</v>
      </c>
      <c r="S5">
        <v>1</v>
      </c>
      <c r="W5">
        <v>1</v>
      </c>
      <c r="X5">
        <v>1</v>
      </c>
      <c r="AC5">
        <v>1</v>
      </c>
      <c r="AD5">
        <v>1</v>
      </c>
      <c r="AE5">
        <v>1</v>
      </c>
      <c r="AF5">
        <v>1</v>
      </c>
      <c r="AG5">
        <v>1</v>
      </c>
      <c r="AH5">
        <v>1</v>
      </c>
      <c r="AI5">
        <v>1</v>
      </c>
      <c r="AM5">
        <v>0</v>
      </c>
      <c r="AN5">
        <v>0</v>
      </c>
      <c r="AO5">
        <v>0</v>
      </c>
      <c r="AP5">
        <v>0</v>
      </c>
      <c r="AR5">
        <v>0</v>
      </c>
      <c r="AS5">
        <v>1</v>
      </c>
      <c r="AV5">
        <v>1</v>
      </c>
      <c r="AW5">
        <v>0</v>
      </c>
      <c r="AX5">
        <v>0</v>
      </c>
      <c r="AZ5">
        <v>0</v>
      </c>
      <c r="BB5">
        <v>1</v>
      </c>
      <c r="BC5">
        <v>1</v>
      </c>
      <c r="BD5">
        <v>1</v>
      </c>
      <c r="BE5">
        <v>1</v>
      </c>
      <c r="BG5">
        <v>1</v>
      </c>
    </row>
    <row r="6" spans="1:83">
      <c r="A6" s="247" t="s">
        <v>247</v>
      </c>
      <c r="C6">
        <v>1</v>
      </c>
      <c r="D6">
        <v>1</v>
      </c>
      <c r="E6">
        <v>2</v>
      </c>
      <c r="F6">
        <v>1</v>
      </c>
      <c r="H6">
        <v>2</v>
      </c>
      <c r="I6">
        <v>1</v>
      </c>
      <c r="J6">
        <v>2</v>
      </c>
      <c r="K6">
        <v>1</v>
      </c>
      <c r="L6">
        <v>1</v>
      </c>
      <c r="M6">
        <v>1</v>
      </c>
      <c r="N6">
        <v>2</v>
      </c>
      <c r="O6">
        <v>1</v>
      </c>
      <c r="P6">
        <v>2</v>
      </c>
      <c r="Q6">
        <v>1</v>
      </c>
      <c r="R6">
        <v>3</v>
      </c>
      <c r="S6">
        <v>2</v>
      </c>
      <c r="T6">
        <v>1</v>
      </c>
      <c r="V6">
        <v>1</v>
      </c>
      <c r="W6">
        <v>3</v>
      </c>
      <c r="X6">
        <v>1</v>
      </c>
      <c r="AA6">
        <v>1</v>
      </c>
      <c r="AC6">
        <v>2</v>
      </c>
      <c r="AD6">
        <v>1</v>
      </c>
      <c r="AE6">
        <v>2</v>
      </c>
      <c r="AG6">
        <v>1</v>
      </c>
      <c r="AH6">
        <v>0</v>
      </c>
      <c r="AI6">
        <v>0</v>
      </c>
      <c r="AK6">
        <v>1</v>
      </c>
      <c r="AL6">
        <v>1</v>
      </c>
      <c r="AM6">
        <v>1</v>
      </c>
      <c r="AN6">
        <v>1</v>
      </c>
      <c r="AO6">
        <v>1</v>
      </c>
      <c r="AP6">
        <v>3</v>
      </c>
      <c r="AQ6">
        <v>2</v>
      </c>
      <c r="AR6">
        <v>1</v>
      </c>
      <c r="AS6">
        <v>1</v>
      </c>
      <c r="AT6">
        <v>1</v>
      </c>
      <c r="AU6">
        <v>2</v>
      </c>
      <c r="AW6">
        <v>1</v>
      </c>
      <c r="AX6">
        <v>0</v>
      </c>
      <c r="AY6">
        <v>2</v>
      </c>
      <c r="BB6">
        <v>3</v>
      </c>
      <c r="BC6">
        <v>3</v>
      </c>
      <c r="BD6">
        <v>2</v>
      </c>
      <c r="BF6">
        <v>1</v>
      </c>
      <c r="BG6">
        <v>1</v>
      </c>
      <c r="BH6">
        <v>1</v>
      </c>
    </row>
    <row r="7" spans="1:83">
      <c r="A7" s="247" t="s">
        <v>248</v>
      </c>
      <c r="B7">
        <v>2</v>
      </c>
      <c r="C7">
        <v>2</v>
      </c>
      <c r="D7">
        <v>1</v>
      </c>
      <c r="E7">
        <v>2</v>
      </c>
      <c r="F7">
        <v>1</v>
      </c>
      <c r="G7">
        <v>2</v>
      </c>
      <c r="H7">
        <v>4</v>
      </c>
      <c r="I7">
        <v>1</v>
      </c>
      <c r="K7">
        <v>2</v>
      </c>
      <c r="L7">
        <v>3</v>
      </c>
      <c r="M7">
        <v>0</v>
      </c>
      <c r="N7">
        <v>2</v>
      </c>
      <c r="O7">
        <v>2</v>
      </c>
      <c r="P7">
        <v>1</v>
      </c>
      <c r="R7">
        <v>1</v>
      </c>
      <c r="T7">
        <v>2</v>
      </c>
      <c r="U7">
        <v>2</v>
      </c>
      <c r="V7">
        <v>2</v>
      </c>
      <c r="W7">
        <v>1</v>
      </c>
      <c r="X7">
        <v>1</v>
      </c>
      <c r="Y7">
        <v>4</v>
      </c>
      <c r="Z7">
        <v>2</v>
      </c>
      <c r="AA7">
        <v>1</v>
      </c>
      <c r="AB7">
        <v>2</v>
      </c>
      <c r="AC7">
        <v>0</v>
      </c>
      <c r="AD7">
        <v>4</v>
      </c>
      <c r="AE7">
        <v>2</v>
      </c>
      <c r="AG7">
        <v>1</v>
      </c>
      <c r="AH7">
        <v>0</v>
      </c>
      <c r="AJ7">
        <v>5</v>
      </c>
      <c r="AK7">
        <v>0</v>
      </c>
      <c r="AN7">
        <v>2</v>
      </c>
      <c r="AO7">
        <v>1</v>
      </c>
      <c r="AP7">
        <v>2</v>
      </c>
      <c r="AQ7">
        <v>1</v>
      </c>
      <c r="AR7">
        <v>0</v>
      </c>
      <c r="AS7">
        <v>0</v>
      </c>
      <c r="AT7">
        <v>2</v>
      </c>
      <c r="AU7">
        <v>0</v>
      </c>
      <c r="AV7">
        <v>1</v>
      </c>
      <c r="AW7">
        <v>1</v>
      </c>
      <c r="AX7">
        <v>3</v>
      </c>
      <c r="AY7">
        <v>1</v>
      </c>
      <c r="AZ7">
        <v>2</v>
      </c>
      <c r="BA7">
        <v>1</v>
      </c>
      <c r="BF7">
        <v>1</v>
      </c>
      <c r="BH7">
        <v>1</v>
      </c>
    </row>
    <row r="8" spans="1:83">
      <c r="A8" s="247" t="s">
        <v>249</v>
      </c>
      <c r="F8">
        <v>0</v>
      </c>
      <c r="L8">
        <v>0</v>
      </c>
      <c r="M8">
        <v>0</v>
      </c>
      <c r="O8">
        <v>0</v>
      </c>
      <c r="P8">
        <v>0</v>
      </c>
      <c r="R8">
        <v>1</v>
      </c>
      <c r="T8">
        <v>1</v>
      </c>
      <c r="U8">
        <v>0</v>
      </c>
      <c r="W8">
        <v>0</v>
      </c>
      <c r="X8">
        <v>0</v>
      </c>
      <c r="Y8">
        <v>0</v>
      </c>
      <c r="AC8">
        <v>0</v>
      </c>
      <c r="AF8">
        <v>0</v>
      </c>
      <c r="AG8">
        <v>0</v>
      </c>
      <c r="AH8">
        <v>0</v>
      </c>
      <c r="AI8">
        <v>0</v>
      </c>
      <c r="AJ8">
        <v>1</v>
      </c>
      <c r="AK8">
        <v>0</v>
      </c>
      <c r="AN8">
        <v>0</v>
      </c>
      <c r="AO8">
        <v>0</v>
      </c>
      <c r="AP8">
        <v>1</v>
      </c>
      <c r="AQ8">
        <v>0</v>
      </c>
      <c r="AR8">
        <v>0</v>
      </c>
      <c r="AX8">
        <v>0</v>
      </c>
      <c r="BA8">
        <v>1</v>
      </c>
      <c r="BB8">
        <v>0</v>
      </c>
      <c r="BC8">
        <v>0</v>
      </c>
      <c r="BH8">
        <v>0</v>
      </c>
    </row>
    <row r="9" spans="1:83">
      <c r="A9" s="247" t="s">
        <v>250</v>
      </c>
      <c r="B9">
        <v>0</v>
      </c>
      <c r="C9">
        <v>1</v>
      </c>
      <c r="D9">
        <v>0</v>
      </c>
      <c r="E9">
        <v>1</v>
      </c>
      <c r="H9">
        <v>0</v>
      </c>
      <c r="K9">
        <v>0</v>
      </c>
      <c r="O9">
        <v>0</v>
      </c>
      <c r="P9">
        <v>0</v>
      </c>
      <c r="Q9">
        <v>1</v>
      </c>
      <c r="X9">
        <v>0</v>
      </c>
      <c r="Y9">
        <v>2</v>
      </c>
      <c r="AE9">
        <v>0</v>
      </c>
      <c r="AF9">
        <v>0</v>
      </c>
      <c r="AG9">
        <v>0</v>
      </c>
      <c r="AI9">
        <v>0</v>
      </c>
      <c r="AN9">
        <v>0</v>
      </c>
      <c r="AS9">
        <v>0</v>
      </c>
      <c r="AT9">
        <v>1</v>
      </c>
      <c r="AU9">
        <v>0</v>
      </c>
      <c r="AX9">
        <v>0</v>
      </c>
      <c r="AZ9">
        <v>0</v>
      </c>
      <c r="BE9">
        <v>0</v>
      </c>
      <c r="BF9">
        <v>0</v>
      </c>
      <c r="BG9">
        <v>1</v>
      </c>
      <c r="BH9">
        <v>0</v>
      </c>
    </row>
    <row r="10" spans="1:83">
      <c r="A10" s="247" t="s">
        <v>251</v>
      </c>
      <c r="C10">
        <v>1</v>
      </c>
      <c r="I10">
        <v>1</v>
      </c>
      <c r="P10">
        <v>0</v>
      </c>
      <c r="R10">
        <v>0</v>
      </c>
      <c r="T10">
        <v>0</v>
      </c>
      <c r="U10">
        <v>1</v>
      </c>
      <c r="AG10">
        <v>0</v>
      </c>
      <c r="AK10">
        <v>0</v>
      </c>
      <c r="AM10">
        <v>0</v>
      </c>
      <c r="AX10">
        <v>1</v>
      </c>
      <c r="BB10">
        <v>0</v>
      </c>
      <c r="BC10">
        <v>0</v>
      </c>
    </row>
    <row r="11" spans="1:83">
      <c r="A11" s="247" t="s">
        <v>252</v>
      </c>
      <c r="C11">
        <v>2</v>
      </c>
      <c r="D11">
        <v>0</v>
      </c>
      <c r="E11">
        <v>1</v>
      </c>
      <c r="G11">
        <v>1</v>
      </c>
      <c r="H11">
        <v>0</v>
      </c>
      <c r="I11">
        <v>2</v>
      </c>
      <c r="J11">
        <v>1</v>
      </c>
      <c r="K11">
        <v>1</v>
      </c>
      <c r="L11">
        <v>1</v>
      </c>
      <c r="M11">
        <v>1</v>
      </c>
      <c r="N11">
        <v>1</v>
      </c>
      <c r="O11">
        <v>0</v>
      </c>
      <c r="P11">
        <v>2</v>
      </c>
      <c r="R11">
        <v>0</v>
      </c>
      <c r="S11">
        <v>1</v>
      </c>
      <c r="T11">
        <v>1</v>
      </c>
      <c r="U11">
        <v>1</v>
      </c>
      <c r="V11">
        <v>1</v>
      </c>
      <c r="W11">
        <v>2</v>
      </c>
      <c r="X11">
        <v>1</v>
      </c>
      <c r="Z11">
        <v>0</v>
      </c>
      <c r="AA11">
        <v>1</v>
      </c>
      <c r="AB11">
        <v>1</v>
      </c>
      <c r="AD11">
        <v>1</v>
      </c>
      <c r="AE11">
        <v>1</v>
      </c>
      <c r="AG11">
        <v>1</v>
      </c>
      <c r="AH11">
        <v>0</v>
      </c>
      <c r="AI11">
        <v>1</v>
      </c>
      <c r="AJ11">
        <v>1</v>
      </c>
      <c r="AK11">
        <v>2</v>
      </c>
      <c r="AL11">
        <v>1</v>
      </c>
      <c r="AM11">
        <v>1</v>
      </c>
      <c r="AN11">
        <v>1</v>
      </c>
      <c r="AO11">
        <v>2</v>
      </c>
      <c r="AP11">
        <v>0</v>
      </c>
      <c r="AQ11">
        <v>1</v>
      </c>
      <c r="AR11">
        <v>1</v>
      </c>
      <c r="AS11">
        <v>1</v>
      </c>
      <c r="AU11">
        <v>1</v>
      </c>
      <c r="AV11">
        <v>1</v>
      </c>
      <c r="AX11">
        <v>1</v>
      </c>
      <c r="AY11">
        <v>1</v>
      </c>
      <c r="AZ11">
        <v>1</v>
      </c>
      <c r="BD11">
        <v>1</v>
      </c>
      <c r="BF11">
        <v>1</v>
      </c>
      <c r="BH11">
        <v>1</v>
      </c>
    </row>
    <row r="12" spans="1:83">
      <c r="A12" s="247" t="s">
        <v>253</v>
      </c>
      <c r="B12">
        <v>1</v>
      </c>
      <c r="D12">
        <v>1</v>
      </c>
      <c r="F12">
        <v>1</v>
      </c>
      <c r="G12">
        <v>1</v>
      </c>
      <c r="H12">
        <v>1</v>
      </c>
      <c r="I12">
        <v>1</v>
      </c>
      <c r="J12">
        <v>1</v>
      </c>
      <c r="N12">
        <v>1</v>
      </c>
      <c r="O12">
        <v>2</v>
      </c>
      <c r="P12">
        <v>0</v>
      </c>
      <c r="S12">
        <v>0</v>
      </c>
      <c r="T12">
        <v>0</v>
      </c>
      <c r="V12">
        <v>0</v>
      </c>
      <c r="X12">
        <v>1</v>
      </c>
      <c r="Z12">
        <v>1</v>
      </c>
      <c r="AB12">
        <v>1</v>
      </c>
      <c r="AC12">
        <v>1</v>
      </c>
      <c r="AD12">
        <v>1</v>
      </c>
      <c r="AE12">
        <v>1</v>
      </c>
      <c r="AG12">
        <v>1</v>
      </c>
      <c r="AH12">
        <v>0</v>
      </c>
      <c r="AK12">
        <v>0</v>
      </c>
      <c r="AL12">
        <v>1</v>
      </c>
      <c r="AM12">
        <v>0</v>
      </c>
      <c r="AN12">
        <v>1</v>
      </c>
      <c r="AO12">
        <v>0</v>
      </c>
      <c r="AR12">
        <v>0</v>
      </c>
      <c r="AS12">
        <v>0</v>
      </c>
      <c r="AU12">
        <v>1</v>
      </c>
      <c r="AW12">
        <v>1</v>
      </c>
      <c r="AX12">
        <v>0</v>
      </c>
      <c r="AY12">
        <v>1</v>
      </c>
      <c r="BA12">
        <v>1</v>
      </c>
      <c r="BB12">
        <v>1</v>
      </c>
      <c r="BC12">
        <v>1</v>
      </c>
      <c r="BD12">
        <v>1</v>
      </c>
      <c r="BF12">
        <v>1</v>
      </c>
      <c r="BG12">
        <v>1</v>
      </c>
      <c r="BH12">
        <v>2</v>
      </c>
    </row>
    <row r="13" spans="1:83">
      <c r="A13" s="247" t="s">
        <v>254</v>
      </c>
      <c r="E13">
        <v>1</v>
      </c>
      <c r="F13">
        <v>0</v>
      </c>
      <c r="G13">
        <v>1</v>
      </c>
      <c r="L13">
        <v>1</v>
      </c>
      <c r="P13">
        <v>0</v>
      </c>
      <c r="R13">
        <v>1</v>
      </c>
      <c r="S13">
        <v>2</v>
      </c>
      <c r="T13">
        <v>1</v>
      </c>
      <c r="V13">
        <v>1</v>
      </c>
      <c r="Y13">
        <v>0</v>
      </c>
      <c r="Z13">
        <v>1</v>
      </c>
      <c r="AA13">
        <v>0</v>
      </c>
      <c r="AD13">
        <v>0</v>
      </c>
      <c r="AI13">
        <v>0</v>
      </c>
      <c r="AL13">
        <v>1</v>
      </c>
      <c r="AM13">
        <v>2</v>
      </c>
      <c r="AP13">
        <v>2</v>
      </c>
      <c r="AR13">
        <v>1</v>
      </c>
      <c r="AS13">
        <v>1</v>
      </c>
      <c r="AT13">
        <v>1</v>
      </c>
      <c r="AV13">
        <v>2</v>
      </c>
      <c r="AW13">
        <v>0</v>
      </c>
      <c r="AX13">
        <v>0</v>
      </c>
      <c r="AZ13">
        <v>0</v>
      </c>
      <c r="BB13">
        <v>0</v>
      </c>
      <c r="BC13">
        <v>0</v>
      </c>
      <c r="BF13">
        <v>1</v>
      </c>
      <c r="BH13">
        <v>1</v>
      </c>
    </row>
    <row r="14" spans="1:83">
      <c r="A14" s="247" t="s">
        <v>255</v>
      </c>
      <c r="B14">
        <v>1</v>
      </c>
      <c r="C14">
        <v>3</v>
      </c>
      <c r="D14">
        <v>1</v>
      </c>
      <c r="E14">
        <v>0</v>
      </c>
      <c r="F14">
        <v>1</v>
      </c>
      <c r="H14">
        <v>2</v>
      </c>
      <c r="I14">
        <v>1</v>
      </c>
      <c r="J14">
        <v>1</v>
      </c>
      <c r="K14">
        <v>1</v>
      </c>
      <c r="L14">
        <v>1</v>
      </c>
      <c r="M14">
        <v>2</v>
      </c>
      <c r="N14">
        <v>2</v>
      </c>
      <c r="O14">
        <v>4</v>
      </c>
      <c r="P14">
        <v>2</v>
      </c>
      <c r="Q14">
        <v>3</v>
      </c>
      <c r="R14">
        <v>1</v>
      </c>
      <c r="T14">
        <v>1</v>
      </c>
      <c r="U14">
        <v>3</v>
      </c>
      <c r="W14">
        <v>2</v>
      </c>
      <c r="X14">
        <v>1</v>
      </c>
      <c r="Y14">
        <v>1</v>
      </c>
      <c r="Z14">
        <v>1</v>
      </c>
      <c r="AA14">
        <v>1</v>
      </c>
      <c r="AB14">
        <v>1</v>
      </c>
      <c r="AC14">
        <v>2</v>
      </c>
      <c r="AD14">
        <v>2</v>
      </c>
      <c r="AE14">
        <v>1</v>
      </c>
      <c r="AF14">
        <v>0</v>
      </c>
      <c r="AG14">
        <v>2</v>
      </c>
      <c r="AH14">
        <v>0</v>
      </c>
      <c r="AJ14">
        <v>1</v>
      </c>
      <c r="AK14">
        <v>0</v>
      </c>
      <c r="AN14">
        <v>2</v>
      </c>
      <c r="AO14">
        <v>1</v>
      </c>
      <c r="AP14">
        <v>3</v>
      </c>
      <c r="AQ14">
        <v>3</v>
      </c>
      <c r="AR14">
        <v>1</v>
      </c>
      <c r="AS14">
        <v>1</v>
      </c>
      <c r="AT14">
        <v>1</v>
      </c>
      <c r="AU14">
        <v>1</v>
      </c>
      <c r="AV14">
        <v>2</v>
      </c>
      <c r="AX14">
        <v>1</v>
      </c>
      <c r="AY14">
        <v>1</v>
      </c>
      <c r="AZ14">
        <v>1</v>
      </c>
      <c r="BA14">
        <v>1</v>
      </c>
      <c r="BD14">
        <v>1</v>
      </c>
      <c r="BE14">
        <v>0</v>
      </c>
      <c r="BF14">
        <v>1</v>
      </c>
      <c r="BH14">
        <v>1</v>
      </c>
    </row>
    <row r="15" spans="1:83">
      <c r="A15" t="s">
        <v>838</v>
      </c>
      <c r="K15">
        <v>1</v>
      </c>
      <c r="BG15">
        <v>1</v>
      </c>
    </row>
    <row r="16" spans="1:83">
      <c r="A16" t="s">
        <v>837</v>
      </c>
      <c r="BG16">
        <v>3</v>
      </c>
    </row>
    <row r="18" spans="1:60" ht="64">
      <c r="A18" s="91" t="s">
        <v>377</v>
      </c>
      <c r="B18" s="92" t="s">
        <v>69</v>
      </c>
      <c r="C18" s="92" t="s">
        <v>70</v>
      </c>
      <c r="D18" s="92" t="s">
        <v>71</v>
      </c>
      <c r="E18" s="92" t="s">
        <v>18</v>
      </c>
      <c r="F18" s="92" t="s">
        <v>72</v>
      </c>
      <c r="G18" s="92" t="s">
        <v>17</v>
      </c>
      <c r="H18" s="92" t="s">
        <v>73</v>
      </c>
      <c r="I18" s="92" t="s">
        <v>74</v>
      </c>
      <c r="J18" s="93" t="s">
        <v>76</v>
      </c>
      <c r="K18" s="93" t="s">
        <v>77</v>
      </c>
      <c r="L18" s="93" t="s">
        <v>78</v>
      </c>
      <c r="M18" s="93" t="s">
        <v>79</v>
      </c>
      <c r="N18" s="93" t="s">
        <v>80</v>
      </c>
      <c r="O18" s="93" t="s">
        <v>81</v>
      </c>
      <c r="P18" s="93" t="s">
        <v>82</v>
      </c>
      <c r="Q18" s="93" t="s">
        <v>83</v>
      </c>
      <c r="R18" s="93" t="s">
        <v>84</v>
      </c>
      <c r="S18" s="93" t="s">
        <v>85</v>
      </c>
      <c r="T18" s="93" t="s">
        <v>86</v>
      </c>
      <c r="U18" s="93" t="s">
        <v>87</v>
      </c>
      <c r="V18" s="92" t="s">
        <v>89</v>
      </c>
      <c r="W18" s="92" t="s">
        <v>90</v>
      </c>
      <c r="X18" s="92" t="s">
        <v>91</v>
      </c>
      <c r="Y18" s="92" t="s">
        <v>92</v>
      </c>
      <c r="Z18" s="92" t="s">
        <v>93</v>
      </c>
      <c r="AA18" s="92" t="s">
        <v>94</v>
      </c>
      <c r="AB18" s="92" t="s">
        <v>95</v>
      </c>
      <c r="AC18" s="92" t="s">
        <v>96</v>
      </c>
      <c r="AD18" s="92" t="s">
        <v>97</v>
      </c>
      <c r="AE18" s="92" t="s">
        <v>98</v>
      </c>
      <c r="AF18" s="92" t="s">
        <v>99</v>
      </c>
      <c r="AG18" s="92" t="s">
        <v>100</v>
      </c>
      <c r="AH18" s="92" t="s">
        <v>101</v>
      </c>
      <c r="AI18" s="92" t="s">
        <v>102</v>
      </c>
      <c r="AJ18" s="93" t="s">
        <v>104</v>
      </c>
      <c r="AK18" s="93" t="s">
        <v>105</v>
      </c>
      <c r="AL18" s="93" t="s">
        <v>106</v>
      </c>
      <c r="AM18" s="93" t="s">
        <v>107</v>
      </c>
      <c r="AN18" s="93" t="s">
        <v>108</v>
      </c>
      <c r="AO18" s="93" t="s">
        <v>109</v>
      </c>
      <c r="AP18" s="92" t="s">
        <v>111</v>
      </c>
      <c r="AQ18" s="92" t="s">
        <v>112</v>
      </c>
      <c r="AR18" s="92" t="s">
        <v>113</v>
      </c>
      <c r="AS18" s="92" t="s">
        <v>114</v>
      </c>
      <c r="AT18" s="92" t="s">
        <v>115</v>
      </c>
      <c r="AU18" s="92" t="s">
        <v>116</v>
      </c>
      <c r="AV18" s="92" t="s">
        <v>117</v>
      </c>
      <c r="AW18" s="92" t="s">
        <v>118</v>
      </c>
      <c r="AX18" s="93" t="s">
        <v>213</v>
      </c>
      <c r="AY18" s="93" t="s">
        <v>214</v>
      </c>
      <c r="AZ18" s="93" t="s">
        <v>215</v>
      </c>
      <c r="BA18" s="93" t="s">
        <v>216</v>
      </c>
      <c r="BB18" s="93" t="s">
        <v>217</v>
      </c>
      <c r="BC18" s="93" t="s">
        <v>218</v>
      </c>
      <c r="BD18" s="93" t="s">
        <v>219</v>
      </c>
      <c r="BE18" s="93" t="s">
        <v>220</v>
      </c>
      <c r="BF18" s="93" t="s">
        <v>221</v>
      </c>
      <c r="BG18" s="93" t="s">
        <v>222</v>
      </c>
      <c r="BH18" s="93" t="s">
        <v>223</v>
      </c>
    </row>
    <row r="19" spans="1:60">
      <c r="A19" s="247" t="s">
        <v>246</v>
      </c>
      <c r="E19">
        <v>1</v>
      </c>
      <c r="O19">
        <v>1</v>
      </c>
      <c r="P19">
        <v>1</v>
      </c>
      <c r="V19">
        <v>1</v>
      </c>
      <c r="Y19">
        <v>1</v>
      </c>
      <c r="AE19">
        <v>3</v>
      </c>
      <c r="AF19">
        <v>1</v>
      </c>
      <c r="AG19">
        <v>6</v>
      </c>
      <c r="AI19">
        <v>1</v>
      </c>
      <c r="AJ19">
        <v>1</v>
      </c>
      <c r="AK19">
        <v>1</v>
      </c>
      <c r="AN19">
        <v>2</v>
      </c>
      <c r="AP19">
        <v>1</v>
      </c>
      <c r="AX19">
        <v>1</v>
      </c>
      <c r="BA19">
        <v>1</v>
      </c>
      <c r="BH19">
        <v>1</v>
      </c>
    </row>
    <row r="20" spans="1:60">
      <c r="A20" s="247" t="s">
        <v>592</v>
      </c>
      <c r="C20">
        <v>1</v>
      </c>
      <c r="E20">
        <v>0</v>
      </c>
      <c r="F20">
        <v>1</v>
      </c>
      <c r="H20">
        <v>1</v>
      </c>
      <c r="I20">
        <v>0</v>
      </c>
      <c r="J20">
        <v>1</v>
      </c>
      <c r="K20">
        <v>1</v>
      </c>
      <c r="T20">
        <v>1</v>
      </c>
      <c r="U20">
        <v>1</v>
      </c>
      <c r="V20">
        <v>1</v>
      </c>
      <c r="Y20">
        <v>1</v>
      </c>
      <c r="Z20">
        <v>1</v>
      </c>
      <c r="AA20">
        <v>1</v>
      </c>
      <c r="AB20">
        <v>1</v>
      </c>
      <c r="AJ20">
        <v>1</v>
      </c>
      <c r="AK20">
        <v>1</v>
      </c>
      <c r="AL20">
        <v>1</v>
      </c>
      <c r="AM20">
        <v>0</v>
      </c>
      <c r="AN20">
        <v>0</v>
      </c>
      <c r="AP20">
        <v>0</v>
      </c>
      <c r="AQ20">
        <v>1</v>
      </c>
      <c r="AR20">
        <v>0</v>
      </c>
      <c r="AT20">
        <v>1</v>
      </c>
      <c r="AU20">
        <v>1</v>
      </c>
      <c r="AX20">
        <v>0</v>
      </c>
      <c r="AY20">
        <v>1</v>
      </c>
      <c r="AZ20">
        <v>0</v>
      </c>
      <c r="BF20">
        <v>1</v>
      </c>
      <c r="BH20">
        <v>1</v>
      </c>
    </row>
    <row r="21" spans="1:60">
      <c r="A21" s="247" t="s">
        <v>593</v>
      </c>
      <c r="B21">
        <v>1</v>
      </c>
      <c r="D21">
        <v>1</v>
      </c>
      <c r="E21">
        <v>1</v>
      </c>
      <c r="G21">
        <v>1</v>
      </c>
      <c r="I21">
        <v>1</v>
      </c>
      <c r="L21">
        <v>1</v>
      </c>
      <c r="M21">
        <v>1</v>
      </c>
      <c r="N21">
        <v>1</v>
      </c>
      <c r="O21">
        <v>1</v>
      </c>
      <c r="P21">
        <v>1</v>
      </c>
      <c r="Q21">
        <v>1</v>
      </c>
      <c r="R21">
        <v>1</v>
      </c>
      <c r="S21">
        <v>1</v>
      </c>
      <c r="W21">
        <v>1</v>
      </c>
      <c r="X21">
        <v>1</v>
      </c>
      <c r="AC21">
        <v>1</v>
      </c>
      <c r="AD21">
        <v>1</v>
      </c>
      <c r="AE21">
        <v>1</v>
      </c>
      <c r="AF21">
        <v>1</v>
      </c>
      <c r="AG21">
        <v>1</v>
      </c>
      <c r="AH21">
        <v>1</v>
      </c>
      <c r="AI21">
        <v>1</v>
      </c>
      <c r="AM21">
        <v>1</v>
      </c>
      <c r="AN21">
        <v>1</v>
      </c>
      <c r="AO21">
        <v>1</v>
      </c>
      <c r="AP21">
        <v>1</v>
      </c>
      <c r="AR21">
        <v>1</v>
      </c>
      <c r="AS21">
        <v>1</v>
      </c>
      <c r="AV21">
        <v>1</v>
      </c>
      <c r="AW21">
        <v>1</v>
      </c>
      <c r="AX21">
        <v>1</v>
      </c>
      <c r="AZ21">
        <v>1</v>
      </c>
      <c r="BA21">
        <v>1</v>
      </c>
      <c r="BB21">
        <v>1</v>
      </c>
      <c r="BC21">
        <v>1</v>
      </c>
      <c r="BD21">
        <v>1</v>
      </c>
      <c r="BE21">
        <v>1</v>
      </c>
      <c r="BG21">
        <v>1</v>
      </c>
    </row>
    <row r="22" spans="1:60">
      <c r="A22" s="247" t="s">
        <v>247</v>
      </c>
      <c r="C22">
        <v>0</v>
      </c>
      <c r="D22">
        <v>3</v>
      </c>
      <c r="E22">
        <v>0</v>
      </c>
      <c r="F22">
        <v>2</v>
      </c>
      <c r="H22">
        <v>2</v>
      </c>
      <c r="I22">
        <v>2</v>
      </c>
      <c r="J22">
        <v>2</v>
      </c>
      <c r="K22">
        <v>4</v>
      </c>
      <c r="L22">
        <v>1</v>
      </c>
      <c r="M22">
        <v>1</v>
      </c>
      <c r="N22">
        <v>2</v>
      </c>
      <c r="O22">
        <v>5</v>
      </c>
      <c r="P22">
        <v>3</v>
      </c>
      <c r="Q22">
        <v>2</v>
      </c>
      <c r="R22">
        <v>3</v>
      </c>
      <c r="S22">
        <v>3</v>
      </c>
      <c r="T22">
        <v>4</v>
      </c>
      <c r="V22">
        <v>7</v>
      </c>
      <c r="X22">
        <v>2</v>
      </c>
      <c r="AA22">
        <v>1</v>
      </c>
      <c r="AC22">
        <v>2</v>
      </c>
      <c r="AD22">
        <v>14</v>
      </c>
      <c r="AE22">
        <v>0</v>
      </c>
      <c r="AG22">
        <v>1</v>
      </c>
      <c r="AH22">
        <v>4</v>
      </c>
      <c r="AI22">
        <v>3</v>
      </c>
      <c r="AK22">
        <v>6</v>
      </c>
      <c r="AL22">
        <v>6</v>
      </c>
      <c r="AM22">
        <v>6</v>
      </c>
      <c r="AN22">
        <v>4</v>
      </c>
      <c r="AO22">
        <v>1</v>
      </c>
      <c r="AP22">
        <v>7</v>
      </c>
      <c r="AQ22">
        <v>4</v>
      </c>
      <c r="AR22">
        <v>0</v>
      </c>
      <c r="AS22">
        <v>1</v>
      </c>
      <c r="AT22">
        <v>4</v>
      </c>
      <c r="AU22">
        <v>2</v>
      </c>
      <c r="AW22">
        <v>1</v>
      </c>
      <c r="AX22">
        <v>3</v>
      </c>
      <c r="AY22">
        <v>3</v>
      </c>
      <c r="BA22">
        <v>1</v>
      </c>
      <c r="BB22">
        <v>6</v>
      </c>
      <c r="BC22">
        <v>6</v>
      </c>
      <c r="BD22">
        <v>2</v>
      </c>
      <c r="BF22">
        <v>1</v>
      </c>
      <c r="BH22">
        <v>1</v>
      </c>
    </row>
    <row r="23" spans="1:60">
      <c r="A23" s="247" t="s">
        <v>248</v>
      </c>
      <c r="B23">
        <v>6</v>
      </c>
      <c r="C23">
        <v>18</v>
      </c>
      <c r="D23">
        <v>3</v>
      </c>
      <c r="E23">
        <v>4</v>
      </c>
      <c r="F23">
        <v>2</v>
      </c>
      <c r="G23">
        <v>2</v>
      </c>
      <c r="H23">
        <v>6</v>
      </c>
      <c r="I23">
        <v>4</v>
      </c>
      <c r="K23">
        <v>2</v>
      </c>
      <c r="L23">
        <v>4</v>
      </c>
      <c r="M23">
        <v>1</v>
      </c>
      <c r="N23">
        <v>2</v>
      </c>
      <c r="O23">
        <v>5</v>
      </c>
      <c r="P23">
        <v>3</v>
      </c>
      <c r="R23">
        <v>7</v>
      </c>
      <c r="T23">
        <v>4</v>
      </c>
      <c r="U23">
        <v>10</v>
      </c>
      <c r="V23">
        <v>7</v>
      </c>
      <c r="W23">
        <v>6</v>
      </c>
      <c r="X23">
        <v>2</v>
      </c>
      <c r="Y23">
        <v>21</v>
      </c>
      <c r="Z23">
        <v>6</v>
      </c>
      <c r="AA23">
        <v>2</v>
      </c>
      <c r="AB23">
        <v>2</v>
      </c>
      <c r="AC23">
        <v>1</v>
      </c>
      <c r="AD23">
        <v>11</v>
      </c>
      <c r="AE23">
        <v>10</v>
      </c>
      <c r="AG23">
        <v>52</v>
      </c>
      <c r="AH23">
        <v>2</v>
      </c>
      <c r="AJ23">
        <v>5</v>
      </c>
      <c r="AK23">
        <v>6</v>
      </c>
      <c r="AN23">
        <v>4</v>
      </c>
      <c r="AO23">
        <v>3</v>
      </c>
      <c r="AP23">
        <v>5</v>
      </c>
      <c r="AQ23">
        <v>3</v>
      </c>
      <c r="AR23">
        <v>6</v>
      </c>
      <c r="AS23">
        <v>2</v>
      </c>
      <c r="AT23">
        <v>4</v>
      </c>
      <c r="AU23">
        <v>4</v>
      </c>
      <c r="AV23">
        <v>4</v>
      </c>
      <c r="AW23">
        <v>1</v>
      </c>
      <c r="AX23">
        <v>3</v>
      </c>
      <c r="AY23">
        <v>3</v>
      </c>
      <c r="AZ23">
        <v>4</v>
      </c>
      <c r="BA23">
        <v>1</v>
      </c>
      <c r="BF23">
        <v>3</v>
      </c>
      <c r="BG23">
        <v>24</v>
      </c>
      <c r="BH23">
        <v>20</v>
      </c>
    </row>
    <row r="24" spans="1:60">
      <c r="A24" s="247" t="s">
        <v>249</v>
      </c>
      <c r="E24">
        <v>2</v>
      </c>
      <c r="F24">
        <v>1</v>
      </c>
      <c r="L24">
        <v>1</v>
      </c>
      <c r="M24">
        <v>1</v>
      </c>
      <c r="O24">
        <v>1</v>
      </c>
      <c r="P24">
        <v>1</v>
      </c>
      <c r="R24">
        <v>1</v>
      </c>
      <c r="T24">
        <v>1</v>
      </c>
      <c r="U24">
        <v>2</v>
      </c>
      <c r="W24">
        <v>12</v>
      </c>
      <c r="X24">
        <v>1</v>
      </c>
      <c r="Y24">
        <v>5</v>
      </c>
      <c r="AC24">
        <v>1</v>
      </c>
      <c r="AF24">
        <v>3</v>
      </c>
      <c r="AG24">
        <v>11</v>
      </c>
      <c r="AH24">
        <v>1</v>
      </c>
      <c r="AI24">
        <v>1</v>
      </c>
      <c r="AJ24">
        <v>1</v>
      </c>
      <c r="AK24">
        <v>1</v>
      </c>
      <c r="AN24">
        <v>2</v>
      </c>
      <c r="AO24">
        <v>2</v>
      </c>
      <c r="AP24">
        <v>1</v>
      </c>
      <c r="AQ24">
        <v>1</v>
      </c>
      <c r="AR24">
        <v>1</v>
      </c>
      <c r="AX24">
        <v>1</v>
      </c>
      <c r="AY24">
        <v>1</v>
      </c>
      <c r="BA24">
        <v>1</v>
      </c>
      <c r="BB24">
        <v>1</v>
      </c>
      <c r="BC24">
        <v>1</v>
      </c>
      <c r="BG24">
        <v>11</v>
      </c>
      <c r="BH24">
        <v>1</v>
      </c>
    </row>
    <row r="25" spans="1:60">
      <c r="A25" s="247" t="s">
        <v>250</v>
      </c>
      <c r="B25">
        <v>2</v>
      </c>
      <c r="C25">
        <v>8</v>
      </c>
      <c r="D25">
        <v>1</v>
      </c>
      <c r="E25">
        <v>0</v>
      </c>
      <c r="H25">
        <v>1</v>
      </c>
      <c r="K25">
        <v>1</v>
      </c>
      <c r="O25">
        <v>2</v>
      </c>
      <c r="P25">
        <v>1</v>
      </c>
      <c r="Q25">
        <v>1</v>
      </c>
      <c r="X25">
        <v>1</v>
      </c>
      <c r="Y25">
        <v>4</v>
      </c>
      <c r="AA25">
        <v>1</v>
      </c>
      <c r="AE25">
        <v>4</v>
      </c>
      <c r="AF25">
        <v>1</v>
      </c>
      <c r="AG25">
        <v>2</v>
      </c>
      <c r="AI25">
        <v>1</v>
      </c>
      <c r="AN25">
        <v>2</v>
      </c>
      <c r="AS25">
        <v>1</v>
      </c>
      <c r="AT25">
        <v>2</v>
      </c>
      <c r="AU25">
        <v>1</v>
      </c>
      <c r="AX25">
        <v>1</v>
      </c>
      <c r="AY25">
        <v>1</v>
      </c>
      <c r="AZ25">
        <v>1</v>
      </c>
      <c r="BE25">
        <v>1</v>
      </c>
      <c r="BF25">
        <v>1</v>
      </c>
      <c r="BG25">
        <v>1</v>
      </c>
      <c r="BH25">
        <v>1</v>
      </c>
    </row>
    <row r="26" spans="1:60">
      <c r="A26" s="247" t="s">
        <v>251</v>
      </c>
      <c r="C26">
        <v>2</v>
      </c>
      <c r="I26">
        <v>1</v>
      </c>
      <c r="P26">
        <v>1</v>
      </c>
      <c r="R26">
        <v>1</v>
      </c>
      <c r="T26">
        <v>1</v>
      </c>
      <c r="U26">
        <v>1</v>
      </c>
      <c r="AG26">
        <v>2</v>
      </c>
      <c r="AK26">
        <v>2</v>
      </c>
      <c r="AM26">
        <v>1</v>
      </c>
      <c r="AX26">
        <v>1</v>
      </c>
      <c r="AY26">
        <v>1</v>
      </c>
      <c r="BA26">
        <v>1</v>
      </c>
      <c r="BB26">
        <v>1</v>
      </c>
      <c r="BC26">
        <v>1</v>
      </c>
    </row>
    <row r="27" spans="1:60">
      <c r="A27" s="247" t="s">
        <v>252</v>
      </c>
      <c r="C27">
        <v>0</v>
      </c>
      <c r="D27">
        <v>1</v>
      </c>
      <c r="E27">
        <v>0</v>
      </c>
      <c r="G27">
        <v>1</v>
      </c>
      <c r="H27">
        <v>1</v>
      </c>
      <c r="I27">
        <v>2</v>
      </c>
      <c r="J27">
        <v>1</v>
      </c>
      <c r="K27">
        <v>1</v>
      </c>
      <c r="L27">
        <v>1</v>
      </c>
      <c r="M27">
        <v>1</v>
      </c>
      <c r="N27">
        <v>1</v>
      </c>
      <c r="O27">
        <v>1</v>
      </c>
      <c r="P27">
        <v>2</v>
      </c>
      <c r="R27">
        <v>1</v>
      </c>
      <c r="S27">
        <v>1</v>
      </c>
      <c r="T27">
        <v>1</v>
      </c>
      <c r="U27">
        <v>1</v>
      </c>
      <c r="V27">
        <v>2</v>
      </c>
      <c r="X27">
        <v>1</v>
      </c>
      <c r="Z27">
        <v>1</v>
      </c>
      <c r="AA27">
        <v>1</v>
      </c>
      <c r="AB27">
        <v>1</v>
      </c>
      <c r="AD27">
        <v>6</v>
      </c>
      <c r="AE27">
        <v>1</v>
      </c>
      <c r="AG27">
        <v>1</v>
      </c>
      <c r="AH27">
        <v>1</v>
      </c>
      <c r="AI27">
        <v>0</v>
      </c>
      <c r="AJ27">
        <v>2</v>
      </c>
      <c r="AK27">
        <v>2</v>
      </c>
      <c r="AL27">
        <v>1</v>
      </c>
      <c r="AM27">
        <v>1</v>
      </c>
      <c r="AN27">
        <v>1</v>
      </c>
      <c r="AO27">
        <v>2</v>
      </c>
      <c r="AP27">
        <v>2</v>
      </c>
      <c r="AQ27">
        <v>1</v>
      </c>
      <c r="AR27">
        <v>0</v>
      </c>
      <c r="AU27">
        <v>1</v>
      </c>
      <c r="AV27">
        <v>2</v>
      </c>
      <c r="AX27">
        <v>2</v>
      </c>
      <c r="AY27">
        <v>1</v>
      </c>
      <c r="AZ27">
        <v>0</v>
      </c>
      <c r="BD27">
        <v>1</v>
      </c>
      <c r="BF27">
        <v>1</v>
      </c>
      <c r="BG27">
        <v>8</v>
      </c>
      <c r="BH27">
        <v>1</v>
      </c>
    </row>
    <row r="28" spans="1:60">
      <c r="A28" s="247" t="s">
        <v>253</v>
      </c>
      <c r="B28">
        <v>3</v>
      </c>
      <c r="D28">
        <v>1</v>
      </c>
      <c r="F28">
        <v>1</v>
      </c>
      <c r="G28">
        <v>1</v>
      </c>
      <c r="H28">
        <v>1</v>
      </c>
      <c r="I28">
        <v>1</v>
      </c>
      <c r="J28">
        <v>1</v>
      </c>
      <c r="N28">
        <v>1</v>
      </c>
      <c r="O28">
        <v>2</v>
      </c>
      <c r="P28">
        <v>1</v>
      </c>
      <c r="S28">
        <v>1</v>
      </c>
      <c r="T28">
        <v>1</v>
      </c>
      <c r="V28">
        <v>1</v>
      </c>
      <c r="X28">
        <v>1</v>
      </c>
      <c r="Z28">
        <v>1</v>
      </c>
      <c r="AB28">
        <v>1</v>
      </c>
      <c r="AC28">
        <v>1</v>
      </c>
      <c r="AD28">
        <v>3</v>
      </c>
      <c r="AE28">
        <v>1</v>
      </c>
      <c r="AG28">
        <v>1</v>
      </c>
      <c r="AH28">
        <v>1</v>
      </c>
      <c r="AK28">
        <v>3</v>
      </c>
      <c r="AL28">
        <v>1</v>
      </c>
      <c r="AM28">
        <v>1</v>
      </c>
      <c r="AN28">
        <v>2</v>
      </c>
      <c r="AO28">
        <v>1</v>
      </c>
      <c r="AR28">
        <v>1</v>
      </c>
      <c r="AS28">
        <v>1</v>
      </c>
      <c r="AU28">
        <v>2</v>
      </c>
      <c r="AW28">
        <v>1</v>
      </c>
      <c r="AX28">
        <v>2</v>
      </c>
      <c r="AY28">
        <v>1</v>
      </c>
      <c r="BA28">
        <v>1</v>
      </c>
      <c r="BB28">
        <v>2</v>
      </c>
      <c r="BC28">
        <v>2</v>
      </c>
      <c r="BD28">
        <v>1</v>
      </c>
      <c r="BF28">
        <v>1</v>
      </c>
      <c r="BH28">
        <v>3</v>
      </c>
    </row>
    <row r="29" spans="1:60">
      <c r="A29" s="247" t="s">
        <v>254</v>
      </c>
      <c r="E29">
        <v>0</v>
      </c>
      <c r="F29">
        <v>1</v>
      </c>
      <c r="G29">
        <v>1</v>
      </c>
      <c r="L29">
        <v>1</v>
      </c>
      <c r="P29">
        <v>2</v>
      </c>
      <c r="R29">
        <v>1</v>
      </c>
      <c r="S29">
        <v>3</v>
      </c>
      <c r="T29">
        <v>1</v>
      </c>
      <c r="V29">
        <v>2</v>
      </c>
      <c r="Y29">
        <v>3</v>
      </c>
      <c r="Z29">
        <v>1</v>
      </c>
      <c r="AA29">
        <v>1</v>
      </c>
      <c r="AD29">
        <v>4</v>
      </c>
      <c r="AI29">
        <v>1</v>
      </c>
      <c r="AL29">
        <v>1</v>
      </c>
      <c r="AM29">
        <v>6</v>
      </c>
      <c r="AP29">
        <v>3</v>
      </c>
      <c r="AR29">
        <v>1</v>
      </c>
      <c r="AS29">
        <v>1</v>
      </c>
      <c r="AT29">
        <v>1</v>
      </c>
      <c r="AW29">
        <v>1</v>
      </c>
      <c r="AX29">
        <v>2</v>
      </c>
      <c r="AY29">
        <v>2</v>
      </c>
      <c r="AZ29">
        <v>1</v>
      </c>
      <c r="BB29">
        <v>2</v>
      </c>
      <c r="BC29">
        <v>2</v>
      </c>
      <c r="BF29">
        <v>1</v>
      </c>
      <c r="BH29">
        <v>1</v>
      </c>
    </row>
    <row r="30" spans="1:60">
      <c r="A30" s="247" t="s">
        <v>255</v>
      </c>
      <c r="B30">
        <v>3</v>
      </c>
      <c r="C30">
        <v>8</v>
      </c>
      <c r="D30">
        <v>3</v>
      </c>
      <c r="E30">
        <v>2</v>
      </c>
      <c r="F30">
        <v>1</v>
      </c>
      <c r="H30">
        <v>3</v>
      </c>
      <c r="I30">
        <v>2</v>
      </c>
      <c r="J30">
        <v>1</v>
      </c>
      <c r="K30">
        <v>2</v>
      </c>
      <c r="L30">
        <v>1</v>
      </c>
      <c r="M30">
        <v>2</v>
      </c>
      <c r="N30">
        <v>2</v>
      </c>
      <c r="O30">
        <v>5</v>
      </c>
      <c r="P30">
        <v>3</v>
      </c>
      <c r="Q30">
        <v>3</v>
      </c>
      <c r="R30">
        <v>4</v>
      </c>
      <c r="T30">
        <v>2</v>
      </c>
      <c r="U30">
        <v>5</v>
      </c>
      <c r="W30">
        <v>12</v>
      </c>
      <c r="X30">
        <v>2</v>
      </c>
      <c r="Y30">
        <v>5</v>
      </c>
      <c r="Z30">
        <v>1</v>
      </c>
      <c r="AA30">
        <v>1</v>
      </c>
      <c r="AB30">
        <v>1</v>
      </c>
      <c r="AC30">
        <v>3</v>
      </c>
      <c r="AD30">
        <v>11</v>
      </c>
      <c r="AE30">
        <v>5</v>
      </c>
      <c r="AF30">
        <v>1</v>
      </c>
      <c r="AG30">
        <v>12</v>
      </c>
      <c r="AH30">
        <v>1</v>
      </c>
      <c r="AJ30">
        <v>2</v>
      </c>
      <c r="AK30">
        <v>1</v>
      </c>
      <c r="AN30">
        <v>3</v>
      </c>
      <c r="AO30">
        <v>2</v>
      </c>
      <c r="AP30">
        <v>3</v>
      </c>
      <c r="AQ30">
        <v>4</v>
      </c>
      <c r="AR30">
        <v>2</v>
      </c>
      <c r="AS30">
        <v>2</v>
      </c>
      <c r="AT30">
        <v>2</v>
      </c>
      <c r="AU30">
        <v>2</v>
      </c>
      <c r="AX30">
        <v>3</v>
      </c>
      <c r="AY30">
        <v>2</v>
      </c>
      <c r="AZ30">
        <v>1</v>
      </c>
      <c r="BA30">
        <v>1</v>
      </c>
      <c r="BD30">
        <v>2</v>
      </c>
      <c r="BE30">
        <v>2</v>
      </c>
      <c r="BF30">
        <v>2</v>
      </c>
      <c r="BH30">
        <v>10</v>
      </c>
    </row>
    <row r="31" spans="1:60">
      <c r="A31" t="s">
        <v>838</v>
      </c>
      <c r="K31">
        <v>1</v>
      </c>
    </row>
    <row r="32" spans="1:60">
      <c r="A32" t="s">
        <v>837</v>
      </c>
      <c r="BG32">
        <v>15</v>
      </c>
    </row>
    <row r="35" spans="21:21">
      <c r="U35" s="247"/>
    </row>
    <row r="36" spans="21:21">
      <c r="U36" s="247"/>
    </row>
    <row r="37" spans="21:21">
      <c r="U37" s="247"/>
    </row>
    <row r="38" spans="21:21">
      <c r="U38" s="247"/>
    </row>
    <row r="39" spans="21:21">
      <c r="U39" s="247"/>
    </row>
    <row r="40" spans="21:21">
      <c r="U40" s="247"/>
    </row>
    <row r="41" spans="21:21">
      <c r="U41" s="247"/>
    </row>
    <row r="42" spans="21:21">
      <c r="U42" s="247"/>
    </row>
    <row r="43" spans="21:21">
      <c r="U43" s="247"/>
    </row>
    <row r="44" spans="21:21">
      <c r="U44" s="247"/>
    </row>
    <row r="45" spans="21:21">
      <c r="U45" s="247"/>
    </row>
    <row r="46" spans="21:21">
      <c r="U46" s="247"/>
    </row>
    <row r="47" spans="21:21">
      <c r="U47" s="247"/>
    </row>
    <row r="56" spans="21:21">
      <c r="U56" s="247"/>
    </row>
    <row r="57" spans="21:21">
      <c r="U57" s="247"/>
    </row>
    <row r="58" spans="21:21">
      <c r="U58" s="247"/>
    </row>
    <row r="59" spans="21:21">
      <c r="U59" s="247"/>
    </row>
    <row r="60" spans="21:21">
      <c r="U60" s="247"/>
    </row>
    <row r="61" spans="21:21">
      <c r="U61" s="247"/>
    </row>
    <row r="62" spans="21:21">
      <c r="U62" s="247"/>
    </row>
    <row r="63" spans="21:21">
      <c r="U63" s="247"/>
    </row>
    <row r="64" spans="21:21">
      <c r="U64" s="247"/>
    </row>
    <row r="65" spans="21:21">
      <c r="U65" s="247"/>
    </row>
    <row r="66" spans="21:21">
      <c r="U66" s="247"/>
    </row>
    <row r="67" spans="21:21">
      <c r="U67" s="247"/>
    </row>
  </sheetData>
  <pageMargins left="0.75" right="0.75" top="1" bottom="1" header="0.5" footer="0.5"/>
  <pageSetup orientation="portrait" horizontalDpi="4294967292" verticalDpi="429496729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5" tint="0.79998168889431442"/>
  </sheetPr>
  <dimension ref="B1:DK123"/>
  <sheetViews>
    <sheetView topLeftCell="A6" zoomScaleNormal="100" zoomScalePageLayoutView="75" workbookViewId="0">
      <selection activeCell="E9" sqref="E9"/>
    </sheetView>
  </sheetViews>
  <sheetFormatPr baseColWidth="10" defaultColWidth="10.83203125" defaultRowHeight="16"/>
  <cols>
    <col min="1" max="1" width="3" style="35" customWidth="1"/>
    <col min="2" max="2" width="11.83203125" style="35" hidden="1" customWidth="1"/>
    <col min="3" max="3" width="23.6640625" style="5" customWidth="1"/>
    <col min="4" max="4" width="22.1640625" style="35" customWidth="1"/>
    <col min="5" max="5" width="5.5" style="35" customWidth="1"/>
    <col min="6" max="6" width="5.83203125" style="35" customWidth="1"/>
    <col min="7" max="26" width="5" style="35" customWidth="1"/>
    <col min="27" max="27" width="5.33203125" style="35" customWidth="1"/>
    <col min="28" max="34" width="5" style="35" customWidth="1"/>
    <col min="35" max="35" width="4.83203125" style="35" customWidth="1"/>
    <col min="36" max="36" width="6" style="35" customWidth="1"/>
    <col min="37" max="37" width="24" style="35" customWidth="1"/>
    <col min="38" max="38" width="27.1640625" style="35" customWidth="1"/>
    <col min="39" max="46" width="6" style="35" customWidth="1"/>
    <col min="47" max="48" width="6.1640625" style="35" customWidth="1"/>
    <col min="49" max="49" width="10.83203125" style="35"/>
    <col min="50" max="50" width="10.83203125" style="42"/>
    <col min="51" max="57" width="10.83203125" style="35"/>
    <col min="58" max="58" width="10.83203125" style="86"/>
    <col min="59" max="63" width="10.83203125" style="86" customWidth="1"/>
    <col min="64" max="68" width="5" style="86" customWidth="1"/>
    <col min="69" max="69" width="5" style="86" hidden="1" customWidth="1"/>
    <col min="70" max="70" width="29.1640625" style="86" hidden="1" customWidth="1"/>
    <col min="71" max="71" width="14.5" style="86" hidden="1" customWidth="1"/>
    <col min="72" max="72" width="11.33203125" style="86" hidden="1" customWidth="1"/>
    <col min="73" max="73" width="14.33203125" style="86" hidden="1" customWidth="1"/>
    <col min="74" max="83" width="6.83203125" style="86" hidden="1" customWidth="1"/>
    <col min="84" max="87" width="6.83203125" style="35" hidden="1" customWidth="1"/>
    <col min="88" max="101" width="4.1640625" style="35" hidden="1" customWidth="1"/>
    <col min="102" max="115" width="5.83203125" style="35" hidden="1" customWidth="1"/>
    <col min="116" max="116" width="10.83203125" style="35" customWidth="1"/>
    <col min="117" max="16384" width="10.83203125" style="35"/>
  </cols>
  <sheetData>
    <row r="1" spans="2:115" ht="51.5" customHeight="1">
      <c r="C1" s="35"/>
      <c r="F1" s="770" t="s">
        <v>316</v>
      </c>
      <c r="G1" s="652"/>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652"/>
      <c r="AH1" s="652"/>
      <c r="AI1" s="652"/>
      <c r="AJ1" s="652"/>
      <c r="AK1" s="652"/>
      <c r="AL1" s="652"/>
      <c r="AM1" s="652"/>
      <c r="AN1" s="652"/>
      <c r="AO1" s="652"/>
      <c r="AP1" s="652"/>
      <c r="AQ1" s="652"/>
      <c r="AR1" s="652"/>
      <c r="AS1" s="652"/>
      <c r="AT1" s="652"/>
      <c r="AU1" s="652"/>
      <c r="AV1" s="652"/>
      <c r="AX1" s="42" t="s">
        <v>240</v>
      </c>
    </row>
    <row r="2" spans="2:115" ht="23.5" customHeight="1">
      <c r="B2" s="799" t="s">
        <v>119</v>
      </c>
      <c r="C2" s="799"/>
      <c r="D2" s="233" t="s">
        <v>239</v>
      </c>
      <c r="F2" s="652"/>
      <c r="G2" s="652"/>
      <c r="H2" s="652"/>
      <c r="I2" s="652"/>
      <c r="J2" s="652"/>
      <c r="K2" s="652"/>
      <c r="L2" s="652"/>
      <c r="M2" s="652"/>
      <c r="N2" s="652"/>
      <c r="O2" s="652"/>
      <c r="P2" s="652"/>
      <c r="Q2" s="652"/>
      <c r="R2" s="652"/>
      <c r="S2" s="652"/>
      <c r="T2" s="652"/>
      <c r="U2" s="652"/>
      <c r="V2" s="652"/>
      <c r="W2" s="652"/>
      <c r="X2" s="652"/>
      <c r="Y2" s="652"/>
      <c r="Z2" s="652"/>
      <c r="AA2" s="652"/>
      <c r="AB2" s="652"/>
      <c r="AC2" s="652"/>
      <c r="AD2" s="652"/>
      <c r="AE2" s="652"/>
      <c r="AF2" s="652"/>
      <c r="AG2" s="652"/>
      <c r="AH2" s="652"/>
      <c r="AI2" s="652"/>
      <c r="AJ2" s="652"/>
      <c r="AK2" s="652"/>
      <c r="AL2" s="652"/>
      <c r="AM2" s="652"/>
      <c r="AN2" s="652"/>
      <c r="AO2" s="652"/>
      <c r="AP2" s="652"/>
      <c r="AQ2" s="652"/>
      <c r="AR2" s="652"/>
      <c r="AS2" s="652"/>
      <c r="AT2" s="652"/>
      <c r="AU2" s="652"/>
      <c r="AV2" s="652"/>
      <c r="AX2" s="42" t="s">
        <v>241</v>
      </c>
    </row>
    <row r="3" spans="2:115">
      <c r="C3" s="31"/>
      <c r="AX3" s="42" t="s">
        <v>243</v>
      </c>
    </row>
    <row r="4" spans="2:115" ht="37.5" customHeight="1">
      <c r="B4" s="651" t="s">
        <v>256</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H4" s="651"/>
      <c r="AI4" s="651"/>
      <c r="AJ4" s="651"/>
      <c r="AK4" s="651"/>
      <c r="AL4" s="651"/>
      <c r="AM4" s="651"/>
      <c r="AN4" s="651"/>
      <c r="AO4" s="651"/>
      <c r="AP4" s="651"/>
      <c r="AQ4" s="651"/>
      <c r="AR4" s="651"/>
      <c r="AS4" s="651"/>
      <c r="AT4" s="651"/>
      <c r="AU4" s="651"/>
      <c r="AV4" s="651"/>
      <c r="AX4" s="42" t="s">
        <v>238</v>
      </c>
    </row>
    <row r="5" spans="2:115" ht="37.5" customHeight="1">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c r="AT5" s="213"/>
      <c r="AU5" s="213"/>
      <c r="AV5" s="213"/>
      <c r="AX5" s="42" t="s">
        <v>242</v>
      </c>
    </row>
    <row r="6" spans="2:115" ht="27.5" customHeight="1">
      <c r="B6" s="39"/>
      <c r="C6" s="150"/>
      <c r="D6" s="150"/>
      <c r="E6" s="150"/>
      <c r="F6" s="150"/>
      <c r="G6" s="150"/>
      <c r="H6" s="150"/>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39"/>
      <c r="AK6" s="39"/>
      <c r="AL6" s="39"/>
      <c r="AM6" s="39"/>
      <c r="AN6" s="39"/>
      <c r="AO6" s="39"/>
      <c r="AP6" s="39"/>
      <c r="AQ6" s="39"/>
      <c r="AR6" s="39"/>
      <c r="AS6" s="39"/>
      <c r="AT6" s="39"/>
      <c r="AU6" s="39"/>
      <c r="AV6" s="39"/>
      <c r="AW6" s="42"/>
      <c r="AX6" s="42" t="s">
        <v>239</v>
      </c>
    </row>
    <row r="7" spans="2:115" ht="37.5" customHeight="1">
      <c r="B7" s="39"/>
      <c r="C7" s="150"/>
      <c r="D7" s="150"/>
      <c r="E7" s="150"/>
      <c r="F7" s="150"/>
      <c r="G7" s="150"/>
      <c r="H7" s="150"/>
      <c r="I7" s="150"/>
      <c r="J7" s="150"/>
      <c r="K7" s="150"/>
      <c r="L7" s="150"/>
      <c r="M7" s="150"/>
      <c r="N7" s="150"/>
      <c r="O7" s="150"/>
      <c r="P7" s="150"/>
      <c r="Q7" s="150"/>
      <c r="R7" s="150"/>
      <c r="S7" s="150"/>
      <c r="T7" s="150"/>
      <c r="U7" s="150"/>
      <c r="V7" s="150"/>
      <c r="W7" s="150"/>
      <c r="X7" s="150"/>
      <c r="Y7" s="150"/>
      <c r="Z7" s="150"/>
      <c r="AA7" s="150"/>
      <c r="AB7" s="150"/>
      <c r="AC7" s="150"/>
      <c r="AD7" s="150"/>
      <c r="AE7" s="150"/>
      <c r="AF7" s="150"/>
      <c r="AG7" s="150"/>
      <c r="AH7" s="150"/>
      <c r="AI7" s="84"/>
      <c r="AJ7" s="55"/>
      <c r="AK7" s="55"/>
      <c r="AL7" s="55"/>
      <c r="AM7" s="55"/>
      <c r="AN7" s="55"/>
      <c r="AO7" s="55"/>
      <c r="AP7" s="55"/>
      <c r="AQ7" s="55"/>
      <c r="AR7" s="55"/>
      <c r="AS7" s="55"/>
      <c r="AT7" s="55"/>
      <c r="AU7" s="55"/>
      <c r="AV7" s="39"/>
      <c r="AW7" s="42"/>
    </row>
    <row r="8" spans="2:115" ht="37.5" customHeight="1">
      <c r="B8" s="39"/>
      <c r="C8" s="150"/>
      <c r="D8" s="150"/>
      <c r="E8" s="150"/>
      <c r="F8" s="150"/>
      <c r="G8" s="150"/>
      <c r="H8" s="150" t="s">
        <v>845</v>
      </c>
      <c r="I8" s="150"/>
      <c r="J8" s="150"/>
      <c r="K8" s="150"/>
      <c r="L8" s="150"/>
      <c r="M8" s="150"/>
      <c r="N8" s="150"/>
      <c r="O8" s="150"/>
      <c r="P8" s="150"/>
      <c r="Q8" s="150"/>
      <c r="R8" s="150"/>
      <c r="S8" s="150"/>
      <c r="T8" s="150"/>
      <c r="U8" s="150"/>
      <c r="V8" s="150"/>
      <c r="W8" s="150"/>
      <c r="X8" s="150"/>
      <c r="Y8" s="150"/>
      <c r="Z8" s="150"/>
      <c r="AA8" s="150"/>
      <c r="AB8" s="150"/>
      <c r="AC8" s="150"/>
      <c r="AD8" s="150"/>
      <c r="AE8" s="150"/>
      <c r="AF8" s="150"/>
      <c r="AG8" s="150"/>
      <c r="AH8" s="150"/>
      <c r="AI8" s="84"/>
      <c r="AJ8" s="55"/>
      <c r="AK8" s="55"/>
      <c r="AL8" s="55"/>
      <c r="AM8" s="55"/>
      <c r="AN8" s="55"/>
      <c r="AO8" s="55"/>
      <c r="AP8" s="55"/>
      <c r="AQ8" s="55"/>
      <c r="AR8" s="55"/>
      <c r="AS8" s="55"/>
      <c r="AT8" s="55"/>
      <c r="AU8" s="55"/>
      <c r="AV8" s="55"/>
      <c r="AW8" s="42"/>
    </row>
    <row r="9" spans="2:115" ht="37.5" customHeight="1">
      <c r="B9" s="39"/>
      <c r="C9" s="150"/>
      <c r="D9" s="150"/>
      <c r="E9" s="150"/>
      <c r="F9" s="150"/>
      <c r="G9" s="150"/>
      <c r="H9" s="150"/>
      <c r="I9" s="150"/>
      <c r="J9" s="150"/>
      <c r="K9" s="150"/>
      <c r="L9" s="150"/>
      <c r="M9" s="150"/>
      <c r="N9" s="150"/>
      <c r="O9" s="150"/>
      <c r="P9" s="150"/>
      <c r="Q9" s="150"/>
      <c r="R9" s="150"/>
      <c r="S9" s="150"/>
      <c r="T9" s="150"/>
      <c r="U9" s="150"/>
      <c r="V9" s="150"/>
      <c r="W9" s="150"/>
      <c r="X9" s="150"/>
      <c r="Y9" s="150"/>
      <c r="Z9" s="150"/>
      <c r="AA9" s="150"/>
      <c r="AB9" s="150"/>
      <c r="AC9" s="150"/>
      <c r="AD9" s="150"/>
      <c r="AE9" s="150"/>
      <c r="AF9" s="150"/>
      <c r="AG9" s="150"/>
      <c r="AH9" s="150"/>
      <c r="AI9" s="150"/>
      <c r="AJ9" s="55"/>
      <c r="AK9" s="55"/>
      <c r="AL9" s="55"/>
      <c r="AM9" s="55"/>
      <c r="AN9" s="55"/>
      <c r="AO9" s="55"/>
      <c r="AP9" s="55"/>
      <c r="AQ9" s="55"/>
      <c r="AR9" s="55"/>
      <c r="AS9" s="55"/>
      <c r="AT9" s="55"/>
      <c r="AU9" s="55"/>
      <c r="AV9" s="55"/>
      <c r="AW9" s="42"/>
    </row>
    <row r="10" spans="2:115" ht="25" customHeight="1">
      <c r="B10" s="55"/>
      <c r="C10" s="84"/>
      <c r="D10" s="84"/>
      <c r="E10" s="84"/>
      <c r="F10" s="84"/>
      <c r="G10" s="84"/>
      <c r="H10" s="84"/>
      <c r="I10" s="84"/>
      <c r="J10" s="84"/>
      <c r="K10" s="84"/>
      <c r="L10" s="84"/>
      <c r="M10" s="84"/>
      <c r="N10" s="84"/>
      <c r="O10" s="84"/>
      <c r="P10" s="84"/>
      <c r="Q10" s="84"/>
      <c r="R10" s="84"/>
      <c r="S10" s="84"/>
      <c r="T10" s="84"/>
      <c r="U10" s="84"/>
      <c r="V10" s="84"/>
      <c r="W10" s="84"/>
      <c r="X10" s="84"/>
      <c r="Y10" s="84"/>
      <c r="Z10" s="84"/>
      <c r="AA10" s="84"/>
      <c r="AB10" s="84"/>
      <c r="AC10" s="84"/>
      <c r="AD10" s="84"/>
      <c r="AE10" s="84"/>
      <c r="AF10" s="84"/>
      <c r="AG10" s="84"/>
      <c r="AH10" s="84"/>
      <c r="AI10" s="84"/>
      <c r="AJ10" s="55"/>
      <c r="AK10" s="55"/>
      <c r="AL10" s="55"/>
      <c r="AM10" s="55"/>
      <c r="AN10" s="55"/>
      <c r="AO10" s="55"/>
      <c r="AP10" s="55"/>
      <c r="AQ10" s="55"/>
      <c r="AR10" s="55"/>
      <c r="AS10" s="55"/>
      <c r="AT10" s="55"/>
      <c r="AU10" s="55"/>
      <c r="AV10" s="55"/>
      <c r="AW10" s="42"/>
    </row>
    <row r="11" spans="2:115" s="42" customFormat="1" ht="37.5" hidden="1" customHeight="1">
      <c r="B11" s="55"/>
      <c r="C11" s="84"/>
      <c r="D11" s="84"/>
      <c r="E11" s="84"/>
      <c r="F11" s="84"/>
      <c r="G11" s="85">
        <f>+IF(AND($D$2="Andes Nororientales"),1,IF(AND($D$2="Andes Occidentales"),9,IF(AND($D$2="Caribe"),21,IF(AND($D$2="Orinoquia"),35,IF(AND($D$2="Pacifico"),41,IF(AND($D$2="Amazonia"),49))))))</f>
        <v>49</v>
      </c>
      <c r="H11" s="85"/>
      <c r="I11" s="85">
        <f>+IF(AND($D$2="Andes Nororientales"),2,IF(AND($D$2="Andes Occidentales"),10,IF(AND($D$2="Caribe"),22,IF(AND($D$2="Orinoquia"),36,IF(AND($D$2="Pacifico"),42,IF(AND($D$2="Amazonia"),50))))))</f>
        <v>50</v>
      </c>
      <c r="J11" s="85"/>
      <c r="K11" s="85">
        <f>+IF(AND($D$2="Andes Nororientales"),3,IF(AND($D$2="Andes Occidentales"),11,IF(AND($D$2="Caribe"),23,IF(AND($D$2="Orinoquia"),37,IF(AND($D$2="Pacifico"),43,IF(AND($D$2="Amazonia"),51))))))</f>
        <v>51</v>
      </c>
      <c r="L11" s="85"/>
      <c r="M11" s="85">
        <f>+IF(AND($D$2="Andes Nororientales"),4,IF(AND($D$2="Andes Occidentales"),12,IF(AND($D$2="Caribe"),24,IF(AND($D$2="Orinoquia"),38,IF(AND($D$2="Pacifico"),44,IF(AND($D$2="Amazonia"),52))))))</f>
        <v>52</v>
      </c>
      <c r="N11" s="85"/>
      <c r="O11" s="85">
        <f>+IF(AND($D$2="Andes Nororientales"),5,IF(AND($D$2="Andes Occidentales"),13,IF(AND($D$2="Caribe"),25,IF(AND($D$2="Orinoquia"),39,IF(AND($D$2="Pacifico"),45,IF(AND($D$2="Amazonia"),53))))))</f>
        <v>53</v>
      </c>
      <c r="P11" s="85"/>
      <c r="Q11" s="85">
        <f>+IF(AND($D$2="Andes Nororientales"),6,IF(AND($D$2="Andes Occidentales"),14,IF(AND($D$2="Caribe"),26,IF(AND($D$2="Orinoquia"),40,IF(AND($D$2="Pacifico"),46,IF(AND($D$2="Amazonia"),54))))))</f>
        <v>54</v>
      </c>
      <c r="R11" s="85"/>
      <c r="S11" s="85">
        <f>+IF(AND($D$2="Andes Nororientales"),7,IF(AND($D$2="Andes Occidentales"),15,IF(AND($D$2="Caribe"),27,IF(AND($D$2="Orinoquia"),"",IF(AND($D$2="Pacifico"),47,IF(AND($D$2="Amazonia"),55))))))</f>
        <v>55</v>
      </c>
      <c r="T11" s="85"/>
      <c r="U11" s="85">
        <f>+IF(AND($D$2="Andes Nororientales"),8,IF(AND($D$2="Andes Occidentales"),16,IF(AND($D$2="Caribe"),28,IF(AND($D$2="Orinoquia"),"",IF(AND($D$2="Pacifico"),48,IF(AND($D$2="Amazonia"),56))))))</f>
        <v>56</v>
      </c>
      <c r="V11" s="85"/>
      <c r="W11" s="85">
        <f>+IF(AND($D$2="Andes Nororientales"),"",IF(AND($D$2="Andes Occidentales"),17,IF(AND($D$2="Caribe"),29,IF(AND($D$2="Orinoquia"),"",IF(AND($D$2="Pacifico"),"",IF(AND($D$2="Amazonia"),57))))))</f>
        <v>57</v>
      </c>
      <c r="X11" s="85"/>
      <c r="Y11" s="85">
        <f>+IF(AND($D$2="Andes Nororientales"),"",IF(AND($D$2="Andes Occidentales"),18,IF(AND($D$2="Caribe"),30,IF(AND($D$2="Orinoquia"),"",IF(AND($D$2="Pacifico"),"",IF(AND($D$2="Amazonia"),58))))))</f>
        <v>58</v>
      </c>
      <c r="Z11" s="85"/>
      <c r="AA11" s="85">
        <f>+IF(AND($D$2="Andes Nororientales"),"",IF(AND($D$2="Andes Occidentales"),19,IF(AND($D$2="Caribe"),31,IF(AND($D$2="Orinoquia"),"",IF(AND($D$2="Pacifico"),"",IF(AND($D$2="Amazonia"),59))))))</f>
        <v>59</v>
      </c>
      <c r="AB11" s="85"/>
      <c r="AC11" s="85" t="str">
        <f>+IF(AND($D$2="Andes Nororientales"),"",IF(AND($D$2="Andes Occidentales"),20,IF(AND($D$2="Caribe"),32,IF(AND($D$2="Orinoquia"),"",IF(AND($D$2="Pacifico"),"",IF(AND($D$2="Amazonia"),""))))))</f>
        <v/>
      </c>
      <c r="AD11" s="85"/>
      <c r="AE11" s="85" t="str">
        <f>+IF(AND($D$2="Andes Nororientales"),"",IF(AND($D$2="Andes Occidentales"),"",IF(AND($D$2="Caribe"),33,IF(AND($D$2="Orinoquia"),"",IF(AND($D$2="Pacifico"),"",IF(AND($D$2="Amazonia"),""))))))</f>
        <v/>
      </c>
      <c r="AF11" s="85"/>
      <c r="AG11" s="85" t="str">
        <f>+IF(AND($D$2="Andes Nororientales"),"",IF(AND($D$2="Andes Occidentales"),"",IF(AND($D$2="Caribe"),34,IF(AND($D$2="Orinoquia"),"",IF(AND($D$2="Pacifico"),"",IF(AND($D$2="Amazonia"),""))))))</f>
        <v/>
      </c>
      <c r="AH11" s="85"/>
      <c r="AI11" s="85"/>
      <c r="AJ11" s="60"/>
      <c r="AK11" s="60"/>
      <c r="AL11" s="60"/>
      <c r="AM11" s="60"/>
      <c r="AN11" s="60"/>
      <c r="AO11" s="60"/>
      <c r="AP11" s="60"/>
      <c r="AQ11" s="60"/>
      <c r="AR11" s="60"/>
      <c r="AS11" s="60"/>
      <c r="AT11" s="60"/>
      <c r="AU11" s="55"/>
      <c r="AV11" s="55"/>
      <c r="AX11" s="42" t="s">
        <v>242</v>
      </c>
    </row>
    <row r="12" spans="2:115" s="42" customFormat="1" ht="33" hidden="1" customHeight="1">
      <c r="C12" s="86"/>
      <c r="D12" s="86"/>
      <c r="E12" s="86"/>
      <c r="F12" s="86"/>
      <c r="G12" s="87" t="str">
        <f>+HLOOKUP(G11,'Consolidado 2019'!$C$1:$BI$6,3,FALSE)</f>
        <v>Amacayacu</v>
      </c>
      <c r="H12" s="87"/>
      <c r="I12" s="87" t="str">
        <f>+HLOOKUP(I11,'Consolidado 2019'!$C$1:$BI$6,3,FALSE)</f>
        <v>Cahuinari</v>
      </c>
      <c r="J12" s="87"/>
      <c r="K12" s="87" t="str">
        <f>+HLOOKUP(K11,'Consolidado 2019'!$C$1:$BI$6,3,FALSE)</f>
        <v>Río Pure</v>
      </c>
      <c r="L12" s="87"/>
      <c r="M12" s="87" t="str">
        <f>+HLOOKUP(M11,'Consolidado 2019'!$C$1:$BI$6,3,FALSE)</f>
        <v>Alto Fragua</v>
      </c>
      <c r="N12" s="87"/>
      <c r="O12" s="87" t="str">
        <f>+HLOOKUP(O11,'Consolidado 2019'!$C$1:$BI$6,3,FALSE)</f>
        <v>Orito Ingi Ande</v>
      </c>
      <c r="P12" s="87"/>
      <c r="Q12" s="87" t="str">
        <f>+HLOOKUP(Q11,'Consolidado 2019'!$C$1:$BI$6,3,FALSE)</f>
        <v>Yaigojé Apaporis</v>
      </c>
      <c r="R12" s="87"/>
      <c r="S12" s="87" t="str">
        <f>+HLOOKUP(S11,'Consolidado 2019'!$C$1:$BI$6,3,FALSE)</f>
        <v>Serrania de los Churumbelos</v>
      </c>
      <c r="T12" s="87"/>
      <c r="U12" s="87" t="str">
        <f>+HLOOKUP(U11,'Consolidado 2019'!$C$1:$BI$6,3,FALSE)</f>
        <v>Puinawai</v>
      </c>
      <c r="V12" s="87"/>
      <c r="W12" s="87" t="str">
        <f>+HLOOKUP(W11,'Consolidado 2019'!$C$1:$BI$6,3,FALSE)</f>
        <v>Nukak</v>
      </c>
      <c r="X12" s="87"/>
      <c r="Y12" s="87" t="str">
        <f>+HLOOKUP(Y11,'Consolidado 2019'!$C$1:$BI$6,3,FALSE)</f>
        <v>Serranía de Chiribiquete</v>
      </c>
      <c r="Z12" s="87"/>
      <c r="AA12" s="87" t="str">
        <f>+HLOOKUP(AA11,'Consolidado 2019'!$C$1:$BI$6,3,FALSE)</f>
        <v>La Paya</v>
      </c>
      <c r="AB12" s="87"/>
      <c r="AC12" s="87" t="e">
        <f>+HLOOKUP(AC11,'Consolidado 2019'!$C$1:$BI$6,3,FALSE)</f>
        <v>#N/A</v>
      </c>
      <c r="AD12" s="87"/>
      <c r="AE12" s="87" t="e">
        <f>+HLOOKUP(AE11,'Consolidado 2019'!$C$1:$BI$6,3,FALSE)</f>
        <v>#N/A</v>
      </c>
      <c r="AF12" s="88"/>
      <c r="AG12" s="88" t="e">
        <f>+HLOOKUP(AG11,'Consolidado 2019'!$C$1:$BI$6,3,FALSE)</f>
        <v>#N/A</v>
      </c>
      <c r="AH12" s="89"/>
      <c r="AI12" s="89"/>
    </row>
    <row r="13" spans="2:115" s="42" customFormat="1" ht="33" hidden="1" customHeight="1">
      <c r="C13" s="86"/>
      <c r="D13" s="86"/>
      <c r="E13" s="86"/>
      <c r="F13" s="86"/>
      <c r="G13" s="89">
        <f>+COUNTIF(G12,"*")</f>
        <v>1</v>
      </c>
      <c r="H13" s="89"/>
      <c r="I13" s="89">
        <f t="shared" ref="I13:AG13" si="0">+COUNTIF(I12,"*")</f>
        <v>1</v>
      </c>
      <c r="J13" s="89"/>
      <c r="K13" s="89">
        <f t="shared" si="0"/>
        <v>1</v>
      </c>
      <c r="L13" s="89"/>
      <c r="M13" s="89">
        <f t="shared" si="0"/>
        <v>1</v>
      </c>
      <c r="N13" s="89"/>
      <c r="O13" s="89">
        <f t="shared" si="0"/>
        <v>1</v>
      </c>
      <c r="P13" s="89"/>
      <c r="Q13" s="89">
        <f t="shared" si="0"/>
        <v>1</v>
      </c>
      <c r="R13" s="89"/>
      <c r="S13" s="89">
        <f t="shared" si="0"/>
        <v>1</v>
      </c>
      <c r="T13" s="89"/>
      <c r="U13" s="89">
        <f t="shared" si="0"/>
        <v>1</v>
      </c>
      <c r="V13" s="89"/>
      <c r="W13" s="89">
        <f t="shared" si="0"/>
        <v>1</v>
      </c>
      <c r="X13" s="89"/>
      <c r="Y13" s="89">
        <f t="shared" si="0"/>
        <v>1</v>
      </c>
      <c r="Z13" s="89"/>
      <c r="AA13" s="89">
        <f t="shared" si="0"/>
        <v>1</v>
      </c>
      <c r="AB13" s="89"/>
      <c r="AC13" s="89">
        <f t="shared" si="0"/>
        <v>0</v>
      </c>
      <c r="AD13" s="89"/>
      <c r="AE13" s="89">
        <f t="shared" si="0"/>
        <v>0</v>
      </c>
      <c r="AF13" s="89"/>
      <c r="AG13" s="89">
        <f t="shared" si="0"/>
        <v>0</v>
      </c>
      <c r="AH13" s="89"/>
      <c r="AI13" s="89"/>
    </row>
    <row r="14" spans="2:115" s="42" customFormat="1" ht="39" hidden="1" customHeight="1">
      <c r="C14" s="86"/>
      <c r="D14" s="86"/>
      <c r="E14" s="86"/>
      <c r="F14" s="86"/>
      <c r="G14" s="89" t="s">
        <v>258</v>
      </c>
      <c r="H14" s="89" t="s">
        <v>259</v>
      </c>
      <c r="I14" s="89" t="s">
        <v>258</v>
      </c>
      <c r="J14" s="89" t="s">
        <v>259</v>
      </c>
      <c r="K14" s="89" t="s">
        <v>258</v>
      </c>
      <c r="L14" s="89" t="s">
        <v>259</v>
      </c>
      <c r="M14" s="89" t="s">
        <v>258</v>
      </c>
      <c r="N14" s="89" t="s">
        <v>259</v>
      </c>
      <c r="O14" s="89" t="s">
        <v>258</v>
      </c>
      <c r="P14" s="89" t="s">
        <v>259</v>
      </c>
      <c r="Q14" s="89" t="s">
        <v>258</v>
      </c>
      <c r="R14" s="89" t="s">
        <v>259</v>
      </c>
      <c r="S14" s="89" t="s">
        <v>258</v>
      </c>
      <c r="T14" s="89" t="s">
        <v>259</v>
      </c>
      <c r="U14" s="89" t="s">
        <v>258</v>
      </c>
      <c r="V14" s="89" t="s">
        <v>259</v>
      </c>
      <c r="W14" s="89" t="s">
        <v>258</v>
      </c>
      <c r="X14" s="89" t="s">
        <v>259</v>
      </c>
      <c r="Y14" s="89" t="s">
        <v>258</v>
      </c>
      <c r="Z14" s="89" t="s">
        <v>259</v>
      </c>
      <c r="AA14" s="89" t="s">
        <v>258</v>
      </c>
      <c r="AB14" s="89" t="s">
        <v>259</v>
      </c>
      <c r="AC14" s="89" t="s">
        <v>258</v>
      </c>
      <c r="AD14" s="89" t="s">
        <v>259</v>
      </c>
      <c r="AE14" s="89" t="s">
        <v>258</v>
      </c>
      <c r="AF14" s="89" t="s">
        <v>259</v>
      </c>
      <c r="AG14" s="89" t="s">
        <v>258</v>
      </c>
      <c r="AH14" s="89" t="s">
        <v>259</v>
      </c>
      <c r="AI14" s="86"/>
    </row>
    <row r="15" spans="2:115" ht="66" hidden="1" customHeight="1">
      <c r="C15" s="151"/>
      <c r="D15" s="86"/>
      <c r="E15" s="86"/>
      <c r="F15" s="86"/>
      <c r="G15" s="86"/>
      <c r="H15" s="86"/>
      <c r="I15" s="86"/>
      <c r="J15" s="86"/>
      <c r="K15" s="86"/>
      <c r="L15" s="86"/>
      <c r="M15" s="86"/>
      <c r="N15" s="86"/>
      <c r="O15" s="86"/>
      <c r="P15" s="86"/>
      <c r="Q15" s="86"/>
      <c r="R15" s="86"/>
      <c r="S15" s="86"/>
      <c r="T15" s="86"/>
      <c r="U15" s="86"/>
      <c r="V15" s="86"/>
      <c r="W15" s="86"/>
      <c r="X15" s="86"/>
      <c r="Y15" s="86"/>
      <c r="Z15" s="86"/>
      <c r="AA15" s="86"/>
      <c r="AB15" s="86"/>
      <c r="AC15" s="86"/>
      <c r="AD15" s="86"/>
      <c r="AE15" s="86"/>
      <c r="AF15" s="86"/>
      <c r="AG15" s="86"/>
      <c r="AH15" s="86"/>
      <c r="AI15" s="86"/>
      <c r="AJ15" s="42"/>
      <c r="AK15" s="42"/>
      <c r="AL15" s="42"/>
      <c r="AM15" s="42"/>
      <c r="AN15" s="42"/>
      <c r="AO15" s="42"/>
      <c r="AP15" s="42"/>
      <c r="AQ15" s="42"/>
      <c r="AR15" s="42"/>
      <c r="AS15" s="42"/>
      <c r="AT15" s="42"/>
      <c r="AU15" s="42"/>
      <c r="AV15" s="42"/>
      <c r="AW15" s="42"/>
    </row>
    <row r="16" spans="2:115" ht="58" customHeight="1">
      <c r="C16" s="766" t="s">
        <v>260</v>
      </c>
      <c r="D16" s="766"/>
      <c r="E16" s="766"/>
      <c r="F16" s="767"/>
      <c r="G16" s="769" t="str">
        <f>+IF($G$13=1,$G$12,"")</f>
        <v>Amacayacu</v>
      </c>
      <c r="H16" s="769"/>
      <c r="I16" s="768" t="str">
        <f>+IF($I$13=1,$I$12,"")</f>
        <v>Cahuinari</v>
      </c>
      <c r="J16" s="768"/>
      <c r="K16" s="769" t="str">
        <f>+IF($K$13=1,$K$12,"")</f>
        <v>Río Pure</v>
      </c>
      <c r="L16" s="769"/>
      <c r="M16" s="768" t="str">
        <f>+IF($M$13=1,$M$12,"")</f>
        <v>Alto Fragua</v>
      </c>
      <c r="N16" s="768"/>
      <c r="O16" s="769" t="str">
        <f>+IF($O$13=1,$O$12,"")</f>
        <v>Orito Ingi Ande</v>
      </c>
      <c r="P16" s="769"/>
      <c r="Q16" s="768" t="str">
        <f>+IF($Q$13=1,$Q$12,"")</f>
        <v>Yaigojé Apaporis</v>
      </c>
      <c r="R16" s="768"/>
      <c r="S16" s="769" t="str">
        <f>+IF($S$13=1,$S$12,"")</f>
        <v>Serrania de los Churumbelos</v>
      </c>
      <c r="T16" s="769"/>
      <c r="U16" s="768" t="str">
        <f>+IF($U$13=1,$U$12,"")</f>
        <v>Puinawai</v>
      </c>
      <c r="V16" s="768"/>
      <c r="W16" s="769" t="str">
        <f>+IF($W$13=1,$W$12,"")</f>
        <v>Nukak</v>
      </c>
      <c r="X16" s="769"/>
      <c r="Y16" s="768" t="str">
        <f>+IF($Y$13=1,$Y$12,"")</f>
        <v>Serranía de Chiribiquete</v>
      </c>
      <c r="Z16" s="768"/>
      <c r="AA16" s="769" t="str">
        <f>+IF($AA$13=1,$AA$12,"")</f>
        <v>La Paya</v>
      </c>
      <c r="AB16" s="769"/>
      <c r="AC16" s="768" t="str">
        <f>+IF($AC$13=1,$AC$12,"")</f>
        <v/>
      </c>
      <c r="AD16" s="768"/>
      <c r="AE16" s="769" t="str">
        <f>+IF($AE$13=1,$AE$12,"")</f>
        <v/>
      </c>
      <c r="AF16" s="769"/>
      <c r="AG16" s="768" t="str">
        <f>+IF($AG$13=1,$AG$12,"")</f>
        <v/>
      </c>
      <c r="AH16" s="768"/>
      <c r="AI16" s="42"/>
      <c r="AJ16" s="42"/>
      <c r="AK16" s="42"/>
      <c r="AL16" s="42"/>
      <c r="AM16" s="42"/>
      <c r="AN16" s="42"/>
      <c r="AO16" s="42"/>
      <c r="AP16" s="42"/>
      <c r="AQ16" s="42"/>
      <c r="AR16" s="42"/>
      <c r="AS16" s="42"/>
      <c r="AT16" s="42"/>
      <c r="AU16" s="42"/>
      <c r="AV16" s="42"/>
      <c r="AW16" s="42"/>
      <c r="BR16" s="703" t="s">
        <v>444</v>
      </c>
      <c r="BS16" s="703"/>
      <c r="BT16" s="703"/>
      <c r="BU16" s="765"/>
      <c r="BV16" s="102" t="str">
        <f>+IF($G$13=1,$G$12,"")</f>
        <v>Amacayacu</v>
      </c>
      <c r="BW16" s="101" t="str">
        <f>+IF($I$13=1,$I$12,"")</f>
        <v>Cahuinari</v>
      </c>
      <c r="BX16" s="102" t="str">
        <f>+IF($K$13=1,$K$12,"")</f>
        <v>Río Pure</v>
      </c>
      <c r="BY16" s="101" t="str">
        <f>+IF($M$13=1,$M$12,"")</f>
        <v>Alto Fragua</v>
      </c>
      <c r="BZ16" s="102" t="str">
        <f>+IF($O$13=1,$O$12,"")</f>
        <v>Orito Ingi Ande</v>
      </c>
      <c r="CA16" s="101" t="str">
        <f>+IF($Q$13=1,$Q$12,"")</f>
        <v>Yaigojé Apaporis</v>
      </c>
      <c r="CB16" s="102" t="str">
        <f>+IF($S$13=1,$S$12,"")</f>
        <v>Serrania de los Churumbelos</v>
      </c>
      <c r="CC16" s="101" t="str">
        <f>+IF($U$13=1,$U$12,"")</f>
        <v>Puinawai</v>
      </c>
      <c r="CD16" s="102" t="str">
        <f>+IF($W$13=1,$W$12,"")</f>
        <v>Nukak</v>
      </c>
      <c r="CE16" s="101" t="str">
        <f>+IF($Y$13=1,$Y$12,"")</f>
        <v>Serranía de Chiribiquete</v>
      </c>
      <c r="CF16" s="102" t="str">
        <f>+IF($AA$13=1,$AA$12,"")</f>
        <v>La Paya</v>
      </c>
      <c r="CG16" s="101" t="str">
        <f>+IF($AC$13=1,$AC$12,"")</f>
        <v/>
      </c>
      <c r="CH16" s="102" t="str">
        <f>+IF($AE$13=1,$AE$12,"")</f>
        <v/>
      </c>
      <c r="CI16" s="101" t="str">
        <f>+IF($AG$13=1,$AG$12,"")</f>
        <v/>
      </c>
      <c r="CX16" s="672" t="str">
        <f>+IF($G$13=1,$G$12,"")</f>
        <v>Amacayacu</v>
      </c>
      <c r="CY16" s="674" t="str">
        <f>+IF($I$13=1,$I$12,"")</f>
        <v>Cahuinari</v>
      </c>
      <c r="CZ16" s="672" t="str">
        <f>+IF($K$13=1,$K$12,"")</f>
        <v>Río Pure</v>
      </c>
      <c r="DA16" s="674" t="str">
        <f>+IF($M$13=1,$M$12,"")</f>
        <v>Alto Fragua</v>
      </c>
      <c r="DB16" s="672" t="str">
        <f>+IF($O$13=1,$O$12,"")</f>
        <v>Orito Ingi Ande</v>
      </c>
      <c r="DC16" s="674" t="str">
        <f>+IF($Q$13=1,$Q$12,"")</f>
        <v>Yaigojé Apaporis</v>
      </c>
      <c r="DD16" s="672" t="str">
        <f>+IF($S$13=1,$S$12,"")</f>
        <v>Serrania de los Churumbelos</v>
      </c>
      <c r="DE16" s="674" t="str">
        <f>+IF($U$13=1,$U$12,"")</f>
        <v>Puinawai</v>
      </c>
      <c r="DF16" s="672" t="str">
        <f>+IF($W$13=1,$W$12,"")</f>
        <v>Nukak</v>
      </c>
      <c r="DG16" s="674" t="str">
        <f>+IF($Y$13=1,$Y$12,"")</f>
        <v>Serranía de Chiribiquete</v>
      </c>
      <c r="DH16" s="672" t="str">
        <f>+IF($AA$13=1,$AA$12,"")</f>
        <v>La Paya</v>
      </c>
      <c r="DI16" s="674" t="str">
        <f>+IF($AC$13=1,$AC$12,"")</f>
        <v/>
      </c>
      <c r="DJ16" s="672" t="str">
        <f>+IF($AE$13=1,$AE$12,"")</f>
        <v/>
      </c>
      <c r="DK16" s="673" t="str">
        <f>+IF($AG$13=1,$AG$12,"")</f>
        <v/>
      </c>
    </row>
    <row r="17" spans="3:115" ht="60" customHeight="1">
      <c r="C17" s="262" t="s">
        <v>263</v>
      </c>
      <c r="D17" s="796" t="s">
        <v>264</v>
      </c>
      <c r="E17" s="797"/>
      <c r="F17" s="798"/>
      <c r="G17" s="263" t="str">
        <f>+IF(G18="","",G14)</f>
        <v>Actual</v>
      </c>
      <c r="H17" s="263" t="str">
        <f t="shared" ref="H17:AH17" si="1">+IF(H18="","",H14)</f>
        <v>Requerido</v>
      </c>
      <c r="I17" s="264" t="str">
        <f t="shared" si="1"/>
        <v>Actual</v>
      </c>
      <c r="J17" s="265" t="str">
        <f t="shared" si="1"/>
        <v>Requerido</v>
      </c>
      <c r="K17" s="263" t="str">
        <f t="shared" si="1"/>
        <v>Actual</v>
      </c>
      <c r="L17" s="263" t="str">
        <f t="shared" si="1"/>
        <v>Requerido</v>
      </c>
      <c r="M17" s="264" t="str">
        <f t="shared" si="1"/>
        <v>Actual</v>
      </c>
      <c r="N17" s="265" t="str">
        <f t="shared" si="1"/>
        <v>Requerido</v>
      </c>
      <c r="O17" s="263" t="str">
        <f t="shared" si="1"/>
        <v>Actual</v>
      </c>
      <c r="P17" s="263" t="str">
        <f t="shared" si="1"/>
        <v>Requerido</v>
      </c>
      <c r="Q17" s="264" t="str">
        <f t="shared" si="1"/>
        <v>Actual</v>
      </c>
      <c r="R17" s="265" t="str">
        <f t="shared" si="1"/>
        <v>Requerido</v>
      </c>
      <c r="S17" s="263" t="str">
        <f t="shared" si="1"/>
        <v>Actual</v>
      </c>
      <c r="T17" s="263" t="str">
        <f t="shared" si="1"/>
        <v>Requerido</v>
      </c>
      <c r="U17" s="264" t="str">
        <f t="shared" si="1"/>
        <v>Actual</v>
      </c>
      <c r="V17" s="265" t="str">
        <f t="shared" si="1"/>
        <v>Requerido</v>
      </c>
      <c r="W17" s="263" t="str">
        <f t="shared" si="1"/>
        <v>Actual</v>
      </c>
      <c r="X17" s="263" t="str">
        <f t="shared" si="1"/>
        <v>Requerido</v>
      </c>
      <c r="Y17" s="264" t="str">
        <f t="shared" si="1"/>
        <v>Actual</v>
      </c>
      <c r="Z17" s="265" t="str">
        <f t="shared" si="1"/>
        <v>Requerido</v>
      </c>
      <c r="AA17" s="263" t="str">
        <f t="shared" si="1"/>
        <v>Actual</v>
      </c>
      <c r="AB17" s="263" t="str">
        <f t="shared" si="1"/>
        <v>Requerido</v>
      </c>
      <c r="AC17" s="264" t="str">
        <f t="shared" si="1"/>
        <v/>
      </c>
      <c r="AD17" s="265" t="str">
        <f t="shared" si="1"/>
        <v/>
      </c>
      <c r="AE17" s="263" t="str">
        <f t="shared" si="1"/>
        <v/>
      </c>
      <c r="AF17" s="263" t="str">
        <f t="shared" si="1"/>
        <v/>
      </c>
      <c r="AG17" s="264" t="str">
        <f t="shared" si="1"/>
        <v/>
      </c>
      <c r="AH17" s="265" t="str">
        <f t="shared" si="1"/>
        <v/>
      </c>
      <c r="AI17" s="42"/>
      <c r="AJ17" s="42"/>
      <c r="AK17" s="42"/>
      <c r="AL17" s="42"/>
      <c r="AM17" s="42"/>
      <c r="AN17" s="42"/>
      <c r="AO17" s="42"/>
      <c r="AP17" s="42"/>
      <c r="AQ17" s="67" t="s">
        <v>258</v>
      </c>
      <c r="AR17" s="67" t="s">
        <v>259</v>
      </c>
      <c r="AS17" s="42"/>
      <c r="AT17" s="86"/>
      <c r="AU17" s="42"/>
      <c r="AV17" s="42"/>
      <c r="AW17" s="42"/>
      <c r="BR17" s="82" t="s">
        <v>263</v>
      </c>
      <c r="BS17" s="791" t="s">
        <v>264</v>
      </c>
      <c r="BT17" s="792"/>
      <c r="BU17" s="793"/>
      <c r="BV17" s="78" t="s">
        <v>258</v>
      </c>
      <c r="BW17" s="78" t="s">
        <v>258</v>
      </c>
      <c r="BX17" s="78" t="s">
        <v>258</v>
      </c>
      <c r="BY17" s="78" t="s">
        <v>258</v>
      </c>
      <c r="BZ17" s="78" t="s">
        <v>258</v>
      </c>
      <c r="CA17" s="78" t="s">
        <v>258</v>
      </c>
      <c r="CB17" s="78" t="s">
        <v>258</v>
      </c>
      <c r="CC17" s="78" t="s">
        <v>258</v>
      </c>
      <c r="CD17" s="78" t="s">
        <v>258</v>
      </c>
      <c r="CE17" s="78" t="s">
        <v>258</v>
      </c>
      <c r="CF17" s="78" t="s">
        <v>258</v>
      </c>
      <c r="CG17" s="78" t="s">
        <v>258</v>
      </c>
      <c r="CH17" s="78" t="s">
        <v>258</v>
      </c>
      <c r="CI17" s="78" t="s">
        <v>258</v>
      </c>
      <c r="CX17" s="672" t="e">
        <v>#N/A</v>
      </c>
      <c r="CY17" s="674" t="e">
        <v>#N/A</v>
      </c>
      <c r="CZ17" s="672" t="e">
        <v>#N/A</v>
      </c>
      <c r="DA17" s="674" t="e">
        <v>#N/A</v>
      </c>
      <c r="DB17" s="672" t="e">
        <v>#N/A</v>
      </c>
      <c r="DC17" s="674" t="e">
        <v>#N/A</v>
      </c>
      <c r="DD17" s="672" t="e">
        <v>#N/A</v>
      </c>
      <c r="DE17" s="674" t="e">
        <v>#N/A</v>
      </c>
      <c r="DF17" s="672" t="e">
        <v>#N/A</v>
      </c>
      <c r="DG17" s="674" t="e">
        <v>#N/A</v>
      </c>
      <c r="DH17" s="672" t="e">
        <v>#N/A</v>
      </c>
      <c r="DI17" s="674" t="e">
        <v>#N/A</v>
      </c>
      <c r="DJ17" s="672" t="e">
        <v>#N/A</v>
      </c>
      <c r="DK17" s="673" t="e">
        <v>#N/A</v>
      </c>
    </row>
    <row r="18" spans="3:115" ht="15.5" customHeight="1">
      <c r="C18" s="266" t="s">
        <v>265</v>
      </c>
      <c r="D18" s="785" t="str">
        <f>+BS18</f>
        <v>Expertos locales</v>
      </c>
      <c r="E18" s="786"/>
      <c r="F18" s="787"/>
      <c r="G18" s="234">
        <f>+CX18</f>
        <v>2</v>
      </c>
      <c r="H18" s="234">
        <f t="shared" ref="H18:H49" si="2">+CX74</f>
        <v>8</v>
      </c>
      <c r="I18" s="234">
        <f>+CY18</f>
        <v>0</v>
      </c>
      <c r="J18" s="234">
        <f t="shared" ref="J18:J49" si="3">+CY74</f>
        <v>6</v>
      </c>
      <c r="K18" s="234">
        <f>+CZ18</f>
        <v>4</v>
      </c>
      <c r="L18" s="234">
        <f t="shared" ref="L18:L49" si="4">+CZ74</f>
        <v>6</v>
      </c>
      <c r="M18" s="234">
        <f>+DA18</f>
        <v>0</v>
      </c>
      <c r="N18" s="234">
        <f t="shared" ref="N18:N49" si="5">+DA74</f>
        <v>2</v>
      </c>
      <c r="O18" s="234">
        <f>+DB18</f>
        <v>2</v>
      </c>
      <c r="P18" s="234">
        <f t="shared" ref="P18:P49" si="6">+DB74</f>
        <v>4</v>
      </c>
      <c r="Q18" s="234">
        <f>+DC18</f>
        <v>1</v>
      </c>
      <c r="R18" s="234">
        <f t="shared" ref="R18:R49" si="7">+DC74</f>
        <v>3</v>
      </c>
      <c r="S18" s="234">
        <f>+DD18</f>
        <v>2</v>
      </c>
      <c r="T18" s="234">
        <f t="shared" ref="T18:T49" si="8">+DD74</f>
        <v>8</v>
      </c>
      <c r="U18" s="234">
        <f>+DE18</f>
        <v>0</v>
      </c>
      <c r="V18" s="234">
        <f t="shared" ref="V18:V49" si="9">+DE74</f>
        <v>0</v>
      </c>
      <c r="W18" s="234">
        <f>+DF18</f>
        <v>2</v>
      </c>
      <c r="X18" s="234">
        <f t="shared" ref="X18:X49" si="10">+DF74</f>
        <v>2</v>
      </c>
      <c r="Y18" s="234">
        <f>+DG18</f>
        <v>0</v>
      </c>
      <c r="Z18" s="234">
        <f t="shared" ref="Z18:Z49" si="11">+DG74</f>
        <v>0</v>
      </c>
      <c r="AA18" s="234">
        <f>+DH18</f>
        <v>0</v>
      </c>
      <c r="AB18" s="234">
        <f t="shared" ref="AB18:AB49" si="12">+DH74</f>
        <v>14</v>
      </c>
      <c r="AC18" s="234" t="str">
        <f>+DI18</f>
        <v/>
      </c>
      <c r="AD18" s="234" t="str">
        <f t="shared" ref="AD18:AD49" si="13">+DI74</f>
        <v/>
      </c>
      <c r="AE18" s="234" t="str">
        <f>+DJ18</f>
        <v/>
      </c>
      <c r="AF18" s="234" t="str">
        <f t="shared" ref="AF18:AF49" si="14">+DJ74</f>
        <v/>
      </c>
      <c r="AG18" s="234" t="str">
        <f>+DK18</f>
        <v/>
      </c>
      <c r="AH18" s="234" t="str">
        <f t="shared" ref="AH18:AH49" si="15">+DK74</f>
        <v/>
      </c>
      <c r="AI18" s="42"/>
      <c r="AJ18" s="42"/>
      <c r="AK18" s="347" t="s">
        <v>265</v>
      </c>
      <c r="AL18" s="784" t="str">
        <f>+D18</f>
        <v>Expertos locales</v>
      </c>
      <c r="AM18" s="784"/>
      <c r="AN18" s="784"/>
      <c r="AO18" s="346"/>
      <c r="AP18" s="346"/>
      <c r="AQ18" s="42">
        <f>SUM(CX18:DK18)</f>
        <v>13</v>
      </c>
      <c r="AR18" s="42">
        <f t="shared" ref="AR18:AR39" si="16">SUM(CX74:DK74)</f>
        <v>53</v>
      </c>
      <c r="AS18" s="42"/>
      <c r="AT18" s="86"/>
      <c r="AU18" s="42"/>
      <c r="AV18" s="42"/>
      <c r="AW18" s="42"/>
      <c r="BQ18" s="86">
        <v>5</v>
      </c>
      <c r="BR18" s="353" t="s">
        <v>265</v>
      </c>
      <c r="BS18" s="778" t="str">
        <f>+GERHU!B5</f>
        <v>Expertos locales</v>
      </c>
      <c r="BT18" s="779"/>
      <c r="BU18" s="780"/>
      <c r="BV18" s="86">
        <f>+HLOOKUP(G11,GERHU!$C$1:$BI$111,$BQ$18,FALSE)</f>
        <v>2</v>
      </c>
      <c r="BW18" s="86">
        <f>+HLOOKUP(I11,GERHU!$C$1:$BI$111,$BQ$18,FALSE)</f>
        <v>0</v>
      </c>
      <c r="BX18" s="86">
        <f>+HLOOKUP(K11,GERHU!$C$1:$BI$111,$BQ$18,FALSE)</f>
        <v>4</v>
      </c>
      <c r="BY18" s="86">
        <f>+HLOOKUP(M11,GERHU!$C$1:$BI$111,$BQ$18,FALSE)</f>
        <v>0</v>
      </c>
      <c r="BZ18" s="86">
        <f>+HLOOKUP(O11,GERHU!$C$1:$BI$111,$BQ$18,FALSE)</f>
        <v>2</v>
      </c>
      <c r="CA18" s="86">
        <f>+HLOOKUP(Q11,GERHU!$C$1:$BI$111,$BQ$18,FALSE)</f>
        <v>1</v>
      </c>
      <c r="CB18" s="86">
        <f>+HLOOKUP(S11,GERHU!$C$1:$BI$111,$BQ$18,FALSE)</f>
        <v>2</v>
      </c>
      <c r="CC18" s="86">
        <f>+HLOOKUP(U11,GERHU!$C$1:$BI$111,$BQ$18,FALSE)</f>
        <v>0</v>
      </c>
      <c r="CD18" s="86">
        <f>+HLOOKUP(W11,GERHU!$C$1:$BI$111,$BQ$18,FALSE)</f>
        <v>2</v>
      </c>
      <c r="CE18" s="86">
        <f>+HLOOKUP(Y11,GERHU!$C$1:$BI$111,$BQ$18,FALSE)</f>
        <v>0</v>
      </c>
      <c r="CF18" s="86">
        <f>+HLOOKUP(AA11,GERHU!$C$1:$BI$111,$BQ$18,FALSE)</f>
        <v>0</v>
      </c>
      <c r="CG18" s="86" t="e">
        <f>+HLOOKUP(AC11,GERHU!$C$1:$BI$111,$BQ$18,FALSE)</f>
        <v>#N/A</v>
      </c>
      <c r="CH18" s="86" t="e">
        <f>+HLOOKUP(AE11,GERHU!$C$1:$BI$111,$BQ$18,FALSE)</f>
        <v>#N/A</v>
      </c>
      <c r="CI18" s="86" t="e">
        <f>+HLOOKUP(AG11,GERHU!$C$1:$BI$111,$BQ$18,FALSE)</f>
        <v>#N/A</v>
      </c>
      <c r="CJ18" s="59">
        <f>--ISERROR(BV18)</f>
        <v>0</v>
      </c>
      <c r="CK18" s="59">
        <f t="shared" ref="CK18:CW29" si="17">--ISERROR(BW18)</f>
        <v>0</v>
      </c>
      <c r="CL18" s="59">
        <f t="shared" si="17"/>
        <v>0</v>
      </c>
      <c r="CM18" s="59">
        <f t="shared" si="17"/>
        <v>0</v>
      </c>
      <c r="CN18" s="59">
        <f t="shared" si="17"/>
        <v>0</v>
      </c>
      <c r="CO18" s="59">
        <f t="shared" si="17"/>
        <v>0</v>
      </c>
      <c r="CP18" s="59">
        <f t="shared" si="17"/>
        <v>0</v>
      </c>
      <c r="CQ18" s="59">
        <f t="shared" si="17"/>
        <v>0</v>
      </c>
      <c r="CR18" s="59">
        <f t="shared" si="17"/>
        <v>0</v>
      </c>
      <c r="CS18" s="59">
        <f t="shared" si="17"/>
        <v>0</v>
      </c>
      <c r="CT18" s="59">
        <f t="shared" si="17"/>
        <v>0</v>
      </c>
      <c r="CU18" s="59">
        <f t="shared" si="17"/>
        <v>1</v>
      </c>
      <c r="CV18" s="59">
        <f t="shared" si="17"/>
        <v>1</v>
      </c>
      <c r="CW18" s="59">
        <f t="shared" si="17"/>
        <v>1</v>
      </c>
      <c r="CX18" s="35">
        <f>+IF(CJ18=0,BV18,"")</f>
        <v>2</v>
      </c>
      <c r="CY18" s="35">
        <f t="shared" ref="CY18:DK29" si="18">+IF(CK18=0,BW18,"")</f>
        <v>0</v>
      </c>
      <c r="CZ18" s="35">
        <f t="shared" si="18"/>
        <v>4</v>
      </c>
      <c r="DA18" s="35">
        <f t="shared" si="18"/>
        <v>0</v>
      </c>
      <c r="DB18" s="35">
        <f t="shared" si="18"/>
        <v>2</v>
      </c>
      <c r="DC18" s="35">
        <f t="shared" si="18"/>
        <v>1</v>
      </c>
      <c r="DD18" s="35">
        <f t="shared" si="18"/>
        <v>2</v>
      </c>
      <c r="DE18" s="35">
        <f t="shared" si="18"/>
        <v>0</v>
      </c>
      <c r="DF18" s="35">
        <f t="shared" si="18"/>
        <v>2</v>
      </c>
      <c r="DG18" s="35">
        <f t="shared" si="18"/>
        <v>0</v>
      </c>
      <c r="DH18" s="35">
        <f t="shared" si="18"/>
        <v>0</v>
      </c>
      <c r="DI18" s="35" t="str">
        <f t="shared" si="18"/>
        <v/>
      </c>
      <c r="DJ18" s="35" t="str">
        <f t="shared" si="18"/>
        <v/>
      </c>
      <c r="DK18" s="35" t="str">
        <f>+IF(CW18=0,CI18,"")</f>
        <v/>
      </c>
    </row>
    <row r="19" spans="3:115" ht="15.5" customHeight="1">
      <c r="C19" s="795" t="s">
        <v>266</v>
      </c>
      <c r="D19" s="781" t="str">
        <f t="shared" ref="D19:D67" si="19">+BS19</f>
        <v>Investigadores (tesis)</v>
      </c>
      <c r="E19" s="782"/>
      <c r="F19" s="783"/>
      <c r="G19" s="239">
        <f t="shared" ref="G19:G61" si="20">+CX19</f>
        <v>7</v>
      </c>
      <c r="H19" s="239">
        <f t="shared" si="2"/>
        <v>10</v>
      </c>
      <c r="I19" s="239">
        <f t="shared" ref="I19:I61" si="21">+CY19</f>
        <v>0</v>
      </c>
      <c r="J19" s="239">
        <f t="shared" si="3"/>
        <v>3</v>
      </c>
      <c r="K19" s="239">
        <f t="shared" ref="K19:K61" si="22">+CZ19</f>
        <v>0</v>
      </c>
      <c r="L19" s="239">
        <f t="shared" si="4"/>
        <v>0</v>
      </c>
      <c r="M19" s="239">
        <f t="shared" ref="M19:M61" si="23">+DA19</f>
        <v>0</v>
      </c>
      <c r="N19" s="239">
        <f t="shared" si="5"/>
        <v>0</v>
      </c>
      <c r="O19" s="239">
        <f t="shared" ref="O19:O61" si="24">+DB19</f>
        <v>0</v>
      </c>
      <c r="P19" s="239">
        <f t="shared" si="6"/>
        <v>0</v>
      </c>
      <c r="Q19" s="239">
        <f t="shared" ref="Q19:Q61" si="25">+DC19</f>
        <v>0</v>
      </c>
      <c r="R19" s="239">
        <f t="shared" si="7"/>
        <v>0</v>
      </c>
      <c r="S19" s="239">
        <f t="shared" ref="S19:S61" si="26">+DD19</f>
        <v>0</v>
      </c>
      <c r="T19" s="239">
        <f t="shared" si="8"/>
        <v>3</v>
      </c>
      <c r="U19" s="239">
        <f t="shared" ref="U19:U61" si="27">+DE19</f>
        <v>0</v>
      </c>
      <c r="V19" s="239">
        <f t="shared" si="9"/>
        <v>1</v>
      </c>
      <c r="W19" s="239">
        <f t="shared" ref="W19:W61" si="28">+DF19</f>
        <v>0</v>
      </c>
      <c r="X19" s="239">
        <f t="shared" si="10"/>
        <v>2</v>
      </c>
      <c r="Y19" s="239">
        <f t="shared" ref="Y19:Y61" si="29">+DG19</f>
        <v>0</v>
      </c>
      <c r="Z19" s="239">
        <f t="shared" si="11"/>
        <v>4</v>
      </c>
      <c r="AA19" s="239">
        <f t="shared" ref="AA19:AA61" si="30">+DH19</f>
        <v>0</v>
      </c>
      <c r="AB19" s="239">
        <f t="shared" si="12"/>
        <v>5</v>
      </c>
      <c r="AC19" s="239" t="str">
        <f t="shared" ref="AC19:AC61" si="31">+DI19</f>
        <v/>
      </c>
      <c r="AD19" s="239" t="str">
        <f t="shared" si="13"/>
        <v/>
      </c>
      <c r="AE19" s="239" t="str">
        <f t="shared" ref="AE19:AE61" si="32">+DJ19</f>
        <v/>
      </c>
      <c r="AF19" s="239" t="str">
        <f t="shared" si="14"/>
        <v/>
      </c>
      <c r="AG19" s="239" t="str">
        <f t="shared" ref="AG19:AG61" si="33">+DK19</f>
        <v/>
      </c>
      <c r="AH19" s="239" t="str">
        <f t="shared" si="15"/>
        <v/>
      </c>
      <c r="AI19" s="42"/>
      <c r="AJ19" s="42"/>
      <c r="AK19" s="777" t="s">
        <v>266</v>
      </c>
      <c r="AL19" s="784" t="str">
        <f t="shared" ref="AL19:AL61" si="34">+D19</f>
        <v>Investigadores (tesis)</v>
      </c>
      <c r="AM19" s="784"/>
      <c r="AN19" s="784"/>
      <c r="AO19" s="346"/>
      <c r="AP19" s="346"/>
      <c r="AQ19" s="42">
        <f t="shared" ref="AQ19:AQ61" si="35">SUM(CX19:DK19)</f>
        <v>7</v>
      </c>
      <c r="AR19" s="42">
        <f t="shared" si="16"/>
        <v>28</v>
      </c>
      <c r="AS19" s="42"/>
      <c r="AT19" s="86"/>
      <c r="AU19" s="42"/>
      <c r="AV19" s="42"/>
      <c r="AW19" s="42"/>
      <c r="BQ19" s="86">
        <v>6</v>
      </c>
      <c r="BR19" s="788" t="s">
        <v>266</v>
      </c>
      <c r="BS19" s="778" t="str">
        <f>+GERHU!B6</f>
        <v>Investigadores (tesis)</v>
      </c>
      <c r="BT19" s="779"/>
      <c r="BU19" s="780"/>
      <c r="BV19" s="86">
        <f>+HLOOKUP(G11,GERHU!$C$1:$BI$111,$BQ$19,FALSE)</f>
        <v>7</v>
      </c>
      <c r="BW19" s="86">
        <f>+HLOOKUP(I11,GERHU!$C$1:$BI$111,$BQ$19,FALSE)</f>
        <v>0</v>
      </c>
      <c r="BX19" s="86">
        <f>+HLOOKUP(K11,GERHU!$C$1:$BI$111,$BQ$19,FALSE)</f>
        <v>0</v>
      </c>
      <c r="BY19" s="86">
        <f>+HLOOKUP(M11,GERHU!$C$1:$BI$111,$BQ$19,FALSE)</f>
        <v>0</v>
      </c>
      <c r="BZ19" s="86">
        <f>+HLOOKUP(O11,GERHU!$C$1:$BI$111,$BQ$19,FALSE)</f>
        <v>0</v>
      </c>
      <c r="CA19" s="86">
        <f>+HLOOKUP(Q11,GERHU!$C$1:$BI$111,$BQ$19,FALSE)</f>
        <v>0</v>
      </c>
      <c r="CB19" s="86">
        <f>+HLOOKUP(S11,GERHU!$C$1:$BI$111,$BQ$19,FALSE)</f>
        <v>0</v>
      </c>
      <c r="CC19" s="86">
        <f>+HLOOKUP(U11,GERHU!$C$1:$BI$111,$BQ$19,FALSE)</f>
        <v>0</v>
      </c>
      <c r="CD19" s="86">
        <f>+HLOOKUP(W11,GERHU!$C$1:$BI$111,$BQ$19,FALSE)</f>
        <v>0</v>
      </c>
      <c r="CE19" s="86">
        <f>+HLOOKUP(Y11,GERHU!$C$1:$BI$111,$BQ$19,FALSE)</f>
        <v>0</v>
      </c>
      <c r="CF19" s="86">
        <f>+HLOOKUP(AA11,GERHU!$C$1:$BI$111,$BQ$19,FALSE)</f>
        <v>0</v>
      </c>
      <c r="CG19" s="86" t="e">
        <f>+HLOOKUP(AC11,GERHU!$C$1:$BI$111,$BQ$19,FALSE)</f>
        <v>#N/A</v>
      </c>
      <c r="CH19" s="86" t="e">
        <f>+HLOOKUP(AE11,GERHU!$C$1:$BI$111,$BQ$19,FALSE)</f>
        <v>#N/A</v>
      </c>
      <c r="CI19" s="86" t="e">
        <f>+HLOOKUP(AG11,GERHU!$C$1:$BI$111,$BQ$19,FALSE)</f>
        <v>#N/A</v>
      </c>
      <c r="CJ19" s="59">
        <f t="shared" ref="CJ19:CJ29" si="36">--ISERROR(BV19)</f>
        <v>0</v>
      </c>
      <c r="CK19" s="59">
        <f t="shared" si="17"/>
        <v>0</v>
      </c>
      <c r="CL19" s="59">
        <f t="shared" si="17"/>
        <v>0</v>
      </c>
      <c r="CM19" s="59">
        <f t="shared" si="17"/>
        <v>0</v>
      </c>
      <c r="CN19" s="59">
        <f t="shared" si="17"/>
        <v>0</v>
      </c>
      <c r="CO19" s="59">
        <f t="shared" si="17"/>
        <v>0</v>
      </c>
      <c r="CP19" s="59">
        <f t="shared" si="17"/>
        <v>0</v>
      </c>
      <c r="CQ19" s="59">
        <f t="shared" si="17"/>
        <v>0</v>
      </c>
      <c r="CR19" s="59">
        <f t="shared" si="17"/>
        <v>0</v>
      </c>
      <c r="CS19" s="59">
        <f t="shared" si="17"/>
        <v>0</v>
      </c>
      <c r="CT19" s="59">
        <f t="shared" si="17"/>
        <v>0</v>
      </c>
      <c r="CU19" s="59">
        <f t="shared" si="17"/>
        <v>1</v>
      </c>
      <c r="CV19" s="59">
        <f t="shared" si="17"/>
        <v>1</v>
      </c>
      <c r="CW19" s="59">
        <f t="shared" si="17"/>
        <v>1</v>
      </c>
      <c r="CX19" s="35">
        <f t="shared" ref="CX19:CX29" si="37">+IF(CJ19=0,BV19,"")</f>
        <v>7</v>
      </c>
      <c r="CY19" s="35">
        <f t="shared" si="18"/>
        <v>0</v>
      </c>
      <c r="CZ19" s="35">
        <f t="shared" si="18"/>
        <v>0</v>
      </c>
      <c r="DA19" s="35">
        <f t="shared" si="18"/>
        <v>0</v>
      </c>
      <c r="DB19" s="35">
        <f t="shared" si="18"/>
        <v>0</v>
      </c>
      <c r="DC19" s="35">
        <f t="shared" si="18"/>
        <v>0</v>
      </c>
      <c r="DD19" s="35">
        <f t="shared" si="18"/>
        <v>0</v>
      </c>
      <c r="DE19" s="35">
        <f t="shared" si="18"/>
        <v>0</v>
      </c>
      <c r="DF19" s="35">
        <f t="shared" si="18"/>
        <v>0</v>
      </c>
      <c r="DG19" s="35">
        <f t="shared" si="18"/>
        <v>0</v>
      </c>
      <c r="DH19" s="35">
        <f t="shared" si="18"/>
        <v>0</v>
      </c>
      <c r="DI19" s="35" t="str">
        <f t="shared" si="18"/>
        <v/>
      </c>
      <c r="DJ19" s="35" t="str">
        <f t="shared" si="18"/>
        <v/>
      </c>
      <c r="DK19" s="35" t="str">
        <f t="shared" si="18"/>
        <v/>
      </c>
    </row>
    <row r="20" spans="3:115" ht="15.5" customHeight="1">
      <c r="C20" s="795"/>
      <c r="D20" s="785" t="str">
        <f t="shared" si="19"/>
        <v>Investigadores comunitarios</v>
      </c>
      <c r="E20" s="786"/>
      <c r="F20" s="787"/>
      <c r="G20" s="234">
        <f t="shared" si="20"/>
        <v>9</v>
      </c>
      <c r="H20" s="234">
        <f t="shared" si="2"/>
        <v>9</v>
      </c>
      <c r="I20" s="234">
        <f t="shared" si="21"/>
        <v>0</v>
      </c>
      <c r="J20" s="234">
        <f t="shared" si="3"/>
        <v>5</v>
      </c>
      <c r="K20" s="234">
        <f t="shared" si="22"/>
        <v>0</v>
      </c>
      <c r="L20" s="234">
        <f t="shared" si="4"/>
        <v>0</v>
      </c>
      <c r="M20" s="234">
        <f t="shared" si="23"/>
        <v>0</v>
      </c>
      <c r="N20" s="234">
        <f t="shared" si="5"/>
        <v>0</v>
      </c>
      <c r="O20" s="234">
        <f t="shared" si="24"/>
        <v>0</v>
      </c>
      <c r="P20" s="234">
        <f t="shared" si="6"/>
        <v>0</v>
      </c>
      <c r="Q20" s="234">
        <f t="shared" si="25"/>
        <v>0</v>
      </c>
      <c r="R20" s="234">
        <f t="shared" si="7"/>
        <v>0</v>
      </c>
      <c r="S20" s="234">
        <f t="shared" si="26"/>
        <v>0</v>
      </c>
      <c r="T20" s="234">
        <f t="shared" si="8"/>
        <v>3</v>
      </c>
      <c r="U20" s="234">
        <f t="shared" si="27"/>
        <v>0</v>
      </c>
      <c r="V20" s="234">
        <f t="shared" si="9"/>
        <v>0</v>
      </c>
      <c r="W20" s="234">
        <f t="shared" si="28"/>
        <v>0</v>
      </c>
      <c r="X20" s="234">
        <f t="shared" si="10"/>
        <v>0</v>
      </c>
      <c r="Y20" s="234">
        <f t="shared" si="29"/>
        <v>0</v>
      </c>
      <c r="Z20" s="234">
        <f t="shared" si="11"/>
        <v>2</v>
      </c>
      <c r="AA20" s="234">
        <f t="shared" si="30"/>
        <v>0</v>
      </c>
      <c r="AB20" s="234">
        <f t="shared" si="12"/>
        <v>2</v>
      </c>
      <c r="AC20" s="234" t="str">
        <f t="shared" si="31"/>
        <v/>
      </c>
      <c r="AD20" s="234" t="str">
        <f t="shared" si="13"/>
        <v/>
      </c>
      <c r="AE20" s="234" t="str">
        <f t="shared" si="32"/>
        <v/>
      </c>
      <c r="AF20" s="234" t="str">
        <f t="shared" si="14"/>
        <v/>
      </c>
      <c r="AG20" s="234" t="str">
        <f t="shared" si="33"/>
        <v/>
      </c>
      <c r="AH20" s="234" t="str">
        <f t="shared" si="15"/>
        <v/>
      </c>
      <c r="AI20" s="42"/>
      <c r="AJ20" s="42"/>
      <c r="AK20" s="777"/>
      <c r="AL20" s="784" t="str">
        <f t="shared" si="34"/>
        <v>Investigadores comunitarios</v>
      </c>
      <c r="AM20" s="784"/>
      <c r="AN20" s="784"/>
      <c r="AO20" s="346"/>
      <c r="AP20" s="346"/>
      <c r="AQ20" s="42">
        <f t="shared" si="35"/>
        <v>9</v>
      </c>
      <c r="AR20" s="42">
        <f t="shared" si="16"/>
        <v>21</v>
      </c>
      <c r="AS20" s="42"/>
      <c r="AT20" s="86"/>
      <c r="AU20" s="42"/>
      <c r="AV20" s="42"/>
      <c r="AW20" s="42"/>
      <c r="BQ20" s="86">
        <v>7</v>
      </c>
      <c r="BR20" s="790"/>
      <c r="BS20" s="778" t="str">
        <f>+GERHU!B7</f>
        <v>Investigadores comunitarios</v>
      </c>
      <c r="BT20" s="779"/>
      <c r="BU20" s="780"/>
      <c r="BV20" s="86">
        <f>+HLOOKUP(G11,GERHU!$C$1:$BI$111,$BQ$20,FALSE)</f>
        <v>9</v>
      </c>
      <c r="BW20" s="86">
        <f>+HLOOKUP(I11,GERHU!$C$1:$BI$111,$BQ$20,FALSE)</f>
        <v>0</v>
      </c>
      <c r="BX20" s="86">
        <f>+HLOOKUP(K11,GERHU!$C$1:$BI$111,$BQ$20,FALSE)</f>
        <v>0</v>
      </c>
      <c r="BY20" s="86">
        <f>+HLOOKUP(M11,GERHU!$C$1:$BI$111,$BQ$20,FALSE)</f>
        <v>0</v>
      </c>
      <c r="BZ20" s="86">
        <f>+HLOOKUP(O11,GERHU!$C$1:$BI$111,$BQ$20,FALSE)</f>
        <v>0</v>
      </c>
      <c r="CA20" s="86">
        <f>+HLOOKUP(Q11,GERHU!$C$1:$BI$111,$BQ$20,FALSE)</f>
        <v>0</v>
      </c>
      <c r="CB20" s="86">
        <f>+HLOOKUP(S11,GERHU!$C$1:$BI$111,$BQ$20,FALSE)</f>
        <v>0</v>
      </c>
      <c r="CC20" s="86">
        <f>+HLOOKUP(U11,GERHU!$C$1:$BI$111,$BQ$20,FALSE)</f>
        <v>0</v>
      </c>
      <c r="CD20" s="86">
        <f>+HLOOKUP(W11,GERHU!$C$1:$BI$111,$BQ$20,FALSE)</f>
        <v>0</v>
      </c>
      <c r="CE20" s="86">
        <f>+HLOOKUP(Y11,GERHU!$C$1:$BI$111,$BQ$20,FALSE)</f>
        <v>0</v>
      </c>
      <c r="CF20" s="86">
        <f>+HLOOKUP(AA11,GERHU!$C$1:$BI$111,$BQ$20,FALSE)</f>
        <v>0</v>
      </c>
      <c r="CG20" s="86" t="e">
        <f>+HLOOKUP(AC11,GERHU!$C$1:$BI$111,$BQ$20,FALSE)</f>
        <v>#N/A</v>
      </c>
      <c r="CH20" s="86" t="e">
        <f>+HLOOKUP(AE11,GERHU!$C$1:$BI$111,$BQ$20,FALSE)</f>
        <v>#N/A</v>
      </c>
      <c r="CI20" s="86" t="e">
        <f>+HLOOKUP(AG11,GERHU!$C$1:$BI$111,$BQ$20,FALSE)</f>
        <v>#N/A</v>
      </c>
      <c r="CJ20" s="59">
        <f t="shared" si="36"/>
        <v>0</v>
      </c>
      <c r="CK20" s="59">
        <f t="shared" si="17"/>
        <v>0</v>
      </c>
      <c r="CL20" s="59">
        <f t="shared" si="17"/>
        <v>0</v>
      </c>
      <c r="CM20" s="59">
        <f t="shared" si="17"/>
        <v>0</v>
      </c>
      <c r="CN20" s="59">
        <f t="shared" si="17"/>
        <v>0</v>
      </c>
      <c r="CO20" s="59">
        <f t="shared" si="17"/>
        <v>0</v>
      </c>
      <c r="CP20" s="59">
        <f t="shared" si="17"/>
        <v>0</v>
      </c>
      <c r="CQ20" s="59">
        <f t="shared" si="17"/>
        <v>0</v>
      </c>
      <c r="CR20" s="59">
        <f t="shared" si="17"/>
        <v>0</v>
      </c>
      <c r="CS20" s="59">
        <f t="shared" si="17"/>
        <v>0</v>
      </c>
      <c r="CT20" s="59">
        <f t="shared" si="17"/>
        <v>0</v>
      </c>
      <c r="CU20" s="59">
        <f t="shared" si="17"/>
        <v>1</v>
      </c>
      <c r="CV20" s="59">
        <f t="shared" si="17"/>
        <v>1</v>
      </c>
      <c r="CW20" s="59">
        <f t="shared" si="17"/>
        <v>1</v>
      </c>
      <c r="CX20" s="35">
        <f t="shared" si="37"/>
        <v>9</v>
      </c>
      <c r="CY20" s="35">
        <f t="shared" si="18"/>
        <v>0</v>
      </c>
      <c r="CZ20" s="35">
        <f t="shared" si="18"/>
        <v>0</v>
      </c>
      <c r="DA20" s="35">
        <f t="shared" si="18"/>
        <v>0</v>
      </c>
      <c r="DB20" s="35">
        <f t="shared" si="18"/>
        <v>0</v>
      </c>
      <c r="DC20" s="35">
        <f t="shared" si="18"/>
        <v>0</v>
      </c>
      <c r="DD20" s="35">
        <f t="shared" si="18"/>
        <v>0</v>
      </c>
      <c r="DE20" s="35">
        <f t="shared" si="18"/>
        <v>0</v>
      </c>
      <c r="DF20" s="35">
        <f t="shared" si="18"/>
        <v>0</v>
      </c>
      <c r="DG20" s="35">
        <f t="shared" si="18"/>
        <v>0</v>
      </c>
      <c r="DH20" s="35">
        <f t="shared" si="18"/>
        <v>0</v>
      </c>
      <c r="DI20" s="35" t="str">
        <f t="shared" si="18"/>
        <v/>
      </c>
      <c r="DJ20" s="35" t="str">
        <f t="shared" si="18"/>
        <v/>
      </c>
      <c r="DK20" s="35" t="str">
        <f t="shared" si="18"/>
        <v/>
      </c>
    </row>
    <row r="21" spans="3:115" ht="15.5" customHeight="1">
      <c r="C21" s="266" t="s">
        <v>443</v>
      </c>
      <c r="D21" s="781" t="str">
        <f t="shared" si="19"/>
        <v>Operarios</v>
      </c>
      <c r="E21" s="782"/>
      <c r="F21" s="783"/>
      <c r="G21" s="239">
        <f t="shared" si="20"/>
        <v>12</v>
      </c>
      <c r="H21" s="239">
        <f t="shared" si="2"/>
        <v>14</v>
      </c>
      <c r="I21" s="239">
        <f t="shared" si="21"/>
        <v>0</v>
      </c>
      <c r="J21" s="239">
        <f t="shared" si="3"/>
        <v>6</v>
      </c>
      <c r="K21" s="239">
        <f t="shared" si="22"/>
        <v>1</v>
      </c>
      <c r="L21" s="239">
        <f t="shared" si="4"/>
        <v>1</v>
      </c>
      <c r="M21" s="239">
        <f t="shared" si="23"/>
        <v>1</v>
      </c>
      <c r="N21" s="239">
        <f t="shared" si="5"/>
        <v>3</v>
      </c>
      <c r="O21" s="239">
        <f t="shared" si="24"/>
        <v>7</v>
      </c>
      <c r="P21" s="239">
        <f t="shared" si="6"/>
        <v>7</v>
      </c>
      <c r="Q21" s="239">
        <f t="shared" si="25"/>
        <v>1</v>
      </c>
      <c r="R21" s="239">
        <f t="shared" si="7"/>
        <v>4</v>
      </c>
      <c r="S21" s="239">
        <f t="shared" si="26"/>
        <v>4</v>
      </c>
      <c r="T21" s="239">
        <f t="shared" si="8"/>
        <v>16</v>
      </c>
      <c r="U21" s="239">
        <f t="shared" si="27"/>
        <v>0</v>
      </c>
      <c r="V21" s="239">
        <f t="shared" si="9"/>
        <v>0</v>
      </c>
      <c r="W21" s="239">
        <f t="shared" si="28"/>
        <v>1</v>
      </c>
      <c r="X21" s="239">
        <f t="shared" si="10"/>
        <v>2</v>
      </c>
      <c r="Y21" s="239">
        <f t="shared" si="29"/>
        <v>13</v>
      </c>
      <c r="Z21" s="239">
        <f t="shared" si="11"/>
        <v>14</v>
      </c>
      <c r="AA21" s="239">
        <f t="shared" si="30"/>
        <v>0</v>
      </c>
      <c r="AB21" s="239">
        <f t="shared" si="12"/>
        <v>20</v>
      </c>
      <c r="AC21" s="239" t="str">
        <f t="shared" si="31"/>
        <v/>
      </c>
      <c r="AD21" s="239" t="str">
        <f t="shared" si="13"/>
        <v/>
      </c>
      <c r="AE21" s="239" t="str">
        <f t="shared" si="32"/>
        <v/>
      </c>
      <c r="AF21" s="239" t="str">
        <f t="shared" si="14"/>
        <v/>
      </c>
      <c r="AG21" s="239" t="str">
        <f t="shared" si="33"/>
        <v/>
      </c>
      <c r="AH21" s="239" t="str">
        <f t="shared" si="15"/>
        <v/>
      </c>
      <c r="AI21" s="42"/>
      <c r="AJ21" s="42"/>
      <c r="AK21" s="347" t="s">
        <v>443</v>
      </c>
      <c r="AL21" s="784" t="str">
        <f t="shared" si="34"/>
        <v>Operarios</v>
      </c>
      <c r="AM21" s="784"/>
      <c r="AN21" s="784"/>
      <c r="AO21" s="346"/>
      <c r="AP21" s="346"/>
      <c r="AQ21" s="42">
        <f t="shared" si="35"/>
        <v>40</v>
      </c>
      <c r="AR21" s="42">
        <f t="shared" si="16"/>
        <v>87</v>
      </c>
      <c r="AS21" s="42"/>
      <c r="AT21" s="86"/>
      <c r="AU21" s="42"/>
      <c r="AV21" s="42"/>
      <c r="AW21" s="42"/>
      <c r="BQ21" s="86">
        <v>8</v>
      </c>
      <c r="BR21" s="353" t="s">
        <v>443</v>
      </c>
      <c r="BS21" s="778" t="str">
        <f>+GERHU!B8</f>
        <v>Operarios</v>
      </c>
      <c r="BT21" s="779"/>
      <c r="BU21" s="780"/>
      <c r="BV21" s="86">
        <f>+HLOOKUP(G11,GERHU!$C$1:$BI$111,$BQ$21,FALSE)</f>
        <v>12</v>
      </c>
      <c r="BW21" s="86">
        <f>+HLOOKUP(I11,GERHU!$C$1:$BI$111,$BQ$21,FALSE)</f>
        <v>0</v>
      </c>
      <c r="BX21" s="86">
        <f>+HLOOKUP(K11,GERHU!$C$1:$BI$111,$BQ$21,FALSE)</f>
        <v>1</v>
      </c>
      <c r="BY21" s="86">
        <f>+HLOOKUP(M11,GERHU!$C$1:$BI$111,$BQ$21,FALSE)</f>
        <v>1</v>
      </c>
      <c r="BZ21" s="86">
        <f>+HLOOKUP(O11,GERHU!$C$1:$BI$111,$BQ$21,FALSE)</f>
        <v>7</v>
      </c>
      <c r="CA21" s="86">
        <f>+HLOOKUP(Q11,GERHU!$C$1:$BI$111,$BQ$21,FALSE)</f>
        <v>1</v>
      </c>
      <c r="CB21" s="86">
        <f>+HLOOKUP(S11,GERHU!$C$1:$BI$111,$BQ$21,FALSE)</f>
        <v>4</v>
      </c>
      <c r="CC21" s="86">
        <f>+HLOOKUP(U11,GERHU!$C$1:$BI$111,$BQ$21,FALSE)</f>
        <v>0</v>
      </c>
      <c r="CD21" s="86">
        <f>+HLOOKUP(W11,GERHU!$C$1:$BI$111,$BQ$21,FALSE)</f>
        <v>1</v>
      </c>
      <c r="CE21" s="86">
        <f>+HLOOKUP(Y11,GERHU!$C$1:$BI$111,$BQ$21,FALSE)</f>
        <v>13</v>
      </c>
      <c r="CF21" s="86">
        <f>+HLOOKUP(AA11,GERHU!$C$1:$BI$111,$BQ$21,FALSE)</f>
        <v>0</v>
      </c>
      <c r="CG21" s="86" t="e">
        <f>+HLOOKUP(AC11,GERHU!$C$1:$BI$111,$BQ$21,FALSE)</f>
        <v>#N/A</v>
      </c>
      <c r="CH21" s="86" t="e">
        <f>+HLOOKUP(AE11,GERHU!$C$1:$BI$111,$BQ$21,FALSE)</f>
        <v>#N/A</v>
      </c>
      <c r="CI21" s="86" t="e">
        <f>+HLOOKUP(AG11,GERHU!$C$1:$BI$111,$BQ$21,FALSE)</f>
        <v>#N/A</v>
      </c>
      <c r="CJ21" s="59">
        <f t="shared" si="36"/>
        <v>0</v>
      </c>
      <c r="CK21" s="59">
        <f t="shared" si="17"/>
        <v>0</v>
      </c>
      <c r="CL21" s="59">
        <f t="shared" si="17"/>
        <v>0</v>
      </c>
      <c r="CM21" s="59">
        <f t="shared" si="17"/>
        <v>0</v>
      </c>
      <c r="CN21" s="59">
        <f t="shared" si="17"/>
        <v>0</v>
      </c>
      <c r="CO21" s="59">
        <f t="shared" si="17"/>
        <v>0</v>
      </c>
      <c r="CP21" s="59">
        <f t="shared" si="17"/>
        <v>0</v>
      </c>
      <c r="CQ21" s="59">
        <f t="shared" si="17"/>
        <v>0</v>
      </c>
      <c r="CR21" s="59">
        <f t="shared" si="17"/>
        <v>0</v>
      </c>
      <c r="CS21" s="59">
        <f t="shared" si="17"/>
        <v>0</v>
      </c>
      <c r="CT21" s="59">
        <f t="shared" si="17"/>
        <v>0</v>
      </c>
      <c r="CU21" s="59">
        <f t="shared" si="17"/>
        <v>1</v>
      </c>
      <c r="CV21" s="59">
        <f t="shared" si="17"/>
        <v>1</v>
      </c>
      <c r="CW21" s="59">
        <f t="shared" si="17"/>
        <v>1</v>
      </c>
      <c r="CX21" s="35">
        <f t="shared" si="37"/>
        <v>12</v>
      </c>
      <c r="CY21" s="35">
        <f t="shared" si="18"/>
        <v>0</v>
      </c>
      <c r="CZ21" s="35">
        <f t="shared" si="18"/>
        <v>1</v>
      </c>
      <c r="DA21" s="35">
        <f t="shared" si="18"/>
        <v>1</v>
      </c>
      <c r="DB21" s="35">
        <f t="shared" si="18"/>
        <v>7</v>
      </c>
      <c r="DC21" s="35">
        <f t="shared" si="18"/>
        <v>1</v>
      </c>
      <c r="DD21" s="35">
        <f t="shared" si="18"/>
        <v>4</v>
      </c>
      <c r="DE21" s="35">
        <f t="shared" si="18"/>
        <v>0</v>
      </c>
      <c r="DF21" s="35">
        <f t="shared" si="18"/>
        <v>1</v>
      </c>
      <c r="DG21" s="35">
        <f t="shared" si="18"/>
        <v>13</v>
      </c>
      <c r="DH21" s="35">
        <f t="shared" si="18"/>
        <v>0</v>
      </c>
      <c r="DI21" s="35" t="str">
        <f t="shared" si="18"/>
        <v/>
      </c>
      <c r="DJ21" s="35" t="str">
        <f t="shared" si="18"/>
        <v/>
      </c>
      <c r="DK21" s="35" t="str">
        <f t="shared" si="18"/>
        <v/>
      </c>
    </row>
    <row r="22" spans="3:115" ht="15.5" customHeight="1">
      <c r="C22" s="774" t="s">
        <v>279</v>
      </c>
      <c r="D22" s="785" t="str">
        <f t="shared" si="19"/>
        <v>Abogado</v>
      </c>
      <c r="E22" s="786"/>
      <c r="F22" s="787"/>
      <c r="G22" s="234">
        <f t="shared" si="20"/>
        <v>0</v>
      </c>
      <c r="H22" s="234">
        <f t="shared" si="2"/>
        <v>1</v>
      </c>
      <c r="I22" s="234">
        <f t="shared" si="21"/>
        <v>0</v>
      </c>
      <c r="J22" s="234">
        <f t="shared" si="3"/>
        <v>0</v>
      </c>
      <c r="K22" s="234">
        <f t="shared" si="22"/>
        <v>0</v>
      </c>
      <c r="L22" s="234">
        <f t="shared" si="4"/>
        <v>0</v>
      </c>
      <c r="M22" s="234">
        <f t="shared" si="23"/>
        <v>0</v>
      </c>
      <c r="N22" s="234">
        <f t="shared" si="5"/>
        <v>0</v>
      </c>
      <c r="O22" s="234">
        <f t="shared" si="24"/>
        <v>0</v>
      </c>
      <c r="P22" s="234">
        <f t="shared" si="6"/>
        <v>0</v>
      </c>
      <c r="Q22" s="234">
        <f t="shared" si="25"/>
        <v>0</v>
      </c>
      <c r="R22" s="234">
        <f t="shared" si="7"/>
        <v>0</v>
      </c>
      <c r="S22" s="234">
        <f t="shared" si="26"/>
        <v>0</v>
      </c>
      <c r="T22" s="234">
        <f t="shared" si="8"/>
        <v>0</v>
      </c>
      <c r="U22" s="234">
        <f t="shared" si="27"/>
        <v>0</v>
      </c>
      <c r="V22" s="234">
        <f t="shared" si="9"/>
        <v>1</v>
      </c>
      <c r="W22" s="234">
        <f t="shared" si="28"/>
        <v>0</v>
      </c>
      <c r="X22" s="234">
        <f t="shared" si="10"/>
        <v>0</v>
      </c>
      <c r="Y22" s="234">
        <f t="shared" si="29"/>
        <v>1</v>
      </c>
      <c r="Z22" s="234">
        <f t="shared" si="11"/>
        <v>1</v>
      </c>
      <c r="AA22" s="234">
        <f t="shared" si="30"/>
        <v>0</v>
      </c>
      <c r="AB22" s="234">
        <f t="shared" si="12"/>
        <v>1</v>
      </c>
      <c r="AC22" s="234" t="str">
        <f t="shared" si="31"/>
        <v/>
      </c>
      <c r="AD22" s="234" t="str">
        <f t="shared" si="13"/>
        <v/>
      </c>
      <c r="AE22" s="234" t="str">
        <f t="shared" si="32"/>
        <v/>
      </c>
      <c r="AF22" s="234" t="str">
        <f t="shared" si="14"/>
        <v/>
      </c>
      <c r="AG22" s="234" t="str">
        <f t="shared" si="33"/>
        <v/>
      </c>
      <c r="AH22" s="234" t="str">
        <f t="shared" si="15"/>
        <v/>
      </c>
      <c r="AI22" s="42"/>
      <c r="AJ22" s="42"/>
      <c r="AK22" s="777" t="s">
        <v>279</v>
      </c>
      <c r="AL22" s="784" t="str">
        <f t="shared" si="34"/>
        <v>Abogado</v>
      </c>
      <c r="AM22" s="784"/>
      <c r="AN22" s="784"/>
      <c r="AO22" s="346"/>
      <c r="AP22" s="346"/>
      <c r="AQ22" s="42">
        <f t="shared" si="35"/>
        <v>1</v>
      </c>
      <c r="AR22" s="42">
        <f t="shared" si="16"/>
        <v>4</v>
      </c>
      <c r="AS22" s="42"/>
      <c r="AT22" s="86"/>
      <c r="AU22" s="42"/>
      <c r="AV22" s="241"/>
      <c r="AW22" s="42"/>
      <c r="BQ22" s="86">
        <v>9</v>
      </c>
      <c r="BR22" s="788" t="s">
        <v>279</v>
      </c>
      <c r="BS22" s="778" t="str">
        <f>+GERHU!B9</f>
        <v>Abogado</v>
      </c>
      <c r="BT22" s="779"/>
      <c r="BU22" s="780"/>
      <c r="BV22" s="86">
        <f>+HLOOKUP(G11,GERHU!$C$1:$BI$111,$BQ$22,FALSE)</f>
        <v>0</v>
      </c>
      <c r="BW22" s="86">
        <f>+HLOOKUP(I11,GERHU!$C$1:$BI$111,$BQ$22,FALSE)</f>
        <v>0</v>
      </c>
      <c r="BX22" s="86">
        <f>+HLOOKUP(K11,GERHU!$C$1:$BI$111,$BQ$22,FALSE)</f>
        <v>0</v>
      </c>
      <c r="BY22" s="86">
        <f>+HLOOKUP(M11,GERHU!$C$1:$BI$111,$BQ$22,FALSE)</f>
        <v>0</v>
      </c>
      <c r="BZ22" s="86">
        <f>+HLOOKUP(O11,GERHU!$C$1:$BI$111,$BQ$22,FALSE)</f>
        <v>0</v>
      </c>
      <c r="CA22" s="86">
        <f>+HLOOKUP(Q11,GERHU!$C$1:$BI$111,$BQ$22,FALSE)</f>
        <v>0</v>
      </c>
      <c r="CB22" s="86">
        <f>+HLOOKUP(S11,GERHU!$C$1:$BI$111,$BQ$22,FALSE)</f>
        <v>0</v>
      </c>
      <c r="CC22" s="86">
        <f>+HLOOKUP(U11,GERHU!$C$1:$BI$111,$BQ$22,FALSE)</f>
        <v>0</v>
      </c>
      <c r="CD22" s="86">
        <f>+HLOOKUP(W11,GERHU!$C$1:$BI$111,$BQ$22,FALSE)</f>
        <v>0</v>
      </c>
      <c r="CE22" s="86">
        <f>+HLOOKUP(Y11,GERHU!$C$1:$BI$111,$BQ$22,FALSE)</f>
        <v>1</v>
      </c>
      <c r="CF22" s="86">
        <f>+HLOOKUP(AA11,GERHU!$C$1:$BI$111,$BQ$22,FALSE)</f>
        <v>0</v>
      </c>
      <c r="CG22" s="86" t="e">
        <f>+HLOOKUP(AC11,GERHU!$C$1:$BI$111,$BQ$22,FALSE)</f>
        <v>#N/A</v>
      </c>
      <c r="CH22" s="86" t="e">
        <f>+HLOOKUP(AE11,GERHU!$C$1:$BI$111,$BQ$22,FALSE)</f>
        <v>#N/A</v>
      </c>
      <c r="CI22" s="86" t="e">
        <f>+HLOOKUP(AG11,GERHU!$C$1:$BI$111,$BQ$22,FALSE)</f>
        <v>#N/A</v>
      </c>
      <c r="CJ22" s="59">
        <f t="shared" si="36"/>
        <v>0</v>
      </c>
      <c r="CK22" s="59">
        <f t="shared" si="17"/>
        <v>0</v>
      </c>
      <c r="CL22" s="59">
        <f t="shared" si="17"/>
        <v>0</v>
      </c>
      <c r="CM22" s="59">
        <f t="shared" si="17"/>
        <v>0</v>
      </c>
      <c r="CN22" s="59">
        <f t="shared" si="17"/>
        <v>0</v>
      </c>
      <c r="CO22" s="59">
        <f t="shared" si="17"/>
        <v>0</v>
      </c>
      <c r="CP22" s="59">
        <f t="shared" si="17"/>
        <v>0</v>
      </c>
      <c r="CQ22" s="59">
        <f t="shared" si="17"/>
        <v>0</v>
      </c>
      <c r="CR22" s="59">
        <f t="shared" si="17"/>
        <v>0</v>
      </c>
      <c r="CS22" s="59">
        <f t="shared" si="17"/>
        <v>0</v>
      </c>
      <c r="CT22" s="59">
        <f t="shared" si="17"/>
        <v>0</v>
      </c>
      <c r="CU22" s="59">
        <f t="shared" si="17"/>
        <v>1</v>
      </c>
      <c r="CV22" s="59">
        <f t="shared" si="17"/>
        <v>1</v>
      </c>
      <c r="CW22" s="59">
        <f t="shared" si="17"/>
        <v>1</v>
      </c>
      <c r="CX22" s="35">
        <f t="shared" si="37"/>
        <v>0</v>
      </c>
      <c r="CY22" s="35">
        <f t="shared" si="18"/>
        <v>0</v>
      </c>
      <c r="CZ22" s="35">
        <f t="shared" si="18"/>
        <v>0</v>
      </c>
      <c r="DA22" s="35">
        <f t="shared" si="18"/>
        <v>0</v>
      </c>
      <c r="DB22" s="35">
        <f t="shared" si="18"/>
        <v>0</v>
      </c>
      <c r="DC22" s="35">
        <f t="shared" si="18"/>
        <v>0</v>
      </c>
      <c r="DD22" s="35">
        <f t="shared" si="18"/>
        <v>0</v>
      </c>
      <c r="DE22" s="35">
        <f t="shared" si="18"/>
        <v>0</v>
      </c>
      <c r="DF22" s="35">
        <f t="shared" si="18"/>
        <v>0</v>
      </c>
      <c r="DG22" s="35">
        <f t="shared" si="18"/>
        <v>1</v>
      </c>
      <c r="DH22" s="35">
        <f t="shared" si="18"/>
        <v>0</v>
      </c>
      <c r="DI22" s="35" t="str">
        <f t="shared" si="18"/>
        <v/>
      </c>
      <c r="DJ22" s="35" t="str">
        <f t="shared" si="18"/>
        <v/>
      </c>
      <c r="DK22" s="35" t="str">
        <f t="shared" si="18"/>
        <v/>
      </c>
    </row>
    <row r="23" spans="3:115" ht="15.5" customHeight="1">
      <c r="C23" s="775"/>
      <c r="D23" s="781" t="str">
        <f t="shared" si="19"/>
        <v>Concesiones de agua</v>
      </c>
      <c r="E23" s="782"/>
      <c r="F23" s="783"/>
      <c r="G23" s="239">
        <f t="shared" si="20"/>
        <v>0</v>
      </c>
      <c r="H23" s="239">
        <f t="shared" si="2"/>
        <v>0</v>
      </c>
      <c r="I23" s="239">
        <f t="shared" si="21"/>
        <v>0</v>
      </c>
      <c r="J23" s="239">
        <f t="shared" si="3"/>
        <v>0</v>
      </c>
      <c r="K23" s="239">
        <f t="shared" si="22"/>
        <v>0</v>
      </c>
      <c r="L23" s="239">
        <f t="shared" si="4"/>
        <v>0</v>
      </c>
      <c r="M23" s="239">
        <f t="shared" si="23"/>
        <v>0</v>
      </c>
      <c r="N23" s="239">
        <f t="shared" si="5"/>
        <v>0</v>
      </c>
      <c r="O23" s="239">
        <f t="shared" si="24"/>
        <v>0</v>
      </c>
      <c r="P23" s="239">
        <f t="shared" si="6"/>
        <v>0</v>
      </c>
      <c r="Q23" s="239">
        <f t="shared" si="25"/>
        <v>0</v>
      </c>
      <c r="R23" s="239">
        <f t="shared" si="7"/>
        <v>0</v>
      </c>
      <c r="S23" s="239">
        <f t="shared" si="26"/>
        <v>0</v>
      </c>
      <c r="T23" s="239">
        <f t="shared" si="8"/>
        <v>0</v>
      </c>
      <c r="U23" s="239">
        <f t="shared" si="27"/>
        <v>0</v>
      </c>
      <c r="V23" s="239">
        <f t="shared" si="9"/>
        <v>0</v>
      </c>
      <c r="W23" s="239">
        <f t="shared" si="28"/>
        <v>0</v>
      </c>
      <c r="X23" s="239">
        <f t="shared" si="10"/>
        <v>0</v>
      </c>
      <c r="Y23" s="239">
        <f t="shared" si="29"/>
        <v>0</v>
      </c>
      <c r="Z23" s="239">
        <f t="shared" si="11"/>
        <v>0</v>
      </c>
      <c r="AA23" s="239">
        <f t="shared" si="30"/>
        <v>0</v>
      </c>
      <c r="AB23" s="239">
        <f t="shared" si="12"/>
        <v>0</v>
      </c>
      <c r="AC23" s="239" t="str">
        <f t="shared" si="31"/>
        <v/>
      </c>
      <c r="AD23" s="239" t="str">
        <f t="shared" si="13"/>
        <v/>
      </c>
      <c r="AE23" s="239" t="str">
        <f t="shared" si="32"/>
        <v/>
      </c>
      <c r="AF23" s="239" t="str">
        <f t="shared" si="14"/>
        <v/>
      </c>
      <c r="AG23" s="239" t="str">
        <f t="shared" si="33"/>
        <v/>
      </c>
      <c r="AH23" s="239" t="str">
        <f t="shared" si="15"/>
        <v/>
      </c>
      <c r="AI23" s="42"/>
      <c r="AJ23" s="42"/>
      <c r="AK23" s="777"/>
      <c r="AL23" s="784" t="str">
        <f t="shared" si="34"/>
        <v>Concesiones de agua</v>
      </c>
      <c r="AM23" s="784"/>
      <c r="AN23" s="784"/>
      <c r="AO23" s="346"/>
      <c r="AP23" s="346"/>
      <c r="AQ23" s="42">
        <f t="shared" si="35"/>
        <v>0</v>
      </c>
      <c r="AR23" s="42">
        <f t="shared" si="16"/>
        <v>0</v>
      </c>
      <c r="AS23" s="42"/>
      <c r="AT23" s="86"/>
      <c r="AU23" s="42"/>
      <c r="AV23" s="42"/>
      <c r="AW23" s="42"/>
      <c r="BQ23" s="86">
        <v>10</v>
      </c>
      <c r="BR23" s="789"/>
      <c r="BS23" s="778" t="str">
        <f>+GERHU!B10</f>
        <v>Concesiones de agua</v>
      </c>
      <c r="BT23" s="779"/>
      <c r="BU23" s="780"/>
      <c r="BV23" s="86">
        <f>+HLOOKUP(G11,GERHU!$C$1:$BI$111,$BQ$23,FALSE)</f>
        <v>0</v>
      </c>
      <c r="BW23" s="86">
        <f>+HLOOKUP(I11,GERHU!$C$1:$BI$111,$BQ$23,FALSE)</f>
        <v>0</v>
      </c>
      <c r="BX23" s="86">
        <f>+HLOOKUP(K11,GERHU!$C$1:$BI$111,$BQ$23,FALSE)</f>
        <v>0</v>
      </c>
      <c r="BY23" s="86">
        <f>+HLOOKUP(M11,GERHU!$C$1:$BI$111,$BQ$23,FALSE)</f>
        <v>0</v>
      </c>
      <c r="BZ23" s="86">
        <f>+HLOOKUP(O11,GERHU!$C$1:$BI$111,$BQ$23,FALSE)</f>
        <v>0</v>
      </c>
      <c r="CA23" s="86">
        <f>+HLOOKUP(Q11,GERHU!$C$1:$BI$111,$BQ$23,FALSE)</f>
        <v>0</v>
      </c>
      <c r="CB23" s="86">
        <f>+HLOOKUP(S11,GERHU!$C$1:$BI$111,$BQ$23,FALSE)</f>
        <v>0</v>
      </c>
      <c r="CC23" s="86">
        <f>+HLOOKUP(U11,GERHU!$C$1:$BI$111,$BQ$23,FALSE)</f>
        <v>0</v>
      </c>
      <c r="CD23" s="86">
        <f>+HLOOKUP(W11,GERHU!$C$1:$BI$111,$BQ$23,FALSE)</f>
        <v>0</v>
      </c>
      <c r="CE23" s="86">
        <f>+HLOOKUP(Y11,GERHU!$C$1:$BI$111,$BQ$23,FALSE)</f>
        <v>0</v>
      </c>
      <c r="CF23" s="86">
        <f>+HLOOKUP(AA11,GERHU!$C$1:$BI$111,$BQ$23,FALSE)</f>
        <v>0</v>
      </c>
      <c r="CG23" s="86" t="e">
        <f>+HLOOKUP(AC11,GERHU!$C$1:$BI$111,$BQ$23,FALSE)</f>
        <v>#N/A</v>
      </c>
      <c r="CH23" s="86" t="e">
        <f>+HLOOKUP(AE11,GERHU!$C$1:$BI$111,$BQ$23,FALSE)</f>
        <v>#N/A</v>
      </c>
      <c r="CI23" s="86" t="e">
        <f>+HLOOKUP(AG11,GERHU!$C$1:$BI$111,$BQ$23,FALSE)</f>
        <v>#N/A</v>
      </c>
      <c r="CJ23" s="59">
        <f t="shared" si="36"/>
        <v>0</v>
      </c>
      <c r="CK23" s="59">
        <f t="shared" si="17"/>
        <v>0</v>
      </c>
      <c r="CL23" s="59">
        <f t="shared" si="17"/>
        <v>0</v>
      </c>
      <c r="CM23" s="59">
        <f t="shared" si="17"/>
        <v>0</v>
      </c>
      <c r="CN23" s="59">
        <f t="shared" si="17"/>
        <v>0</v>
      </c>
      <c r="CO23" s="59">
        <f t="shared" si="17"/>
        <v>0</v>
      </c>
      <c r="CP23" s="59">
        <f t="shared" si="17"/>
        <v>0</v>
      </c>
      <c r="CQ23" s="59">
        <f t="shared" si="17"/>
        <v>0</v>
      </c>
      <c r="CR23" s="59">
        <f t="shared" si="17"/>
        <v>0</v>
      </c>
      <c r="CS23" s="59">
        <f t="shared" si="17"/>
        <v>0</v>
      </c>
      <c r="CT23" s="59">
        <f t="shared" si="17"/>
        <v>0</v>
      </c>
      <c r="CU23" s="59">
        <f t="shared" si="17"/>
        <v>1</v>
      </c>
      <c r="CV23" s="59">
        <f t="shared" si="17"/>
        <v>1</v>
      </c>
      <c r="CW23" s="59">
        <f t="shared" si="17"/>
        <v>1</v>
      </c>
      <c r="CX23" s="35">
        <f t="shared" si="37"/>
        <v>0</v>
      </c>
      <c r="CY23" s="35">
        <f t="shared" si="18"/>
        <v>0</v>
      </c>
      <c r="CZ23" s="35">
        <f t="shared" si="18"/>
        <v>0</v>
      </c>
      <c r="DA23" s="35">
        <f t="shared" si="18"/>
        <v>0</v>
      </c>
      <c r="DB23" s="35">
        <f t="shared" si="18"/>
        <v>0</v>
      </c>
      <c r="DC23" s="35">
        <f t="shared" si="18"/>
        <v>0</v>
      </c>
      <c r="DD23" s="35">
        <f t="shared" si="18"/>
        <v>0</v>
      </c>
      <c r="DE23" s="35">
        <f t="shared" si="18"/>
        <v>0</v>
      </c>
      <c r="DF23" s="35">
        <f t="shared" si="18"/>
        <v>0</v>
      </c>
      <c r="DG23" s="35">
        <f t="shared" si="18"/>
        <v>0</v>
      </c>
      <c r="DH23" s="35">
        <f t="shared" si="18"/>
        <v>0</v>
      </c>
      <c r="DI23" s="35" t="str">
        <f t="shared" si="18"/>
        <v/>
      </c>
      <c r="DJ23" s="35" t="str">
        <f t="shared" si="18"/>
        <v/>
      </c>
      <c r="DK23" s="35" t="str">
        <f t="shared" si="18"/>
        <v/>
      </c>
    </row>
    <row r="24" spans="3:115" ht="15.5" customHeight="1">
      <c r="C24" s="775"/>
      <c r="D24" s="785" t="str">
        <f t="shared" si="19"/>
        <v>Desarrollo local sostenible</v>
      </c>
      <c r="E24" s="786"/>
      <c r="F24" s="787"/>
      <c r="G24" s="234">
        <f t="shared" si="20"/>
        <v>0</v>
      </c>
      <c r="H24" s="234">
        <f t="shared" si="2"/>
        <v>0</v>
      </c>
      <c r="I24" s="234">
        <f t="shared" si="21"/>
        <v>0</v>
      </c>
      <c r="J24" s="234">
        <f t="shared" si="3"/>
        <v>0</v>
      </c>
      <c r="K24" s="234">
        <f t="shared" si="22"/>
        <v>0</v>
      </c>
      <c r="L24" s="234">
        <f t="shared" si="4"/>
        <v>0</v>
      </c>
      <c r="M24" s="234">
        <f t="shared" si="23"/>
        <v>0</v>
      </c>
      <c r="N24" s="234">
        <f t="shared" si="5"/>
        <v>0</v>
      </c>
      <c r="O24" s="234">
        <f t="shared" si="24"/>
        <v>0</v>
      </c>
      <c r="P24" s="234">
        <f t="shared" si="6"/>
        <v>0</v>
      </c>
      <c r="Q24" s="234">
        <f t="shared" si="25"/>
        <v>0</v>
      </c>
      <c r="R24" s="234">
        <f t="shared" si="7"/>
        <v>0</v>
      </c>
      <c r="S24" s="234">
        <f t="shared" si="26"/>
        <v>0</v>
      </c>
      <c r="T24" s="234">
        <f t="shared" si="8"/>
        <v>0</v>
      </c>
      <c r="U24" s="234">
        <f t="shared" si="27"/>
        <v>0</v>
      </c>
      <c r="V24" s="234">
        <f t="shared" si="9"/>
        <v>0</v>
      </c>
      <c r="W24" s="234">
        <f t="shared" si="28"/>
        <v>0</v>
      </c>
      <c r="X24" s="234">
        <f t="shared" si="10"/>
        <v>0</v>
      </c>
      <c r="Y24" s="234">
        <f t="shared" si="29"/>
        <v>0</v>
      </c>
      <c r="Z24" s="234">
        <f t="shared" si="11"/>
        <v>0</v>
      </c>
      <c r="AA24" s="234">
        <f t="shared" si="30"/>
        <v>0</v>
      </c>
      <c r="AB24" s="234">
        <f t="shared" si="12"/>
        <v>0</v>
      </c>
      <c r="AC24" s="234" t="str">
        <f t="shared" si="31"/>
        <v/>
      </c>
      <c r="AD24" s="234" t="str">
        <f t="shared" si="13"/>
        <v/>
      </c>
      <c r="AE24" s="234" t="str">
        <f t="shared" si="32"/>
        <v/>
      </c>
      <c r="AF24" s="234" t="str">
        <f t="shared" si="14"/>
        <v/>
      </c>
      <c r="AG24" s="234" t="str">
        <f t="shared" si="33"/>
        <v/>
      </c>
      <c r="AH24" s="234" t="str">
        <f t="shared" si="15"/>
        <v/>
      </c>
      <c r="AI24" s="42"/>
      <c r="AJ24" s="42"/>
      <c r="AK24" s="777"/>
      <c r="AL24" s="784" t="str">
        <f t="shared" si="34"/>
        <v>Desarrollo local sostenible</v>
      </c>
      <c r="AM24" s="784"/>
      <c r="AN24" s="784"/>
      <c r="AO24" s="346"/>
      <c r="AP24" s="346"/>
      <c r="AQ24" s="42">
        <f t="shared" si="35"/>
        <v>0</v>
      </c>
      <c r="AR24" s="42">
        <f t="shared" si="16"/>
        <v>0</v>
      </c>
      <c r="AS24" s="42"/>
      <c r="AT24" s="86"/>
      <c r="AU24" s="42"/>
      <c r="AV24" s="42"/>
      <c r="AW24" s="42"/>
      <c r="BQ24" s="86">
        <v>11</v>
      </c>
      <c r="BR24" s="789"/>
      <c r="BS24" s="778" t="str">
        <f>+GERHU!B11</f>
        <v>Desarrollo local sostenible</v>
      </c>
      <c r="BT24" s="779"/>
      <c r="BU24" s="780"/>
      <c r="BV24" s="86">
        <f>+HLOOKUP(G11,GERHU!$C$1:$BI$111,$BQ$24,FALSE)</f>
        <v>0</v>
      </c>
      <c r="BW24" s="86">
        <f>+HLOOKUP(I11,GERHU!$C$1:$BI$111,$BQ$24,FALSE)</f>
        <v>0</v>
      </c>
      <c r="BX24" s="86">
        <f>+HLOOKUP(K11,GERHU!$C$1:$BI$111,$BQ$24,FALSE)</f>
        <v>0</v>
      </c>
      <c r="BY24" s="86">
        <f>+HLOOKUP(M11,GERHU!$C$1:$BI$111,$BQ$24,FALSE)</f>
        <v>0</v>
      </c>
      <c r="BZ24" s="86">
        <f>+HLOOKUP(O11,GERHU!$C$1:$BI$111,$BQ$24,FALSE)</f>
        <v>0</v>
      </c>
      <c r="CA24" s="86">
        <f>+HLOOKUP(Q11,GERHU!$C$1:$BI$111,$BQ$24,FALSE)</f>
        <v>0</v>
      </c>
      <c r="CB24" s="86">
        <f>+HLOOKUP(S11,GERHU!$C$1:$BI$111,$BQ$24,FALSE)</f>
        <v>0</v>
      </c>
      <c r="CC24" s="86">
        <f>+HLOOKUP(U11,GERHU!$C$1:$BI$111,$BQ$24,FALSE)</f>
        <v>0</v>
      </c>
      <c r="CD24" s="86">
        <f>+HLOOKUP(W11,GERHU!$C$1:$BI$111,$BQ$24,FALSE)</f>
        <v>0</v>
      </c>
      <c r="CE24" s="86">
        <f>+HLOOKUP(Y11,GERHU!$C$1:$BI$111,$BQ$24,FALSE)</f>
        <v>0</v>
      </c>
      <c r="CF24" s="86">
        <f>+HLOOKUP(AA11,GERHU!$C$1:$BI$111,$BQ$24,FALSE)</f>
        <v>0</v>
      </c>
      <c r="CG24" s="86" t="e">
        <f>+HLOOKUP(AC11,GERHU!$C$1:$BI$111,$BQ$24,FALSE)</f>
        <v>#N/A</v>
      </c>
      <c r="CH24" s="86" t="e">
        <f>+HLOOKUP(AE11,GERHU!$C$1:$BI$111,$BQ$24,FALSE)</f>
        <v>#N/A</v>
      </c>
      <c r="CI24" s="86" t="e">
        <f>+HLOOKUP(AG11,GERHU!$C$1:$BI$111,$BQ$24,FALSE)</f>
        <v>#N/A</v>
      </c>
      <c r="CJ24" s="59">
        <f t="shared" si="36"/>
        <v>0</v>
      </c>
      <c r="CK24" s="59">
        <f t="shared" si="17"/>
        <v>0</v>
      </c>
      <c r="CL24" s="59">
        <f t="shared" si="17"/>
        <v>0</v>
      </c>
      <c r="CM24" s="59">
        <f t="shared" si="17"/>
        <v>0</v>
      </c>
      <c r="CN24" s="59">
        <f t="shared" si="17"/>
        <v>0</v>
      </c>
      <c r="CO24" s="59">
        <f t="shared" si="17"/>
        <v>0</v>
      </c>
      <c r="CP24" s="59">
        <f t="shared" si="17"/>
        <v>0</v>
      </c>
      <c r="CQ24" s="59">
        <f t="shared" si="17"/>
        <v>0</v>
      </c>
      <c r="CR24" s="59">
        <f t="shared" si="17"/>
        <v>0</v>
      </c>
      <c r="CS24" s="59">
        <f t="shared" si="17"/>
        <v>0</v>
      </c>
      <c r="CT24" s="59">
        <f t="shared" si="17"/>
        <v>0</v>
      </c>
      <c r="CU24" s="59">
        <f t="shared" si="17"/>
        <v>1</v>
      </c>
      <c r="CV24" s="59">
        <f t="shared" si="17"/>
        <v>1</v>
      </c>
      <c r="CW24" s="59">
        <f t="shared" si="17"/>
        <v>1</v>
      </c>
      <c r="CX24" s="35">
        <f t="shared" si="37"/>
        <v>0</v>
      </c>
      <c r="CY24" s="35">
        <f t="shared" si="18"/>
        <v>0</v>
      </c>
      <c r="CZ24" s="35">
        <f t="shared" si="18"/>
        <v>0</v>
      </c>
      <c r="DA24" s="35">
        <f t="shared" si="18"/>
        <v>0</v>
      </c>
      <c r="DB24" s="35">
        <f t="shared" si="18"/>
        <v>0</v>
      </c>
      <c r="DC24" s="35">
        <f t="shared" si="18"/>
        <v>0</v>
      </c>
      <c r="DD24" s="35">
        <f t="shared" si="18"/>
        <v>0</v>
      </c>
      <c r="DE24" s="35">
        <f t="shared" si="18"/>
        <v>0</v>
      </c>
      <c r="DF24" s="35">
        <f t="shared" si="18"/>
        <v>0</v>
      </c>
      <c r="DG24" s="35">
        <f t="shared" si="18"/>
        <v>0</v>
      </c>
      <c r="DH24" s="35">
        <f t="shared" si="18"/>
        <v>0</v>
      </c>
      <c r="DI24" s="35" t="str">
        <f t="shared" si="18"/>
        <v/>
      </c>
      <c r="DJ24" s="35" t="str">
        <f t="shared" si="18"/>
        <v/>
      </c>
      <c r="DK24" s="35" t="str">
        <f t="shared" si="18"/>
        <v/>
      </c>
    </row>
    <row r="25" spans="3:115" ht="15.5" customHeight="1">
      <c r="C25" s="775"/>
      <c r="D25" s="781" t="str">
        <f t="shared" si="19"/>
        <v>Ecoturismo</v>
      </c>
      <c r="E25" s="782"/>
      <c r="F25" s="783"/>
      <c r="G25" s="239">
        <f t="shared" si="20"/>
        <v>1</v>
      </c>
      <c r="H25" s="239">
        <f t="shared" si="2"/>
        <v>1</v>
      </c>
      <c r="I25" s="239">
        <f t="shared" si="21"/>
        <v>0</v>
      </c>
      <c r="J25" s="239">
        <f t="shared" si="3"/>
        <v>0</v>
      </c>
      <c r="K25" s="239">
        <f t="shared" si="22"/>
        <v>0</v>
      </c>
      <c r="L25" s="239">
        <f t="shared" si="4"/>
        <v>0</v>
      </c>
      <c r="M25" s="239">
        <f t="shared" si="23"/>
        <v>0</v>
      </c>
      <c r="N25" s="239">
        <f t="shared" si="5"/>
        <v>0</v>
      </c>
      <c r="O25" s="239">
        <f t="shared" si="24"/>
        <v>0</v>
      </c>
      <c r="P25" s="239">
        <f t="shared" si="6"/>
        <v>0</v>
      </c>
      <c r="Q25" s="239">
        <f t="shared" si="25"/>
        <v>0</v>
      </c>
      <c r="R25" s="239">
        <f t="shared" si="7"/>
        <v>0</v>
      </c>
      <c r="S25" s="239">
        <f t="shared" si="26"/>
        <v>0</v>
      </c>
      <c r="T25" s="239">
        <f t="shared" si="8"/>
        <v>0</v>
      </c>
      <c r="U25" s="239">
        <f t="shared" si="27"/>
        <v>0</v>
      </c>
      <c r="V25" s="239">
        <f t="shared" si="9"/>
        <v>0</v>
      </c>
      <c r="W25" s="239">
        <f t="shared" si="28"/>
        <v>0</v>
      </c>
      <c r="X25" s="239">
        <f t="shared" si="10"/>
        <v>0</v>
      </c>
      <c r="Y25" s="239">
        <f t="shared" si="29"/>
        <v>1</v>
      </c>
      <c r="Z25" s="239">
        <f t="shared" si="11"/>
        <v>1</v>
      </c>
      <c r="AA25" s="239">
        <f t="shared" si="30"/>
        <v>0</v>
      </c>
      <c r="AB25" s="239">
        <f t="shared" si="12"/>
        <v>0</v>
      </c>
      <c r="AC25" s="239" t="str">
        <f t="shared" si="31"/>
        <v/>
      </c>
      <c r="AD25" s="239" t="str">
        <f t="shared" si="13"/>
        <v/>
      </c>
      <c r="AE25" s="239" t="str">
        <f t="shared" si="32"/>
        <v/>
      </c>
      <c r="AF25" s="239" t="str">
        <f t="shared" si="14"/>
        <v/>
      </c>
      <c r="AG25" s="239" t="str">
        <f t="shared" si="33"/>
        <v/>
      </c>
      <c r="AH25" s="239" t="str">
        <f t="shared" si="15"/>
        <v/>
      </c>
      <c r="AI25" s="42"/>
      <c r="AJ25" s="42"/>
      <c r="AK25" s="777"/>
      <c r="AL25" s="784" t="str">
        <f t="shared" si="34"/>
        <v>Ecoturismo</v>
      </c>
      <c r="AM25" s="784"/>
      <c r="AN25" s="784"/>
      <c r="AO25" s="346"/>
      <c r="AP25" s="346"/>
      <c r="AQ25" s="42">
        <f t="shared" si="35"/>
        <v>2</v>
      </c>
      <c r="AR25" s="42">
        <f t="shared" si="16"/>
        <v>2</v>
      </c>
      <c r="AS25" s="42"/>
      <c r="AT25" s="86"/>
      <c r="AU25" s="42"/>
      <c r="AV25" s="42"/>
      <c r="AW25" s="42"/>
      <c r="BQ25" s="86">
        <v>12</v>
      </c>
      <c r="BR25" s="789"/>
      <c r="BS25" s="778" t="str">
        <f>+GERHU!B12</f>
        <v>Ecoturismo</v>
      </c>
      <c r="BT25" s="779"/>
      <c r="BU25" s="780"/>
      <c r="BV25" s="86">
        <f>+HLOOKUP(G11,GERHU!$C$1:$BI$111,$BQ$25,FALSE)</f>
        <v>1</v>
      </c>
      <c r="BW25" s="86">
        <f>+HLOOKUP(I11,GERHU!$C$1:$BI$111,$BQ$25,FALSE)</f>
        <v>0</v>
      </c>
      <c r="BX25" s="86">
        <f>+HLOOKUP(K11,GERHU!$C$1:$BI$111,$BQ$25,FALSE)</f>
        <v>0</v>
      </c>
      <c r="BY25" s="86">
        <f>+HLOOKUP(M11,GERHU!$C$1:$BI$111,$BQ$25,FALSE)</f>
        <v>0</v>
      </c>
      <c r="BZ25" s="86">
        <f>+HLOOKUP(O11,GERHU!$C$1:$BI$111,$BQ$25,FALSE)</f>
        <v>0</v>
      </c>
      <c r="CA25" s="86">
        <f>+HLOOKUP(Q11,GERHU!$C$1:$BI$111,$BQ$25,FALSE)</f>
        <v>0</v>
      </c>
      <c r="CB25" s="86">
        <f>+HLOOKUP(S11,GERHU!$C$1:$BI$111,$BQ$25,FALSE)</f>
        <v>0</v>
      </c>
      <c r="CC25" s="86">
        <f>+HLOOKUP(U11,GERHU!$C$1:$BI$111,$BQ$25,FALSE)</f>
        <v>0</v>
      </c>
      <c r="CD25" s="86">
        <f>+HLOOKUP(W11,GERHU!$C$1:$BI$111,$BQ$25,FALSE)</f>
        <v>0</v>
      </c>
      <c r="CE25" s="86">
        <f>+HLOOKUP(Y11,GERHU!$C$1:$BI$111,$BQ$25,FALSE)</f>
        <v>1</v>
      </c>
      <c r="CF25" s="86">
        <f>+HLOOKUP(AA11,GERHU!$C$1:$BI$111,$BQ$25,FALSE)</f>
        <v>0</v>
      </c>
      <c r="CG25" s="86" t="e">
        <f>+HLOOKUP(AC11,GERHU!$C$1:$BI$111,$BQ$25,FALSE)</f>
        <v>#N/A</v>
      </c>
      <c r="CH25" s="86" t="e">
        <f>+HLOOKUP(AE11,GERHU!$C$1:$BI$111,$BQ$25,FALSE)</f>
        <v>#N/A</v>
      </c>
      <c r="CI25" s="86" t="e">
        <f>+HLOOKUP(AG11,GERHU!$C$1:$BI$111,$BQ$25,FALSE)</f>
        <v>#N/A</v>
      </c>
      <c r="CJ25" s="59">
        <f t="shared" si="36"/>
        <v>0</v>
      </c>
      <c r="CK25" s="59">
        <f t="shared" si="17"/>
        <v>0</v>
      </c>
      <c r="CL25" s="59">
        <f t="shared" si="17"/>
        <v>0</v>
      </c>
      <c r="CM25" s="59">
        <f t="shared" si="17"/>
        <v>0</v>
      </c>
      <c r="CN25" s="59">
        <f t="shared" si="17"/>
        <v>0</v>
      </c>
      <c r="CO25" s="59">
        <f t="shared" si="17"/>
        <v>0</v>
      </c>
      <c r="CP25" s="59">
        <f t="shared" si="17"/>
        <v>0</v>
      </c>
      <c r="CQ25" s="59">
        <f t="shared" si="17"/>
        <v>0</v>
      </c>
      <c r="CR25" s="59">
        <f t="shared" si="17"/>
        <v>0</v>
      </c>
      <c r="CS25" s="59">
        <f t="shared" si="17"/>
        <v>0</v>
      </c>
      <c r="CT25" s="59">
        <f t="shared" si="17"/>
        <v>0</v>
      </c>
      <c r="CU25" s="59">
        <f t="shared" si="17"/>
        <v>1</v>
      </c>
      <c r="CV25" s="59">
        <f t="shared" si="17"/>
        <v>1</v>
      </c>
      <c r="CW25" s="59">
        <f t="shared" si="17"/>
        <v>1</v>
      </c>
      <c r="CX25" s="35">
        <f t="shared" si="37"/>
        <v>1</v>
      </c>
      <c r="CY25" s="35">
        <f t="shared" si="18"/>
        <v>0</v>
      </c>
      <c r="CZ25" s="35">
        <f t="shared" si="18"/>
        <v>0</v>
      </c>
      <c r="DA25" s="35">
        <f t="shared" si="18"/>
        <v>0</v>
      </c>
      <c r="DB25" s="35">
        <f t="shared" si="18"/>
        <v>0</v>
      </c>
      <c r="DC25" s="35">
        <f t="shared" si="18"/>
        <v>0</v>
      </c>
      <c r="DD25" s="35">
        <f t="shared" si="18"/>
        <v>0</v>
      </c>
      <c r="DE25" s="35">
        <f t="shared" si="18"/>
        <v>0</v>
      </c>
      <c r="DF25" s="35">
        <f t="shared" si="18"/>
        <v>0</v>
      </c>
      <c r="DG25" s="35">
        <f t="shared" si="18"/>
        <v>1</v>
      </c>
      <c r="DH25" s="35">
        <f t="shared" si="18"/>
        <v>0</v>
      </c>
      <c r="DI25" s="35" t="str">
        <f t="shared" si="18"/>
        <v/>
      </c>
      <c r="DJ25" s="35" t="str">
        <f t="shared" si="18"/>
        <v/>
      </c>
      <c r="DK25" s="35" t="str">
        <f t="shared" si="18"/>
        <v/>
      </c>
    </row>
    <row r="26" spans="3:115" ht="15.5" customHeight="1">
      <c r="C26" s="775"/>
      <c r="D26" s="785" t="str">
        <f t="shared" si="19"/>
        <v>Educación y comunicación ambiental</v>
      </c>
      <c r="E26" s="786"/>
      <c r="F26" s="787"/>
      <c r="G26" s="234">
        <f t="shared" si="20"/>
        <v>0</v>
      </c>
      <c r="H26" s="234">
        <f t="shared" si="2"/>
        <v>1</v>
      </c>
      <c r="I26" s="234">
        <f t="shared" si="21"/>
        <v>0</v>
      </c>
      <c r="J26" s="234">
        <f t="shared" si="3"/>
        <v>2</v>
      </c>
      <c r="K26" s="234">
        <f t="shared" si="22"/>
        <v>0</v>
      </c>
      <c r="L26" s="234">
        <f t="shared" si="4"/>
        <v>0</v>
      </c>
      <c r="M26" s="234">
        <f t="shared" si="23"/>
        <v>0</v>
      </c>
      <c r="N26" s="234">
        <f t="shared" si="5"/>
        <v>1</v>
      </c>
      <c r="O26" s="234">
        <f t="shared" si="24"/>
        <v>1</v>
      </c>
      <c r="P26" s="234">
        <f t="shared" si="6"/>
        <v>2</v>
      </c>
      <c r="Q26" s="234">
        <f t="shared" si="25"/>
        <v>0</v>
      </c>
      <c r="R26" s="234">
        <f t="shared" si="7"/>
        <v>2</v>
      </c>
      <c r="S26" s="234">
        <f t="shared" si="26"/>
        <v>0</v>
      </c>
      <c r="T26" s="234">
        <f t="shared" si="8"/>
        <v>1</v>
      </c>
      <c r="U26" s="234">
        <f t="shared" si="27"/>
        <v>0</v>
      </c>
      <c r="V26" s="234">
        <f t="shared" si="9"/>
        <v>0</v>
      </c>
      <c r="W26" s="234">
        <f t="shared" si="28"/>
        <v>0</v>
      </c>
      <c r="X26" s="234">
        <f t="shared" si="10"/>
        <v>1</v>
      </c>
      <c r="Y26" s="234">
        <f t="shared" si="29"/>
        <v>1</v>
      </c>
      <c r="Z26" s="234">
        <f t="shared" si="11"/>
        <v>2</v>
      </c>
      <c r="AA26" s="234">
        <f t="shared" si="30"/>
        <v>0</v>
      </c>
      <c r="AB26" s="234">
        <f t="shared" si="12"/>
        <v>1</v>
      </c>
      <c r="AC26" s="234" t="str">
        <f t="shared" si="31"/>
        <v/>
      </c>
      <c r="AD26" s="234" t="str">
        <f t="shared" si="13"/>
        <v/>
      </c>
      <c r="AE26" s="234" t="str">
        <f t="shared" si="32"/>
        <v/>
      </c>
      <c r="AF26" s="234" t="str">
        <f t="shared" si="14"/>
        <v/>
      </c>
      <c r="AG26" s="234" t="str">
        <f t="shared" si="33"/>
        <v/>
      </c>
      <c r="AH26" s="234" t="str">
        <f t="shared" si="15"/>
        <v/>
      </c>
      <c r="AI26" s="42"/>
      <c r="AJ26" s="42"/>
      <c r="AK26" s="777"/>
      <c r="AL26" s="784" t="str">
        <f t="shared" si="34"/>
        <v>Educación y comunicación ambiental</v>
      </c>
      <c r="AM26" s="784"/>
      <c r="AN26" s="784"/>
      <c r="AO26" s="346"/>
      <c r="AP26" s="346"/>
      <c r="AQ26" s="42">
        <f t="shared" si="35"/>
        <v>2</v>
      </c>
      <c r="AR26" s="42">
        <f t="shared" si="16"/>
        <v>13</v>
      </c>
      <c r="AS26" s="42"/>
      <c r="AT26" s="86"/>
      <c r="AU26" s="42"/>
      <c r="AV26" s="42"/>
      <c r="AW26" s="42"/>
      <c r="BQ26" s="86">
        <v>13</v>
      </c>
      <c r="BR26" s="789"/>
      <c r="BS26" s="778" t="str">
        <f>+GERHU!B13</f>
        <v>Educación y comunicación ambiental</v>
      </c>
      <c r="BT26" s="779"/>
      <c r="BU26" s="780"/>
      <c r="BV26" s="86">
        <f>+HLOOKUP(G11,GERHU!$C$1:$BI$111,$BQ$26,FALSE)</f>
        <v>0</v>
      </c>
      <c r="BW26" s="86">
        <f>+HLOOKUP(I11,GERHU!$C$1:$BI$111,$BQ$26,FALSE)</f>
        <v>0</v>
      </c>
      <c r="BX26" s="86">
        <f>+HLOOKUP(K11,GERHU!$C$1:$BI$111,$BQ$26,FALSE)</f>
        <v>0</v>
      </c>
      <c r="BY26" s="86">
        <f>+HLOOKUP(M11,GERHU!$C$1:$BI$111,$BQ$26,FALSE)</f>
        <v>0</v>
      </c>
      <c r="BZ26" s="86">
        <f>+HLOOKUP(O11,GERHU!$C$1:$BI$111,$BQ$26,FALSE)</f>
        <v>1</v>
      </c>
      <c r="CA26" s="86">
        <f>+HLOOKUP(Q11,GERHU!$C$1:$BI$111,$BQ$26,FALSE)</f>
        <v>0</v>
      </c>
      <c r="CB26" s="86">
        <f>+HLOOKUP(S11,GERHU!$C$1:$BI$111,$BQ$26,FALSE)</f>
        <v>0</v>
      </c>
      <c r="CC26" s="86">
        <f>+HLOOKUP(U11,GERHU!$C$1:$BI$111,$BQ$26,FALSE)</f>
        <v>0</v>
      </c>
      <c r="CD26" s="86">
        <f>+HLOOKUP(W11,GERHU!$C$1:$BI$111,$BQ$26,FALSE)</f>
        <v>0</v>
      </c>
      <c r="CE26" s="86">
        <f>+HLOOKUP(Y11,GERHU!$C$1:$BI$111,$BQ$26,FALSE)</f>
        <v>1</v>
      </c>
      <c r="CF26" s="86">
        <f>+HLOOKUP(AA11,GERHU!$C$1:$BI$111,$BQ$26,FALSE)</f>
        <v>0</v>
      </c>
      <c r="CG26" s="86" t="e">
        <f>+HLOOKUP(AC11,GERHU!$C$1:$BI$111,$BQ$26,FALSE)</f>
        <v>#N/A</v>
      </c>
      <c r="CH26" s="86" t="e">
        <f>+HLOOKUP(AE11,GERHU!$C$1:$BI$111,$BQ$26,FALSE)</f>
        <v>#N/A</v>
      </c>
      <c r="CI26" s="86" t="e">
        <f>+HLOOKUP(AG11,GERHU!$C$1:$BI$111,$BQ$26,FALSE)</f>
        <v>#N/A</v>
      </c>
      <c r="CJ26" s="59">
        <f t="shared" si="36"/>
        <v>0</v>
      </c>
      <c r="CK26" s="59">
        <f t="shared" si="17"/>
        <v>0</v>
      </c>
      <c r="CL26" s="59">
        <f t="shared" si="17"/>
        <v>0</v>
      </c>
      <c r="CM26" s="59">
        <f t="shared" si="17"/>
        <v>0</v>
      </c>
      <c r="CN26" s="59">
        <f t="shared" si="17"/>
        <v>0</v>
      </c>
      <c r="CO26" s="59">
        <f t="shared" si="17"/>
        <v>0</v>
      </c>
      <c r="CP26" s="59">
        <f t="shared" si="17"/>
        <v>0</v>
      </c>
      <c r="CQ26" s="59">
        <f t="shared" si="17"/>
        <v>0</v>
      </c>
      <c r="CR26" s="59">
        <f t="shared" si="17"/>
        <v>0</v>
      </c>
      <c r="CS26" s="59">
        <f t="shared" si="17"/>
        <v>0</v>
      </c>
      <c r="CT26" s="59">
        <f t="shared" si="17"/>
        <v>0</v>
      </c>
      <c r="CU26" s="59">
        <f t="shared" si="17"/>
        <v>1</v>
      </c>
      <c r="CV26" s="59">
        <f t="shared" si="17"/>
        <v>1</v>
      </c>
      <c r="CW26" s="59">
        <f t="shared" si="17"/>
        <v>1</v>
      </c>
      <c r="CX26" s="35">
        <f t="shared" si="37"/>
        <v>0</v>
      </c>
      <c r="CY26" s="35">
        <f t="shared" si="18"/>
        <v>0</v>
      </c>
      <c r="CZ26" s="35">
        <f t="shared" si="18"/>
        <v>0</v>
      </c>
      <c r="DA26" s="35">
        <f t="shared" si="18"/>
        <v>0</v>
      </c>
      <c r="DB26" s="35">
        <f t="shared" si="18"/>
        <v>1</v>
      </c>
      <c r="DC26" s="35">
        <f t="shared" si="18"/>
        <v>0</v>
      </c>
      <c r="DD26" s="35">
        <f t="shared" si="18"/>
        <v>0</v>
      </c>
      <c r="DE26" s="35">
        <f t="shared" si="18"/>
        <v>0</v>
      </c>
      <c r="DF26" s="35">
        <f t="shared" si="18"/>
        <v>0</v>
      </c>
      <c r="DG26" s="35">
        <f t="shared" si="18"/>
        <v>1</v>
      </c>
      <c r="DH26" s="35">
        <f t="shared" si="18"/>
        <v>0</v>
      </c>
      <c r="DI26" s="35" t="str">
        <f t="shared" si="18"/>
        <v/>
      </c>
      <c r="DJ26" s="35" t="str">
        <f t="shared" si="18"/>
        <v/>
      </c>
      <c r="DK26" s="35" t="str">
        <f t="shared" si="18"/>
        <v/>
      </c>
    </row>
    <row r="27" spans="3:115" ht="15.5" customHeight="1">
      <c r="C27" s="775"/>
      <c r="D27" s="781" t="str">
        <f t="shared" si="19"/>
        <v>Estrategias especiales de manejo</v>
      </c>
      <c r="E27" s="782"/>
      <c r="F27" s="783"/>
      <c r="G27" s="239">
        <f t="shared" si="20"/>
        <v>1</v>
      </c>
      <c r="H27" s="239">
        <f t="shared" si="2"/>
        <v>1</v>
      </c>
      <c r="I27" s="239">
        <f t="shared" si="21"/>
        <v>0</v>
      </c>
      <c r="J27" s="239">
        <f t="shared" si="3"/>
        <v>1</v>
      </c>
      <c r="K27" s="239">
        <f t="shared" si="22"/>
        <v>1</v>
      </c>
      <c r="L27" s="239">
        <f t="shared" si="4"/>
        <v>1</v>
      </c>
      <c r="M27" s="239">
        <f t="shared" si="23"/>
        <v>1</v>
      </c>
      <c r="N27" s="239">
        <f t="shared" si="5"/>
        <v>1</v>
      </c>
      <c r="O27" s="239">
        <f t="shared" si="24"/>
        <v>0</v>
      </c>
      <c r="P27" s="239">
        <f t="shared" si="6"/>
        <v>0</v>
      </c>
      <c r="Q27" s="239">
        <f t="shared" si="25"/>
        <v>0</v>
      </c>
      <c r="R27" s="239">
        <f t="shared" si="7"/>
        <v>0</v>
      </c>
      <c r="S27" s="239">
        <f t="shared" si="26"/>
        <v>1</v>
      </c>
      <c r="T27" s="239">
        <f t="shared" si="8"/>
        <v>2</v>
      </c>
      <c r="U27" s="239">
        <f t="shared" si="27"/>
        <v>0</v>
      </c>
      <c r="V27" s="239">
        <f t="shared" si="9"/>
        <v>1</v>
      </c>
      <c r="W27" s="239">
        <f t="shared" si="28"/>
        <v>0</v>
      </c>
      <c r="X27" s="239">
        <f t="shared" si="10"/>
        <v>1</v>
      </c>
      <c r="Y27" s="239">
        <f t="shared" si="29"/>
        <v>0</v>
      </c>
      <c r="Z27" s="239">
        <f t="shared" si="11"/>
        <v>0</v>
      </c>
      <c r="AA27" s="239">
        <f t="shared" si="30"/>
        <v>1</v>
      </c>
      <c r="AB27" s="239">
        <f t="shared" si="12"/>
        <v>4</v>
      </c>
      <c r="AC27" s="239" t="str">
        <f t="shared" si="31"/>
        <v/>
      </c>
      <c r="AD27" s="239" t="str">
        <f t="shared" si="13"/>
        <v/>
      </c>
      <c r="AE27" s="239" t="str">
        <f t="shared" si="32"/>
        <v/>
      </c>
      <c r="AF27" s="239" t="str">
        <f t="shared" si="14"/>
        <v/>
      </c>
      <c r="AG27" s="239" t="str">
        <f t="shared" si="33"/>
        <v/>
      </c>
      <c r="AH27" s="239" t="str">
        <f t="shared" si="15"/>
        <v/>
      </c>
      <c r="AI27" s="42"/>
      <c r="AJ27" s="42"/>
      <c r="AK27" s="777"/>
      <c r="AL27" s="784" t="str">
        <f t="shared" si="34"/>
        <v>Estrategias especiales de manejo</v>
      </c>
      <c r="AM27" s="784"/>
      <c r="AN27" s="784"/>
      <c r="AO27" s="346"/>
      <c r="AP27" s="346"/>
      <c r="AQ27" s="42">
        <f t="shared" si="35"/>
        <v>5</v>
      </c>
      <c r="AR27" s="42">
        <f t="shared" si="16"/>
        <v>12</v>
      </c>
      <c r="AS27" s="42"/>
      <c r="AT27" s="86"/>
      <c r="AU27" s="42"/>
      <c r="AV27" s="42"/>
      <c r="AW27" s="42"/>
      <c r="BQ27" s="86">
        <v>14</v>
      </c>
      <c r="BR27" s="789"/>
      <c r="BS27" s="778" t="str">
        <f>+GERHU!B14</f>
        <v>Estrategias especiales de manejo</v>
      </c>
      <c r="BT27" s="779"/>
      <c r="BU27" s="780"/>
      <c r="BV27" s="86">
        <f>+HLOOKUP(G11,GERHU!$C$1:$BI$111,$BQ$27,FALSE)</f>
        <v>1</v>
      </c>
      <c r="BW27" s="86">
        <f>+HLOOKUP(I11,GERHU!$C$1:$BI$111,$BQ$27,FALSE)</f>
        <v>0</v>
      </c>
      <c r="BX27" s="86">
        <f>+HLOOKUP(K11,GERHU!$C$1:$BI$111,$BQ$27,FALSE)</f>
        <v>1</v>
      </c>
      <c r="BY27" s="86">
        <f>+HLOOKUP(M11,GERHU!$C$1:$BI$111,$BQ$27,FALSE)</f>
        <v>1</v>
      </c>
      <c r="BZ27" s="86">
        <f>+HLOOKUP(O11,GERHU!$C$1:$BI$111,$BQ$27,FALSE)</f>
        <v>0</v>
      </c>
      <c r="CA27" s="86">
        <f>+HLOOKUP(Q11,GERHU!$C$1:$BI$111,$BQ$27,FALSE)</f>
        <v>0</v>
      </c>
      <c r="CB27" s="86">
        <f>+HLOOKUP(S11,GERHU!$C$1:$BI$111,$BQ$27,FALSE)</f>
        <v>1</v>
      </c>
      <c r="CC27" s="86">
        <f>+HLOOKUP(U11,GERHU!$C$1:$BI$111,$BQ$27,FALSE)</f>
        <v>0</v>
      </c>
      <c r="CD27" s="86">
        <f>+HLOOKUP(W11,GERHU!$C$1:$BI$111,$BQ$27,FALSE)</f>
        <v>0</v>
      </c>
      <c r="CE27" s="86">
        <f>+HLOOKUP(Y11,GERHU!$C$1:$BI$111,$BQ$27,FALSE)</f>
        <v>0</v>
      </c>
      <c r="CF27" s="86">
        <f>+HLOOKUP(AA11,GERHU!$C$1:$BI$111,$BQ$27,FALSE)</f>
        <v>1</v>
      </c>
      <c r="CG27" s="86" t="e">
        <f>+HLOOKUP(AC11,GERHU!$C$1:$BI$111,$BQ$27,FALSE)</f>
        <v>#N/A</v>
      </c>
      <c r="CH27" s="86" t="e">
        <f>+HLOOKUP(AE11,GERHU!$C$1:$BI$111,$BQ$27,FALSE)</f>
        <v>#N/A</v>
      </c>
      <c r="CI27" s="86" t="e">
        <f>+HLOOKUP(AG11,GERHU!$C$1:$BI$111,$BQ$27,FALSE)</f>
        <v>#N/A</v>
      </c>
      <c r="CJ27" s="59">
        <f t="shared" si="36"/>
        <v>0</v>
      </c>
      <c r="CK27" s="59">
        <f t="shared" si="17"/>
        <v>0</v>
      </c>
      <c r="CL27" s="59">
        <f t="shared" si="17"/>
        <v>0</v>
      </c>
      <c r="CM27" s="59">
        <f t="shared" si="17"/>
        <v>0</v>
      </c>
      <c r="CN27" s="59">
        <f t="shared" si="17"/>
        <v>0</v>
      </c>
      <c r="CO27" s="59">
        <f t="shared" si="17"/>
        <v>0</v>
      </c>
      <c r="CP27" s="59">
        <f t="shared" si="17"/>
        <v>0</v>
      </c>
      <c r="CQ27" s="59">
        <f t="shared" si="17"/>
        <v>0</v>
      </c>
      <c r="CR27" s="59">
        <f t="shared" si="17"/>
        <v>0</v>
      </c>
      <c r="CS27" s="59">
        <f t="shared" si="17"/>
        <v>0</v>
      </c>
      <c r="CT27" s="59">
        <f t="shared" si="17"/>
        <v>0</v>
      </c>
      <c r="CU27" s="59">
        <f t="shared" si="17"/>
        <v>1</v>
      </c>
      <c r="CV27" s="59">
        <f t="shared" si="17"/>
        <v>1</v>
      </c>
      <c r="CW27" s="59">
        <f t="shared" si="17"/>
        <v>1</v>
      </c>
      <c r="CX27" s="35">
        <f t="shared" si="37"/>
        <v>1</v>
      </c>
      <c r="CY27" s="35">
        <f t="shared" si="18"/>
        <v>0</v>
      </c>
      <c r="CZ27" s="35">
        <f t="shared" si="18"/>
        <v>1</v>
      </c>
      <c r="DA27" s="35">
        <f t="shared" si="18"/>
        <v>1</v>
      </c>
      <c r="DB27" s="35">
        <f t="shared" si="18"/>
        <v>0</v>
      </c>
      <c r="DC27" s="35">
        <f t="shared" si="18"/>
        <v>0</v>
      </c>
      <c r="DD27" s="35">
        <f t="shared" si="18"/>
        <v>1</v>
      </c>
      <c r="DE27" s="35">
        <f t="shared" si="18"/>
        <v>0</v>
      </c>
      <c r="DF27" s="35">
        <f t="shared" si="18"/>
        <v>0</v>
      </c>
      <c r="DG27" s="35">
        <f t="shared" si="18"/>
        <v>0</v>
      </c>
      <c r="DH27" s="35">
        <f t="shared" si="18"/>
        <v>1</v>
      </c>
      <c r="DI27" s="35" t="str">
        <f t="shared" si="18"/>
        <v/>
      </c>
      <c r="DJ27" s="35" t="str">
        <f t="shared" si="18"/>
        <v/>
      </c>
      <c r="DK27" s="35" t="str">
        <f t="shared" si="18"/>
        <v/>
      </c>
    </row>
    <row r="28" spans="3:115" ht="15.5" customHeight="1">
      <c r="C28" s="775"/>
      <c r="D28" s="785" t="str">
        <f t="shared" si="19"/>
        <v>Interpretacion del patrimonio natural y cultural</v>
      </c>
      <c r="E28" s="786"/>
      <c r="F28" s="787"/>
      <c r="G28" s="234">
        <f t="shared" si="20"/>
        <v>1</v>
      </c>
      <c r="H28" s="234">
        <f t="shared" si="2"/>
        <v>1</v>
      </c>
      <c r="I28" s="234">
        <f t="shared" si="21"/>
        <v>0</v>
      </c>
      <c r="J28" s="234">
        <f t="shared" si="3"/>
        <v>0</v>
      </c>
      <c r="K28" s="234">
        <f t="shared" si="22"/>
        <v>0</v>
      </c>
      <c r="L28" s="234">
        <f t="shared" si="4"/>
        <v>0</v>
      </c>
      <c r="M28" s="234">
        <f t="shared" si="23"/>
        <v>0</v>
      </c>
      <c r="N28" s="234">
        <f t="shared" si="5"/>
        <v>0</v>
      </c>
      <c r="O28" s="234">
        <f t="shared" si="24"/>
        <v>0</v>
      </c>
      <c r="P28" s="234">
        <f t="shared" si="6"/>
        <v>0</v>
      </c>
      <c r="Q28" s="234">
        <f t="shared" si="25"/>
        <v>0</v>
      </c>
      <c r="R28" s="234">
        <f t="shared" si="7"/>
        <v>0</v>
      </c>
      <c r="S28" s="234">
        <f t="shared" si="26"/>
        <v>0</v>
      </c>
      <c r="T28" s="234">
        <f t="shared" si="8"/>
        <v>0</v>
      </c>
      <c r="U28" s="234">
        <f t="shared" si="27"/>
        <v>0</v>
      </c>
      <c r="V28" s="234">
        <f t="shared" si="9"/>
        <v>0</v>
      </c>
      <c r="W28" s="234">
        <f t="shared" si="28"/>
        <v>0</v>
      </c>
      <c r="X28" s="234">
        <f t="shared" si="10"/>
        <v>0</v>
      </c>
      <c r="Y28" s="234">
        <f t="shared" si="29"/>
        <v>0</v>
      </c>
      <c r="Z28" s="234">
        <f t="shared" si="11"/>
        <v>0</v>
      </c>
      <c r="AA28" s="234">
        <f t="shared" si="30"/>
        <v>0</v>
      </c>
      <c r="AB28" s="234">
        <f t="shared" si="12"/>
        <v>0</v>
      </c>
      <c r="AC28" s="234" t="str">
        <f t="shared" si="31"/>
        <v/>
      </c>
      <c r="AD28" s="234" t="str">
        <f t="shared" si="13"/>
        <v/>
      </c>
      <c r="AE28" s="234" t="str">
        <f t="shared" si="32"/>
        <v/>
      </c>
      <c r="AF28" s="234" t="str">
        <f t="shared" si="14"/>
        <v/>
      </c>
      <c r="AG28" s="234" t="str">
        <f t="shared" si="33"/>
        <v/>
      </c>
      <c r="AH28" s="234" t="str">
        <f t="shared" si="15"/>
        <v/>
      </c>
      <c r="AI28" s="42"/>
      <c r="AJ28" s="42"/>
      <c r="AK28" s="777"/>
      <c r="AL28" s="784" t="str">
        <f t="shared" si="34"/>
        <v>Interpretacion del patrimonio natural y cultural</v>
      </c>
      <c r="AM28" s="784"/>
      <c r="AN28" s="784"/>
      <c r="AO28" s="346"/>
      <c r="AP28" s="346"/>
      <c r="AQ28" s="42">
        <f t="shared" si="35"/>
        <v>1</v>
      </c>
      <c r="AR28" s="42">
        <f t="shared" si="16"/>
        <v>1</v>
      </c>
      <c r="AS28" s="42"/>
      <c r="AT28" s="86"/>
      <c r="AU28" s="42"/>
      <c r="AV28" s="42"/>
      <c r="AW28" s="42"/>
      <c r="BQ28" s="86">
        <v>15</v>
      </c>
      <c r="BR28" s="789"/>
      <c r="BS28" s="778" t="str">
        <f>+GERHU!B15</f>
        <v>Interpretacion del patrimonio natural y cultural</v>
      </c>
      <c r="BT28" s="779"/>
      <c r="BU28" s="780"/>
      <c r="BV28" s="86">
        <f>+HLOOKUP(G11,GERHU!$C$1:$BI$111,$BQ$28,FALSE)</f>
        <v>1</v>
      </c>
      <c r="BW28" s="86">
        <f>+HLOOKUP(I11,GERHU!$C$1:$BI$111,$BQ$28,FALSE)</f>
        <v>0</v>
      </c>
      <c r="BX28" s="86">
        <f>+HLOOKUP(K11,GERHU!$C$1:$BI$111,$BQ$28,FALSE)</f>
        <v>0</v>
      </c>
      <c r="BY28" s="86">
        <f>+HLOOKUP(M11,GERHU!$C$1:$BI$111,$BQ$28,FALSE)</f>
        <v>0</v>
      </c>
      <c r="BZ28" s="86">
        <f>+HLOOKUP(O11,GERHU!$C$1:$BI$111,$BQ$28,FALSE)</f>
        <v>0</v>
      </c>
      <c r="CA28" s="86">
        <f>+HLOOKUP(Q11,GERHU!$C$1:$BI$111,$BQ$28,FALSE)</f>
        <v>0</v>
      </c>
      <c r="CB28" s="86">
        <f>+HLOOKUP(S11,GERHU!$C$1:$BI$111,$BQ$28,FALSE)</f>
        <v>0</v>
      </c>
      <c r="CC28" s="86">
        <f>+HLOOKUP(U11,GERHU!$C$1:$BI$111,$BQ$28,FALSE)</f>
        <v>0</v>
      </c>
      <c r="CD28" s="86">
        <f>+HLOOKUP(W11,GERHU!$C$1:$BI$111,$BQ$28,FALSE)</f>
        <v>0</v>
      </c>
      <c r="CE28" s="86">
        <f>+HLOOKUP(Y11,GERHU!$C$1:$BI$111,$BQ$28,FALSE)</f>
        <v>0</v>
      </c>
      <c r="CF28" s="86">
        <f>+HLOOKUP(AA11,GERHU!$C$1:$BI$111,$BQ$28,FALSE)</f>
        <v>0</v>
      </c>
      <c r="CG28" s="86" t="e">
        <f>+HLOOKUP(AC11,GERHU!$C$1:$BI$111,$BQ$28,FALSE)</f>
        <v>#N/A</v>
      </c>
      <c r="CH28" s="86" t="e">
        <f>+HLOOKUP(AE11,GERHU!$C$1:$BI$111,$BQ$28,FALSE)</f>
        <v>#N/A</v>
      </c>
      <c r="CI28" s="86" t="e">
        <f>+HLOOKUP(AG11,GERHU!$C$1:$BI$111,$BQ$28,FALSE)</f>
        <v>#N/A</v>
      </c>
      <c r="CJ28" s="59">
        <f t="shared" si="36"/>
        <v>0</v>
      </c>
      <c r="CK28" s="59">
        <f t="shared" si="17"/>
        <v>0</v>
      </c>
      <c r="CL28" s="59">
        <f t="shared" si="17"/>
        <v>0</v>
      </c>
      <c r="CM28" s="59">
        <f t="shared" si="17"/>
        <v>0</v>
      </c>
      <c r="CN28" s="59">
        <f t="shared" si="17"/>
        <v>0</v>
      </c>
      <c r="CO28" s="59">
        <f t="shared" si="17"/>
        <v>0</v>
      </c>
      <c r="CP28" s="59">
        <f t="shared" si="17"/>
        <v>0</v>
      </c>
      <c r="CQ28" s="59">
        <f t="shared" si="17"/>
        <v>0</v>
      </c>
      <c r="CR28" s="59">
        <f t="shared" si="17"/>
        <v>0</v>
      </c>
      <c r="CS28" s="59">
        <f t="shared" si="17"/>
        <v>0</v>
      </c>
      <c r="CT28" s="59">
        <f t="shared" si="17"/>
        <v>0</v>
      </c>
      <c r="CU28" s="59">
        <f t="shared" si="17"/>
        <v>1</v>
      </c>
      <c r="CV28" s="59">
        <f t="shared" si="17"/>
        <v>1</v>
      </c>
      <c r="CW28" s="59">
        <f t="shared" si="17"/>
        <v>1</v>
      </c>
      <c r="CX28" s="35">
        <f t="shared" si="37"/>
        <v>1</v>
      </c>
      <c r="CY28" s="35">
        <f t="shared" si="18"/>
        <v>0</v>
      </c>
      <c r="CZ28" s="35">
        <f t="shared" si="18"/>
        <v>0</v>
      </c>
      <c r="DA28" s="35">
        <f t="shared" si="18"/>
        <v>0</v>
      </c>
      <c r="DB28" s="35">
        <f t="shared" si="18"/>
        <v>0</v>
      </c>
      <c r="DC28" s="35">
        <f t="shared" si="18"/>
        <v>0</v>
      </c>
      <c r="DD28" s="35">
        <f t="shared" si="18"/>
        <v>0</v>
      </c>
      <c r="DE28" s="35">
        <f t="shared" si="18"/>
        <v>0</v>
      </c>
      <c r="DF28" s="35">
        <f t="shared" si="18"/>
        <v>0</v>
      </c>
      <c r="DG28" s="35">
        <f t="shared" si="18"/>
        <v>0</v>
      </c>
      <c r="DH28" s="35">
        <f t="shared" si="18"/>
        <v>0</v>
      </c>
      <c r="DI28" s="35" t="str">
        <f t="shared" si="18"/>
        <v/>
      </c>
      <c r="DJ28" s="35" t="str">
        <f t="shared" si="18"/>
        <v/>
      </c>
      <c r="DK28" s="35" t="str">
        <f t="shared" si="18"/>
        <v/>
      </c>
    </row>
    <row r="29" spans="3:115" ht="15.5" customHeight="1">
      <c r="C29" s="775"/>
      <c r="D29" s="781" t="str">
        <f t="shared" si="19"/>
        <v xml:space="preserve">Investigación y monitoreo </v>
      </c>
      <c r="E29" s="782"/>
      <c r="F29" s="783"/>
      <c r="G29" s="239">
        <f t="shared" si="20"/>
        <v>0</v>
      </c>
      <c r="H29" s="239">
        <f t="shared" si="2"/>
        <v>1</v>
      </c>
      <c r="I29" s="239">
        <f t="shared" si="21"/>
        <v>0</v>
      </c>
      <c r="J29" s="239">
        <f t="shared" si="3"/>
        <v>1</v>
      </c>
      <c r="K29" s="239">
        <f t="shared" si="22"/>
        <v>1</v>
      </c>
      <c r="L29" s="239">
        <f t="shared" si="4"/>
        <v>1</v>
      </c>
      <c r="M29" s="239">
        <f t="shared" si="23"/>
        <v>1</v>
      </c>
      <c r="N29" s="239">
        <f t="shared" si="5"/>
        <v>1</v>
      </c>
      <c r="O29" s="239">
        <f t="shared" si="24"/>
        <v>1</v>
      </c>
      <c r="P29" s="239">
        <f t="shared" si="6"/>
        <v>1</v>
      </c>
      <c r="Q29" s="239">
        <f t="shared" si="25"/>
        <v>1</v>
      </c>
      <c r="R29" s="239">
        <f t="shared" si="7"/>
        <v>1</v>
      </c>
      <c r="S29" s="239">
        <f t="shared" si="26"/>
        <v>0</v>
      </c>
      <c r="T29" s="239">
        <f t="shared" si="8"/>
        <v>0</v>
      </c>
      <c r="U29" s="239">
        <f t="shared" si="27"/>
        <v>0</v>
      </c>
      <c r="V29" s="239">
        <f t="shared" si="9"/>
        <v>1</v>
      </c>
      <c r="W29" s="239">
        <f t="shared" si="28"/>
        <v>0</v>
      </c>
      <c r="X29" s="239">
        <f t="shared" si="10"/>
        <v>1</v>
      </c>
      <c r="Y29" s="239">
        <f t="shared" si="29"/>
        <v>1</v>
      </c>
      <c r="Z29" s="239">
        <f t="shared" si="11"/>
        <v>1</v>
      </c>
      <c r="AA29" s="239">
        <f t="shared" si="30"/>
        <v>0</v>
      </c>
      <c r="AB29" s="239">
        <f t="shared" si="12"/>
        <v>1</v>
      </c>
      <c r="AC29" s="239" t="str">
        <f t="shared" si="31"/>
        <v/>
      </c>
      <c r="AD29" s="239" t="str">
        <f t="shared" si="13"/>
        <v/>
      </c>
      <c r="AE29" s="239" t="str">
        <f t="shared" si="32"/>
        <v/>
      </c>
      <c r="AF29" s="239" t="str">
        <f t="shared" si="14"/>
        <v/>
      </c>
      <c r="AG29" s="239" t="str">
        <f t="shared" si="33"/>
        <v/>
      </c>
      <c r="AH29" s="239" t="str">
        <f t="shared" si="15"/>
        <v/>
      </c>
      <c r="AI29" s="42"/>
      <c r="AJ29" s="42"/>
      <c r="AK29" s="777"/>
      <c r="AL29" s="784" t="str">
        <f t="shared" si="34"/>
        <v xml:space="preserve">Investigación y monitoreo </v>
      </c>
      <c r="AM29" s="784"/>
      <c r="AN29" s="784"/>
      <c r="AO29" s="346"/>
      <c r="AP29" s="346"/>
      <c r="AQ29" s="42">
        <f t="shared" si="35"/>
        <v>5</v>
      </c>
      <c r="AR29" s="42">
        <f t="shared" si="16"/>
        <v>10</v>
      </c>
      <c r="AS29" s="42"/>
      <c r="AT29" s="86"/>
      <c r="AU29" s="42"/>
      <c r="AV29" s="42"/>
      <c r="AW29" s="42"/>
      <c r="BQ29" s="86">
        <v>16</v>
      </c>
      <c r="BR29" s="789"/>
      <c r="BS29" s="778" t="str">
        <f>+GERHU!B16</f>
        <v xml:space="preserve">Investigación y monitoreo </v>
      </c>
      <c r="BT29" s="779"/>
      <c r="BU29" s="780"/>
      <c r="BV29" s="86">
        <f>+HLOOKUP(G11,GERHU!$C$1:$BI$111,$BQ$29,FALSE)</f>
        <v>0</v>
      </c>
      <c r="BW29" s="86">
        <f>+HLOOKUP(I11,GERHU!$C$1:$BI$111,$BQ$29,FALSE)</f>
        <v>0</v>
      </c>
      <c r="BX29" s="86">
        <f>+HLOOKUP(K11,GERHU!$C$1:$BI$111,$BQ$29,FALSE)</f>
        <v>1</v>
      </c>
      <c r="BY29" s="86">
        <f>+HLOOKUP(M11,GERHU!$C$1:$BI$111,$BQ$29,FALSE)</f>
        <v>1</v>
      </c>
      <c r="BZ29" s="86">
        <f>+HLOOKUP(O11,GERHU!$C$1:$BI$111,$BQ$29,FALSE)</f>
        <v>1</v>
      </c>
      <c r="CA29" s="86">
        <f>+HLOOKUP(Q11,GERHU!$C$1:$BI$111,$BQ$29,FALSE)</f>
        <v>1</v>
      </c>
      <c r="CB29" s="86">
        <f>+HLOOKUP(S11,GERHU!$C$1:$BI$111,$BQ$29,FALSE)</f>
        <v>0</v>
      </c>
      <c r="CC29" s="86">
        <f>+HLOOKUP(U11,GERHU!$C$1:$BI$111,$BQ$29,FALSE)</f>
        <v>0</v>
      </c>
      <c r="CD29" s="86">
        <f>+HLOOKUP(W11,GERHU!$C$1:$BI$111,$BQ$29,FALSE)</f>
        <v>0</v>
      </c>
      <c r="CE29" s="86">
        <f>+HLOOKUP(Y11,GERHU!$C$1:$BI$111,$BQ$29,FALSE)</f>
        <v>1</v>
      </c>
      <c r="CF29" s="86">
        <f>+HLOOKUP(AA11,GERHU!$C$1:$BI$111,$BQ$29,FALSE)</f>
        <v>0</v>
      </c>
      <c r="CG29" s="86" t="e">
        <f>+HLOOKUP(AC11,GERHU!$C$1:$BI$111,$BQ$29,FALSE)</f>
        <v>#N/A</v>
      </c>
      <c r="CH29" s="86" t="e">
        <f>+HLOOKUP(AE11,GERHU!$C$1:$BI$111,$BQ$29,FALSE)</f>
        <v>#N/A</v>
      </c>
      <c r="CI29" s="86" t="e">
        <f>+HLOOKUP(AG11,GERHU!$C$1:$BI$111,$BQ$29,FALSE)</f>
        <v>#N/A</v>
      </c>
      <c r="CJ29" s="59">
        <f t="shared" si="36"/>
        <v>0</v>
      </c>
      <c r="CK29" s="59">
        <f t="shared" si="17"/>
        <v>0</v>
      </c>
      <c r="CL29" s="59">
        <f t="shared" si="17"/>
        <v>0</v>
      </c>
      <c r="CM29" s="59">
        <f t="shared" si="17"/>
        <v>0</v>
      </c>
      <c r="CN29" s="59">
        <f t="shared" si="17"/>
        <v>0</v>
      </c>
      <c r="CO29" s="59">
        <f t="shared" si="17"/>
        <v>0</v>
      </c>
      <c r="CP29" s="59">
        <f t="shared" si="17"/>
        <v>0</v>
      </c>
      <c r="CQ29" s="59">
        <f t="shared" si="17"/>
        <v>0</v>
      </c>
      <c r="CR29" s="59">
        <f t="shared" si="17"/>
        <v>0</v>
      </c>
      <c r="CS29" s="59">
        <f t="shared" si="17"/>
        <v>0</v>
      </c>
      <c r="CT29" s="59">
        <f t="shared" si="17"/>
        <v>0</v>
      </c>
      <c r="CU29" s="59">
        <f t="shared" si="17"/>
        <v>1</v>
      </c>
      <c r="CV29" s="59">
        <f t="shared" si="17"/>
        <v>1</v>
      </c>
      <c r="CW29" s="59">
        <f t="shared" si="17"/>
        <v>1</v>
      </c>
      <c r="CX29" s="35">
        <f t="shared" si="37"/>
        <v>0</v>
      </c>
      <c r="CY29" s="35">
        <f t="shared" si="18"/>
        <v>0</v>
      </c>
      <c r="CZ29" s="35">
        <f t="shared" si="18"/>
        <v>1</v>
      </c>
      <c r="DA29" s="35">
        <f t="shared" si="18"/>
        <v>1</v>
      </c>
      <c r="DB29" s="35">
        <f t="shared" si="18"/>
        <v>1</v>
      </c>
      <c r="DC29" s="35">
        <f t="shared" si="18"/>
        <v>1</v>
      </c>
      <c r="DD29" s="35">
        <f t="shared" si="18"/>
        <v>0</v>
      </c>
      <c r="DE29" s="35">
        <f t="shared" si="18"/>
        <v>0</v>
      </c>
      <c r="DF29" s="35">
        <f t="shared" si="18"/>
        <v>0</v>
      </c>
      <c r="DG29" s="35">
        <f t="shared" si="18"/>
        <v>1</v>
      </c>
      <c r="DH29" s="35">
        <f t="shared" si="18"/>
        <v>0</v>
      </c>
      <c r="DI29" s="35" t="str">
        <f t="shared" si="18"/>
        <v/>
      </c>
      <c r="DJ29" s="35" t="str">
        <f t="shared" si="18"/>
        <v/>
      </c>
      <c r="DK29" s="35" t="str">
        <f t="shared" si="18"/>
        <v/>
      </c>
    </row>
    <row r="30" spans="3:115" ht="15.5" customHeight="1">
      <c r="C30" s="775"/>
      <c r="D30" s="785" t="str">
        <f t="shared" si="19"/>
        <v>Ordenamiento territorial</v>
      </c>
      <c r="E30" s="786"/>
      <c r="F30" s="787"/>
      <c r="G30" s="234">
        <f t="shared" si="20"/>
        <v>0</v>
      </c>
      <c r="H30" s="234">
        <f t="shared" si="2"/>
        <v>0</v>
      </c>
      <c r="I30" s="234">
        <f t="shared" si="21"/>
        <v>0</v>
      </c>
      <c r="J30" s="234">
        <f t="shared" si="3"/>
        <v>0</v>
      </c>
      <c r="K30" s="234">
        <f t="shared" si="22"/>
        <v>0</v>
      </c>
      <c r="L30" s="234">
        <f t="shared" si="4"/>
        <v>0</v>
      </c>
      <c r="M30" s="234">
        <f t="shared" si="23"/>
        <v>1</v>
      </c>
      <c r="N30" s="234">
        <f t="shared" si="5"/>
        <v>0</v>
      </c>
      <c r="O30" s="234">
        <f t="shared" si="24"/>
        <v>0</v>
      </c>
      <c r="P30" s="234">
        <f t="shared" si="6"/>
        <v>1</v>
      </c>
      <c r="Q30" s="234">
        <f t="shared" si="25"/>
        <v>0</v>
      </c>
      <c r="R30" s="234">
        <f t="shared" si="7"/>
        <v>0</v>
      </c>
      <c r="S30" s="234">
        <f t="shared" si="26"/>
        <v>0</v>
      </c>
      <c r="T30" s="234">
        <f t="shared" si="8"/>
        <v>1</v>
      </c>
      <c r="U30" s="234">
        <f t="shared" si="27"/>
        <v>0</v>
      </c>
      <c r="V30" s="234">
        <f t="shared" si="9"/>
        <v>0</v>
      </c>
      <c r="W30" s="234">
        <f t="shared" si="28"/>
        <v>0</v>
      </c>
      <c r="X30" s="234">
        <f t="shared" si="10"/>
        <v>0</v>
      </c>
      <c r="Y30" s="234">
        <f t="shared" si="29"/>
        <v>0</v>
      </c>
      <c r="Z30" s="234">
        <f t="shared" si="11"/>
        <v>0</v>
      </c>
      <c r="AA30" s="234">
        <f t="shared" si="30"/>
        <v>0</v>
      </c>
      <c r="AB30" s="234">
        <f t="shared" si="12"/>
        <v>0</v>
      </c>
      <c r="AC30" s="234" t="str">
        <f t="shared" si="31"/>
        <v/>
      </c>
      <c r="AD30" s="234" t="str">
        <f t="shared" si="13"/>
        <v/>
      </c>
      <c r="AE30" s="234" t="str">
        <f t="shared" si="32"/>
        <v/>
      </c>
      <c r="AF30" s="234" t="str">
        <f t="shared" si="14"/>
        <v/>
      </c>
      <c r="AG30" s="234" t="str">
        <f t="shared" si="33"/>
        <v/>
      </c>
      <c r="AH30" s="234" t="str">
        <f t="shared" si="15"/>
        <v/>
      </c>
      <c r="AI30" s="42"/>
      <c r="AJ30" s="42"/>
      <c r="AK30" s="777"/>
      <c r="AL30" s="784" t="str">
        <f t="shared" si="34"/>
        <v>Ordenamiento territorial</v>
      </c>
      <c r="AM30" s="784"/>
      <c r="AN30" s="784"/>
      <c r="AO30" s="346"/>
      <c r="AP30" s="346"/>
      <c r="AQ30" s="42">
        <f t="shared" si="35"/>
        <v>1</v>
      </c>
      <c r="AR30" s="42">
        <f t="shared" si="16"/>
        <v>2</v>
      </c>
      <c r="AS30" s="42"/>
      <c r="AT30" s="86"/>
      <c r="AU30" s="42"/>
      <c r="AV30" s="42"/>
      <c r="AW30" s="42"/>
      <c r="BQ30" s="86">
        <v>17</v>
      </c>
      <c r="BR30" s="789"/>
      <c r="BS30" s="778" t="str">
        <f>+GERHU!B17</f>
        <v>Ordenamiento territorial</v>
      </c>
      <c r="BT30" s="779"/>
      <c r="BU30" s="780"/>
      <c r="BV30" s="86">
        <f>+HLOOKUP(G11,GERHU!$C$1:$BI$111,$BQ$30,FALSE)</f>
        <v>0</v>
      </c>
      <c r="BW30" s="86">
        <f>+HLOOKUP(I11,GERHU!$C$1:$BI$111,$BQ$30,FALSE)</f>
        <v>0</v>
      </c>
      <c r="BX30" s="86">
        <f>+HLOOKUP(K11,GERHU!$C$1:$BI$111,$BQ$30,FALSE)</f>
        <v>0</v>
      </c>
      <c r="BY30" s="86">
        <f>+HLOOKUP(M11,GERHU!$C$1:$BI$111,$BQ$30,FALSE)</f>
        <v>1</v>
      </c>
      <c r="BZ30" s="86">
        <f>+HLOOKUP(O11,GERHU!$C$1:$BI$111,$BQ$30,FALSE)</f>
        <v>0</v>
      </c>
      <c r="CA30" s="86">
        <f>+HLOOKUP(Q11,GERHU!$C$1:$BI$111,$BQ$30,FALSE)</f>
        <v>0</v>
      </c>
      <c r="CB30" s="86">
        <f>+HLOOKUP(S11,GERHU!$C$1:$BI$111,$BQ$30,FALSE)</f>
        <v>0</v>
      </c>
      <c r="CC30" s="86">
        <f>+HLOOKUP(U11,GERHU!$C$1:$BI$111,$BQ$30,FALSE)</f>
        <v>0</v>
      </c>
      <c r="CD30" s="86">
        <f>+HLOOKUP(W11,GERHU!$C$1:$BI$111,$BQ$30,FALSE)</f>
        <v>0</v>
      </c>
      <c r="CE30" s="86">
        <f>+HLOOKUP(Y11,GERHU!$C$1:$BI$111,$BQ$30,FALSE)</f>
        <v>0</v>
      </c>
      <c r="CF30" s="86">
        <f>+HLOOKUP(AA11,GERHU!$C$1:$BI$111,$BQ$30,FALSE)</f>
        <v>0</v>
      </c>
      <c r="CG30" s="86" t="e">
        <f>+HLOOKUP(AC11,GERHU!$C$1:$BI$111,$BQ$30,FALSE)</f>
        <v>#N/A</v>
      </c>
      <c r="CH30" s="86" t="e">
        <f>+HLOOKUP(AE11,GERHU!$C$1:$BI$111,$BQ$30,FALSE)</f>
        <v>#N/A</v>
      </c>
      <c r="CI30" s="86" t="e">
        <f>+HLOOKUP(AG11,GERHU!$C$1:$BI$111,$BQ$30,FALSE)</f>
        <v>#N/A</v>
      </c>
      <c r="CJ30" s="59">
        <f t="shared" ref="CJ30:CJ61" si="38">--ISERROR(BV30)</f>
        <v>0</v>
      </c>
      <c r="CK30" s="59">
        <f t="shared" ref="CK30:CK61" si="39">--ISERROR(BW30)</f>
        <v>0</v>
      </c>
      <c r="CL30" s="59">
        <f t="shared" ref="CL30:CL61" si="40">--ISERROR(BX30)</f>
        <v>0</v>
      </c>
      <c r="CM30" s="59">
        <f t="shared" ref="CM30:CM61" si="41">--ISERROR(BY30)</f>
        <v>0</v>
      </c>
      <c r="CN30" s="59">
        <f t="shared" ref="CN30:CN61" si="42">--ISERROR(BZ30)</f>
        <v>0</v>
      </c>
      <c r="CO30" s="59">
        <f t="shared" ref="CO30:CO61" si="43">--ISERROR(CA30)</f>
        <v>0</v>
      </c>
      <c r="CP30" s="59">
        <f t="shared" ref="CP30:CP61" si="44">--ISERROR(CB30)</f>
        <v>0</v>
      </c>
      <c r="CQ30" s="59">
        <f t="shared" ref="CQ30:CQ61" si="45">--ISERROR(CC30)</f>
        <v>0</v>
      </c>
      <c r="CR30" s="59">
        <f t="shared" ref="CR30:CR61" si="46">--ISERROR(CD30)</f>
        <v>0</v>
      </c>
      <c r="CS30" s="59">
        <f t="shared" ref="CS30:CS61" si="47">--ISERROR(CE30)</f>
        <v>0</v>
      </c>
      <c r="CT30" s="59">
        <f t="shared" ref="CT30:CT61" si="48">--ISERROR(CF30)</f>
        <v>0</v>
      </c>
      <c r="CU30" s="59">
        <f t="shared" ref="CU30:CU61" si="49">--ISERROR(CG30)</f>
        <v>1</v>
      </c>
      <c r="CV30" s="59">
        <f t="shared" ref="CV30:CV61" si="50">--ISERROR(CH30)</f>
        <v>1</v>
      </c>
      <c r="CW30" s="59">
        <f t="shared" ref="CW30:CW61" si="51">--ISERROR(CI30)</f>
        <v>1</v>
      </c>
      <c r="CX30" s="35">
        <f t="shared" ref="CX30:CX61" si="52">+IF(CJ30=0,BV30,"")</f>
        <v>0</v>
      </c>
      <c r="CY30" s="35">
        <f t="shared" ref="CY30:CY61" si="53">+IF(CK30=0,BW30,"")</f>
        <v>0</v>
      </c>
      <c r="CZ30" s="35">
        <f t="shared" ref="CZ30:CZ61" si="54">+IF(CL30=0,BX30,"")</f>
        <v>0</v>
      </c>
      <c r="DA30" s="35">
        <f t="shared" ref="DA30:DA61" si="55">+IF(CM30=0,BY30,"")</f>
        <v>1</v>
      </c>
      <c r="DB30" s="35">
        <f t="shared" ref="DB30:DB61" si="56">+IF(CN30=0,BZ30,"")</f>
        <v>0</v>
      </c>
      <c r="DC30" s="35">
        <f t="shared" ref="DC30:DC61" si="57">+IF(CO30=0,CA30,"")</f>
        <v>0</v>
      </c>
      <c r="DD30" s="35">
        <f t="shared" ref="DD30:DD61" si="58">+IF(CP30=0,CB30,"")</f>
        <v>0</v>
      </c>
      <c r="DE30" s="35">
        <f t="shared" ref="DE30:DE61" si="59">+IF(CQ30=0,CC30,"")</f>
        <v>0</v>
      </c>
      <c r="DF30" s="35">
        <f t="shared" ref="DF30:DF61" si="60">+IF(CR30=0,CD30,"")</f>
        <v>0</v>
      </c>
      <c r="DG30" s="35">
        <f t="shared" ref="DG30:DG61" si="61">+IF(CS30=0,CE30,"")</f>
        <v>0</v>
      </c>
      <c r="DH30" s="35">
        <f t="shared" ref="DH30:DH61" si="62">+IF(CT30=0,CF30,"")</f>
        <v>0</v>
      </c>
      <c r="DI30" s="35" t="str">
        <f t="shared" ref="DI30:DI61" si="63">+IF(CU30=0,CG30,"")</f>
        <v/>
      </c>
      <c r="DJ30" s="35" t="str">
        <f t="shared" ref="DJ30:DJ61" si="64">+IF(CV30=0,CH30,"")</f>
        <v/>
      </c>
      <c r="DK30" s="35" t="str">
        <f t="shared" ref="DK30:DK61" si="65">+IF(CW30=0,CI30,"")</f>
        <v/>
      </c>
    </row>
    <row r="31" spans="3:115" ht="15.5" customHeight="1">
      <c r="C31" s="775"/>
      <c r="D31" s="781" t="str">
        <f t="shared" si="19"/>
        <v>Planificación</v>
      </c>
      <c r="E31" s="782"/>
      <c r="F31" s="783"/>
      <c r="G31" s="239">
        <f t="shared" si="20"/>
        <v>0</v>
      </c>
      <c r="H31" s="239">
        <f t="shared" si="2"/>
        <v>1</v>
      </c>
      <c r="I31" s="239">
        <f t="shared" si="21"/>
        <v>0</v>
      </c>
      <c r="J31" s="239">
        <f t="shared" si="3"/>
        <v>0</v>
      </c>
      <c r="K31" s="239">
        <f t="shared" si="22"/>
        <v>0</v>
      </c>
      <c r="L31" s="239">
        <f t="shared" si="4"/>
        <v>0</v>
      </c>
      <c r="M31" s="239">
        <f t="shared" si="23"/>
        <v>1</v>
      </c>
      <c r="N31" s="239">
        <f t="shared" si="5"/>
        <v>1</v>
      </c>
      <c r="O31" s="239">
        <f t="shared" si="24"/>
        <v>1</v>
      </c>
      <c r="P31" s="239">
        <f t="shared" si="6"/>
        <v>1</v>
      </c>
      <c r="Q31" s="239">
        <f t="shared" si="25"/>
        <v>0</v>
      </c>
      <c r="R31" s="239">
        <f t="shared" si="7"/>
        <v>0</v>
      </c>
      <c r="S31" s="239">
        <f t="shared" si="26"/>
        <v>0</v>
      </c>
      <c r="T31" s="239">
        <f t="shared" si="8"/>
        <v>1</v>
      </c>
      <c r="U31" s="239">
        <f t="shared" si="27"/>
        <v>0</v>
      </c>
      <c r="V31" s="239">
        <f t="shared" si="9"/>
        <v>0</v>
      </c>
      <c r="W31" s="239">
        <f t="shared" si="28"/>
        <v>0</v>
      </c>
      <c r="X31" s="239">
        <f t="shared" si="10"/>
        <v>0</v>
      </c>
      <c r="Y31" s="239">
        <f t="shared" si="29"/>
        <v>0</v>
      </c>
      <c r="Z31" s="239">
        <f t="shared" si="11"/>
        <v>0</v>
      </c>
      <c r="AA31" s="239">
        <f t="shared" si="30"/>
        <v>0</v>
      </c>
      <c r="AB31" s="239">
        <f t="shared" si="12"/>
        <v>0</v>
      </c>
      <c r="AC31" s="239" t="str">
        <f t="shared" si="31"/>
        <v/>
      </c>
      <c r="AD31" s="239" t="str">
        <f t="shared" si="13"/>
        <v/>
      </c>
      <c r="AE31" s="239" t="str">
        <f t="shared" si="32"/>
        <v/>
      </c>
      <c r="AF31" s="239" t="str">
        <f t="shared" si="14"/>
        <v/>
      </c>
      <c r="AG31" s="239" t="str">
        <f t="shared" si="33"/>
        <v/>
      </c>
      <c r="AH31" s="239" t="str">
        <f t="shared" si="15"/>
        <v/>
      </c>
      <c r="AI31" s="42"/>
      <c r="AJ31" s="42"/>
      <c r="AK31" s="777"/>
      <c r="AL31" s="784" t="str">
        <f t="shared" si="34"/>
        <v>Planificación</v>
      </c>
      <c r="AM31" s="784"/>
      <c r="AN31" s="784"/>
      <c r="AO31" s="346"/>
      <c r="AP31" s="346"/>
      <c r="AQ31" s="42">
        <f t="shared" si="35"/>
        <v>2</v>
      </c>
      <c r="AR31" s="42">
        <f t="shared" si="16"/>
        <v>4</v>
      </c>
      <c r="AS31" s="42"/>
      <c r="AT31" s="86"/>
      <c r="AU31" s="42"/>
      <c r="AV31" s="42"/>
      <c r="AW31" s="42"/>
      <c r="BQ31" s="86">
        <v>18</v>
      </c>
      <c r="BR31" s="789"/>
      <c r="BS31" s="778" t="str">
        <f>+GERHU!B18</f>
        <v>Planificación</v>
      </c>
      <c r="BT31" s="779"/>
      <c r="BU31" s="780"/>
      <c r="BV31" s="86">
        <f>+HLOOKUP(G11,GERHU!$C$1:$BI$111,$BQ$31,FALSE)</f>
        <v>0</v>
      </c>
      <c r="BW31" s="86">
        <f>+HLOOKUP(I11,GERHU!$C$1:$BI$111,$BQ$31,FALSE)</f>
        <v>0</v>
      </c>
      <c r="BX31" s="86">
        <f>+HLOOKUP(K11,GERHU!$C$1:$BI$111,$BQ$31,FALSE)</f>
        <v>0</v>
      </c>
      <c r="BY31" s="86">
        <f>+HLOOKUP(M11,GERHU!$C$1:$BI$111,$BQ$31,FALSE)</f>
        <v>1</v>
      </c>
      <c r="BZ31" s="86">
        <f>+HLOOKUP(O11,GERHU!$C$1:$BI$111,$BQ$31,FALSE)</f>
        <v>1</v>
      </c>
      <c r="CA31" s="86">
        <f>+HLOOKUP(Q11,GERHU!$C$1:$BI$111,$BQ$31,FALSE)</f>
        <v>0</v>
      </c>
      <c r="CB31" s="86">
        <f>+HLOOKUP(S11,GERHU!$C$1:$BI$111,$BQ$31,FALSE)</f>
        <v>0</v>
      </c>
      <c r="CC31" s="86">
        <f>+HLOOKUP(U11,GERHU!$C$1:$BI$111,$BQ$31,FALSE)</f>
        <v>0</v>
      </c>
      <c r="CD31" s="86">
        <f>+HLOOKUP(W11,GERHU!$C$1:$BI$111,$BQ$31,FALSE)</f>
        <v>0</v>
      </c>
      <c r="CE31" s="86">
        <f>+HLOOKUP(Y11,GERHU!$C$1:$BI$111,$BQ$31,FALSE)</f>
        <v>0</v>
      </c>
      <c r="CF31" s="86">
        <f>+HLOOKUP(AA11,GERHU!$C$1:$BI$111,$BQ$31,FALSE)</f>
        <v>0</v>
      </c>
      <c r="CG31" s="86" t="e">
        <f>+HLOOKUP(AC11,GERHU!$C$1:$BI$111,$BQ$31,FALSE)</f>
        <v>#N/A</v>
      </c>
      <c r="CH31" s="86" t="e">
        <f>+HLOOKUP(AE11,GERHU!$C$1:$BI$111,$BQ$31,FALSE)</f>
        <v>#N/A</v>
      </c>
      <c r="CI31" s="86" t="e">
        <f>+HLOOKUP(AG11,GERHU!$C$1:$BI$111,$BQ$31,FALSE)</f>
        <v>#N/A</v>
      </c>
      <c r="CJ31" s="59">
        <f t="shared" si="38"/>
        <v>0</v>
      </c>
      <c r="CK31" s="59">
        <f t="shared" si="39"/>
        <v>0</v>
      </c>
      <c r="CL31" s="59">
        <f t="shared" si="40"/>
        <v>0</v>
      </c>
      <c r="CM31" s="59">
        <f t="shared" si="41"/>
        <v>0</v>
      </c>
      <c r="CN31" s="59">
        <f t="shared" si="42"/>
        <v>0</v>
      </c>
      <c r="CO31" s="59">
        <f t="shared" si="43"/>
        <v>0</v>
      </c>
      <c r="CP31" s="59">
        <f t="shared" si="44"/>
        <v>0</v>
      </c>
      <c r="CQ31" s="59">
        <f t="shared" si="45"/>
        <v>0</v>
      </c>
      <c r="CR31" s="59">
        <f t="shared" si="46"/>
        <v>0</v>
      </c>
      <c r="CS31" s="59">
        <f t="shared" si="47"/>
        <v>0</v>
      </c>
      <c r="CT31" s="59">
        <f t="shared" si="48"/>
        <v>0</v>
      </c>
      <c r="CU31" s="59">
        <f t="shared" si="49"/>
        <v>1</v>
      </c>
      <c r="CV31" s="59">
        <f t="shared" si="50"/>
        <v>1</v>
      </c>
      <c r="CW31" s="59">
        <f t="shared" si="51"/>
        <v>1</v>
      </c>
      <c r="CX31" s="35">
        <f t="shared" si="52"/>
        <v>0</v>
      </c>
      <c r="CY31" s="35">
        <f t="shared" si="53"/>
        <v>0</v>
      </c>
      <c r="CZ31" s="35">
        <f t="shared" si="54"/>
        <v>0</v>
      </c>
      <c r="DA31" s="35">
        <f t="shared" si="55"/>
        <v>1</v>
      </c>
      <c r="DB31" s="35">
        <f t="shared" si="56"/>
        <v>1</v>
      </c>
      <c r="DC31" s="35">
        <f t="shared" si="57"/>
        <v>0</v>
      </c>
      <c r="DD31" s="35">
        <f t="shared" si="58"/>
        <v>0</v>
      </c>
      <c r="DE31" s="35">
        <f t="shared" si="59"/>
        <v>0</v>
      </c>
      <c r="DF31" s="35">
        <f t="shared" si="60"/>
        <v>0</v>
      </c>
      <c r="DG31" s="35">
        <f t="shared" si="61"/>
        <v>0</v>
      </c>
      <c r="DH31" s="35">
        <f t="shared" si="62"/>
        <v>0</v>
      </c>
      <c r="DI31" s="35" t="str">
        <f t="shared" si="63"/>
        <v/>
      </c>
      <c r="DJ31" s="35" t="str">
        <f t="shared" si="64"/>
        <v/>
      </c>
      <c r="DK31" s="35" t="str">
        <f t="shared" si="65"/>
        <v/>
      </c>
    </row>
    <row r="32" spans="3:115" ht="15.5" customHeight="1">
      <c r="C32" s="775"/>
      <c r="D32" s="785" t="str">
        <f t="shared" si="19"/>
        <v>Prevención, vigilancia y control</v>
      </c>
      <c r="E32" s="786"/>
      <c r="F32" s="787"/>
      <c r="G32" s="234">
        <f t="shared" si="20"/>
        <v>0</v>
      </c>
      <c r="H32" s="234">
        <f t="shared" si="2"/>
        <v>0</v>
      </c>
      <c r="I32" s="234">
        <f t="shared" si="21"/>
        <v>0</v>
      </c>
      <c r="J32" s="234">
        <f t="shared" si="3"/>
        <v>0</v>
      </c>
      <c r="K32" s="234">
        <f t="shared" si="22"/>
        <v>0</v>
      </c>
      <c r="L32" s="234">
        <f t="shared" si="4"/>
        <v>0</v>
      </c>
      <c r="M32" s="234">
        <f t="shared" si="23"/>
        <v>1</v>
      </c>
      <c r="N32" s="234">
        <f t="shared" si="5"/>
        <v>1</v>
      </c>
      <c r="O32" s="234">
        <f t="shared" si="24"/>
        <v>0</v>
      </c>
      <c r="P32" s="234">
        <f t="shared" si="6"/>
        <v>0</v>
      </c>
      <c r="Q32" s="234">
        <f t="shared" si="25"/>
        <v>0</v>
      </c>
      <c r="R32" s="234">
        <f t="shared" si="7"/>
        <v>0</v>
      </c>
      <c r="S32" s="234">
        <f t="shared" si="26"/>
        <v>0</v>
      </c>
      <c r="T32" s="234">
        <f t="shared" si="8"/>
        <v>0</v>
      </c>
      <c r="U32" s="234">
        <f t="shared" si="27"/>
        <v>0</v>
      </c>
      <c r="V32" s="234">
        <f t="shared" si="9"/>
        <v>0</v>
      </c>
      <c r="W32" s="234">
        <f t="shared" si="28"/>
        <v>0</v>
      </c>
      <c r="X32" s="234">
        <f t="shared" si="10"/>
        <v>0</v>
      </c>
      <c r="Y32" s="234">
        <f t="shared" si="29"/>
        <v>1</v>
      </c>
      <c r="Z32" s="234">
        <f t="shared" si="11"/>
        <v>0</v>
      </c>
      <c r="AA32" s="234">
        <f t="shared" si="30"/>
        <v>0</v>
      </c>
      <c r="AB32" s="234">
        <f t="shared" si="12"/>
        <v>0</v>
      </c>
      <c r="AC32" s="234" t="str">
        <f t="shared" si="31"/>
        <v/>
      </c>
      <c r="AD32" s="234" t="str">
        <f t="shared" si="13"/>
        <v/>
      </c>
      <c r="AE32" s="234" t="str">
        <f t="shared" si="32"/>
        <v/>
      </c>
      <c r="AF32" s="234" t="str">
        <f t="shared" si="14"/>
        <v/>
      </c>
      <c r="AG32" s="234" t="str">
        <f t="shared" si="33"/>
        <v/>
      </c>
      <c r="AH32" s="234" t="str">
        <f t="shared" si="15"/>
        <v/>
      </c>
      <c r="AI32" s="42"/>
      <c r="AJ32" s="42"/>
      <c r="AK32" s="777"/>
      <c r="AL32" s="784" t="str">
        <f t="shared" si="34"/>
        <v>Prevención, vigilancia y control</v>
      </c>
      <c r="AM32" s="784"/>
      <c r="AN32" s="784"/>
      <c r="AO32" s="346"/>
      <c r="AP32" s="346"/>
      <c r="AQ32" s="42">
        <f t="shared" si="35"/>
        <v>2</v>
      </c>
      <c r="AR32" s="42">
        <f t="shared" si="16"/>
        <v>1</v>
      </c>
      <c r="AS32" s="42"/>
      <c r="AT32" s="86"/>
      <c r="AU32" s="42"/>
      <c r="AV32" s="42"/>
      <c r="AW32" s="42"/>
      <c r="BQ32" s="86">
        <v>19</v>
      </c>
      <c r="BR32" s="789"/>
      <c r="BS32" s="778" t="str">
        <f>+GERHU!B19</f>
        <v>Prevención, vigilancia y control</v>
      </c>
      <c r="BT32" s="779"/>
      <c r="BU32" s="780"/>
      <c r="BV32" s="86">
        <f>+HLOOKUP(G11,GERHU!$C$1:$BI$111,$BQ$32,FALSE)</f>
        <v>0</v>
      </c>
      <c r="BW32" s="86">
        <f>+HLOOKUP(I11,GERHU!$C$1:$BI$111,$BQ$32,FALSE)</f>
        <v>0</v>
      </c>
      <c r="BX32" s="86">
        <f>+HLOOKUP(K11,GERHU!$C$1:$BI$111,$BQ$32,FALSE)</f>
        <v>0</v>
      </c>
      <c r="BY32" s="86">
        <f>+HLOOKUP(M11,GERHU!$C$1:$BI$111,$BQ$32,FALSE)</f>
        <v>1</v>
      </c>
      <c r="BZ32" s="86">
        <f>+HLOOKUP(O11,GERHU!$C$1:$BI$111,$BQ$32,FALSE)</f>
        <v>0</v>
      </c>
      <c r="CA32" s="86">
        <f>+HLOOKUP(Q11,GERHU!$C$1:$BI$111,$BQ$32,FALSE)</f>
        <v>0</v>
      </c>
      <c r="CB32" s="86">
        <f>+HLOOKUP(S11,GERHU!$C$1:$BI$111,$BQ$32,FALSE)</f>
        <v>0</v>
      </c>
      <c r="CC32" s="86">
        <f>+HLOOKUP(U11,GERHU!$C$1:$BI$111,$BQ$32,FALSE)</f>
        <v>0</v>
      </c>
      <c r="CD32" s="86">
        <f>+HLOOKUP(W11,GERHU!$C$1:$BI$111,$BQ$32,FALSE)</f>
        <v>0</v>
      </c>
      <c r="CE32" s="86">
        <f>+HLOOKUP(Y11,GERHU!$C$1:$BI$111,$BQ$32,FALSE)</f>
        <v>1</v>
      </c>
      <c r="CF32" s="86">
        <f>+HLOOKUP(AA11,GERHU!$C$1:$BI$111,$BQ$32,FALSE)</f>
        <v>0</v>
      </c>
      <c r="CG32" s="86" t="e">
        <f>+HLOOKUP(AC11,GERHU!$C$1:$BI$111,$BQ$32,FALSE)</f>
        <v>#N/A</v>
      </c>
      <c r="CH32" s="86" t="e">
        <f>+HLOOKUP(AE11,GERHU!$C$1:$BI$111,$BQ$32,FALSE)</f>
        <v>#N/A</v>
      </c>
      <c r="CI32" s="86" t="e">
        <f>+HLOOKUP(AG11,GERHU!$C$1:$BI$111,$BQ$32,FALSE)</f>
        <v>#N/A</v>
      </c>
      <c r="CJ32" s="59">
        <f t="shared" si="38"/>
        <v>0</v>
      </c>
      <c r="CK32" s="59">
        <f t="shared" si="39"/>
        <v>0</v>
      </c>
      <c r="CL32" s="59">
        <f t="shared" si="40"/>
        <v>0</v>
      </c>
      <c r="CM32" s="59">
        <f t="shared" si="41"/>
        <v>0</v>
      </c>
      <c r="CN32" s="59">
        <f t="shared" si="42"/>
        <v>0</v>
      </c>
      <c r="CO32" s="59">
        <f t="shared" si="43"/>
        <v>0</v>
      </c>
      <c r="CP32" s="59">
        <f t="shared" si="44"/>
        <v>0</v>
      </c>
      <c r="CQ32" s="59">
        <f t="shared" si="45"/>
        <v>0</v>
      </c>
      <c r="CR32" s="59">
        <f t="shared" si="46"/>
        <v>0</v>
      </c>
      <c r="CS32" s="59">
        <f t="shared" si="47"/>
        <v>0</v>
      </c>
      <c r="CT32" s="59">
        <f t="shared" si="48"/>
        <v>0</v>
      </c>
      <c r="CU32" s="59">
        <f t="shared" si="49"/>
        <v>1</v>
      </c>
      <c r="CV32" s="59">
        <f t="shared" si="50"/>
        <v>1</v>
      </c>
      <c r="CW32" s="59">
        <f t="shared" si="51"/>
        <v>1</v>
      </c>
      <c r="CX32" s="35">
        <f t="shared" si="52"/>
        <v>0</v>
      </c>
      <c r="CY32" s="35">
        <f t="shared" si="53"/>
        <v>0</v>
      </c>
      <c r="CZ32" s="35">
        <f t="shared" si="54"/>
        <v>0</v>
      </c>
      <c r="DA32" s="35">
        <f t="shared" si="55"/>
        <v>1</v>
      </c>
      <c r="DB32" s="35">
        <f t="shared" si="56"/>
        <v>0</v>
      </c>
      <c r="DC32" s="35">
        <f t="shared" si="57"/>
        <v>0</v>
      </c>
      <c r="DD32" s="35">
        <f t="shared" si="58"/>
        <v>0</v>
      </c>
      <c r="DE32" s="35">
        <f t="shared" si="59"/>
        <v>0</v>
      </c>
      <c r="DF32" s="35">
        <f t="shared" si="60"/>
        <v>0</v>
      </c>
      <c r="DG32" s="35">
        <f t="shared" si="61"/>
        <v>1</v>
      </c>
      <c r="DH32" s="35">
        <f t="shared" si="62"/>
        <v>0</v>
      </c>
      <c r="DI32" s="35" t="str">
        <f t="shared" si="63"/>
        <v/>
      </c>
      <c r="DJ32" s="35" t="str">
        <f t="shared" si="64"/>
        <v/>
      </c>
      <c r="DK32" s="35" t="str">
        <f t="shared" si="65"/>
        <v/>
      </c>
    </row>
    <row r="33" spans="3:115" ht="15.5" customHeight="1">
      <c r="C33" s="775"/>
      <c r="D33" s="781" t="str">
        <f t="shared" si="19"/>
        <v>Recurso hídrico</v>
      </c>
      <c r="E33" s="782"/>
      <c r="F33" s="783"/>
      <c r="G33" s="239">
        <f t="shared" si="20"/>
        <v>0</v>
      </c>
      <c r="H33" s="239">
        <f t="shared" si="2"/>
        <v>0</v>
      </c>
      <c r="I33" s="239">
        <f t="shared" si="21"/>
        <v>0</v>
      </c>
      <c r="J33" s="239">
        <f t="shared" si="3"/>
        <v>0</v>
      </c>
      <c r="K33" s="239">
        <f t="shared" si="22"/>
        <v>0</v>
      </c>
      <c r="L33" s="239">
        <f t="shared" si="4"/>
        <v>0</v>
      </c>
      <c r="M33" s="239">
        <f t="shared" si="23"/>
        <v>0</v>
      </c>
      <c r="N33" s="239">
        <f t="shared" si="5"/>
        <v>0</v>
      </c>
      <c r="O33" s="239">
        <f t="shared" si="24"/>
        <v>0</v>
      </c>
      <c r="P33" s="239">
        <f t="shared" si="6"/>
        <v>0</v>
      </c>
      <c r="Q33" s="239">
        <f t="shared" si="25"/>
        <v>0</v>
      </c>
      <c r="R33" s="239">
        <f t="shared" si="7"/>
        <v>0</v>
      </c>
      <c r="S33" s="239">
        <f t="shared" si="26"/>
        <v>0</v>
      </c>
      <c r="T33" s="239">
        <f t="shared" si="8"/>
        <v>0</v>
      </c>
      <c r="U33" s="239">
        <f t="shared" si="27"/>
        <v>0</v>
      </c>
      <c r="V33" s="239">
        <f t="shared" si="9"/>
        <v>0</v>
      </c>
      <c r="W33" s="239">
        <f t="shared" si="28"/>
        <v>0</v>
      </c>
      <c r="X33" s="239">
        <f t="shared" si="10"/>
        <v>0</v>
      </c>
      <c r="Y33" s="239">
        <f t="shared" si="29"/>
        <v>0</v>
      </c>
      <c r="Z33" s="239">
        <f t="shared" si="11"/>
        <v>0</v>
      </c>
      <c r="AA33" s="239">
        <f t="shared" si="30"/>
        <v>0</v>
      </c>
      <c r="AB33" s="239">
        <f t="shared" si="12"/>
        <v>0</v>
      </c>
      <c r="AC33" s="239" t="str">
        <f t="shared" si="31"/>
        <v/>
      </c>
      <c r="AD33" s="239" t="str">
        <f t="shared" si="13"/>
        <v/>
      </c>
      <c r="AE33" s="239" t="str">
        <f t="shared" si="32"/>
        <v/>
      </c>
      <c r="AF33" s="239" t="str">
        <f t="shared" si="14"/>
        <v/>
      </c>
      <c r="AG33" s="239" t="str">
        <f t="shared" si="33"/>
        <v/>
      </c>
      <c r="AH33" s="239" t="str">
        <f t="shared" si="15"/>
        <v/>
      </c>
      <c r="AI33" s="42"/>
      <c r="AJ33" s="42"/>
      <c r="AK33" s="777"/>
      <c r="AL33" s="784" t="str">
        <f t="shared" si="34"/>
        <v>Recurso hídrico</v>
      </c>
      <c r="AM33" s="784"/>
      <c r="AN33" s="784"/>
      <c r="AO33" s="346"/>
      <c r="AP33" s="346"/>
      <c r="AQ33" s="42">
        <f t="shared" si="35"/>
        <v>0</v>
      </c>
      <c r="AR33" s="42">
        <f t="shared" si="16"/>
        <v>0</v>
      </c>
      <c r="AS33" s="42"/>
      <c r="AT33" s="86"/>
      <c r="AU33" s="42"/>
      <c r="AV33" s="42"/>
      <c r="AW33" s="42"/>
      <c r="BQ33" s="86">
        <v>20</v>
      </c>
      <c r="BR33" s="789"/>
      <c r="BS33" s="778" t="str">
        <f>+GERHU!B20</f>
        <v>Recurso hídrico</v>
      </c>
      <c r="BT33" s="779"/>
      <c r="BU33" s="780"/>
      <c r="BV33" s="86">
        <f>+HLOOKUP(G11,GERHU!$C$1:$BI$111,$BQ$33,FALSE)</f>
        <v>0</v>
      </c>
      <c r="BW33" s="86">
        <f>+HLOOKUP(I11,GERHU!$C$1:$BI$111,$BQ$33,FALSE)</f>
        <v>0</v>
      </c>
      <c r="BX33" s="86">
        <f>+HLOOKUP(K11,GERHU!$C$1:$BI$111,$BQ$33,FALSE)</f>
        <v>0</v>
      </c>
      <c r="BY33" s="86">
        <f>+HLOOKUP(M11,GERHU!$C$1:$BI$111,$BQ$33,FALSE)</f>
        <v>0</v>
      </c>
      <c r="BZ33" s="86">
        <f>+HLOOKUP(O11,GERHU!$C$1:$BI$111,$BQ$33,FALSE)</f>
        <v>0</v>
      </c>
      <c r="CA33" s="86">
        <f>+HLOOKUP(Q11,GERHU!$C$1:$BI$111,$BQ$33,FALSE)</f>
        <v>0</v>
      </c>
      <c r="CB33" s="86">
        <f>+HLOOKUP(S11,GERHU!$C$1:$BI$111,$BQ$33,FALSE)</f>
        <v>0</v>
      </c>
      <c r="CC33" s="86">
        <f>+HLOOKUP(U11,GERHU!$C$1:$BI$111,$BQ$33,FALSE)</f>
        <v>0</v>
      </c>
      <c r="CD33" s="86">
        <f>+HLOOKUP(W11,GERHU!$C$1:$BI$111,$BQ$33,FALSE)</f>
        <v>0</v>
      </c>
      <c r="CE33" s="86">
        <f>+HLOOKUP(Y11,GERHU!$C$1:$BI$111,$BQ$33,FALSE)</f>
        <v>0</v>
      </c>
      <c r="CF33" s="86">
        <f>+HLOOKUP(AA11,GERHU!$C$1:$BI$111,$BQ$33,FALSE)</f>
        <v>0</v>
      </c>
      <c r="CG33" s="86" t="e">
        <f>+HLOOKUP(AC11,GERHU!$C$1:$BI$111,$BQ$33,FALSE)</f>
        <v>#N/A</v>
      </c>
      <c r="CH33" s="86" t="e">
        <f>+HLOOKUP(AE11,GERHU!$C$1:$BI$111,$BQ$33,FALSE)</f>
        <v>#N/A</v>
      </c>
      <c r="CI33" s="86" t="e">
        <f>+HLOOKUP(AG11,GERHU!$C$1:$BI$111,$BQ$33,FALSE)</f>
        <v>#N/A</v>
      </c>
      <c r="CJ33" s="59">
        <f t="shared" si="38"/>
        <v>0</v>
      </c>
      <c r="CK33" s="59">
        <f t="shared" si="39"/>
        <v>0</v>
      </c>
      <c r="CL33" s="59">
        <f t="shared" si="40"/>
        <v>0</v>
      </c>
      <c r="CM33" s="59">
        <f t="shared" si="41"/>
        <v>0</v>
      </c>
      <c r="CN33" s="59">
        <f t="shared" si="42"/>
        <v>0</v>
      </c>
      <c r="CO33" s="59">
        <f t="shared" si="43"/>
        <v>0</v>
      </c>
      <c r="CP33" s="59">
        <f t="shared" si="44"/>
        <v>0</v>
      </c>
      <c r="CQ33" s="59">
        <f t="shared" si="45"/>
        <v>0</v>
      </c>
      <c r="CR33" s="59">
        <f t="shared" si="46"/>
        <v>0</v>
      </c>
      <c r="CS33" s="59">
        <f t="shared" si="47"/>
        <v>0</v>
      </c>
      <c r="CT33" s="59">
        <f t="shared" si="48"/>
        <v>0</v>
      </c>
      <c r="CU33" s="59">
        <f t="shared" si="49"/>
        <v>1</v>
      </c>
      <c r="CV33" s="59">
        <f t="shared" si="50"/>
        <v>1</v>
      </c>
      <c r="CW33" s="59">
        <f t="shared" si="51"/>
        <v>1</v>
      </c>
      <c r="CX33" s="35">
        <f t="shared" si="52"/>
        <v>0</v>
      </c>
      <c r="CY33" s="35">
        <f t="shared" si="53"/>
        <v>0</v>
      </c>
      <c r="CZ33" s="35">
        <f t="shared" si="54"/>
        <v>0</v>
      </c>
      <c r="DA33" s="35">
        <f t="shared" si="55"/>
        <v>0</v>
      </c>
      <c r="DB33" s="35">
        <f t="shared" si="56"/>
        <v>0</v>
      </c>
      <c r="DC33" s="35">
        <f t="shared" si="57"/>
        <v>0</v>
      </c>
      <c r="DD33" s="35">
        <f t="shared" si="58"/>
        <v>0</v>
      </c>
      <c r="DE33" s="35">
        <f t="shared" si="59"/>
        <v>0</v>
      </c>
      <c r="DF33" s="35">
        <f t="shared" si="60"/>
        <v>0</v>
      </c>
      <c r="DG33" s="35">
        <f t="shared" si="61"/>
        <v>0</v>
      </c>
      <c r="DH33" s="35">
        <f t="shared" si="62"/>
        <v>0</v>
      </c>
      <c r="DI33" s="35" t="str">
        <f t="shared" si="63"/>
        <v/>
      </c>
      <c r="DJ33" s="35" t="str">
        <f t="shared" si="64"/>
        <v/>
      </c>
      <c r="DK33" s="35" t="str">
        <f t="shared" si="65"/>
        <v/>
      </c>
    </row>
    <row r="34" spans="3:115" ht="15.5" customHeight="1">
      <c r="C34" s="775"/>
      <c r="D34" s="785" t="str">
        <f t="shared" si="19"/>
        <v>Recurso hidrobiológico</v>
      </c>
      <c r="E34" s="786"/>
      <c r="F34" s="787"/>
      <c r="G34" s="234">
        <f t="shared" si="20"/>
        <v>0</v>
      </c>
      <c r="H34" s="234">
        <f t="shared" si="2"/>
        <v>0</v>
      </c>
      <c r="I34" s="234">
        <f t="shared" si="21"/>
        <v>0</v>
      </c>
      <c r="J34" s="234">
        <f t="shared" si="3"/>
        <v>0</v>
      </c>
      <c r="K34" s="234">
        <f t="shared" si="22"/>
        <v>0</v>
      </c>
      <c r="L34" s="234">
        <f t="shared" si="4"/>
        <v>0</v>
      </c>
      <c r="M34" s="234">
        <f t="shared" si="23"/>
        <v>0</v>
      </c>
      <c r="N34" s="234">
        <f t="shared" si="5"/>
        <v>0</v>
      </c>
      <c r="O34" s="234">
        <f t="shared" si="24"/>
        <v>0</v>
      </c>
      <c r="P34" s="234">
        <f t="shared" si="6"/>
        <v>0</v>
      </c>
      <c r="Q34" s="234">
        <f t="shared" si="25"/>
        <v>0</v>
      </c>
      <c r="R34" s="234">
        <f t="shared" si="7"/>
        <v>0</v>
      </c>
      <c r="S34" s="234">
        <f t="shared" si="26"/>
        <v>0</v>
      </c>
      <c r="T34" s="234">
        <f t="shared" si="8"/>
        <v>0</v>
      </c>
      <c r="U34" s="234">
        <f t="shared" si="27"/>
        <v>0</v>
      </c>
      <c r="V34" s="234">
        <f t="shared" si="9"/>
        <v>0</v>
      </c>
      <c r="W34" s="234">
        <f t="shared" si="28"/>
        <v>0</v>
      </c>
      <c r="X34" s="234">
        <f t="shared" si="10"/>
        <v>0</v>
      </c>
      <c r="Y34" s="234">
        <f t="shared" si="29"/>
        <v>0</v>
      </c>
      <c r="Z34" s="234">
        <f t="shared" si="11"/>
        <v>0</v>
      </c>
      <c r="AA34" s="234">
        <f t="shared" si="30"/>
        <v>0</v>
      </c>
      <c r="AB34" s="234">
        <f t="shared" si="12"/>
        <v>0</v>
      </c>
      <c r="AC34" s="234" t="str">
        <f t="shared" si="31"/>
        <v/>
      </c>
      <c r="AD34" s="234" t="str">
        <f t="shared" si="13"/>
        <v/>
      </c>
      <c r="AE34" s="234" t="str">
        <f t="shared" si="32"/>
        <v/>
      </c>
      <c r="AF34" s="234" t="str">
        <f t="shared" si="14"/>
        <v/>
      </c>
      <c r="AG34" s="234" t="str">
        <f t="shared" si="33"/>
        <v/>
      </c>
      <c r="AH34" s="234" t="str">
        <f t="shared" si="15"/>
        <v/>
      </c>
      <c r="AI34" s="42"/>
      <c r="AJ34" s="42"/>
      <c r="AK34" s="777"/>
      <c r="AL34" s="784" t="str">
        <f t="shared" si="34"/>
        <v>Recurso hidrobiológico</v>
      </c>
      <c r="AM34" s="784"/>
      <c r="AN34" s="784"/>
      <c r="AO34" s="346"/>
      <c r="AP34" s="346"/>
      <c r="AQ34" s="42">
        <f t="shared" si="35"/>
        <v>0</v>
      </c>
      <c r="AR34" s="42">
        <f t="shared" si="16"/>
        <v>0</v>
      </c>
      <c r="AS34" s="42"/>
      <c r="AT34" s="86"/>
      <c r="AU34" s="42"/>
      <c r="AV34" s="42"/>
      <c r="AW34" s="42"/>
      <c r="BQ34" s="86">
        <v>21</v>
      </c>
      <c r="BR34" s="789"/>
      <c r="BS34" s="778" t="str">
        <f>+GERHU!B21</f>
        <v>Recurso hidrobiológico</v>
      </c>
      <c r="BT34" s="779"/>
      <c r="BU34" s="780"/>
      <c r="BV34" s="86">
        <f>+HLOOKUP(G11,GERHU!$C$1:$BI$111,$BQ$34,FALSE)</f>
        <v>0</v>
      </c>
      <c r="BW34" s="86">
        <f>+HLOOKUP(I11,GERHU!$C$1:$BI$111,$BQ$34,FALSE)</f>
        <v>0</v>
      </c>
      <c r="BX34" s="86">
        <f>+HLOOKUP(K11,GERHU!$C$1:$BI$111,$BQ$34,FALSE)</f>
        <v>0</v>
      </c>
      <c r="BY34" s="86">
        <f>+HLOOKUP(M11,GERHU!$C$1:$BI$111,$BQ$34,FALSE)</f>
        <v>0</v>
      </c>
      <c r="BZ34" s="86">
        <f>+HLOOKUP(O11,GERHU!$C$1:$BI$111,$BQ$34,FALSE)</f>
        <v>0</v>
      </c>
      <c r="CA34" s="86">
        <f>+HLOOKUP(Q11,GERHU!$C$1:$BI$111,$BQ$34,FALSE)</f>
        <v>0</v>
      </c>
      <c r="CB34" s="86">
        <f>+HLOOKUP(S11,GERHU!$C$1:$BI$111,$BQ$34,FALSE)</f>
        <v>0</v>
      </c>
      <c r="CC34" s="86">
        <f>+HLOOKUP(U11,GERHU!$C$1:$BI$111,$BQ$34,FALSE)</f>
        <v>0</v>
      </c>
      <c r="CD34" s="86">
        <f>+HLOOKUP(W11,GERHU!$C$1:$BI$111,$BQ$34,FALSE)</f>
        <v>0</v>
      </c>
      <c r="CE34" s="86">
        <f>+HLOOKUP(Y11,GERHU!$C$1:$BI$111,$BQ$34,FALSE)</f>
        <v>0</v>
      </c>
      <c r="CF34" s="86">
        <f>+HLOOKUP(AA11,GERHU!$C$1:$BI$111,$BQ$34,FALSE)</f>
        <v>0</v>
      </c>
      <c r="CG34" s="86" t="e">
        <f>+HLOOKUP(AC11,GERHU!$C$1:$BI$111,$BQ$34,FALSE)</f>
        <v>#N/A</v>
      </c>
      <c r="CH34" s="86" t="e">
        <f>+HLOOKUP(AE11,GERHU!$C$1:$BI$111,$BQ$34,FALSE)</f>
        <v>#N/A</v>
      </c>
      <c r="CI34" s="86" t="e">
        <f>+HLOOKUP(AG11,GERHU!$C$1:$BI$111,$BQ$34,FALSE)</f>
        <v>#N/A</v>
      </c>
      <c r="CJ34" s="59">
        <f t="shared" si="38"/>
        <v>0</v>
      </c>
      <c r="CK34" s="59">
        <f t="shared" si="39"/>
        <v>0</v>
      </c>
      <c r="CL34" s="59">
        <f t="shared" si="40"/>
        <v>0</v>
      </c>
      <c r="CM34" s="59">
        <f t="shared" si="41"/>
        <v>0</v>
      </c>
      <c r="CN34" s="59">
        <f t="shared" si="42"/>
        <v>0</v>
      </c>
      <c r="CO34" s="59">
        <f t="shared" si="43"/>
        <v>0</v>
      </c>
      <c r="CP34" s="59">
        <f t="shared" si="44"/>
        <v>0</v>
      </c>
      <c r="CQ34" s="59">
        <f t="shared" si="45"/>
        <v>0</v>
      </c>
      <c r="CR34" s="59">
        <f t="shared" si="46"/>
        <v>0</v>
      </c>
      <c r="CS34" s="59">
        <f t="shared" si="47"/>
        <v>0</v>
      </c>
      <c r="CT34" s="59">
        <f t="shared" si="48"/>
        <v>0</v>
      </c>
      <c r="CU34" s="59">
        <f t="shared" si="49"/>
        <v>1</v>
      </c>
      <c r="CV34" s="59">
        <f t="shared" si="50"/>
        <v>1</v>
      </c>
      <c r="CW34" s="59">
        <f t="shared" si="51"/>
        <v>1</v>
      </c>
      <c r="CX34" s="35">
        <f t="shared" si="52"/>
        <v>0</v>
      </c>
      <c r="CY34" s="35">
        <f t="shared" si="53"/>
        <v>0</v>
      </c>
      <c r="CZ34" s="35">
        <f t="shared" si="54"/>
        <v>0</v>
      </c>
      <c r="DA34" s="35">
        <f t="shared" si="55"/>
        <v>0</v>
      </c>
      <c r="DB34" s="35">
        <f t="shared" si="56"/>
        <v>0</v>
      </c>
      <c r="DC34" s="35">
        <f t="shared" si="57"/>
        <v>0</v>
      </c>
      <c r="DD34" s="35">
        <f t="shared" si="58"/>
        <v>0</v>
      </c>
      <c r="DE34" s="35">
        <f t="shared" si="59"/>
        <v>0</v>
      </c>
      <c r="DF34" s="35">
        <f t="shared" si="60"/>
        <v>0</v>
      </c>
      <c r="DG34" s="35">
        <f t="shared" si="61"/>
        <v>0</v>
      </c>
      <c r="DH34" s="35">
        <f t="shared" si="62"/>
        <v>0</v>
      </c>
      <c r="DI34" s="35" t="str">
        <f t="shared" si="63"/>
        <v/>
      </c>
      <c r="DJ34" s="35" t="str">
        <f t="shared" si="64"/>
        <v/>
      </c>
      <c r="DK34" s="35" t="str">
        <f t="shared" si="65"/>
        <v/>
      </c>
    </row>
    <row r="35" spans="3:115" ht="15.5" customHeight="1">
      <c r="C35" s="775"/>
      <c r="D35" s="781" t="str">
        <f t="shared" si="19"/>
        <v>Relaciones fronterizas</v>
      </c>
      <c r="E35" s="782"/>
      <c r="F35" s="783"/>
      <c r="G35" s="239">
        <f t="shared" si="20"/>
        <v>0</v>
      </c>
      <c r="H35" s="239">
        <f t="shared" si="2"/>
        <v>1</v>
      </c>
      <c r="I35" s="239">
        <f t="shared" si="21"/>
        <v>0</v>
      </c>
      <c r="J35" s="239">
        <f t="shared" si="3"/>
        <v>0</v>
      </c>
      <c r="K35" s="239">
        <f t="shared" si="22"/>
        <v>0</v>
      </c>
      <c r="L35" s="239">
        <f t="shared" si="4"/>
        <v>0</v>
      </c>
      <c r="M35" s="239">
        <f t="shared" si="23"/>
        <v>0</v>
      </c>
      <c r="N35" s="239">
        <f t="shared" si="5"/>
        <v>0</v>
      </c>
      <c r="O35" s="239">
        <f t="shared" si="24"/>
        <v>0</v>
      </c>
      <c r="P35" s="239">
        <f t="shared" si="6"/>
        <v>0</v>
      </c>
      <c r="Q35" s="239">
        <f t="shared" si="25"/>
        <v>0</v>
      </c>
      <c r="R35" s="239">
        <f t="shared" si="7"/>
        <v>0</v>
      </c>
      <c r="S35" s="239">
        <f t="shared" si="26"/>
        <v>0</v>
      </c>
      <c r="T35" s="239">
        <f t="shared" si="8"/>
        <v>0</v>
      </c>
      <c r="U35" s="239">
        <f t="shared" si="27"/>
        <v>0</v>
      </c>
      <c r="V35" s="239">
        <f t="shared" si="9"/>
        <v>0</v>
      </c>
      <c r="W35" s="239">
        <f t="shared" si="28"/>
        <v>0</v>
      </c>
      <c r="X35" s="239">
        <f t="shared" si="10"/>
        <v>0</v>
      </c>
      <c r="Y35" s="239">
        <f t="shared" si="29"/>
        <v>0</v>
      </c>
      <c r="Z35" s="239">
        <f t="shared" si="11"/>
        <v>0</v>
      </c>
      <c r="AA35" s="239">
        <f t="shared" si="30"/>
        <v>0</v>
      </c>
      <c r="AB35" s="239">
        <f t="shared" si="12"/>
        <v>0</v>
      </c>
      <c r="AC35" s="239" t="str">
        <f t="shared" si="31"/>
        <v/>
      </c>
      <c r="AD35" s="239" t="str">
        <f t="shared" si="13"/>
        <v/>
      </c>
      <c r="AE35" s="239" t="str">
        <f t="shared" si="32"/>
        <v/>
      </c>
      <c r="AF35" s="239" t="str">
        <f t="shared" si="14"/>
        <v/>
      </c>
      <c r="AG35" s="239" t="str">
        <f t="shared" si="33"/>
        <v/>
      </c>
      <c r="AH35" s="239" t="str">
        <f t="shared" si="15"/>
        <v/>
      </c>
      <c r="AI35" s="42"/>
      <c r="AJ35" s="42"/>
      <c r="AK35" s="777"/>
      <c r="AL35" s="784" t="str">
        <f t="shared" si="34"/>
        <v>Relaciones fronterizas</v>
      </c>
      <c r="AM35" s="784"/>
      <c r="AN35" s="784"/>
      <c r="AO35" s="346"/>
      <c r="AP35" s="346"/>
      <c r="AQ35" s="42">
        <f t="shared" si="35"/>
        <v>0</v>
      </c>
      <c r="AR35" s="42">
        <f t="shared" si="16"/>
        <v>1</v>
      </c>
      <c r="AS35" s="42"/>
      <c r="AT35" s="86"/>
      <c r="AU35" s="42"/>
      <c r="AV35" s="42"/>
      <c r="AW35" s="42"/>
      <c r="BQ35" s="86">
        <v>22</v>
      </c>
      <c r="BR35" s="789"/>
      <c r="BS35" s="778" t="str">
        <f>+GERHU!B22</f>
        <v>Relaciones fronterizas</v>
      </c>
      <c r="BT35" s="779"/>
      <c r="BU35" s="780"/>
      <c r="BV35" s="86">
        <f>+HLOOKUP(G11,GERHU!$C$1:$BI$111,$BQ$35,FALSE)</f>
        <v>0</v>
      </c>
      <c r="BW35" s="86">
        <f>+HLOOKUP(I11,GERHU!$C$1:$BI$111,$BQ$35,FALSE)</f>
        <v>0</v>
      </c>
      <c r="BX35" s="86">
        <f>+HLOOKUP(K11,GERHU!$C$1:$BI$111,$BQ$35,FALSE)</f>
        <v>0</v>
      </c>
      <c r="BY35" s="86">
        <f>+HLOOKUP(M11,GERHU!$C$1:$BI$111,$BQ$35,FALSE)</f>
        <v>0</v>
      </c>
      <c r="BZ35" s="86">
        <f>+HLOOKUP(O11,GERHU!$C$1:$BI$111,$BQ$35,FALSE)</f>
        <v>0</v>
      </c>
      <c r="CA35" s="86">
        <f>+HLOOKUP(Q11,GERHU!$C$1:$BI$111,$BQ$35,FALSE)</f>
        <v>0</v>
      </c>
      <c r="CB35" s="86">
        <f>+HLOOKUP(S11,GERHU!$C$1:$BI$111,$BQ$35,FALSE)</f>
        <v>0</v>
      </c>
      <c r="CC35" s="86">
        <f>+HLOOKUP(U11,GERHU!$C$1:$BI$111,$BQ$35,FALSE)</f>
        <v>0</v>
      </c>
      <c r="CD35" s="86">
        <f>+HLOOKUP(W11,GERHU!$C$1:$BI$111,$BQ$35,FALSE)</f>
        <v>0</v>
      </c>
      <c r="CE35" s="86">
        <f>+HLOOKUP(Y11,GERHU!$C$1:$BI$111,$BQ$35,FALSE)</f>
        <v>0</v>
      </c>
      <c r="CF35" s="86">
        <f>+HLOOKUP(AA11,GERHU!$C$1:$BI$111,$BQ$35,FALSE)</f>
        <v>0</v>
      </c>
      <c r="CG35" s="86" t="e">
        <f>+HLOOKUP(AC11,GERHU!$C$1:$BI$111,$BQ$35,FALSE)</f>
        <v>#N/A</v>
      </c>
      <c r="CH35" s="86" t="e">
        <f>+HLOOKUP(AE11,GERHU!$C$1:$BI$111,$BQ$35,FALSE)</f>
        <v>#N/A</v>
      </c>
      <c r="CI35" s="86" t="e">
        <f>+HLOOKUP(AG11,GERHU!$C$1:$BI$111,$BQ$35,FALSE)</f>
        <v>#N/A</v>
      </c>
      <c r="CJ35" s="59">
        <f t="shared" si="38"/>
        <v>0</v>
      </c>
      <c r="CK35" s="59">
        <f t="shared" si="39"/>
        <v>0</v>
      </c>
      <c r="CL35" s="59">
        <f t="shared" si="40"/>
        <v>0</v>
      </c>
      <c r="CM35" s="59">
        <f t="shared" si="41"/>
        <v>0</v>
      </c>
      <c r="CN35" s="59">
        <f t="shared" si="42"/>
        <v>0</v>
      </c>
      <c r="CO35" s="59">
        <f t="shared" si="43"/>
        <v>0</v>
      </c>
      <c r="CP35" s="59">
        <f t="shared" si="44"/>
        <v>0</v>
      </c>
      <c r="CQ35" s="59">
        <f t="shared" si="45"/>
        <v>0</v>
      </c>
      <c r="CR35" s="59">
        <f t="shared" si="46"/>
        <v>0</v>
      </c>
      <c r="CS35" s="59">
        <f t="shared" si="47"/>
        <v>0</v>
      </c>
      <c r="CT35" s="59">
        <f t="shared" si="48"/>
        <v>0</v>
      </c>
      <c r="CU35" s="59">
        <f t="shared" si="49"/>
        <v>1</v>
      </c>
      <c r="CV35" s="59">
        <f t="shared" si="50"/>
        <v>1</v>
      </c>
      <c r="CW35" s="59">
        <f t="shared" si="51"/>
        <v>1</v>
      </c>
      <c r="CX35" s="35">
        <f t="shared" si="52"/>
        <v>0</v>
      </c>
      <c r="CY35" s="35">
        <f t="shared" si="53"/>
        <v>0</v>
      </c>
      <c r="CZ35" s="35">
        <f t="shared" si="54"/>
        <v>0</v>
      </c>
      <c r="DA35" s="35">
        <f t="shared" si="55"/>
        <v>0</v>
      </c>
      <c r="DB35" s="35">
        <f t="shared" si="56"/>
        <v>0</v>
      </c>
      <c r="DC35" s="35">
        <f t="shared" si="57"/>
        <v>0</v>
      </c>
      <c r="DD35" s="35">
        <f t="shared" si="58"/>
        <v>0</v>
      </c>
      <c r="DE35" s="35">
        <f t="shared" si="59"/>
        <v>0</v>
      </c>
      <c r="DF35" s="35">
        <f t="shared" si="60"/>
        <v>0</v>
      </c>
      <c r="DG35" s="35">
        <f t="shared" si="61"/>
        <v>0</v>
      </c>
      <c r="DH35" s="35">
        <f t="shared" si="62"/>
        <v>0</v>
      </c>
      <c r="DI35" s="35" t="str">
        <f t="shared" si="63"/>
        <v/>
      </c>
      <c r="DJ35" s="35" t="str">
        <f t="shared" si="64"/>
        <v/>
      </c>
      <c r="DK35" s="35" t="str">
        <f t="shared" si="65"/>
        <v/>
      </c>
    </row>
    <row r="36" spans="3:115" ht="15.5" customHeight="1">
      <c r="C36" s="775"/>
      <c r="D36" s="785" t="str">
        <f t="shared" si="19"/>
        <v>Restauración ecológica</v>
      </c>
      <c r="E36" s="786"/>
      <c r="F36" s="787"/>
      <c r="G36" s="234">
        <f t="shared" si="20"/>
        <v>0</v>
      </c>
      <c r="H36" s="234">
        <f t="shared" si="2"/>
        <v>0</v>
      </c>
      <c r="I36" s="234">
        <f t="shared" si="21"/>
        <v>0</v>
      </c>
      <c r="J36" s="234">
        <f t="shared" si="3"/>
        <v>0</v>
      </c>
      <c r="K36" s="234">
        <f t="shared" si="22"/>
        <v>0</v>
      </c>
      <c r="L36" s="234">
        <f t="shared" si="4"/>
        <v>0</v>
      </c>
      <c r="M36" s="234">
        <f t="shared" si="23"/>
        <v>1</v>
      </c>
      <c r="N36" s="234">
        <f t="shared" si="5"/>
        <v>1</v>
      </c>
      <c r="O36" s="234">
        <f t="shared" si="24"/>
        <v>0</v>
      </c>
      <c r="P36" s="234">
        <f t="shared" si="6"/>
        <v>1</v>
      </c>
      <c r="Q36" s="234">
        <f t="shared" si="25"/>
        <v>0</v>
      </c>
      <c r="R36" s="234">
        <f t="shared" si="7"/>
        <v>0</v>
      </c>
      <c r="S36" s="234">
        <f t="shared" si="26"/>
        <v>0</v>
      </c>
      <c r="T36" s="234">
        <f t="shared" si="8"/>
        <v>1</v>
      </c>
      <c r="U36" s="234">
        <f t="shared" si="27"/>
        <v>0</v>
      </c>
      <c r="V36" s="234">
        <f t="shared" si="9"/>
        <v>1</v>
      </c>
      <c r="W36" s="234">
        <f t="shared" si="28"/>
        <v>0</v>
      </c>
      <c r="X36" s="234">
        <f t="shared" si="10"/>
        <v>1</v>
      </c>
      <c r="Y36" s="234">
        <f t="shared" si="29"/>
        <v>0</v>
      </c>
      <c r="Z36" s="234">
        <f t="shared" si="11"/>
        <v>2</v>
      </c>
      <c r="AA36" s="234">
        <f t="shared" si="30"/>
        <v>0</v>
      </c>
      <c r="AB36" s="234">
        <f t="shared" si="12"/>
        <v>0</v>
      </c>
      <c r="AC36" s="234" t="str">
        <f t="shared" si="31"/>
        <v/>
      </c>
      <c r="AD36" s="234" t="str">
        <f t="shared" si="13"/>
        <v/>
      </c>
      <c r="AE36" s="234" t="str">
        <f t="shared" si="32"/>
        <v/>
      </c>
      <c r="AF36" s="234" t="str">
        <f t="shared" si="14"/>
        <v/>
      </c>
      <c r="AG36" s="234" t="str">
        <f t="shared" si="33"/>
        <v/>
      </c>
      <c r="AH36" s="234" t="str">
        <f t="shared" si="15"/>
        <v/>
      </c>
      <c r="AI36" s="42"/>
      <c r="AJ36" s="42"/>
      <c r="AK36" s="777"/>
      <c r="AL36" s="784" t="str">
        <f t="shared" si="34"/>
        <v>Restauración ecológica</v>
      </c>
      <c r="AM36" s="784"/>
      <c r="AN36" s="784"/>
      <c r="AO36" s="346"/>
      <c r="AP36" s="346"/>
      <c r="AQ36" s="42">
        <f t="shared" si="35"/>
        <v>1</v>
      </c>
      <c r="AR36" s="42">
        <f t="shared" si="16"/>
        <v>7</v>
      </c>
      <c r="AS36" s="42"/>
      <c r="AT36" s="86"/>
      <c r="AU36" s="42"/>
      <c r="AV36" s="42"/>
      <c r="AW36" s="42"/>
      <c r="BQ36" s="86">
        <v>23</v>
      </c>
      <c r="BR36" s="789"/>
      <c r="BS36" s="778" t="str">
        <f>+GERHU!B23</f>
        <v>Restauración ecológica</v>
      </c>
      <c r="BT36" s="779"/>
      <c r="BU36" s="780"/>
      <c r="BV36" s="86">
        <f>+HLOOKUP(G11,GERHU!$C$1:$BI$111,$BQ$36,FALSE)</f>
        <v>0</v>
      </c>
      <c r="BW36" s="86">
        <f>+HLOOKUP(I11,GERHU!$C$1:$BI$111,$BQ$36,FALSE)</f>
        <v>0</v>
      </c>
      <c r="BX36" s="86">
        <f>+HLOOKUP(K11,GERHU!$C$1:$BI$111,$BQ$36,FALSE)</f>
        <v>0</v>
      </c>
      <c r="BY36" s="86">
        <f>+HLOOKUP(M11,GERHU!$C$1:$BI$111,$BQ$36,FALSE)</f>
        <v>1</v>
      </c>
      <c r="BZ36" s="86">
        <f>+HLOOKUP(O11,GERHU!$C$1:$BI$111,$BQ$36,FALSE)</f>
        <v>0</v>
      </c>
      <c r="CA36" s="86">
        <f>+HLOOKUP(Q11,GERHU!$C$1:$BI$111,$BQ$36,FALSE)</f>
        <v>0</v>
      </c>
      <c r="CB36" s="86">
        <f>+HLOOKUP(S11,GERHU!$C$1:$BI$111,$BQ$36,FALSE)</f>
        <v>0</v>
      </c>
      <c r="CC36" s="86">
        <f>+HLOOKUP(U11,GERHU!$C$1:$BI$111,$BQ$36,FALSE)</f>
        <v>0</v>
      </c>
      <c r="CD36" s="86">
        <f>+HLOOKUP(W11,GERHU!$C$1:$BI$111,$BQ$36,FALSE)</f>
        <v>0</v>
      </c>
      <c r="CE36" s="86">
        <f>+HLOOKUP(Y11,GERHU!$C$1:$BI$111,$BQ$36,FALSE)</f>
        <v>0</v>
      </c>
      <c r="CF36" s="86">
        <f>+HLOOKUP(AA11,GERHU!$C$1:$BI$111,$BQ$36,FALSE)</f>
        <v>0</v>
      </c>
      <c r="CG36" s="86" t="e">
        <f>+HLOOKUP(AC11,GERHU!$C$1:$BI$111,$BQ$36,FALSE)</f>
        <v>#N/A</v>
      </c>
      <c r="CH36" s="86" t="e">
        <f>+HLOOKUP(AE11,GERHU!$C$1:$BI$111,$BQ$36,FALSE)</f>
        <v>#N/A</v>
      </c>
      <c r="CI36" s="86" t="e">
        <f>+HLOOKUP(AG11,GERHU!$C$1:$BI$111,$BQ$36,FALSE)</f>
        <v>#N/A</v>
      </c>
      <c r="CJ36" s="59">
        <f t="shared" si="38"/>
        <v>0</v>
      </c>
      <c r="CK36" s="59">
        <f t="shared" si="39"/>
        <v>0</v>
      </c>
      <c r="CL36" s="59">
        <f t="shared" si="40"/>
        <v>0</v>
      </c>
      <c r="CM36" s="59">
        <f t="shared" si="41"/>
        <v>0</v>
      </c>
      <c r="CN36" s="59">
        <f t="shared" si="42"/>
        <v>0</v>
      </c>
      <c r="CO36" s="59">
        <f t="shared" si="43"/>
        <v>0</v>
      </c>
      <c r="CP36" s="59">
        <f t="shared" si="44"/>
        <v>0</v>
      </c>
      <c r="CQ36" s="59">
        <f t="shared" si="45"/>
        <v>0</v>
      </c>
      <c r="CR36" s="59">
        <f t="shared" si="46"/>
        <v>0</v>
      </c>
      <c r="CS36" s="59">
        <f t="shared" si="47"/>
        <v>0</v>
      </c>
      <c r="CT36" s="59">
        <f t="shared" si="48"/>
        <v>0</v>
      </c>
      <c r="CU36" s="59">
        <f t="shared" si="49"/>
        <v>1</v>
      </c>
      <c r="CV36" s="59">
        <f t="shared" si="50"/>
        <v>1</v>
      </c>
      <c r="CW36" s="59">
        <f t="shared" si="51"/>
        <v>1</v>
      </c>
      <c r="CX36" s="35">
        <f t="shared" si="52"/>
        <v>0</v>
      </c>
      <c r="CY36" s="35">
        <f t="shared" si="53"/>
        <v>0</v>
      </c>
      <c r="CZ36" s="35">
        <f t="shared" si="54"/>
        <v>0</v>
      </c>
      <c r="DA36" s="35">
        <f t="shared" si="55"/>
        <v>1</v>
      </c>
      <c r="DB36" s="35">
        <f t="shared" si="56"/>
        <v>0</v>
      </c>
      <c r="DC36" s="35">
        <f t="shared" si="57"/>
        <v>0</v>
      </c>
      <c r="DD36" s="35">
        <f t="shared" si="58"/>
        <v>0</v>
      </c>
      <c r="DE36" s="35">
        <f t="shared" si="59"/>
        <v>0</v>
      </c>
      <c r="DF36" s="35">
        <f t="shared" si="60"/>
        <v>0</v>
      </c>
      <c r="DG36" s="35">
        <f t="shared" si="61"/>
        <v>0</v>
      </c>
      <c r="DH36" s="35">
        <f t="shared" si="62"/>
        <v>0</v>
      </c>
      <c r="DI36" s="35" t="str">
        <f t="shared" si="63"/>
        <v/>
      </c>
      <c r="DJ36" s="35" t="str">
        <f t="shared" si="64"/>
        <v/>
      </c>
      <c r="DK36" s="35" t="str">
        <f t="shared" si="65"/>
        <v/>
      </c>
    </row>
    <row r="37" spans="3:115" ht="15.5" customHeight="1">
      <c r="C37" s="775"/>
      <c r="D37" s="781" t="str">
        <f t="shared" si="19"/>
        <v>Servicios ecosistémicos</v>
      </c>
      <c r="E37" s="782"/>
      <c r="F37" s="783"/>
      <c r="G37" s="239">
        <f t="shared" si="20"/>
        <v>0</v>
      </c>
      <c r="H37" s="239">
        <f t="shared" si="2"/>
        <v>0</v>
      </c>
      <c r="I37" s="239">
        <f t="shared" si="21"/>
        <v>0</v>
      </c>
      <c r="J37" s="239">
        <f t="shared" si="3"/>
        <v>0</v>
      </c>
      <c r="K37" s="239">
        <f t="shared" si="22"/>
        <v>0</v>
      </c>
      <c r="L37" s="239">
        <f t="shared" si="4"/>
        <v>0</v>
      </c>
      <c r="M37" s="239">
        <f t="shared" si="23"/>
        <v>0</v>
      </c>
      <c r="N37" s="239">
        <f t="shared" si="5"/>
        <v>0</v>
      </c>
      <c r="O37" s="239">
        <f t="shared" si="24"/>
        <v>0</v>
      </c>
      <c r="P37" s="239">
        <f t="shared" si="6"/>
        <v>0</v>
      </c>
      <c r="Q37" s="239">
        <f t="shared" si="25"/>
        <v>0</v>
      </c>
      <c r="R37" s="239">
        <f t="shared" si="7"/>
        <v>0</v>
      </c>
      <c r="S37" s="239">
        <f t="shared" si="26"/>
        <v>0</v>
      </c>
      <c r="T37" s="239">
        <f t="shared" si="8"/>
        <v>0</v>
      </c>
      <c r="U37" s="239">
        <f t="shared" si="27"/>
        <v>0</v>
      </c>
      <c r="V37" s="239">
        <f t="shared" si="9"/>
        <v>0</v>
      </c>
      <c r="W37" s="239">
        <f t="shared" si="28"/>
        <v>0</v>
      </c>
      <c r="X37" s="239">
        <f t="shared" si="10"/>
        <v>0</v>
      </c>
      <c r="Y37" s="239">
        <f t="shared" si="29"/>
        <v>0</v>
      </c>
      <c r="Z37" s="239">
        <f t="shared" si="11"/>
        <v>0</v>
      </c>
      <c r="AA37" s="239">
        <f t="shared" si="30"/>
        <v>0</v>
      </c>
      <c r="AB37" s="239">
        <f t="shared" si="12"/>
        <v>0</v>
      </c>
      <c r="AC37" s="239" t="str">
        <f t="shared" si="31"/>
        <v/>
      </c>
      <c r="AD37" s="239" t="str">
        <f t="shared" si="13"/>
        <v/>
      </c>
      <c r="AE37" s="239" t="str">
        <f t="shared" si="32"/>
        <v/>
      </c>
      <c r="AF37" s="239" t="str">
        <f t="shared" si="14"/>
        <v/>
      </c>
      <c r="AG37" s="239" t="str">
        <f t="shared" si="33"/>
        <v/>
      </c>
      <c r="AH37" s="239" t="str">
        <f t="shared" si="15"/>
        <v/>
      </c>
      <c r="AI37" s="42"/>
      <c r="AJ37" s="42"/>
      <c r="AK37" s="777"/>
      <c r="AL37" s="784" t="str">
        <f t="shared" si="34"/>
        <v>Servicios ecosistémicos</v>
      </c>
      <c r="AM37" s="784"/>
      <c r="AN37" s="784"/>
      <c r="AO37" s="346"/>
      <c r="AP37" s="346"/>
      <c r="AQ37" s="42">
        <f t="shared" si="35"/>
        <v>0</v>
      </c>
      <c r="AR37" s="42">
        <f t="shared" si="16"/>
        <v>0</v>
      </c>
      <c r="AS37" s="42"/>
      <c r="AT37" s="86"/>
      <c r="AU37" s="42"/>
      <c r="AV37" s="42"/>
      <c r="AW37" s="42"/>
      <c r="BQ37" s="86">
        <v>24</v>
      </c>
      <c r="BR37" s="789"/>
      <c r="BS37" s="778" t="str">
        <f>+GERHU!B24</f>
        <v>Servicios ecosistémicos</v>
      </c>
      <c r="BT37" s="779"/>
      <c r="BU37" s="780"/>
      <c r="BV37" s="86">
        <f>+HLOOKUP(G11,GERHU!$C$1:$BI$111,$BQ$37,FALSE)</f>
        <v>0</v>
      </c>
      <c r="BW37" s="86">
        <f>+HLOOKUP(I11,GERHU!$C$1:$BI$111,$BQ$37,FALSE)</f>
        <v>0</v>
      </c>
      <c r="BX37" s="86">
        <f>+HLOOKUP(K11,GERHU!$C$1:$BI$111,$BQ$37,FALSE)</f>
        <v>0</v>
      </c>
      <c r="BY37" s="86">
        <f>+HLOOKUP(M11,GERHU!$C$1:$BI$111,$BQ$37,FALSE)</f>
        <v>0</v>
      </c>
      <c r="BZ37" s="86">
        <f>+HLOOKUP(O11,GERHU!$C$1:$BI$111,$BQ$37,FALSE)</f>
        <v>0</v>
      </c>
      <c r="CA37" s="86">
        <f>+HLOOKUP(Q11,GERHU!$C$1:$BI$111,$BQ$37,FALSE)</f>
        <v>0</v>
      </c>
      <c r="CB37" s="86">
        <f>+HLOOKUP(S11,GERHU!$C$1:$BI$111,$BQ$37,FALSE)</f>
        <v>0</v>
      </c>
      <c r="CC37" s="86">
        <f>+HLOOKUP(U11,GERHU!$C$1:$BI$111,$BQ$37,FALSE)</f>
        <v>0</v>
      </c>
      <c r="CD37" s="86">
        <f>+HLOOKUP(W11,GERHU!$C$1:$BI$111,$BQ$37,FALSE)</f>
        <v>0</v>
      </c>
      <c r="CE37" s="86">
        <f>+HLOOKUP(Y11,GERHU!$C$1:$BI$111,$BQ$37,FALSE)</f>
        <v>0</v>
      </c>
      <c r="CF37" s="86">
        <f>+HLOOKUP(AA11,GERHU!$C$1:$BI$111,$BQ$37,FALSE)</f>
        <v>0</v>
      </c>
      <c r="CG37" s="86" t="e">
        <f>+HLOOKUP(AC11,GERHU!$C$1:$BI$111,$BQ$37,FALSE)</f>
        <v>#N/A</v>
      </c>
      <c r="CH37" s="86" t="e">
        <f>+HLOOKUP(AE11,GERHU!$C$1:$BI$111,$BQ$37,FALSE)</f>
        <v>#N/A</v>
      </c>
      <c r="CI37" s="86" t="e">
        <f>+HLOOKUP(AG11,GERHU!$C$1:$BI$111,$BQ$37,FALSE)</f>
        <v>#N/A</v>
      </c>
      <c r="CJ37" s="59">
        <f t="shared" si="38"/>
        <v>0</v>
      </c>
      <c r="CK37" s="59">
        <f t="shared" si="39"/>
        <v>0</v>
      </c>
      <c r="CL37" s="59">
        <f t="shared" si="40"/>
        <v>0</v>
      </c>
      <c r="CM37" s="59">
        <f t="shared" si="41"/>
        <v>0</v>
      </c>
      <c r="CN37" s="59">
        <f t="shared" si="42"/>
        <v>0</v>
      </c>
      <c r="CO37" s="59">
        <f t="shared" si="43"/>
        <v>0</v>
      </c>
      <c r="CP37" s="59">
        <f t="shared" si="44"/>
        <v>0</v>
      </c>
      <c r="CQ37" s="59">
        <f t="shared" si="45"/>
        <v>0</v>
      </c>
      <c r="CR37" s="59">
        <f t="shared" si="46"/>
        <v>0</v>
      </c>
      <c r="CS37" s="59">
        <f t="shared" si="47"/>
        <v>0</v>
      </c>
      <c r="CT37" s="59">
        <f t="shared" si="48"/>
        <v>0</v>
      </c>
      <c r="CU37" s="59">
        <f t="shared" si="49"/>
        <v>1</v>
      </c>
      <c r="CV37" s="59">
        <f t="shared" si="50"/>
        <v>1</v>
      </c>
      <c r="CW37" s="59">
        <f t="shared" si="51"/>
        <v>1</v>
      </c>
      <c r="CX37" s="35">
        <f t="shared" si="52"/>
        <v>0</v>
      </c>
      <c r="CY37" s="35">
        <f t="shared" si="53"/>
        <v>0</v>
      </c>
      <c r="CZ37" s="35">
        <f t="shared" si="54"/>
        <v>0</v>
      </c>
      <c r="DA37" s="35">
        <f t="shared" si="55"/>
        <v>0</v>
      </c>
      <c r="DB37" s="35">
        <f t="shared" si="56"/>
        <v>0</v>
      </c>
      <c r="DC37" s="35">
        <f t="shared" si="57"/>
        <v>0</v>
      </c>
      <c r="DD37" s="35">
        <f t="shared" si="58"/>
        <v>0</v>
      </c>
      <c r="DE37" s="35">
        <f t="shared" si="59"/>
        <v>0</v>
      </c>
      <c r="DF37" s="35">
        <f t="shared" si="60"/>
        <v>0</v>
      </c>
      <c r="DG37" s="35">
        <f t="shared" si="61"/>
        <v>0</v>
      </c>
      <c r="DH37" s="35">
        <f t="shared" si="62"/>
        <v>0</v>
      </c>
      <c r="DI37" s="35" t="str">
        <f t="shared" si="63"/>
        <v/>
      </c>
      <c r="DJ37" s="35" t="str">
        <f t="shared" si="64"/>
        <v/>
      </c>
      <c r="DK37" s="35" t="str">
        <f t="shared" si="65"/>
        <v/>
      </c>
    </row>
    <row r="38" spans="3:115" ht="15.5" customHeight="1">
      <c r="C38" s="775"/>
      <c r="D38" s="785" t="str">
        <f t="shared" si="19"/>
        <v>SIG</v>
      </c>
      <c r="E38" s="786"/>
      <c r="F38" s="787"/>
      <c r="G38" s="234">
        <f t="shared" si="20"/>
        <v>0</v>
      </c>
      <c r="H38" s="234">
        <f t="shared" si="2"/>
        <v>1</v>
      </c>
      <c r="I38" s="234">
        <f t="shared" si="21"/>
        <v>0</v>
      </c>
      <c r="J38" s="234">
        <f t="shared" si="3"/>
        <v>0</v>
      </c>
      <c r="K38" s="234">
        <f t="shared" si="22"/>
        <v>0</v>
      </c>
      <c r="L38" s="234">
        <f t="shared" si="4"/>
        <v>0</v>
      </c>
      <c r="M38" s="234">
        <f t="shared" si="23"/>
        <v>0</v>
      </c>
      <c r="N38" s="234">
        <f t="shared" si="5"/>
        <v>1</v>
      </c>
      <c r="O38" s="234">
        <f t="shared" si="24"/>
        <v>0</v>
      </c>
      <c r="P38" s="234">
        <f t="shared" si="6"/>
        <v>1</v>
      </c>
      <c r="Q38" s="234">
        <f t="shared" si="25"/>
        <v>0</v>
      </c>
      <c r="R38" s="234">
        <f t="shared" si="7"/>
        <v>1</v>
      </c>
      <c r="S38" s="234">
        <f t="shared" si="26"/>
        <v>0</v>
      </c>
      <c r="T38" s="234">
        <f t="shared" si="8"/>
        <v>0</v>
      </c>
      <c r="U38" s="234">
        <f t="shared" si="27"/>
        <v>0</v>
      </c>
      <c r="V38" s="234">
        <f t="shared" si="9"/>
        <v>1</v>
      </c>
      <c r="W38" s="234">
        <f t="shared" si="28"/>
        <v>0</v>
      </c>
      <c r="X38" s="234">
        <f t="shared" si="10"/>
        <v>0</v>
      </c>
      <c r="Y38" s="234">
        <f t="shared" si="29"/>
        <v>1</v>
      </c>
      <c r="Z38" s="234">
        <f t="shared" si="11"/>
        <v>1</v>
      </c>
      <c r="AA38" s="234">
        <f t="shared" si="30"/>
        <v>0</v>
      </c>
      <c r="AB38" s="234">
        <f t="shared" si="12"/>
        <v>1</v>
      </c>
      <c r="AC38" s="234" t="str">
        <f t="shared" si="31"/>
        <v/>
      </c>
      <c r="AD38" s="234" t="str">
        <f t="shared" si="13"/>
        <v/>
      </c>
      <c r="AE38" s="234" t="str">
        <f t="shared" si="32"/>
        <v/>
      </c>
      <c r="AF38" s="234" t="str">
        <f t="shared" si="14"/>
        <v/>
      </c>
      <c r="AG38" s="234" t="str">
        <f t="shared" si="33"/>
        <v/>
      </c>
      <c r="AH38" s="234" t="str">
        <f t="shared" si="15"/>
        <v/>
      </c>
      <c r="AI38" s="42"/>
      <c r="AJ38" s="42"/>
      <c r="AK38" s="777"/>
      <c r="AL38" s="784" t="str">
        <f t="shared" si="34"/>
        <v>SIG</v>
      </c>
      <c r="AM38" s="784"/>
      <c r="AN38" s="784"/>
      <c r="AO38" s="346"/>
      <c r="AP38" s="346"/>
      <c r="AQ38" s="42">
        <f t="shared" si="35"/>
        <v>1</v>
      </c>
      <c r="AR38" s="42">
        <f t="shared" si="16"/>
        <v>7</v>
      </c>
      <c r="AS38" s="42"/>
      <c r="AT38" s="86"/>
      <c r="AU38" s="42"/>
      <c r="AV38" s="42"/>
      <c r="AW38" s="42"/>
      <c r="BQ38" s="86">
        <v>25</v>
      </c>
      <c r="BR38" s="789"/>
      <c r="BS38" s="778" t="str">
        <f>+GERHU!B25</f>
        <v>SIG</v>
      </c>
      <c r="BT38" s="779"/>
      <c r="BU38" s="780"/>
      <c r="BV38" s="86">
        <f>+HLOOKUP(G11,GERHU!$C$1:$BI$111,$BQ$38,FALSE)</f>
        <v>0</v>
      </c>
      <c r="BW38" s="86">
        <f>+HLOOKUP(I11,GERHU!$C$1:$BI$111,$BQ$38,FALSE)</f>
        <v>0</v>
      </c>
      <c r="BX38" s="86">
        <f>+HLOOKUP(K11,GERHU!$C$1:$BI$111,$BQ$38,FALSE)</f>
        <v>0</v>
      </c>
      <c r="BY38" s="86">
        <f>+HLOOKUP(M11,GERHU!$C$1:$BI$111,$BQ$38,FALSE)</f>
        <v>0</v>
      </c>
      <c r="BZ38" s="86">
        <f>+HLOOKUP(O11,GERHU!$C$1:$BI$111,$BQ$38,FALSE)</f>
        <v>0</v>
      </c>
      <c r="CA38" s="86">
        <f>+HLOOKUP(Q11,GERHU!$C$1:$BI$111,$BQ$38,FALSE)</f>
        <v>0</v>
      </c>
      <c r="CB38" s="86">
        <f>+HLOOKUP(S11,GERHU!$C$1:$BI$111,$BQ$38,FALSE)</f>
        <v>0</v>
      </c>
      <c r="CC38" s="86">
        <f>+HLOOKUP(U11,GERHU!$C$1:$BI$111,$BQ$38,FALSE)</f>
        <v>0</v>
      </c>
      <c r="CD38" s="86">
        <f>+HLOOKUP(W11,GERHU!$C$1:$BI$111,$BQ$38,FALSE)</f>
        <v>0</v>
      </c>
      <c r="CE38" s="86">
        <f>+HLOOKUP(Y11,GERHU!$C$1:$BI$111,$BQ$38,FALSE)</f>
        <v>1</v>
      </c>
      <c r="CF38" s="86">
        <f>+HLOOKUP(AA11,GERHU!$C$1:$BI$111,$BQ$38,FALSE)</f>
        <v>0</v>
      </c>
      <c r="CG38" s="86" t="e">
        <f>+HLOOKUP(AC11,GERHU!$C$1:$BI$111,$BQ$38,FALSE)</f>
        <v>#N/A</v>
      </c>
      <c r="CH38" s="86" t="e">
        <f>+HLOOKUP(AE11,GERHU!$C$1:$BI$111,$BQ$38,FALSE)</f>
        <v>#N/A</v>
      </c>
      <c r="CI38" s="86" t="e">
        <f>+HLOOKUP(AG11,GERHU!$C$1:$BI$111,$BQ$38,FALSE)</f>
        <v>#N/A</v>
      </c>
      <c r="CJ38" s="59">
        <f t="shared" si="38"/>
        <v>0</v>
      </c>
      <c r="CK38" s="59">
        <f t="shared" si="39"/>
        <v>0</v>
      </c>
      <c r="CL38" s="59">
        <f t="shared" si="40"/>
        <v>0</v>
      </c>
      <c r="CM38" s="59">
        <f t="shared" si="41"/>
        <v>0</v>
      </c>
      <c r="CN38" s="59">
        <f t="shared" si="42"/>
        <v>0</v>
      </c>
      <c r="CO38" s="59">
        <f t="shared" si="43"/>
        <v>0</v>
      </c>
      <c r="CP38" s="59">
        <f t="shared" si="44"/>
        <v>0</v>
      </c>
      <c r="CQ38" s="59">
        <f t="shared" si="45"/>
        <v>0</v>
      </c>
      <c r="CR38" s="59">
        <f t="shared" si="46"/>
        <v>0</v>
      </c>
      <c r="CS38" s="59">
        <f t="shared" si="47"/>
        <v>0</v>
      </c>
      <c r="CT38" s="59">
        <f t="shared" si="48"/>
        <v>0</v>
      </c>
      <c r="CU38" s="59">
        <f t="shared" si="49"/>
        <v>1</v>
      </c>
      <c r="CV38" s="59">
        <f t="shared" si="50"/>
        <v>1</v>
      </c>
      <c r="CW38" s="59">
        <f t="shared" si="51"/>
        <v>1</v>
      </c>
      <c r="CX38" s="35">
        <f t="shared" si="52"/>
        <v>0</v>
      </c>
      <c r="CY38" s="35">
        <f t="shared" si="53"/>
        <v>0</v>
      </c>
      <c r="CZ38" s="35">
        <f t="shared" si="54"/>
        <v>0</v>
      </c>
      <c r="DA38" s="35">
        <f t="shared" si="55"/>
        <v>0</v>
      </c>
      <c r="DB38" s="35">
        <f t="shared" si="56"/>
        <v>0</v>
      </c>
      <c r="DC38" s="35">
        <f t="shared" si="57"/>
        <v>0</v>
      </c>
      <c r="DD38" s="35">
        <f t="shared" si="58"/>
        <v>0</v>
      </c>
      <c r="DE38" s="35">
        <f t="shared" si="59"/>
        <v>0</v>
      </c>
      <c r="DF38" s="35">
        <f t="shared" si="60"/>
        <v>0</v>
      </c>
      <c r="DG38" s="35">
        <f t="shared" si="61"/>
        <v>1</v>
      </c>
      <c r="DH38" s="35">
        <f t="shared" si="62"/>
        <v>0</v>
      </c>
      <c r="DI38" s="35" t="str">
        <f t="shared" si="63"/>
        <v/>
      </c>
      <c r="DJ38" s="35" t="str">
        <f t="shared" si="64"/>
        <v/>
      </c>
      <c r="DK38" s="35" t="str">
        <f t="shared" si="65"/>
        <v/>
      </c>
    </row>
    <row r="39" spans="3:115" ht="15.5" customHeight="1">
      <c r="C39" s="775"/>
      <c r="D39" s="781" t="str">
        <f t="shared" si="19"/>
        <v>Sistemas sostenibles</v>
      </c>
      <c r="E39" s="782"/>
      <c r="F39" s="783"/>
      <c r="G39" s="239">
        <f>+CX39</f>
        <v>0</v>
      </c>
      <c r="H39" s="239">
        <f t="shared" si="2"/>
        <v>1</v>
      </c>
      <c r="I39" s="239">
        <f>+CY39</f>
        <v>1</v>
      </c>
      <c r="J39" s="239">
        <f t="shared" si="3"/>
        <v>1</v>
      </c>
      <c r="K39" s="239">
        <f>+CZ39</f>
        <v>0</v>
      </c>
      <c r="L39" s="239">
        <f t="shared" si="4"/>
        <v>0</v>
      </c>
      <c r="M39" s="239">
        <f>+DA39</f>
        <v>0</v>
      </c>
      <c r="N39" s="239">
        <f t="shared" si="5"/>
        <v>1</v>
      </c>
      <c r="O39" s="239">
        <f>+DB39</f>
        <v>1</v>
      </c>
      <c r="P39" s="239">
        <f t="shared" si="6"/>
        <v>1</v>
      </c>
      <c r="Q39" s="239">
        <f>+DC39</f>
        <v>0</v>
      </c>
      <c r="R39" s="239">
        <f t="shared" si="7"/>
        <v>1</v>
      </c>
      <c r="S39" s="239">
        <f>+DD39</f>
        <v>0</v>
      </c>
      <c r="T39" s="239">
        <f t="shared" si="8"/>
        <v>3</v>
      </c>
      <c r="U39" s="239">
        <f>+DE39</f>
        <v>0</v>
      </c>
      <c r="V39" s="239">
        <f t="shared" si="9"/>
        <v>0</v>
      </c>
      <c r="W39" s="239">
        <f>+DF39</f>
        <v>0</v>
      </c>
      <c r="X39" s="239">
        <f t="shared" si="10"/>
        <v>2</v>
      </c>
      <c r="Y39" s="239">
        <f>+DG39</f>
        <v>1</v>
      </c>
      <c r="Z39" s="239">
        <f t="shared" si="11"/>
        <v>2</v>
      </c>
      <c r="AA39" s="239">
        <f>+DH39</f>
        <v>0</v>
      </c>
      <c r="AB39" s="239">
        <f t="shared" si="12"/>
        <v>0</v>
      </c>
      <c r="AC39" s="239" t="str">
        <f>+DI39</f>
        <v/>
      </c>
      <c r="AD39" s="239" t="str">
        <f t="shared" si="13"/>
        <v/>
      </c>
      <c r="AE39" s="239" t="str">
        <f>+DJ39</f>
        <v/>
      </c>
      <c r="AF39" s="239" t="str">
        <f t="shared" si="14"/>
        <v/>
      </c>
      <c r="AG39" s="239" t="str">
        <f>+DK39</f>
        <v/>
      </c>
      <c r="AH39" s="239" t="str">
        <f t="shared" si="15"/>
        <v/>
      </c>
      <c r="AI39" s="42"/>
      <c r="AJ39" s="42"/>
      <c r="AK39" s="777"/>
      <c r="AL39" s="784" t="str">
        <f t="shared" si="34"/>
        <v>Sistemas sostenibles</v>
      </c>
      <c r="AM39" s="784"/>
      <c r="AN39" s="784"/>
      <c r="AO39" s="346"/>
      <c r="AP39" s="346"/>
      <c r="AQ39" s="42">
        <f>SUM(CX39:DK39)</f>
        <v>3</v>
      </c>
      <c r="AR39" s="42">
        <f t="shared" si="16"/>
        <v>12</v>
      </c>
      <c r="AS39" s="42"/>
      <c r="AT39" s="86"/>
      <c r="AU39" s="42"/>
      <c r="AV39" s="42"/>
      <c r="AW39" s="42"/>
      <c r="BQ39" s="86">
        <v>26</v>
      </c>
      <c r="BR39" s="789"/>
      <c r="BS39" s="778" t="str">
        <f>+GERHU!B26</f>
        <v>Sistemas sostenibles</v>
      </c>
      <c r="BT39" s="779"/>
      <c r="BU39" s="780"/>
      <c r="BV39" s="86">
        <f>+HLOOKUP(G11,GERHU!$C$1:$BI$111,$BQ$39,FALSE)</f>
        <v>0</v>
      </c>
      <c r="BW39" s="86">
        <f>+HLOOKUP(I11,GERHU!$C$1:$BI$111,$BQ$39,FALSE)</f>
        <v>1</v>
      </c>
      <c r="BX39" s="86">
        <f>+HLOOKUP(K11,GERHU!$C$1:$BI$111,$BQ$39,FALSE)</f>
        <v>0</v>
      </c>
      <c r="BY39" s="86">
        <f>+HLOOKUP(M11,GERHU!$C$1:$BI$111,$BQ$39,FALSE)</f>
        <v>0</v>
      </c>
      <c r="BZ39" s="86">
        <f>+HLOOKUP(O11,GERHU!$C$1:$BI$111,$BQ$39,FALSE)</f>
        <v>1</v>
      </c>
      <c r="CA39" s="86">
        <f>+HLOOKUP(Q11,GERHU!$C$1:$BI$111,$BQ$39,FALSE)</f>
        <v>0</v>
      </c>
      <c r="CB39" s="86">
        <f>+HLOOKUP(S11,GERHU!$C$1:$BI$111,$BQ$39,FALSE)</f>
        <v>0</v>
      </c>
      <c r="CC39" s="86">
        <f>+HLOOKUP(U11,GERHU!$C$1:$BI$111,$BQ$39,FALSE)</f>
        <v>0</v>
      </c>
      <c r="CD39" s="86">
        <f>+HLOOKUP(W11,GERHU!$C$1:$BI$111,$BQ$39,FALSE)</f>
        <v>0</v>
      </c>
      <c r="CE39" s="86">
        <f>+HLOOKUP(Y11,GERHU!$C$1:$BI$111,$BQ$39,FALSE)</f>
        <v>1</v>
      </c>
      <c r="CF39" s="86">
        <f>+HLOOKUP(AA11,GERHU!$C$1:$BI$111,$BQ$39,FALSE)</f>
        <v>0</v>
      </c>
      <c r="CG39" s="86" t="e">
        <f>+HLOOKUP(AC11,GERHU!$C$1:$BI$111,$BQ$39,FALSE)</f>
        <v>#N/A</v>
      </c>
      <c r="CH39" s="86" t="e">
        <f>+HLOOKUP(AE11,GERHU!$C$1:$BI$111,$BQ$39,FALSE)</f>
        <v>#N/A</v>
      </c>
      <c r="CI39" s="86" t="e">
        <f>+HLOOKUP(AG11,GERHU!$C$1:$BI$111,$BQ$39,FALSE)</f>
        <v>#N/A</v>
      </c>
      <c r="CJ39" s="59">
        <f t="shared" ref="CJ39:CW39" si="66">--ISERROR(BV39)</f>
        <v>0</v>
      </c>
      <c r="CK39" s="59">
        <f t="shared" si="66"/>
        <v>0</v>
      </c>
      <c r="CL39" s="59">
        <f t="shared" si="66"/>
        <v>0</v>
      </c>
      <c r="CM39" s="59">
        <f t="shared" si="66"/>
        <v>0</v>
      </c>
      <c r="CN39" s="59">
        <f t="shared" si="66"/>
        <v>0</v>
      </c>
      <c r="CO39" s="59">
        <f t="shared" si="66"/>
        <v>0</v>
      </c>
      <c r="CP39" s="59">
        <f t="shared" si="66"/>
        <v>0</v>
      </c>
      <c r="CQ39" s="59">
        <f t="shared" si="66"/>
        <v>0</v>
      </c>
      <c r="CR39" s="59">
        <f t="shared" si="66"/>
        <v>0</v>
      </c>
      <c r="CS39" s="59">
        <f t="shared" si="66"/>
        <v>0</v>
      </c>
      <c r="CT39" s="59">
        <f t="shared" si="66"/>
        <v>0</v>
      </c>
      <c r="CU39" s="59">
        <f t="shared" si="66"/>
        <v>1</v>
      </c>
      <c r="CV39" s="59">
        <f t="shared" si="66"/>
        <v>1</v>
      </c>
      <c r="CW39" s="59">
        <f t="shared" si="66"/>
        <v>1</v>
      </c>
      <c r="CX39" s="35">
        <f t="shared" ref="CX39:DK39" si="67">+IF(CJ39=0,BV39,"")</f>
        <v>0</v>
      </c>
      <c r="CY39" s="35">
        <f t="shared" si="67"/>
        <v>1</v>
      </c>
      <c r="CZ39" s="35">
        <f t="shared" si="67"/>
        <v>0</v>
      </c>
      <c r="DA39" s="35">
        <f t="shared" si="67"/>
        <v>0</v>
      </c>
      <c r="DB39" s="35">
        <f t="shared" si="67"/>
        <v>1</v>
      </c>
      <c r="DC39" s="35">
        <f t="shared" si="67"/>
        <v>0</v>
      </c>
      <c r="DD39" s="35">
        <f t="shared" si="67"/>
        <v>0</v>
      </c>
      <c r="DE39" s="35">
        <f t="shared" si="67"/>
        <v>0</v>
      </c>
      <c r="DF39" s="35">
        <f t="shared" si="67"/>
        <v>0</v>
      </c>
      <c r="DG39" s="35">
        <f t="shared" si="67"/>
        <v>1</v>
      </c>
      <c r="DH39" s="35">
        <f t="shared" si="67"/>
        <v>0</v>
      </c>
      <c r="DI39" s="35" t="str">
        <f t="shared" si="67"/>
        <v/>
      </c>
      <c r="DJ39" s="35" t="str">
        <f t="shared" si="67"/>
        <v/>
      </c>
      <c r="DK39" s="35" t="str">
        <f t="shared" si="67"/>
        <v/>
      </c>
    </row>
    <row r="40" spans="3:115" ht="15.5" customHeight="1">
      <c r="C40" s="775"/>
      <c r="D40" s="785" t="str">
        <f t="shared" si="19"/>
        <v>Social</v>
      </c>
      <c r="E40" s="786"/>
      <c r="F40" s="787"/>
      <c r="G40" s="234">
        <f t="shared" si="20"/>
        <v>0</v>
      </c>
      <c r="H40" s="234">
        <f t="shared" si="2"/>
        <v>1</v>
      </c>
      <c r="I40" s="234">
        <f t="shared" si="21"/>
        <v>0</v>
      </c>
      <c r="J40" s="234">
        <f t="shared" si="3"/>
        <v>0</v>
      </c>
      <c r="K40" s="234">
        <f t="shared" si="22"/>
        <v>0</v>
      </c>
      <c r="L40" s="234">
        <f t="shared" si="4"/>
        <v>0</v>
      </c>
      <c r="M40" s="234">
        <f t="shared" si="23"/>
        <v>0</v>
      </c>
      <c r="N40" s="234">
        <f t="shared" si="5"/>
        <v>1</v>
      </c>
      <c r="O40" s="234">
        <f t="shared" si="24"/>
        <v>0</v>
      </c>
      <c r="P40" s="234">
        <f t="shared" si="6"/>
        <v>0</v>
      </c>
      <c r="Q40" s="234">
        <f t="shared" si="25"/>
        <v>0</v>
      </c>
      <c r="R40" s="234">
        <f t="shared" si="7"/>
        <v>1</v>
      </c>
      <c r="S40" s="234">
        <f t="shared" si="26"/>
        <v>1</v>
      </c>
      <c r="T40" s="234">
        <f t="shared" si="8"/>
        <v>2</v>
      </c>
      <c r="U40" s="234">
        <f t="shared" si="27"/>
        <v>0</v>
      </c>
      <c r="V40" s="234">
        <f t="shared" si="9"/>
        <v>1</v>
      </c>
      <c r="W40" s="234">
        <f t="shared" si="28"/>
        <v>1</v>
      </c>
      <c r="X40" s="234">
        <f t="shared" si="10"/>
        <v>1</v>
      </c>
      <c r="Y40" s="234">
        <f t="shared" si="29"/>
        <v>0</v>
      </c>
      <c r="Z40" s="234">
        <f t="shared" si="11"/>
        <v>3</v>
      </c>
      <c r="AA40" s="234">
        <f t="shared" si="30"/>
        <v>0</v>
      </c>
      <c r="AB40" s="234">
        <f t="shared" si="12"/>
        <v>0</v>
      </c>
      <c r="AC40" s="234" t="str">
        <f t="shared" si="31"/>
        <v/>
      </c>
      <c r="AD40" s="234" t="str">
        <f t="shared" si="13"/>
        <v/>
      </c>
      <c r="AE40" s="234" t="str">
        <f t="shared" si="32"/>
        <v/>
      </c>
      <c r="AF40" s="234" t="str">
        <f t="shared" si="14"/>
        <v/>
      </c>
      <c r="AG40" s="234" t="str">
        <f t="shared" si="33"/>
        <v/>
      </c>
      <c r="AH40" s="234" t="str">
        <f t="shared" si="15"/>
        <v/>
      </c>
      <c r="AI40" s="42"/>
      <c r="AJ40" s="42"/>
      <c r="AK40" s="777"/>
      <c r="AL40" s="784" t="str">
        <f t="shared" si="34"/>
        <v>Social</v>
      </c>
      <c r="AM40" s="784"/>
      <c r="AN40" s="784"/>
      <c r="AO40" s="346"/>
      <c r="AP40" s="346"/>
      <c r="AQ40" s="42">
        <f t="shared" si="35"/>
        <v>2</v>
      </c>
      <c r="AR40" s="42">
        <f t="shared" ref="AR40:AR67" si="68">SUM(CX96:DK96)</f>
        <v>10</v>
      </c>
      <c r="AS40" s="42"/>
      <c r="AT40" s="86"/>
      <c r="AU40" s="42"/>
      <c r="AV40" s="42"/>
      <c r="AW40" s="42"/>
      <c r="BQ40" s="86">
        <v>27</v>
      </c>
      <c r="BR40" s="789"/>
      <c r="BS40" s="778" t="str">
        <f>+GERHU!B27</f>
        <v>Social</v>
      </c>
      <c r="BT40" s="779"/>
      <c r="BU40" s="780"/>
      <c r="BV40" s="86">
        <f>+HLOOKUP(G11,GERHU!$C$1:$BI$111,$BQ$40,FALSE)</f>
        <v>0</v>
      </c>
      <c r="BW40" s="86">
        <f>+HLOOKUP(I11,GERHU!$C$1:$BI$111,$BQ$40,FALSE)</f>
        <v>0</v>
      </c>
      <c r="BX40" s="86">
        <f>+HLOOKUP(K11,GERHU!$C$1:$BI$111,$BQ$40,FALSE)</f>
        <v>0</v>
      </c>
      <c r="BY40" s="86">
        <f>+HLOOKUP(M11,GERHU!$C$1:$BI$111,$BQ$40,FALSE)</f>
        <v>0</v>
      </c>
      <c r="BZ40" s="86">
        <f>+HLOOKUP(O11,GERHU!$C$1:$BI$111,$BQ$40,FALSE)</f>
        <v>0</v>
      </c>
      <c r="CA40" s="86">
        <f>+HLOOKUP(Q11,GERHU!$C$1:$BI$111,$BQ$40,FALSE)</f>
        <v>0</v>
      </c>
      <c r="CB40" s="86">
        <f>+HLOOKUP(S11,GERHU!$C$1:$BI$111,$BQ$40,FALSE)</f>
        <v>1</v>
      </c>
      <c r="CC40" s="86">
        <f>+HLOOKUP(U11,GERHU!$C$1:$BI$111,$BQ$40,FALSE)</f>
        <v>0</v>
      </c>
      <c r="CD40" s="86">
        <f>+HLOOKUP(W11,GERHU!$C$1:$BI$111,$BQ$40,FALSE)</f>
        <v>1</v>
      </c>
      <c r="CE40" s="86">
        <f>+HLOOKUP(Y11,GERHU!$C$1:$BI$111,$BQ$40,FALSE)</f>
        <v>0</v>
      </c>
      <c r="CF40" s="86">
        <f>+HLOOKUP(AA11,GERHU!$C$1:$BI$111,$BQ$40,FALSE)</f>
        <v>0</v>
      </c>
      <c r="CG40" s="86" t="e">
        <f>+HLOOKUP(AC11,GERHU!$C$1:$BI$111,$BQ$40,FALSE)</f>
        <v>#N/A</v>
      </c>
      <c r="CH40" s="86" t="e">
        <f>+HLOOKUP(AE11,GERHU!$C$1:$BI$111,$BQ$40,FALSE)</f>
        <v>#N/A</v>
      </c>
      <c r="CI40" s="86" t="e">
        <f>+HLOOKUP(AG11,GERHU!$C$1:$BI$111,$BQ$40,FALSE)</f>
        <v>#N/A</v>
      </c>
      <c r="CJ40" s="59">
        <f t="shared" si="38"/>
        <v>0</v>
      </c>
      <c r="CK40" s="59">
        <f t="shared" si="39"/>
        <v>0</v>
      </c>
      <c r="CL40" s="59">
        <f t="shared" si="40"/>
        <v>0</v>
      </c>
      <c r="CM40" s="59">
        <f t="shared" si="41"/>
        <v>0</v>
      </c>
      <c r="CN40" s="59">
        <f t="shared" si="42"/>
        <v>0</v>
      </c>
      <c r="CO40" s="59">
        <f t="shared" si="43"/>
        <v>0</v>
      </c>
      <c r="CP40" s="59">
        <f t="shared" si="44"/>
        <v>0</v>
      </c>
      <c r="CQ40" s="59">
        <f t="shared" si="45"/>
        <v>0</v>
      </c>
      <c r="CR40" s="59">
        <f t="shared" si="46"/>
        <v>0</v>
      </c>
      <c r="CS40" s="59">
        <f t="shared" si="47"/>
        <v>0</v>
      </c>
      <c r="CT40" s="59">
        <f t="shared" si="48"/>
        <v>0</v>
      </c>
      <c r="CU40" s="59">
        <f t="shared" si="49"/>
        <v>1</v>
      </c>
      <c r="CV40" s="59">
        <f t="shared" si="50"/>
        <v>1</v>
      </c>
      <c r="CW40" s="59">
        <f t="shared" si="51"/>
        <v>1</v>
      </c>
      <c r="CX40" s="35">
        <f t="shared" si="52"/>
        <v>0</v>
      </c>
      <c r="CY40" s="35">
        <f t="shared" si="53"/>
        <v>0</v>
      </c>
      <c r="CZ40" s="35">
        <f t="shared" si="54"/>
        <v>0</v>
      </c>
      <c r="DA40" s="35">
        <f t="shared" si="55"/>
        <v>0</v>
      </c>
      <c r="DB40" s="35">
        <f t="shared" si="56"/>
        <v>0</v>
      </c>
      <c r="DC40" s="35">
        <f t="shared" si="57"/>
        <v>0</v>
      </c>
      <c r="DD40" s="35">
        <f t="shared" si="58"/>
        <v>1</v>
      </c>
      <c r="DE40" s="35">
        <f t="shared" si="59"/>
        <v>0</v>
      </c>
      <c r="DF40" s="35">
        <f t="shared" si="60"/>
        <v>1</v>
      </c>
      <c r="DG40" s="35">
        <f t="shared" si="61"/>
        <v>0</v>
      </c>
      <c r="DH40" s="35">
        <f t="shared" si="62"/>
        <v>0</v>
      </c>
      <c r="DI40" s="35" t="str">
        <f t="shared" si="63"/>
        <v/>
      </c>
      <c r="DJ40" s="35" t="str">
        <f t="shared" si="64"/>
        <v/>
      </c>
      <c r="DK40" s="35" t="str">
        <f t="shared" si="65"/>
        <v/>
      </c>
    </row>
    <row r="41" spans="3:115" ht="15.5" customHeight="1">
      <c r="C41" s="775"/>
      <c r="D41" s="781" t="str">
        <f t="shared" si="19"/>
        <v>Sostenibilidad Financiera</v>
      </c>
      <c r="E41" s="782"/>
      <c r="F41" s="783"/>
      <c r="G41" s="239">
        <f t="shared" si="20"/>
        <v>0</v>
      </c>
      <c r="H41" s="239">
        <f t="shared" si="2"/>
        <v>1</v>
      </c>
      <c r="I41" s="239">
        <f t="shared" si="21"/>
        <v>0</v>
      </c>
      <c r="J41" s="239">
        <f t="shared" si="3"/>
        <v>0</v>
      </c>
      <c r="K41" s="239">
        <f t="shared" si="22"/>
        <v>0</v>
      </c>
      <c r="L41" s="239">
        <f t="shared" si="4"/>
        <v>0</v>
      </c>
      <c r="M41" s="239">
        <f t="shared" si="23"/>
        <v>0</v>
      </c>
      <c r="N41" s="239">
        <f t="shared" si="5"/>
        <v>0</v>
      </c>
      <c r="O41" s="239">
        <f t="shared" si="24"/>
        <v>0</v>
      </c>
      <c r="P41" s="239">
        <f t="shared" si="6"/>
        <v>0</v>
      </c>
      <c r="Q41" s="239">
        <f t="shared" si="25"/>
        <v>0</v>
      </c>
      <c r="R41" s="239">
        <f t="shared" si="7"/>
        <v>0</v>
      </c>
      <c r="S41" s="239">
        <f t="shared" si="26"/>
        <v>0</v>
      </c>
      <c r="T41" s="239">
        <f t="shared" si="8"/>
        <v>0</v>
      </c>
      <c r="U41" s="239">
        <f t="shared" si="27"/>
        <v>0</v>
      </c>
      <c r="V41" s="239">
        <f t="shared" si="9"/>
        <v>1</v>
      </c>
      <c r="W41" s="239">
        <f t="shared" si="28"/>
        <v>0</v>
      </c>
      <c r="X41" s="239">
        <f t="shared" si="10"/>
        <v>0</v>
      </c>
      <c r="Y41" s="239">
        <f t="shared" si="29"/>
        <v>0</v>
      </c>
      <c r="Z41" s="239">
        <f t="shared" si="11"/>
        <v>0</v>
      </c>
      <c r="AA41" s="239">
        <f t="shared" si="30"/>
        <v>0</v>
      </c>
      <c r="AB41" s="239">
        <f t="shared" si="12"/>
        <v>0</v>
      </c>
      <c r="AC41" s="239" t="str">
        <f t="shared" si="31"/>
        <v/>
      </c>
      <c r="AD41" s="239" t="str">
        <f t="shared" si="13"/>
        <v/>
      </c>
      <c r="AE41" s="239" t="str">
        <f t="shared" si="32"/>
        <v/>
      </c>
      <c r="AF41" s="239" t="str">
        <f t="shared" si="14"/>
        <v/>
      </c>
      <c r="AG41" s="239" t="str">
        <f t="shared" si="33"/>
        <v/>
      </c>
      <c r="AH41" s="239" t="str">
        <f t="shared" si="15"/>
        <v/>
      </c>
      <c r="AI41" s="42"/>
      <c r="AJ41" s="42"/>
      <c r="AK41" s="777"/>
      <c r="AL41" s="784" t="str">
        <f t="shared" si="34"/>
        <v>Sostenibilidad Financiera</v>
      </c>
      <c r="AM41" s="784"/>
      <c r="AN41" s="784"/>
      <c r="AO41" s="346"/>
      <c r="AP41" s="346"/>
      <c r="AQ41" s="42">
        <f t="shared" si="35"/>
        <v>0</v>
      </c>
      <c r="AR41" s="42">
        <f t="shared" si="68"/>
        <v>2</v>
      </c>
      <c r="AS41" s="42"/>
      <c r="AT41" s="86"/>
      <c r="AU41" s="42"/>
      <c r="AV41" s="42"/>
      <c r="AW41" s="42"/>
      <c r="BQ41" s="86">
        <v>28</v>
      </c>
      <c r="BR41" s="789"/>
      <c r="BS41" s="778" t="str">
        <f>+GERHU!B28</f>
        <v>Sostenibilidad Financiera</v>
      </c>
      <c r="BT41" s="779"/>
      <c r="BU41" s="780"/>
      <c r="BV41" s="86">
        <f>+HLOOKUP(G11,GERHU!$C$1:$BI$111,$BQ$41,FALSE)</f>
        <v>0</v>
      </c>
      <c r="BW41" s="86">
        <f>+HLOOKUP(I11,GERHU!$C$1:$BI$111,$BQ$41,FALSE)</f>
        <v>0</v>
      </c>
      <c r="BX41" s="86">
        <f>+HLOOKUP(K11,GERHU!$C$1:$BI$111,$BQ$41,FALSE)</f>
        <v>0</v>
      </c>
      <c r="BY41" s="86">
        <f>+HLOOKUP(M11,GERHU!$C$1:$BI$111,$BQ$41,FALSE)</f>
        <v>0</v>
      </c>
      <c r="BZ41" s="86">
        <f>+HLOOKUP(O11,GERHU!$C$1:$BI$111,$BQ$41,FALSE)</f>
        <v>0</v>
      </c>
      <c r="CA41" s="86">
        <f>+HLOOKUP(Q11,GERHU!$C$1:$BI$111,$BQ$41,FALSE)</f>
        <v>0</v>
      </c>
      <c r="CB41" s="86">
        <f>+HLOOKUP(S11,GERHU!$C$1:$BI$111,$BQ$41,FALSE)</f>
        <v>0</v>
      </c>
      <c r="CC41" s="86">
        <f>+HLOOKUP(U11,GERHU!$C$1:$BI$111,$BQ$41,FALSE)</f>
        <v>0</v>
      </c>
      <c r="CD41" s="86">
        <f>+HLOOKUP(W11,GERHU!$C$1:$BI$111,$BQ$41,FALSE)</f>
        <v>0</v>
      </c>
      <c r="CE41" s="86">
        <f>+HLOOKUP(Y11,GERHU!$C$1:$BI$111,$BQ$41,FALSE)</f>
        <v>0</v>
      </c>
      <c r="CF41" s="86">
        <f>+HLOOKUP(AA11,GERHU!$C$1:$BI$111,$BQ$41,FALSE)</f>
        <v>0</v>
      </c>
      <c r="CG41" s="86" t="e">
        <f>+HLOOKUP(AC11,GERHU!$C$1:$BI$111,$BQ$41,FALSE)</f>
        <v>#N/A</v>
      </c>
      <c r="CH41" s="86" t="e">
        <f>+HLOOKUP(AE11,GERHU!$C$1:$BI$111,$BQ$41,FALSE)</f>
        <v>#N/A</v>
      </c>
      <c r="CI41" s="86" t="e">
        <f>+HLOOKUP(AG11,GERHU!$C$1:$BI$111,$BQ$41,FALSE)</f>
        <v>#N/A</v>
      </c>
      <c r="CJ41" s="59">
        <f t="shared" si="38"/>
        <v>0</v>
      </c>
      <c r="CK41" s="59">
        <f t="shared" si="39"/>
        <v>0</v>
      </c>
      <c r="CL41" s="59">
        <f t="shared" si="40"/>
        <v>0</v>
      </c>
      <c r="CM41" s="59">
        <f t="shared" si="41"/>
        <v>0</v>
      </c>
      <c r="CN41" s="59">
        <f t="shared" si="42"/>
        <v>0</v>
      </c>
      <c r="CO41" s="59">
        <f t="shared" si="43"/>
        <v>0</v>
      </c>
      <c r="CP41" s="59">
        <f t="shared" si="44"/>
        <v>0</v>
      </c>
      <c r="CQ41" s="59">
        <f t="shared" si="45"/>
        <v>0</v>
      </c>
      <c r="CR41" s="59">
        <f t="shared" si="46"/>
        <v>0</v>
      </c>
      <c r="CS41" s="59">
        <f t="shared" si="47"/>
        <v>0</v>
      </c>
      <c r="CT41" s="59">
        <f t="shared" si="48"/>
        <v>0</v>
      </c>
      <c r="CU41" s="59">
        <f t="shared" si="49"/>
        <v>1</v>
      </c>
      <c r="CV41" s="59">
        <f t="shared" si="50"/>
        <v>1</v>
      </c>
      <c r="CW41" s="59">
        <f t="shared" si="51"/>
        <v>1</v>
      </c>
      <c r="CX41" s="35">
        <f t="shared" si="52"/>
        <v>0</v>
      </c>
      <c r="CY41" s="35">
        <f t="shared" si="53"/>
        <v>0</v>
      </c>
      <c r="CZ41" s="35">
        <f t="shared" si="54"/>
        <v>0</v>
      </c>
      <c r="DA41" s="35">
        <f t="shared" si="55"/>
        <v>0</v>
      </c>
      <c r="DB41" s="35">
        <f t="shared" si="56"/>
        <v>0</v>
      </c>
      <c r="DC41" s="35">
        <f t="shared" si="57"/>
        <v>0</v>
      </c>
      <c r="DD41" s="35">
        <f t="shared" si="58"/>
        <v>0</v>
      </c>
      <c r="DE41" s="35">
        <f t="shared" si="59"/>
        <v>0</v>
      </c>
      <c r="DF41" s="35">
        <f t="shared" si="60"/>
        <v>0</v>
      </c>
      <c r="DG41" s="35">
        <f t="shared" si="61"/>
        <v>0</v>
      </c>
      <c r="DH41" s="35">
        <f t="shared" si="62"/>
        <v>0</v>
      </c>
      <c r="DI41" s="35" t="str">
        <f t="shared" si="63"/>
        <v/>
      </c>
      <c r="DJ41" s="35" t="str">
        <f t="shared" si="64"/>
        <v/>
      </c>
      <c r="DK41" s="35" t="str">
        <f t="shared" si="65"/>
        <v/>
      </c>
    </row>
    <row r="42" spans="3:115" ht="15.5" customHeight="1">
      <c r="C42" s="776"/>
      <c r="D42" s="785" t="str">
        <f t="shared" si="19"/>
        <v>Uso, ocupación y tenencia</v>
      </c>
      <c r="E42" s="786"/>
      <c r="F42" s="787"/>
      <c r="G42" s="234">
        <f t="shared" si="20"/>
        <v>0</v>
      </c>
      <c r="H42" s="234">
        <f t="shared" si="2"/>
        <v>0</v>
      </c>
      <c r="I42" s="234">
        <f t="shared" si="21"/>
        <v>0</v>
      </c>
      <c r="J42" s="234">
        <f t="shared" si="3"/>
        <v>0</v>
      </c>
      <c r="K42" s="234">
        <f t="shared" si="22"/>
        <v>0</v>
      </c>
      <c r="L42" s="234">
        <f t="shared" si="4"/>
        <v>0</v>
      </c>
      <c r="M42" s="234">
        <f t="shared" si="23"/>
        <v>1</v>
      </c>
      <c r="N42" s="234">
        <f t="shared" si="5"/>
        <v>2</v>
      </c>
      <c r="O42" s="234">
        <f t="shared" si="24"/>
        <v>0</v>
      </c>
      <c r="P42" s="234">
        <f t="shared" si="6"/>
        <v>0</v>
      </c>
      <c r="Q42" s="234">
        <f t="shared" si="25"/>
        <v>0</v>
      </c>
      <c r="R42" s="234">
        <f t="shared" si="7"/>
        <v>0</v>
      </c>
      <c r="S42" s="234">
        <f t="shared" si="26"/>
        <v>1</v>
      </c>
      <c r="T42" s="234">
        <f t="shared" si="8"/>
        <v>2</v>
      </c>
      <c r="U42" s="234">
        <f t="shared" si="27"/>
        <v>0</v>
      </c>
      <c r="V42" s="234">
        <f t="shared" si="9"/>
        <v>0</v>
      </c>
      <c r="W42" s="234">
        <f t="shared" si="28"/>
        <v>0</v>
      </c>
      <c r="X42" s="234">
        <f t="shared" si="10"/>
        <v>0</v>
      </c>
      <c r="Y42" s="234">
        <f t="shared" si="29"/>
        <v>0</v>
      </c>
      <c r="Z42" s="234">
        <f t="shared" si="11"/>
        <v>1</v>
      </c>
      <c r="AA42" s="234">
        <f t="shared" si="30"/>
        <v>0</v>
      </c>
      <c r="AB42" s="234">
        <f t="shared" si="12"/>
        <v>0</v>
      </c>
      <c r="AC42" s="234" t="str">
        <f t="shared" si="31"/>
        <v/>
      </c>
      <c r="AD42" s="234" t="str">
        <f t="shared" si="13"/>
        <v/>
      </c>
      <c r="AE42" s="234" t="str">
        <f t="shared" si="32"/>
        <v/>
      </c>
      <c r="AF42" s="234" t="str">
        <f t="shared" si="14"/>
        <v/>
      </c>
      <c r="AG42" s="234" t="str">
        <f t="shared" si="33"/>
        <v/>
      </c>
      <c r="AH42" s="234" t="str">
        <f t="shared" si="15"/>
        <v/>
      </c>
      <c r="AI42" s="42"/>
      <c r="AJ42" s="42"/>
      <c r="AK42" s="777"/>
      <c r="AL42" s="784" t="str">
        <f t="shared" si="34"/>
        <v>Uso, ocupación y tenencia</v>
      </c>
      <c r="AM42" s="784"/>
      <c r="AN42" s="784"/>
      <c r="AO42" s="346"/>
      <c r="AP42" s="346"/>
      <c r="AQ42" s="42">
        <f t="shared" si="35"/>
        <v>2</v>
      </c>
      <c r="AR42" s="42">
        <f t="shared" si="68"/>
        <v>5</v>
      </c>
      <c r="AS42" s="42"/>
      <c r="AT42" s="86"/>
      <c r="AU42" s="42"/>
      <c r="AV42" s="42"/>
      <c r="AW42" s="42"/>
      <c r="BQ42" s="86">
        <v>29</v>
      </c>
      <c r="BR42" s="790"/>
      <c r="BS42" s="778" t="str">
        <f>+GERHU!B29</f>
        <v>Uso, ocupación y tenencia</v>
      </c>
      <c r="BT42" s="779"/>
      <c r="BU42" s="780"/>
      <c r="BV42" s="86">
        <f>+HLOOKUP(G11,GERHU!$C$1:$BI$111,$BQ$42,FALSE)</f>
        <v>0</v>
      </c>
      <c r="BW42" s="86">
        <f>+HLOOKUP(I11,GERHU!$C$1:$BI$111,$BQ$42,FALSE)</f>
        <v>0</v>
      </c>
      <c r="BX42" s="86">
        <f>+HLOOKUP(K11,GERHU!$C$1:$BI$111,$BQ$42,FALSE)</f>
        <v>0</v>
      </c>
      <c r="BY42" s="86">
        <f>+HLOOKUP(M11,GERHU!$C$1:$BI$111,$BQ$42,FALSE)</f>
        <v>1</v>
      </c>
      <c r="BZ42" s="86">
        <f>+HLOOKUP(O11,GERHU!$C$1:$BI$111,$BQ$42,FALSE)</f>
        <v>0</v>
      </c>
      <c r="CA42" s="86">
        <f>+HLOOKUP(Q11,GERHU!$C$1:$BI$111,$BQ$42,FALSE)</f>
        <v>0</v>
      </c>
      <c r="CB42" s="86">
        <f>+HLOOKUP(S11,GERHU!$C$1:$BI$111,$BQ$42,FALSE)</f>
        <v>1</v>
      </c>
      <c r="CC42" s="86">
        <f>+HLOOKUP(U11,GERHU!$C$1:$BI$111,$BQ$42,FALSE)</f>
        <v>0</v>
      </c>
      <c r="CD42" s="86">
        <f>+HLOOKUP(W11,GERHU!$C$1:$BI$111,$BQ$42,FALSE)</f>
        <v>0</v>
      </c>
      <c r="CE42" s="86">
        <f>+HLOOKUP(Y11,GERHU!$C$1:$BI$111,$BQ$42,FALSE)</f>
        <v>0</v>
      </c>
      <c r="CF42" s="86">
        <f>+HLOOKUP(AA11,GERHU!$C$1:$BI$111,$BQ$42,FALSE)</f>
        <v>0</v>
      </c>
      <c r="CG42" s="86" t="e">
        <f>+HLOOKUP(AC11,GERHU!$C$1:$BI$111,$BQ$42,FALSE)</f>
        <v>#N/A</v>
      </c>
      <c r="CH42" s="86" t="e">
        <f>+HLOOKUP(AE11,GERHU!$C$1:$BI$111,$BQ$42,FALSE)</f>
        <v>#N/A</v>
      </c>
      <c r="CI42" s="86" t="e">
        <f>+HLOOKUP(AG11,GERHU!$C$1:$BI$111,$BQ$42,FALSE)</f>
        <v>#N/A</v>
      </c>
      <c r="CJ42" s="59">
        <f t="shared" si="38"/>
        <v>0</v>
      </c>
      <c r="CK42" s="59">
        <f t="shared" si="39"/>
        <v>0</v>
      </c>
      <c r="CL42" s="59">
        <f t="shared" si="40"/>
        <v>0</v>
      </c>
      <c r="CM42" s="59">
        <f t="shared" si="41"/>
        <v>0</v>
      </c>
      <c r="CN42" s="59">
        <f t="shared" si="42"/>
        <v>0</v>
      </c>
      <c r="CO42" s="59">
        <f t="shared" si="43"/>
        <v>0</v>
      </c>
      <c r="CP42" s="59">
        <f t="shared" si="44"/>
        <v>0</v>
      </c>
      <c r="CQ42" s="59">
        <f t="shared" si="45"/>
        <v>0</v>
      </c>
      <c r="CR42" s="59">
        <f t="shared" si="46"/>
        <v>0</v>
      </c>
      <c r="CS42" s="59">
        <f t="shared" si="47"/>
        <v>0</v>
      </c>
      <c r="CT42" s="59">
        <f t="shared" si="48"/>
        <v>0</v>
      </c>
      <c r="CU42" s="59">
        <f t="shared" si="49"/>
        <v>1</v>
      </c>
      <c r="CV42" s="59">
        <f t="shared" si="50"/>
        <v>1</v>
      </c>
      <c r="CW42" s="59">
        <f t="shared" si="51"/>
        <v>1</v>
      </c>
      <c r="CX42" s="35">
        <f t="shared" si="52"/>
        <v>0</v>
      </c>
      <c r="CY42" s="35">
        <f t="shared" si="53"/>
        <v>0</v>
      </c>
      <c r="CZ42" s="35">
        <f t="shared" si="54"/>
        <v>0</v>
      </c>
      <c r="DA42" s="35">
        <f t="shared" si="55"/>
        <v>1</v>
      </c>
      <c r="DB42" s="35">
        <f t="shared" si="56"/>
        <v>0</v>
      </c>
      <c r="DC42" s="35">
        <f t="shared" si="57"/>
        <v>0</v>
      </c>
      <c r="DD42" s="35">
        <f t="shared" si="58"/>
        <v>1</v>
      </c>
      <c r="DE42" s="35">
        <f t="shared" si="59"/>
        <v>0</v>
      </c>
      <c r="DF42" s="35">
        <f t="shared" si="60"/>
        <v>0</v>
      </c>
      <c r="DG42" s="35">
        <f t="shared" si="61"/>
        <v>0</v>
      </c>
      <c r="DH42" s="35">
        <f t="shared" si="62"/>
        <v>0</v>
      </c>
      <c r="DI42" s="35" t="str">
        <f t="shared" si="63"/>
        <v/>
      </c>
      <c r="DJ42" s="35" t="str">
        <f t="shared" si="64"/>
        <v/>
      </c>
      <c r="DK42" s="35" t="str">
        <f t="shared" si="65"/>
        <v/>
      </c>
    </row>
    <row r="43" spans="3:115" ht="15.5" customHeight="1">
      <c r="C43" s="771" t="s">
        <v>283</v>
      </c>
      <c r="D43" s="781" t="str">
        <f t="shared" si="19"/>
        <v>Conductor</v>
      </c>
      <c r="E43" s="782"/>
      <c r="F43" s="783"/>
      <c r="G43" s="239">
        <f t="shared" si="20"/>
        <v>1</v>
      </c>
      <c r="H43" s="239">
        <f t="shared" si="2"/>
        <v>1</v>
      </c>
      <c r="I43" s="239">
        <f t="shared" si="21"/>
        <v>0</v>
      </c>
      <c r="J43" s="239">
        <f t="shared" si="3"/>
        <v>0</v>
      </c>
      <c r="K43" s="239">
        <f t="shared" si="22"/>
        <v>0</v>
      </c>
      <c r="L43" s="239">
        <f t="shared" si="4"/>
        <v>0</v>
      </c>
      <c r="M43" s="239">
        <f t="shared" si="23"/>
        <v>0</v>
      </c>
      <c r="N43" s="239">
        <f t="shared" si="5"/>
        <v>0</v>
      </c>
      <c r="O43" s="239">
        <f t="shared" si="24"/>
        <v>0</v>
      </c>
      <c r="P43" s="239">
        <f t="shared" si="6"/>
        <v>0</v>
      </c>
      <c r="Q43" s="239">
        <f t="shared" si="25"/>
        <v>0</v>
      </c>
      <c r="R43" s="239">
        <f t="shared" si="7"/>
        <v>0</v>
      </c>
      <c r="S43" s="239">
        <f t="shared" si="26"/>
        <v>0</v>
      </c>
      <c r="T43" s="239">
        <f t="shared" si="8"/>
        <v>0</v>
      </c>
      <c r="U43" s="239">
        <f t="shared" si="27"/>
        <v>0</v>
      </c>
      <c r="V43" s="239">
        <f t="shared" si="9"/>
        <v>0</v>
      </c>
      <c r="W43" s="239">
        <f t="shared" si="28"/>
        <v>0</v>
      </c>
      <c r="X43" s="239">
        <f t="shared" si="10"/>
        <v>0</v>
      </c>
      <c r="Y43" s="239">
        <f t="shared" si="29"/>
        <v>0</v>
      </c>
      <c r="Z43" s="239">
        <f t="shared" si="11"/>
        <v>0</v>
      </c>
      <c r="AA43" s="239">
        <f t="shared" si="30"/>
        <v>0</v>
      </c>
      <c r="AB43" s="239">
        <f t="shared" si="12"/>
        <v>0</v>
      </c>
      <c r="AC43" s="239" t="str">
        <f t="shared" si="31"/>
        <v/>
      </c>
      <c r="AD43" s="239" t="str">
        <f t="shared" si="13"/>
        <v/>
      </c>
      <c r="AE43" s="239" t="str">
        <f t="shared" si="32"/>
        <v/>
      </c>
      <c r="AF43" s="239" t="str">
        <f t="shared" si="14"/>
        <v/>
      </c>
      <c r="AG43" s="239" t="str">
        <f t="shared" si="33"/>
        <v/>
      </c>
      <c r="AH43" s="239" t="str">
        <f t="shared" si="15"/>
        <v/>
      </c>
      <c r="AI43" s="42"/>
      <c r="AJ43" s="42"/>
      <c r="AK43" s="777" t="s">
        <v>283</v>
      </c>
      <c r="AL43" s="784" t="str">
        <f t="shared" si="34"/>
        <v>Conductor</v>
      </c>
      <c r="AM43" s="784"/>
      <c r="AN43" s="784"/>
      <c r="AO43" s="346"/>
      <c r="AP43" s="346"/>
      <c r="AQ43" s="42">
        <f t="shared" si="35"/>
        <v>1</v>
      </c>
      <c r="AR43" s="42">
        <f t="shared" si="68"/>
        <v>1</v>
      </c>
      <c r="AS43" s="42"/>
      <c r="AT43" s="86"/>
      <c r="AU43" s="42"/>
      <c r="AV43" s="42"/>
      <c r="AW43" s="42"/>
      <c r="BQ43" s="86">
        <v>30</v>
      </c>
      <c r="BR43" s="788" t="s">
        <v>596</v>
      </c>
      <c r="BS43" s="778" t="str">
        <f>+GERHU!B30</f>
        <v>Conductor</v>
      </c>
      <c r="BT43" s="779"/>
      <c r="BU43" s="780"/>
      <c r="BV43" s="86">
        <f>+HLOOKUP(G11,GERHU!$C$1:$BI$111,$BQ$43,FALSE)</f>
        <v>1</v>
      </c>
      <c r="BW43" s="86">
        <f>+HLOOKUP(I11,GERHU!$C$1:$BI$111,$BQ$43,FALSE)</f>
        <v>0</v>
      </c>
      <c r="BX43" s="86">
        <f>+HLOOKUP(K11,GERHU!$C$1:$BI$111,$BQ$43,FALSE)</f>
        <v>0</v>
      </c>
      <c r="BY43" s="86">
        <f>+HLOOKUP(M11,GERHU!$C$1:$BI$111,$BQ$43,FALSE)</f>
        <v>0</v>
      </c>
      <c r="BZ43" s="86">
        <f>+HLOOKUP(O11,GERHU!$C$1:$BI$111,$BQ$43,FALSE)</f>
        <v>0</v>
      </c>
      <c r="CA43" s="86">
        <f>+HLOOKUP(Q11,GERHU!$C$1:$BI$111,$BQ$43,FALSE)</f>
        <v>0</v>
      </c>
      <c r="CB43" s="86">
        <f>+HLOOKUP(S11,GERHU!$C$1:$BI$111,$BQ$43,FALSE)</f>
        <v>0</v>
      </c>
      <c r="CC43" s="86">
        <f>+HLOOKUP(U11,GERHU!$C$1:$BI$111,$BQ$43,FALSE)</f>
        <v>0</v>
      </c>
      <c r="CD43" s="86">
        <f>+HLOOKUP(W11,GERHU!$C$1:$BI$111,$BQ$43,FALSE)</f>
        <v>0</v>
      </c>
      <c r="CE43" s="86">
        <f>+HLOOKUP(Y11,GERHU!$C$1:$BI$111,$BQ$43,FALSE)</f>
        <v>0</v>
      </c>
      <c r="CF43" s="86">
        <f>+HLOOKUP(AA11,GERHU!$C$1:$BI$111,$BQ$43,FALSE)</f>
        <v>0</v>
      </c>
      <c r="CG43" s="86" t="e">
        <f>+HLOOKUP(AC11,GERHU!$C$1:$BI$111,$BQ$43,FALSE)</f>
        <v>#N/A</v>
      </c>
      <c r="CH43" s="86" t="e">
        <f>+HLOOKUP(AE11,GERHU!$C$1:$BI$111,$BQ$43,FALSE)</f>
        <v>#N/A</v>
      </c>
      <c r="CI43" s="86" t="e">
        <f>+HLOOKUP(AG11,GERHU!$C$1:$BI$111,$BQ$43,FALSE)</f>
        <v>#N/A</v>
      </c>
      <c r="CJ43" s="59">
        <f t="shared" si="38"/>
        <v>0</v>
      </c>
      <c r="CK43" s="59">
        <f t="shared" si="39"/>
        <v>0</v>
      </c>
      <c r="CL43" s="59">
        <f t="shared" si="40"/>
        <v>0</v>
      </c>
      <c r="CM43" s="59">
        <f t="shared" si="41"/>
        <v>0</v>
      </c>
      <c r="CN43" s="59">
        <f t="shared" si="42"/>
        <v>0</v>
      </c>
      <c r="CO43" s="59">
        <f t="shared" si="43"/>
        <v>0</v>
      </c>
      <c r="CP43" s="59">
        <f t="shared" si="44"/>
        <v>0</v>
      </c>
      <c r="CQ43" s="59">
        <f t="shared" si="45"/>
        <v>0</v>
      </c>
      <c r="CR43" s="59">
        <f t="shared" si="46"/>
        <v>0</v>
      </c>
      <c r="CS43" s="59">
        <f t="shared" si="47"/>
        <v>0</v>
      </c>
      <c r="CT43" s="59">
        <f t="shared" si="48"/>
        <v>0</v>
      </c>
      <c r="CU43" s="59">
        <f t="shared" si="49"/>
        <v>1</v>
      </c>
      <c r="CV43" s="59">
        <f t="shared" si="50"/>
        <v>1</v>
      </c>
      <c r="CW43" s="59">
        <f t="shared" si="51"/>
        <v>1</v>
      </c>
      <c r="CX43" s="35">
        <f t="shared" si="52"/>
        <v>1</v>
      </c>
      <c r="CY43" s="35">
        <f t="shared" si="53"/>
        <v>0</v>
      </c>
      <c r="CZ43" s="35">
        <f t="shared" si="54"/>
        <v>0</v>
      </c>
      <c r="DA43" s="35">
        <f t="shared" si="55"/>
        <v>0</v>
      </c>
      <c r="DB43" s="35">
        <f t="shared" si="56"/>
        <v>0</v>
      </c>
      <c r="DC43" s="35">
        <f t="shared" si="57"/>
        <v>0</v>
      </c>
      <c r="DD43" s="35">
        <f t="shared" si="58"/>
        <v>0</v>
      </c>
      <c r="DE43" s="35">
        <f t="shared" si="59"/>
        <v>0</v>
      </c>
      <c r="DF43" s="35">
        <f t="shared" si="60"/>
        <v>0</v>
      </c>
      <c r="DG43" s="35">
        <f t="shared" si="61"/>
        <v>0</v>
      </c>
      <c r="DH43" s="35">
        <f t="shared" si="62"/>
        <v>0</v>
      </c>
      <c r="DI43" s="35" t="str">
        <f t="shared" si="63"/>
        <v/>
      </c>
      <c r="DJ43" s="35" t="str">
        <f t="shared" si="64"/>
        <v/>
      </c>
      <c r="DK43" s="35" t="str">
        <f t="shared" si="65"/>
        <v/>
      </c>
    </row>
    <row r="44" spans="3:115" ht="15.5" customHeight="1">
      <c r="C44" s="772"/>
      <c r="D44" s="785" t="str">
        <f t="shared" si="19"/>
        <v>Motorista</v>
      </c>
      <c r="E44" s="786"/>
      <c r="F44" s="787"/>
      <c r="G44" s="234">
        <f t="shared" si="20"/>
        <v>0</v>
      </c>
      <c r="H44" s="234">
        <f t="shared" si="2"/>
        <v>0</v>
      </c>
      <c r="I44" s="234">
        <f t="shared" si="21"/>
        <v>0</v>
      </c>
      <c r="J44" s="234">
        <f t="shared" si="3"/>
        <v>0</v>
      </c>
      <c r="K44" s="234">
        <f t="shared" si="22"/>
        <v>0</v>
      </c>
      <c r="L44" s="234">
        <f t="shared" si="4"/>
        <v>0</v>
      </c>
      <c r="M44" s="234">
        <f t="shared" si="23"/>
        <v>0</v>
      </c>
      <c r="N44" s="234">
        <f t="shared" si="5"/>
        <v>0</v>
      </c>
      <c r="O44" s="234">
        <f t="shared" si="24"/>
        <v>0</v>
      </c>
      <c r="P44" s="234">
        <f t="shared" si="6"/>
        <v>0</v>
      </c>
      <c r="Q44" s="234">
        <f t="shared" si="25"/>
        <v>0</v>
      </c>
      <c r="R44" s="234">
        <f t="shared" si="7"/>
        <v>0</v>
      </c>
      <c r="S44" s="234">
        <f t="shared" si="26"/>
        <v>0</v>
      </c>
      <c r="T44" s="234">
        <f t="shared" si="8"/>
        <v>0</v>
      </c>
      <c r="U44" s="234">
        <f t="shared" si="27"/>
        <v>0</v>
      </c>
      <c r="V44" s="234">
        <f t="shared" si="9"/>
        <v>0</v>
      </c>
      <c r="W44" s="234">
        <f t="shared" si="28"/>
        <v>0</v>
      </c>
      <c r="X44" s="234">
        <f t="shared" si="10"/>
        <v>0</v>
      </c>
      <c r="Y44" s="234">
        <f t="shared" si="29"/>
        <v>0</v>
      </c>
      <c r="Z44" s="234">
        <f t="shared" si="11"/>
        <v>0</v>
      </c>
      <c r="AA44" s="234">
        <f t="shared" si="30"/>
        <v>0</v>
      </c>
      <c r="AB44" s="234">
        <f t="shared" si="12"/>
        <v>0</v>
      </c>
      <c r="AC44" s="234" t="str">
        <f t="shared" si="31"/>
        <v/>
      </c>
      <c r="AD44" s="234" t="str">
        <f t="shared" si="13"/>
        <v/>
      </c>
      <c r="AE44" s="234" t="str">
        <f t="shared" si="32"/>
        <v/>
      </c>
      <c r="AF44" s="234" t="str">
        <f t="shared" si="14"/>
        <v/>
      </c>
      <c r="AG44" s="234" t="str">
        <f t="shared" si="33"/>
        <v/>
      </c>
      <c r="AH44" s="234" t="str">
        <f t="shared" si="15"/>
        <v/>
      </c>
      <c r="AI44" s="42"/>
      <c r="AJ44" s="42"/>
      <c r="AK44" s="777"/>
      <c r="AL44" s="784" t="str">
        <f t="shared" si="34"/>
        <v>Motorista</v>
      </c>
      <c r="AM44" s="784"/>
      <c r="AN44" s="784"/>
      <c r="AO44" s="346"/>
      <c r="AP44" s="346"/>
      <c r="AQ44" s="42">
        <f t="shared" si="35"/>
        <v>0</v>
      </c>
      <c r="AR44" s="42">
        <f t="shared" si="68"/>
        <v>0</v>
      </c>
      <c r="AS44" s="42"/>
      <c r="AT44" s="86"/>
      <c r="AU44" s="42"/>
      <c r="AV44" s="42"/>
      <c r="AW44" s="42"/>
      <c r="BQ44" s="86">
        <v>31</v>
      </c>
      <c r="BR44" s="789"/>
      <c r="BS44" s="778" t="str">
        <f>+GERHU!B31</f>
        <v>Motorista</v>
      </c>
      <c r="BT44" s="779"/>
      <c r="BU44" s="780"/>
      <c r="BV44" s="86">
        <f>+HLOOKUP(G11,GERHU!$C$1:$BI$111,$BQ$44,FALSE)</f>
        <v>0</v>
      </c>
      <c r="BW44" s="86">
        <f>+HLOOKUP(I11,GERHU!$C$1:$BI$111,$BQ$44,FALSE)</f>
        <v>0</v>
      </c>
      <c r="BX44" s="86">
        <f>+HLOOKUP(K11,GERHU!$C$1:$BI$111,$BQ$44,FALSE)</f>
        <v>0</v>
      </c>
      <c r="BY44" s="86">
        <f>+HLOOKUP(M11,GERHU!$C$1:$BI$111,$BQ$44,FALSE)</f>
        <v>0</v>
      </c>
      <c r="BZ44" s="86">
        <f>+HLOOKUP(O11,GERHU!$C$1:$BI$111,$BQ$44,FALSE)</f>
        <v>0</v>
      </c>
      <c r="CA44" s="86">
        <f>+HLOOKUP(Q11,GERHU!$C$1:$BI$111,$BQ$44,FALSE)</f>
        <v>0</v>
      </c>
      <c r="CB44" s="86">
        <f>+HLOOKUP(S11,GERHU!$C$1:$BI$111,$BQ$44,FALSE)</f>
        <v>0</v>
      </c>
      <c r="CC44" s="86">
        <f>+HLOOKUP(U11,GERHU!$C$1:$BI$111,$BQ$44,FALSE)</f>
        <v>0</v>
      </c>
      <c r="CD44" s="86">
        <f>+HLOOKUP(W11,GERHU!$C$1:$BI$111,$BQ$44,FALSE)</f>
        <v>0</v>
      </c>
      <c r="CE44" s="86">
        <f>+HLOOKUP(Y11,GERHU!$C$1:$BI$111,$BQ$44,FALSE)</f>
        <v>0</v>
      </c>
      <c r="CF44" s="86">
        <f>+HLOOKUP(AA11,GERHU!$C$1:$BI$111,$BQ$44,FALSE)</f>
        <v>0</v>
      </c>
      <c r="CG44" s="86" t="e">
        <f>+HLOOKUP(AC11,GERHU!$C$1:$BI$111,$BQ$44,FALSE)</f>
        <v>#N/A</v>
      </c>
      <c r="CH44" s="86" t="e">
        <f>+HLOOKUP(AE11,GERHU!$C$1:$BI$111,$BQ$44,FALSE)</f>
        <v>#N/A</v>
      </c>
      <c r="CI44" s="86" t="e">
        <f>+HLOOKUP(AG11,GERHU!$C$1:$BI$111,$BQ$44,FALSE)</f>
        <v>#N/A</v>
      </c>
      <c r="CJ44" s="59">
        <f t="shared" si="38"/>
        <v>0</v>
      </c>
      <c r="CK44" s="59">
        <f t="shared" si="39"/>
        <v>0</v>
      </c>
      <c r="CL44" s="59">
        <f t="shared" si="40"/>
        <v>0</v>
      </c>
      <c r="CM44" s="59">
        <f t="shared" si="41"/>
        <v>0</v>
      </c>
      <c r="CN44" s="59">
        <f t="shared" si="42"/>
        <v>0</v>
      </c>
      <c r="CO44" s="59">
        <f t="shared" si="43"/>
        <v>0</v>
      </c>
      <c r="CP44" s="59">
        <f t="shared" si="44"/>
        <v>0</v>
      </c>
      <c r="CQ44" s="59">
        <f t="shared" si="45"/>
        <v>0</v>
      </c>
      <c r="CR44" s="59">
        <f t="shared" si="46"/>
        <v>0</v>
      </c>
      <c r="CS44" s="59">
        <f t="shared" si="47"/>
        <v>0</v>
      </c>
      <c r="CT44" s="59">
        <f t="shared" si="48"/>
        <v>0</v>
      </c>
      <c r="CU44" s="59">
        <f t="shared" si="49"/>
        <v>1</v>
      </c>
      <c r="CV44" s="59">
        <f t="shared" si="50"/>
        <v>1</v>
      </c>
      <c r="CW44" s="59">
        <f t="shared" si="51"/>
        <v>1</v>
      </c>
      <c r="CX44" s="35">
        <f t="shared" si="52"/>
        <v>0</v>
      </c>
      <c r="CY44" s="35">
        <f t="shared" si="53"/>
        <v>0</v>
      </c>
      <c r="CZ44" s="35">
        <f t="shared" si="54"/>
        <v>0</v>
      </c>
      <c r="DA44" s="35">
        <f t="shared" si="55"/>
        <v>0</v>
      </c>
      <c r="DB44" s="35">
        <f t="shared" si="56"/>
        <v>0</v>
      </c>
      <c r="DC44" s="35">
        <f t="shared" si="57"/>
        <v>0</v>
      </c>
      <c r="DD44" s="35">
        <f t="shared" si="58"/>
        <v>0</v>
      </c>
      <c r="DE44" s="35">
        <f t="shared" si="59"/>
        <v>0</v>
      </c>
      <c r="DF44" s="35">
        <f t="shared" si="60"/>
        <v>0</v>
      </c>
      <c r="DG44" s="35">
        <f t="shared" si="61"/>
        <v>0</v>
      </c>
      <c r="DH44" s="35">
        <f t="shared" si="62"/>
        <v>0</v>
      </c>
      <c r="DI44" s="35" t="str">
        <f t="shared" si="63"/>
        <v/>
      </c>
      <c r="DJ44" s="35" t="str">
        <f t="shared" si="64"/>
        <v/>
      </c>
      <c r="DK44" s="35" t="str">
        <f t="shared" si="65"/>
        <v/>
      </c>
    </row>
    <row r="45" spans="3:115" ht="15.5" customHeight="1">
      <c r="C45" s="773"/>
      <c r="D45" s="781" t="str">
        <f t="shared" si="19"/>
        <v>Servicios Generales</v>
      </c>
      <c r="E45" s="782"/>
      <c r="F45" s="783"/>
      <c r="G45" s="239">
        <f t="shared" si="20"/>
        <v>1</v>
      </c>
      <c r="H45" s="239">
        <f t="shared" si="2"/>
        <v>2</v>
      </c>
      <c r="I45" s="239">
        <f t="shared" si="21"/>
        <v>0</v>
      </c>
      <c r="J45" s="239">
        <f t="shared" si="3"/>
        <v>1</v>
      </c>
      <c r="K45" s="239">
        <f t="shared" si="22"/>
        <v>0</v>
      </c>
      <c r="L45" s="239">
        <f t="shared" si="4"/>
        <v>0</v>
      </c>
      <c r="M45" s="239">
        <f t="shared" si="23"/>
        <v>1</v>
      </c>
      <c r="N45" s="239">
        <f t="shared" si="5"/>
        <v>1</v>
      </c>
      <c r="O45" s="239">
        <f t="shared" si="24"/>
        <v>0</v>
      </c>
      <c r="P45" s="239">
        <f t="shared" si="6"/>
        <v>0</v>
      </c>
      <c r="Q45" s="239">
        <f t="shared" si="25"/>
        <v>2</v>
      </c>
      <c r="R45" s="239">
        <f t="shared" si="7"/>
        <v>2</v>
      </c>
      <c r="S45" s="239">
        <f t="shared" si="26"/>
        <v>0</v>
      </c>
      <c r="T45" s="239">
        <f t="shared" si="8"/>
        <v>0</v>
      </c>
      <c r="U45" s="239">
        <f t="shared" si="27"/>
        <v>0</v>
      </c>
      <c r="V45" s="239">
        <f t="shared" si="9"/>
        <v>1</v>
      </c>
      <c r="W45" s="239">
        <f t="shared" si="28"/>
        <v>0</v>
      </c>
      <c r="X45" s="239">
        <f t="shared" si="10"/>
        <v>0</v>
      </c>
      <c r="Y45" s="239">
        <f t="shared" si="29"/>
        <v>0</v>
      </c>
      <c r="Z45" s="239">
        <f t="shared" si="11"/>
        <v>8</v>
      </c>
      <c r="AA45" s="239">
        <f t="shared" si="30"/>
        <v>1</v>
      </c>
      <c r="AB45" s="239">
        <f t="shared" si="12"/>
        <v>1</v>
      </c>
      <c r="AC45" s="239" t="str">
        <f t="shared" si="31"/>
        <v/>
      </c>
      <c r="AD45" s="239" t="str">
        <f t="shared" si="13"/>
        <v/>
      </c>
      <c r="AE45" s="239" t="str">
        <f t="shared" si="32"/>
        <v/>
      </c>
      <c r="AF45" s="239" t="str">
        <f t="shared" si="14"/>
        <v/>
      </c>
      <c r="AG45" s="239" t="str">
        <f t="shared" si="33"/>
        <v/>
      </c>
      <c r="AH45" s="239" t="str">
        <f t="shared" si="15"/>
        <v/>
      </c>
      <c r="AI45" s="42"/>
      <c r="AJ45" s="42"/>
      <c r="AK45" s="777"/>
      <c r="AL45" s="784" t="str">
        <f t="shared" si="34"/>
        <v>Servicios Generales</v>
      </c>
      <c r="AM45" s="784"/>
      <c r="AN45" s="784"/>
      <c r="AO45" s="346"/>
      <c r="AP45" s="346"/>
      <c r="AQ45" s="42">
        <f t="shared" si="35"/>
        <v>5</v>
      </c>
      <c r="AR45" s="42">
        <f t="shared" si="68"/>
        <v>16</v>
      </c>
      <c r="AS45" s="42"/>
      <c r="AT45" s="86"/>
      <c r="AU45" s="42"/>
      <c r="AV45" s="42"/>
      <c r="AW45" s="42"/>
      <c r="BQ45" s="86">
        <v>32</v>
      </c>
      <c r="BR45" s="789"/>
      <c r="BS45" s="778" t="str">
        <f>+GERHU!B32</f>
        <v>Servicios Generales</v>
      </c>
      <c r="BT45" s="779"/>
      <c r="BU45" s="780"/>
      <c r="BV45" s="86">
        <f>+HLOOKUP(G11,GERHU!$C$1:$BI$111,$BQ$45,FALSE)</f>
        <v>1</v>
      </c>
      <c r="BW45" s="86">
        <f>+HLOOKUP(I11,GERHU!$C$1:$BI$111,$BQ$45,FALSE)</f>
        <v>0</v>
      </c>
      <c r="BX45" s="86">
        <f>+HLOOKUP(K11,GERHU!$C$1:$BI$111,$BQ$45,FALSE)</f>
        <v>0</v>
      </c>
      <c r="BY45" s="86">
        <f>+HLOOKUP(M11,GERHU!$C$1:$BI$111,$BQ$45,FALSE)</f>
        <v>1</v>
      </c>
      <c r="BZ45" s="86">
        <f>+HLOOKUP(O11,GERHU!$C$1:$BI$111,$BQ$45,FALSE)</f>
        <v>0</v>
      </c>
      <c r="CA45" s="86">
        <f>+HLOOKUP(Q11,GERHU!$C$1:$BI$111,$BQ$45,FALSE)</f>
        <v>2</v>
      </c>
      <c r="CB45" s="86">
        <f>+HLOOKUP(S11,GERHU!$C$1:$BI$111,$BQ$45,FALSE)</f>
        <v>0</v>
      </c>
      <c r="CC45" s="86">
        <f>+HLOOKUP(U11,GERHU!$C$1:$BI$111,$BQ$45,FALSE)</f>
        <v>0</v>
      </c>
      <c r="CD45" s="86">
        <f>+HLOOKUP(W11,GERHU!$C$1:$BI$111,$BQ$45,FALSE)</f>
        <v>0</v>
      </c>
      <c r="CE45" s="86">
        <f>+HLOOKUP(Y11,GERHU!$C$1:$BI$111,$BQ$45,FALSE)</f>
        <v>0</v>
      </c>
      <c r="CF45" s="86">
        <f>+HLOOKUP(AA11,GERHU!$C$1:$BI$111,$BQ$45,FALSE)</f>
        <v>1</v>
      </c>
      <c r="CG45" s="86" t="e">
        <f>+HLOOKUP(AC11,GERHU!$C$1:$BI$111,$BQ$45,FALSE)</f>
        <v>#N/A</v>
      </c>
      <c r="CH45" s="86" t="e">
        <f>+HLOOKUP(AE11,GERHU!$C$1:$BI$111,$BQ$45,FALSE)</f>
        <v>#N/A</v>
      </c>
      <c r="CI45" s="86" t="e">
        <f>+HLOOKUP(AG11,GERHU!$C$1:$BI$111,$BQ$45,FALSE)</f>
        <v>#N/A</v>
      </c>
      <c r="CJ45" s="59">
        <f t="shared" si="38"/>
        <v>0</v>
      </c>
      <c r="CK45" s="59">
        <f t="shared" si="39"/>
        <v>0</v>
      </c>
      <c r="CL45" s="59">
        <f t="shared" si="40"/>
        <v>0</v>
      </c>
      <c r="CM45" s="59">
        <f t="shared" si="41"/>
        <v>0</v>
      </c>
      <c r="CN45" s="59">
        <f t="shared" si="42"/>
        <v>0</v>
      </c>
      <c r="CO45" s="59">
        <f t="shared" si="43"/>
        <v>0</v>
      </c>
      <c r="CP45" s="59">
        <f t="shared" si="44"/>
        <v>0</v>
      </c>
      <c r="CQ45" s="59">
        <f t="shared" si="45"/>
        <v>0</v>
      </c>
      <c r="CR45" s="59">
        <f t="shared" si="46"/>
        <v>0</v>
      </c>
      <c r="CS45" s="59">
        <f t="shared" si="47"/>
        <v>0</v>
      </c>
      <c r="CT45" s="59">
        <f t="shared" si="48"/>
        <v>0</v>
      </c>
      <c r="CU45" s="59">
        <f t="shared" si="49"/>
        <v>1</v>
      </c>
      <c r="CV45" s="59">
        <f t="shared" si="50"/>
        <v>1</v>
      </c>
      <c r="CW45" s="59">
        <f t="shared" si="51"/>
        <v>1</v>
      </c>
      <c r="CX45" s="35">
        <f t="shared" si="52"/>
        <v>1</v>
      </c>
      <c r="CY45" s="35">
        <f t="shared" si="53"/>
        <v>0</v>
      </c>
      <c r="CZ45" s="35">
        <f t="shared" si="54"/>
        <v>0</v>
      </c>
      <c r="DA45" s="35">
        <f t="shared" si="55"/>
        <v>1</v>
      </c>
      <c r="DB45" s="35">
        <f t="shared" si="56"/>
        <v>0</v>
      </c>
      <c r="DC45" s="35">
        <f t="shared" si="57"/>
        <v>2</v>
      </c>
      <c r="DD45" s="35">
        <f t="shared" si="58"/>
        <v>0</v>
      </c>
      <c r="DE45" s="35">
        <f t="shared" si="59"/>
        <v>0</v>
      </c>
      <c r="DF45" s="35">
        <f t="shared" si="60"/>
        <v>0</v>
      </c>
      <c r="DG45" s="35">
        <f t="shared" si="61"/>
        <v>0</v>
      </c>
      <c r="DH45" s="35">
        <f t="shared" si="62"/>
        <v>1</v>
      </c>
      <c r="DI45" s="35" t="str">
        <f t="shared" si="63"/>
        <v/>
      </c>
      <c r="DJ45" s="35" t="str">
        <f t="shared" si="64"/>
        <v/>
      </c>
      <c r="DK45" s="35" t="str">
        <f t="shared" si="65"/>
        <v/>
      </c>
    </row>
    <row r="46" spans="3:115" ht="15.5" customHeight="1">
      <c r="C46" s="774" t="s">
        <v>284</v>
      </c>
      <c r="D46" s="785" t="str">
        <f t="shared" si="19"/>
        <v>Administrativo</v>
      </c>
      <c r="E46" s="786"/>
      <c r="F46" s="787"/>
      <c r="G46" s="234">
        <f t="shared" si="20"/>
        <v>1</v>
      </c>
      <c r="H46" s="234">
        <f t="shared" si="2"/>
        <v>1</v>
      </c>
      <c r="I46" s="234">
        <f t="shared" si="21"/>
        <v>2</v>
      </c>
      <c r="J46" s="234">
        <f t="shared" si="3"/>
        <v>2</v>
      </c>
      <c r="K46" s="234">
        <f t="shared" si="22"/>
        <v>1</v>
      </c>
      <c r="L46" s="234">
        <f t="shared" si="4"/>
        <v>1</v>
      </c>
      <c r="M46" s="234">
        <f t="shared" si="23"/>
        <v>0</v>
      </c>
      <c r="N46" s="234">
        <f t="shared" si="5"/>
        <v>0</v>
      </c>
      <c r="O46" s="234">
        <f t="shared" si="24"/>
        <v>0</v>
      </c>
      <c r="P46" s="234">
        <f t="shared" si="6"/>
        <v>0</v>
      </c>
      <c r="Q46" s="234">
        <f t="shared" si="25"/>
        <v>1</v>
      </c>
      <c r="R46" s="234">
        <f t="shared" si="7"/>
        <v>1</v>
      </c>
      <c r="S46" s="234">
        <f t="shared" si="26"/>
        <v>0</v>
      </c>
      <c r="T46" s="234">
        <f t="shared" si="8"/>
        <v>0</v>
      </c>
      <c r="U46" s="234">
        <f t="shared" si="27"/>
        <v>2</v>
      </c>
      <c r="V46" s="234">
        <f t="shared" si="9"/>
        <v>2</v>
      </c>
      <c r="W46" s="234">
        <f t="shared" si="28"/>
        <v>1</v>
      </c>
      <c r="X46" s="234">
        <f t="shared" si="10"/>
        <v>1</v>
      </c>
      <c r="Y46" s="234">
        <f t="shared" si="29"/>
        <v>0</v>
      </c>
      <c r="Z46" s="234">
        <f t="shared" si="11"/>
        <v>5</v>
      </c>
      <c r="AA46" s="234">
        <f t="shared" si="30"/>
        <v>2</v>
      </c>
      <c r="AB46" s="234">
        <f t="shared" si="12"/>
        <v>2</v>
      </c>
      <c r="AC46" s="234" t="str">
        <f t="shared" si="31"/>
        <v/>
      </c>
      <c r="AD46" s="234" t="str">
        <f t="shared" si="13"/>
        <v/>
      </c>
      <c r="AE46" s="234" t="str">
        <f t="shared" si="32"/>
        <v/>
      </c>
      <c r="AF46" s="234" t="str">
        <f t="shared" si="14"/>
        <v/>
      </c>
      <c r="AG46" s="234" t="str">
        <f t="shared" si="33"/>
        <v/>
      </c>
      <c r="AH46" s="234" t="str">
        <f t="shared" si="15"/>
        <v/>
      </c>
      <c r="AI46" s="42"/>
      <c r="AJ46" s="42"/>
      <c r="AK46" s="777" t="s">
        <v>284</v>
      </c>
      <c r="AL46" s="784" t="str">
        <f t="shared" si="34"/>
        <v>Administrativo</v>
      </c>
      <c r="AM46" s="784"/>
      <c r="AN46" s="784"/>
      <c r="AO46" s="346"/>
      <c r="AP46" s="346"/>
      <c r="AQ46" s="42">
        <f t="shared" si="35"/>
        <v>10</v>
      </c>
      <c r="AR46" s="42">
        <f t="shared" si="68"/>
        <v>15</v>
      </c>
      <c r="AS46" s="42"/>
      <c r="AT46" s="86"/>
      <c r="AU46" s="42"/>
      <c r="AV46" s="42"/>
      <c r="AW46" s="42"/>
      <c r="BQ46" s="86">
        <v>33</v>
      </c>
      <c r="BR46" s="789" t="s">
        <v>598</v>
      </c>
      <c r="BS46" s="778" t="str">
        <f>+GERHU!B33</f>
        <v>Administrativo</v>
      </c>
      <c r="BT46" s="779"/>
      <c r="BU46" s="780"/>
      <c r="BV46" s="86">
        <f>+HLOOKUP(G11,GERHU!$C$1:$BI$111,$BQ$46,FALSE)</f>
        <v>1</v>
      </c>
      <c r="BW46" s="86">
        <f>+HLOOKUP(I11,GERHU!$C$1:$BI$111,$BQ$46,FALSE)</f>
        <v>2</v>
      </c>
      <c r="BX46" s="86">
        <f>+HLOOKUP(K11,GERHU!$C$1:$BI$111,$BQ$46,FALSE)</f>
        <v>1</v>
      </c>
      <c r="BY46" s="86">
        <f>+HLOOKUP(M11,GERHU!$C$1:$BI$111,$BQ$46,FALSE)</f>
        <v>0</v>
      </c>
      <c r="BZ46" s="86">
        <f>+HLOOKUP(O11,GERHU!$C$1:$BI$111,$BQ$46,FALSE)</f>
        <v>0</v>
      </c>
      <c r="CA46" s="86">
        <f>+HLOOKUP(Q11,GERHU!$C$1:$BI$111,$BQ$46,FALSE)</f>
        <v>1</v>
      </c>
      <c r="CB46" s="86">
        <f>+HLOOKUP(S11,GERHU!$C$1:$BI$111,$BQ$46,FALSE)</f>
        <v>0</v>
      </c>
      <c r="CC46" s="86">
        <f>+HLOOKUP(U11,GERHU!$C$1:$BI$111,$BQ$46,FALSE)</f>
        <v>2</v>
      </c>
      <c r="CD46" s="86">
        <f>+HLOOKUP(W11,GERHU!$C$1:$BI$111,$BQ$46,FALSE)</f>
        <v>1</v>
      </c>
      <c r="CE46" s="86">
        <f>+HLOOKUP(Y11,GERHU!$C$1:$BI$111,$BQ$46,FALSE)</f>
        <v>0</v>
      </c>
      <c r="CF46" s="86">
        <f>+HLOOKUP(AA11,GERHU!$C$1:$BI$111,$BQ$46,FALSE)</f>
        <v>2</v>
      </c>
      <c r="CG46" s="86" t="e">
        <f>+HLOOKUP(AC11,GERHU!$C$1:$BI$111,$BQ$46,FALSE)</f>
        <v>#N/A</v>
      </c>
      <c r="CH46" s="86" t="e">
        <f>+HLOOKUP(AE11,GERHU!$C$1:$BI$111,$BQ$46,FALSE)</f>
        <v>#N/A</v>
      </c>
      <c r="CI46" s="86" t="e">
        <f>+HLOOKUP(AG11,GERHU!$C$1:$BI$111,$BQ$46,FALSE)</f>
        <v>#N/A</v>
      </c>
      <c r="CJ46" s="59">
        <f t="shared" si="38"/>
        <v>0</v>
      </c>
      <c r="CK46" s="59">
        <f t="shared" si="39"/>
        <v>0</v>
      </c>
      <c r="CL46" s="59">
        <f t="shared" si="40"/>
        <v>0</v>
      </c>
      <c r="CM46" s="59">
        <f t="shared" si="41"/>
        <v>0</v>
      </c>
      <c r="CN46" s="59">
        <f t="shared" si="42"/>
        <v>0</v>
      </c>
      <c r="CO46" s="59">
        <f t="shared" si="43"/>
        <v>0</v>
      </c>
      <c r="CP46" s="59">
        <f t="shared" si="44"/>
        <v>0</v>
      </c>
      <c r="CQ46" s="59">
        <f t="shared" si="45"/>
        <v>0</v>
      </c>
      <c r="CR46" s="59">
        <f t="shared" si="46"/>
        <v>0</v>
      </c>
      <c r="CS46" s="59">
        <f t="shared" si="47"/>
        <v>0</v>
      </c>
      <c r="CT46" s="59">
        <f t="shared" si="48"/>
        <v>0</v>
      </c>
      <c r="CU46" s="59">
        <f t="shared" si="49"/>
        <v>1</v>
      </c>
      <c r="CV46" s="59">
        <f t="shared" si="50"/>
        <v>1</v>
      </c>
      <c r="CW46" s="59">
        <f t="shared" si="51"/>
        <v>1</v>
      </c>
      <c r="CX46" s="35">
        <f t="shared" si="52"/>
        <v>1</v>
      </c>
      <c r="CY46" s="35">
        <f t="shared" si="53"/>
        <v>2</v>
      </c>
      <c r="CZ46" s="35">
        <f t="shared" si="54"/>
        <v>1</v>
      </c>
      <c r="DA46" s="35">
        <f t="shared" si="55"/>
        <v>0</v>
      </c>
      <c r="DB46" s="35">
        <f t="shared" si="56"/>
        <v>0</v>
      </c>
      <c r="DC46" s="35">
        <f t="shared" si="57"/>
        <v>1</v>
      </c>
      <c r="DD46" s="35">
        <f t="shared" si="58"/>
        <v>0</v>
      </c>
      <c r="DE46" s="35">
        <f t="shared" si="59"/>
        <v>2</v>
      </c>
      <c r="DF46" s="35">
        <f t="shared" si="60"/>
        <v>1</v>
      </c>
      <c r="DG46" s="35">
        <f t="shared" si="61"/>
        <v>0</v>
      </c>
      <c r="DH46" s="35">
        <f t="shared" si="62"/>
        <v>2</v>
      </c>
      <c r="DI46" s="35" t="str">
        <f t="shared" si="63"/>
        <v/>
      </c>
      <c r="DJ46" s="35" t="str">
        <f t="shared" si="64"/>
        <v/>
      </c>
      <c r="DK46" s="35" t="str">
        <f t="shared" si="65"/>
        <v/>
      </c>
    </row>
    <row r="47" spans="3:115" ht="15.5" customHeight="1">
      <c r="C47" s="775"/>
      <c r="D47" s="781" t="str">
        <f t="shared" si="19"/>
        <v>Desarrollo local sostenible</v>
      </c>
      <c r="E47" s="782"/>
      <c r="F47" s="783"/>
      <c r="G47" s="239">
        <f t="shared" si="20"/>
        <v>0</v>
      </c>
      <c r="H47" s="239">
        <f t="shared" si="2"/>
        <v>0</v>
      </c>
      <c r="I47" s="239">
        <f t="shared" si="21"/>
        <v>0</v>
      </c>
      <c r="J47" s="239">
        <f t="shared" si="3"/>
        <v>0</v>
      </c>
      <c r="K47" s="239">
        <f t="shared" si="22"/>
        <v>0</v>
      </c>
      <c r="L47" s="239">
        <f t="shared" si="4"/>
        <v>0</v>
      </c>
      <c r="M47" s="239">
        <f t="shared" si="23"/>
        <v>0</v>
      </c>
      <c r="N47" s="239">
        <f t="shared" si="5"/>
        <v>0</v>
      </c>
      <c r="O47" s="239">
        <f t="shared" si="24"/>
        <v>0</v>
      </c>
      <c r="P47" s="239">
        <f t="shared" si="6"/>
        <v>0</v>
      </c>
      <c r="Q47" s="239">
        <f t="shared" si="25"/>
        <v>0</v>
      </c>
      <c r="R47" s="239">
        <f t="shared" si="7"/>
        <v>0</v>
      </c>
      <c r="S47" s="239">
        <f t="shared" si="26"/>
        <v>0</v>
      </c>
      <c r="T47" s="239">
        <f t="shared" si="8"/>
        <v>0</v>
      </c>
      <c r="U47" s="239">
        <f t="shared" si="27"/>
        <v>0</v>
      </c>
      <c r="V47" s="239">
        <f t="shared" si="9"/>
        <v>0</v>
      </c>
      <c r="W47" s="239">
        <f t="shared" si="28"/>
        <v>0</v>
      </c>
      <c r="X47" s="239">
        <f t="shared" si="10"/>
        <v>0</v>
      </c>
      <c r="Y47" s="239">
        <f t="shared" si="29"/>
        <v>0</v>
      </c>
      <c r="Z47" s="239">
        <f t="shared" si="11"/>
        <v>0</v>
      </c>
      <c r="AA47" s="239">
        <f t="shared" si="30"/>
        <v>0</v>
      </c>
      <c r="AB47" s="239">
        <f t="shared" si="12"/>
        <v>0</v>
      </c>
      <c r="AC47" s="239" t="str">
        <f t="shared" si="31"/>
        <v/>
      </c>
      <c r="AD47" s="239" t="str">
        <f t="shared" si="13"/>
        <v/>
      </c>
      <c r="AE47" s="239" t="str">
        <f t="shared" si="32"/>
        <v/>
      </c>
      <c r="AF47" s="239" t="str">
        <f t="shared" si="14"/>
        <v/>
      </c>
      <c r="AG47" s="239" t="str">
        <f t="shared" si="33"/>
        <v/>
      </c>
      <c r="AH47" s="239" t="str">
        <f t="shared" si="15"/>
        <v/>
      </c>
      <c r="AI47" s="42"/>
      <c r="AJ47" s="42"/>
      <c r="AK47" s="777"/>
      <c r="AL47" s="784" t="str">
        <f t="shared" si="34"/>
        <v>Desarrollo local sostenible</v>
      </c>
      <c r="AM47" s="784"/>
      <c r="AN47" s="784"/>
      <c r="AO47" s="346"/>
      <c r="AP47" s="346"/>
      <c r="AQ47" s="42">
        <f t="shared" si="35"/>
        <v>0</v>
      </c>
      <c r="AR47" s="42">
        <f t="shared" si="68"/>
        <v>0</v>
      </c>
      <c r="AS47" s="42"/>
      <c r="AT47" s="86"/>
      <c r="AU47" s="42"/>
      <c r="AV47" s="42"/>
      <c r="AW47" s="42"/>
      <c r="BQ47" s="86">
        <v>34</v>
      </c>
      <c r="BR47" s="789"/>
      <c r="BS47" s="778" t="str">
        <f>+GERHU!B34</f>
        <v>Desarrollo local sostenible</v>
      </c>
      <c r="BT47" s="779"/>
      <c r="BU47" s="780"/>
      <c r="BV47" s="86">
        <f>+HLOOKUP(G11,GERHU!$C$1:$BI$111,$BQ$47,FALSE)</f>
        <v>0</v>
      </c>
      <c r="BW47" s="86">
        <f>+HLOOKUP(I11,GERHU!$C$1:$BI$111,$BQ$47,FALSE)</f>
        <v>0</v>
      </c>
      <c r="BX47" s="86">
        <f>+HLOOKUP(K11,GERHU!$C$1:$BI$111,$BQ$47,FALSE)</f>
        <v>0</v>
      </c>
      <c r="BY47" s="86">
        <f>+HLOOKUP(M11,GERHU!$C$1:$BI$111,$BQ$47,FALSE)</f>
        <v>0</v>
      </c>
      <c r="BZ47" s="86">
        <f>+HLOOKUP(O11,GERHU!$C$1:$BI$111,$BQ$47,FALSE)</f>
        <v>0</v>
      </c>
      <c r="CA47" s="86">
        <f>+HLOOKUP(Q11,GERHU!$C$1:$BI$111,$BQ$47,FALSE)</f>
        <v>0</v>
      </c>
      <c r="CB47" s="86">
        <f>+HLOOKUP(S11,GERHU!$C$1:$BI$111,$BQ$47,FALSE)</f>
        <v>0</v>
      </c>
      <c r="CC47" s="86">
        <f>+HLOOKUP(U11,GERHU!$C$1:$BI$111,$BQ$47,FALSE)</f>
        <v>0</v>
      </c>
      <c r="CD47" s="86">
        <f>+HLOOKUP(W11,GERHU!$C$1:$BI$111,$BQ$47,FALSE)</f>
        <v>0</v>
      </c>
      <c r="CE47" s="86">
        <f>+HLOOKUP(Y11,GERHU!$C$1:$BI$111,$BQ$47,FALSE)</f>
        <v>0</v>
      </c>
      <c r="CF47" s="86">
        <f>+HLOOKUP(AA11,GERHU!$C$1:$BI$111,$BQ$47,FALSE)</f>
        <v>0</v>
      </c>
      <c r="CG47" s="86" t="e">
        <f>+HLOOKUP(AC11,GERHU!$C$1:$BI$111,$BQ$47,FALSE)</f>
        <v>#N/A</v>
      </c>
      <c r="CH47" s="86" t="e">
        <f>+HLOOKUP(AE11,GERHU!$C$1:$BI$111,$BQ$47,FALSE)</f>
        <v>#N/A</v>
      </c>
      <c r="CI47" s="86" t="e">
        <f>+HLOOKUP(AG11,GERHU!$C$1:$BI$111,$BQ$47,FALSE)</f>
        <v>#N/A</v>
      </c>
      <c r="CJ47" s="59">
        <f t="shared" si="38"/>
        <v>0</v>
      </c>
      <c r="CK47" s="59">
        <f t="shared" si="39"/>
        <v>0</v>
      </c>
      <c r="CL47" s="59">
        <f t="shared" si="40"/>
        <v>0</v>
      </c>
      <c r="CM47" s="59">
        <f t="shared" si="41"/>
        <v>0</v>
      </c>
      <c r="CN47" s="59">
        <f t="shared" si="42"/>
        <v>0</v>
      </c>
      <c r="CO47" s="59">
        <f t="shared" si="43"/>
        <v>0</v>
      </c>
      <c r="CP47" s="59">
        <f t="shared" si="44"/>
        <v>0</v>
      </c>
      <c r="CQ47" s="59">
        <f t="shared" si="45"/>
        <v>0</v>
      </c>
      <c r="CR47" s="59">
        <f t="shared" si="46"/>
        <v>0</v>
      </c>
      <c r="CS47" s="59">
        <f t="shared" si="47"/>
        <v>0</v>
      </c>
      <c r="CT47" s="59">
        <f t="shared" si="48"/>
        <v>0</v>
      </c>
      <c r="CU47" s="59">
        <f t="shared" si="49"/>
        <v>1</v>
      </c>
      <c r="CV47" s="59">
        <f t="shared" si="50"/>
        <v>1</v>
      </c>
      <c r="CW47" s="59">
        <f t="shared" si="51"/>
        <v>1</v>
      </c>
      <c r="CX47" s="35">
        <f t="shared" si="52"/>
        <v>0</v>
      </c>
      <c r="CY47" s="35">
        <f t="shared" si="53"/>
        <v>0</v>
      </c>
      <c r="CZ47" s="35">
        <f t="shared" si="54"/>
        <v>0</v>
      </c>
      <c r="DA47" s="35">
        <f t="shared" si="55"/>
        <v>0</v>
      </c>
      <c r="DB47" s="35">
        <f t="shared" si="56"/>
        <v>0</v>
      </c>
      <c r="DC47" s="35">
        <f t="shared" si="57"/>
        <v>0</v>
      </c>
      <c r="DD47" s="35">
        <f t="shared" si="58"/>
        <v>0</v>
      </c>
      <c r="DE47" s="35">
        <f t="shared" si="59"/>
        <v>0</v>
      </c>
      <c r="DF47" s="35">
        <f t="shared" si="60"/>
        <v>0</v>
      </c>
      <c r="DG47" s="35">
        <f t="shared" si="61"/>
        <v>0</v>
      </c>
      <c r="DH47" s="35">
        <f t="shared" si="62"/>
        <v>0</v>
      </c>
      <c r="DI47" s="35" t="str">
        <f t="shared" si="63"/>
        <v/>
      </c>
      <c r="DJ47" s="35" t="str">
        <f t="shared" si="64"/>
        <v/>
      </c>
      <c r="DK47" s="35" t="str">
        <f t="shared" si="65"/>
        <v/>
      </c>
    </row>
    <row r="48" spans="3:115" ht="15.5" customHeight="1">
      <c r="C48" s="775"/>
      <c r="D48" s="785" t="str">
        <f t="shared" si="19"/>
        <v>Ecoturismo</v>
      </c>
      <c r="E48" s="786"/>
      <c r="F48" s="787"/>
      <c r="G48" s="234">
        <f t="shared" si="20"/>
        <v>1</v>
      </c>
      <c r="H48" s="234">
        <f t="shared" si="2"/>
        <v>1</v>
      </c>
      <c r="I48" s="234">
        <f t="shared" si="21"/>
        <v>0</v>
      </c>
      <c r="J48" s="234">
        <f t="shared" si="3"/>
        <v>0</v>
      </c>
      <c r="K48" s="234">
        <f t="shared" si="22"/>
        <v>0</v>
      </c>
      <c r="L48" s="234">
        <f t="shared" si="4"/>
        <v>0</v>
      </c>
      <c r="M48" s="234">
        <f t="shared" si="23"/>
        <v>0</v>
      </c>
      <c r="N48" s="234">
        <f t="shared" si="5"/>
        <v>0</v>
      </c>
      <c r="O48" s="234">
        <f t="shared" si="24"/>
        <v>0</v>
      </c>
      <c r="P48" s="234">
        <f t="shared" si="6"/>
        <v>0</v>
      </c>
      <c r="Q48" s="234">
        <f t="shared" si="25"/>
        <v>0</v>
      </c>
      <c r="R48" s="234">
        <f t="shared" si="7"/>
        <v>0</v>
      </c>
      <c r="S48" s="234">
        <f t="shared" si="26"/>
        <v>0</v>
      </c>
      <c r="T48" s="234">
        <f t="shared" si="8"/>
        <v>0</v>
      </c>
      <c r="U48" s="234">
        <f t="shared" si="27"/>
        <v>0</v>
      </c>
      <c r="V48" s="234">
        <f t="shared" si="9"/>
        <v>0</v>
      </c>
      <c r="W48" s="234">
        <f t="shared" si="28"/>
        <v>0</v>
      </c>
      <c r="X48" s="234">
        <f t="shared" si="10"/>
        <v>0</v>
      </c>
      <c r="Y48" s="234">
        <f t="shared" si="29"/>
        <v>0</v>
      </c>
      <c r="Z48" s="234">
        <f t="shared" si="11"/>
        <v>0</v>
      </c>
      <c r="AA48" s="234">
        <f t="shared" si="30"/>
        <v>0</v>
      </c>
      <c r="AB48" s="234">
        <f t="shared" si="12"/>
        <v>0</v>
      </c>
      <c r="AC48" s="234" t="str">
        <f t="shared" si="31"/>
        <v/>
      </c>
      <c r="AD48" s="234" t="str">
        <f t="shared" si="13"/>
        <v/>
      </c>
      <c r="AE48" s="234" t="str">
        <f t="shared" si="32"/>
        <v/>
      </c>
      <c r="AF48" s="234" t="str">
        <f t="shared" si="14"/>
        <v/>
      </c>
      <c r="AG48" s="234" t="str">
        <f t="shared" si="33"/>
        <v/>
      </c>
      <c r="AH48" s="234" t="str">
        <f t="shared" si="15"/>
        <v/>
      </c>
      <c r="AI48" s="42"/>
      <c r="AJ48" s="42"/>
      <c r="AK48" s="777"/>
      <c r="AL48" s="784" t="str">
        <f t="shared" si="34"/>
        <v>Ecoturismo</v>
      </c>
      <c r="AM48" s="784"/>
      <c r="AN48" s="784"/>
      <c r="AO48" s="346"/>
      <c r="AP48" s="346"/>
      <c r="AQ48" s="42">
        <f t="shared" si="35"/>
        <v>1</v>
      </c>
      <c r="AR48" s="42">
        <f t="shared" si="68"/>
        <v>1</v>
      </c>
      <c r="AS48" s="42"/>
      <c r="AT48" s="86"/>
      <c r="AU48" s="42"/>
      <c r="AV48" s="42"/>
      <c r="AW48" s="42"/>
      <c r="BQ48" s="86">
        <v>35</v>
      </c>
      <c r="BR48" s="789"/>
      <c r="BS48" s="778" t="str">
        <f>+GERHU!B35</f>
        <v>Ecoturismo</v>
      </c>
      <c r="BT48" s="779"/>
      <c r="BU48" s="780"/>
      <c r="BV48" s="86">
        <f>+HLOOKUP(G11,GERHU!$C$1:$BI$111,$BQ$48,FALSE)</f>
        <v>1</v>
      </c>
      <c r="BW48" s="86">
        <f>+HLOOKUP(I11,GERHU!$C$1:$BI$111,$BQ$48,FALSE)</f>
        <v>0</v>
      </c>
      <c r="BX48" s="86">
        <f>+HLOOKUP(K11,GERHU!$C$1:$BI$111,$BQ$48,FALSE)</f>
        <v>0</v>
      </c>
      <c r="BY48" s="86">
        <f>+HLOOKUP(M11,GERHU!$C$1:$BI$111,$BQ$48,FALSE)</f>
        <v>0</v>
      </c>
      <c r="BZ48" s="86">
        <f>+HLOOKUP(O11,GERHU!$C$1:$BI$111,$BQ$48,FALSE)</f>
        <v>0</v>
      </c>
      <c r="CA48" s="86">
        <f>+HLOOKUP(Q11,GERHU!$C$1:$BI$111,$BQ$48,FALSE)</f>
        <v>0</v>
      </c>
      <c r="CB48" s="86">
        <f>+HLOOKUP(S11,GERHU!$C$1:$BI$111,$BQ$48,FALSE)</f>
        <v>0</v>
      </c>
      <c r="CC48" s="86">
        <f>+HLOOKUP(U11,GERHU!$C$1:$BI$111,$BQ$48,FALSE)</f>
        <v>0</v>
      </c>
      <c r="CD48" s="86">
        <f>+HLOOKUP(W11,GERHU!$C$1:$BI$111,$BQ$48,FALSE)</f>
        <v>0</v>
      </c>
      <c r="CE48" s="86">
        <f>+HLOOKUP(Y11,GERHU!$C$1:$BI$111,$BQ$48,FALSE)</f>
        <v>0</v>
      </c>
      <c r="CF48" s="86">
        <f>+HLOOKUP(AA11,GERHU!$C$1:$BI$111,$BQ$48,FALSE)</f>
        <v>0</v>
      </c>
      <c r="CG48" s="86" t="e">
        <f>+HLOOKUP(AC11,GERHU!$C$1:$BI$111,$BQ$48,FALSE)</f>
        <v>#N/A</v>
      </c>
      <c r="CH48" s="86" t="e">
        <f>+HLOOKUP(AE11,GERHU!$C$1:$BI$111,$BQ$48,FALSE)</f>
        <v>#N/A</v>
      </c>
      <c r="CI48" s="86" t="e">
        <f>+HLOOKUP(AG11,GERHU!$C$1:$BI$111,$BQ$48,FALSE)</f>
        <v>#N/A</v>
      </c>
      <c r="CJ48" s="59">
        <f t="shared" si="38"/>
        <v>0</v>
      </c>
      <c r="CK48" s="59">
        <f t="shared" si="39"/>
        <v>0</v>
      </c>
      <c r="CL48" s="59">
        <f t="shared" si="40"/>
        <v>0</v>
      </c>
      <c r="CM48" s="59">
        <f t="shared" si="41"/>
        <v>0</v>
      </c>
      <c r="CN48" s="59">
        <f t="shared" si="42"/>
        <v>0</v>
      </c>
      <c r="CO48" s="59">
        <f t="shared" si="43"/>
        <v>0</v>
      </c>
      <c r="CP48" s="59">
        <f t="shared" si="44"/>
        <v>0</v>
      </c>
      <c r="CQ48" s="59">
        <f t="shared" si="45"/>
        <v>0</v>
      </c>
      <c r="CR48" s="59">
        <f t="shared" si="46"/>
        <v>0</v>
      </c>
      <c r="CS48" s="59">
        <f t="shared" si="47"/>
        <v>0</v>
      </c>
      <c r="CT48" s="59">
        <f t="shared" si="48"/>
        <v>0</v>
      </c>
      <c r="CU48" s="59">
        <f t="shared" si="49"/>
        <v>1</v>
      </c>
      <c r="CV48" s="59">
        <f t="shared" si="50"/>
        <v>1</v>
      </c>
      <c r="CW48" s="59">
        <f t="shared" si="51"/>
        <v>1</v>
      </c>
      <c r="CX48" s="35">
        <f t="shared" si="52"/>
        <v>1</v>
      </c>
      <c r="CY48" s="35">
        <f t="shared" si="53"/>
        <v>0</v>
      </c>
      <c r="CZ48" s="35">
        <f t="shared" si="54"/>
        <v>0</v>
      </c>
      <c r="DA48" s="35">
        <f t="shared" si="55"/>
        <v>0</v>
      </c>
      <c r="DB48" s="35">
        <f t="shared" si="56"/>
        <v>0</v>
      </c>
      <c r="DC48" s="35">
        <f t="shared" si="57"/>
        <v>0</v>
      </c>
      <c r="DD48" s="35">
        <f t="shared" si="58"/>
        <v>0</v>
      </c>
      <c r="DE48" s="35">
        <f t="shared" si="59"/>
        <v>0</v>
      </c>
      <c r="DF48" s="35">
        <f t="shared" si="60"/>
        <v>0</v>
      </c>
      <c r="DG48" s="35">
        <f t="shared" si="61"/>
        <v>0</v>
      </c>
      <c r="DH48" s="35">
        <f t="shared" si="62"/>
        <v>0</v>
      </c>
      <c r="DI48" s="35" t="str">
        <f t="shared" si="63"/>
        <v/>
      </c>
      <c r="DJ48" s="35" t="str">
        <f t="shared" si="64"/>
        <v/>
      </c>
      <c r="DK48" s="35" t="str">
        <f t="shared" si="65"/>
        <v/>
      </c>
    </row>
    <row r="49" spans="3:115" ht="15.5" customHeight="1">
      <c r="C49" s="775"/>
      <c r="D49" s="781" t="str">
        <f t="shared" si="19"/>
        <v>Educación y comunicación ambiental</v>
      </c>
      <c r="E49" s="782"/>
      <c r="F49" s="783"/>
      <c r="G49" s="239">
        <f t="shared" si="20"/>
        <v>1</v>
      </c>
      <c r="H49" s="239">
        <f t="shared" si="2"/>
        <v>7</v>
      </c>
      <c r="I49" s="239">
        <f t="shared" si="21"/>
        <v>0</v>
      </c>
      <c r="J49" s="239">
        <f t="shared" si="3"/>
        <v>1</v>
      </c>
      <c r="K49" s="239">
        <f t="shared" si="22"/>
        <v>2</v>
      </c>
      <c r="L49" s="239">
        <f t="shared" si="4"/>
        <v>2</v>
      </c>
      <c r="M49" s="239">
        <f t="shared" si="23"/>
        <v>0</v>
      </c>
      <c r="N49" s="239">
        <f t="shared" si="5"/>
        <v>0</v>
      </c>
      <c r="O49" s="239">
        <f t="shared" si="24"/>
        <v>0</v>
      </c>
      <c r="P49" s="239">
        <f t="shared" si="6"/>
        <v>1</v>
      </c>
      <c r="Q49" s="239">
        <f t="shared" si="25"/>
        <v>0</v>
      </c>
      <c r="R49" s="239">
        <f t="shared" si="7"/>
        <v>0</v>
      </c>
      <c r="S49" s="239">
        <f t="shared" si="26"/>
        <v>1</v>
      </c>
      <c r="T49" s="239">
        <f t="shared" si="8"/>
        <v>4</v>
      </c>
      <c r="U49" s="239">
        <f t="shared" si="27"/>
        <v>0</v>
      </c>
      <c r="V49" s="239">
        <f t="shared" si="9"/>
        <v>0</v>
      </c>
      <c r="W49" s="239">
        <f t="shared" si="28"/>
        <v>0</v>
      </c>
      <c r="X49" s="239">
        <f t="shared" si="10"/>
        <v>1</v>
      </c>
      <c r="Y49" s="239">
        <f t="shared" si="29"/>
        <v>0</v>
      </c>
      <c r="Z49" s="239">
        <f t="shared" si="11"/>
        <v>0</v>
      </c>
      <c r="AA49" s="239">
        <f t="shared" si="30"/>
        <v>0</v>
      </c>
      <c r="AB49" s="239">
        <f t="shared" si="12"/>
        <v>0</v>
      </c>
      <c r="AC49" s="239" t="str">
        <f t="shared" si="31"/>
        <v/>
      </c>
      <c r="AD49" s="239" t="str">
        <f t="shared" si="13"/>
        <v/>
      </c>
      <c r="AE49" s="239" t="str">
        <f t="shared" si="32"/>
        <v/>
      </c>
      <c r="AF49" s="239" t="str">
        <f t="shared" si="14"/>
        <v/>
      </c>
      <c r="AG49" s="239" t="str">
        <f t="shared" si="33"/>
        <v/>
      </c>
      <c r="AH49" s="239" t="str">
        <f t="shared" si="15"/>
        <v/>
      </c>
      <c r="AI49" s="42"/>
      <c r="AJ49" s="42"/>
      <c r="AK49" s="777"/>
      <c r="AL49" s="784" t="str">
        <f t="shared" si="34"/>
        <v>Educación y comunicación ambiental</v>
      </c>
      <c r="AM49" s="784"/>
      <c r="AN49" s="784"/>
      <c r="AO49" s="346"/>
      <c r="AP49" s="346"/>
      <c r="AQ49" s="42">
        <f t="shared" si="35"/>
        <v>4</v>
      </c>
      <c r="AR49" s="42">
        <f t="shared" si="68"/>
        <v>16</v>
      </c>
      <c r="AS49" s="42"/>
      <c r="AT49" s="86"/>
      <c r="AU49" s="42"/>
      <c r="AV49" s="42"/>
      <c r="AW49" s="42"/>
      <c r="BQ49" s="86">
        <v>36</v>
      </c>
      <c r="BR49" s="789"/>
      <c r="BS49" s="778" t="str">
        <f>+GERHU!B36</f>
        <v>Educación y comunicación ambiental</v>
      </c>
      <c r="BT49" s="779"/>
      <c r="BU49" s="780"/>
      <c r="BV49" s="86">
        <f>+HLOOKUP(G11,GERHU!$C$1:$BI$111,$BQ$49,FALSE)</f>
        <v>1</v>
      </c>
      <c r="BW49" s="86">
        <f>+HLOOKUP(I11,GERHU!$C$1:$BI$111,$BQ$49,FALSE)</f>
        <v>0</v>
      </c>
      <c r="BX49" s="86">
        <f>+HLOOKUP(K11,GERHU!$C$1:$BI$111,$BQ$49,FALSE)</f>
        <v>2</v>
      </c>
      <c r="BY49" s="86">
        <f>+HLOOKUP(M11,GERHU!$C$1:$BI$111,$BQ$49,FALSE)</f>
        <v>0</v>
      </c>
      <c r="BZ49" s="86">
        <f>+HLOOKUP(O11,GERHU!$C$1:$BI$111,$BQ$49,FALSE)</f>
        <v>0</v>
      </c>
      <c r="CA49" s="86">
        <f>+HLOOKUP(Q11,GERHU!$C$1:$BI$111,$BQ$49,FALSE)</f>
        <v>0</v>
      </c>
      <c r="CB49" s="86">
        <f>+HLOOKUP(S11,GERHU!$C$1:$BI$111,$BQ$49,FALSE)</f>
        <v>1</v>
      </c>
      <c r="CC49" s="86">
        <f>+HLOOKUP(U11,GERHU!$C$1:$BI$111,$BQ$49,FALSE)</f>
        <v>0</v>
      </c>
      <c r="CD49" s="86">
        <f>+HLOOKUP(W11,GERHU!$C$1:$BI$111,$BQ$49,FALSE)</f>
        <v>0</v>
      </c>
      <c r="CE49" s="86">
        <f>+HLOOKUP(Y11,GERHU!$C$1:$BI$111,$BQ$49,FALSE)</f>
        <v>0</v>
      </c>
      <c r="CF49" s="86">
        <f>+HLOOKUP(AA11,GERHU!$C$1:$BI$111,$BQ$49,FALSE)</f>
        <v>0</v>
      </c>
      <c r="CG49" s="86" t="e">
        <f>+HLOOKUP(AC11,GERHU!$C$1:$BI$111,$BQ$49,FALSE)</f>
        <v>#N/A</v>
      </c>
      <c r="CH49" s="86" t="e">
        <f>+HLOOKUP(AE11,GERHU!$C$1:$BI$111,$BQ$49,FALSE)</f>
        <v>#N/A</v>
      </c>
      <c r="CI49" s="86" t="e">
        <f>+HLOOKUP(AG11,GERHU!$C$1:$BI$111,$BQ$49,FALSE)</f>
        <v>#N/A</v>
      </c>
      <c r="CJ49" s="59">
        <f t="shared" si="38"/>
        <v>0</v>
      </c>
      <c r="CK49" s="59">
        <f t="shared" si="39"/>
        <v>0</v>
      </c>
      <c r="CL49" s="59">
        <f t="shared" si="40"/>
        <v>0</v>
      </c>
      <c r="CM49" s="59">
        <f t="shared" si="41"/>
        <v>0</v>
      </c>
      <c r="CN49" s="59">
        <f t="shared" si="42"/>
        <v>0</v>
      </c>
      <c r="CO49" s="59">
        <f t="shared" si="43"/>
        <v>0</v>
      </c>
      <c r="CP49" s="59">
        <f t="shared" si="44"/>
        <v>0</v>
      </c>
      <c r="CQ49" s="59">
        <f t="shared" si="45"/>
        <v>0</v>
      </c>
      <c r="CR49" s="59">
        <f t="shared" si="46"/>
        <v>0</v>
      </c>
      <c r="CS49" s="59">
        <f t="shared" si="47"/>
        <v>0</v>
      </c>
      <c r="CT49" s="59">
        <f t="shared" si="48"/>
        <v>0</v>
      </c>
      <c r="CU49" s="59">
        <f t="shared" si="49"/>
        <v>1</v>
      </c>
      <c r="CV49" s="59">
        <f t="shared" si="50"/>
        <v>1</v>
      </c>
      <c r="CW49" s="59">
        <f t="shared" si="51"/>
        <v>1</v>
      </c>
      <c r="CX49" s="35">
        <f t="shared" si="52"/>
        <v>1</v>
      </c>
      <c r="CY49" s="35">
        <f t="shared" si="53"/>
        <v>0</v>
      </c>
      <c r="CZ49" s="35">
        <f t="shared" si="54"/>
        <v>2</v>
      </c>
      <c r="DA49" s="35">
        <f t="shared" si="55"/>
        <v>0</v>
      </c>
      <c r="DB49" s="35">
        <f t="shared" si="56"/>
        <v>0</v>
      </c>
      <c r="DC49" s="35">
        <f t="shared" si="57"/>
        <v>0</v>
      </c>
      <c r="DD49" s="35">
        <f t="shared" si="58"/>
        <v>1</v>
      </c>
      <c r="DE49" s="35">
        <f t="shared" si="59"/>
        <v>0</v>
      </c>
      <c r="DF49" s="35">
        <f t="shared" si="60"/>
        <v>0</v>
      </c>
      <c r="DG49" s="35">
        <f t="shared" si="61"/>
        <v>0</v>
      </c>
      <c r="DH49" s="35">
        <f t="shared" si="62"/>
        <v>0</v>
      </c>
      <c r="DI49" s="35" t="str">
        <f t="shared" si="63"/>
        <v/>
      </c>
      <c r="DJ49" s="35" t="str">
        <f t="shared" si="64"/>
        <v/>
      </c>
      <c r="DK49" s="35" t="str">
        <f t="shared" si="65"/>
        <v/>
      </c>
    </row>
    <row r="50" spans="3:115" ht="15.5" customHeight="1">
      <c r="C50" s="775"/>
      <c r="D50" s="785" t="str">
        <f t="shared" si="19"/>
        <v>Estrategias especiales de manejo</v>
      </c>
      <c r="E50" s="786"/>
      <c r="F50" s="787"/>
      <c r="G50" s="234">
        <f t="shared" si="20"/>
        <v>0</v>
      </c>
      <c r="H50" s="234">
        <f t="shared" ref="H50:H67" si="69">+CX106</f>
        <v>0</v>
      </c>
      <c r="I50" s="234">
        <f t="shared" si="21"/>
        <v>0</v>
      </c>
      <c r="J50" s="234">
        <f t="shared" ref="J50:J67" si="70">+CY106</f>
        <v>1</v>
      </c>
      <c r="K50" s="234">
        <f t="shared" si="22"/>
        <v>0</v>
      </c>
      <c r="L50" s="234">
        <f t="shared" ref="L50:L67" si="71">+CZ106</f>
        <v>0</v>
      </c>
      <c r="M50" s="234">
        <f t="shared" si="23"/>
        <v>1</v>
      </c>
      <c r="N50" s="234">
        <f t="shared" ref="N50:N67" si="72">+DA106</f>
        <v>1</v>
      </c>
      <c r="O50" s="234">
        <f t="shared" si="24"/>
        <v>0</v>
      </c>
      <c r="P50" s="234">
        <f t="shared" ref="P50:P67" si="73">+DB106</f>
        <v>0</v>
      </c>
      <c r="Q50" s="234">
        <f t="shared" si="25"/>
        <v>0</v>
      </c>
      <c r="R50" s="234">
        <f t="shared" ref="R50:R67" si="74">+DC106</f>
        <v>0</v>
      </c>
      <c r="S50" s="234">
        <f t="shared" si="26"/>
        <v>0</v>
      </c>
      <c r="T50" s="234">
        <f t="shared" ref="T50:T67" si="75">+DD106</f>
        <v>0</v>
      </c>
      <c r="U50" s="234">
        <f t="shared" si="27"/>
        <v>0</v>
      </c>
      <c r="V50" s="234">
        <f t="shared" ref="V50:V67" si="76">+DE106</f>
        <v>0</v>
      </c>
      <c r="W50" s="234">
        <f t="shared" si="28"/>
        <v>0</v>
      </c>
      <c r="X50" s="234">
        <f t="shared" ref="X50:X67" si="77">+DF106</f>
        <v>0</v>
      </c>
      <c r="Y50" s="234">
        <f t="shared" si="29"/>
        <v>0</v>
      </c>
      <c r="Z50" s="234">
        <f t="shared" ref="Z50:Z67" si="78">+DG106</f>
        <v>1</v>
      </c>
      <c r="AA50" s="234">
        <f t="shared" si="30"/>
        <v>0</v>
      </c>
      <c r="AB50" s="234">
        <f t="shared" ref="AB50:AB67" si="79">+DH106</f>
        <v>3</v>
      </c>
      <c r="AC50" s="234" t="str">
        <f t="shared" si="31"/>
        <v/>
      </c>
      <c r="AD50" s="234" t="str">
        <f t="shared" ref="AD50:AD67" si="80">+DI106</f>
        <v/>
      </c>
      <c r="AE50" s="234" t="str">
        <f t="shared" si="32"/>
        <v/>
      </c>
      <c r="AF50" s="234" t="str">
        <f t="shared" ref="AF50:AF67" si="81">+DJ106</f>
        <v/>
      </c>
      <c r="AG50" s="234" t="str">
        <f t="shared" si="33"/>
        <v/>
      </c>
      <c r="AH50" s="234" t="str">
        <f t="shared" ref="AH50:AH67" si="82">+DK106</f>
        <v/>
      </c>
      <c r="AI50" s="42"/>
      <c r="AJ50" s="42"/>
      <c r="AK50" s="777"/>
      <c r="AL50" s="784" t="str">
        <f t="shared" si="34"/>
        <v>Estrategias especiales de manejo</v>
      </c>
      <c r="AM50" s="784"/>
      <c r="AN50" s="784"/>
      <c r="AO50" s="346"/>
      <c r="AP50" s="346"/>
      <c r="AQ50" s="42">
        <f t="shared" si="35"/>
        <v>1</v>
      </c>
      <c r="AR50" s="42">
        <f t="shared" si="68"/>
        <v>6</v>
      </c>
      <c r="AS50" s="42"/>
      <c r="AT50" s="86"/>
      <c r="AU50" s="42"/>
      <c r="AV50" s="42"/>
      <c r="AW50" s="42"/>
      <c r="BQ50" s="86">
        <v>37</v>
      </c>
      <c r="BR50" s="789"/>
      <c r="BS50" s="778" t="str">
        <f>+GERHU!B37</f>
        <v>Estrategias especiales de manejo</v>
      </c>
      <c r="BT50" s="779"/>
      <c r="BU50" s="780"/>
      <c r="BV50" s="86">
        <f>+HLOOKUP(G11,GERHU!$C$1:$BI$111,$BQ$50,FALSE)</f>
        <v>0</v>
      </c>
      <c r="BW50" s="86">
        <f>+HLOOKUP(I11,GERHU!$C$1:$BI$111,$BQ$50,FALSE)</f>
        <v>0</v>
      </c>
      <c r="BX50" s="86">
        <f>+HLOOKUP(K11,GERHU!$C$1:$BI$111,$BQ$50,FALSE)</f>
        <v>0</v>
      </c>
      <c r="BY50" s="86">
        <f>+HLOOKUP(M11,GERHU!$C$1:$BI$111,$BQ$50,FALSE)</f>
        <v>1</v>
      </c>
      <c r="BZ50" s="86">
        <f>+HLOOKUP(O11,GERHU!$C$1:$BI$111,$BQ$50,FALSE)</f>
        <v>0</v>
      </c>
      <c r="CA50" s="86">
        <f>+HLOOKUP(Q11,GERHU!$C$1:$BI$111,$BQ$50,FALSE)</f>
        <v>0</v>
      </c>
      <c r="CB50" s="86">
        <f>+HLOOKUP(S11,GERHU!$C$1:$BI$111,$BQ$50,FALSE)</f>
        <v>0</v>
      </c>
      <c r="CC50" s="86">
        <f>+HLOOKUP(U11,GERHU!$C$1:$BI$111,$BQ$50,FALSE)</f>
        <v>0</v>
      </c>
      <c r="CD50" s="86">
        <f>+HLOOKUP(W11,GERHU!$C$1:$BI$111,$BQ$50,FALSE)</f>
        <v>0</v>
      </c>
      <c r="CE50" s="86">
        <f>+HLOOKUP(Y11,GERHU!$C$1:$BI$111,$BQ$50,FALSE)</f>
        <v>0</v>
      </c>
      <c r="CF50" s="86">
        <f>+HLOOKUP(AA11,GERHU!$C$1:$BI$111,$BQ$50,FALSE)</f>
        <v>0</v>
      </c>
      <c r="CG50" s="86" t="e">
        <f>+HLOOKUP(AC11,GERHU!$C$1:$BI$111,$BQ$50,FALSE)</f>
        <v>#N/A</v>
      </c>
      <c r="CH50" s="86" t="e">
        <f>+HLOOKUP(AE11,GERHU!$C$1:$BI$111,$BQ$50,FALSE)</f>
        <v>#N/A</v>
      </c>
      <c r="CI50" s="86" t="e">
        <f>+HLOOKUP(AG11,GERHU!$C$1:$BI$111,$BQ$50,FALSE)</f>
        <v>#N/A</v>
      </c>
      <c r="CJ50" s="59">
        <f t="shared" si="38"/>
        <v>0</v>
      </c>
      <c r="CK50" s="59">
        <f t="shared" si="39"/>
        <v>0</v>
      </c>
      <c r="CL50" s="59">
        <f t="shared" si="40"/>
        <v>0</v>
      </c>
      <c r="CM50" s="59">
        <f t="shared" si="41"/>
        <v>0</v>
      </c>
      <c r="CN50" s="59">
        <f t="shared" si="42"/>
        <v>0</v>
      </c>
      <c r="CO50" s="59">
        <f t="shared" si="43"/>
        <v>0</v>
      </c>
      <c r="CP50" s="59">
        <f t="shared" si="44"/>
        <v>0</v>
      </c>
      <c r="CQ50" s="59">
        <f t="shared" si="45"/>
        <v>0</v>
      </c>
      <c r="CR50" s="59">
        <f t="shared" si="46"/>
        <v>0</v>
      </c>
      <c r="CS50" s="59">
        <f t="shared" si="47"/>
        <v>0</v>
      </c>
      <c r="CT50" s="59">
        <f t="shared" si="48"/>
        <v>0</v>
      </c>
      <c r="CU50" s="59">
        <f t="shared" si="49"/>
        <v>1</v>
      </c>
      <c r="CV50" s="59">
        <f t="shared" si="50"/>
        <v>1</v>
      </c>
      <c r="CW50" s="59">
        <f t="shared" si="51"/>
        <v>1</v>
      </c>
      <c r="CX50" s="35">
        <f t="shared" si="52"/>
        <v>0</v>
      </c>
      <c r="CY50" s="35">
        <f t="shared" si="53"/>
        <v>0</v>
      </c>
      <c r="CZ50" s="35">
        <f t="shared" si="54"/>
        <v>0</v>
      </c>
      <c r="DA50" s="35">
        <f t="shared" si="55"/>
        <v>1</v>
      </c>
      <c r="DB50" s="35">
        <f t="shared" si="56"/>
        <v>0</v>
      </c>
      <c r="DC50" s="35">
        <f t="shared" si="57"/>
        <v>0</v>
      </c>
      <c r="DD50" s="35">
        <f t="shared" si="58"/>
        <v>0</v>
      </c>
      <c r="DE50" s="35">
        <f t="shared" si="59"/>
        <v>0</v>
      </c>
      <c r="DF50" s="35">
        <f t="shared" si="60"/>
        <v>0</v>
      </c>
      <c r="DG50" s="35">
        <f t="shared" si="61"/>
        <v>0</v>
      </c>
      <c r="DH50" s="35">
        <f t="shared" si="62"/>
        <v>0</v>
      </c>
      <c r="DI50" s="35" t="str">
        <f t="shared" si="63"/>
        <v/>
      </c>
      <c r="DJ50" s="35" t="str">
        <f t="shared" si="64"/>
        <v/>
      </c>
      <c r="DK50" s="35" t="str">
        <f t="shared" si="65"/>
        <v/>
      </c>
    </row>
    <row r="51" spans="3:115" ht="15.5" customHeight="1">
      <c r="C51" s="775"/>
      <c r="D51" s="781" t="str">
        <f t="shared" si="19"/>
        <v>Interpretacion del patrimonio natural y cultural</v>
      </c>
      <c r="E51" s="782"/>
      <c r="F51" s="783"/>
      <c r="G51" s="239">
        <f t="shared" si="20"/>
        <v>0</v>
      </c>
      <c r="H51" s="239">
        <f t="shared" si="69"/>
        <v>0</v>
      </c>
      <c r="I51" s="239">
        <f t="shared" si="21"/>
        <v>0</v>
      </c>
      <c r="J51" s="239">
        <f t="shared" si="70"/>
        <v>0</v>
      </c>
      <c r="K51" s="239">
        <f t="shared" si="22"/>
        <v>0</v>
      </c>
      <c r="L51" s="239">
        <f t="shared" si="71"/>
        <v>0</v>
      </c>
      <c r="M51" s="239">
        <f t="shared" si="23"/>
        <v>0</v>
      </c>
      <c r="N51" s="239">
        <f t="shared" si="72"/>
        <v>0</v>
      </c>
      <c r="O51" s="239">
        <f t="shared" si="24"/>
        <v>0</v>
      </c>
      <c r="P51" s="239">
        <f t="shared" si="73"/>
        <v>0</v>
      </c>
      <c r="Q51" s="239">
        <f t="shared" si="25"/>
        <v>0</v>
      </c>
      <c r="R51" s="239">
        <f t="shared" si="74"/>
        <v>0</v>
      </c>
      <c r="S51" s="239">
        <f t="shared" si="26"/>
        <v>0</v>
      </c>
      <c r="T51" s="239">
        <f t="shared" si="75"/>
        <v>0</v>
      </c>
      <c r="U51" s="239">
        <f t="shared" si="27"/>
        <v>0</v>
      </c>
      <c r="V51" s="239">
        <f t="shared" si="76"/>
        <v>0</v>
      </c>
      <c r="W51" s="239">
        <f t="shared" si="28"/>
        <v>0</v>
      </c>
      <c r="X51" s="239">
        <f t="shared" si="77"/>
        <v>0</v>
      </c>
      <c r="Y51" s="239">
        <f t="shared" si="29"/>
        <v>0</v>
      </c>
      <c r="Z51" s="239">
        <f t="shared" si="78"/>
        <v>0</v>
      </c>
      <c r="AA51" s="239">
        <f t="shared" si="30"/>
        <v>0</v>
      </c>
      <c r="AB51" s="239">
        <f t="shared" si="79"/>
        <v>0</v>
      </c>
      <c r="AC51" s="239" t="str">
        <f t="shared" si="31"/>
        <v/>
      </c>
      <c r="AD51" s="239" t="str">
        <f t="shared" si="80"/>
        <v/>
      </c>
      <c r="AE51" s="239" t="str">
        <f t="shared" si="32"/>
        <v/>
      </c>
      <c r="AF51" s="239" t="str">
        <f t="shared" si="81"/>
        <v/>
      </c>
      <c r="AG51" s="239" t="str">
        <f t="shared" si="33"/>
        <v/>
      </c>
      <c r="AH51" s="239" t="str">
        <f t="shared" si="82"/>
        <v/>
      </c>
      <c r="AI51" s="42"/>
      <c r="AJ51" s="42"/>
      <c r="AK51" s="777"/>
      <c r="AL51" s="784" t="str">
        <f t="shared" si="34"/>
        <v>Interpretacion del patrimonio natural y cultural</v>
      </c>
      <c r="AM51" s="784"/>
      <c r="AN51" s="784"/>
      <c r="AO51" s="346"/>
      <c r="AP51" s="346"/>
      <c r="AQ51" s="42">
        <f t="shared" si="35"/>
        <v>0</v>
      </c>
      <c r="AR51" s="42">
        <f t="shared" si="68"/>
        <v>0</v>
      </c>
      <c r="AS51" s="42"/>
      <c r="AT51" s="86"/>
      <c r="AU51" s="42"/>
      <c r="AV51" s="42"/>
      <c r="AW51" s="42"/>
      <c r="BQ51" s="86">
        <v>38</v>
      </c>
      <c r="BR51" s="789"/>
      <c r="BS51" s="778" t="str">
        <f>+GERHU!B38</f>
        <v>Interpretacion del patrimonio natural y cultural</v>
      </c>
      <c r="BT51" s="779"/>
      <c r="BU51" s="780"/>
      <c r="BV51" s="86">
        <f>+HLOOKUP(G11,GERHU!$C$1:$BI$111,$BQ$51,FALSE)</f>
        <v>0</v>
      </c>
      <c r="BW51" s="86">
        <f>+HLOOKUP(I11,GERHU!$C$1:$BI$111,$BQ$51,FALSE)</f>
        <v>0</v>
      </c>
      <c r="BX51" s="86">
        <f>+HLOOKUP(K11,GERHU!$C$1:$BI$111,$BQ$51,FALSE)</f>
        <v>0</v>
      </c>
      <c r="BY51" s="86">
        <f>+HLOOKUP(M11,GERHU!$C$1:$BI$111,$BQ$51,FALSE)</f>
        <v>0</v>
      </c>
      <c r="BZ51" s="86">
        <f>+HLOOKUP(O11,GERHU!$C$1:$BI$111,$BQ$51,FALSE)</f>
        <v>0</v>
      </c>
      <c r="CA51" s="86">
        <f>+HLOOKUP(Q11,GERHU!$C$1:$BI$111,$BQ$51,FALSE)</f>
        <v>0</v>
      </c>
      <c r="CB51" s="86">
        <f>+HLOOKUP(S11,GERHU!$C$1:$BI$111,$BQ$51,FALSE)</f>
        <v>0</v>
      </c>
      <c r="CC51" s="86">
        <f>+HLOOKUP(U11,GERHU!$C$1:$BI$111,$BQ$51,FALSE)</f>
        <v>0</v>
      </c>
      <c r="CD51" s="86">
        <f>+HLOOKUP(W11,GERHU!$C$1:$BI$111,$BQ$51,FALSE)</f>
        <v>0</v>
      </c>
      <c r="CE51" s="86">
        <f>+HLOOKUP(Y11,GERHU!$C$1:$BI$111,$BQ$51,FALSE)</f>
        <v>0</v>
      </c>
      <c r="CF51" s="86">
        <f>+HLOOKUP(AA11,GERHU!$C$1:$BI$111,$BQ$51,FALSE)</f>
        <v>0</v>
      </c>
      <c r="CG51" s="86" t="e">
        <f>+HLOOKUP(AC11,GERHU!$C$1:$BI$111,$BQ$51,FALSE)</f>
        <v>#N/A</v>
      </c>
      <c r="CH51" s="86" t="e">
        <f>+HLOOKUP(AE11,GERHU!$C$1:$BI$111,$BQ$51,FALSE)</f>
        <v>#N/A</v>
      </c>
      <c r="CI51" s="86" t="e">
        <f>+HLOOKUP(AG11,GERHU!$C$1:$BI$111,$BQ$51,FALSE)</f>
        <v>#N/A</v>
      </c>
      <c r="CJ51" s="59">
        <f t="shared" si="38"/>
        <v>0</v>
      </c>
      <c r="CK51" s="59">
        <f t="shared" si="39"/>
        <v>0</v>
      </c>
      <c r="CL51" s="59">
        <f t="shared" si="40"/>
        <v>0</v>
      </c>
      <c r="CM51" s="59">
        <f t="shared" si="41"/>
        <v>0</v>
      </c>
      <c r="CN51" s="59">
        <f t="shared" si="42"/>
        <v>0</v>
      </c>
      <c r="CO51" s="59">
        <f t="shared" si="43"/>
        <v>0</v>
      </c>
      <c r="CP51" s="59">
        <f t="shared" si="44"/>
        <v>0</v>
      </c>
      <c r="CQ51" s="59">
        <f t="shared" si="45"/>
        <v>0</v>
      </c>
      <c r="CR51" s="59">
        <f t="shared" si="46"/>
        <v>0</v>
      </c>
      <c r="CS51" s="59">
        <f t="shared" si="47"/>
        <v>0</v>
      </c>
      <c r="CT51" s="59">
        <f t="shared" si="48"/>
        <v>0</v>
      </c>
      <c r="CU51" s="59">
        <f t="shared" si="49"/>
        <v>1</v>
      </c>
      <c r="CV51" s="59">
        <f t="shared" si="50"/>
        <v>1</v>
      </c>
      <c r="CW51" s="59">
        <f t="shared" si="51"/>
        <v>1</v>
      </c>
      <c r="CX51" s="35">
        <f t="shared" si="52"/>
        <v>0</v>
      </c>
      <c r="CY51" s="35">
        <f t="shared" si="53"/>
        <v>0</v>
      </c>
      <c r="CZ51" s="35">
        <f t="shared" si="54"/>
        <v>0</v>
      </c>
      <c r="DA51" s="35">
        <f t="shared" si="55"/>
        <v>0</v>
      </c>
      <c r="DB51" s="35">
        <f t="shared" si="56"/>
        <v>0</v>
      </c>
      <c r="DC51" s="35">
        <f t="shared" si="57"/>
        <v>0</v>
      </c>
      <c r="DD51" s="35">
        <f t="shared" si="58"/>
        <v>0</v>
      </c>
      <c r="DE51" s="35">
        <f t="shared" si="59"/>
        <v>0</v>
      </c>
      <c r="DF51" s="35">
        <f t="shared" si="60"/>
        <v>0</v>
      </c>
      <c r="DG51" s="35">
        <f t="shared" si="61"/>
        <v>0</v>
      </c>
      <c r="DH51" s="35">
        <f t="shared" si="62"/>
        <v>0</v>
      </c>
      <c r="DI51" s="35" t="str">
        <f t="shared" si="63"/>
        <v/>
      </c>
      <c r="DJ51" s="35" t="str">
        <f t="shared" si="64"/>
        <v/>
      </c>
      <c r="DK51" s="35" t="str">
        <f t="shared" si="65"/>
        <v/>
      </c>
    </row>
    <row r="52" spans="3:115" ht="15.5" customHeight="1">
      <c r="C52" s="775"/>
      <c r="D52" s="785" t="str">
        <f t="shared" si="19"/>
        <v xml:space="preserve">Investigación y monitoreo </v>
      </c>
      <c r="E52" s="786"/>
      <c r="F52" s="787"/>
      <c r="G52" s="234">
        <f t="shared" si="20"/>
        <v>0</v>
      </c>
      <c r="H52" s="234">
        <f t="shared" si="69"/>
        <v>0</v>
      </c>
      <c r="I52" s="234">
        <f t="shared" si="21"/>
        <v>0</v>
      </c>
      <c r="J52" s="234">
        <f t="shared" si="70"/>
        <v>0</v>
      </c>
      <c r="K52" s="234">
        <f t="shared" si="22"/>
        <v>0</v>
      </c>
      <c r="L52" s="234">
        <f t="shared" si="71"/>
        <v>0</v>
      </c>
      <c r="M52" s="234">
        <f t="shared" si="23"/>
        <v>0</v>
      </c>
      <c r="N52" s="234">
        <f t="shared" si="72"/>
        <v>0</v>
      </c>
      <c r="O52" s="234">
        <f t="shared" si="24"/>
        <v>0</v>
      </c>
      <c r="P52" s="234">
        <f t="shared" si="73"/>
        <v>0</v>
      </c>
      <c r="Q52" s="234">
        <f t="shared" si="25"/>
        <v>0</v>
      </c>
      <c r="R52" s="234">
        <f t="shared" si="74"/>
        <v>0</v>
      </c>
      <c r="S52" s="234">
        <f t="shared" si="26"/>
        <v>0</v>
      </c>
      <c r="T52" s="234">
        <f t="shared" si="75"/>
        <v>0</v>
      </c>
      <c r="U52" s="234">
        <f t="shared" si="27"/>
        <v>0</v>
      </c>
      <c r="V52" s="234">
        <f t="shared" si="76"/>
        <v>0</v>
      </c>
      <c r="W52" s="234">
        <f t="shared" si="28"/>
        <v>0</v>
      </c>
      <c r="X52" s="234">
        <f t="shared" si="77"/>
        <v>0</v>
      </c>
      <c r="Y52" s="234">
        <f t="shared" si="29"/>
        <v>0</v>
      </c>
      <c r="Z52" s="234">
        <f t="shared" si="78"/>
        <v>0</v>
      </c>
      <c r="AA52" s="234">
        <f t="shared" si="30"/>
        <v>0</v>
      </c>
      <c r="AB52" s="234">
        <f t="shared" si="79"/>
        <v>0</v>
      </c>
      <c r="AC52" s="234" t="str">
        <f t="shared" si="31"/>
        <v/>
      </c>
      <c r="AD52" s="234" t="str">
        <f t="shared" si="80"/>
        <v/>
      </c>
      <c r="AE52" s="234" t="str">
        <f t="shared" si="32"/>
        <v/>
      </c>
      <c r="AF52" s="234" t="str">
        <f t="shared" si="81"/>
        <v/>
      </c>
      <c r="AG52" s="234" t="str">
        <f t="shared" si="33"/>
        <v/>
      </c>
      <c r="AH52" s="234" t="str">
        <f t="shared" si="82"/>
        <v/>
      </c>
      <c r="AI52" s="42"/>
      <c r="AJ52" s="42"/>
      <c r="AK52" s="777"/>
      <c r="AL52" s="784" t="str">
        <f t="shared" si="34"/>
        <v xml:space="preserve">Investigación y monitoreo </v>
      </c>
      <c r="AM52" s="784"/>
      <c r="AN52" s="784"/>
      <c r="AO52" s="346"/>
      <c r="AP52" s="346"/>
      <c r="AQ52" s="42">
        <f t="shared" si="35"/>
        <v>0</v>
      </c>
      <c r="AR52" s="42">
        <f t="shared" si="68"/>
        <v>0</v>
      </c>
      <c r="AS52" s="42"/>
      <c r="AT52" s="86"/>
      <c r="AU52" s="42"/>
      <c r="AV52" s="42"/>
      <c r="AW52" s="42"/>
      <c r="BQ52" s="86">
        <v>39</v>
      </c>
      <c r="BR52" s="789"/>
      <c r="BS52" s="778" t="str">
        <f>+GERHU!B39</f>
        <v xml:space="preserve">Investigación y monitoreo </v>
      </c>
      <c r="BT52" s="779"/>
      <c r="BU52" s="780"/>
      <c r="BV52" s="86">
        <f>+HLOOKUP(G11,GERHU!$C$1:$BI$111,$BQ$52,FALSE)</f>
        <v>0</v>
      </c>
      <c r="BW52" s="86">
        <f>+HLOOKUP(I11,GERHU!$C$1:$BI$111,$BQ$52,FALSE)</f>
        <v>0</v>
      </c>
      <c r="BX52" s="86">
        <f>+HLOOKUP(K11,GERHU!$C$1:$BI$111,$BQ$52,FALSE)</f>
        <v>0</v>
      </c>
      <c r="BY52" s="86">
        <f>+HLOOKUP(M11,GERHU!$C$1:$BI$111,$BQ$52,FALSE)</f>
        <v>0</v>
      </c>
      <c r="BZ52" s="86">
        <f>+HLOOKUP(O11,GERHU!$C$1:$BI$111,$BQ$52,FALSE)</f>
        <v>0</v>
      </c>
      <c r="CA52" s="86">
        <f>+HLOOKUP(Q11,GERHU!$C$1:$BI$111,$BQ$52,FALSE)</f>
        <v>0</v>
      </c>
      <c r="CB52" s="86">
        <f>+HLOOKUP(S11,GERHU!$C$1:$BI$111,$BQ$52,FALSE)</f>
        <v>0</v>
      </c>
      <c r="CC52" s="86">
        <f>+HLOOKUP(U11,GERHU!$C$1:$BI$111,$BQ$52,FALSE)</f>
        <v>0</v>
      </c>
      <c r="CD52" s="86">
        <f>+HLOOKUP(W11,GERHU!$C$1:$BI$111,$BQ$52,FALSE)</f>
        <v>0</v>
      </c>
      <c r="CE52" s="86">
        <f>+HLOOKUP(Y11,GERHU!$C$1:$BI$111,$BQ$52,FALSE)</f>
        <v>0</v>
      </c>
      <c r="CF52" s="86">
        <f>+HLOOKUP(AA11,GERHU!$C$1:$BI$111,$BQ$52,FALSE)</f>
        <v>0</v>
      </c>
      <c r="CG52" s="86" t="e">
        <f>+HLOOKUP(AC11,GERHU!$C$1:$BI$111,$BQ$52,FALSE)</f>
        <v>#N/A</v>
      </c>
      <c r="CH52" s="86" t="e">
        <f>+HLOOKUP(AE11,GERHU!$C$1:$BI$111,$BQ$52,FALSE)</f>
        <v>#N/A</v>
      </c>
      <c r="CI52" s="86" t="e">
        <f>+HLOOKUP(AG11,GERHU!$C$1:$BI$111,$BQ$52,FALSE)</f>
        <v>#N/A</v>
      </c>
      <c r="CJ52" s="59">
        <f t="shared" si="38"/>
        <v>0</v>
      </c>
      <c r="CK52" s="59">
        <f t="shared" si="39"/>
        <v>0</v>
      </c>
      <c r="CL52" s="59">
        <f t="shared" si="40"/>
        <v>0</v>
      </c>
      <c r="CM52" s="59">
        <f t="shared" si="41"/>
        <v>0</v>
      </c>
      <c r="CN52" s="59">
        <f t="shared" si="42"/>
        <v>0</v>
      </c>
      <c r="CO52" s="59">
        <f t="shared" si="43"/>
        <v>0</v>
      </c>
      <c r="CP52" s="59">
        <f t="shared" si="44"/>
        <v>0</v>
      </c>
      <c r="CQ52" s="59">
        <f t="shared" si="45"/>
        <v>0</v>
      </c>
      <c r="CR52" s="59">
        <f t="shared" si="46"/>
        <v>0</v>
      </c>
      <c r="CS52" s="59">
        <f t="shared" si="47"/>
        <v>0</v>
      </c>
      <c r="CT52" s="59">
        <f t="shared" si="48"/>
        <v>0</v>
      </c>
      <c r="CU52" s="59">
        <f t="shared" si="49"/>
        <v>1</v>
      </c>
      <c r="CV52" s="59">
        <f t="shared" si="50"/>
        <v>1</v>
      </c>
      <c r="CW52" s="59">
        <f t="shared" si="51"/>
        <v>1</v>
      </c>
      <c r="CX52" s="35">
        <f t="shared" si="52"/>
        <v>0</v>
      </c>
      <c r="CY52" s="35">
        <f t="shared" si="53"/>
        <v>0</v>
      </c>
      <c r="CZ52" s="35">
        <f t="shared" si="54"/>
        <v>0</v>
      </c>
      <c r="DA52" s="35">
        <f t="shared" si="55"/>
        <v>0</v>
      </c>
      <c r="DB52" s="35">
        <f t="shared" si="56"/>
        <v>0</v>
      </c>
      <c r="DC52" s="35">
        <f t="shared" si="57"/>
        <v>0</v>
      </c>
      <c r="DD52" s="35">
        <f t="shared" si="58"/>
        <v>0</v>
      </c>
      <c r="DE52" s="35">
        <f t="shared" si="59"/>
        <v>0</v>
      </c>
      <c r="DF52" s="35">
        <f t="shared" si="60"/>
        <v>0</v>
      </c>
      <c r="DG52" s="35">
        <f t="shared" si="61"/>
        <v>0</v>
      </c>
      <c r="DH52" s="35">
        <f t="shared" si="62"/>
        <v>0</v>
      </c>
      <c r="DI52" s="35" t="str">
        <f t="shared" si="63"/>
        <v/>
      </c>
      <c r="DJ52" s="35" t="str">
        <f t="shared" si="64"/>
        <v/>
      </c>
      <c r="DK52" s="35" t="str">
        <f t="shared" si="65"/>
        <v/>
      </c>
    </row>
    <row r="53" spans="3:115" ht="15.5" customHeight="1">
      <c r="C53" s="775"/>
      <c r="D53" s="781" t="str">
        <f t="shared" si="19"/>
        <v>Ordenamiento territorial</v>
      </c>
      <c r="E53" s="782"/>
      <c r="F53" s="783"/>
      <c r="G53" s="239">
        <f t="shared" si="20"/>
        <v>0</v>
      </c>
      <c r="H53" s="239">
        <f t="shared" si="69"/>
        <v>0</v>
      </c>
      <c r="I53" s="239">
        <f t="shared" si="21"/>
        <v>0</v>
      </c>
      <c r="J53" s="239">
        <f t="shared" si="70"/>
        <v>0</v>
      </c>
      <c r="K53" s="239">
        <f t="shared" si="22"/>
        <v>0</v>
      </c>
      <c r="L53" s="239">
        <f t="shared" si="71"/>
        <v>0</v>
      </c>
      <c r="M53" s="239">
        <f t="shared" si="23"/>
        <v>0</v>
      </c>
      <c r="N53" s="239">
        <f t="shared" si="72"/>
        <v>0</v>
      </c>
      <c r="O53" s="239">
        <f t="shared" si="24"/>
        <v>0</v>
      </c>
      <c r="P53" s="239">
        <f t="shared" si="73"/>
        <v>0</v>
      </c>
      <c r="Q53" s="239">
        <f t="shared" si="25"/>
        <v>0</v>
      </c>
      <c r="R53" s="239">
        <f t="shared" si="74"/>
        <v>0</v>
      </c>
      <c r="S53" s="239">
        <f t="shared" si="26"/>
        <v>0</v>
      </c>
      <c r="T53" s="239">
        <f t="shared" si="75"/>
        <v>0</v>
      </c>
      <c r="U53" s="239">
        <f t="shared" si="27"/>
        <v>0</v>
      </c>
      <c r="V53" s="239">
        <f t="shared" si="76"/>
        <v>0</v>
      </c>
      <c r="W53" s="239">
        <f t="shared" si="28"/>
        <v>0</v>
      </c>
      <c r="X53" s="239">
        <f t="shared" si="77"/>
        <v>0</v>
      </c>
      <c r="Y53" s="239">
        <f t="shared" si="29"/>
        <v>0</v>
      </c>
      <c r="Z53" s="239">
        <f t="shared" si="78"/>
        <v>0</v>
      </c>
      <c r="AA53" s="239">
        <f t="shared" si="30"/>
        <v>0</v>
      </c>
      <c r="AB53" s="239">
        <f t="shared" si="79"/>
        <v>0</v>
      </c>
      <c r="AC53" s="239" t="str">
        <f t="shared" si="31"/>
        <v/>
      </c>
      <c r="AD53" s="239" t="str">
        <f t="shared" si="80"/>
        <v/>
      </c>
      <c r="AE53" s="239" t="str">
        <f t="shared" si="32"/>
        <v/>
      </c>
      <c r="AF53" s="239" t="str">
        <f t="shared" si="81"/>
        <v/>
      </c>
      <c r="AG53" s="239" t="str">
        <f t="shared" si="33"/>
        <v/>
      </c>
      <c r="AH53" s="239" t="str">
        <f t="shared" si="82"/>
        <v/>
      </c>
      <c r="AI53" s="42"/>
      <c r="AJ53" s="42"/>
      <c r="AK53" s="777"/>
      <c r="AL53" s="784" t="str">
        <f t="shared" si="34"/>
        <v>Ordenamiento territorial</v>
      </c>
      <c r="AM53" s="784"/>
      <c r="AN53" s="784"/>
      <c r="AO53" s="346"/>
      <c r="AP53" s="346"/>
      <c r="AQ53" s="42">
        <f t="shared" si="35"/>
        <v>0</v>
      </c>
      <c r="AR53" s="42">
        <f t="shared" si="68"/>
        <v>0</v>
      </c>
      <c r="AS53" s="42"/>
      <c r="AT53" s="86"/>
      <c r="AU53" s="42"/>
      <c r="AV53" s="42"/>
      <c r="AW53" s="42"/>
      <c r="BQ53" s="86">
        <v>40</v>
      </c>
      <c r="BR53" s="789"/>
      <c r="BS53" s="778" t="str">
        <f>+GERHU!B40</f>
        <v>Ordenamiento territorial</v>
      </c>
      <c r="BT53" s="779"/>
      <c r="BU53" s="780"/>
      <c r="BV53" s="86">
        <f>+HLOOKUP(G11,GERHU!$C$1:$BI$111,$BQ$53,FALSE)</f>
        <v>0</v>
      </c>
      <c r="BW53" s="86">
        <f>+HLOOKUP(I11,GERHU!$C$1:$BI$111,$BQ$53,FALSE)</f>
        <v>0</v>
      </c>
      <c r="BX53" s="86">
        <f>+HLOOKUP(K11,GERHU!$C$1:$BI$111,$BQ$53,FALSE)</f>
        <v>0</v>
      </c>
      <c r="BY53" s="86">
        <f>+HLOOKUP(M11,GERHU!$C$1:$BI$111,$BQ$53,FALSE)</f>
        <v>0</v>
      </c>
      <c r="BZ53" s="86">
        <f>+HLOOKUP(O11,GERHU!$C$1:$BI$111,$BQ$53,FALSE)</f>
        <v>0</v>
      </c>
      <c r="CA53" s="86">
        <f>+HLOOKUP(Q11,GERHU!$C$1:$BI$111,$BQ$53,FALSE)</f>
        <v>0</v>
      </c>
      <c r="CB53" s="86">
        <f>+HLOOKUP(S11,GERHU!$C$1:$BI$111,$BQ$53,FALSE)</f>
        <v>0</v>
      </c>
      <c r="CC53" s="86">
        <f>+HLOOKUP(U11,GERHU!$C$1:$BI$111,$BQ$53,FALSE)</f>
        <v>0</v>
      </c>
      <c r="CD53" s="86">
        <f>+HLOOKUP(W11,GERHU!$C$1:$BI$111,$BQ$53,FALSE)</f>
        <v>0</v>
      </c>
      <c r="CE53" s="86">
        <f>+HLOOKUP(Y11,GERHU!$C$1:$BI$111,$BQ$53,FALSE)</f>
        <v>0</v>
      </c>
      <c r="CF53" s="86">
        <f>+HLOOKUP(AA11,GERHU!$C$1:$BI$111,$BQ$53,FALSE)</f>
        <v>0</v>
      </c>
      <c r="CG53" s="86" t="e">
        <f>+HLOOKUP(AC11,GERHU!$C$1:$BI$111,$BQ$53,FALSE)</f>
        <v>#N/A</v>
      </c>
      <c r="CH53" s="86" t="e">
        <f>+HLOOKUP(AE11,GERHU!$C$1:$BI$111,$BQ$53,FALSE)</f>
        <v>#N/A</v>
      </c>
      <c r="CI53" s="86" t="e">
        <f>+HLOOKUP(AG11,GERHU!$C$1:$BI$111,$BQ$53,FALSE)</f>
        <v>#N/A</v>
      </c>
      <c r="CJ53" s="59">
        <f t="shared" si="38"/>
        <v>0</v>
      </c>
      <c r="CK53" s="59">
        <f t="shared" si="39"/>
        <v>0</v>
      </c>
      <c r="CL53" s="59">
        <f t="shared" si="40"/>
        <v>0</v>
      </c>
      <c r="CM53" s="59">
        <f t="shared" si="41"/>
        <v>0</v>
      </c>
      <c r="CN53" s="59">
        <f t="shared" si="42"/>
        <v>0</v>
      </c>
      <c r="CO53" s="59">
        <f t="shared" si="43"/>
        <v>0</v>
      </c>
      <c r="CP53" s="59">
        <f t="shared" si="44"/>
        <v>0</v>
      </c>
      <c r="CQ53" s="59">
        <f t="shared" si="45"/>
        <v>0</v>
      </c>
      <c r="CR53" s="59">
        <f t="shared" si="46"/>
        <v>0</v>
      </c>
      <c r="CS53" s="59">
        <f t="shared" si="47"/>
        <v>0</v>
      </c>
      <c r="CT53" s="59">
        <f t="shared" si="48"/>
        <v>0</v>
      </c>
      <c r="CU53" s="59">
        <f t="shared" si="49"/>
        <v>1</v>
      </c>
      <c r="CV53" s="59">
        <f t="shared" si="50"/>
        <v>1</v>
      </c>
      <c r="CW53" s="59">
        <f t="shared" si="51"/>
        <v>1</v>
      </c>
      <c r="CX53" s="35">
        <f t="shared" si="52"/>
        <v>0</v>
      </c>
      <c r="CY53" s="35">
        <f t="shared" si="53"/>
        <v>0</v>
      </c>
      <c r="CZ53" s="35">
        <f t="shared" si="54"/>
        <v>0</v>
      </c>
      <c r="DA53" s="35">
        <f t="shared" si="55"/>
        <v>0</v>
      </c>
      <c r="DB53" s="35">
        <f t="shared" si="56"/>
        <v>0</v>
      </c>
      <c r="DC53" s="35">
        <f t="shared" si="57"/>
        <v>0</v>
      </c>
      <c r="DD53" s="35">
        <f t="shared" si="58"/>
        <v>0</v>
      </c>
      <c r="DE53" s="35">
        <f t="shared" si="59"/>
        <v>0</v>
      </c>
      <c r="DF53" s="35">
        <f t="shared" si="60"/>
        <v>0</v>
      </c>
      <c r="DG53" s="35">
        <f t="shared" si="61"/>
        <v>0</v>
      </c>
      <c r="DH53" s="35">
        <f t="shared" si="62"/>
        <v>0</v>
      </c>
      <c r="DI53" s="35" t="str">
        <f t="shared" si="63"/>
        <v/>
      </c>
      <c r="DJ53" s="35" t="str">
        <f t="shared" si="64"/>
        <v/>
      </c>
      <c r="DK53" s="35" t="str">
        <f t="shared" si="65"/>
        <v/>
      </c>
    </row>
    <row r="54" spans="3:115" ht="15.5" customHeight="1">
      <c r="C54" s="775"/>
      <c r="D54" s="785" t="str">
        <f t="shared" si="19"/>
        <v>Planificación</v>
      </c>
      <c r="E54" s="786"/>
      <c r="F54" s="787"/>
      <c r="G54" s="234">
        <f t="shared" si="20"/>
        <v>0</v>
      </c>
      <c r="H54" s="234">
        <f t="shared" si="69"/>
        <v>0</v>
      </c>
      <c r="I54" s="234">
        <f t="shared" si="21"/>
        <v>0</v>
      </c>
      <c r="J54" s="234">
        <f t="shared" si="70"/>
        <v>0</v>
      </c>
      <c r="K54" s="234">
        <f t="shared" si="22"/>
        <v>0</v>
      </c>
      <c r="L54" s="234">
        <f t="shared" si="71"/>
        <v>0</v>
      </c>
      <c r="M54" s="234">
        <f t="shared" si="23"/>
        <v>0</v>
      </c>
      <c r="N54" s="234">
        <f t="shared" si="72"/>
        <v>0</v>
      </c>
      <c r="O54" s="234">
        <f t="shared" si="24"/>
        <v>0</v>
      </c>
      <c r="P54" s="234">
        <f t="shared" si="73"/>
        <v>0</v>
      </c>
      <c r="Q54" s="234">
        <f t="shared" si="25"/>
        <v>0</v>
      </c>
      <c r="R54" s="234">
        <f t="shared" si="74"/>
        <v>0</v>
      </c>
      <c r="S54" s="234">
        <f t="shared" si="26"/>
        <v>0</v>
      </c>
      <c r="T54" s="234">
        <f t="shared" si="75"/>
        <v>0</v>
      </c>
      <c r="U54" s="234">
        <f t="shared" si="27"/>
        <v>0</v>
      </c>
      <c r="V54" s="234">
        <f t="shared" si="76"/>
        <v>0</v>
      </c>
      <c r="W54" s="234">
        <f t="shared" si="28"/>
        <v>0</v>
      </c>
      <c r="X54" s="234">
        <f t="shared" si="77"/>
        <v>0</v>
      </c>
      <c r="Y54" s="234">
        <f t="shared" si="29"/>
        <v>0</v>
      </c>
      <c r="Z54" s="234">
        <f t="shared" si="78"/>
        <v>0</v>
      </c>
      <c r="AA54" s="234">
        <f t="shared" si="30"/>
        <v>0</v>
      </c>
      <c r="AB54" s="234">
        <f t="shared" si="79"/>
        <v>0</v>
      </c>
      <c r="AC54" s="234" t="str">
        <f t="shared" si="31"/>
        <v/>
      </c>
      <c r="AD54" s="234" t="str">
        <f t="shared" si="80"/>
        <v/>
      </c>
      <c r="AE54" s="234" t="str">
        <f t="shared" si="32"/>
        <v/>
      </c>
      <c r="AF54" s="234" t="str">
        <f t="shared" si="81"/>
        <v/>
      </c>
      <c r="AG54" s="234" t="str">
        <f t="shared" si="33"/>
        <v/>
      </c>
      <c r="AH54" s="234" t="str">
        <f t="shared" si="82"/>
        <v/>
      </c>
      <c r="AI54" s="42"/>
      <c r="AJ54" s="42"/>
      <c r="AK54" s="777"/>
      <c r="AL54" s="784" t="str">
        <f t="shared" si="34"/>
        <v>Planificación</v>
      </c>
      <c r="AM54" s="784"/>
      <c r="AN54" s="784"/>
      <c r="AO54" s="346"/>
      <c r="AP54" s="346"/>
      <c r="AQ54" s="42">
        <f t="shared" si="35"/>
        <v>0</v>
      </c>
      <c r="AR54" s="42">
        <f t="shared" si="68"/>
        <v>0</v>
      </c>
      <c r="AS54" s="42"/>
      <c r="AT54" s="86"/>
      <c r="AU54" s="42"/>
      <c r="AV54" s="42"/>
      <c r="AW54" s="42"/>
      <c r="BQ54" s="86">
        <v>41</v>
      </c>
      <c r="BR54" s="789"/>
      <c r="BS54" s="778" t="str">
        <f>+GERHU!B41</f>
        <v>Planificación</v>
      </c>
      <c r="BT54" s="779"/>
      <c r="BU54" s="780"/>
      <c r="BV54" s="86">
        <f>+HLOOKUP(G11,GERHU!$C$1:$BI$111,$BQ$54,FALSE)</f>
        <v>0</v>
      </c>
      <c r="BW54" s="86">
        <f>+HLOOKUP(I11,GERHU!$C$1:$BI$111,$BQ$54,FALSE)</f>
        <v>0</v>
      </c>
      <c r="BX54" s="86">
        <f>+HLOOKUP(K11,GERHU!$C$1:$BI$111,$BQ$54,FALSE)</f>
        <v>0</v>
      </c>
      <c r="BY54" s="86">
        <f>+HLOOKUP(M11,GERHU!$C$1:$BI$111,$BQ$54,FALSE)</f>
        <v>0</v>
      </c>
      <c r="BZ54" s="86">
        <f>+HLOOKUP(O11,GERHU!$C$1:$BI$111,$BQ$54,FALSE)</f>
        <v>0</v>
      </c>
      <c r="CA54" s="86">
        <f>+HLOOKUP(Q11,GERHU!$C$1:$BI$111,$BQ$54,FALSE)</f>
        <v>0</v>
      </c>
      <c r="CB54" s="86">
        <f>+HLOOKUP(S11,GERHU!$C$1:$BI$111,$BQ$54,FALSE)</f>
        <v>0</v>
      </c>
      <c r="CC54" s="86">
        <f>+HLOOKUP(U11,GERHU!$C$1:$BI$111,$BQ$54,FALSE)</f>
        <v>0</v>
      </c>
      <c r="CD54" s="86">
        <f>+HLOOKUP(W11,GERHU!$C$1:$BI$111,$BQ$54,FALSE)</f>
        <v>0</v>
      </c>
      <c r="CE54" s="86">
        <f>+HLOOKUP(Y11,GERHU!$C$1:$BI$111,$BQ$54,FALSE)</f>
        <v>0</v>
      </c>
      <c r="CF54" s="86">
        <f>+HLOOKUP(AA11,GERHU!$C$1:$BI$111,$BQ$54,FALSE)</f>
        <v>0</v>
      </c>
      <c r="CG54" s="86" t="e">
        <f>+HLOOKUP(AC11,GERHU!$C$1:$BI$111,$BQ$54,FALSE)</f>
        <v>#N/A</v>
      </c>
      <c r="CH54" s="86" t="e">
        <f>+HLOOKUP(AE11,GERHU!$C$1:$BI$111,$BQ$54,FALSE)</f>
        <v>#N/A</v>
      </c>
      <c r="CI54" s="86" t="e">
        <f>+HLOOKUP(AG11,GERHU!$C$1:$BI$111,$BQ$54,FALSE)</f>
        <v>#N/A</v>
      </c>
      <c r="CJ54" s="59">
        <f t="shared" si="38"/>
        <v>0</v>
      </c>
      <c r="CK54" s="59">
        <f t="shared" si="39"/>
        <v>0</v>
      </c>
      <c r="CL54" s="59">
        <f t="shared" si="40"/>
        <v>0</v>
      </c>
      <c r="CM54" s="59">
        <f t="shared" si="41"/>
        <v>0</v>
      </c>
      <c r="CN54" s="59">
        <f t="shared" si="42"/>
        <v>0</v>
      </c>
      <c r="CO54" s="59">
        <f t="shared" si="43"/>
        <v>0</v>
      </c>
      <c r="CP54" s="59">
        <f t="shared" si="44"/>
        <v>0</v>
      </c>
      <c r="CQ54" s="59">
        <f t="shared" si="45"/>
        <v>0</v>
      </c>
      <c r="CR54" s="59">
        <f t="shared" si="46"/>
        <v>0</v>
      </c>
      <c r="CS54" s="59">
        <f t="shared" si="47"/>
        <v>0</v>
      </c>
      <c r="CT54" s="59">
        <f t="shared" si="48"/>
        <v>0</v>
      </c>
      <c r="CU54" s="59">
        <f t="shared" si="49"/>
        <v>1</v>
      </c>
      <c r="CV54" s="59">
        <f t="shared" si="50"/>
        <v>1</v>
      </c>
      <c r="CW54" s="59">
        <f t="shared" si="51"/>
        <v>1</v>
      </c>
      <c r="CX54" s="35">
        <f t="shared" si="52"/>
        <v>0</v>
      </c>
      <c r="CY54" s="35">
        <f t="shared" si="53"/>
        <v>0</v>
      </c>
      <c r="CZ54" s="35">
        <f t="shared" si="54"/>
        <v>0</v>
      </c>
      <c r="DA54" s="35">
        <f t="shared" si="55"/>
        <v>0</v>
      </c>
      <c r="DB54" s="35">
        <f t="shared" si="56"/>
        <v>0</v>
      </c>
      <c r="DC54" s="35">
        <f t="shared" si="57"/>
        <v>0</v>
      </c>
      <c r="DD54" s="35">
        <f t="shared" si="58"/>
        <v>0</v>
      </c>
      <c r="DE54" s="35">
        <f t="shared" si="59"/>
        <v>0</v>
      </c>
      <c r="DF54" s="35">
        <f t="shared" si="60"/>
        <v>0</v>
      </c>
      <c r="DG54" s="35">
        <f t="shared" si="61"/>
        <v>0</v>
      </c>
      <c r="DH54" s="35">
        <f t="shared" si="62"/>
        <v>0</v>
      </c>
      <c r="DI54" s="35" t="str">
        <f t="shared" si="63"/>
        <v/>
      </c>
      <c r="DJ54" s="35" t="str">
        <f t="shared" si="64"/>
        <v/>
      </c>
      <c r="DK54" s="35" t="str">
        <f t="shared" si="65"/>
        <v/>
      </c>
    </row>
    <row r="55" spans="3:115" ht="15.5" customHeight="1">
      <c r="C55" s="775"/>
      <c r="D55" s="781" t="str">
        <f t="shared" si="19"/>
        <v>Prevención, vigilancia y control</v>
      </c>
      <c r="E55" s="782"/>
      <c r="F55" s="783"/>
      <c r="G55" s="239">
        <f t="shared" si="20"/>
        <v>0</v>
      </c>
      <c r="H55" s="239">
        <f t="shared" si="69"/>
        <v>0</v>
      </c>
      <c r="I55" s="239">
        <f t="shared" si="21"/>
        <v>0</v>
      </c>
      <c r="J55" s="239">
        <f t="shared" si="70"/>
        <v>0</v>
      </c>
      <c r="K55" s="239">
        <f t="shared" si="22"/>
        <v>0</v>
      </c>
      <c r="L55" s="239">
        <f t="shared" si="71"/>
        <v>0</v>
      </c>
      <c r="M55" s="239">
        <f t="shared" si="23"/>
        <v>0</v>
      </c>
      <c r="N55" s="239">
        <f t="shared" si="72"/>
        <v>1</v>
      </c>
      <c r="O55" s="239">
        <f t="shared" si="24"/>
        <v>0</v>
      </c>
      <c r="P55" s="239">
        <f t="shared" si="73"/>
        <v>0</v>
      </c>
      <c r="Q55" s="239">
        <f t="shared" si="25"/>
        <v>0</v>
      </c>
      <c r="R55" s="239">
        <f t="shared" si="74"/>
        <v>0</v>
      </c>
      <c r="S55" s="239">
        <f t="shared" si="26"/>
        <v>0</v>
      </c>
      <c r="T55" s="239">
        <f t="shared" si="75"/>
        <v>0</v>
      </c>
      <c r="U55" s="239">
        <f t="shared" si="27"/>
        <v>0</v>
      </c>
      <c r="V55" s="239">
        <f t="shared" si="76"/>
        <v>0</v>
      </c>
      <c r="W55" s="239">
        <f t="shared" si="28"/>
        <v>0</v>
      </c>
      <c r="X55" s="239">
        <f t="shared" si="77"/>
        <v>0</v>
      </c>
      <c r="Y55" s="239">
        <f t="shared" si="29"/>
        <v>9</v>
      </c>
      <c r="Z55" s="239">
        <f t="shared" si="78"/>
        <v>6</v>
      </c>
      <c r="AA55" s="239">
        <f t="shared" si="30"/>
        <v>0</v>
      </c>
      <c r="AB55" s="239">
        <f t="shared" si="79"/>
        <v>0</v>
      </c>
      <c r="AC55" s="239" t="str">
        <f t="shared" si="31"/>
        <v/>
      </c>
      <c r="AD55" s="239" t="str">
        <f t="shared" si="80"/>
        <v/>
      </c>
      <c r="AE55" s="239" t="str">
        <f t="shared" si="32"/>
        <v/>
      </c>
      <c r="AF55" s="239" t="str">
        <f t="shared" si="81"/>
        <v/>
      </c>
      <c r="AG55" s="239" t="str">
        <f t="shared" si="33"/>
        <v/>
      </c>
      <c r="AH55" s="239" t="str">
        <f t="shared" si="82"/>
        <v/>
      </c>
      <c r="AI55" s="42"/>
      <c r="AJ55" s="42"/>
      <c r="AK55" s="777"/>
      <c r="AL55" s="784" t="str">
        <f t="shared" si="34"/>
        <v>Prevención, vigilancia y control</v>
      </c>
      <c r="AM55" s="784"/>
      <c r="AN55" s="784"/>
      <c r="AO55" s="346"/>
      <c r="AP55" s="346"/>
      <c r="AQ55" s="42">
        <f t="shared" si="35"/>
        <v>9</v>
      </c>
      <c r="AR55" s="42">
        <f t="shared" si="68"/>
        <v>7</v>
      </c>
      <c r="AS55" s="42"/>
      <c r="AT55" s="86"/>
      <c r="AU55" s="42"/>
      <c r="AV55" s="42"/>
      <c r="AW55" s="42"/>
      <c r="BQ55" s="86">
        <v>42</v>
      </c>
      <c r="BR55" s="789"/>
      <c r="BS55" s="778" t="str">
        <f>+GERHU!B42</f>
        <v>Prevención, vigilancia y control</v>
      </c>
      <c r="BT55" s="779"/>
      <c r="BU55" s="780"/>
      <c r="BV55" s="86">
        <f>+HLOOKUP(G11,GERHU!$C$1:$BI$111,$BQ$55,FALSE)</f>
        <v>0</v>
      </c>
      <c r="BW55" s="86">
        <f>+HLOOKUP(I11,GERHU!$C$1:$BI$111,$BQ$55,FALSE)</f>
        <v>0</v>
      </c>
      <c r="BX55" s="86">
        <f>+HLOOKUP(K11,GERHU!$C$1:$BI$111,$BQ$55,FALSE)</f>
        <v>0</v>
      </c>
      <c r="BY55" s="86">
        <f>+HLOOKUP(M11,GERHU!$C$1:$BI$111,$BQ$55,FALSE)</f>
        <v>0</v>
      </c>
      <c r="BZ55" s="86">
        <f>+HLOOKUP(O11,GERHU!$C$1:$BI$111,$BQ$55,FALSE)</f>
        <v>0</v>
      </c>
      <c r="CA55" s="86">
        <f>+HLOOKUP(Q11,GERHU!$C$1:$BI$111,$BQ$55,FALSE)</f>
        <v>0</v>
      </c>
      <c r="CB55" s="86">
        <f>+HLOOKUP(S11,GERHU!$C$1:$BI$111,$BQ$55,FALSE)</f>
        <v>0</v>
      </c>
      <c r="CC55" s="86">
        <f>+HLOOKUP(U11,GERHU!$C$1:$BI$111,$BQ$55,FALSE)</f>
        <v>0</v>
      </c>
      <c r="CD55" s="86">
        <f>+HLOOKUP(W11,GERHU!$C$1:$BI$111,$BQ$55,FALSE)</f>
        <v>0</v>
      </c>
      <c r="CE55" s="86">
        <f>+HLOOKUP(Y11,GERHU!$C$1:$BI$111,$BQ$55,FALSE)</f>
        <v>9</v>
      </c>
      <c r="CF55" s="86">
        <f>+HLOOKUP(AA11,GERHU!$C$1:$BI$111,$BQ$55,FALSE)</f>
        <v>0</v>
      </c>
      <c r="CG55" s="86" t="e">
        <f>+HLOOKUP(AC11,GERHU!$C$1:$BI$111,$BQ$55,FALSE)</f>
        <v>#N/A</v>
      </c>
      <c r="CH55" s="86" t="e">
        <f>+HLOOKUP(AE11,GERHU!$C$1:$BI$111,$BQ$55,FALSE)</f>
        <v>#N/A</v>
      </c>
      <c r="CI55" s="86" t="e">
        <f>+HLOOKUP(AG11,GERHU!$C$1:$BI$111,$BQ$55,FALSE)</f>
        <v>#N/A</v>
      </c>
      <c r="CJ55" s="59">
        <f t="shared" si="38"/>
        <v>0</v>
      </c>
      <c r="CK55" s="59">
        <f t="shared" si="39"/>
        <v>0</v>
      </c>
      <c r="CL55" s="59">
        <f t="shared" si="40"/>
        <v>0</v>
      </c>
      <c r="CM55" s="59">
        <f t="shared" si="41"/>
        <v>0</v>
      </c>
      <c r="CN55" s="59">
        <f t="shared" si="42"/>
        <v>0</v>
      </c>
      <c r="CO55" s="59">
        <f t="shared" si="43"/>
        <v>0</v>
      </c>
      <c r="CP55" s="59">
        <f t="shared" si="44"/>
        <v>0</v>
      </c>
      <c r="CQ55" s="59">
        <f t="shared" si="45"/>
        <v>0</v>
      </c>
      <c r="CR55" s="59">
        <f t="shared" si="46"/>
        <v>0</v>
      </c>
      <c r="CS55" s="59">
        <f t="shared" si="47"/>
        <v>0</v>
      </c>
      <c r="CT55" s="59">
        <f t="shared" si="48"/>
        <v>0</v>
      </c>
      <c r="CU55" s="59">
        <f t="shared" si="49"/>
        <v>1</v>
      </c>
      <c r="CV55" s="59">
        <f t="shared" si="50"/>
        <v>1</v>
      </c>
      <c r="CW55" s="59">
        <f t="shared" si="51"/>
        <v>1</v>
      </c>
      <c r="CX55" s="35">
        <f t="shared" si="52"/>
        <v>0</v>
      </c>
      <c r="CY55" s="35">
        <f t="shared" si="53"/>
        <v>0</v>
      </c>
      <c r="CZ55" s="35">
        <f t="shared" si="54"/>
        <v>0</v>
      </c>
      <c r="DA55" s="35">
        <f t="shared" si="55"/>
        <v>0</v>
      </c>
      <c r="DB55" s="35">
        <f t="shared" si="56"/>
        <v>0</v>
      </c>
      <c r="DC55" s="35">
        <f t="shared" si="57"/>
        <v>0</v>
      </c>
      <c r="DD55" s="35">
        <f t="shared" si="58"/>
        <v>0</v>
      </c>
      <c r="DE55" s="35">
        <f t="shared" si="59"/>
        <v>0</v>
      </c>
      <c r="DF55" s="35">
        <f t="shared" si="60"/>
        <v>0</v>
      </c>
      <c r="DG55" s="35">
        <f t="shared" si="61"/>
        <v>9</v>
      </c>
      <c r="DH55" s="35">
        <f t="shared" si="62"/>
        <v>0</v>
      </c>
      <c r="DI55" s="35" t="str">
        <f t="shared" si="63"/>
        <v/>
      </c>
      <c r="DJ55" s="35" t="str">
        <f t="shared" si="64"/>
        <v/>
      </c>
      <c r="DK55" s="35" t="str">
        <f t="shared" si="65"/>
        <v/>
      </c>
    </row>
    <row r="56" spans="3:115" ht="15.5" customHeight="1">
      <c r="C56" s="775"/>
      <c r="D56" s="785" t="str">
        <f t="shared" si="19"/>
        <v>Recurso hídrico</v>
      </c>
      <c r="E56" s="786"/>
      <c r="F56" s="787"/>
      <c r="G56" s="234">
        <f t="shared" si="20"/>
        <v>0</v>
      </c>
      <c r="H56" s="234">
        <f t="shared" si="69"/>
        <v>0</v>
      </c>
      <c r="I56" s="234">
        <f t="shared" si="21"/>
        <v>0</v>
      </c>
      <c r="J56" s="234">
        <f t="shared" si="70"/>
        <v>0</v>
      </c>
      <c r="K56" s="234">
        <f t="shared" si="22"/>
        <v>0</v>
      </c>
      <c r="L56" s="234">
        <f t="shared" si="71"/>
        <v>0</v>
      </c>
      <c r="M56" s="234">
        <f t="shared" si="23"/>
        <v>0</v>
      </c>
      <c r="N56" s="234">
        <f t="shared" si="72"/>
        <v>0</v>
      </c>
      <c r="O56" s="234">
        <f t="shared" si="24"/>
        <v>0</v>
      </c>
      <c r="P56" s="234">
        <f t="shared" si="73"/>
        <v>0</v>
      </c>
      <c r="Q56" s="234">
        <f t="shared" si="25"/>
        <v>0</v>
      </c>
      <c r="R56" s="234">
        <f t="shared" si="74"/>
        <v>0</v>
      </c>
      <c r="S56" s="234">
        <f t="shared" si="26"/>
        <v>0</v>
      </c>
      <c r="T56" s="234">
        <f t="shared" si="75"/>
        <v>0</v>
      </c>
      <c r="U56" s="234">
        <f t="shared" si="27"/>
        <v>0</v>
      </c>
      <c r="V56" s="234">
        <f t="shared" si="76"/>
        <v>0</v>
      </c>
      <c r="W56" s="234">
        <f t="shared" si="28"/>
        <v>0</v>
      </c>
      <c r="X56" s="234">
        <f t="shared" si="77"/>
        <v>0</v>
      </c>
      <c r="Y56" s="234">
        <f t="shared" si="29"/>
        <v>0</v>
      </c>
      <c r="Z56" s="234">
        <f t="shared" si="78"/>
        <v>0</v>
      </c>
      <c r="AA56" s="234">
        <f t="shared" si="30"/>
        <v>0</v>
      </c>
      <c r="AB56" s="234">
        <f t="shared" si="79"/>
        <v>0</v>
      </c>
      <c r="AC56" s="234" t="str">
        <f t="shared" si="31"/>
        <v/>
      </c>
      <c r="AD56" s="234" t="str">
        <f t="shared" si="80"/>
        <v/>
      </c>
      <c r="AE56" s="234" t="str">
        <f t="shared" si="32"/>
        <v/>
      </c>
      <c r="AF56" s="234" t="str">
        <f t="shared" si="81"/>
        <v/>
      </c>
      <c r="AG56" s="234" t="str">
        <f t="shared" si="33"/>
        <v/>
      </c>
      <c r="AH56" s="234" t="str">
        <f t="shared" si="82"/>
        <v/>
      </c>
      <c r="AI56" s="42"/>
      <c r="AJ56" s="42"/>
      <c r="AK56" s="777"/>
      <c r="AL56" s="784" t="str">
        <f t="shared" si="34"/>
        <v>Recurso hídrico</v>
      </c>
      <c r="AM56" s="784"/>
      <c r="AN56" s="784"/>
      <c r="AO56" s="346"/>
      <c r="AP56" s="346"/>
      <c r="AQ56" s="42">
        <f t="shared" si="35"/>
        <v>0</v>
      </c>
      <c r="AR56" s="42">
        <f t="shared" si="68"/>
        <v>0</v>
      </c>
      <c r="AS56" s="42"/>
      <c r="AT56" s="86"/>
      <c r="AU56" s="42"/>
      <c r="AV56" s="42"/>
      <c r="AW56" s="42"/>
      <c r="BQ56" s="86">
        <v>43</v>
      </c>
      <c r="BR56" s="789"/>
      <c r="BS56" s="778" t="str">
        <f>+GERHU!B43</f>
        <v>Recurso hídrico</v>
      </c>
      <c r="BT56" s="779"/>
      <c r="BU56" s="780"/>
      <c r="BV56" s="86">
        <f>+HLOOKUP(G11,GERHU!$C$1:$BI$111,$BQ$56,FALSE)</f>
        <v>0</v>
      </c>
      <c r="BW56" s="86">
        <f>+HLOOKUP(I11,GERHU!$C$1:$BI$111,$BQ$56,FALSE)</f>
        <v>0</v>
      </c>
      <c r="BX56" s="86">
        <f>+HLOOKUP(K11,GERHU!$C$1:$BI$111,$BQ$56,FALSE)</f>
        <v>0</v>
      </c>
      <c r="BY56" s="86">
        <f>+HLOOKUP(M11,GERHU!$C$1:$BI$111,$BQ$56,FALSE)</f>
        <v>0</v>
      </c>
      <c r="BZ56" s="86">
        <f>+HLOOKUP(O11,GERHU!$C$1:$BI$111,$BQ$56,FALSE)</f>
        <v>0</v>
      </c>
      <c r="CA56" s="86">
        <f>+HLOOKUP(Q11,GERHU!$C$1:$BI$111,$BQ$56,FALSE)</f>
        <v>0</v>
      </c>
      <c r="CB56" s="86">
        <f>+HLOOKUP(S11,GERHU!$C$1:$BI$111,$BQ$56,FALSE)</f>
        <v>0</v>
      </c>
      <c r="CC56" s="86">
        <f>+HLOOKUP(U11,GERHU!$C$1:$BI$111,$BQ$56,FALSE)</f>
        <v>0</v>
      </c>
      <c r="CD56" s="86">
        <f>+HLOOKUP(W11,GERHU!$C$1:$BI$111,$BQ$56,FALSE)</f>
        <v>0</v>
      </c>
      <c r="CE56" s="86">
        <f>+HLOOKUP(Y11,GERHU!$C$1:$BI$111,$BQ$56,FALSE)</f>
        <v>0</v>
      </c>
      <c r="CF56" s="86">
        <f>+HLOOKUP(AA11,GERHU!$C$1:$BI$111,$BQ$56,FALSE)</f>
        <v>0</v>
      </c>
      <c r="CG56" s="86" t="e">
        <f>+HLOOKUP(AC11,GERHU!$C$1:$BI$111,$BQ$56,FALSE)</f>
        <v>#N/A</v>
      </c>
      <c r="CH56" s="86" t="e">
        <f>+HLOOKUP(AE11,GERHU!$C$1:$BI$111,$BQ$56,FALSE)</f>
        <v>#N/A</v>
      </c>
      <c r="CI56" s="86" t="e">
        <f>+HLOOKUP(AG11,GERHU!$C$1:$BI$111,$BQ$56,FALSE)</f>
        <v>#N/A</v>
      </c>
      <c r="CJ56" s="59">
        <f t="shared" si="38"/>
        <v>0</v>
      </c>
      <c r="CK56" s="59">
        <f t="shared" si="39"/>
        <v>0</v>
      </c>
      <c r="CL56" s="59">
        <f t="shared" si="40"/>
        <v>0</v>
      </c>
      <c r="CM56" s="59">
        <f t="shared" si="41"/>
        <v>0</v>
      </c>
      <c r="CN56" s="59">
        <f t="shared" si="42"/>
        <v>0</v>
      </c>
      <c r="CO56" s="59">
        <f t="shared" si="43"/>
        <v>0</v>
      </c>
      <c r="CP56" s="59">
        <f t="shared" si="44"/>
        <v>0</v>
      </c>
      <c r="CQ56" s="59">
        <f t="shared" si="45"/>
        <v>0</v>
      </c>
      <c r="CR56" s="59">
        <f t="shared" si="46"/>
        <v>0</v>
      </c>
      <c r="CS56" s="59">
        <f t="shared" si="47"/>
        <v>0</v>
      </c>
      <c r="CT56" s="59">
        <f t="shared" si="48"/>
        <v>0</v>
      </c>
      <c r="CU56" s="59">
        <f t="shared" si="49"/>
        <v>1</v>
      </c>
      <c r="CV56" s="59">
        <f t="shared" si="50"/>
        <v>1</v>
      </c>
      <c r="CW56" s="59">
        <f t="shared" si="51"/>
        <v>1</v>
      </c>
      <c r="CX56" s="35">
        <f t="shared" si="52"/>
        <v>0</v>
      </c>
      <c r="CY56" s="35">
        <f t="shared" si="53"/>
        <v>0</v>
      </c>
      <c r="CZ56" s="35">
        <f t="shared" si="54"/>
        <v>0</v>
      </c>
      <c r="DA56" s="35">
        <f t="shared" si="55"/>
        <v>0</v>
      </c>
      <c r="DB56" s="35">
        <f t="shared" si="56"/>
        <v>0</v>
      </c>
      <c r="DC56" s="35">
        <f t="shared" si="57"/>
        <v>0</v>
      </c>
      <c r="DD56" s="35">
        <f t="shared" si="58"/>
        <v>0</v>
      </c>
      <c r="DE56" s="35">
        <f t="shared" si="59"/>
        <v>0</v>
      </c>
      <c r="DF56" s="35">
        <f t="shared" si="60"/>
        <v>0</v>
      </c>
      <c r="DG56" s="35">
        <f t="shared" si="61"/>
        <v>0</v>
      </c>
      <c r="DH56" s="35">
        <f t="shared" si="62"/>
        <v>0</v>
      </c>
      <c r="DI56" s="35" t="str">
        <f t="shared" si="63"/>
        <v/>
      </c>
      <c r="DJ56" s="35" t="str">
        <f t="shared" si="64"/>
        <v/>
      </c>
      <c r="DK56" s="35" t="str">
        <f t="shared" si="65"/>
        <v/>
      </c>
    </row>
    <row r="57" spans="3:115" ht="15.5" customHeight="1">
      <c r="C57" s="775"/>
      <c r="D57" s="781" t="str">
        <f t="shared" si="19"/>
        <v>Recurso hidrobiológico</v>
      </c>
      <c r="E57" s="782"/>
      <c r="F57" s="783"/>
      <c r="G57" s="239">
        <f t="shared" si="20"/>
        <v>0</v>
      </c>
      <c r="H57" s="239">
        <f t="shared" si="69"/>
        <v>0</v>
      </c>
      <c r="I57" s="239">
        <f t="shared" si="21"/>
        <v>0</v>
      </c>
      <c r="J57" s="239">
        <f t="shared" si="70"/>
        <v>0</v>
      </c>
      <c r="K57" s="239">
        <f t="shared" si="22"/>
        <v>0</v>
      </c>
      <c r="L57" s="239">
        <f t="shared" si="71"/>
        <v>0</v>
      </c>
      <c r="M57" s="239">
        <f t="shared" si="23"/>
        <v>0</v>
      </c>
      <c r="N57" s="239">
        <f t="shared" si="72"/>
        <v>0</v>
      </c>
      <c r="O57" s="239">
        <f t="shared" si="24"/>
        <v>0</v>
      </c>
      <c r="P57" s="239">
        <f t="shared" si="73"/>
        <v>0</v>
      </c>
      <c r="Q57" s="239">
        <f t="shared" si="25"/>
        <v>0</v>
      </c>
      <c r="R57" s="239">
        <f t="shared" si="74"/>
        <v>0</v>
      </c>
      <c r="S57" s="239">
        <f t="shared" si="26"/>
        <v>0</v>
      </c>
      <c r="T57" s="239">
        <f t="shared" si="75"/>
        <v>0</v>
      </c>
      <c r="U57" s="239">
        <f t="shared" si="27"/>
        <v>0</v>
      </c>
      <c r="V57" s="239">
        <f t="shared" si="76"/>
        <v>0</v>
      </c>
      <c r="W57" s="239">
        <f t="shared" si="28"/>
        <v>0</v>
      </c>
      <c r="X57" s="239">
        <f t="shared" si="77"/>
        <v>0</v>
      </c>
      <c r="Y57" s="239">
        <f t="shared" si="29"/>
        <v>0</v>
      </c>
      <c r="Z57" s="239">
        <f t="shared" si="78"/>
        <v>0</v>
      </c>
      <c r="AA57" s="239">
        <f t="shared" si="30"/>
        <v>0</v>
      </c>
      <c r="AB57" s="239">
        <f t="shared" si="79"/>
        <v>0</v>
      </c>
      <c r="AC57" s="239" t="str">
        <f t="shared" si="31"/>
        <v/>
      </c>
      <c r="AD57" s="239" t="str">
        <f t="shared" si="80"/>
        <v/>
      </c>
      <c r="AE57" s="239" t="str">
        <f t="shared" si="32"/>
        <v/>
      </c>
      <c r="AF57" s="239" t="str">
        <f t="shared" si="81"/>
        <v/>
      </c>
      <c r="AG57" s="239" t="str">
        <f t="shared" si="33"/>
        <v/>
      </c>
      <c r="AH57" s="239" t="str">
        <f t="shared" si="82"/>
        <v/>
      </c>
      <c r="AI57" s="42"/>
      <c r="AJ57" s="42"/>
      <c r="AK57" s="777"/>
      <c r="AL57" s="784" t="str">
        <f t="shared" si="34"/>
        <v>Recurso hidrobiológico</v>
      </c>
      <c r="AM57" s="784"/>
      <c r="AN57" s="784"/>
      <c r="AO57" s="346"/>
      <c r="AP57" s="346"/>
      <c r="AQ57" s="42">
        <f t="shared" si="35"/>
        <v>0</v>
      </c>
      <c r="AR57" s="42">
        <f t="shared" si="68"/>
        <v>0</v>
      </c>
      <c r="AS57" s="42"/>
      <c r="AT57" s="86"/>
      <c r="AU57" s="42"/>
      <c r="AV57" s="42"/>
      <c r="AW57" s="42"/>
      <c r="BQ57" s="86">
        <v>44</v>
      </c>
      <c r="BR57" s="789"/>
      <c r="BS57" s="778" t="str">
        <f>+GERHU!B44</f>
        <v>Recurso hidrobiológico</v>
      </c>
      <c r="BT57" s="779"/>
      <c r="BU57" s="780"/>
      <c r="BV57" s="86">
        <f>+HLOOKUP(G11,GERHU!$C$1:$BI$111,$BQ$57,FALSE)</f>
        <v>0</v>
      </c>
      <c r="BW57" s="86">
        <f>+HLOOKUP(I11,GERHU!$C$1:$BI$111,$BQ$57,FALSE)</f>
        <v>0</v>
      </c>
      <c r="BX57" s="86">
        <f>+HLOOKUP(K11,GERHU!$C$1:$BI$111,$BQ$57,FALSE)</f>
        <v>0</v>
      </c>
      <c r="BY57" s="86">
        <f>+HLOOKUP(M11,GERHU!$C$1:$BI$111,$BQ$57,FALSE)</f>
        <v>0</v>
      </c>
      <c r="BZ57" s="86">
        <f>+HLOOKUP(O11,GERHU!$C$1:$BI$111,$BQ$57,FALSE)</f>
        <v>0</v>
      </c>
      <c r="CA57" s="86">
        <f>+HLOOKUP(Q11,GERHU!$C$1:$BI$111,$BQ$57,FALSE)</f>
        <v>0</v>
      </c>
      <c r="CB57" s="86">
        <f>+HLOOKUP(S11,GERHU!$C$1:$BI$111,$BQ$57,FALSE)</f>
        <v>0</v>
      </c>
      <c r="CC57" s="86">
        <f>+HLOOKUP(U11,GERHU!$C$1:$BI$111,$BQ$57,FALSE)</f>
        <v>0</v>
      </c>
      <c r="CD57" s="86">
        <f>+HLOOKUP(W11,GERHU!$C$1:$BI$111,$BQ$57,FALSE)</f>
        <v>0</v>
      </c>
      <c r="CE57" s="86">
        <f>+HLOOKUP(Y11,GERHU!$C$1:$BI$111,$BQ$57,FALSE)</f>
        <v>0</v>
      </c>
      <c r="CF57" s="86">
        <f>+HLOOKUP(AA11,GERHU!$C$1:$BI$111,$BQ$57,FALSE)</f>
        <v>0</v>
      </c>
      <c r="CG57" s="86" t="e">
        <f>+HLOOKUP(AC11,GERHU!$C$1:$BI$111,$BQ$57,FALSE)</f>
        <v>#N/A</v>
      </c>
      <c r="CH57" s="86" t="e">
        <f>+HLOOKUP(AE11,GERHU!$C$1:$BI$111,$BQ$57,FALSE)</f>
        <v>#N/A</v>
      </c>
      <c r="CI57" s="86" t="e">
        <f>+HLOOKUP(AG11,GERHU!$C$1:$BI$111,$BQ$57,FALSE)</f>
        <v>#N/A</v>
      </c>
      <c r="CJ57" s="59">
        <f t="shared" si="38"/>
        <v>0</v>
      </c>
      <c r="CK57" s="59">
        <f t="shared" si="39"/>
        <v>0</v>
      </c>
      <c r="CL57" s="59">
        <f t="shared" si="40"/>
        <v>0</v>
      </c>
      <c r="CM57" s="59">
        <f t="shared" si="41"/>
        <v>0</v>
      </c>
      <c r="CN57" s="59">
        <f t="shared" si="42"/>
        <v>0</v>
      </c>
      <c r="CO57" s="59">
        <f t="shared" si="43"/>
        <v>0</v>
      </c>
      <c r="CP57" s="59">
        <f t="shared" si="44"/>
        <v>0</v>
      </c>
      <c r="CQ57" s="59">
        <f t="shared" si="45"/>
        <v>0</v>
      </c>
      <c r="CR57" s="59">
        <f t="shared" si="46"/>
        <v>0</v>
      </c>
      <c r="CS57" s="59">
        <f t="shared" si="47"/>
        <v>0</v>
      </c>
      <c r="CT57" s="59">
        <f t="shared" si="48"/>
        <v>0</v>
      </c>
      <c r="CU57" s="59">
        <f t="shared" si="49"/>
        <v>1</v>
      </c>
      <c r="CV57" s="59">
        <f t="shared" si="50"/>
        <v>1</v>
      </c>
      <c r="CW57" s="59">
        <f t="shared" si="51"/>
        <v>1</v>
      </c>
      <c r="CX57" s="35">
        <f t="shared" si="52"/>
        <v>0</v>
      </c>
      <c r="CY57" s="35">
        <f t="shared" si="53"/>
        <v>0</v>
      </c>
      <c r="CZ57" s="35">
        <f t="shared" si="54"/>
        <v>0</v>
      </c>
      <c r="DA57" s="35">
        <f t="shared" si="55"/>
        <v>0</v>
      </c>
      <c r="DB57" s="35">
        <f t="shared" si="56"/>
        <v>0</v>
      </c>
      <c r="DC57" s="35">
        <f t="shared" si="57"/>
        <v>0</v>
      </c>
      <c r="DD57" s="35">
        <f t="shared" si="58"/>
        <v>0</v>
      </c>
      <c r="DE57" s="35">
        <f t="shared" si="59"/>
        <v>0</v>
      </c>
      <c r="DF57" s="35">
        <f t="shared" si="60"/>
        <v>0</v>
      </c>
      <c r="DG57" s="35">
        <f t="shared" si="61"/>
        <v>0</v>
      </c>
      <c r="DH57" s="35">
        <f t="shared" si="62"/>
        <v>0</v>
      </c>
      <c r="DI57" s="35" t="str">
        <f t="shared" si="63"/>
        <v/>
      </c>
      <c r="DJ57" s="35" t="str">
        <f t="shared" si="64"/>
        <v/>
      </c>
      <c r="DK57" s="35" t="str">
        <f t="shared" si="65"/>
        <v/>
      </c>
    </row>
    <row r="58" spans="3:115" ht="15.5" customHeight="1">
      <c r="C58" s="775"/>
      <c r="D58" s="785" t="str">
        <f t="shared" si="19"/>
        <v>Restauración ecológica</v>
      </c>
      <c r="E58" s="786"/>
      <c r="F58" s="787"/>
      <c r="G58" s="234">
        <f t="shared" si="20"/>
        <v>0</v>
      </c>
      <c r="H58" s="234">
        <f t="shared" si="69"/>
        <v>0</v>
      </c>
      <c r="I58" s="234">
        <f t="shared" si="21"/>
        <v>0</v>
      </c>
      <c r="J58" s="234">
        <f t="shared" si="70"/>
        <v>0</v>
      </c>
      <c r="K58" s="234">
        <f t="shared" si="22"/>
        <v>0</v>
      </c>
      <c r="L58" s="234">
        <f t="shared" si="71"/>
        <v>0</v>
      </c>
      <c r="M58" s="234">
        <f t="shared" si="23"/>
        <v>0</v>
      </c>
      <c r="N58" s="234">
        <f t="shared" si="72"/>
        <v>1</v>
      </c>
      <c r="O58" s="234">
        <f t="shared" si="24"/>
        <v>2</v>
      </c>
      <c r="P58" s="234">
        <f t="shared" si="73"/>
        <v>2</v>
      </c>
      <c r="Q58" s="234">
        <f t="shared" si="25"/>
        <v>0</v>
      </c>
      <c r="R58" s="234">
        <f t="shared" si="74"/>
        <v>0</v>
      </c>
      <c r="S58" s="234">
        <f t="shared" si="26"/>
        <v>0</v>
      </c>
      <c r="T58" s="234">
        <f t="shared" si="75"/>
        <v>0</v>
      </c>
      <c r="U58" s="234">
        <f t="shared" si="27"/>
        <v>0</v>
      </c>
      <c r="V58" s="234">
        <f t="shared" si="76"/>
        <v>0</v>
      </c>
      <c r="W58" s="234">
        <f t="shared" si="28"/>
        <v>0</v>
      </c>
      <c r="X58" s="234">
        <f t="shared" si="77"/>
        <v>0</v>
      </c>
      <c r="Y58" s="234">
        <f t="shared" si="29"/>
        <v>0</v>
      </c>
      <c r="Z58" s="234">
        <f t="shared" si="78"/>
        <v>0</v>
      </c>
      <c r="AA58" s="234">
        <f t="shared" si="30"/>
        <v>0</v>
      </c>
      <c r="AB58" s="234">
        <f t="shared" si="79"/>
        <v>0</v>
      </c>
      <c r="AC58" s="234" t="str">
        <f t="shared" si="31"/>
        <v/>
      </c>
      <c r="AD58" s="234" t="str">
        <f t="shared" si="80"/>
        <v/>
      </c>
      <c r="AE58" s="234" t="str">
        <f t="shared" si="32"/>
        <v/>
      </c>
      <c r="AF58" s="234" t="str">
        <f t="shared" si="81"/>
        <v/>
      </c>
      <c r="AG58" s="234" t="str">
        <f t="shared" si="33"/>
        <v/>
      </c>
      <c r="AH58" s="234" t="str">
        <f t="shared" si="82"/>
        <v/>
      </c>
      <c r="AI58" s="42"/>
      <c r="AJ58" s="42"/>
      <c r="AK58" s="777"/>
      <c r="AL58" s="784" t="str">
        <f t="shared" si="34"/>
        <v>Restauración ecológica</v>
      </c>
      <c r="AM58" s="784"/>
      <c r="AN58" s="784"/>
      <c r="AO58" s="346"/>
      <c r="AP58" s="346"/>
      <c r="AQ58" s="42">
        <f t="shared" si="35"/>
        <v>2</v>
      </c>
      <c r="AR58" s="42">
        <f t="shared" si="68"/>
        <v>3</v>
      </c>
      <c r="AS58" s="42"/>
      <c r="AT58" s="86"/>
      <c r="AU58" s="42"/>
      <c r="AV58" s="42"/>
      <c r="AW58" s="42"/>
      <c r="BQ58" s="86">
        <v>45</v>
      </c>
      <c r="BR58" s="789"/>
      <c r="BS58" s="778" t="str">
        <f>+GERHU!B45</f>
        <v>Restauración ecológica</v>
      </c>
      <c r="BT58" s="779"/>
      <c r="BU58" s="780"/>
      <c r="BV58" s="86">
        <f>+HLOOKUP(G11,GERHU!$C$1:$BI$111,$BQ$58,FALSE)</f>
        <v>0</v>
      </c>
      <c r="BW58" s="86">
        <f>+HLOOKUP(I11,GERHU!$C$1:$BI$111,$BQ$58,FALSE)</f>
        <v>0</v>
      </c>
      <c r="BX58" s="86">
        <f>+HLOOKUP(K11,GERHU!$C$1:$BI$111,$BQ$58,FALSE)</f>
        <v>0</v>
      </c>
      <c r="BY58" s="86">
        <f>+HLOOKUP(M11,GERHU!$C$1:$BI$111,$BQ$58,FALSE)</f>
        <v>0</v>
      </c>
      <c r="BZ58" s="86">
        <f>+HLOOKUP(O11,GERHU!$C$1:$BI$111,$BQ$58,FALSE)</f>
        <v>2</v>
      </c>
      <c r="CA58" s="86">
        <f>+HLOOKUP(Q11,GERHU!$C$1:$BI$111,$BQ$58,FALSE)</f>
        <v>0</v>
      </c>
      <c r="CB58" s="86">
        <f>+HLOOKUP(S11,GERHU!$C$1:$BI$111,$BQ$58,FALSE)</f>
        <v>0</v>
      </c>
      <c r="CC58" s="86">
        <f>+HLOOKUP(U11,GERHU!$C$1:$BI$111,$BQ$58,FALSE)</f>
        <v>0</v>
      </c>
      <c r="CD58" s="86">
        <f>+HLOOKUP(W11,GERHU!$C$1:$BI$111,$BQ$58,FALSE)</f>
        <v>0</v>
      </c>
      <c r="CE58" s="86">
        <f>+HLOOKUP(Y11,GERHU!$C$1:$BI$111,$BQ$58,FALSE)</f>
        <v>0</v>
      </c>
      <c r="CF58" s="86">
        <f>+HLOOKUP(AA11,GERHU!$C$1:$BI$111,$BQ$58,FALSE)</f>
        <v>0</v>
      </c>
      <c r="CG58" s="86" t="e">
        <f>+HLOOKUP(AC11,GERHU!$C$1:$BI$111,$BQ$58,FALSE)</f>
        <v>#N/A</v>
      </c>
      <c r="CH58" s="86" t="e">
        <f>+HLOOKUP(AE11,GERHU!$C$1:$BI$111,$BQ$58,FALSE)</f>
        <v>#N/A</v>
      </c>
      <c r="CI58" s="86" t="e">
        <f>+HLOOKUP(AG11,GERHU!$C$1:$BI$111,$BQ$58,FALSE)</f>
        <v>#N/A</v>
      </c>
      <c r="CJ58" s="59">
        <f t="shared" si="38"/>
        <v>0</v>
      </c>
      <c r="CK58" s="59">
        <f t="shared" si="39"/>
        <v>0</v>
      </c>
      <c r="CL58" s="59">
        <f t="shared" si="40"/>
        <v>0</v>
      </c>
      <c r="CM58" s="59">
        <f t="shared" si="41"/>
        <v>0</v>
      </c>
      <c r="CN58" s="59">
        <f t="shared" si="42"/>
        <v>0</v>
      </c>
      <c r="CO58" s="59">
        <f t="shared" si="43"/>
        <v>0</v>
      </c>
      <c r="CP58" s="59">
        <f t="shared" si="44"/>
        <v>0</v>
      </c>
      <c r="CQ58" s="59">
        <f t="shared" si="45"/>
        <v>0</v>
      </c>
      <c r="CR58" s="59">
        <f t="shared" si="46"/>
        <v>0</v>
      </c>
      <c r="CS58" s="59">
        <f t="shared" si="47"/>
        <v>0</v>
      </c>
      <c r="CT58" s="59">
        <f t="shared" si="48"/>
        <v>0</v>
      </c>
      <c r="CU58" s="59">
        <f t="shared" si="49"/>
        <v>1</v>
      </c>
      <c r="CV58" s="59">
        <f t="shared" si="50"/>
        <v>1</v>
      </c>
      <c r="CW58" s="59">
        <f t="shared" si="51"/>
        <v>1</v>
      </c>
      <c r="CX58" s="35">
        <f t="shared" si="52"/>
        <v>0</v>
      </c>
      <c r="CY58" s="35">
        <f t="shared" si="53"/>
        <v>0</v>
      </c>
      <c r="CZ58" s="35">
        <f t="shared" si="54"/>
        <v>0</v>
      </c>
      <c r="DA58" s="35">
        <f t="shared" si="55"/>
        <v>0</v>
      </c>
      <c r="DB58" s="35">
        <f t="shared" si="56"/>
        <v>2</v>
      </c>
      <c r="DC58" s="35">
        <f t="shared" si="57"/>
        <v>0</v>
      </c>
      <c r="DD58" s="35">
        <f t="shared" si="58"/>
        <v>0</v>
      </c>
      <c r="DE58" s="35">
        <f t="shared" si="59"/>
        <v>0</v>
      </c>
      <c r="DF58" s="35">
        <f t="shared" si="60"/>
        <v>0</v>
      </c>
      <c r="DG58" s="35">
        <f t="shared" si="61"/>
        <v>0</v>
      </c>
      <c r="DH58" s="35">
        <f t="shared" si="62"/>
        <v>0</v>
      </c>
      <c r="DI58" s="35" t="str">
        <f t="shared" si="63"/>
        <v/>
      </c>
      <c r="DJ58" s="35" t="str">
        <f t="shared" si="64"/>
        <v/>
      </c>
      <c r="DK58" s="35" t="str">
        <f t="shared" si="65"/>
        <v/>
      </c>
    </row>
    <row r="59" spans="3:115" ht="15.5" customHeight="1">
      <c r="C59" s="775"/>
      <c r="D59" s="781" t="str">
        <f t="shared" si="19"/>
        <v>Servicios ecosistémicos</v>
      </c>
      <c r="E59" s="782"/>
      <c r="F59" s="783"/>
      <c r="G59" s="239">
        <f t="shared" si="20"/>
        <v>0</v>
      </c>
      <c r="H59" s="239">
        <f t="shared" si="69"/>
        <v>0</v>
      </c>
      <c r="I59" s="239">
        <f t="shared" si="21"/>
        <v>0</v>
      </c>
      <c r="J59" s="239">
        <f t="shared" si="70"/>
        <v>0</v>
      </c>
      <c r="K59" s="239">
        <f t="shared" si="22"/>
        <v>0</v>
      </c>
      <c r="L59" s="239">
        <f t="shared" si="71"/>
        <v>0</v>
      </c>
      <c r="M59" s="239">
        <f t="shared" si="23"/>
        <v>0</v>
      </c>
      <c r="N59" s="239">
        <f t="shared" si="72"/>
        <v>0</v>
      </c>
      <c r="O59" s="239">
        <f t="shared" si="24"/>
        <v>0</v>
      </c>
      <c r="P59" s="239">
        <f t="shared" si="73"/>
        <v>0</v>
      </c>
      <c r="Q59" s="239">
        <f t="shared" si="25"/>
        <v>0</v>
      </c>
      <c r="R59" s="239">
        <f t="shared" si="74"/>
        <v>0</v>
      </c>
      <c r="S59" s="239">
        <f t="shared" si="26"/>
        <v>0</v>
      </c>
      <c r="T59" s="239">
        <f t="shared" si="75"/>
        <v>0</v>
      </c>
      <c r="U59" s="239">
        <f t="shared" si="27"/>
        <v>0</v>
      </c>
      <c r="V59" s="239">
        <f t="shared" si="76"/>
        <v>0</v>
      </c>
      <c r="W59" s="239">
        <f t="shared" si="28"/>
        <v>0</v>
      </c>
      <c r="X59" s="239">
        <f t="shared" si="77"/>
        <v>0</v>
      </c>
      <c r="Y59" s="239">
        <f t="shared" si="29"/>
        <v>0</v>
      </c>
      <c r="Z59" s="239">
        <f t="shared" si="78"/>
        <v>0</v>
      </c>
      <c r="AA59" s="239">
        <f t="shared" si="30"/>
        <v>0</v>
      </c>
      <c r="AB59" s="239">
        <f t="shared" si="79"/>
        <v>0</v>
      </c>
      <c r="AC59" s="239" t="str">
        <f t="shared" si="31"/>
        <v/>
      </c>
      <c r="AD59" s="239" t="str">
        <f t="shared" si="80"/>
        <v/>
      </c>
      <c r="AE59" s="239" t="str">
        <f t="shared" si="32"/>
        <v/>
      </c>
      <c r="AF59" s="239" t="str">
        <f t="shared" si="81"/>
        <v/>
      </c>
      <c r="AG59" s="239" t="str">
        <f t="shared" si="33"/>
        <v/>
      </c>
      <c r="AH59" s="239" t="str">
        <f t="shared" si="82"/>
        <v/>
      </c>
      <c r="AI59" s="42"/>
      <c r="AJ59" s="42"/>
      <c r="AK59" s="777"/>
      <c r="AL59" s="784" t="str">
        <f t="shared" si="34"/>
        <v>Servicios ecosistémicos</v>
      </c>
      <c r="AM59" s="784"/>
      <c r="AN59" s="784"/>
      <c r="AO59" s="346"/>
      <c r="AP59" s="346"/>
      <c r="AQ59" s="42">
        <f t="shared" si="35"/>
        <v>0</v>
      </c>
      <c r="AR59" s="42">
        <f t="shared" si="68"/>
        <v>0</v>
      </c>
      <c r="AS59" s="42"/>
      <c r="AT59" s="86"/>
      <c r="AU59" s="42"/>
      <c r="AV59" s="42"/>
      <c r="AW59" s="42"/>
      <c r="BQ59" s="86">
        <v>46</v>
      </c>
      <c r="BR59" s="789"/>
      <c r="BS59" s="778" t="str">
        <f>+GERHU!B46</f>
        <v>Servicios ecosistémicos</v>
      </c>
      <c r="BT59" s="779"/>
      <c r="BU59" s="780"/>
      <c r="BV59" s="86">
        <f>+HLOOKUP(G11,GERHU!$C$1:$BI$111,$BQ$59,FALSE)</f>
        <v>0</v>
      </c>
      <c r="BW59" s="86">
        <f>+HLOOKUP(I11,GERHU!$C$1:$BI$111,$BQ$59,FALSE)</f>
        <v>0</v>
      </c>
      <c r="BX59" s="86">
        <f>+HLOOKUP(K11,GERHU!$C$1:$BI$111,$BQ$59,FALSE)</f>
        <v>0</v>
      </c>
      <c r="BY59" s="86">
        <f>+HLOOKUP(M11,GERHU!$C$1:$BI$111,$BQ$59,FALSE)</f>
        <v>0</v>
      </c>
      <c r="BZ59" s="86">
        <f>+HLOOKUP(O11,GERHU!$C$1:$BI$111,$BQ$59,FALSE)</f>
        <v>0</v>
      </c>
      <c r="CA59" s="86">
        <f>+HLOOKUP(Q11,GERHU!$C$1:$BI$111,$BQ$59,FALSE)</f>
        <v>0</v>
      </c>
      <c r="CB59" s="86">
        <f>+HLOOKUP(S11,GERHU!$C$1:$BI$111,$BQ$59,FALSE)</f>
        <v>0</v>
      </c>
      <c r="CC59" s="86">
        <f>+HLOOKUP(U11,GERHU!$C$1:$BI$111,$BQ$59,FALSE)</f>
        <v>0</v>
      </c>
      <c r="CD59" s="86">
        <f>+HLOOKUP(W11,GERHU!$C$1:$BI$111,$BQ$59,FALSE)</f>
        <v>0</v>
      </c>
      <c r="CE59" s="86">
        <f>+HLOOKUP(Y11,GERHU!$C$1:$BI$111,$BQ$59,FALSE)</f>
        <v>0</v>
      </c>
      <c r="CF59" s="86">
        <f>+HLOOKUP(AA11,GERHU!$C$1:$BI$111,$BQ$59,FALSE)</f>
        <v>0</v>
      </c>
      <c r="CG59" s="86" t="e">
        <f>+HLOOKUP(AC11,GERHU!$C$1:$BI$111,$BQ$59,FALSE)</f>
        <v>#N/A</v>
      </c>
      <c r="CH59" s="86" t="e">
        <f>+HLOOKUP(AE11,GERHU!$C$1:$BI$111,$BQ$59,FALSE)</f>
        <v>#N/A</v>
      </c>
      <c r="CI59" s="86" t="e">
        <f>+HLOOKUP(AG11,GERHU!$C$1:$BI$111,$BQ$59,FALSE)</f>
        <v>#N/A</v>
      </c>
      <c r="CJ59" s="59">
        <f t="shared" si="38"/>
        <v>0</v>
      </c>
      <c r="CK59" s="59">
        <f t="shared" si="39"/>
        <v>0</v>
      </c>
      <c r="CL59" s="59">
        <f t="shared" si="40"/>
        <v>0</v>
      </c>
      <c r="CM59" s="59">
        <f t="shared" si="41"/>
        <v>0</v>
      </c>
      <c r="CN59" s="59">
        <f t="shared" si="42"/>
        <v>0</v>
      </c>
      <c r="CO59" s="59">
        <f t="shared" si="43"/>
        <v>0</v>
      </c>
      <c r="CP59" s="59">
        <f t="shared" si="44"/>
        <v>0</v>
      </c>
      <c r="CQ59" s="59">
        <f t="shared" si="45"/>
        <v>0</v>
      </c>
      <c r="CR59" s="59">
        <f t="shared" si="46"/>
        <v>0</v>
      </c>
      <c r="CS59" s="59">
        <f t="shared" si="47"/>
        <v>0</v>
      </c>
      <c r="CT59" s="59">
        <f t="shared" si="48"/>
        <v>0</v>
      </c>
      <c r="CU59" s="59">
        <f t="shared" si="49"/>
        <v>1</v>
      </c>
      <c r="CV59" s="59">
        <f t="shared" si="50"/>
        <v>1</v>
      </c>
      <c r="CW59" s="59">
        <f t="shared" si="51"/>
        <v>1</v>
      </c>
      <c r="CX59" s="35">
        <f t="shared" si="52"/>
        <v>0</v>
      </c>
      <c r="CY59" s="35">
        <f t="shared" si="53"/>
        <v>0</v>
      </c>
      <c r="CZ59" s="35">
        <f t="shared" si="54"/>
        <v>0</v>
      </c>
      <c r="DA59" s="35">
        <f t="shared" si="55"/>
        <v>0</v>
      </c>
      <c r="DB59" s="35">
        <f t="shared" si="56"/>
        <v>0</v>
      </c>
      <c r="DC59" s="35">
        <f t="shared" si="57"/>
        <v>0</v>
      </c>
      <c r="DD59" s="35">
        <f t="shared" si="58"/>
        <v>0</v>
      </c>
      <c r="DE59" s="35">
        <f t="shared" si="59"/>
        <v>0</v>
      </c>
      <c r="DF59" s="35">
        <f t="shared" si="60"/>
        <v>0</v>
      </c>
      <c r="DG59" s="35">
        <f t="shared" si="61"/>
        <v>0</v>
      </c>
      <c r="DH59" s="35">
        <f t="shared" si="62"/>
        <v>0</v>
      </c>
      <c r="DI59" s="35" t="str">
        <f t="shared" si="63"/>
        <v/>
      </c>
      <c r="DJ59" s="35" t="str">
        <f t="shared" si="64"/>
        <v/>
      </c>
      <c r="DK59" s="35" t="str">
        <f t="shared" si="65"/>
        <v/>
      </c>
    </row>
    <row r="60" spans="3:115" ht="15.5" customHeight="1">
      <c r="C60" s="775"/>
      <c r="D60" s="785" t="str">
        <f t="shared" si="19"/>
        <v>SIG</v>
      </c>
      <c r="E60" s="786"/>
      <c r="F60" s="787"/>
      <c r="G60" s="234">
        <f t="shared" si="20"/>
        <v>0</v>
      </c>
      <c r="H60" s="234">
        <f t="shared" si="69"/>
        <v>0</v>
      </c>
      <c r="I60" s="234">
        <f t="shared" si="21"/>
        <v>0</v>
      </c>
      <c r="J60" s="234">
        <f t="shared" si="70"/>
        <v>0</v>
      </c>
      <c r="K60" s="234">
        <f t="shared" si="22"/>
        <v>0</v>
      </c>
      <c r="L60" s="234">
        <f t="shared" si="71"/>
        <v>0</v>
      </c>
      <c r="M60" s="234">
        <f t="shared" si="23"/>
        <v>0</v>
      </c>
      <c r="N60" s="234">
        <f t="shared" si="72"/>
        <v>0</v>
      </c>
      <c r="O60" s="234">
        <f t="shared" si="24"/>
        <v>0</v>
      </c>
      <c r="P60" s="234">
        <f t="shared" si="73"/>
        <v>0</v>
      </c>
      <c r="Q60" s="234">
        <f t="shared" si="25"/>
        <v>0</v>
      </c>
      <c r="R60" s="234">
        <f t="shared" si="74"/>
        <v>0</v>
      </c>
      <c r="S60" s="234">
        <f t="shared" si="26"/>
        <v>0</v>
      </c>
      <c r="T60" s="234">
        <f t="shared" si="75"/>
        <v>0</v>
      </c>
      <c r="U60" s="234">
        <f t="shared" si="27"/>
        <v>0</v>
      </c>
      <c r="V60" s="234">
        <f t="shared" si="76"/>
        <v>0</v>
      </c>
      <c r="W60" s="234">
        <f t="shared" si="28"/>
        <v>0</v>
      </c>
      <c r="X60" s="234">
        <f t="shared" si="77"/>
        <v>0</v>
      </c>
      <c r="Y60" s="234">
        <f t="shared" si="29"/>
        <v>0</v>
      </c>
      <c r="Z60" s="234">
        <f t="shared" si="78"/>
        <v>0</v>
      </c>
      <c r="AA60" s="234">
        <f t="shared" si="30"/>
        <v>0</v>
      </c>
      <c r="AB60" s="234">
        <f t="shared" si="79"/>
        <v>0</v>
      </c>
      <c r="AC60" s="234" t="str">
        <f t="shared" si="31"/>
        <v/>
      </c>
      <c r="AD60" s="234" t="str">
        <f t="shared" si="80"/>
        <v/>
      </c>
      <c r="AE60" s="234" t="str">
        <f t="shared" si="32"/>
        <v/>
      </c>
      <c r="AF60" s="234" t="str">
        <f t="shared" si="81"/>
        <v/>
      </c>
      <c r="AG60" s="234" t="str">
        <f t="shared" si="33"/>
        <v/>
      </c>
      <c r="AH60" s="234" t="str">
        <f t="shared" si="82"/>
        <v/>
      </c>
      <c r="AI60" s="42"/>
      <c r="AJ60" s="42"/>
      <c r="AK60" s="777"/>
      <c r="AL60" s="784" t="str">
        <f t="shared" si="34"/>
        <v>SIG</v>
      </c>
      <c r="AM60" s="784"/>
      <c r="AN60" s="784"/>
      <c r="AO60" s="346"/>
      <c r="AP60" s="346"/>
      <c r="AQ60" s="42">
        <f t="shared" si="35"/>
        <v>0</v>
      </c>
      <c r="AR60" s="42">
        <f t="shared" si="68"/>
        <v>0</v>
      </c>
      <c r="AS60" s="42"/>
      <c r="AT60" s="86"/>
      <c r="AU60" s="42"/>
      <c r="AV60" s="42"/>
      <c r="AW60" s="42"/>
      <c r="BQ60" s="86">
        <v>47</v>
      </c>
      <c r="BR60" s="789"/>
      <c r="BS60" s="778" t="str">
        <f>+GERHU!B47</f>
        <v>SIG</v>
      </c>
      <c r="BT60" s="779"/>
      <c r="BU60" s="780"/>
      <c r="BV60" s="86">
        <f>+HLOOKUP(G11,GERHU!$C$1:$BI$111,$BQ$60,FALSE)</f>
        <v>0</v>
      </c>
      <c r="BW60" s="86">
        <f>+HLOOKUP(I11,GERHU!$C$1:$BI$111,$BQ$60,FALSE)</f>
        <v>0</v>
      </c>
      <c r="BX60" s="86">
        <f>+HLOOKUP(K11,GERHU!$C$1:$BI$111,$BQ$60,FALSE)</f>
        <v>0</v>
      </c>
      <c r="BY60" s="86">
        <f>+HLOOKUP(M11,GERHU!$C$1:$BI$111,$BQ$60,FALSE)</f>
        <v>0</v>
      </c>
      <c r="BZ60" s="86">
        <f>+HLOOKUP(O11,GERHU!$C$1:$BI$111,$BQ$60,FALSE)</f>
        <v>0</v>
      </c>
      <c r="CA60" s="86">
        <f>+HLOOKUP(Q11,GERHU!$C$1:$BI$111,$BQ$60,FALSE)</f>
        <v>0</v>
      </c>
      <c r="CB60" s="86">
        <f>+HLOOKUP(S11,GERHU!$C$1:$BI$111,$BQ$60,FALSE)</f>
        <v>0</v>
      </c>
      <c r="CC60" s="86">
        <f>+HLOOKUP(U11,GERHU!$C$1:$BI$111,$BQ$60,FALSE)</f>
        <v>0</v>
      </c>
      <c r="CD60" s="86">
        <f>+HLOOKUP(W11,GERHU!$C$1:$BI$111,$BQ$60,FALSE)</f>
        <v>0</v>
      </c>
      <c r="CE60" s="86">
        <f>+HLOOKUP(Y11,GERHU!$C$1:$BI$111,$BQ$60,FALSE)</f>
        <v>0</v>
      </c>
      <c r="CF60" s="86">
        <f>+HLOOKUP(AA11,GERHU!$C$1:$BI$111,$BQ$60,FALSE)</f>
        <v>0</v>
      </c>
      <c r="CG60" s="86" t="e">
        <f>+HLOOKUP(AC11,GERHU!$C$1:$BI$111,$BQ$60,FALSE)</f>
        <v>#N/A</v>
      </c>
      <c r="CH60" s="86" t="e">
        <f>+HLOOKUP(AE11,GERHU!$C$1:$BI$111,$BQ$60,FALSE)</f>
        <v>#N/A</v>
      </c>
      <c r="CI60" s="86" t="e">
        <f>+HLOOKUP(AG11,GERHU!$C$1:$BI$111,$BQ$60,FALSE)</f>
        <v>#N/A</v>
      </c>
      <c r="CJ60" s="59">
        <f t="shared" si="38"/>
        <v>0</v>
      </c>
      <c r="CK60" s="59">
        <f t="shared" si="39"/>
        <v>0</v>
      </c>
      <c r="CL60" s="59">
        <f t="shared" si="40"/>
        <v>0</v>
      </c>
      <c r="CM60" s="59">
        <f t="shared" si="41"/>
        <v>0</v>
      </c>
      <c r="CN60" s="59">
        <f t="shared" si="42"/>
        <v>0</v>
      </c>
      <c r="CO60" s="59">
        <f t="shared" si="43"/>
        <v>0</v>
      </c>
      <c r="CP60" s="59">
        <f t="shared" si="44"/>
        <v>0</v>
      </c>
      <c r="CQ60" s="59">
        <f t="shared" si="45"/>
        <v>0</v>
      </c>
      <c r="CR60" s="59">
        <f t="shared" si="46"/>
        <v>0</v>
      </c>
      <c r="CS60" s="59">
        <f t="shared" si="47"/>
        <v>0</v>
      </c>
      <c r="CT60" s="59">
        <f t="shared" si="48"/>
        <v>0</v>
      </c>
      <c r="CU60" s="59">
        <f t="shared" si="49"/>
        <v>1</v>
      </c>
      <c r="CV60" s="59">
        <f t="shared" si="50"/>
        <v>1</v>
      </c>
      <c r="CW60" s="59">
        <f t="shared" si="51"/>
        <v>1</v>
      </c>
      <c r="CX60" s="35">
        <f t="shared" si="52"/>
        <v>0</v>
      </c>
      <c r="CY60" s="35">
        <f t="shared" si="53"/>
        <v>0</v>
      </c>
      <c r="CZ60" s="35">
        <f t="shared" si="54"/>
        <v>0</v>
      </c>
      <c r="DA60" s="35">
        <f t="shared" si="55"/>
        <v>0</v>
      </c>
      <c r="DB60" s="35">
        <f t="shared" si="56"/>
        <v>0</v>
      </c>
      <c r="DC60" s="35">
        <f t="shared" si="57"/>
        <v>0</v>
      </c>
      <c r="DD60" s="35">
        <f t="shared" si="58"/>
        <v>0</v>
      </c>
      <c r="DE60" s="35">
        <f t="shared" si="59"/>
        <v>0</v>
      </c>
      <c r="DF60" s="35">
        <f t="shared" si="60"/>
        <v>0</v>
      </c>
      <c r="DG60" s="35">
        <f t="shared" si="61"/>
        <v>0</v>
      </c>
      <c r="DH60" s="35">
        <f t="shared" si="62"/>
        <v>0</v>
      </c>
      <c r="DI60" s="35" t="str">
        <f t="shared" si="63"/>
        <v/>
      </c>
      <c r="DJ60" s="35" t="str">
        <f t="shared" si="64"/>
        <v/>
      </c>
      <c r="DK60" s="35" t="str">
        <f t="shared" si="65"/>
        <v/>
      </c>
    </row>
    <row r="61" spans="3:115" ht="15.5" customHeight="1">
      <c r="C61" s="775"/>
      <c r="D61" s="781" t="str">
        <f t="shared" si="19"/>
        <v>Sistemas sostenibles</v>
      </c>
      <c r="E61" s="782"/>
      <c r="F61" s="783"/>
      <c r="G61" s="239">
        <f t="shared" si="20"/>
        <v>0</v>
      </c>
      <c r="H61" s="239">
        <f t="shared" si="69"/>
        <v>0</v>
      </c>
      <c r="I61" s="239">
        <f t="shared" si="21"/>
        <v>0</v>
      </c>
      <c r="J61" s="239">
        <f t="shared" si="70"/>
        <v>0</v>
      </c>
      <c r="K61" s="239">
        <f t="shared" si="22"/>
        <v>0</v>
      </c>
      <c r="L61" s="239">
        <f t="shared" si="71"/>
        <v>0</v>
      </c>
      <c r="M61" s="239">
        <f t="shared" si="23"/>
        <v>0</v>
      </c>
      <c r="N61" s="239">
        <f t="shared" si="72"/>
        <v>0</v>
      </c>
      <c r="O61" s="239">
        <f t="shared" si="24"/>
        <v>1</v>
      </c>
      <c r="P61" s="239">
        <f t="shared" si="73"/>
        <v>1</v>
      </c>
      <c r="Q61" s="239">
        <f t="shared" si="25"/>
        <v>0</v>
      </c>
      <c r="R61" s="239">
        <f t="shared" si="74"/>
        <v>1</v>
      </c>
      <c r="S61" s="239">
        <f t="shared" si="26"/>
        <v>0</v>
      </c>
      <c r="T61" s="239">
        <f t="shared" si="75"/>
        <v>0</v>
      </c>
      <c r="U61" s="239">
        <f t="shared" si="27"/>
        <v>0</v>
      </c>
      <c r="V61" s="239">
        <f t="shared" si="76"/>
        <v>0</v>
      </c>
      <c r="W61" s="239">
        <f t="shared" si="28"/>
        <v>0</v>
      </c>
      <c r="X61" s="239">
        <f t="shared" si="77"/>
        <v>0</v>
      </c>
      <c r="Y61" s="239">
        <f t="shared" si="29"/>
        <v>0</v>
      </c>
      <c r="Z61" s="239">
        <f t="shared" si="78"/>
        <v>2</v>
      </c>
      <c r="AA61" s="239">
        <f t="shared" si="30"/>
        <v>0</v>
      </c>
      <c r="AB61" s="239">
        <f t="shared" si="79"/>
        <v>0</v>
      </c>
      <c r="AC61" s="239" t="str">
        <f t="shared" si="31"/>
        <v/>
      </c>
      <c r="AD61" s="239" t="str">
        <f t="shared" si="80"/>
        <v/>
      </c>
      <c r="AE61" s="239" t="str">
        <f t="shared" si="32"/>
        <v/>
      </c>
      <c r="AF61" s="239" t="str">
        <f t="shared" si="81"/>
        <v/>
      </c>
      <c r="AG61" s="239" t="str">
        <f t="shared" si="33"/>
        <v/>
      </c>
      <c r="AH61" s="239" t="str">
        <f t="shared" si="82"/>
        <v/>
      </c>
      <c r="AI61" s="42"/>
      <c r="AJ61" s="42"/>
      <c r="AK61" s="777"/>
      <c r="AL61" s="784" t="str">
        <f t="shared" si="34"/>
        <v>Sistemas sostenibles</v>
      </c>
      <c r="AM61" s="784"/>
      <c r="AN61" s="784"/>
      <c r="AO61" s="346"/>
      <c r="AP61" s="346"/>
      <c r="AQ61" s="42">
        <f t="shared" si="35"/>
        <v>1</v>
      </c>
      <c r="AR61" s="42">
        <f t="shared" si="68"/>
        <v>4</v>
      </c>
      <c r="AS61" s="42"/>
      <c r="AT61" s="86"/>
      <c r="AU61" s="42"/>
      <c r="AV61" s="42"/>
      <c r="AW61" s="42"/>
      <c r="BQ61" s="86">
        <v>48</v>
      </c>
      <c r="BR61" s="789"/>
      <c r="BS61" s="778" t="str">
        <f>+GERHU!B48</f>
        <v>Sistemas sostenibles</v>
      </c>
      <c r="BT61" s="779"/>
      <c r="BU61" s="780"/>
      <c r="BV61" s="86">
        <f>+HLOOKUP(G11,GERHU!$C$1:$BI$111,$BQ$61,FALSE)</f>
        <v>0</v>
      </c>
      <c r="BW61" s="86">
        <f>+HLOOKUP(I11,GERHU!$C$1:$BI$111,$BQ$61,FALSE)</f>
        <v>0</v>
      </c>
      <c r="BX61" s="86">
        <f>+HLOOKUP(K11,GERHU!$C$1:$BI$111,$BQ$61,FALSE)</f>
        <v>0</v>
      </c>
      <c r="BY61" s="86">
        <f>+HLOOKUP(M11,GERHU!$C$1:$BI$111,$BQ$61,FALSE)</f>
        <v>0</v>
      </c>
      <c r="BZ61" s="86">
        <f>+HLOOKUP(O11,GERHU!$C$1:$BI$111,$BQ$61,FALSE)</f>
        <v>1</v>
      </c>
      <c r="CA61" s="86">
        <f>+HLOOKUP(Q11,GERHU!$C$1:$BI$111,$BQ$61,FALSE)</f>
        <v>0</v>
      </c>
      <c r="CB61" s="86">
        <f>+HLOOKUP(S11,GERHU!$C$1:$BI$111,$BQ$61,FALSE)</f>
        <v>0</v>
      </c>
      <c r="CC61" s="86">
        <f>+HLOOKUP(U11,GERHU!$C$1:$BI$111,$BQ$61,FALSE)</f>
        <v>0</v>
      </c>
      <c r="CD61" s="86">
        <f>+HLOOKUP(W11,GERHU!$C$1:$BI$111,$BQ$61,FALSE)</f>
        <v>0</v>
      </c>
      <c r="CE61" s="86">
        <f>+HLOOKUP(Y11,GERHU!$C$1:$BI$111,$BQ$61,FALSE)</f>
        <v>0</v>
      </c>
      <c r="CF61" s="86">
        <f>+HLOOKUP(AA11,GERHU!$C$1:$BI$111,$BQ$61,FALSE)</f>
        <v>0</v>
      </c>
      <c r="CG61" s="86" t="e">
        <f>+HLOOKUP(AC11,GERHU!$C$1:$BI$111,$BQ$61,FALSE)</f>
        <v>#N/A</v>
      </c>
      <c r="CH61" s="86" t="e">
        <f>+HLOOKUP(AE11,GERHU!$C$1:$BI$111,$BQ$61,FALSE)</f>
        <v>#N/A</v>
      </c>
      <c r="CI61" s="86" t="e">
        <f>+HLOOKUP(AG11,GERHU!$C$1:$BI$111,$BQ$61,FALSE)</f>
        <v>#N/A</v>
      </c>
      <c r="CJ61" s="59">
        <f t="shared" si="38"/>
        <v>0</v>
      </c>
      <c r="CK61" s="59">
        <f t="shared" si="39"/>
        <v>0</v>
      </c>
      <c r="CL61" s="59">
        <f t="shared" si="40"/>
        <v>0</v>
      </c>
      <c r="CM61" s="59">
        <f t="shared" si="41"/>
        <v>0</v>
      </c>
      <c r="CN61" s="59">
        <f t="shared" si="42"/>
        <v>0</v>
      </c>
      <c r="CO61" s="59">
        <f t="shared" si="43"/>
        <v>0</v>
      </c>
      <c r="CP61" s="59">
        <f t="shared" si="44"/>
        <v>0</v>
      </c>
      <c r="CQ61" s="59">
        <f t="shared" si="45"/>
        <v>0</v>
      </c>
      <c r="CR61" s="59">
        <f t="shared" si="46"/>
        <v>0</v>
      </c>
      <c r="CS61" s="59">
        <f t="shared" si="47"/>
        <v>0</v>
      </c>
      <c r="CT61" s="59">
        <f t="shared" si="48"/>
        <v>0</v>
      </c>
      <c r="CU61" s="59">
        <f t="shared" si="49"/>
        <v>1</v>
      </c>
      <c r="CV61" s="59">
        <f t="shared" si="50"/>
        <v>1</v>
      </c>
      <c r="CW61" s="59">
        <f t="shared" si="51"/>
        <v>1</v>
      </c>
      <c r="CX61" s="35">
        <f t="shared" si="52"/>
        <v>0</v>
      </c>
      <c r="CY61" s="35">
        <f t="shared" si="53"/>
        <v>0</v>
      </c>
      <c r="CZ61" s="35">
        <f t="shared" si="54"/>
        <v>0</v>
      </c>
      <c r="DA61" s="35">
        <f t="shared" si="55"/>
        <v>0</v>
      </c>
      <c r="DB61" s="35">
        <f t="shared" si="56"/>
        <v>1</v>
      </c>
      <c r="DC61" s="35">
        <f t="shared" si="57"/>
        <v>0</v>
      </c>
      <c r="DD61" s="35">
        <f t="shared" si="58"/>
        <v>0</v>
      </c>
      <c r="DE61" s="35">
        <f t="shared" si="59"/>
        <v>0</v>
      </c>
      <c r="DF61" s="35">
        <f t="shared" si="60"/>
        <v>0</v>
      </c>
      <c r="DG61" s="35">
        <f t="shared" si="61"/>
        <v>0</v>
      </c>
      <c r="DH61" s="35">
        <f t="shared" si="62"/>
        <v>0</v>
      </c>
      <c r="DI61" s="35" t="str">
        <f t="shared" si="63"/>
        <v/>
      </c>
      <c r="DJ61" s="35" t="str">
        <f t="shared" si="64"/>
        <v/>
      </c>
      <c r="DK61" s="35" t="str">
        <f t="shared" si="65"/>
        <v/>
      </c>
    </row>
    <row r="62" spans="3:115" ht="15.5" customHeight="1">
      <c r="C62" s="775"/>
      <c r="D62" s="785" t="str">
        <f t="shared" si="19"/>
        <v>Social</v>
      </c>
      <c r="E62" s="786"/>
      <c r="F62" s="787"/>
      <c r="G62" s="234">
        <f t="shared" ref="G62:G67" si="83">+CX62</f>
        <v>0</v>
      </c>
      <c r="H62" s="234">
        <f t="shared" si="69"/>
        <v>1</v>
      </c>
      <c r="I62" s="234">
        <f t="shared" ref="I62:I67" si="84">+CY62</f>
        <v>0</v>
      </c>
      <c r="J62" s="234">
        <f t="shared" si="70"/>
        <v>1</v>
      </c>
      <c r="K62" s="234">
        <f t="shared" ref="K62:K67" si="85">+CZ62</f>
        <v>0</v>
      </c>
      <c r="L62" s="234">
        <f t="shared" si="71"/>
        <v>0</v>
      </c>
      <c r="M62" s="234">
        <f t="shared" ref="M62:M67" si="86">+DA62</f>
        <v>0</v>
      </c>
      <c r="N62" s="234">
        <f t="shared" si="72"/>
        <v>0</v>
      </c>
      <c r="O62" s="234">
        <f t="shared" ref="O62:O67" si="87">+DB62</f>
        <v>0</v>
      </c>
      <c r="P62" s="234">
        <f t="shared" si="73"/>
        <v>1</v>
      </c>
      <c r="Q62" s="234">
        <f t="shared" ref="Q62:Q67" si="88">+DC62</f>
        <v>0</v>
      </c>
      <c r="R62" s="234">
        <f t="shared" si="74"/>
        <v>0</v>
      </c>
      <c r="S62" s="234">
        <f t="shared" ref="S62:S67" si="89">+DD62</f>
        <v>0</v>
      </c>
      <c r="T62" s="234">
        <f t="shared" si="75"/>
        <v>2</v>
      </c>
      <c r="U62" s="234">
        <f t="shared" ref="U62:U67" si="90">+DE62</f>
        <v>0</v>
      </c>
      <c r="V62" s="234">
        <f t="shared" si="76"/>
        <v>0</v>
      </c>
      <c r="W62" s="234">
        <f t="shared" ref="W62:W67" si="91">+DF62</f>
        <v>0</v>
      </c>
      <c r="X62" s="234">
        <f t="shared" si="77"/>
        <v>0</v>
      </c>
      <c r="Y62" s="234">
        <f t="shared" ref="Y62:Y67" si="92">+DG62</f>
        <v>0</v>
      </c>
      <c r="Z62" s="234">
        <f t="shared" si="78"/>
        <v>0</v>
      </c>
      <c r="AA62" s="234">
        <f t="shared" ref="AA62:AA67" si="93">+DH62</f>
        <v>0</v>
      </c>
      <c r="AB62" s="234">
        <f t="shared" si="79"/>
        <v>0</v>
      </c>
      <c r="AC62" s="234" t="str">
        <f t="shared" ref="AC62:AC67" si="94">+DI62</f>
        <v/>
      </c>
      <c r="AD62" s="234" t="str">
        <f t="shared" si="80"/>
        <v/>
      </c>
      <c r="AE62" s="234" t="str">
        <f t="shared" ref="AE62:AE67" si="95">+DJ62</f>
        <v/>
      </c>
      <c r="AF62" s="234" t="str">
        <f t="shared" si="81"/>
        <v/>
      </c>
      <c r="AG62" s="234" t="str">
        <f t="shared" ref="AG62:AG67" si="96">+DK62</f>
        <v/>
      </c>
      <c r="AH62" s="234" t="str">
        <f t="shared" si="82"/>
        <v/>
      </c>
      <c r="AI62" s="42"/>
      <c r="AJ62" s="42"/>
      <c r="AK62" s="777"/>
      <c r="AL62" s="784" t="str">
        <f t="shared" ref="AL62:AL67" si="97">+D62</f>
        <v>Social</v>
      </c>
      <c r="AM62" s="784"/>
      <c r="AN62" s="784"/>
      <c r="AO62" s="346"/>
      <c r="AP62" s="346"/>
      <c r="AQ62" s="42">
        <f t="shared" ref="AQ62:AQ67" si="98">SUM(CX62:DK62)</f>
        <v>0</v>
      </c>
      <c r="AR62" s="42">
        <f t="shared" si="68"/>
        <v>5</v>
      </c>
      <c r="AS62" s="42"/>
      <c r="AT62" s="86"/>
      <c r="AU62" s="42"/>
      <c r="AV62" s="42"/>
      <c r="AW62" s="42"/>
      <c r="BQ62" s="86">
        <v>49</v>
      </c>
      <c r="BR62" s="789"/>
      <c r="BS62" s="778" t="str">
        <f>+GERHU!B49</f>
        <v>Social</v>
      </c>
      <c r="BT62" s="779"/>
      <c r="BU62" s="780"/>
      <c r="BV62" s="86">
        <f>+HLOOKUP($G$11,GERHU!$C$1:$BI$111,BQ62,FALSE)</f>
        <v>0</v>
      </c>
      <c r="BW62" s="86">
        <f>+HLOOKUP($I$11,GERHU!$C$1:$BI$111,BQ62,FALSE)</f>
        <v>0</v>
      </c>
      <c r="BX62" s="86">
        <f>+HLOOKUP($K$11,GERHU!$C$1:$BI$111,BQ62,FALSE)</f>
        <v>0</v>
      </c>
      <c r="BY62" s="86">
        <f>+HLOOKUP($M$11,GERHU!$C$1:$BI$111,BQ62,FALSE)</f>
        <v>0</v>
      </c>
      <c r="BZ62" s="86">
        <f>+HLOOKUP($O$11,GERHU!$C$1:$BI$111,BQ62,FALSE)</f>
        <v>0</v>
      </c>
      <c r="CA62" s="86">
        <f>+HLOOKUP($Q$11,GERHU!$C$1:$BI$111,BQ62,FALSE)</f>
        <v>0</v>
      </c>
      <c r="CB62" s="86">
        <f>+HLOOKUP($S$11,GERHU!$C$1:$BI$111,BQ62,FALSE)</f>
        <v>0</v>
      </c>
      <c r="CC62" s="86">
        <f>+HLOOKUP($U$11,GERHU!$C$1:$BI$111,BQ62,FALSE)</f>
        <v>0</v>
      </c>
      <c r="CD62" s="86">
        <f>+HLOOKUP($W$11,GERHU!$C$1:$BI$111,BQ62,FALSE)</f>
        <v>0</v>
      </c>
      <c r="CE62" s="86">
        <f>+HLOOKUP($Y$11,GERHU!$C$1:$BI$111,BQ62,FALSE)</f>
        <v>0</v>
      </c>
      <c r="CF62" s="86">
        <f>+HLOOKUP($AA$11,GERHU!$C$1:$BI$111,BQ62,FALSE)</f>
        <v>0</v>
      </c>
      <c r="CG62" s="86" t="e">
        <f>+HLOOKUP($AC$11,GERHU!$C$1:$BI$111,BQ62,FALSE)</f>
        <v>#N/A</v>
      </c>
      <c r="CH62" s="86" t="e">
        <f>+HLOOKUP($AE$11,GERHU!$C$1:$BI$111,BQ62,FALSE)</f>
        <v>#N/A</v>
      </c>
      <c r="CI62" s="86" t="e">
        <f>+HLOOKUP($AG$11,GERHU!$C$1:$BI$111,BQ62,FALSE)</f>
        <v>#N/A</v>
      </c>
      <c r="CJ62" s="59">
        <f t="shared" ref="CJ62:CJ67" si="99">--ISERROR(BV62)</f>
        <v>0</v>
      </c>
      <c r="CK62" s="59">
        <f t="shared" ref="CK62:CK67" si="100">--ISERROR(BW62)</f>
        <v>0</v>
      </c>
      <c r="CL62" s="59">
        <f t="shared" ref="CL62:CL67" si="101">--ISERROR(BX62)</f>
        <v>0</v>
      </c>
      <c r="CM62" s="59">
        <f t="shared" ref="CM62:CM67" si="102">--ISERROR(BY62)</f>
        <v>0</v>
      </c>
      <c r="CN62" s="59">
        <f t="shared" ref="CN62:CN67" si="103">--ISERROR(BZ62)</f>
        <v>0</v>
      </c>
      <c r="CO62" s="59">
        <f t="shared" ref="CO62:CO67" si="104">--ISERROR(CA62)</f>
        <v>0</v>
      </c>
      <c r="CP62" s="59">
        <f t="shared" ref="CP62:CP67" si="105">--ISERROR(CB62)</f>
        <v>0</v>
      </c>
      <c r="CQ62" s="59">
        <f t="shared" ref="CQ62:CQ67" si="106">--ISERROR(CC62)</f>
        <v>0</v>
      </c>
      <c r="CR62" s="59">
        <f t="shared" ref="CR62:CR67" si="107">--ISERROR(CD62)</f>
        <v>0</v>
      </c>
      <c r="CS62" s="59">
        <f t="shared" ref="CS62:CS67" si="108">--ISERROR(CE62)</f>
        <v>0</v>
      </c>
      <c r="CT62" s="59">
        <f t="shared" ref="CT62:CT67" si="109">--ISERROR(CF62)</f>
        <v>0</v>
      </c>
      <c r="CU62" s="59">
        <f t="shared" ref="CU62:CU67" si="110">--ISERROR(CG62)</f>
        <v>1</v>
      </c>
      <c r="CV62" s="59">
        <f t="shared" ref="CV62:CV67" si="111">--ISERROR(CH62)</f>
        <v>1</v>
      </c>
      <c r="CW62" s="59">
        <f t="shared" ref="CW62:CW67" si="112">--ISERROR(CI62)</f>
        <v>1</v>
      </c>
      <c r="CX62" s="35">
        <f t="shared" ref="CX62:CX67" si="113">+IF(CJ62=0,BV62,"")</f>
        <v>0</v>
      </c>
      <c r="CY62" s="35">
        <f t="shared" ref="CY62:CY67" si="114">+IF(CK62=0,BW62,"")</f>
        <v>0</v>
      </c>
      <c r="CZ62" s="35">
        <f t="shared" ref="CZ62:CZ67" si="115">+IF(CL62=0,BX62,"")</f>
        <v>0</v>
      </c>
      <c r="DA62" s="35">
        <f t="shared" ref="DA62:DA67" si="116">+IF(CM62=0,BY62,"")</f>
        <v>0</v>
      </c>
      <c r="DB62" s="35">
        <f t="shared" ref="DB62:DB67" si="117">+IF(CN62=0,BZ62,"")</f>
        <v>0</v>
      </c>
      <c r="DC62" s="35">
        <f t="shared" ref="DC62:DC67" si="118">+IF(CO62=0,CA62,"")</f>
        <v>0</v>
      </c>
      <c r="DD62" s="35">
        <f t="shared" ref="DD62:DD67" si="119">+IF(CP62=0,CB62,"")</f>
        <v>0</v>
      </c>
      <c r="DE62" s="35">
        <f t="shared" ref="DE62:DE67" si="120">+IF(CQ62=0,CC62,"")</f>
        <v>0</v>
      </c>
      <c r="DF62" s="35">
        <f t="shared" ref="DF62:DF67" si="121">+IF(CR62=0,CD62,"")</f>
        <v>0</v>
      </c>
      <c r="DG62" s="35">
        <f t="shared" ref="DG62:DG67" si="122">+IF(CS62=0,CE62,"")</f>
        <v>0</v>
      </c>
      <c r="DH62" s="35">
        <f t="shared" ref="DH62:DH67" si="123">+IF(CT62=0,CF62,"")</f>
        <v>0</v>
      </c>
      <c r="DI62" s="35" t="str">
        <f t="shared" ref="DI62:DI67" si="124">+IF(CU62=0,CG62,"")</f>
        <v/>
      </c>
      <c r="DJ62" s="35" t="str">
        <f t="shared" ref="DJ62:DJ67" si="125">+IF(CV62=0,CH62,"")</f>
        <v/>
      </c>
      <c r="DK62" s="35" t="str">
        <f t="shared" ref="DK62:DK67" si="126">+IF(CW62=0,CI62,"")</f>
        <v/>
      </c>
    </row>
    <row r="63" spans="3:115" ht="15.5" customHeight="1">
      <c r="C63" s="776"/>
      <c r="D63" s="781" t="str">
        <f t="shared" si="19"/>
        <v>Uso, ocupación y tenencia</v>
      </c>
      <c r="E63" s="782"/>
      <c r="F63" s="783"/>
      <c r="G63" s="239">
        <f t="shared" si="83"/>
        <v>0</v>
      </c>
      <c r="H63" s="239">
        <f t="shared" si="69"/>
        <v>0</v>
      </c>
      <c r="I63" s="239">
        <f t="shared" si="84"/>
        <v>0</v>
      </c>
      <c r="J63" s="239">
        <f t="shared" si="70"/>
        <v>0</v>
      </c>
      <c r="K63" s="239">
        <f t="shared" si="85"/>
        <v>0</v>
      </c>
      <c r="L63" s="239">
        <f t="shared" si="71"/>
        <v>0</v>
      </c>
      <c r="M63" s="239">
        <f t="shared" si="86"/>
        <v>1</v>
      </c>
      <c r="N63" s="239">
        <f t="shared" si="72"/>
        <v>2</v>
      </c>
      <c r="O63" s="239">
        <f t="shared" si="87"/>
        <v>0</v>
      </c>
      <c r="P63" s="239">
        <f t="shared" si="73"/>
        <v>0</v>
      </c>
      <c r="Q63" s="239">
        <f t="shared" si="88"/>
        <v>0</v>
      </c>
      <c r="R63" s="239">
        <f t="shared" si="74"/>
        <v>0</v>
      </c>
      <c r="S63" s="239">
        <f t="shared" si="89"/>
        <v>0</v>
      </c>
      <c r="T63" s="239">
        <f t="shared" si="75"/>
        <v>0</v>
      </c>
      <c r="U63" s="239">
        <f t="shared" si="90"/>
        <v>0</v>
      </c>
      <c r="V63" s="239">
        <f t="shared" si="76"/>
        <v>0</v>
      </c>
      <c r="W63" s="239">
        <f t="shared" si="91"/>
        <v>1</v>
      </c>
      <c r="X63" s="239">
        <f t="shared" si="77"/>
        <v>1</v>
      </c>
      <c r="Y63" s="239">
        <f t="shared" si="92"/>
        <v>0</v>
      </c>
      <c r="Z63" s="239">
        <f t="shared" si="78"/>
        <v>0</v>
      </c>
      <c r="AA63" s="239">
        <f t="shared" si="93"/>
        <v>1</v>
      </c>
      <c r="AB63" s="239">
        <f t="shared" si="79"/>
        <v>1</v>
      </c>
      <c r="AC63" s="239" t="str">
        <f t="shared" si="94"/>
        <v/>
      </c>
      <c r="AD63" s="239" t="str">
        <f t="shared" si="80"/>
        <v/>
      </c>
      <c r="AE63" s="239" t="str">
        <f t="shared" si="95"/>
        <v/>
      </c>
      <c r="AF63" s="239" t="str">
        <f t="shared" si="81"/>
        <v/>
      </c>
      <c r="AG63" s="239" t="str">
        <f t="shared" si="96"/>
        <v/>
      </c>
      <c r="AH63" s="239" t="str">
        <f t="shared" si="82"/>
        <v/>
      </c>
      <c r="AI63" s="42"/>
      <c r="AJ63" s="42"/>
      <c r="AK63" s="777"/>
      <c r="AL63" s="784" t="str">
        <f t="shared" si="97"/>
        <v>Uso, ocupación y tenencia</v>
      </c>
      <c r="AM63" s="784"/>
      <c r="AN63" s="784"/>
      <c r="AO63" s="346"/>
      <c r="AP63" s="346"/>
      <c r="AQ63" s="42">
        <f t="shared" si="98"/>
        <v>3</v>
      </c>
      <c r="AR63" s="42">
        <f t="shared" si="68"/>
        <v>4</v>
      </c>
      <c r="AS63" s="42"/>
      <c r="AT63" s="86"/>
      <c r="AU63" s="42"/>
      <c r="AV63" s="42"/>
      <c r="AW63" s="42"/>
      <c r="BQ63" s="86">
        <v>50</v>
      </c>
      <c r="BR63" s="789"/>
      <c r="BS63" s="778" t="str">
        <f>+GERHU!B50</f>
        <v>Uso, ocupación y tenencia</v>
      </c>
      <c r="BT63" s="779"/>
      <c r="BU63" s="780"/>
      <c r="BV63" s="86">
        <f>+HLOOKUP($G$11,GERHU!$C$1:$BI$111,BQ63,FALSE)</f>
        <v>0</v>
      </c>
      <c r="BW63" s="86">
        <f>+HLOOKUP($I$11,GERHU!$C$1:$BI$111,BQ63,FALSE)</f>
        <v>0</v>
      </c>
      <c r="BX63" s="86">
        <f>+HLOOKUP($K$11,GERHU!$C$1:$BI$111,BQ63,FALSE)</f>
        <v>0</v>
      </c>
      <c r="BY63" s="86">
        <f>+HLOOKUP($M$11,GERHU!$C$1:$BI$111,BQ63,FALSE)</f>
        <v>1</v>
      </c>
      <c r="BZ63" s="86">
        <f>+HLOOKUP($O$11,GERHU!$C$1:$BI$111,BQ63,FALSE)</f>
        <v>0</v>
      </c>
      <c r="CA63" s="86">
        <f>+HLOOKUP($Q$11,GERHU!$C$1:$BI$111,BQ63,FALSE)</f>
        <v>0</v>
      </c>
      <c r="CB63" s="86">
        <f>+HLOOKUP($S$11,GERHU!$C$1:$BI$111,BQ63,FALSE)</f>
        <v>0</v>
      </c>
      <c r="CC63" s="86">
        <f>+HLOOKUP($U$11,GERHU!$C$1:$BI$111,BQ63,FALSE)</f>
        <v>0</v>
      </c>
      <c r="CD63" s="86">
        <f>+HLOOKUP($W$11,GERHU!$C$1:$BI$111,BQ63,FALSE)</f>
        <v>1</v>
      </c>
      <c r="CE63" s="86">
        <f>+HLOOKUP($Y$11,GERHU!$C$1:$BI$111,BQ63,FALSE)</f>
        <v>0</v>
      </c>
      <c r="CF63" s="86">
        <f>+HLOOKUP($AA$11,GERHU!$C$1:$BI$111,BQ63,FALSE)</f>
        <v>1</v>
      </c>
      <c r="CG63" s="86" t="e">
        <f>+HLOOKUP($AC$11,GERHU!$C$1:$BI$111,BQ63,FALSE)</f>
        <v>#N/A</v>
      </c>
      <c r="CH63" s="86" t="e">
        <f>+HLOOKUP($AE$11,GERHU!$C$1:$BI$111,BQ63,FALSE)</f>
        <v>#N/A</v>
      </c>
      <c r="CI63" s="86" t="e">
        <f>+HLOOKUP($AG$11,GERHU!$C$1:$BI$111,BQ63,FALSE)</f>
        <v>#N/A</v>
      </c>
      <c r="CJ63" s="59">
        <f t="shared" si="99"/>
        <v>0</v>
      </c>
      <c r="CK63" s="59">
        <f t="shared" si="100"/>
        <v>0</v>
      </c>
      <c r="CL63" s="59">
        <f t="shared" si="101"/>
        <v>0</v>
      </c>
      <c r="CM63" s="59">
        <f t="shared" si="102"/>
        <v>0</v>
      </c>
      <c r="CN63" s="59">
        <f t="shared" si="103"/>
        <v>0</v>
      </c>
      <c r="CO63" s="59">
        <f t="shared" si="104"/>
        <v>0</v>
      </c>
      <c r="CP63" s="59">
        <f t="shared" si="105"/>
        <v>0</v>
      </c>
      <c r="CQ63" s="59">
        <f t="shared" si="106"/>
        <v>0</v>
      </c>
      <c r="CR63" s="59">
        <f t="shared" si="107"/>
        <v>0</v>
      </c>
      <c r="CS63" s="59">
        <f t="shared" si="108"/>
        <v>0</v>
      </c>
      <c r="CT63" s="59">
        <f t="shared" si="109"/>
        <v>0</v>
      </c>
      <c r="CU63" s="59">
        <f t="shared" si="110"/>
        <v>1</v>
      </c>
      <c r="CV63" s="59">
        <f t="shared" si="111"/>
        <v>1</v>
      </c>
      <c r="CW63" s="59">
        <f t="shared" si="112"/>
        <v>1</v>
      </c>
      <c r="CX63" s="35">
        <f t="shared" si="113"/>
        <v>0</v>
      </c>
      <c r="CY63" s="35">
        <f t="shared" si="114"/>
        <v>0</v>
      </c>
      <c r="CZ63" s="35">
        <f t="shared" si="115"/>
        <v>0</v>
      </c>
      <c r="DA63" s="35">
        <f t="shared" si="116"/>
        <v>1</v>
      </c>
      <c r="DB63" s="35">
        <f t="shared" si="117"/>
        <v>0</v>
      </c>
      <c r="DC63" s="35">
        <f t="shared" si="118"/>
        <v>0</v>
      </c>
      <c r="DD63" s="35">
        <f t="shared" si="119"/>
        <v>0</v>
      </c>
      <c r="DE63" s="35">
        <f t="shared" si="120"/>
        <v>0</v>
      </c>
      <c r="DF63" s="35">
        <f t="shared" si="121"/>
        <v>1</v>
      </c>
      <c r="DG63" s="35">
        <f t="shared" si="122"/>
        <v>0</v>
      </c>
      <c r="DH63" s="35">
        <f t="shared" si="123"/>
        <v>1</v>
      </c>
      <c r="DI63" s="35" t="str">
        <f t="shared" si="124"/>
        <v/>
      </c>
      <c r="DJ63" s="35" t="str">
        <f t="shared" si="125"/>
        <v/>
      </c>
      <c r="DK63" s="35" t="str">
        <f t="shared" si="126"/>
        <v/>
      </c>
    </row>
    <row r="64" spans="3:115" ht="15.5" customHeight="1">
      <c r="C64" s="795" t="s">
        <v>288</v>
      </c>
      <c r="D64" s="785" t="str">
        <f t="shared" si="19"/>
        <v xml:space="preserve">Guardaparques voluntarios </v>
      </c>
      <c r="E64" s="786"/>
      <c r="F64" s="787"/>
      <c r="G64" s="234">
        <f t="shared" si="83"/>
        <v>6</v>
      </c>
      <c r="H64" s="234">
        <f t="shared" si="69"/>
        <v>16</v>
      </c>
      <c r="I64" s="234">
        <f t="shared" si="84"/>
        <v>0</v>
      </c>
      <c r="J64" s="234">
        <f t="shared" si="70"/>
        <v>3</v>
      </c>
      <c r="K64" s="234">
        <f t="shared" si="85"/>
        <v>0</v>
      </c>
      <c r="L64" s="234">
        <f t="shared" si="71"/>
        <v>0</v>
      </c>
      <c r="M64" s="234">
        <f t="shared" si="86"/>
        <v>0</v>
      </c>
      <c r="N64" s="234">
        <f t="shared" si="72"/>
        <v>0</v>
      </c>
      <c r="O64" s="234">
        <f t="shared" si="87"/>
        <v>0</v>
      </c>
      <c r="P64" s="234">
        <f t="shared" si="73"/>
        <v>2</v>
      </c>
      <c r="Q64" s="234">
        <f t="shared" si="88"/>
        <v>1</v>
      </c>
      <c r="R64" s="234">
        <f t="shared" si="74"/>
        <v>1</v>
      </c>
      <c r="S64" s="234">
        <f t="shared" si="89"/>
        <v>0</v>
      </c>
      <c r="T64" s="234">
        <f t="shared" si="75"/>
        <v>10</v>
      </c>
      <c r="U64" s="234">
        <f t="shared" si="90"/>
        <v>0</v>
      </c>
      <c r="V64" s="234">
        <f t="shared" si="76"/>
        <v>0</v>
      </c>
      <c r="W64" s="234">
        <f t="shared" si="91"/>
        <v>0</v>
      </c>
      <c r="X64" s="234">
        <f t="shared" si="77"/>
        <v>0</v>
      </c>
      <c r="Y64" s="234">
        <f t="shared" si="92"/>
        <v>0</v>
      </c>
      <c r="Z64" s="234">
        <f t="shared" si="78"/>
        <v>0</v>
      </c>
      <c r="AA64" s="234">
        <f t="shared" si="93"/>
        <v>0</v>
      </c>
      <c r="AB64" s="234">
        <f t="shared" si="79"/>
        <v>10</v>
      </c>
      <c r="AC64" s="234" t="str">
        <f t="shared" si="94"/>
        <v/>
      </c>
      <c r="AD64" s="234" t="str">
        <f t="shared" si="80"/>
        <v/>
      </c>
      <c r="AE64" s="234" t="str">
        <f t="shared" si="95"/>
        <v/>
      </c>
      <c r="AF64" s="234" t="str">
        <f t="shared" si="81"/>
        <v/>
      </c>
      <c r="AG64" s="234" t="str">
        <f t="shared" si="96"/>
        <v/>
      </c>
      <c r="AH64" s="234" t="str">
        <f t="shared" si="82"/>
        <v/>
      </c>
      <c r="AI64" s="42"/>
      <c r="AJ64" s="42"/>
      <c r="AK64" s="777" t="s">
        <v>288</v>
      </c>
      <c r="AL64" s="784" t="str">
        <f t="shared" si="97"/>
        <v xml:space="preserve">Guardaparques voluntarios </v>
      </c>
      <c r="AM64" s="784"/>
      <c r="AN64" s="784"/>
      <c r="AO64" s="346"/>
      <c r="AP64" s="346"/>
      <c r="AQ64" s="42">
        <f t="shared" si="98"/>
        <v>7</v>
      </c>
      <c r="AR64" s="42">
        <f t="shared" si="68"/>
        <v>42</v>
      </c>
      <c r="AS64" s="42"/>
      <c r="AT64" s="86"/>
      <c r="AU64" s="42"/>
      <c r="AV64" s="42"/>
      <c r="AW64" s="42"/>
      <c r="BQ64" s="86">
        <v>51</v>
      </c>
      <c r="BR64" s="789" t="s">
        <v>288</v>
      </c>
      <c r="BS64" s="778" t="str">
        <f>+GERHU!B51</f>
        <v xml:space="preserve">Guardaparques voluntarios </v>
      </c>
      <c r="BT64" s="779"/>
      <c r="BU64" s="780"/>
      <c r="BV64" s="86">
        <f>+HLOOKUP($G$11,GERHU!$C$1:$BI$111,BQ64,FALSE)</f>
        <v>6</v>
      </c>
      <c r="BW64" s="86">
        <f>+HLOOKUP($I$11,GERHU!$C$1:$BI$111,BQ64,FALSE)</f>
        <v>0</v>
      </c>
      <c r="BX64" s="86">
        <f>+HLOOKUP($K$11,GERHU!$C$1:$BI$111,BQ64,FALSE)</f>
        <v>0</v>
      </c>
      <c r="BY64" s="86">
        <f>+HLOOKUP($M$11,GERHU!$C$1:$BI$111,BQ64,FALSE)</f>
        <v>0</v>
      </c>
      <c r="BZ64" s="86">
        <f>+HLOOKUP($O$11,GERHU!$C$1:$BI$111,BQ64,FALSE)</f>
        <v>0</v>
      </c>
      <c r="CA64" s="86">
        <f>+HLOOKUP($Q$11,GERHU!$C$1:$BI$111,BQ64,FALSE)</f>
        <v>1</v>
      </c>
      <c r="CB64" s="86">
        <f>+HLOOKUP($S$11,GERHU!$C$1:$BI$111,BQ64,FALSE)</f>
        <v>0</v>
      </c>
      <c r="CC64" s="86">
        <f>+HLOOKUP($U$11,GERHU!$C$1:$BI$111,BQ64,FALSE)</f>
        <v>0</v>
      </c>
      <c r="CD64" s="86">
        <f>+HLOOKUP($W$11,GERHU!$C$1:$BI$111,BQ64,FALSE)</f>
        <v>0</v>
      </c>
      <c r="CE64" s="86">
        <f>+HLOOKUP($Y$11,GERHU!$C$1:$BI$111,BQ64,FALSE)</f>
        <v>0</v>
      </c>
      <c r="CF64" s="86">
        <f>+HLOOKUP($AA$11,GERHU!$C$1:$BI$111,BQ64,FALSE)</f>
        <v>0</v>
      </c>
      <c r="CG64" s="86" t="e">
        <f>+HLOOKUP($AC$11,GERHU!$C$1:$BI$111,BQ64,FALSE)</f>
        <v>#N/A</v>
      </c>
      <c r="CH64" s="86" t="e">
        <f>+HLOOKUP($AE$11,GERHU!$C$1:$BI$111,BQ64,FALSE)</f>
        <v>#N/A</v>
      </c>
      <c r="CI64" s="86" t="e">
        <f>+HLOOKUP($AG$11,GERHU!$C$1:$BI$111,BQ64,FALSE)</f>
        <v>#N/A</v>
      </c>
      <c r="CJ64" s="59">
        <f t="shared" si="99"/>
        <v>0</v>
      </c>
      <c r="CK64" s="59">
        <f t="shared" si="100"/>
        <v>0</v>
      </c>
      <c r="CL64" s="59">
        <f t="shared" si="101"/>
        <v>0</v>
      </c>
      <c r="CM64" s="59">
        <f t="shared" si="102"/>
        <v>0</v>
      </c>
      <c r="CN64" s="59">
        <f t="shared" si="103"/>
        <v>0</v>
      </c>
      <c r="CO64" s="59">
        <f t="shared" si="104"/>
        <v>0</v>
      </c>
      <c r="CP64" s="59">
        <f t="shared" si="105"/>
        <v>0</v>
      </c>
      <c r="CQ64" s="59">
        <f t="shared" si="106"/>
        <v>0</v>
      </c>
      <c r="CR64" s="59">
        <f t="shared" si="107"/>
        <v>0</v>
      </c>
      <c r="CS64" s="59">
        <f t="shared" si="108"/>
        <v>0</v>
      </c>
      <c r="CT64" s="59">
        <f t="shared" si="109"/>
        <v>0</v>
      </c>
      <c r="CU64" s="59">
        <f t="shared" si="110"/>
        <v>1</v>
      </c>
      <c r="CV64" s="59">
        <f t="shared" si="111"/>
        <v>1</v>
      </c>
      <c r="CW64" s="59">
        <f t="shared" si="112"/>
        <v>1</v>
      </c>
      <c r="CX64" s="35">
        <f t="shared" si="113"/>
        <v>6</v>
      </c>
      <c r="CY64" s="35">
        <f t="shared" si="114"/>
        <v>0</v>
      </c>
      <c r="CZ64" s="35">
        <f t="shared" si="115"/>
        <v>0</v>
      </c>
      <c r="DA64" s="35">
        <f t="shared" si="116"/>
        <v>0</v>
      </c>
      <c r="DB64" s="35">
        <f t="shared" si="117"/>
        <v>0</v>
      </c>
      <c r="DC64" s="35">
        <f t="shared" si="118"/>
        <v>1</v>
      </c>
      <c r="DD64" s="35">
        <f t="shared" si="119"/>
        <v>0</v>
      </c>
      <c r="DE64" s="35">
        <f t="shared" si="120"/>
        <v>0</v>
      </c>
      <c r="DF64" s="35">
        <f t="shared" si="121"/>
        <v>0</v>
      </c>
      <c r="DG64" s="35">
        <f t="shared" si="122"/>
        <v>0</v>
      </c>
      <c r="DH64" s="35">
        <f t="shared" si="123"/>
        <v>0</v>
      </c>
      <c r="DI64" s="35" t="str">
        <f t="shared" si="124"/>
        <v/>
      </c>
      <c r="DJ64" s="35" t="str">
        <f t="shared" si="125"/>
        <v/>
      </c>
      <c r="DK64" s="35" t="str">
        <f t="shared" si="126"/>
        <v/>
      </c>
    </row>
    <row r="65" spans="3:115" ht="15.5" customHeight="1">
      <c r="C65" s="795"/>
      <c r="D65" s="781" t="str">
        <f t="shared" si="19"/>
        <v>Guardaparques voluntarios comunitarios</v>
      </c>
      <c r="E65" s="782"/>
      <c r="F65" s="783"/>
      <c r="G65" s="239">
        <f t="shared" si="83"/>
        <v>0</v>
      </c>
      <c r="H65" s="239">
        <f t="shared" si="69"/>
        <v>12</v>
      </c>
      <c r="I65" s="239">
        <f t="shared" si="84"/>
        <v>0</v>
      </c>
      <c r="J65" s="239">
        <f t="shared" si="70"/>
        <v>10</v>
      </c>
      <c r="K65" s="239">
        <f t="shared" si="85"/>
        <v>0</v>
      </c>
      <c r="L65" s="239">
        <f t="shared" si="71"/>
        <v>0</v>
      </c>
      <c r="M65" s="239">
        <f t="shared" si="86"/>
        <v>0</v>
      </c>
      <c r="N65" s="239">
        <f t="shared" si="72"/>
        <v>0</v>
      </c>
      <c r="O65" s="239">
        <f t="shared" si="87"/>
        <v>0</v>
      </c>
      <c r="P65" s="239">
        <f t="shared" si="73"/>
        <v>2</v>
      </c>
      <c r="Q65" s="239">
        <f t="shared" si="88"/>
        <v>0</v>
      </c>
      <c r="R65" s="239">
        <f t="shared" si="74"/>
        <v>2</v>
      </c>
      <c r="S65" s="239">
        <f t="shared" si="89"/>
        <v>0</v>
      </c>
      <c r="T65" s="239">
        <f t="shared" si="75"/>
        <v>10</v>
      </c>
      <c r="U65" s="239">
        <f t="shared" si="90"/>
        <v>0</v>
      </c>
      <c r="V65" s="239">
        <f t="shared" si="76"/>
        <v>0</v>
      </c>
      <c r="W65" s="239">
        <f t="shared" si="91"/>
        <v>0</v>
      </c>
      <c r="X65" s="239">
        <f t="shared" si="77"/>
        <v>4</v>
      </c>
      <c r="Y65" s="239">
        <f t="shared" si="92"/>
        <v>0</v>
      </c>
      <c r="Z65" s="239">
        <f t="shared" si="78"/>
        <v>0</v>
      </c>
      <c r="AA65" s="239">
        <f t="shared" si="93"/>
        <v>0</v>
      </c>
      <c r="AB65" s="239">
        <f t="shared" si="79"/>
        <v>5</v>
      </c>
      <c r="AC65" s="239" t="str">
        <f t="shared" si="94"/>
        <v/>
      </c>
      <c r="AD65" s="239" t="str">
        <f t="shared" si="80"/>
        <v/>
      </c>
      <c r="AE65" s="239" t="str">
        <f t="shared" si="95"/>
        <v/>
      </c>
      <c r="AF65" s="239" t="str">
        <f t="shared" si="81"/>
        <v/>
      </c>
      <c r="AG65" s="239" t="str">
        <f t="shared" si="96"/>
        <v/>
      </c>
      <c r="AH65" s="239" t="str">
        <f t="shared" si="82"/>
        <v/>
      </c>
      <c r="AI65" s="42"/>
      <c r="AJ65" s="42"/>
      <c r="AK65" s="777"/>
      <c r="AL65" s="784" t="str">
        <f t="shared" si="97"/>
        <v>Guardaparques voluntarios comunitarios</v>
      </c>
      <c r="AM65" s="784"/>
      <c r="AN65" s="784"/>
      <c r="AO65" s="346"/>
      <c r="AP65" s="346"/>
      <c r="AQ65" s="42">
        <f t="shared" si="98"/>
        <v>0</v>
      </c>
      <c r="AR65" s="42">
        <f t="shared" si="68"/>
        <v>45</v>
      </c>
      <c r="AS65" s="42"/>
      <c r="AT65" s="86"/>
      <c r="AU65" s="42"/>
      <c r="AV65" s="42"/>
      <c r="AW65" s="42"/>
      <c r="BQ65" s="86">
        <v>52</v>
      </c>
      <c r="BR65" s="789"/>
      <c r="BS65" s="778" t="str">
        <f>+GERHU!B52</f>
        <v>Guardaparques voluntarios comunitarios</v>
      </c>
      <c r="BT65" s="779"/>
      <c r="BU65" s="780"/>
      <c r="BV65" s="86">
        <f>+HLOOKUP($G$11,GERHU!$C$1:$BI$111,BQ65,FALSE)</f>
        <v>0</v>
      </c>
      <c r="BW65" s="86">
        <f>+HLOOKUP($I$11,GERHU!$C$1:$BI$111,BQ65,FALSE)</f>
        <v>0</v>
      </c>
      <c r="BX65" s="86">
        <f>+HLOOKUP($K$11,GERHU!$C$1:$BI$111,BQ65,FALSE)</f>
        <v>0</v>
      </c>
      <c r="BY65" s="86">
        <f>+HLOOKUP($M$11,GERHU!$C$1:$BI$111,BQ65,FALSE)</f>
        <v>0</v>
      </c>
      <c r="BZ65" s="86">
        <f>+HLOOKUP($O$11,GERHU!$C$1:$BI$111,BQ65,FALSE)</f>
        <v>0</v>
      </c>
      <c r="CA65" s="86">
        <f>+HLOOKUP($Q$11,GERHU!$C$1:$BI$111,BQ65,FALSE)</f>
        <v>0</v>
      </c>
      <c r="CB65" s="86">
        <f>+HLOOKUP($S$11,GERHU!$C$1:$BI$111,BQ65,FALSE)</f>
        <v>0</v>
      </c>
      <c r="CC65" s="86">
        <f>+HLOOKUP($U$11,GERHU!$C$1:$BI$111,BQ65,FALSE)</f>
        <v>0</v>
      </c>
      <c r="CD65" s="86">
        <f>+HLOOKUP($W$11,GERHU!$C$1:$BI$111,BQ65,FALSE)</f>
        <v>0</v>
      </c>
      <c r="CE65" s="86">
        <f>+HLOOKUP($Y$11,GERHU!$C$1:$BI$111,BQ65,FALSE)</f>
        <v>0</v>
      </c>
      <c r="CF65" s="86">
        <f>+HLOOKUP($AA$11,GERHU!$C$1:$BI$111,BQ65,FALSE)</f>
        <v>0</v>
      </c>
      <c r="CG65" s="86" t="e">
        <f>+HLOOKUP($AC$11,GERHU!$C$1:$BI$111,BQ65,FALSE)</f>
        <v>#N/A</v>
      </c>
      <c r="CH65" s="86" t="e">
        <f>+HLOOKUP($AE$11,GERHU!$C$1:$BI$111,BQ65,FALSE)</f>
        <v>#N/A</v>
      </c>
      <c r="CI65" s="86" t="e">
        <f>+HLOOKUP($AG$11,GERHU!$C$1:$BI$111,BQ65,FALSE)</f>
        <v>#N/A</v>
      </c>
      <c r="CJ65" s="59">
        <f t="shared" si="99"/>
        <v>0</v>
      </c>
      <c r="CK65" s="59">
        <f t="shared" si="100"/>
        <v>0</v>
      </c>
      <c r="CL65" s="59">
        <f t="shared" si="101"/>
        <v>0</v>
      </c>
      <c r="CM65" s="59">
        <f t="shared" si="102"/>
        <v>0</v>
      </c>
      <c r="CN65" s="59">
        <f t="shared" si="103"/>
        <v>0</v>
      </c>
      <c r="CO65" s="59">
        <f t="shared" si="104"/>
        <v>0</v>
      </c>
      <c r="CP65" s="59">
        <f t="shared" si="105"/>
        <v>0</v>
      </c>
      <c r="CQ65" s="59">
        <f t="shared" si="106"/>
        <v>0</v>
      </c>
      <c r="CR65" s="59">
        <f t="shared" si="107"/>
        <v>0</v>
      </c>
      <c r="CS65" s="59">
        <f t="shared" si="108"/>
        <v>0</v>
      </c>
      <c r="CT65" s="59">
        <f t="shared" si="109"/>
        <v>0</v>
      </c>
      <c r="CU65" s="59">
        <f t="shared" si="110"/>
        <v>1</v>
      </c>
      <c r="CV65" s="59">
        <f t="shared" si="111"/>
        <v>1</v>
      </c>
      <c r="CW65" s="59">
        <f t="shared" si="112"/>
        <v>1</v>
      </c>
      <c r="CX65" s="35">
        <f t="shared" si="113"/>
        <v>0</v>
      </c>
      <c r="CY65" s="35">
        <f t="shared" si="114"/>
        <v>0</v>
      </c>
      <c r="CZ65" s="35">
        <f t="shared" si="115"/>
        <v>0</v>
      </c>
      <c r="DA65" s="35">
        <f t="shared" si="116"/>
        <v>0</v>
      </c>
      <c r="DB65" s="35">
        <f t="shared" si="117"/>
        <v>0</v>
      </c>
      <c r="DC65" s="35">
        <f t="shared" si="118"/>
        <v>0</v>
      </c>
      <c r="DD65" s="35">
        <f t="shared" si="119"/>
        <v>0</v>
      </c>
      <c r="DE65" s="35">
        <f t="shared" si="120"/>
        <v>0</v>
      </c>
      <c r="DF65" s="35">
        <f t="shared" si="121"/>
        <v>0</v>
      </c>
      <c r="DG65" s="35">
        <f t="shared" si="122"/>
        <v>0</v>
      </c>
      <c r="DH65" s="35">
        <f t="shared" si="123"/>
        <v>0</v>
      </c>
      <c r="DI65" s="35" t="str">
        <f t="shared" si="124"/>
        <v/>
      </c>
      <c r="DJ65" s="35" t="str">
        <f t="shared" si="125"/>
        <v/>
      </c>
      <c r="DK65" s="35" t="str">
        <f t="shared" si="126"/>
        <v/>
      </c>
    </row>
    <row r="66" spans="3:115" ht="15.5" customHeight="1">
      <c r="C66" s="795"/>
      <c r="D66" s="785" t="str">
        <f t="shared" si="19"/>
        <v>Pasantes</v>
      </c>
      <c r="E66" s="786"/>
      <c r="F66" s="787"/>
      <c r="G66" s="234">
        <f t="shared" si="83"/>
        <v>0</v>
      </c>
      <c r="H66" s="234">
        <f t="shared" si="69"/>
        <v>2</v>
      </c>
      <c r="I66" s="234">
        <f t="shared" si="84"/>
        <v>0</v>
      </c>
      <c r="J66" s="234">
        <f t="shared" si="70"/>
        <v>3</v>
      </c>
      <c r="K66" s="234">
        <f t="shared" si="85"/>
        <v>0</v>
      </c>
      <c r="L66" s="234">
        <f t="shared" si="71"/>
        <v>0</v>
      </c>
      <c r="M66" s="234">
        <f t="shared" si="86"/>
        <v>1</v>
      </c>
      <c r="N66" s="234">
        <f t="shared" si="72"/>
        <v>2</v>
      </c>
      <c r="O66" s="234">
        <f t="shared" si="87"/>
        <v>0</v>
      </c>
      <c r="P66" s="234">
        <f t="shared" si="73"/>
        <v>2</v>
      </c>
      <c r="Q66" s="234">
        <f t="shared" si="88"/>
        <v>0</v>
      </c>
      <c r="R66" s="234">
        <f t="shared" si="74"/>
        <v>1</v>
      </c>
      <c r="S66" s="234">
        <f t="shared" si="89"/>
        <v>0</v>
      </c>
      <c r="T66" s="234">
        <f t="shared" si="75"/>
        <v>10</v>
      </c>
      <c r="U66" s="234">
        <f t="shared" si="90"/>
        <v>0</v>
      </c>
      <c r="V66" s="234">
        <f t="shared" si="76"/>
        <v>0</v>
      </c>
      <c r="W66" s="234">
        <f t="shared" si="91"/>
        <v>0</v>
      </c>
      <c r="X66" s="234">
        <f t="shared" si="77"/>
        <v>2</v>
      </c>
      <c r="Y66" s="234">
        <f t="shared" si="92"/>
        <v>0</v>
      </c>
      <c r="Z66" s="234">
        <f t="shared" si="78"/>
        <v>4</v>
      </c>
      <c r="AA66" s="234">
        <f t="shared" si="93"/>
        <v>0</v>
      </c>
      <c r="AB66" s="234">
        <f t="shared" si="79"/>
        <v>10</v>
      </c>
      <c r="AC66" s="234" t="str">
        <f t="shared" si="94"/>
        <v/>
      </c>
      <c r="AD66" s="234" t="str">
        <f t="shared" si="80"/>
        <v/>
      </c>
      <c r="AE66" s="234" t="str">
        <f t="shared" si="95"/>
        <v/>
      </c>
      <c r="AF66" s="234" t="str">
        <f t="shared" si="81"/>
        <v/>
      </c>
      <c r="AG66" s="234" t="str">
        <f t="shared" si="96"/>
        <v/>
      </c>
      <c r="AH66" s="234" t="str">
        <f t="shared" si="82"/>
        <v/>
      </c>
      <c r="AI66" s="42"/>
      <c r="AJ66" s="42"/>
      <c r="AK66" s="777"/>
      <c r="AL66" s="784" t="str">
        <f t="shared" si="97"/>
        <v>Pasantes</v>
      </c>
      <c r="AM66" s="784"/>
      <c r="AN66" s="784"/>
      <c r="AO66" s="346"/>
      <c r="AP66" s="346"/>
      <c r="AQ66" s="42">
        <f t="shared" si="98"/>
        <v>1</v>
      </c>
      <c r="AR66" s="42">
        <f t="shared" si="68"/>
        <v>36</v>
      </c>
      <c r="AS66" s="42"/>
      <c r="AT66" s="86"/>
      <c r="AU66" s="42"/>
      <c r="AV66" s="42"/>
      <c r="AW66" s="42"/>
      <c r="BQ66" s="86">
        <v>53</v>
      </c>
      <c r="BR66" s="789"/>
      <c r="BS66" s="778" t="str">
        <f>+GERHU!B53</f>
        <v>Pasantes</v>
      </c>
      <c r="BT66" s="779"/>
      <c r="BU66" s="780"/>
      <c r="BV66" s="86">
        <f>+HLOOKUP($G$11,GERHU!$C$1:$BI$111,BQ66,FALSE)</f>
        <v>0</v>
      </c>
      <c r="BW66" s="86">
        <f>+HLOOKUP($I$11,GERHU!$C$1:$BI$111,BQ66,FALSE)</f>
        <v>0</v>
      </c>
      <c r="BX66" s="86">
        <f>+HLOOKUP($K$11,GERHU!$C$1:$BI$111,BQ66,FALSE)</f>
        <v>0</v>
      </c>
      <c r="BY66" s="86">
        <f>+HLOOKUP($M$11,GERHU!$C$1:$BI$111,BQ66,FALSE)</f>
        <v>1</v>
      </c>
      <c r="BZ66" s="86">
        <f>+HLOOKUP($O$11,GERHU!$C$1:$BI$111,BQ66,FALSE)</f>
        <v>0</v>
      </c>
      <c r="CA66" s="86">
        <f>+HLOOKUP($Q$11,GERHU!$C$1:$BI$111,BQ66,FALSE)</f>
        <v>0</v>
      </c>
      <c r="CB66" s="86">
        <f>+HLOOKUP($S$11,GERHU!$C$1:$BI$111,BQ66,FALSE)</f>
        <v>0</v>
      </c>
      <c r="CC66" s="86">
        <f>+HLOOKUP($U$11,GERHU!$C$1:$BI$111,BQ66,FALSE)</f>
        <v>0</v>
      </c>
      <c r="CD66" s="86">
        <f>+HLOOKUP($W$11,GERHU!$C$1:$BI$111,BQ66,FALSE)</f>
        <v>0</v>
      </c>
      <c r="CE66" s="86">
        <f>+HLOOKUP($Y$11,GERHU!$C$1:$BI$111,BQ66,FALSE)</f>
        <v>0</v>
      </c>
      <c r="CF66" s="86">
        <f>+HLOOKUP($AA$11,GERHU!$C$1:$BI$111,BQ66,FALSE)</f>
        <v>0</v>
      </c>
      <c r="CG66" s="86" t="e">
        <f>+HLOOKUP($AC$11,GERHU!$C$1:$BI$111,BQ66,FALSE)</f>
        <v>#N/A</v>
      </c>
      <c r="CH66" s="86" t="e">
        <f>+HLOOKUP($AE$11,GERHU!$C$1:$BI$111,BQ66,FALSE)</f>
        <v>#N/A</v>
      </c>
      <c r="CI66" s="86" t="e">
        <f>+HLOOKUP($AG$11,GERHU!$C$1:$BI$111,BQ66,FALSE)</f>
        <v>#N/A</v>
      </c>
      <c r="CJ66" s="59">
        <f t="shared" si="99"/>
        <v>0</v>
      </c>
      <c r="CK66" s="59">
        <f t="shared" si="100"/>
        <v>0</v>
      </c>
      <c r="CL66" s="59">
        <f t="shared" si="101"/>
        <v>0</v>
      </c>
      <c r="CM66" s="59">
        <f t="shared" si="102"/>
        <v>0</v>
      </c>
      <c r="CN66" s="59">
        <f t="shared" si="103"/>
        <v>0</v>
      </c>
      <c r="CO66" s="59">
        <f t="shared" si="104"/>
        <v>0</v>
      </c>
      <c r="CP66" s="59">
        <f t="shared" si="105"/>
        <v>0</v>
      </c>
      <c r="CQ66" s="59">
        <f t="shared" si="106"/>
        <v>0</v>
      </c>
      <c r="CR66" s="59">
        <f t="shared" si="107"/>
        <v>0</v>
      </c>
      <c r="CS66" s="59">
        <f t="shared" si="108"/>
        <v>0</v>
      </c>
      <c r="CT66" s="59">
        <f t="shared" si="109"/>
        <v>0</v>
      </c>
      <c r="CU66" s="59">
        <f t="shared" si="110"/>
        <v>1</v>
      </c>
      <c r="CV66" s="59">
        <f t="shared" si="111"/>
        <v>1</v>
      </c>
      <c r="CW66" s="59">
        <f t="shared" si="112"/>
        <v>1</v>
      </c>
      <c r="CX66" s="35">
        <f t="shared" si="113"/>
        <v>0</v>
      </c>
      <c r="CY66" s="35">
        <f t="shared" si="114"/>
        <v>0</v>
      </c>
      <c r="CZ66" s="35">
        <f t="shared" si="115"/>
        <v>0</v>
      </c>
      <c r="DA66" s="35">
        <f t="shared" si="116"/>
        <v>1</v>
      </c>
      <c r="DB66" s="35">
        <f t="shared" si="117"/>
        <v>0</v>
      </c>
      <c r="DC66" s="35">
        <f t="shared" si="118"/>
        <v>0</v>
      </c>
      <c r="DD66" s="35">
        <f t="shared" si="119"/>
        <v>0</v>
      </c>
      <c r="DE66" s="35">
        <f t="shared" si="120"/>
        <v>0</v>
      </c>
      <c r="DF66" s="35">
        <f t="shared" si="121"/>
        <v>0</v>
      </c>
      <c r="DG66" s="35">
        <f t="shared" si="122"/>
        <v>0</v>
      </c>
      <c r="DH66" s="35">
        <f t="shared" si="123"/>
        <v>0</v>
      </c>
      <c r="DI66" s="35" t="str">
        <f t="shared" si="124"/>
        <v/>
      </c>
      <c r="DJ66" s="35" t="str">
        <f t="shared" si="125"/>
        <v/>
      </c>
      <c r="DK66" s="35" t="str">
        <f t="shared" si="126"/>
        <v/>
      </c>
    </row>
    <row r="67" spans="3:115" ht="15.5" customHeight="1">
      <c r="C67" s="795"/>
      <c r="D67" s="781" t="str">
        <f t="shared" si="19"/>
        <v>Servicio Social</v>
      </c>
      <c r="E67" s="782"/>
      <c r="F67" s="783"/>
      <c r="G67" s="239">
        <f t="shared" si="83"/>
        <v>0</v>
      </c>
      <c r="H67" s="239">
        <f t="shared" si="69"/>
        <v>30</v>
      </c>
      <c r="I67" s="239">
        <f t="shared" si="84"/>
        <v>0</v>
      </c>
      <c r="J67" s="239">
        <f t="shared" si="70"/>
        <v>0</v>
      </c>
      <c r="K67" s="239">
        <f t="shared" si="85"/>
        <v>0</v>
      </c>
      <c r="L67" s="239">
        <f t="shared" si="71"/>
        <v>0</v>
      </c>
      <c r="M67" s="239">
        <f t="shared" si="86"/>
        <v>0</v>
      </c>
      <c r="N67" s="239">
        <f t="shared" si="72"/>
        <v>0</v>
      </c>
      <c r="O67" s="239">
        <f t="shared" si="87"/>
        <v>0</v>
      </c>
      <c r="P67" s="239">
        <f t="shared" si="73"/>
        <v>0</v>
      </c>
      <c r="Q67" s="239">
        <f t="shared" si="88"/>
        <v>0</v>
      </c>
      <c r="R67" s="239">
        <f t="shared" si="74"/>
        <v>0</v>
      </c>
      <c r="S67" s="239">
        <f t="shared" si="89"/>
        <v>0</v>
      </c>
      <c r="T67" s="239">
        <f t="shared" si="75"/>
        <v>10</v>
      </c>
      <c r="U67" s="239">
        <f t="shared" si="90"/>
        <v>0</v>
      </c>
      <c r="V67" s="239">
        <f t="shared" si="76"/>
        <v>0</v>
      </c>
      <c r="W67" s="239">
        <f t="shared" si="91"/>
        <v>0</v>
      </c>
      <c r="X67" s="239">
        <f t="shared" si="77"/>
        <v>0</v>
      </c>
      <c r="Y67" s="239">
        <f t="shared" si="92"/>
        <v>0</v>
      </c>
      <c r="Z67" s="239">
        <f t="shared" si="78"/>
        <v>0</v>
      </c>
      <c r="AA67" s="239">
        <f t="shared" si="93"/>
        <v>0</v>
      </c>
      <c r="AB67" s="239">
        <f t="shared" si="79"/>
        <v>3</v>
      </c>
      <c r="AC67" s="239" t="str">
        <f t="shared" si="94"/>
        <v/>
      </c>
      <c r="AD67" s="239" t="str">
        <f t="shared" si="80"/>
        <v/>
      </c>
      <c r="AE67" s="239" t="str">
        <f t="shared" si="95"/>
        <v/>
      </c>
      <c r="AF67" s="239" t="str">
        <f t="shared" si="81"/>
        <v/>
      </c>
      <c r="AG67" s="239" t="str">
        <f t="shared" si="96"/>
        <v/>
      </c>
      <c r="AH67" s="239" t="str">
        <f t="shared" si="82"/>
        <v/>
      </c>
      <c r="AI67" s="42"/>
      <c r="AJ67" s="42"/>
      <c r="AK67" s="777"/>
      <c r="AL67" s="784" t="str">
        <f t="shared" si="97"/>
        <v>Servicio Social</v>
      </c>
      <c r="AM67" s="784"/>
      <c r="AN67" s="784"/>
      <c r="AO67" s="346"/>
      <c r="AP67" s="346"/>
      <c r="AQ67" s="42">
        <f t="shared" si="98"/>
        <v>0</v>
      </c>
      <c r="AR67" s="42">
        <f t="shared" si="68"/>
        <v>43</v>
      </c>
      <c r="AS67" s="42"/>
      <c r="AT67" s="86"/>
      <c r="AU67" s="42"/>
      <c r="AV67" s="42"/>
      <c r="AW67" s="42"/>
      <c r="BQ67" s="86">
        <v>54</v>
      </c>
      <c r="BR67" s="789"/>
      <c r="BS67" s="778" t="str">
        <f>+GERHU!B54</f>
        <v>Servicio Social</v>
      </c>
      <c r="BT67" s="779"/>
      <c r="BU67" s="780"/>
      <c r="BV67" s="86">
        <f>+HLOOKUP($G$11,GERHU!$C$1:$BI$111,BQ67,FALSE)</f>
        <v>0</v>
      </c>
      <c r="BW67" s="86">
        <f>+HLOOKUP($I$11,GERHU!$C$1:$BI$111,BQ67,FALSE)</f>
        <v>0</v>
      </c>
      <c r="BX67" s="86">
        <f>+HLOOKUP($K$11,GERHU!$C$1:$BI$111,BQ67,FALSE)</f>
        <v>0</v>
      </c>
      <c r="BY67" s="86">
        <f>+HLOOKUP($M$11,GERHU!$C$1:$BI$111,BQ67,FALSE)</f>
        <v>0</v>
      </c>
      <c r="BZ67" s="86">
        <f>+HLOOKUP($O$11,GERHU!$C$1:$BI$111,BQ67,FALSE)</f>
        <v>0</v>
      </c>
      <c r="CA67" s="86">
        <f>+HLOOKUP($Q$11,GERHU!$C$1:$BI$111,BQ67,FALSE)</f>
        <v>0</v>
      </c>
      <c r="CB67" s="86">
        <f>+HLOOKUP($S$11,GERHU!$C$1:$BI$111,BQ67,FALSE)</f>
        <v>0</v>
      </c>
      <c r="CC67" s="86">
        <f>+HLOOKUP($U$11,GERHU!$C$1:$BI$111,BQ67,FALSE)</f>
        <v>0</v>
      </c>
      <c r="CD67" s="86">
        <f>+HLOOKUP($W$11,GERHU!$C$1:$BI$111,BQ67,FALSE)</f>
        <v>0</v>
      </c>
      <c r="CE67" s="86">
        <f>+HLOOKUP($Y$11,GERHU!$C$1:$BI$111,BQ67,FALSE)</f>
        <v>0</v>
      </c>
      <c r="CF67" s="86">
        <f>+HLOOKUP($AA$11,GERHU!$C$1:$BI$111,BQ67,FALSE)</f>
        <v>0</v>
      </c>
      <c r="CG67" s="86" t="e">
        <f>+HLOOKUP($AC$11,GERHU!$C$1:$BI$111,BQ67,FALSE)</f>
        <v>#N/A</v>
      </c>
      <c r="CH67" s="86" t="e">
        <f>+HLOOKUP($AE$11,GERHU!$C$1:$BI$111,BQ67,FALSE)</f>
        <v>#N/A</v>
      </c>
      <c r="CI67" s="86" t="e">
        <f>+HLOOKUP($AG$11,GERHU!$C$1:$BI$111,BQ67,FALSE)</f>
        <v>#N/A</v>
      </c>
      <c r="CJ67" s="59">
        <f t="shared" si="99"/>
        <v>0</v>
      </c>
      <c r="CK67" s="59">
        <f t="shared" si="100"/>
        <v>0</v>
      </c>
      <c r="CL67" s="59">
        <f t="shared" si="101"/>
        <v>0</v>
      </c>
      <c r="CM67" s="59">
        <f t="shared" si="102"/>
        <v>0</v>
      </c>
      <c r="CN67" s="59">
        <f t="shared" si="103"/>
        <v>0</v>
      </c>
      <c r="CO67" s="59">
        <f t="shared" si="104"/>
        <v>0</v>
      </c>
      <c r="CP67" s="59">
        <f t="shared" si="105"/>
        <v>0</v>
      </c>
      <c r="CQ67" s="59">
        <f t="shared" si="106"/>
        <v>0</v>
      </c>
      <c r="CR67" s="59">
        <f t="shared" si="107"/>
        <v>0</v>
      </c>
      <c r="CS67" s="59">
        <f t="shared" si="108"/>
        <v>0</v>
      </c>
      <c r="CT67" s="59">
        <f t="shared" si="109"/>
        <v>0</v>
      </c>
      <c r="CU67" s="59">
        <f t="shared" si="110"/>
        <v>1</v>
      </c>
      <c r="CV67" s="59">
        <f t="shared" si="111"/>
        <v>1</v>
      </c>
      <c r="CW67" s="59">
        <f t="shared" si="112"/>
        <v>1</v>
      </c>
      <c r="CX67" s="35">
        <f t="shared" si="113"/>
        <v>0</v>
      </c>
      <c r="CY67" s="35">
        <f t="shared" si="114"/>
        <v>0</v>
      </c>
      <c r="CZ67" s="35">
        <f t="shared" si="115"/>
        <v>0</v>
      </c>
      <c r="DA67" s="35">
        <f t="shared" si="116"/>
        <v>0</v>
      </c>
      <c r="DB67" s="35">
        <f t="shared" si="117"/>
        <v>0</v>
      </c>
      <c r="DC67" s="35">
        <f t="shared" si="118"/>
        <v>0</v>
      </c>
      <c r="DD67" s="35">
        <f t="shared" si="119"/>
        <v>0</v>
      </c>
      <c r="DE67" s="35">
        <f t="shared" si="120"/>
        <v>0</v>
      </c>
      <c r="DF67" s="35">
        <f t="shared" si="121"/>
        <v>0</v>
      </c>
      <c r="DG67" s="35">
        <f t="shared" si="122"/>
        <v>0</v>
      </c>
      <c r="DH67" s="35">
        <f t="shared" si="123"/>
        <v>0</v>
      </c>
      <c r="DI67" s="35" t="str">
        <f t="shared" si="124"/>
        <v/>
      </c>
      <c r="DJ67" s="35" t="str">
        <f t="shared" si="125"/>
        <v/>
      </c>
      <c r="DK67" s="35" t="str">
        <f t="shared" si="126"/>
        <v/>
      </c>
    </row>
    <row r="68" spans="3:115" ht="15" customHeight="1">
      <c r="C68" s="794" t="s">
        <v>261</v>
      </c>
      <c r="D68" s="794"/>
      <c r="E68" s="794"/>
      <c r="F68" s="794"/>
      <c r="G68" s="267">
        <f>SUM(G18:G67)</f>
        <v>44</v>
      </c>
      <c r="H68" s="267">
        <f t="shared" ref="H68:AH68" si="127">SUM(H18:H67)</f>
        <v>126</v>
      </c>
      <c r="I68" s="267">
        <f t="shared" si="127"/>
        <v>3</v>
      </c>
      <c r="J68" s="267">
        <f t="shared" si="127"/>
        <v>47</v>
      </c>
      <c r="K68" s="267">
        <f t="shared" si="127"/>
        <v>10</v>
      </c>
      <c r="L68" s="267">
        <f t="shared" si="127"/>
        <v>12</v>
      </c>
      <c r="M68" s="267">
        <f t="shared" si="127"/>
        <v>12</v>
      </c>
      <c r="N68" s="267">
        <f t="shared" si="127"/>
        <v>24</v>
      </c>
      <c r="O68" s="267">
        <f t="shared" si="127"/>
        <v>16</v>
      </c>
      <c r="P68" s="267">
        <f t="shared" si="127"/>
        <v>30</v>
      </c>
      <c r="Q68" s="267">
        <f t="shared" si="127"/>
        <v>7</v>
      </c>
      <c r="R68" s="267">
        <f t="shared" si="127"/>
        <v>21</v>
      </c>
      <c r="S68" s="267">
        <f t="shared" si="127"/>
        <v>10</v>
      </c>
      <c r="T68" s="267">
        <f t="shared" si="127"/>
        <v>89</v>
      </c>
      <c r="U68" s="267">
        <f t="shared" si="127"/>
        <v>2</v>
      </c>
      <c r="V68" s="267">
        <f t="shared" si="127"/>
        <v>11</v>
      </c>
      <c r="W68" s="267">
        <f t="shared" si="127"/>
        <v>6</v>
      </c>
      <c r="X68" s="267">
        <f t="shared" si="127"/>
        <v>22</v>
      </c>
      <c r="Y68" s="267">
        <f t="shared" si="127"/>
        <v>29</v>
      </c>
      <c r="Z68" s="267">
        <f t="shared" si="127"/>
        <v>60</v>
      </c>
      <c r="AA68" s="267">
        <f t="shared" si="127"/>
        <v>5</v>
      </c>
      <c r="AB68" s="267">
        <f t="shared" si="127"/>
        <v>84</v>
      </c>
      <c r="AC68" s="267">
        <f t="shared" si="127"/>
        <v>0</v>
      </c>
      <c r="AD68" s="267">
        <f t="shared" si="127"/>
        <v>0</v>
      </c>
      <c r="AE68" s="267">
        <f t="shared" si="127"/>
        <v>0</v>
      </c>
      <c r="AF68" s="267">
        <f t="shared" si="127"/>
        <v>0</v>
      </c>
      <c r="AG68" s="267">
        <f t="shared" si="127"/>
        <v>0</v>
      </c>
      <c r="AH68" s="267">
        <f t="shared" si="127"/>
        <v>0</v>
      </c>
      <c r="AI68" s="42"/>
      <c r="AJ68" s="42"/>
      <c r="AK68" s="42"/>
      <c r="AL68" s="42"/>
      <c r="AM68" s="42"/>
      <c r="AN68" s="42"/>
      <c r="AO68" s="42"/>
      <c r="AP68" s="42"/>
      <c r="AQ68" s="42"/>
      <c r="AR68" s="42"/>
      <c r="AS68" s="42"/>
      <c r="AT68" s="86"/>
      <c r="AU68" s="42"/>
      <c r="AV68" s="42"/>
      <c r="AW68" s="42"/>
    </row>
    <row r="69" spans="3:115" ht="32">
      <c r="AI69" s="42"/>
      <c r="AJ69" s="42"/>
      <c r="AK69" s="42"/>
      <c r="AL69" s="42"/>
      <c r="AM69" s="42"/>
      <c r="AN69" s="42"/>
      <c r="AO69" s="42"/>
      <c r="AP69" s="42"/>
      <c r="AQ69" s="67" t="s">
        <v>258</v>
      </c>
      <c r="AR69" s="67" t="s">
        <v>259</v>
      </c>
      <c r="AS69" s="42"/>
      <c r="AT69" s="86"/>
      <c r="AU69" s="42"/>
      <c r="AV69" s="42"/>
      <c r="AW69" s="42"/>
    </row>
    <row r="70" spans="3:115">
      <c r="C70" s="302" t="s">
        <v>678</v>
      </c>
      <c r="AI70" s="42"/>
      <c r="AJ70" s="42"/>
      <c r="AK70" s="347" t="s">
        <v>265</v>
      </c>
      <c r="AL70" s="784" t="s">
        <v>265</v>
      </c>
      <c r="AM70" s="784"/>
      <c r="AN70" s="784"/>
      <c r="AO70" s="346"/>
      <c r="AP70" s="346"/>
      <c r="AQ70" s="42">
        <f t="shared" ref="AQ70:AR73" si="128">+AQ18</f>
        <v>13</v>
      </c>
      <c r="AR70" s="42">
        <f t="shared" si="128"/>
        <v>53</v>
      </c>
      <c r="AS70" s="42"/>
      <c r="AT70" s="86"/>
      <c r="AU70" s="42"/>
      <c r="AV70" s="42"/>
      <c r="AW70" s="42"/>
    </row>
    <row r="71" spans="3:115">
      <c r="AI71" s="42"/>
      <c r="AJ71" s="42"/>
      <c r="AK71" s="777" t="s">
        <v>266</v>
      </c>
      <c r="AL71" s="784" t="s">
        <v>267</v>
      </c>
      <c r="AM71" s="784"/>
      <c r="AN71" s="784"/>
      <c r="AO71" s="346"/>
      <c r="AP71" s="346"/>
      <c r="AQ71" s="42">
        <f t="shared" si="128"/>
        <v>7</v>
      </c>
      <c r="AR71" s="42">
        <f t="shared" si="128"/>
        <v>28</v>
      </c>
      <c r="AS71" s="42"/>
      <c r="AT71" s="86"/>
      <c r="AU71" s="42"/>
      <c r="AV71" s="42"/>
      <c r="AW71" s="42"/>
    </row>
    <row r="72" spans="3:115" ht="15" customHeight="1">
      <c r="AI72" s="42"/>
      <c r="AJ72" s="42"/>
      <c r="AK72" s="777"/>
      <c r="AL72" s="784" t="s">
        <v>268</v>
      </c>
      <c r="AM72" s="784"/>
      <c r="AN72" s="784"/>
      <c r="AO72" s="346"/>
      <c r="AP72" s="346"/>
      <c r="AQ72" s="42">
        <f t="shared" si="128"/>
        <v>9</v>
      </c>
      <c r="AR72" s="42">
        <f t="shared" si="128"/>
        <v>21</v>
      </c>
      <c r="AS72" s="42"/>
      <c r="AT72" s="86"/>
      <c r="AU72" s="42"/>
      <c r="AV72" s="42"/>
      <c r="AW72" s="42"/>
      <c r="BR72" s="703" t="s">
        <v>445</v>
      </c>
      <c r="BS72" s="703"/>
      <c r="BT72" s="703"/>
      <c r="BU72" s="765"/>
      <c r="BV72" s="102" t="str">
        <f>+IF($G$13=1,$G$12,"")</f>
        <v>Amacayacu</v>
      </c>
      <c r="BW72" s="101" t="str">
        <f>+IF($I$13=1,$I$12,"")</f>
        <v>Cahuinari</v>
      </c>
      <c r="BX72" s="102" t="str">
        <f>+IF($K$13=1,$K$12,"")</f>
        <v>Río Pure</v>
      </c>
      <c r="BY72" s="101" t="str">
        <f>+IF($M$13=1,$M$12,"")</f>
        <v>Alto Fragua</v>
      </c>
      <c r="BZ72" s="102" t="str">
        <f>+IF($O$13=1,$O$12,"")</f>
        <v>Orito Ingi Ande</v>
      </c>
      <c r="CA72" s="101" t="str">
        <f>+IF($Q$13=1,$Q$12,"")</f>
        <v>Yaigojé Apaporis</v>
      </c>
      <c r="CB72" s="102" t="str">
        <f>+IF($S$13=1,$S$12,"")</f>
        <v>Serrania de los Churumbelos</v>
      </c>
      <c r="CC72" s="101" t="str">
        <f>+IF($U$13=1,$U$12,"")</f>
        <v>Puinawai</v>
      </c>
      <c r="CD72" s="102" t="str">
        <f>+IF($W$13=1,$W$12,"")</f>
        <v>Nukak</v>
      </c>
      <c r="CE72" s="101" t="str">
        <f>+IF($Y$13=1,$Y$12,"")</f>
        <v>Serranía de Chiribiquete</v>
      </c>
      <c r="CF72" s="102" t="str">
        <f>+IF($AA$13=1,$AA$12,"")</f>
        <v>La Paya</v>
      </c>
      <c r="CG72" s="101" t="str">
        <f>+IF($AC$13=1,$AC$12,"")</f>
        <v/>
      </c>
      <c r="CH72" s="102" t="str">
        <f>+IF($AE$13=1,$AE$12,"")</f>
        <v/>
      </c>
      <c r="CI72" s="101" t="str">
        <f>+IF($AG$13=1,$AG$12,"")</f>
        <v/>
      </c>
      <c r="CX72" s="672" t="str">
        <f>+IF($G$13=1,$G$12,"")</f>
        <v>Amacayacu</v>
      </c>
      <c r="CY72" s="674" t="str">
        <f>+IF($I$13=1,$I$12,"")</f>
        <v>Cahuinari</v>
      </c>
      <c r="CZ72" s="672" t="str">
        <f>+IF($K$13=1,$K$12,"")</f>
        <v>Río Pure</v>
      </c>
      <c r="DA72" s="674" t="str">
        <f>+IF($M$13=1,$M$12,"")</f>
        <v>Alto Fragua</v>
      </c>
      <c r="DB72" s="672" t="str">
        <f>+IF($O$13=1,$O$12,"")</f>
        <v>Orito Ingi Ande</v>
      </c>
      <c r="DC72" s="674" t="str">
        <f>+IF($Q$13=1,$Q$12,"")</f>
        <v>Yaigojé Apaporis</v>
      </c>
      <c r="DD72" s="672" t="str">
        <f>+IF($S$13=1,$S$12,"")</f>
        <v>Serrania de los Churumbelos</v>
      </c>
      <c r="DE72" s="674" t="str">
        <f>+IF($U$13=1,$U$12,"")</f>
        <v>Puinawai</v>
      </c>
      <c r="DF72" s="672" t="str">
        <f>+IF($W$13=1,$W$12,"")</f>
        <v>Nukak</v>
      </c>
      <c r="DG72" s="674" t="str">
        <f>+IF($Y$13=1,$Y$12,"")</f>
        <v>Serranía de Chiribiquete</v>
      </c>
      <c r="DH72" s="672" t="str">
        <f>+IF($AA$13=1,$AA$12,"")</f>
        <v>La Paya</v>
      </c>
      <c r="DI72" s="674" t="str">
        <f>+IF($AC$13=1,$AC$12,"")</f>
        <v/>
      </c>
      <c r="DJ72" s="672" t="str">
        <f>+IF($AE$13=1,$AE$12,"")</f>
        <v/>
      </c>
      <c r="DK72" s="673" t="str">
        <f>+IF($AG$13=1,$AG$12,"")</f>
        <v/>
      </c>
    </row>
    <row r="73" spans="3:115" ht="15" customHeight="1">
      <c r="AI73" s="42"/>
      <c r="AJ73" s="42"/>
      <c r="AK73" s="347" t="s">
        <v>443</v>
      </c>
      <c r="AL73" s="784" t="s">
        <v>443</v>
      </c>
      <c r="AM73" s="784"/>
      <c r="AN73" s="784"/>
      <c r="AO73" s="346"/>
      <c r="AP73" s="346"/>
      <c r="AQ73" s="42">
        <f t="shared" si="128"/>
        <v>40</v>
      </c>
      <c r="AR73" s="42">
        <f t="shared" si="128"/>
        <v>87</v>
      </c>
      <c r="AS73" s="42"/>
      <c r="AT73" s="86"/>
      <c r="AU73" s="42"/>
      <c r="AV73" s="42"/>
      <c r="AW73" s="42"/>
      <c r="BR73" s="82" t="s">
        <v>263</v>
      </c>
      <c r="BS73" s="791" t="s">
        <v>264</v>
      </c>
      <c r="BT73" s="792"/>
      <c r="BU73" s="793"/>
      <c r="BV73" s="78" t="s">
        <v>259</v>
      </c>
      <c r="BW73" s="78" t="s">
        <v>259</v>
      </c>
      <c r="BX73" s="78" t="s">
        <v>259</v>
      </c>
      <c r="BY73" s="78" t="s">
        <v>259</v>
      </c>
      <c r="BZ73" s="78" t="s">
        <v>259</v>
      </c>
      <c r="CA73" s="78" t="s">
        <v>259</v>
      </c>
      <c r="CB73" s="78" t="s">
        <v>259</v>
      </c>
      <c r="CC73" s="78" t="s">
        <v>259</v>
      </c>
      <c r="CD73" s="78" t="s">
        <v>259</v>
      </c>
      <c r="CE73" s="78" t="s">
        <v>259</v>
      </c>
      <c r="CF73" s="78" t="s">
        <v>259</v>
      </c>
      <c r="CG73" s="78" t="s">
        <v>259</v>
      </c>
      <c r="CH73" s="78" t="s">
        <v>259</v>
      </c>
      <c r="CI73" s="78" t="s">
        <v>259</v>
      </c>
      <c r="CX73" s="672" t="e">
        <v>#N/A</v>
      </c>
      <c r="CY73" s="674" t="e">
        <v>#N/A</v>
      </c>
      <c r="CZ73" s="672" t="e">
        <v>#N/A</v>
      </c>
      <c r="DA73" s="674" t="e">
        <v>#N/A</v>
      </c>
      <c r="DB73" s="672" t="e">
        <v>#N/A</v>
      </c>
      <c r="DC73" s="674" t="e">
        <v>#N/A</v>
      </c>
      <c r="DD73" s="672" t="e">
        <v>#N/A</v>
      </c>
      <c r="DE73" s="674" t="e">
        <v>#N/A</v>
      </c>
      <c r="DF73" s="672" t="e">
        <v>#N/A</v>
      </c>
      <c r="DG73" s="674" t="e">
        <v>#N/A</v>
      </c>
      <c r="DH73" s="672" t="e">
        <v>#N/A</v>
      </c>
      <c r="DI73" s="674" t="e">
        <v>#N/A</v>
      </c>
      <c r="DJ73" s="672" t="e">
        <v>#N/A</v>
      </c>
      <c r="DK73" s="673" t="e">
        <v>#N/A</v>
      </c>
    </row>
    <row r="74" spans="3:115">
      <c r="AI74" s="42"/>
      <c r="AJ74" s="42"/>
      <c r="AK74" s="311" t="s">
        <v>283</v>
      </c>
      <c r="AL74" s="784" t="str">
        <f>+AL43</f>
        <v>Conductor</v>
      </c>
      <c r="AM74" s="784"/>
      <c r="AN74" s="784"/>
      <c r="AO74" s="346"/>
      <c r="AP74" s="346"/>
      <c r="AQ74" s="42">
        <f t="shared" ref="AQ74:AR76" si="129">+AQ43</f>
        <v>1</v>
      </c>
      <c r="AR74" s="42">
        <f t="shared" si="129"/>
        <v>1</v>
      </c>
      <c r="AS74" s="42"/>
      <c r="AT74" s="86"/>
      <c r="AU74" s="42"/>
      <c r="AV74" s="42"/>
      <c r="AW74" s="42"/>
      <c r="BQ74" s="86">
        <v>62</v>
      </c>
      <c r="BR74" s="352" t="s">
        <v>265</v>
      </c>
      <c r="BS74" s="778" t="str">
        <f>+GERHU!B62</f>
        <v>Expertos locales</v>
      </c>
      <c r="BT74" s="779" t="s">
        <v>265</v>
      </c>
      <c r="BU74" s="780" t="s">
        <v>265</v>
      </c>
      <c r="BV74" s="86">
        <f>+HLOOKUP(G11,GERHU!$C$1:$BI$111,$BQ$74,FALSE)</f>
        <v>8</v>
      </c>
      <c r="BW74" s="86">
        <f>+HLOOKUP(I11,GERHU!$C$1:$BI$111,$BQ$74,FALSE)</f>
        <v>6</v>
      </c>
      <c r="BX74" s="86">
        <f>+HLOOKUP(K11,GERHU!$C$1:$BI$111,$BQ$74,FALSE)</f>
        <v>6</v>
      </c>
      <c r="BY74" s="86">
        <f>+HLOOKUP(M11,GERHU!$C$1:$BI$111,$BQ$74,FALSE)</f>
        <v>2</v>
      </c>
      <c r="BZ74" s="86">
        <f>+HLOOKUP(O11,GERHU!$C$1:$BI$111,$BQ$74,FALSE)</f>
        <v>4</v>
      </c>
      <c r="CA74" s="86">
        <f>+HLOOKUP(Q11,GERHU!$C$1:$BI$111,$BQ$74,FALSE)</f>
        <v>3</v>
      </c>
      <c r="CB74" s="86">
        <f>+HLOOKUP(S11,GERHU!$C$1:$BI$111,$BQ$74,FALSE)</f>
        <v>8</v>
      </c>
      <c r="CC74" s="86">
        <f>+HLOOKUP(U11,GERHU!$C$1:$BI$111,$BQ$74,FALSE)</f>
        <v>0</v>
      </c>
      <c r="CD74" s="86">
        <f>+HLOOKUP(W11,GERHU!$C$1:$BI$111,$BQ$74,FALSE)</f>
        <v>2</v>
      </c>
      <c r="CE74" s="86">
        <f>+HLOOKUP(Y11,GERHU!$C$1:$BI$111,$BQ$74,FALSE)</f>
        <v>0</v>
      </c>
      <c r="CF74" s="86">
        <f>+HLOOKUP(AA11,GERHU!$C$1:$BI$111,$BQ$74,FALSE)</f>
        <v>14</v>
      </c>
      <c r="CG74" s="86" t="e">
        <f>+HLOOKUP(AC11,GERHU!$C$1:$BI$111,$BQ$74,FALSE)</f>
        <v>#N/A</v>
      </c>
      <c r="CH74" s="86" t="e">
        <f>+HLOOKUP(AE11,GERHU!$C$1:$BI$111,$BQ$74,FALSE)</f>
        <v>#N/A</v>
      </c>
      <c r="CI74" s="86" t="e">
        <f>+HLOOKUP(AG11,GERHU!$C$1:$BI$111,$BQ$74,FALSE)</f>
        <v>#N/A</v>
      </c>
      <c r="CJ74" s="59">
        <f>--ISERROR(BV74)</f>
        <v>0</v>
      </c>
      <c r="CK74" s="59">
        <f t="shared" ref="CK74:CK117" si="130">--ISERROR(BW74)</f>
        <v>0</v>
      </c>
      <c r="CL74" s="59">
        <f t="shared" ref="CL74:CL117" si="131">--ISERROR(BX74)</f>
        <v>0</v>
      </c>
      <c r="CM74" s="59">
        <f t="shared" ref="CM74:CM117" si="132">--ISERROR(BY74)</f>
        <v>0</v>
      </c>
      <c r="CN74" s="59">
        <f t="shared" ref="CN74:CN117" si="133">--ISERROR(BZ74)</f>
        <v>0</v>
      </c>
      <c r="CO74" s="59">
        <f t="shared" ref="CO74:CO117" si="134">--ISERROR(CA74)</f>
        <v>0</v>
      </c>
      <c r="CP74" s="59">
        <f t="shared" ref="CP74:CP117" si="135">--ISERROR(CB74)</f>
        <v>0</v>
      </c>
      <c r="CQ74" s="59">
        <f t="shared" ref="CQ74:CQ117" si="136">--ISERROR(CC74)</f>
        <v>0</v>
      </c>
      <c r="CR74" s="59">
        <f t="shared" ref="CR74:CR117" si="137">--ISERROR(CD74)</f>
        <v>0</v>
      </c>
      <c r="CS74" s="59">
        <f t="shared" ref="CS74:CS117" si="138">--ISERROR(CE74)</f>
        <v>0</v>
      </c>
      <c r="CT74" s="59">
        <f t="shared" ref="CT74:CT117" si="139">--ISERROR(CF74)</f>
        <v>0</v>
      </c>
      <c r="CU74" s="59">
        <f t="shared" ref="CU74:CU117" si="140">--ISERROR(CG74)</f>
        <v>1</v>
      </c>
      <c r="CV74" s="59">
        <f t="shared" ref="CV74:CV117" si="141">--ISERROR(CH74)</f>
        <v>1</v>
      </c>
      <c r="CW74" s="59">
        <f t="shared" ref="CW74:CW117" si="142">--ISERROR(CI74)</f>
        <v>1</v>
      </c>
      <c r="CX74" s="35">
        <f>+IF(CJ74=0,BV74,"")</f>
        <v>8</v>
      </c>
      <c r="CY74" s="35">
        <f t="shared" ref="CY74:CY117" si="143">+IF(CK74=0,BW74,"")</f>
        <v>6</v>
      </c>
      <c r="CZ74" s="35">
        <f t="shared" ref="CZ74:CZ117" si="144">+IF(CL74=0,BX74,"")</f>
        <v>6</v>
      </c>
      <c r="DA74" s="35">
        <f t="shared" ref="DA74:DA117" si="145">+IF(CM74=0,BY74,"")</f>
        <v>2</v>
      </c>
      <c r="DB74" s="35">
        <f t="shared" ref="DB74:DB117" si="146">+IF(CN74=0,BZ74,"")</f>
        <v>4</v>
      </c>
      <c r="DC74" s="35">
        <f t="shared" ref="DC74:DC117" si="147">+IF(CO74=0,CA74,"")</f>
        <v>3</v>
      </c>
      <c r="DD74" s="35">
        <f t="shared" ref="DD74:DD117" si="148">+IF(CP74=0,CB74,"")</f>
        <v>8</v>
      </c>
      <c r="DE74" s="35">
        <f t="shared" ref="DE74:DE117" si="149">+IF(CQ74=0,CC74,"")</f>
        <v>0</v>
      </c>
      <c r="DF74" s="35">
        <f t="shared" ref="DF74:DF117" si="150">+IF(CR74=0,CD74,"")</f>
        <v>2</v>
      </c>
      <c r="DG74" s="35">
        <f t="shared" ref="DG74:DG117" si="151">+IF(CS74=0,CE74,"")</f>
        <v>0</v>
      </c>
      <c r="DH74" s="35">
        <f t="shared" ref="DH74:DH117" si="152">+IF(CT74=0,CF74,"")</f>
        <v>14</v>
      </c>
      <c r="DI74" s="35" t="str">
        <f t="shared" ref="DI74:DI117" si="153">+IF(CU74=0,CG74,"")</f>
        <v/>
      </c>
      <c r="DJ74" s="35" t="str">
        <f t="shared" ref="DJ74:DJ117" si="154">+IF(CV74=0,CH74,"")</f>
        <v/>
      </c>
      <c r="DK74" s="35" t="str">
        <f>+IF(CW74=0,CI74,"")</f>
        <v/>
      </c>
    </row>
    <row r="75" spans="3:115" ht="16" customHeight="1">
      <c r="AI75" s="42"/>
      <c r="AJ75" s="42"/>
      <c r="AK75" s="311"/>
      <c r="AL75" s="42" t="s">
        <v>597</v>
      </c>
      <c r="AM75" s="42"/>
      <c r="AN75" s="42"/>
      <c r="AO75" s="42"/>
      <c r="AP75" s="42"/>
      <c r="AQ75" s="42">
        <f t="shared" si="129"/>
        <v>0</v>
      </c>
      <c r="AR75" s="42">
        <f t="shared" si="129"/>
        <v>0</v>
      </c>
      <c r="AS75" s="42"/>
      <c r="AT75" s="86"/>
      <c r="AU75" s="42"/>
      <c r="AV75" s="42"/>
      <c r="AW75" s="42"/>
      <c r="BQ75" s="86">
        <v>63</v>
      </c>
      <c r="BR75" s="788" t="s">
        <v>266</v>
      </c>
      <c r="BS75" s="778" t="str">
        <f>+GERHU!B63</f>
        <v>Investigadores (tesis)</v>
      </c>
      <c r="BT75" s="779" t="s">
        <v>265</v>
      </c>
      <c r="BU75" s="780" t="s">
        <v>265</v>
      </c>
      <c r="BV75" s="86">
        <f>+HLOOKUP(G11,GERHU!$C$1:$BI$111,$BQ$75,FALSE)</f>
        <v>10</v>
      </c>
      <c r="BW75" s="86">
        <f>+HLOOKUP(I11,GERHU!$C$1:$BI$111,$BQ$75,FALSE)</f>
        <v>3</v>
      </c>
      <c r="BX75" s="86">
        <f>+HLOOKUP(K11,GERHU!$C$1:$BI$111,$BQ$75,FALSE)</f>
        <v>0</v>
      </c>
      <c r="BY75" s="86">
        <f>+HLOOKUP(M11,GERHU!$C$1:$BI$111,$BQ$75,FALSE)</f>
        <v>0</v>
      </c>
      <c r="BZ75" s="86">
        <f>+HLOOKUP(O11,GERHU!$C$1:$BI$111,$BQ$75,FALSE)</f>
        <v>0</v>
      </c>
      <c r="CA75" s="86">
        <f>+HLOOKUP(Q11,GERHU!$C$1:$BI$111,$BQ$75,FALSE)</f>
        <v>0</v>
      </c>
      <c r="CB75" s="86">
        <f>+HLOOKUP(S11,GERHU!$C$1:$BI$111,$BQ$75,FALSE)</f>
        <v>3</v>
      </c>
      <c r="CC75" s="86">
        <f>+HLOOKUP(U11,GERHU!$C$1:$BI$111,$BQ$75,FALSE)</f>
        <v>1</v>
      </c>
      <c r="CD75" s="86">
        <f>+HLOOKUP(W11,GERHU!$C$1:$BI$111,$BQ$75,FALSE)</f>
        <v>2</v>
      </c>
      <c r="CE75" s="86">
        <f>+HLOOKUP(Y11,GERHU!$C$1:$BI$111,$BQ$75,FALSE)</f>
        <v>4</v>
      </c>
      <c r="CF75" s="86">
        <f>+HLOOKUP(AA11,GERHU!$C$1:$BI$111,$BQ$75,FALSE)</f>
        <v>5</v>
      </c>
      <c r="CG75" s="86" t="e">
        <f>+HLOOKUP(AC11,GERHU!$C$1:$BI$111,$BQ$75,FALSE)</f>
        <v>#N/A</v>
      </c>
      <c r="CH75" s="86" t="e">
        <f>+HLOOKUP(AE11,GERHU!$C$1:$BI$111,$BQ$75,FALSE)</f>
        <v>#N/A</v>
      </c>
      <c r="CI75" s="86" t="e">
        <f>+HLOOKUP(AG11,GERHU!$C$1:$BI$111,$BQ$75,FALSE)</f>
        <v>#N/A</v>
      </c>
      <c r="CJ75" s="59">
        <f t="shared" ref="CJ75:CJ117" si="155">--ISERROR(BV75)</f>
        <v>0</v>
      </c>
      <c r="CK75" s="59">
        <f t="shared" si="130"/>
        <v>0</v>
      </c>
      <c r="CL75" s="59">
        <f t="shared" si="131"/>
        <v>0</v>
      </c>
      <c r="CM75" s="59">
        <f t="shared" si="132"/>
        <v>0</v>
      </c>
      <c r="CN75" s="59">
        <f t="shared" si="133"/>
        <v>0</v>
      </c>
      <c r="CO75" s="59">
        <f t="shared" si="134"/>
        <v>0</v>
      </c>
      <c r="CP75" s="59">
        <f t="shared" si="135"/>
        <v>0</v>
      </c>
      <c r="CQ75" s="59">
        <f t="shared" si="136"/>
        <v>0</v>
      </c>
      <c r="CR75" s="59">
        <f t="shared" si="137"/>
        <v>0</v>
      </c>
      <c r="CS75" s="59">
        <f t="shared" si="138"/>
        <v>0</v>
      </c>
      <c r="CT75" s="59">
        <f t="shared" si="139"/>
        <v>0</v>
      </c>
      <c r="CU75" s="59">
        <f t="shared" si="140"/>
        <v>1</v>
      </c>
      <c r="CV75" s="59">
        <f t="shared" si="141"/>
        <v>1</v>
      </c>
      <c r="CW75" s="59">
        <f t="shared" si="142"/>
        <v>1</v>
      </c>
      <c r="CX75" s="35">
        <f t="shared" ref="CX75:CX117" si="156">+IF(CJ75=0,BV75,"")</f>
        <v>10</v>
      </c>
      <c r="CY75" s="35">
        <f t="shared" si="143"/>
        <v>3</v>
      </c>
      <c r="CZ75" s="35">
        <f t="shared" si="144"/>
        <v>0</v>
      </c>
      <c r="DA75" s="35">
        <f t="shared" si="145"/>
        <v>0</v>
      </c>
      <c r="DB75" s="35">
        <f t="shared" si="146"/>
        <v>0</v>
      </c>
      <c r="DC75" s="35">
        <f t="shared" si="147"/>
        <v>0</v>
      </c>
      <c r="DD75" s="35">
        <f t="shared" si="148"/>
        <v>3</v>
      </c>
      <c r="DE75" s="35">
        <f t="shared" si="149"/>
        <v>1</v>
      </c>
      <c r="DF75" s="35">
        <f t="shared" si="150"/>
        <v>2</v>
      </c>
      <c r="DG75" s="35">
        <f t="shared" si="151"/>
        <v>4</v>
      </c>
      <c r="DH75" s="35">
        <f t="shared" si="152"/>
        <v>5</v>
      </c>
      <c r="DI75" s="35" t="str">
        <f t="shared" si="153"/>
        <v/>
      </c>
      <c r="DJ75" s="35" t="str">
        <f t="shared" si="154"/>
        <v/>
      </c>
      <c r="DK75" s="35" t="str">
        <f t="shared" ref="DK75:DK117" si="157">+IF(CW75=0,CI75,"")</f>
        <v/>
      </c>
    </row>
    <row r="76" spans="3:115" ht="16" customHeight="1">
      <c r="AI76" s="42"/>
      <c r="AJ76" s="42"/>
      <c r="AK76" s="311"/>
      <c r="AL76" s="784" t="s">
        <v>282</v>
      </c>
      <c r="AM76" s="784"/>
      <c r="AN76" s="784"/>
      <c r="AO76" s="346"/>
      <c r="AP76" s="346"/>
      <c r="AQ76" s="42">
        <f t="shared" si="129"/>
        <v>5</v>
      </c>
      <c r="AR76" s="42">
        <f t="shared" si="129"/>
        <v>16</v>
      </c>
      <c r="AS76" s="42"/>
      <c r="AT76" s="86"/>
      <c r="AU76" s="42"/>
      <c r="AV76" s="42"/>
      <c r="AW76" s="42"/>
      <c r="BQ76" s="86">
        <v>64</v>
      </c>
      <c r="BR76" s="790"/>
      <c r="BS76" s="778" t="str">
        <f>+GERHU!B64</f>
        <v>Investigadores comunitarios</v>
      </c>
      <c r="BT76" s="779" t="s">
        <v>265</v>
      </c>
      <c r="BU76" s="780" t="s">
        <v>265</v>
      </c>
      <c r="BV76" s="86">
        <f>+HLOOKUP(G11,GERHU!$C$1:$BI$111,$BQ$76,FALSE)</f>
        <v>9</v>
      </c>
      <c r="BW76" s="86">
        <f>+HLOOKUP(I11,GERHU!$C$1:$BI$111,$BQ$76,FALSE)</f>
        <v>5</v>
      </c>
      <c r="BX76" s="86">
        <f>+HLOOKUP(K11,GERHU!$C$1:$BI$111,$BQ$76,FALSE)</f>
        <v>0</v>
      </c>
      <c r="BY76" s="86">
        <f>+HLOOKUP(M11,GERHU!$C$1:$BI$111,$BQ$76,FALSE)</f>
        <v>0</v>
      </c>
      <c r="BZ76" s="86">
        <f>+HLOOKUP(O11,GERHU!$C$1:$BI$111,$BQ$76,FALSE)</f>
        <v>0</v>
      </c>
      <c r="CA76" s="86">
        <f>+HLOOKUP(Q11,GERHU!$C$1:$BI$111,$BQ$76,FALSE)</f>
        <v>0</v>
      </c>
      <c r="CB76" s="86">
        <f>+HLOOKUP(S11,GERHU!$C$1:$BI$111,$BQ$76,FALSE)</f>
        <v>3</v>
      </c>
      <c r="CC76" s="86">
        <f>+HLOOKUP(U11,GERHU!$C$1:$BI$111,$BQ$76,FALSE)</f>
        <v>0</v>
      </c>
      <c r="CD76" s="86">
        <f>+HLOOKUP(W11,GERHU!$C$1:$BI$111,$BQ$76,FALSE)</f>
        <v>0</v>
      </c>
      <c r="CE76" s="86">
        <f>+HLOOKUP(Y11,GERHU!$C$1:$BI$111,$BQ$76,FALSE)</f>
        <v>2</v>
      </c>
      <c r="CF76" s="86">
        <f>+HLOOKUP(AA11,GERHU!$C$1:$BI$111,$BQ$76,FALSE)</f>
        <v>2</v>
      </c>
      <c r="CG76" s="86" t="e">
        <f>+HLOOKUP(AC11,GERHU!$C$1:$BI$111,$BQ$76,FALSE)</f>
        <v>#N/A</v>
      </c>
      <c r="CH76" s="86" t="e">
        <f>+HLOOKUP(AE11,GERHU!$C$1:$BI$111,$BQ$76,FALSE)</f>
        <v>#N/A</v>
      </c>
      <c r="CI76" s="86" t="e">
        <f>+HLOOKUP(AG11,GERHU!$C$1:$BI$111,$BQ$76,FALSE)</f>
        <v>#N/A</v>
      </c>
      <c r="CJ76" s="59">
        <f t="shared" si="155"/>
        <v>0</v>
      </c>
      <c r="CK76" s="59">
        <f t="shared" si="130"/>
        <v>0</v>
      </c>
      <c r="CL76" s="59">
        <f t="shared" si="131"/>
        <v>0</v>
      </c>
      <c r="CM76" s="59">
        <f t="shared" si="132"/>
        <v>0</v>
      </c>
      <c r="CN76" s="59">
        <f t="shared" si="133"/>
        <v>0</v>
      </c>
      <c r="CO76" s="59">
        <f t="shared" si="134"/>
        <v>0</v>
      </c>
      <c r="CP76" s="59">
        <f t="shared" si="135"/>
        <v>0</v>
      </c>
      <c r="CQ76" s="59">
        <f t="shared" si="136"/>
        <v>0</v>
      </c>
      <c r="CR76" s="59">
        <f t="shared" si="137"/>
        <v>0</v>
      </c>
      <c r="CS76" s="59">
        <f t="shared" si="138"/>
        <v>0</v>
      </c>
      <c r="CT76" s="59">
        <f t="shared" si="139"/>
        <v>0</v>
      </c>
      <c r="CU76" s="59">
        <f t="shared" si="140"/>
        <v>1</v>
      </c>
      <c r="CV76" s="59">
        <f t="shared" si="141"/>
        <v>1</v>
      </c>
      <c r="CW76" s="59">
        <f t="shared" si="142"/>
        <v>1</v>
      </c>
      <c r="CX76" s="35">
        <f t="shared" si="156"/>
        <v>9</v>
      </c>
      <c r="CY76" s="35">
        <f t="shared" si="143"/>
        <v>5</v>
      </c>
      <c r="CZ76" s="35">
        <f t="shared" si="144"/>
        <v>0</v>
      </c>
      <c r="DA76" s="35">
        <f t="shared" si="145"/>
        <v>0</v>
      </c>
      <c r="DB76" s="35">
        <f t="shared" si="146"/>
        <v>0</v>
      </c>
      <c r="DC76" s="35">
        <f t="shared" si="147"/>
        <v>0</v>
      </c>
      <c r="DD76" s="35">
        <f t="shared" si="148"/>
        <v>3</v>
      </c>
      <c r="DE76" s="35">
        <f t="shared" si="149"/>
        <v>0</v>
      </c>
      <c r="DF76" s="35">
        <f t="shared" si="150"/>
        <v>0</v>
      </c>
      <c r="DG76" s="35">
        <f t="shared" si="151"/>
        <v>2</v>
      </c>
      <c r="DH76" s="35">
        <f t="shared" si="152"/>
        <v>2</v>
      </c>
      <c r="DI76" s="35" t="str">
        <f t="shared" si="153"/>
        <v/>
      </c>
      <c r="DJ76" s="35" t="str">
        <f t="shared" si="154"/>
        <v/>
      </c>
      <c r="DK76" s="35" t="str">
        <f t="shared" si="157"/>
        <v/>
      </c>
    </row>
    <row r="77" spans="3:115" ht="16" customHeight="1">
      <c r="AI77" s="42"/>
      <c r="AJ77" s="42"/>
      <c r="AK77" s="311"/>
      <c r="AL77" s="784" t="s">
        <v>285</v>
      </c>
      <c r="AM77" s="784"/>
      <c r="AN77" s="784"/>
      <c r="AO77" s="346"/>
      <c r="AP77" s="346"/>
      <c r="AQ77" s="42">
        <f t="shared" ref="AQ77:AR80" si="158">+AQ64</f>
        <v>7</v>
      </c>
      <c r="AR77" s="42">
        <f t="shared" si="158"/>
        <v>42</v>
      </c>
      <c r="AS77" s="42"/>
      <c r="AT77" s="86"/>
      <c r="AU77" s="42"/>
      <c r="AV77" s="42"/>
      <c r="AW77" s="42"/>
      <c r="BQ77" s="86">
        <v>65</v>
      </c>
      <c r="BR77" s="352" t="s">
        <v>443</v>
      </c>
      <c r="BS77" s="778" t="str">
        <f>+GERHU!B65</f>
        <v>Operarios</v>
      </c>
      <c r="BT77" s="779" t="s">
        <v>265</v>
      </c>
      <c r="BU77" s="780" t="s">
        <v>265</v>
      </c>
      <c r="BV77" s="86">
        <f>+HLOOKUP(G11,GERHU!$C$1:$BI$111,$BQ$77,FALSE)</f>
        <v>14</v>
      </c>
      <c r="BW77" s="86">
        <f>+HLOOKUP(I11,GERHU!$C$1:$BI$111,$BQ$77,FALSE)</f>
        <v>6</v>
      </c>
      <c r="BX77" s="86">
        <f>+HLOOKUP(K11,GERHU!$C$1:$BI$111,$BQ$77,FALSE)</f>
        <v>1</v>
      </c>
      <c r="BY77" s="86">
        <f>+HLOOKUP(M11,GERHU!$C$1:$BI$111,$BQ$77,FALSE)</f>
        <v>3</v>
      </c>
      <c r="BZ77" s="86">
        <f>+HLOOKUP(O11,GERHU!$C$1:$BI$111,$BQ$77,FALSE)</f>
        <v>7</v>
      </c>
      <c r="CA77" s="86">
        <f>+HLOOKUP(Q11,GERHU!$C$1:$BI$111,$BQ$77,FALSE)</f>
        <v>4</v>
      </c>
      <c r="CB77" s="86">
        <f>+HLOOKUP(S11,GERHU!$C$1:$BI$111,$BQ$77,FALSE)</f>
        <v>16</v>
      </c>
      <c r="CC77" s="86">
        <f>+HLOOKUP(U11,GERHU!$C$1:$BI$111,$BQ$77,FALSE)</f>
        <v>0</v>
      </c>
      <c r="CD77" s="86">
        <f>+HLOOKUP(W11,GERHU!$C$1:$BI$111,$BQ$77,FALSE)</f>
        <v>2</v>
      </c>
      <c r="CE77" s="86">
        <f>+HLOOKUP(Y11,GERHU!$C$1:$BI$111,$BQ$77,FALSE)</f>
        <v>14</v>
      </c>
      <c r="CF77" s="86">
        <f>+HLOOKUP(AA11,GERHU!$C$1:$BI$111,$BQ$77,FALSE)</f>
        <v>20</v>
      </c>
      <c r="CG77" s="86" t="e">
        <f>+HLOOKUP(AC11,GERHU!$C$1:$BI$111,$BQ$77,FALSE)</f>
        <v>#N/A</v>
      </c>
      <c r="CH77" s="86" t="e">
        <f>+HLOOKUP(AE11,GERHU!$C$1:$BI$111,$BQ$77,FALSE)</f>
        <v>#N/A</v>
      </c>
      <c r="CI77" s="86" t="e">
        <f>+HLOOKUP(AG11,GERHU!$C$1:$BI$111,$BQ$77,FALSE)</f>
        <v>#N/A</v>
      </c>
      <c r="CJ77" s="59">
        <f t="shared" si="155"/>
        <v>0</v>
      </c>
      <c r="CK77" s="59">
        <f t="shared" si="130"/>
        <v>0</v>
      </c>
      <c r="CL77" s="59">
        <f t="shared" si="131"/>
        <v>0</v>
      </c>
      <c r="CM77" s="59">
        <f t="shared" si="132"/>
        <v>0</v>
      </c>
      <c r="CN77" s="59">
        <f t="shared" si="133"/>
        <v>0</v>
      </c>
      <c r="CO77" s="59">
        <f t="shared" si="134"/>
        <v>0</v>
      </c>
      <c r="CP77" s="59">
        <f t="shared" si="135"/>
        <v>0</v>
      </c>
      <c r="CQ77" s="59">
        <f t="shared" si="136"/>
        <v>0</v>
      </c>
      <c r="CR77" s="59">
        <f t="shared" si="137"/>
        <v>0</v>
      </c>
      <c r="CS77" s="59">
        <f t="shared" si="138"/>
        <v>0</v>
      </c>
      <c r="CT77" s="59">
        <f t="shared" si="139"/>
        <v>0</v>
      </c>
      <c r="CU77" s="59">
        <f t="shared" si="140"/>
        <v>1</v>
      </c>
      <c r="CV77" s="59">
        <f t="shared" si="141"/>
        <v>1</v>
      </c>
      <c r="CW77" s="59">
        <f t="shared" si="142"/>
        <v>1</v>
      </c>
      <c r="CX77" s="35">
        <f t="shared" si="156"/>
        <v>14</v>
      </c>
      <c r="CY77" s="35">
        <f t="shared" si="143"/>
        <v>6</v>
      </c>
      <c r="CZ77" s="35">
        <f t="shared" si="144"/>
        <v>1</v>
      </c>
      <c r="DA77" s="35">
        <f t="shared" si="145"/>
        <v>3</v>
      </c>
      <c r="DB77" s="35">
        <f t="shared" si="146"/>
        <v>7</v>
      </c>
      <c r="DC77" s="35">
        <f t="shared" si="147"/>
        <v>4</v>
      </c>
      <c r="DD77" s="35">
        <f t="shared" si="148"/>
        <v>16</v>
      </c>
      <c r="DE77" s="35">
        <f t="shared" si="149"/>
        <v>0</v>
      </c>
      <c r="DF77" s="35">
        <f t="shared" si="150"/>
        <v>2</v>
      </c>
      <c r="DG77" s="35">
        <f t="shared" si="151"/>
        <v>14</v>
      </c>
      <c r="DH77" s="35">
        <f t="shared" si="152"/>
        <v>20</v>
      </c>
      <c r="DI77" s="35" t="str">
        <f t="shared" si="153"/>
        <v/>
      </c>
      <c r="DJ77" s="35" t="str">
        <f t="shared" si="154"/>
        <v/>
      </c>
      <c r="DK77" s="35" t="str">
        <f t="shared" si="157"/>
        <v/>
      </c>
    </row>
    <row r="78" spans="3:115" ht="16" customHeight="1">
      <c r="AI78" s="42"/>
      <c r="AJ78" s="42"/>
      <c r="AK78" s="777" t="s">
        <v>288</v>
      </c>
      <c r="AL78" s="784" t="s">
        <v>286</v>
      </c>
      <c r="AM78" s="784"/>
      <c r="AN78" s="784"/>
      <c r="AO78" s="346"/>
      <c r="AP78" s="346"/>
      <c r="AQ78" s="42">
        <f t="shared" si="158"/>
        <v>0</v>
      </c>
      <c r="AR78" s="42">
        <f t="shared" si="158"/>
        <v>45</v>
      </c>
      <c r="AS78" s="42"/>
      <c r="AT78" s="86"/>
      <c r="AU78" s="42"/>
      <c r="AV78" s="42"/>
      <c r="AW78" s="42"/>
      <c r="BQ78" s="86">
        <v>66</v>
      </c>
      <c r="BR78" s="788" t="s">
        <v>279</v>
      </c>
      <c r="BS78" s="778" t="str">
        <f>+GERHU!B66</f>
        <v>Abogado</v>
      </c>
      <c r="BT78" s="779" t="s">
        <v>265</v>
      </c>
      <c r="BU78" s="780" t="s">
        <v>265</v>
      </c>
      <c r="BV78" s="86">
        <f>+HLOOKUP(G11,GERHU!$C$1:$BI$111,$BQ$78,FALSE)</f>
        <v>1</v>
      </c>
      <c r="BW78" s="86">
        <f>+HLOOKUP(I11,GERHU!$C$1:$BI$111,$BQ$78,FALSE)</f>
        <v>0</v>
      </c>
      <c r="BX78" s="86">
        <f>+HLOOKUP(K11,GERHU!$C$1:$BI$111,$BQ$78,FALSE)</f>
        <v>0</v>
      </c>
      <c r="BY78" s="86">
        <f>+HLOOKUP(M11,GERHU!$C$1:$BI$111,$BQ$78,FALSE)</f>
        <v>0</v>
      </c>
      <c r="BZ78" s="86">
        <f>+HLOOKUP(O11,GERHU!$C$1:$BI$111,$BQ$78,FALSE)</f>
        <v>0</v>
      </c>
      <c r="CA78" s="86">
        <f>+HLOOKUP(Q11,GERHU!$C$1:$BI$111,$BQ$78,FALSE)</f>
        <v>0</v>
      </c>
      <c r="CB78" s="86">
        <f>+HLOOKUP(S11,GERHU!$C$1:$BI$111,$BQ$78,FALSE)</f>
        <v>0</v>
      </c>
      <c r="CC78" s="86">
        <f>+HLOOKUP(U11,GERHU!$C$1:$BI$111,$BQ$78,FALSE)</f>
        <v>1</v>
      </c>
      <c r="CD78" s="86">
        <f>+HLOOKUP(W11,GERHU!$C$1:$BI$111,$BQ$78,FALSE)</f>
        <v>0</v>
      </c>
      <c r="CE78" s="86">
        <f>+HLOOKUP(Y11,GERHU!$C$1:$BI$111,$BQ$78,FALSE)</f>
        <v>1</v>
      </c>
      <c r="CF78" s="86">
        <f>+HLOOKUP(AA11,GERHU!$C$1:$BI$111,$BQ$78,FALSE)</f>
        <v>1</v>
      </c>
      <c r="CG78" s="86" t="e">
        <f>+HLOOKUP(AC11,GERHU!$C$1:$BI$111,$BQ$78,FALSE)</f>
        <v>#N/A</v>
      </c>
      <c r="CH78" s="86" t="e">
        <f>+HLOOKUP(AE11,GERHU!$C$1:$BI$111,$BQ$78,FALSE)</f>
        <v>#N/A</v>
      </c>
      <c r="CI78" s="86" t="e">
        <f>+HLOOKUP(AG11,GERHU!$C$1:$BI$111,$BQ$78,FALSE)</f>
        <v>#N/A</v>
      </c>
      <c r="CJ78" s="59">
        <f t="shared" si="155"/>
        <v>0</v>
      </c>
      <c r="CK78" s="59">
        <f t="shared" si="130"/>
        <v>0</v>
      </c>
      <c r="CL78" s="59">
        <f t="shared" si="131"/>
        <v>0</v>
      </c>
      <c r="CM78" s="59">
        <f t="shared" si="132"/>
        <v>0</v>
      </c>
      <c r="CN78" s="59">
        <f t="shared" si="133"/>
        <v>0</v>
      </c>
      <c r="CO78" s="59">
        <f t="shared" si="134"/>
        <v>0</v>
      </c>
      <c r="CP78" s="59">
        <f t="shared" si="135"/>
        <v>0</v>
      </c>
      <c r="CQ78" s="59">
        <f t="shared" si="136"/>
        <v>0</v>
      </c>
      <c r="CR78" s="59">
        <f t="shared" si="137"/>
        <v>0</v>
      </c>
      <c r="CS78" s="59">
        <f t="shared" si="138"/>
        <v>0</v>
      </c>
      <c r="CT78" s="59">
        <f t="shared" si="139"/>
        <v>0</v>
      </c>
      <c r="CU78" s="59">
        <f t="shared" si="140"/>
        <v>1</v>
      </c>
      <c r="CV78" s="59">
        <f t="shared" si="141"/>
        <v>1</v>
      </c>
      <c r="CW78" s="59">
        <f t="shared" si="142"/>
        <v>1</v>
      </c>
      <c r="CX78" s="35">
        <f t="shared" si="156"/>
        <v>1</v>
      </c>
      <c r="CY78" s="35">
        <f t="shared" si="143"/>
        <v>0</v>
      </c>
      <c r="CZ78" s="35">
        <f t="shared" si="144"/>
        <v>0</v>
      </c>
      <c r="DA78" s="35">
        <f t="shared" si="145"/>
        <v>0</v>
      </c>
      <c r="DB78" s="35">
        <f t="shared" si="146"/>
        <v>0</v>
      </c>
      <c r="DC78" s="35">
        <f t="shared" si="147"/>
        <v>0</v>
      </c>
      <c r="DD78" s="35">
        <f t="shared" si="148"/>
        <v>0</v>
      </c>
      <c r="DE78" s="35">
        <f t="shared" si="149"/>
        <v>1</v>
      </c>
      <c r="DF78" s="35">
        <f t="shared" si="150"/>
        <v>0</v>
      </c>
      <c r="DG78" s="35">
        <f t="shared" si="151"/>
        <v>1</v>
      </c>
      <c r="DH78" s="35">
        <f t="shared" si="152"/>
        <v>1</v>
      </c>
      <c r="DI78" s="35" t="str">
        <f t="shared" si="153"/>
        <v/>
      </c>
      <c r="DJ78" s="35" t="str">
        <f t="shared" si="154"/>
        <v/>
      </c>
      <c r="DK78" s="35" t="str">
        <f t="shared" si="157"/>
        <v/>
      </c>
    </row>
    <row r="79" spans="3:115" ht="16" customHeight="1">
      <c r="AI79" s="42"/>
      <c r="AJ79" s="42"/>
      <c r="AK79" s="777"/>
      <c r="AL79" s="784" t="s">
        <v>287</v>
      </c>
      <c r="AM79" s="784"/>
      <c r="AN79" s="784"/>
      <c r="AO79" s="346"/>
      <c r="AP79" s="346"/>
      <c r="AQ79" s="42">
        <f t="shared" si="158"/>
        <v>1</v>
      </c>
      <c r="AR79" s="42">
        <f t="shared" si="158"/>
        <v>36</v>
      </c>
      <c r="AS79" s="42"/>
      <c r="AT79" s="86"/>
      <c r="AU79" s="42"/>
      <c r="AV79" s="42"/>
      <c r="AW79" s="42"/>
      <c r="BQ79" s="86">
        <v>67</v>
      </c>
      <c r="BR79" s="789"/>
      <c r="BS79" s="778" t="str">
        <f>+GERHU!B67</f>
        <v>Concesiones de agua</v>
      </c>
      <c r="BT79" s="779" t="s">
        <v>265</v>
      </c>
      <c r="BU79" s="780" t="s">
        <v>265</v>
      </c>
      <c r="BV79" s="86">
        <f>+HLOOKUP(G11,GERHU!$C$1:$BI$111,$BQ$79,FALSE)</f>
        <v>0</v>
      </c>
      <c r="BW79" s="86">
        <f>+HLOOKUP(I11,GERHU!$C$1:$BI$111,$BQ$79,FALSE)</f>
        <v>0</v>
      </c>
      <c r="BX79" s="86">
        <f>+HLOOKUP(K11,GERHU!$C$1:$BI$111,$BQ$79,FALSE)</f>
        <v>0</v>
      </c>
      <c r="BY79" s="86">
        <f>+HLOOKUP(M11,GERHU!$C$1:$BI$111,$BQ$79,FALSE)</f>
        <v>0</v>
      </c>
      <c r="BZ79" s="86">
        <f>+HLOOKUP(O11,GERHU!$C$1:$BI$111,$BQ$79,FALSE)</f>
        <v>0</v>
      </c>
      <c r="CA79" s="86">
        <f>+HLOOKUP(Q11,GERHU!$C$1:$BI$111,$BQ$79,FALSE)</f>
        <v>0</v>
      </c>
      <c r="CB79" s="86">
        <f>+HLOOKUP(S11,GERHU!$C$1:$BI$111,$BQ$79,FALSE)</f>
        <v>0</v>
      </c>
      <c r="CC79" s="86">
        <f>+HLOOKUP(U11,GERHU!$C$1:$BI$111,$BQ$79,FALSE)</f>
        <v>0</v>
      </c>
      <c r="CD79" s="86">
        <f>+HLOOKUP(W11,GERHU!$C$1:$BI$111,$BQ$79,FALSE)</f>
        <v>0</v>
      </c>
      <c r="CE79" s="86">
        <f>+HLOOKUP(Y11,GERHU!$C$1:$BI$111,$BQ$79,FALSE)</f>
        <v>0</v>
      </c>
      <c r="CF79" s="86">
        <f>+HLOOKUP(AA11,GERHU!$C$1:$BI$111,$BQ$79,FALSE)</f>
        <v>0</v>
      </c>
      <c r="CG79" s="86" t="e">
        <f>+HLOOKUP(AC11,GERHU!$C$1:$BI$111,$BQ$79,FALSE)</f>
        <v>#N/A</v>
      </c>
      <c r="CH79" s="86" t="e">
        <f>+HLOOKUP(AE11,GERHU!$C$1:$BI$111,$BQ$79,FALSE)</f>
        <v>#N/A</v>
      </c>
      <c r="CI79" s="86" t="e">
        <f>+HLOOKUP(AG11,GERHU!$C$1:$BI$111,$BQ$79,FALSE)</f>
        <v>#N/A</v>
      </c>
      <c r="CJ79" s="59">
        <f t="shared" si="155"/>
        <v>0</v>
      </c>
      <c r="CK79" s="59">
        <f t="shared" si="130"/>
        <v>0</v>
      </c>
      <c r="CL79" s="59">
        <f t="shared" si="131"/>
        <v>0</v>
      </c>
      <c r="CM79" s="59">
        <f t="shared" si="132"/>
        <v>0</v>
      </c>
      <c r="CN79" s="59">
        <f t="shared" si="133"/>
        <v>0</v>
      </c>
      <c r="CO79" s="59">
        <f t="shared" si="134"/>
        <v>0</v>
      </c>
      <c r="CP79" s="59">
        <f t="shared" si="135"/>
        <v>0</v>
      </c>
      <c r="CQ79" s="59">
        <f t="shared" si="136"/>
        <v>0</v>
      </c>
      <c r="CR79" s="59">
        <f t="shared" si="137"/>
        <v>0</v>
      </c>
      <c r="CS79" s="59">
        <f t="shared" si="138"/>
        <v>0</v>
      </c>
      <c r="CT79" s="59">
        <f t="shared" si="139"/>
        <v>0</v>
      </c>
      <c r="CU79" s="59">
        <f t="shared" si="140"/>
        <v>1</v>
      </c>
      <c r="CV79" s="59">
        <f t="shared" si="141"/>
        <v>1</v>
      </c>
      <c r="CW79" s="59">
        <f t="shared" si="142"/>
        <v>1</v>
      </c>
      <c r="CX79" s="35">
        <f t="shared" si="156"/>
        <v>0</v>
      </c>
      <c r="CY79" s="35">
        <f t="shared" si="143"/>
        <v>0</v>
      </c>
      <c r="CZ79" s="35">
        <f t="shared" si="144"/>
        <v>0</v>
      </c>
      <c r="DA79" s="35">
        <f t="shared" si="145"/>
        <v>0</v>
      </c>
      <c r="DB79" s="35">
        <f t="shared" si="146"/>
        <v>0</v>
      </c>
      <c r="DC79" s="35">
        <f t="shared" si="147"/>
        <v>0</v>
      </c>
      <c r="DD79" s="35">
        <f t="shared" si="148"/>
        <v>0</v>
      </c>
      <c r="DE79" s="35">
        <f t="shared" si="149"/>
        <v>0</v>
      </c>
      <c r="DF79" s="35">
        <f t="shared" si="150"/>
        <v>0</v>
      </c>
      <c r="DG79" s="35">
        <f t="shared" si="151"/>
        <v>0</v>
      </c>
      <c r="DH79" s="35">
        <f t="shared" si="152"/>
        <v>0</v>
      </c>
      <c r="DI79" s="35" t="str">
        <f t="shared" si="153"/>
        <v/>
      </c>
      <c r="DJ79" s="35" t="str">
        <f t="shared" si="154"/>
        <v/>
      </c>
      <c r="DK79" s="35" t="str">
        <f t="shared" si="157"/>
        <v/>
      </c>
    </row>
    <row r="80" spans="3:115" ht="16" customHeight="1">
      <c r="AI80" s="42"/>
      <c r="AJ80" s="42"/>
      <c r="AK80" s="777"/>
      <c r="AL80" s="784" t="s">
        <v>281</v>
      </c>
      <c r="AM80" s="784"/>
      <c r="AN80" s="784"/>
      <c r="AO80" s="346"/>
      <c r="AP80" s="346"/>
      <c r="AQ80" s="42">
        <f t="shared" si="158"/>
        <v>0</v>
      </c>
      <c r="AR80" s="42">
        <f t="shared" si="158"/>
        <v>43</v>
      </c>
      <c r="AS80" s="42"/>
      <c r="AT80" s="86"/>
      <c r="AU80" s="42"/>
      <c r="AV80" s="42"/>
      <c r="AW80" s="42"/>
      <c r="BQ80" s="86">
        <v>68</v>
      </c>
      <c r="BR80" s="789"/>
      <c r="BS80" s="778" t="str">
        <f>+GERHU!B68</f>
        <v>Desarrollo local sostenible</v>
      </c>
      <c r="BT80" s="779" t="s">
        <v>265</v>
      </c>
      <c r="BU80" s="780" t="s">
        <v>265</v>
      </c>
      <c r="BV80" s="86">
        <f>+HLOOKUP(G11,GERHU!$C$1:$BI$111,$BQ$80,FALSE)</f>
        <v>0</v>
      </c>
      <c r="BW80" s="86">
        <f>+HLOOKUP(I11,GERHU!$C$1:$BI$111,$BQ$80,FALSE)</f>
        <v>0</v>
      </c>
      <c r="BX80" s="86">
        <f>+HLOOKUP(K11,GERHU!$C$1:$BI$111,$BQ$80,FALSE)</f>
        <v>0</v>
      </c>
      <c r="BY80" s="86">
        <f>+HLOOKUP(M11,GERHU!$C$1:$BI$111,$BQ$80,FALSE)</f>
        <v>0</v>
      </c>
      <c r="BZ80" s="86">
        <f>+HLOOKUP(O11,GERHU!$C$1:$BI$111,$BQ$80,FALSE)</f>
        <v>0</v>
      </c>
      <c r="CA80" s="86">
        <f>+HLOOKUP(Q11,GERHU!$C$1:$BI$111,$BQ$80,FALSE)</f>
        <v>0</v>
      </c>
      <c r="CB80" s="86">
        <f>+HLOOKUP(S11,GERHU!$C$1:$BI$111,$BQ$80,FALSE)</f>
        <v>0</v>
      </c>
      <c r="CC80" s="86">
        <f>+HLOOKUP(U11,GERHU!$C$1:$BI$111,$BQ$80,FALSE)</f>
        <v>0</v>
      </c>
      <c r="CD80" s="86">
        <f>+HLOOKUP(W11,GERHU!$C$1:$BI$111,$BQ$80,FALSE)</f>
        <v>0</v>
      </c>
      <c r="CE80" s="86">
        <f>+HLOOKUP(Y11,GERHU!$C$1:$BI$111,$BQ$80,FALSE)</f>
        <v>0</v>
      </c>
      <c r="CF80" s="86">
        <f>+HLOOKUP(AA11,GERHU!$C$1:$BI$111,$BQ$80,FALSE)</f>
        <v>0</v>
      </c>
      <c r="CG80" s="86" t="e">
        <f>+HLOOKUP(AC11,GERHU!$C$1:$BI$111,$BQ$80,FALSE)</f>
        <v>#N/A</v>
      </c>
      <c r="CH80" s="86" t="e">
        <f>+HLOOKUP(AE11,GERHU!$C$1:$BI$111,$BQ$80,FALSE)</f>
        <v>#N/A</v>
      </c>
      <c r="CI80" s="86" t="e">
        <f>+HLOOKUP(AG11,GERHU!$C$1:$BI$111,$BQ$80,FALSE)</f>
        <v>#N/A</v>
      </c>
      <c r="CJ80" s="59">
        <f t="shared" si="155"/>
        <v>0</v>
      </c>
      <c r="CK80" s="59">
        <f t="shared" si="130"/>
        <v>0</v>
      </c>
      <c r="CL80" s="59">
        <f t="shared" si="131"/>
        <v>0</v>
      </c>
      <c r="CM80" s="59">
        <f t="shared" si="132"/>
        <v>0</v>
      </c>
      <c r="CN80" s="59">
        <f t="shared" si="133"/>
        <v>0</v>
      </c>
      <c r="CO80" s="59">
        <f t="shared" si="134"/>
        <v>0</v>
      </c>
      <c r="CP80" s="59">
        <f t="shared" si="135"/>
        <v>0</v>
      </c>
      <c r="CQ80" s="59">
        <f t="shared" si="136"/>
        <v>0</v>
      </c>
      <c r="CR80" s="59">
        <f t="shared" si="137"/>
        <v>0</v>
      </c>
      <c r="CS80" s="59">
        <f t="shared" si="138"/>
        <v>0</v>
      </c>
      <c r="CT80" s="59">
        <f t="shared" si="139"/>
        <v>0</v>
      </c>
      <c r="CU80" s="59">
        <f t="shared" si="140"/>
        <v>1</v>
      </c>
      <c r="CV80" s="59">
        <f t="shared" si="141"/>
        <v>1</v>
      </c>
      <c r="CW80" s="59">
        <f t="shared" si="142"/>
        <v>1</v>
      </c>
      <c r="CX80" s="35">
        <f t="shared" si="156"/>
        <v>0</v>
      </c>
      <c r="CY80" s="35">
        <f t="shared" si="143"/>
        <v>0</v>
      </c>
      <c r="CZ80" s="35">
        <f t="shared" si="144"/>
        <v>0</v>
      </c>
      <c r="DA80" s="35">
        <f t="shared" si="145"/>
        <v>0</v>
      </c>
      <c r="DB80" s="35">
        <f t="shared" si="146"/>
        <v>0</v>
      </c>
      <c r="DC80" s="35">
        <f t="shared" si="147"/>
        <v>0</v>
      </c>
      <c r="DD80" s="35">
        <f t="shared" si="148"/>
        <v>0</v>
      </c>
      <c r="DE80" s="35">
        <f t="shared" si="149"/>
        <v>0</v>
      </c>
      <c r="DF80" s="35">
        <f t="shared" si="150"/>
        <v>0</v>
      </c>
      <c r="DG80" s="35">
        <f t="shared" si="151"/>
        <v>0</v>
      </c>
      <c r="DH80" s="35">
        <f t="shared" si="152"/>
        <v>0</v>
      </c>
      <c r="DI80" s="35" t="str">
        <f t="shared" si="153"/>
        <v/>
      </c>
      <c r="DJ80" s="35" t="str">
        <f t="shared" si="154"/>
        <v/>
      </c>
      <c r="DK80" s="35" t="str">
        <f t="shared" si="157"/>
        <v/>
      </c>
    </row>
    <row r="81" spans="35:115" ht="16" customHeight="1">
      <c r="AI81" s="42"/>
      <c r="AJ81" s="42"/>
      <c r="AK81" s="311"/>
      <c r="AL81" s="42"/>
      <c r="AM81" s="42"/>
      <c r="AN81" s="42"/>
      <c r="AO81" s="42"/>
      <c r="AP81" s="42"/>
      <c r="AQ81" s="42"/>
      <c r="AR81" s="42"/>
      <c r="AS81" s="42"/>
      <c r="AT81" s="86"/>
      <c r="AU81" s="42"/>
      <c r="AV81" s="42"/>
      <c r="AW81" s="42"/>
      <c r="BQ81" s="86">
        <v>69</v>
      </c>
      <c r="BR81" s="789"/>
      <c r="BS81" s="778" t="str">
        <f>+GERHU!B69</f>
        <v>Ecoturismo</v>
      </c>
      <c r="BT81" s="779" t="s">
        <v>265</v>
      </c>
      <c r="BU81" s="780" t="s">
        <v>265</v>
      </c>
      <c r="BV81" s="86">
        <f>+HLOOKUP(G11,GERHU!$C$1:$BI$111,$BQ$81,FALSE)</f>
        <v>1</v>
      </c>
      <c r="BW81" s="86">
        <f>+HLOOKUP(I11,GERHU!$C$1:$BI$111,$BQ$81,FALSE)</f>
        <v>0</v>
      </c>
      <c r="BX81" s="86">
        <f>+HLOOKUP(K11,GERHU!$C$1:$BI$111,$BQ$81,FALSE)</f>
        <v>0</v>
      </c>
      <c r="BY81" s="86">
        <f>+HLOOKUP(M11,GERHU!$C$1:$BI$111,$BQ$81,FALSE)</f>
        <v>0</v>
      </c>
      <c r="BZ81" s="86">
        <f>+HLOOKUP(O11,GERHU!$C$1:$BI$111,$BQ$81,FALSE)</f>
        <v>0</v>
      </c>
      <c r="CA81" s="86">
        <f>+HLOOKUP(Q11,GERHU!$C$1:$BI$111,$BQ$81,FALSE)</f>
        <v>0</v>
      </c>
      <c r="CB81" s="86">
        <f>+HLOOKUP(S11,GERHU!$C$1:$BI$111,$BQ$81,FALSE)</f>
        <v>0</v>
      </c>
      <c r="CC81" s="86">
        <f>+HLOOKUP(U11,GERHU!$C$1:$BI$111,$BQ$81,FALSE)</f>
        <v>0</v>
      </c>
      <c r="CD81" s="86">
        <f>+HLOOKUP(W11,GERHU!$C$1:$BI$111,$BQ$81,FALSE)</f>
        <v>0</v>
      </c>
      <c r="CE81" s="86">
        <f>+HLOOKUP(Y11,GERHU!$C$1:$BI$111,$BQ$81,FALSE)</f>
        <v>1</v>
      </c>
      <c r="CF81" s="86">
        <f>+HLOOKUP(AA11,GERHU!$C$1:$BI$111,$BQ$81,FALSE)</f>
        <v>0</v>
      </c>
      <c r="CG81" s="86" t="e">
        <f>+HLOOKUP(AC11,GERHU!$C$1:$BI$111,$BQ$81,FALSE)</f>
        <v>#N/A</v>
      </c>
      <c r="CH81" s="86" t="e">
        <f>+HLOOKUP(AE11,GERHU!$C$1:$BI$111,$BQ$81,FALSE)</f>
        <v>#N/A</v>
      </c>
      <c r="CI81" s="86" t="e">
        <f>+HLOOKUP(AG11,GERHU!$C$1:$BI$111,$BQ$81,FALSE)</f>
        <v>#N/A</v>
      </c>
      <c r="CJ81" s="59">
        <f t="shared" si="155"/>
        <v>0</v>
      </c>
      <c r="CK81" s="59">
        <f t="shared" si="130"/>
        <v>0</v>
      </c>
      <c r="CL81" s="59">
        <f t="shared" si="131"/>
        <v>0</v>
      </c>
      <c r="CM81" s="59">
        <f t="shared" si="132"/>
        <v>0</v>
      </c>
      <c r="CN81" s="59">
        <f t="shared" si="133"/>
        <v>0</v>
      </c>
      <c r="CO81" s="59">
        <f t="shared" si="134"/>
        <v>0</v>
      </c>
      <c r="CP81" s="59">
        <f t="shared" si="135"/>
        <v>0</v>
      </c>
      <c r="CQ81" s="59">
        <f t="shared" si="136"/>
        <v>0</v>
      </c>
      <c r="CR81" s="59">
        <f t="shared" si="137"/>
        <v>0</v>
      </c>
      <c r="CS81" s="59">
        <f t="shared" si="138"/>
        <v>0</v>
      </c>
      <c r="CT81" s="59">
        <f t="shared" si="139"/>
        <v>0</v>
      </c>
      <c r="CU81" s="59">
        <f t="shared" si="140"/>
        <v>1</v>
      </c>
      <c r="CV81" s="59">
        <f t="shared" si="141"/>
        <v>1</v>
      </c>
      <c r="CW81" s="59">
        <f t="shared" si="142"/>
        <v>1</v>
      </c>
      <c r="CX81" s="35">
        <f t="shared" si="156"/>
        <v>1</v>
      </c>
      <c r="CY81" s="35">
        <f t="shared" si="143"/>
        <v>0</v>
      </c>
      <c r="CZ81" s="35">
        <f t="shared" si="144"/>
        <v>0</v>
      </c>
      <c r="DA81" s="35">
        <f t="shared" si="145"/>
        <v>0</v>
      </c>
      <c r="DB81" s="35">
        <f t="shared" si="146"/>
        <v>0</v>
      </c>
      <c r="DC81" s="35">
        <f t="shared" si="147"/>
        <v>0</v>
      </c>
      <c r="DD81" s="35">
        <f t="shared" si="148"/>
        <v>0</v>
      </c>
      <c r="DE81" s="35">
        <f t="shared" si="149"/>
        <v>0</v>
      </c>
      <c r="DF81" s="35">
        <f t="shared" si="150"/>
        <v>0</v>
      </c>
      <c r="DG81" s="35">
        <f t="shared" si="151"/>
        <v>1</v>
      </c>
      <c r="DH81" s="35">
        <f t="shared" si="152"/>
        <v>0</v>
      </c>
      <c r="DI81" s="35" t="str">
        <f t="shared" si="153"/>
        <v/>
      </c>
      <c r="DJ81" s="35" t="str">
        <f t="shared" si="154"/>
        <v/>
      </c>
      <c r="DK81" s="35" t="str">
        <f t="shared" si="157"/>
        <v/>
      </c>
    </row>
    <row r="82" spans="35:115" ht="16" customHeight="1">
      <c r="AI82" s="42"/>
      <c r="AJ82" s="42"/>
      <c r="AK82" s="42"/>
      <c r="AL82" s="42"/>
      <c r="AM82" s="42"/>
      <c r="AN82" s="42"/>
      <c r="AO82" s="42"/>
      <c r="AP82" s="42"/>
      <c r="AQ82" s="42"/>
      <c r="AR82" s="42"/>
      <c r="AS82" s="42"/>
      <c r="AT82" s="86"/>
      <c r="AU82" s="42"/>
      <c r="AV82" s="42"/>
      <c r="AW82" s="42"/>
      <c r="BQ82" s="86">
        <v>70</v>
      </c>
      <c r="BR82" s="789"/>
      <c r="BS82" s="778" t="str">
        <f>+GERHU!B70</f>
        <v>Educación y comunicación ambiental</v>
      </c>
      <c r="BT82" s="779" t="s">
        <v>265</v>
      </c>
      <c r="BU82" s="780" t="s">
        <v>265</v>
      </c>
      <c r="BV82" s="86">
        <f>+HLOOKUP(G11,GERHU!$C$1:$BI$111,$BQ$82,FALSE)</f>
        <v>1</v>
      </c>
      <c r="BW82" s="86">
        <f>+HLOOKUP(I11,GERHU!$C$1:$BI$111,$BQ$82,FALSE)</f>
        <v>2</v>
      </c>
      <c r="BX82" s="86">
        <f>+HLOOKUP(K11,GERHU!$C$1:$BI$111,$BQ$82,FALSE)</f>
        <v>0</v>
      </c>
      <c r="BY82" s="86">
        <f>+HLOOKUP(M11,GERHU!$C$1:$BI$111,$BQ$82,FALSE)</f>
        <v>1</v>
      </c>
      <c r="BZ82" s="86">
        <f>+HLOOKUP(O11,GERHU!$C$1:$BI$111,$BQ$82,FALSE)</f>
        <v>2</v>
      </c>
      <c r="CA82" s="86">
        <f>+HLOOKUP(Q11,GERHU!$C$1:$BI$111,$BQ$82,FALSE)</f>
        <v>2</v>
      </c>
      <c r="CB82" s="86">
        <f>+HLOOKUP(S11,GERHU!$C$1:$BI$111,$BQ$82,FALSE)</f>
        <v>1</v>
      </c>
      <c r="CC82" s="86">
        <f>+HLOOKUP(U11,GERHU!$C$1:$BI$111,$BQ$82,FALSE)</f>
        <v>0</v>
      </c>
      <c r="CD82" s="86">
        <f>+HLOOKUP(W11,GERHU!$C$1:$BI$111,$BQ$82,FALSE)</f>
        <v>1</v>
      </c>
      <c r="CE82" s="86">
        <f>+HLOOKUP(Y11,GERHU!$C$1:$BI$111,$BQ$82,FALSE)</f>
        <v>2</v>
      </c>
      <c r="CF82" s="86">
        <f>+HLOOKUP(AA11,GERHU!$C$1:$BI$111,$BQ$82,FALSE)</f>
        <v>1</v>
      </c>
      <c r="CG82" s="86" t="e">
        <f>+HLOOKUP(AC11,GERHU!$C$1:$BI$111,$BQ$82,FALSE)</f>
        <v>#N/A</v>
      </c>
      <c r="CH82" s="86" t="e">
        <f>+HLOOKUP(AE11,GERHU!$C$1:$BI$111,$BQ$82,FALSE)</f>
        <v>#N/A</v>
      </c>
      <c r="CI82" s="86" t="e">
        <f>+HLOOKUP(AG11,GERHU!$C$1:$BI$111,$BQ$82,FALSE)</f>
        <v>#N/A</v>
      </c>
      <c r="CJ82" s="59">
        <f t="shared" si="155"/>
        <v>0</v>
      </c>
      <c r="CK82" s="59">
        <f t="shared" si="130"/>
        <v>0</v>
      </c>
      <c r="CL82" s="59">
        <f t="shared" si="131"/>
        <v>0</v>
      </c>
      <c r="CM82" s="59">
        <f t="shared" si="132"/>
        <v>0</v>
      </c>
      <c r="CN82" s="59">
        <f t="shared" si="133"/>
        <v>0</v>
      </c>
      <c r="CO82" s="59">
        <f t="shared" si="134"/>
        <v>0</v>
      </c>
      <c r="CP82" s="59">
        <f t="shared" si="135"/>
        <v>0</v>
      </c>
      <c r="CQ82" s="59">
        <f t="shared" si="136"/>
        <v>0</v>
      </c>
      <c r="CR82" s="59">
        <f t="shared" si="137"/>
        <v>0</v>
      </c>
      <c r="CS82" s="59">
        <f t="shared" si="138"/>
        <v>0</v>
      </c>
      <c r="CT82" s="59">
        <f t="shared" si="139"/>
        <v>0</v>
      </c>
      <c r="CU82" s="59">
        <f t="shared" si="140"/>
        <v>1</v>
      </c>
      <c r="CV82" s="59">
        <f t="shared" si="141"/>
        <v>1</v>
      </c>
      <c r="CW82" s="59">
        <f t="shared" si="142"/>
        <v>1</v>
      </c>
      <c r="CX82" s="35">
        <f t="shared" si="156"/>
        <v>1</v>
      </c>
      <c r="CY82" s="35">
        <f t="shared" si="143"/>
        <v>2</v>
      </c>
      <c r="CZ82" s="35">
        <f t="shared" si="144"/>
        <v>0</v>
      </c>
      <c r="DA82" s="35">
        <f t="shared" si="145"/>
        <v>1</v>
      </c>
      <c r="DB82" s="35">
        <f t="shared" si="146"/>
        <v>2</v>
      </c>
      <c r="DC82" s="35">
        <f t="shared" si="147"/>
        <v>2</v>
      </c>
      <c r="DD82" s="35">
        <f t="shared" si="148"/>
        <v>1</v>
      </c>
      <c r="DE82" s="35">
        <f t="shared" si="149"/>
        <v>0</v>
      </c>
      <c r="DF82" s="35">
        <f t="shared" si="150"/>
        <v>1</v>
      </c>
      <c r="DG82" s="35">
        <f t="shared" si="151"/>
        <v>2</v>
      </c>
      <c r="DH82" s="35">
        <f t="shared" si="152"/>
        <v>1</v>
      </c>
      <c r="DI82" s="35" t="str">
        <f t="shared" si="153"/>
        <v/>
      </c>
      <c r="DJ82" s="35" t="str">
        <f t="shared" si="154"/>
        <v/>
      </c>
      <c r="DK82" s="35" t="str">
        <f t="shared" si="157"/>
        <v/>
      </c>
    </row>
    <row r="83" spans="35:115" ht="16" customHeight="1">
      <c r="AI83" s="42"/>
      <c r="AJ83" s="42"/>
      <c r="AK83" s="42"/>
      <c r="AL83" s="42"/>
      <c r="AM83" s="42"/>
      <c r="AN83" s="42"/>
      <c r="AO83" s="42"/>
      <c r="AP83" s="42"/>
      <c r="AQ83" s="42"/>
      <c r="AR83" s="42"/>
      <c r="AS83" s="42"/>
      <c r="AT83" s="86"/>
      <c r="AU83" s="42"/>
      <c r="AV83" s="42"/>
      <c r="AW83" s="42"/>
      <c r="BQ83" s="86">
        <v>71</v>
      </c>
      <c r="BR83" s="789"/>
      <c r="BS83" s="778" t="str">
        <f>+GERHU!B71</f>
        <v>Estrategias especiales de manejo</v>
      </c>
      <c r="BT83" s="779" t="s">
        <v>265</v>
      </c>
      <c r="BU83" s="780" t="s">
        <v>265</v>
      </c>
      <c r="BV83" s="86">
        <f>+HLOOKUP(G11,GERHU!$C$1:$BI$111,$BQ$83,FALSE)</f>
        <v>1</v>
      </c>
      <c r="BW83" s="86">
        <f>+HLOOKUP(I11,GERHU!$C$1:$BI$111,$BQ$83,FALSE)</f>
        <v>1</v>
      </c>
      <c r="BX83" s="86">
        <f>+HLOOKUP(K11,GERHU!$C$1:$BI$111,$BQ$83,FALSE)</f>
        <v>1</v>
      </c>
      <c r="BY83" s="86">
        <f>+HLOOKUP(M11,GERHU!$C$1:$BI$111,$BQ$83,FALSE)</f>
        <v>1</v>
      </c>
      <c r="BZ83" s="86">
        <f>+HLOOKUP(O11,GERHU!$C$1:$BI$111,$BQ$83,FALSE)</f>
        <v>0</v>
      </c>
      <c r="CA83" s="86">
        <f>+HLOOKUP(Q11,GERHU!$C$1:$BI$111,$BQ$83,FALSE)</f>
        <v>0</v>
      </c>
      <c r="CB83" s="86">
        <f>+HLOOKUP(S11,GERHU!$C$1:$BI$111,$BQ$83,FALSE)</f>
        <v>2</v>
      </c>
      <c r="CC83" s="86">
        <f>+HLOOKUP(U11,GERHU!$C$1:$BI$111,$BQ$83,FALSE)</f>
        <v>1</v>
      </c>
      <c r="CD83" s="86">
        <f>+HLOOKUP(W11,GERHU!$C$1:$BI$111,$BQ$83,FALSE)</f>
        <v>1</v>
      </c>
      <c r="CE83" s="86">
        <f>+HLOOKUP(Y11,GERHU!$C$1:$BI$111,$BQ$83,FALSE)</f>
        <v>0</v>
      </c>
      <c r="CF83" s="86">
        <f>+HLOOKUP(AA11,GERHU!$C$1:$BI$111,$BQ$83,FALSE)</f>
        <v>4</v>
      </c>
      <c r="CG83" s="86" t="e">
        <f>+HLOOKUP(AC11,GERHU!$C$1:$BI$111,$BQ$83,FALSE)</f>
        <v>#N/A</v>
      </c>
      <c r="CH83" s="86" t="e">
        <f>+HLOOKUP(AE11,GERHU!$C$1:$BI$111,$BQ$83,FALSE)</f>
        <v>#N/A</v>
      </c>
      <c r="CI83" s="86" t="e">
        <f>+HLOOKUP(AG11,GERHU!$C$1:$BI$111,$BQ$83,FALSE)</f>
        <v>#N/A</v>
      </c>
      <c r="CJ83" s="59">
        <f t="shared" si="155"/>
        <v>0</v>
      </c>
      <c r="CK83" s="59">
        <f t="shared" si="130"/>
        <v>0</v>
      </c>
      <c r="CL83" s="59">
        <f t="shared" si="131"/>
        <v>0</v>
      </c>
      <c r="CM83" s="59">
        <f t="shared" si="132"/>
        <v>0</v>
      </c>
      <c r="CN83" s="59">
        <f t="shared" si="133"/>
        <v>0</v>
      </c>
      <c r="CO83" s="59">
        <f t="shared" si="134"/>
        <v>0</v>
      </c>
      <c r="CP83" s="59">
        <f t="shared" si="135"/>
        <v>0</v>
      </c>
      <c r="CQ83" s="59">
        <f t="shared" si="136"/>
        <v>0</v>
      </c>
      <c r="CR83" s="59">
        <f t="shared" si="137"/>
        <v>0</v>
      </c>
      <c r="CS83" s="59">
        <f t="shared" si="138"/>
        <v>0</v>
      </c>
      <c r="CT83" s="59">
        <f t="shared" si="139"/>
        <v>0</v>
      </c>
      <c r="CU83" s="59">
        <f t="shared" si="140"/>
        <v>1</v>
      </c>
      <c r="CV83" s="59">
        <f t="shared" si="141"/>
        <v>1</v>
      </c>
      <c r="CW83" s="59">
        <f t="shared" si="142"/>
        <v>1</v>
      </c>
      <c r="CX83" s="35">
        <f t="shared" si="156"/>
        <v>1</v>
      </c>
      <c r="CY83" s="35">
        <f t="shared" si="143"/>
        <v>1</v>
      </c>
      <c r="CZ83" s="35">
        <f t="shared" si="144"/>
        <v>1</v>
      </c>
      <c r="DA83" s="35">
        <f t="shared" si="145"/>
        <v>1</v>
      </c>
      <c r="DB83" s="35">
        <f t="shared" si="146"/>
        <v>0</v>
      </c>
      <c r="DC83" s="35">
        <f t="shared" si="147"/>
        <v>0</v>
      </c>
      <c r="DD83" s="35">
        <f t="shared" si="148"/>
        <v>2</v>
      </c>
      <c r="DE83" s="35">
        <f t="shared" si="149"/>
        <v>1</v>
      </c>
      <c r="DF83" s="35">
        <f t="shared" si="150"/>
        <v>1</v>
      </c>
      <c r="DG83" s="35">
        <f t="shared" si="151"/>
        <v>0</v>
      </c>
      <c r="DH83" s="35">
        <f t="shared" si="152"/>
        <v>4</v>
      </c>
      <c r="DI83" s="35" t="str">
        <f t="shared" si="153"/>
        <v/>
      </c>
      <c r="DJ83" s="35" t="str">
        <f t="shared" si="154"/>
        <v/>
      </c>
      <c r="DK83" s="35" t="str">
        <f t="shared" si="157"/>
        <v/>
      </c>
    </row>
    <row r="84" spans="35:115" ht="16" customHeight="1">
      <c r="AI84" s="42"/>
      <c r="AJ84" s="42"/>
      <c r="AK84" s="86"/>
      <c r="AL84" s="86"/>
      <c r="AM84" s="86"/>
      <c r="AN84" s="86"/>
      <c r="AO84" s="86"/>
      <c r="AP84" s="86"/>
      <c r="AQ84" s="86"/>
      <c r="AR84" s="86"/>
      <c r="AS84" s="86"/>
      <c r="AT84" s="86"/>
      <c r="AU84" s="42"/>
      <c r="AV84" s="42"/>
      <c r="AW84" s="42"/>
      <c r="BQ84" s="86">
        <v>72</v>
      </c>
      <c r="BR84" s="789"/>
      <c r="BS84" s="778" t="str">
        <f>+GERHU!B72</f>
        <v>Interpretacion del patrimonio natural y cultural</v>
      </c>
      <c r="BT84" s="779" t="s">
        <v>265</v>
      </c>
      <c r="BU84" s="780" t="s">
        <v>265</v>
      </c>
      <c r="BV84" s="86">
        <f>+HLOOKUP(G11,GERHU!$C$1:$BI$111,$BQ$84,FALSE)</f>
        <v>1</v>
      </c>
      <c r="BW84" s="86">
        <f>+HLOOKUP(I11,GERHU!$C$1:$BI$111,$BQ$84,FALSE)</f>
        <v>0</v>
      </c>
      <c r="BX84" s="86">
        <f>+HLOOKUP(K11,GERHU!$C$1:$BI$111,$BQ$84,FALSE)</f>
        <v>0</v>
      </c>
      <c r="BY84" s="86">
        <f>+HLOOKUP(M11,GERHU!$C$1:$BI$111,$BQ$84,FALSE)</f>
        <v>0</v>
      </c>
      <c r="BZ84" s="86">
        <f>+HLOOKUP(O11,GERHU!$C$1:$BI$111,$BQ$84,FALSE)</f>
        <v>0</v>
      </c>
      <c r="CA84" s="86">
        <f>+HLOOKUP(Q11,GERHU!$C$1:$BI$111,$BQ$84,FALSE)</f>
        <v>0</v>
      </c>
      <c r="CB84" s="86">
        <f>+HLOOKUP(S11,GERHU!$C$1:$BI$111,$BQ$84,FALSE)</f>
        <v>0</v>
      </c>
      <c r="CC84" s="86">
        <f>+HLOOKUP(U11,GERHU!$C$1:$BI$111,$BQ$84,FALSE)</f>
        <v>0</v>
      </c>
      <c r="CD84" s="86">
        <f>+HLOOKUP(W11,GERHU!$C$1:$BI$111,$BQ$84,FALSE)</f>
        <v>0</v>
      </c>
      <c r="CE84" s="86">
        <f>+HLOOKUP(Y11,GERHU!$C$1:$BI$111,$BQ$84,FALSE)</f>
        <v>0</v>
      </c>
      <c r="CF84" s="86">
        <f>+HLOOKUP(AA11,GERHU!$C$1:$BI$111,$BQ$84,FALSE)</f>
        <v>0</v>
      </c>
      <c r="CG84" s="86" t="e">
        <f>+HLOOKUP(AC11,GERHU!$C$1:$BI$111,$BQ$84,FALSE)</f>
        <v>#N/A</v>
      </c>
      <c r="CH84" s="86" t="e">
        <f>+HLOOKUP(AE11,GERHU!$C$1:$BI$111,$BQ$84,FALSE)</f>
        <v>#N/A</v>
      </c>
      <c r="CI84" s="86" t="e">
        <f>+HLOOKUP(AG11,GERHU!$C$1:$BI$111,$BQ$84,FALSE)</f>
        <v>#N/A</v>
      </c>
      <c r="CJ84" s="59">
        <f t="shared" si="155"/>
        <v>0</v>
      </c>
      <c r="CK84" s="59">
        <f t="shared" si="130"/>
        <v>0</v>
      </c>
      <c r="CL84" s="59">
        <f t="shared" si="131"/>
        <v>0</v>
      </c>
      <c r="CM84" s="59">
        <f t="shared" si="132"/>
        <v>0</v>
      </c>
      <c r="CN84" s="59">
        <f t="shared" si="133"/>
        <v>0</v>
      </c>
      <c r="CO84" s="59">
        <f t="shared" si="134"/>
        <v>0</v>
      </c>
      <c r="CP84" s="59">
        <f t="shared" si="135"/>
        <v>0</v>
      </c>
      <c r="CQ84" s="59">
        <f t="shared" si="136"/>
        <v>0</v>
      </c>
      <c r="CR84" s="59">
        <f t="shared" si="137"/>
        <v>0</v>
      </c>
      <c r="CS84" s="59">
        <f t="shared" si="138"/>
        <v>0</v>
      </c>
      <c r="CT84" s="59">
        <f t="shared" si="139"/>
        <v>0</v>
      </c>
      <c r="CU84" s="59">
        <f t="shared" si="140"/>
        <v>1</v>
      </c>
      <c r="CV84" s="59">
        <f t="shared" si="141"/>
        <v>1</v>
      </c>
      <c r="CW84" s="59">
        <f t="shared" si="142"/>
        <v>1</v>
      </c>
      <c r="CX84" s="35">
        <f t="shared" si="156"/>
        <v>1</v>
      </c>
      <c r="CY84" s="35">
        <f t="shared" si="143"/>
        <v>0</v>
      </c>
      <c r="CZ84" s="35">
        <f t="shared" si="144"/>
        <v>0</v>
      </c>
      <c r="DA84" s="35">
        <f t="shared" si="145"/>
        <v>0</v>
      </c>
      <c r="DB84" s="35">
        <f t="shared" si="146"/>
        <v>0</v>
      </c>
      <c r="DC84" s="35">
        <f t="shared" si="147"/>
        <v>0</v>
      </c>
      <c r="DD84" s="35">
        <f t="shared" si="148"/>
        <v>0</v>
      </c>
      <c r="DE84" s="35">
        <f t="shared" si="149"/>
        <v>0</v>
      </c>
      <c r="DF84" s="35">
        <f t="shared" si="150"/>
        <v>0</v>
      </c>
      <c r="DG84" s="35">
        <f t="shared" si="151"/>
        <v>0</v>
      </c>
      <c r="DH84" s="35">
        <f t="shared" si="152"/>
        <v>0</v>
      </c>
      <c r="DI84" s="35" t="str">
        <f t="shared" si="153"/>
        <v/>
      </c>
      <c r="DJ84" s="35" t="str">
        <f t="shared" si="154"/>
        <v/>
      </c>
      <c r="DK84" s="35" t="str">
        <f t="shared" si="157"/>
        <v/>
      </c>
    </row>
    <row r="85" spans="35:115" ht="16" customHeight="1">
      <c r="AJ85" s="42"/>
      <c r="AK85" s="86"/>
      <c r="AL85" s="86"/>
      <c r="AM85" s="86"/>
      <c r="AN85" s="86"/>
      <c r="AO85" s="86"/>
      <c r="AP85" s="86"/>
      <c r="AQ85" s="86"/>
      <c r="AR85" s="86"/>
      <c r="AS85" s="86"/>
      <c r="AT85" s="86"/>
      <c r="AU85" s="42"/>
      <c r="AV85" s="42"/>
      <c r="AW85" s="42"/>
      <c r="BQ85" s="86">
        <v>73</v>
      </c>
      <c r="BR85" s="789"/>
      <c r="BS85" s="778" t="str">
        <f>+GERHU!B73</f>
        <v xml:space="preserve">Investigación y monitoreo </v>
      </c>
      <c r="BT85" s="779" t="s">
        <v>265</v>
      </c>
      <c r="BU85" s="780" t="s">
        <v>265</v>
      </c>
      <c r="BV85" s="86">
        <f>+HLOOKUP(G11,GERHU!$C$1:$BI$111,$BQ$85,FALSE)</f>
        <v>1</v>
      </c>
      <c r="BW85" s="86">
        <f>+HLOOKUP(I11,GERHU!$C$1:$BI$111,$BQ$85,FALSE)</f>
        <v>1</v>
      </c>
      <c r="BX85" s="86">
        <f>+HLOOKUP(K11,GERHU!$C$1:$BI$111,$BQ$85,FALSE)</f>
        <v>1</v>
      </c>
      <c r="BY85" s="86">
        <f>+HLOOKUP(M11,GERHU!$C$1:$BI$111,$BQ$85,FALSE)</f>
        <v>1</v>
      </c>
      <c r="BZ85" s="86">
        <f>+HLOOKUP(O11,GERHU!$C$1:$BI$111,$BQ$85,FALSE)</f>
        <v>1</v>
      </c>
      <c r="CA85" s="86">
        <f>+HLOOKUP(Q11,GERHU!$C$1:$BI$111,$BQ$85,FALSE)</f>
        <v>1</v>
      </c>
      <c r="CB85" s="86">
        <f>+HLOOKUP(S11,GERHU!$C$1:$BI$111,$BQ$85,FALSE)</f>
        <v>0</v>
      </c>
      <c r="CC85" s="86">
        <f>+HLOOKUP(U11,GERHU!$C$1:$BI$111,$BQ$85,FALSE)</f>
        <v>1</v>
      </c>
      <c r="CD85" s="86">
        <f>+HLOOKUP(W11,GERHU!$C$1:$BI$111,$BQ$85,FALSE)</f>
        <v>1</v>
      </c>
      <c r="CE85" s="86">
        <f>+HLOOKUP(Y11,GERHU!$C$1:$BI$111,$BQ$85,FALSE)</f>
        <v>1</v>
      </c>
      <c r="CF85" s="86">
        <f>+HLOOKUP(AA11,GERHU!$C$1:$BI$111,$BQ$85,FALSE)</f>
        <v>1</v>
      </c>
      <c r="CG85" s="86" t="e">
        <f>+HLOOKUP(AC11,GERHU!$C$1:$BI$111,$BQ$85,FALSE)</f>
        <v>#N/A</v>
      </c>
      <c r="CH85" s="86" t="e">
        <f>+HLOOKUP(AE11,GERHU!$C$1:$BI$111,$BQ$85,FALSE)</f>
        <v>#N/A</v>
      </c>
      <c r="CI85" s="86" t="e">
        <f>+HLOOKUP(AG11,GERHU!$C$1:$BI$111,$BQ$85,FALSE)</f>
        <v>#N/A</v>
      </c>
      <c r="CJ85" s="59">
        <f t="shared" si="155"/>
        <v>0</v>
      </c>
      <c r="CK85" s="59">
        <f t="shared" si="130"/>
        <v>0</v>
      </c>
      <c r="CL85" s="59">
        <f t="shared" si="131"/>
        <v>0</v>
      </c>
      <c r="CM85" s="59">
        <f t="shared" si="132"/>
        <v>0</v>
      </c>
      <c r="CN85" s="59">
        <f t="shared" si="133"/>
        <v>0</v>
      </c>
      <c r="CO85" s="59">
        <f t="shared" si="134"/>
        <v>0</v>
      </c>
      <c r="CP85" s="59">
        <f t="shared" si="135"/>
        <v>0</v>
      </c>
      <c r="CQ85" s="59">
        <f t="shared" si="136"/>
        <v>0</v>
      </c>
      <c r="CR85" s="59">
        <f t="shared" si="137"/>
        <v>0</v>
      </c>
      <c r="CS85" s="59">
        <f t="shared" si="138"/>
        <v>0</v>
      </c>
      <c r="CT85" s="59">
        <f t="shared" si="139"/>
        <v>0</v>
      </c>
      <c r="CU85" s="59">
        <f t="shared" si="140"/>
        <v>1</v>
      </c>
      <c r="CV85" s="59">
        <f t="shared" si="141"/>
        <v>1</v>
      </c>
      <c r="CW85" s="59">
        <f t="shared" si="142"/>
        <v>1</v>
      </c>
      <c r="CX85" s="35">
        <f t="shared" si="156"/>
        <v>1</v>
      </c>
      <c r="CY85" s="35">
        <f t="shared" si="143"/>
        <v>1</v>
      </c>
      <c r="CZ85" s="35">
        <f t="shared" si="144"/>
        <v>1</v>
      </c>
      <c r="DA85" s="35">
        <f t="shared" si="145"/>
        <v>1</v>
      </c>
      <c r="DB85" s="35">
        <f t="shared" si="146"/>
        <v>1</v>
      </c>
      <c r="DC85" s="35">
        <f t="shared" si="147"/>
        <v>1</v>
      </c>
      <c r="DD85" s="35">
        <f t="shared" si="148"/>
        <v>0</v>
      </c>
      <c r="DE85" s="35">
        <f t="shared" si="149"/>
        <v>1</v>
      </c>
      <c r="DF85" s="35">
        <f t="shared" si="150"/>
        <v>1</v>
      </c>
      <c r="DG85" s="35">
        <f t="shared" si="151"/>
        <v>1</v>
      </c>
      <c r="DH85" s="35">
        <f t="shared" si="152"/>
        <v>1</v>
      </c>
      <c r="DI85" s="35" t="str">
        <f t="shared" si="153"/>
        <v/>
      </c>
      <c r="DJ85" s="35" t="str">
        <f t="shared" si="154"/>
        <v/>
      </c>
      <c r="DK85" s="35" t="str">
        <f t="shared" si="157"/>
        <v/>
      </c>
    </row>
    <row r="86" spans="35:115" ht="16" customHeight="1">
      <c r="AJ86" s="42"/>
      <c r="AK86" s="86"/>
      <c r="AL86" s="86"/>
      <c r="AM86" s="86"/>
      <c r="AN86" s="86"/>
      <c r="AO86" s="86"/>
      <c r="AP86" s="86"/>
      <c r="AQ86" s="86"/>
      <c r="AR86" s="86"/>
      <c r="AS86" s="86"/>
      <c r="AT86" s="86"/>
      <c r="AU86" s="42"/>
      <c r="AV86" s="42"/>
      <c r="AW86" s="42"/>
      <c r="BQ86" s="86">
        <v>74</v>
      </c>
      <c r="BR86" s="789"/>
      <c r="BS86" s="778" t="str">
        <f>+GERHU!B74</f>
        <v>Ordenamiento territorial</v>
      </c>
      <c r="BT86" s="779" t="s">
        <v>265</v>
      </c>
      <c r="BU86" s="780" t="s">
        <v>265</v>
      </c>
      <c r="BV86" s="86">
        <f>+HLOOKUP(G11,GERHU!$C$1:$BI$111,$BQ$86,FALSE)</f>
        <v>0</v>
      </c>
      <c r="BW86" s="86">
        <f>+HLOOKUP(I11,GERHU!$C$1:$BI$111,$BQ$86,FALSE)</f>
        <v>0</v>
      </c>
      <c r="BX86" s="86">
        <f>+HLOOKUP(K11,GERHU!$C$1:$BI$111,$BQ$86,FALSE)</f>
        <v>0</v>
      </c>
      <c r="BY86" s="86">
        <f>+HLOOKUP(M11,GERHU!$C$1:$BI$111,$BQ$86,FALSE)</f>
        <v>0</v>
      </c>
      <c r="BZ86" s="86">
        <f>+HLOOKUP(O11,GERHU!$C$1:$BI$111,$BQ$86,FALSE)</f>
        <v>1</v>
      </c>
      <c r="CA86" s="86">
        <f>+HLOOKUP(Q11,GERHU!$C$1:$BI$111,$BQ$86,FALSE)</f>
        <v>0</v>
      </c>
      <c r="CB86" s="86">
        <f>+HLOOKUP(S11,GERHU!$C$1:$BI$111,$BQ$86,FALSE)</f>
        <v>1</v>
      </c>
      <c r="CC86" s="86">
        <f>+HLOOKUP(U11,GERHU!$C$1:$BI$111,$BQ$86,FALSE)</f>
        <v>0</v>
      </c>
      <c r="CD86" s="86">
        <f>+HLOOKUP(W11,GERHU!$C$1:$BI$111,$BQ$86,FALSE)</f>
        <v>0</v>
      </c>
      <c r="CE86" s="86">
        <f>+HLOOKUP(Y11,GERHU!$C$1:$BI$111,$BQ$86,FALSE)</f>
        <v>0</v>
      </c>
      <c r="CF86" s="86">
        <f>+HLOOKUP(AA11,GERHU!$C$1:$BI$111,$BQ$86,FALSE)</f>
        <v>0</v>
      </c>
      <c r="CG86" s="86" t="e">
        <f>+HLOOKUP(AC11,GERHU!$C$1:$BI$111,$BQ$86,FALSE)</f>
        <v>#N/A</v>
      </c>
      <c r="CH86" s="86" t="e">
        <f>+HLOOKUP(AE11,GERHU!$C$1:$BI$111,$BQ$86,FALSE)</f>
        <v>#N/A</v>
      </c>
      <c r="CI86" s="86" t="e">
        <f>+HLOOKUP(AG11,GERHU!$C$1:$BI$111,$BQ$86,FALSE)</f>
        <v>#N/A</v>
      </c>
      <c r="CJ86" s="59">
        <f t="shared" si="155"/>
        <v>0</v>
      </c>
      <c r="CK86" s="59">
        <f t="shared" si="130"/>
        <v>0</v>
      </c>
      <c r="CL86" s="59">
        <f t="shared" si="131"/>
        <v>0</v>
      </c>
      <c r="CM86" s="59">
        <f t="shared" si="132"/>
        <v>0</v>
      </c>
      <c r="CN86" s="59">
        <f t="shared" si="133"/>
        <v>0</v>
      </c>
      <c r="CO86" s="59">
        <f t="shared" si="134"/>
        <v>0</v>
      </c>
      <c r="CP86" s="59">
        <f t="shared" si="135"/>
        <v>0</v>
      </c>
      <c r="CQ86" s="59">
        <f t="shared" si="136"/>
        <v>0</v>
      </c>
      <c r="CR86" s="59">
        <f t="shared" si="137"/>
        <v>0</v>
      </c>
      <c r="CS86" s="59">
        <f t="shared" si="138"/>
        <v>0</v>
      </c>
      <c r="CT86" s="59">
        <f t="shared" si="139"/>
        <v>0</v>
      </c>
      <c r="CU86" s="59">
        <f t="shared" si="140"/>
        <v>1</v>
      </c>
      <c r="CV86" s="59">
        <f t="shared" si="141"/>
        <v>1</v>
      </c>
      <c r="CW86" s="59">
        <f t="shared" si="142"/>
        <v>1</v>
      </c>
      <c r="CX86" s="35">
        <f t="shared" si="156"/>
        <v>0</v>
      </c>
      <c r="CY86" s="35">
        <f t="shared" si="143"/>
        <v>0</v>
      </c>
      <c r="CZ86" s="35">
        <f t="shared" si="144"/>
        <v>0</v>
      </c>
      <c r="DA86" s="35">
        <f t="shared" si="145"/>
        <v>0</v>
      </c>
      <c r="DB86" s="35">
        <f t="shared" si="146"/>
        <v>1</v>
      </c>
      <c r="DC86" s="35">
        <f t="shared" si="147"/>
        <v>0</v>
      </c>
      <c r="DD86" s="35">
        <f t="shared" si="148"/>
        <v>1</v>
      </c>
      <c r="DE86" s="35">
        <f t="shared" si="149"/>
        <v>0</v>
      </c>
      <c r="DF86" s="35">
        <f t="shared" si="150"/>
        <v>0</v>
      </c>
      <c r="DG86" s="35">
        <f t="shared" si="151"/>
        <v>0</v>
      </c>
      <c r="DH86" s="35">
        <f t="shared" si="152"/>
        <v>0</v>
      </c>
      <c r="DI86" s="35" t="str">
        <f t="shared" si="153"/>
        <v/>
      </c>
      <c r="DJ86" s="35" t="str">
        <f t="shared" si="154"/>
        <v/>
      </c>
      <c r="DK86" s="35" t="str">
        <f t="shared" si="157"/>
        <v/>
      </c>
    </row>
    <row r="87" spans="35:115" ht="16" customHeight="1">
      <c r="AJ87" s="42"/>
      <c r="AK87" s="86"/>
      <c r="AL87" s="800"/>
      <c r="AM87" s="800"/>
      <c r="AN87" s="800"/>
      <c r="AO87" s="354"/>
      <c r="AP87" s="354"/>
      <c r="AQ87" s="86"/>
      <c r="AR87" s="86"/>
      <c r="AS87" s="86"/>
      <c r="AT87" s="86"/>
      <c r="AU87" s="42"/>
      <c r="AV87" s="42"/>
      <c r="AW87" s="42"/>
      <c r="BQ87" s="86">
        <v>75</v>
      </c>
      <c r="BR87" s="789"/>
      <c r="BS87" s="778" t="str">
        <f>+GERHU!B75</f>
        <v>Planificación</v>
      </c>
      <c r="BT87" s="779" t="s">
        <v>265</v>
      </c>
      <c r="BU87" s="780" t="s">
        <v>265</v>
      </c>
      <c r="BV87" s="86">
        <f>+HLOOKUP(G11,GERHU!$C$1:$BI$111,$BQ$87,FALSE)</f>
        <v>1</v>
      </c>
      <c r="BW87" s="86">
        <f>+HLOOKUP(I11,GERHU!$C$1:$BI$111,$BQ$87,FALSE)</f>
        <v>0</v>
      </c>
      <c r="BX87" s="86">
        <f>+HLOOKUP(K11,GERHU!$C$1:$BI$111,$BQ$87,FALSE)</f>
        <v>0</v>
      </c>
      <c r="BY87" s="86">
        <f>+HLOOKUP(M11,GERHU!$C$1:$BI$111,$BQ$87,FALSE)</f>
        <v>1</v>
      </c>
      <c r="BZ87" s="86">
        <f>+HLOOKUP(O11,GERHU!$C$1:$BI$111,$BQ$87,FALSE)</f>
        <v>1</v>
      </c>
      <c r="CA87" s="86">
        <f>+HLOOKUP(Q11,GERHU!$C$1:$BI$111,$BQ$87,FALSE)</f>
        <v>0</v>
      </c>
      <c r="CB87" s="86">
        <f>+HLOOKUP(S11,GERHU!$C$1:$BI$111,$BQ$87,FALSE)</f>
        <v>1</v>
      </c>
      <c r="CC87" s="86">
        <f>+HLOOKUP(U11,GERHU!$C$1:$BI$111,$BQ$87,FALSE)</f>
        <v>0</v>
      </c>
      <c r="CD87" s="86">
        <f>+HLOOKUP(W11,GERHU!$C$1:$BI$111,$BQ$87,FALSE)</f>
        <v>0</v>
      </c>
      <c r="CE87" s="86">
        <f>+HLOOKUP(Y11,GERHU!$C$1:$BI$111,$BQ$87,FALSE)</f>
        <v>0</v>
      </c>
      <c r="CF87" s="86">
        <f>+HLOOKUP(AA11,GERHU!$C$1:$BI$111,$BQ$87,FALSE)</f>
        <v>0</v>
      </c>
      <c r="CG87" s="86" t="e">
        <f>+HLOOKUP(AC11,GERHU!$C$1:$BI$111,$BQ$87,FALSE)</f>
        <v>#N/A</v>
      </c>
      <c r="CH87" s="86" t="e">
        <f>+HLOOKUP(AE11,GERHU!$C$1:$BI$111,$BQ$87,FALSE)</f>
        <v>#N/A</v>
      </c>
      <c r="CI87" s="86" t="e">
        <f>+HLOOKUP(AG11,GERHU!$C$1:$BI$111,$BQ$87,FALSE)</f>
        <v>#N/A</v>
      </c>
      <c r="CJ87" s="59">
        <f t="shared" si="155"/>
        <v>0</v>
      </c>
      <c r="CK87" s="59">
        <f t="shared" si="130"/>
        <v>0</v>
      </c>
      <c r="CL87" s="59">
        <f t="shared" si="131"/>
        <v>0</v>
      </c>
      <c r="CM87" s="59">
        <f t="shared" si="132"/>
        <v>0</v>
      </c>
      <c r="CN87" s="59">
        <f t="shared" si="133"/>
        <v>0</v>
      </c>
      <c r="CO87" s="59">
        <f t="shared" si="134"/>
        <v>0</v>
      </c>
      <c r="CP87" s="59">
        <f t="shared" si="135"/>
        <v>0</v>
      </c>
      <c r="CQ87" s="59">
        <f t="shared" si="136"/>
        <v>0</v>
      </c>
      <c r="CR87" s="59">
        <f t="shared" si="137"/>
        <v>0</v>
      </c>
      <c r="CS87" s="59">
        <f t="shared" si="138"/>
        <v>0</v>
      </c>
      <c r="CT87" s="59">
        <f t="shared" si="139"/>
        <v>0</v>
      </c>
      <c r="CU87" s="59">
        <f t="shared" si="140"/>
        <v>1</v>
      </c>
      <c r="CV87" s="59">
        <f t="shared" si="141"/>
        <v>1</v>
      </c>
      <c r="CW87" s="59">
        <f t="shared" si="142"/>
        <v>1</v>
      </c>
      <c r="CX87" s="35">
        <f t="shared" si="156"/>
        <v>1</v>
      </c>
      <c r="CY87" s="35">
        <f t="shared" si="143"/>
        <v>0</v>
      </c>
      <c r="CZ87" s="35">
        <f t="shared" si="144"/>
        <v>0</v>
      </c>
      <c r="DA87" s="35">
        <f t="shared" si="145"/>
        <v>1</v>
      </c>
      <c r="DB87" s="35">
        <f t="shared" si="146"/>
        <v>1</v>
      </c>
      <c r="DC87" s="35">
        <f t="shared" si="147"/>
        <v>0</v>
      </c>
      <c r="DD87" s="35">
        <f t="shared" si="148"/>
        <v>1</v>
      </c>
      <c r="DE87" s="35">
        <f t="shared" si="149"/>
        <v>0</v>
      </c>
      <c r="DF87" s="35">
        <f t="shared" si="150"/>
        <v>0</v>
      </c>
      <c r="DG87" s="35">
        <f t="shared" si="151"/>
        <v>0</v>
      </c>
      <c r="DH87" s="35">
        <f t="shared" si="152"/>
        <v>0</v>
      </c>
      <c r="DI87" s="35" t="str">
        <f t="shared" si="153"/>
        <v/>
      </c>
      <c r="DJ87" s="35" t="str">
        <f t="shared" si="154"/>
        <v/>
      </c>
      <c r="DK87" s="35" t="str">
        <f t="shared" si="157"/>
        <v/>
      </c>
    </row>
    <row r="88" spans="35:115" ht="16" customHeight="1">
      <c r="AJ88" s="42"/>
      <c r="AK88" s="86"/>
      <c r="AL88" s="800"/>
      <c r="AM88" s="800"/>
      <c r="AN88" s="800"/>
      <c r="AO88" s="354"/>
      <c r="AP88" s="354"/>
      <c r="AQ88" s="86"/>
      <c r="AR88" s="86"/>
      <c r="AS88" s="86"/>
      <c r="AT88" s="86"/>
      <c r="AU88" s="42"/>
      <c r="AV88" s="42"/>
      <c r="AW88" s="42"/>
      <c r="BQ88" s="86">
        <v>76</v>
      </c>
      <c r="BR88" s="789"/>
      <c r="BS88" s="778" t="str">
        <f>+GERHU!B76</f>
        <v>Prevención, vigilancia y control</v>
      </c>
      <c r="BT88" s="779" t="s">
        <v>265</v>
      </c>
      <c r="BU88" s="780" t="s">
        <v>265</v>
      </c>
      <c r="BV88" s="86">
        <f>+HLOOKUP(G11,GERHU!$C$1:$BI$111,$BQ$88,FALSE)</f>
        <v>0</v>
      </c>
      <c r="BW88" s="86">
        <f>+HLOOKUP(I11,GERHU!$C$1:$BI$111,$BQ$88,FALSE)</f>
        <v>0</v>
      </c>
      <c r="BX88" s="86">
        <f>+HLOOKUP(K11,GERHU!$C$1:$BI$111,$BQ$88,FALSE)</f>
        <v>0</v>
      </c>
      <c r="BY88" s="86">
        <f>+HLOOKUP(M11,GERHU!$C$1:$BI$111,$BQ$88,FALSE)</f>
        <v>1</v>
      </c>
      <c r="BZ88" s="86">
        <f>+HLOOKUP(O11,GERHU!$C$1:$BI$111,$BQ$88,FALSE)</f>
        <v>0</v>
      </c>
      <c r="CA88" s="86">
        <f>+HLOOKUP(Q11,GERHU!$C$1:$BI$111,$BQ$88,FALSE)</f>
        <v>0</v>
      </c>
      <c r="CB88" s="86">
        <f>+HLOOKUP(S11,GERHU!$C$1:$BI$111,$BQ$88,FALSE)</f>
        <v>0</v>
      </c>
      <c r="CC88" s="86">
        <f>+HLOOKUP(U11,GERHU!$C$1:$BI$111,$BQ$88,FALSE)</f>
        <v>0</v>
      </c>
      <c r="CD88" s="86">
        <f>+HLOOKUP(W11,GERHU!$C$1:$BI$111,$BQ$88,FALSE)</f>
        <v>0</v>
      </c>
      <c r="CE88" s="86">
        <f>+HLOOKUP(Y11,GERHU!$C$1:$BI$111,$BQ$88,FALSE)</f>
        <v>0</v>
      </c>
      <c r="CF88" s="86">
        <f>+HLOOKUP(AA11,GERHU!$C$1:$BI$111,$BQ$88,FALSE)</f>
        <v>0</v>
      </c>
      <c r="CG88" s="86" t="e">
        <f>+HLOOKUP(AC11,GERHU!$C$1:$BI$111,$BQ$88,FALSE)</f>
        <v>#N/A</v>
      </c>
      <c r="CH88" s="86" t="e">
        <f>+HLOOKUP(AE11,GERHU!$C$1:$BI$111,$BQ$88,FALSE)</f>
        <v>#N/A</v>
      </c>
      <c r="CI88" s="86" t="e">
        <f>+HLOOKUP(AG11,GERHU!$C$1:$BI$111,$BQ$88,FALSE)</f>
        <v>#N/A</v>
      </c>
      <c r="CJ88" s="59">
        <f t="shared" si="155"/>
        <v>0</v>
      </c>
      <c r="CK88" s="59">
        <f t="shared" si="130"/>
        <v>0</v>
      </c>
      <c r="CL88" s="59">
        <f t="shared" si="131"/>
        <v>0</v>
      </c>
      <c r="CM88" s="59">
        <f t="shared" si="132"/>
        <v>0</v>
      </c>
      <c r="CN88" s="59">
        <f t="shared" si="133"/>
        <v>0</v>
      </c>
      <c r="CO88" s="59">
        <f t="shared" si="134"/>
        <v>0</v>
      </c>
      <c r="CP88" s="59">
        <f t="shared" si="135"/>
        <v>0</v>
      </c>
      <c r="CQ88" s="59">
        <f t="shared" si="136"/>
        <v>0</v>
      </c>
      <c r="CR88" s="59">
        <f t="shared" si="137"/>
        <v>0</v>
      </c>
      <c r="CS88" s="59">
        <f t="shared" si="138"/>
        <v>0</v>
      </c>
      <c r="CT88" s="59">
        <f t="shared" si="139"/>
        <v>0</v>
      </c>
      <c r="CU88" s="59">
        <f t="shared" si="140"/>
        <v>1</v>
      </c>
      <c r="CV88" s="59">
        <f t="shared" si="141"/>
        <v>1</v>
      </c>
      <c r="CW88" s="59">
        <f t="shared" si="142"/>
        <v>1</v>
      </c>
      <c r="CX88" s="35">
        <f t="shared" si="156"/>
        <v>0</v>
      </c>
      <c r="CY88" s="35">
        <f t="shared" si="143"/>
        <v>0</v>
      </c>
      <c r="CZ88" s="35">
        <f t="shared" si="144"/>
        <v>0</v>
      </c>
      <c r="DA88" s="35">
        <f t="shared" si="145"/>
        <v>1</v>
      </c>
      <c r="DB88" s="35">
        <f t="shared" si="146"/>
        <v>0</v>
      </c>
      <c r="DC88" s="35">
        <f t="shared" si="147"/>
        <v>0</v>
      </c>
      <c r="DD88" s="35">
        <f t="shared" si="148"/>
        <v>0</v>
      </c>
      <c r="DE88" s="35">
        <f t="shared" si="149"/>
        <v>0</v>
      </c>
      <c r="DF88" s="35">
        <f t="shared" si="150"/>
        <v>0</v>
      </c>
      <c r="DG88" s="35">
        <f t="shared" si="151"/>
        <v>0</v>
      </c>
      <c r="DH88" s="35">
        <f t="shared" si="152"/>
        <v>0</v>
      </c>
      <c r="DI88" s="35" t="str">
        <f t="shared" si="153"/>
        <v/>
      </c>
      <c r="DJ88" s="35" t="str">
        <f t="shared" si="154"/>
        <v/>
      </c>
      <c r="DK88" s="35" t="str">
        <f t="shared" si="157"/>
        <v/>
      </c>
    </row>
    <row r="89" spans="35:115" ht="16" customHeight="1">
      <c r="AJ89" s="42"/>
      <c r="AK89" s="86"/>
      <c r="AL89" s="800"/>
      <c r="AM89" s="800"/>
      <c r="AN89" s="800"/>
      <c r="AO89" s="354"/>
      <c r="AP89" s="354"/>
      <c r="AQ89" s="86"/>
      <c r="AR89" s="86"/>
      <c r="AS89" s="86"/>
      <c r="AT89" s="86"/>
      <c r="AU89" s="42"/>
      <c r="AV89" s="42"/>
      <c r="AW89" s="42"/>
      <c r="BQ89" s="86">
        <v>77</v>
      </c>
      <c r="BR89" s="789"/>
      <c r="BS89" s="778" t="str">
        <f>+GERHU!B77</f>
        <v>Recurso hídrico</v>
      </c>
      <c r="BT89" s="779" t="s">
        <v>265</v>
      </c>
      <c r="BU89" s="780" t="s">
        <v>265</v>
      </c>
      <c r="BV89" s="86">
        <f>+HLOOKUP(G11,GERHU!$C$1:$BI$111,$BQ$89,FALSE)</f>
        <v>0</v>
      </c>
      <c r="BW89" s="86">
        <f>+HLOOKUP(I11,GERHU!$C$1:$BI$111,$BQ$89,FALSE)</f>
        <v>0</v>
      </c>
      <c r="BX89" s="86">
        <f>+HLOOKUP(K11,GERHU!$C$1:$BI$111,$BQ$89,FALSE)</f>
        <v>0</v>
      </c>
      <c r="BY89" s="86">
        <f>+HLOOKUP(M11,GERHU!$C$1:$BI$111,$BQ$89,FALSE)</f>
        <v>0</v>
      </c>
      <c r="BZ89" s="86">
        <f>+HLOOKUP(O11,GERHU!$C$1:$BI$111,$BQ$89,FALSE)</f>
        <v>0</v>
      </c>
      <c r="CA89" s="86">
        <f>+HLOOKUP(Q11,GERHU!$C$1:$BI$111,$BQ$89,FALSE)</f>
        <v>0</v>
      </c>
      <c r="CB89" s="86">
        <f>+HLOOKUP(S11,GERHU!$C$1:$BI$111,$BQ$89,FALSE)</f>
        <v>0</v>
      </c>
      <c r="CC89" s="86">
        <f>+HLOOKUP(U11,GERHU!$C$1:$BI$111,$BQ$89,FALSE)</f>
        <v>0</v>
      </c>
      <c r="CD89" s="86">
        <f>+HLOOKUP(W11,GERHU!$C$1:$BI$111,$BQ$89,FALSE)</f>
        <v>0</v>
      </c>
      <c r="CE89" s="86">
        <f>+HLOOKUP(Y11,GERHU!$C$1:$BI$111,$BQ$89,FALSE)</f>
        <v>0</v>
      </c>
      <c r="CF89" s="86">
        <f>+HLOOKUP(AA11,GERHU!$C$1:$BI$111,$BQ$89,FALSE)</f>
        <v>0</v>
      </c>
      <c r="CG89" s="86" t="e">
        <f>+HLOOKUP(AC11,GERHU!$C$1:$BI$111,$BQ$89,FALSE)</f>
        <v>#N/A</v>
      </c>
      <c r="CH89" s="86" t="e">
        <f>+HLOOKUP(AE11,GERHU!$C$1:$BI$111,$BQ$89,FALSE)</f>
        <v>#N/A</v>
      </c>
      <c r="CI89" s="86" t="e">
        <f>+HLOOKUP(AG11,GERHU!$C$1:$BI$111,$BQ$89,FALSE)</f>
        <v>#N/A</v>
      </c>
      <c r="CJ89" s="59">
        <f t="shared" si="155"/>
        <v>0</v>
      </c>
      <c r="CK89" s="59">
        <f t="shared" si="130"/>
        <v>0</v>
      </c>
      <c r="CL89" s="59">
        <f t="shared" si="131"/>
        <v>0</v>
      </c>
      <c r="CM89" s="59">
        <f t="shared" si="132"/>
        <v>0</v>
      </c>
      <c r="CN89" s="59">
        <f t="shared" si="133"/>
        <v>0</v>
      </c>
      <c r="CO89" s="59">
        <f t="shared" si="134"/>
        <v>0</v>
      </c>
      <c r="CP89" s="59">
        <f t="shared" si="135"/>
        <v>0</v>
      </c>
      <c r="CQ89" s="59">
        <f t="shared" si="136"/>
        <v>0</v>
      </c>
      <c r="CR89" s="59">
        <f t="shared" si="137"/>
        <v>0</v>
      </c>
      <c r="CS89" s="59">
        <f t="shared" si="138"/>
        <v>0</v>
      </c>
      <c r="CT89" s="59">
        <f t="shared" si="139"/>
        <v>0</v>
      </c>
      <c r="CU89" s="59">
        <f t="shared" si="140"/>
        <v>1</v>
      </c>
      <c r="CV89" s="59">
        <f t="shared" si="141"/>
        <v>1</v>
      </c>
      <c r="CW89" s="59">
        <f t="shared" si="142"/>
        <v>1</v>
      </c>
      <c r="CX89" s="35">
        <f t="shared" si="156"/>
        <v>0</v>
      </c>
      <c r="CY89" s="35">
        <f t="shared" si="143"/>
        <v>0</v>
      </c>
      <c r="CZ89" s="35">
        <f t="shared" si="144"/>
        <v>0</v>
      </c>
      <c r="DA89" s="35">
        <f t="shared" si="145"/>
        <v>0</v>
      </c>
      <c r="DB89" s="35">
        <f t="shared" si="146"/>
        <v>0</v>
      </c>
      <c r="DC89" s="35">
        <f t="shared" si="147"/>
        <v>0</v>
      </c>
      <c r="DD89" s="35">
        <f t="shared" si="148"/>
        <v>0</v>
      </c>
      <c r="DE89" s="35">
        <f t="shared" si="149"/>
        <v>0</v>
      </c>
      <c r="DF89" s="35">
        <f t="shared" si="150"/>
        <v>0</v>
      </c>
      <c r="DG89" s="35">
        <f t="shared" si="151"/>
        <v>0</v>
      </c>
      <c r="DH89" s="35">
        <f t="shared" si="152"/>
        <v>0</v>
      </c>
      <c r="DI89" s="35" t="str">
        <f t="shared" si="153"/>
        <v/>
      </c>
      <c r="DJ89" s="35" t="str">
        <f t="shared" si="154"/>
        <v/>
      </c>
      <c r="DK89" s="35" t="str">
        <f t="shared" si="157"/>
        <v/>
      </c>
    </row>
    <row r="90" spans="35:115" ht="16" customHeight="1">
      <c r="AJ90" s="42"/>
      <c r="AK90" s="86"/>
      <c r="AL90" s="86"/>
      <c r="AM90" s="86"/>
      <c r="AN90" s="86"/>
      <c r="AO90" s="86"/>
      <c r="AP90" s="86"/>
      <c r="AQ90" s="86"/>
      <c r="AR90" s="86"/>
      <c r="AS90" s="86"/>
      <c r="AT90" s="86"/>
      <c r="AU90" s="42"/>
      <c r="AV90" s="42"/>
      <c r="AW90" s="42"/>
      <c r="BQ90" s="86">
        <v>78</v>
      </c>
      <c r="BR90" s="789"/>
      <c r="BS90" s="778" t="str">
        <f>+GERHU!B78</f>
        <v>Recurso hidrobiológico</v>
      </c>
      <c r="BT90" s="779" t="s">
        <v>265</v>
      </c>
      <c r="BU90" s="780" t="s">
        <v>265</v>
      </c>
      <c r="BV90" s="86">
        <f>+HLOOKUP(G11,GERHU!$C$1:$BI$111,$BQ$90,FALSE)</f>
        <v>0</v>
      </c>
      <c r="BW90" s="86">
        <f>+HLOOKUP(I11,GERHU!$C$1:$BI$111,$BQ$90,FALSE)</f>
        <v>0</v>
      </c>
      <c r="BX90" s="86">
        <f>+HLOOKUP(K11,GERHU!$C$1:$BI$111,$BQ$90,FALSE)</f>
        <v>0</v>
      </c>
      <c r="BY90" s="86">
        <f>+HLOOKUP(M11,GERHU!$C$1:$BI$111,$BQ$90,FALSE)</f>
        <v>0</v>
      </c>
      <c r="BZ90" s="86">
        <f>+HLOOKUP(O11,GERHU!$C$1:$BI$111,$BQ$90,FALSE)</f>
        <v>0</v>
      </c>
      <c r="CA90" s="86">
        <f>+HLOOKUP(Q11,GERHU!$C$1:$BI$111,$BQ$90,FALSE)</f>
        <v>0</v>
      </c>
      <c r="CB90" s="86">
        <f>+HLOOKUP(S11,GERHU!$C$1:$BI$111,$BQ$90,FALSE)</f>
        <v>0</v>
      </c>
      <c r="CC90" s="86">
        <f>+HLOOKUP(U11,GERHU!$C$1:$BI$111,$BQ$90,FALSE)</f>
        <v>0</v>
      </c>
      <c r="CD90" s="86">
        <f>+HLOOKUP(W11,GERHU!$C$1:$BI$111,$BQ$90,FALSE)</f>
        <v>0</v>
      </c>
      <c r="CE90" s="86">
        <f>+HLOOKUP(Y11,GERHU!$C$1:$BI$111,$BQ$90,FALSE)</f>
        <v>0</v>
      </c>
      <c r="CF90" s="86">
        <f>+HLOOKUP(AA11,GERHU!$C$1:$BI$111,$BQ$90,FALSE)</f>
        <v>0</v>
      </c>
      <c r="CG90" s="86" t="e">
        <f>+HLOOKUP(AC11,GERHU!$C$1:$BI$111,$BQ$90,FALSE)</f>
        <v>#N/A</v>
      </c>
      <c r="CH90" s="86" t="e">
        <f>+HLOOKUP(AE11,GERHU!$C$1:$BI$111,$BQ$90,FALSE)</f>
        <v>#N/A</v>
      </c>
      <c r="CI90" s="86" t="e">
        <f>+HLOOKUP(AG11,GERHU!$C$1:$BI$111,$BQ$90,FALSE)</f>
        <v>#N/A</v>
      </c>
      <c r="CJ90" s="59">
        <f t="shared" si="155"/>
        <v>0</v>
      </c>
      <c r="CK90" s="59">
        <f t="shared" si="130"/>
        <v>0</v>
      </c>
      <c r="CL90" s="59">
        <f t="shared" si="131"/>
        <v>0</v>
      </c>
      <c r="CM90" s="59">
        <f t="shared" si="132"/>
        <v>0</v>
      </c>
      <c r="CN90" s="59">
        <f t="shared" si="133"/>
        <v>0</v>
      </c>
      <c r="CO90" s="59">
        <f t="shared" si="134"/>
        <v>0</v>
      </c>
      <c r="CP90" s="59">
        <f t="shared" si="135"/>
        <v>0</v>
      </c>
      <c r="CQ90" s="59">
        <f t="shared" si="136"/>
        <v>0</v>
      </c>
      <c r="CR90" s="59">
        <f t="shared" si="137"/>
        <v>0</v>
      </c>
      <c r="CS90" s="59">
        <f t="shared" si="138"/>
        <v>0</v>
      </c>
      <c r="CT90" s="59">
        <f t="shared" si="139"/>
        <v>0</v>
      </c>
      <c r="CU90" s="59">
        <f t="shared" si="140"/>
        <v>1</v>
      </c>
      <c r="CV90" s="59">
        <f t="shared" si="141"/>
        <v>1</v>
      </c>
      <c r="CW90" s="59">
        <f t="shared" si="142"/>
        <v>1</v>
      </c>
      <c r="CX90" s="35">
        <f t="shared" si="156"/>
        <v>0</v>
      </c>
      <c r="CY90" s="35">
        <f t="shared" si="143"/>
        <v>0</v>
      </c>
      <c r="CZ90" s="35">
        <f t="shared" si="144"/>
        <v>0</v>
      </c>
      <c r="DA90" s="35">
        <f t="shared" si="145"/>
        <v>0</v>
      </c>
      <c r="DB90" s="35">
        <f t="shared" si="146"/>
        <v>0</v>
      </c>
      <c r="DC90" s="35">
        <f t="shared" si="147"/>
        <v>0</v>
      </c>
      <c r="DD90" s="35">
        <f t="shared" si="148"/>
        <v>0</v>
      </c>
      <c r="DE90" s="35">
        <f t="shared" si="149"/>
        <v>0</v>
      </c>
      <c r="DF90" s="35">
        <f t="shared" si="150"/>
        <v>0</v>
      </c>
      <c r="DG90" s="35">
        <f t="shared" si="151"/>
        <v>0</v>
      </c>
      <c r="DH90" s="35">
        <f t="shared" si="152"/>
        <v>0</v>
      </c>
      <c r="DI90" s="35" t="str">
        <f t="shared" si="153"/>
        <v/>
      </c>
      <c r="DJ90" s="35" t="str">
        <f t="shared" si="154"/>
        <v/>
      </c>
      <c r="DK90" s="35" t="str">
        <f t="shared" si="157"/>
        <v/>
      </c>
    </row>
    <row r="91" spans="35:115" ht="16" customHeight="1">
      <c r="AJ91" s="42"/>
      <c r="AK91" s="86"/>
      <c r="AL91" s="86"/>
      <c r="AM91" s="86"/>
      <c r="AN91" s="86"/>
      <c r="AO91" s="86"/>
      <c r="AP91" s="86"/>
      <c r="AQ91" s="86"/>
      <c r="AR91" s="86"/>
      <c r="AS91" s="86"/>
      <c r="AT91" s="86"/>
      <c r="AU91" s="42"/>
      <c r="AV91" s="42"/>
      <c r="AW91" s="42"/>
      <c r="BQ91" s="86">
        <v>79</v>
      </c>
      <c r="BR91" s="789"/>
      <c r="BS91" s="778" t="str">
        <f>+GERHU!B79</f>
        <v>Relaciones fronterizas</v>
      </c>
      <c r="BT91" s="779" t="s">
        <v>265</v>
      </c>
      <c r="BU91" s="780" t="s">
        <v>265</v>
      </c>
      <c r="BV91" s="86">
        <f>+HLOOKUP(G11,GERHU!$C$1:$BI$111,$BQ$91,FALSE)</f>
        <v>1</v>
      </c>
      <c r="BW91" s="86">
        <f>+HLOOKUP(I11,GERHU!$C$1:$BI$111,$BQ$91,FALSE)</f>
        <v>0</v>
      </c>
      <c r="BX91" s="86">
        <f>+HLOOKUP(K11,GERHU!$C$1:$BI$111,$BQ$91,FALSE)</f>
        <v>0</v>
      </c>
      <c r="BY91" s="86">
        <f>+HLOOKUP(M11,GERHU!$C$1:$BI$111,$BQ$91,FALSE)</f>
        <v>0</v>
      </c>
      <c r="BZ91" s="86">
        <f>+HLOOKUP(O11,GERHU!$C$1:$BI$111,$BQ$91,FALSE)</f>
        <v>0</v>
      </c>
      <c r="CA91" s="86">
        <f>+HLOOKUP(Q11,GERHU!$C$1:$BI$111,$BQ$91,FALSE)</f>
        <v>0</v>
      </c>
      <c r="CB91" s="86">
        <f>+HLOOKUP(S11,GERHU!$C$1:$BI$111,$BQ$91,FALSE)</f>
        <v>0</v>
      </c>
      <c r="CC91" s="86">
        <f>+HLOOKUP(U11,GERHU!$C$1:$BI$111,$BQ$91,FALSE)</f>
        <v>0</v>
      </c>
      <c r="CD91" s="86">
        <f>+HLOOKUP(W11,GERHU!$C$1:$BI$111,$BQ$91,FALSE)</f>
        <v>0</v>
      </c>
      <c r="CE91" s="86">
        <f>+HLOOKUP(Y11,GERHU!$C$1:$BI$111,$BQ$91,FALSE)</f>
        <v>0</v>
      </c>
      <c r="CF91" s="86">
        <f>+HLOOKUP(AA11,GERHU!$C$1:$BI$111,$BQ$91,FALSE)</f>
        <v>0</v>
      </c>
      <c r="CG91" s="86" t="e">
        <f>+HLOOKUP(AC11,GERHU!$C$1:$BI$111,$BQ$91,FALSE)</f>
        <v>#N/A</v>
      </c>
      <c r="CH91" s="86" t="e">
        <f>+HLOOKUP(AE11,GERHU!$C$1:$BI$111,$BQ$91,FALSE)</f>
        <v>#N/A</v>
      </c>
      <c r="CI91" s="86" t="e">
        <f>+HLOOKUP(AG11,GERHU!$C$1:$BI$111,$BQ$91,FALSE)</f>
        <v>#N/A</v>
      </c>
      <c r="CJ91" s="59">
        <f t="shared" si="155"/>
        <v>0</v>
      </c>
      <c r="CK91" s="59">
        <f t="shared" si="130"/>
        <v>0</v>
      </c>
      <c r="CL91" s="59">
        <f t="shared" si="131"/>
        <v>0</v>
      </c>
      <c r="CM91" s="59">
        <f t="shared" si="132"/>
        <v>0</v>
      </c>
      <c r="CN91" s="59">
        <f t="shared" si="133"/>
        <v>0</v>
      </c>
      <c r="CO91" s="59">
        <f t="shared" si="134"/>
        <v>0</v>
      </c>
      <c r="CP91" s="59">
        <f t="shared" si="135"/>
        <v>0</v>
      </c>
      <c r="CQ91" s="59">
        <f t="shared" si="136"/>
        <v>0</v>
      </c>
      <c r="CR91" s="59">
        <f t="shared" si="137"/>
        <v>0</v>
      </c>
      <c r="CS91" s="59">
        <f t="shared" si="138"/>
        <v>0</v>
      </c>
      <c r="CT91" s="59">
        <f t="shared" si="139"/>
        <v>0</v>
      </c>
      <c r="CU91" s="59">
        <f t="shared" si="140"/>
        <v>1</v>
      </c>
      <c r="CV91" s="59">
        <f t="shared" si="141"/>
        <v>1</v>
      </c>
      <c r="CW91" s="59">
        <f t="shared" si="142"/>
        <v>1</v>
      </c>
      <c r="CX91" s="35">
        <f t="shared" si="156"/>
        <v>1</v>
      </c>
      <c r="CY91" s="35">
        <f t="shared" si="143"/>
        <v>0</v>
      </c>
      <c r="CZ91" s="35">
        <f t="shared" si="144"/>
        <v>0</v>
      </c>
      <c r="DA91" s="35">
        <f t="shared" si="145"/>
        <v>0</v>
      </c>
      <c r="DB91" s="35">
        <f t="shared" si="146"/>
        <v>0</v>
      </c>
      <c r="DC91" s="35">
        <f t="shared" si="147"/>
        <v>0</v>
      </c>
      <c r="DD91" s="35">
        <f t="shared" si="148"/>
        <v>0</v>
      </c>
      <c r="DE91" s="35">
        <f t="shared" si="149"/>
        <v>0</v>
      </c>
      <c r="DF91" s="35">
        <f t="shared" si="150"/>
        <v>0</v>
      </c>
      <c r="DG91" s="35">
        <f t="shared" si="151"/>
        <v>0</v>
      </c>
      <c r="DH91" s="35">
        <f t="shared" si="152"/>
        <v>0</v>
      </c>
      <c r="DI91" s="35" t="str">
        <f t="shared" si="153"/>
        <v/>
      </c>
      <c r="DJ91" s="35" t="str">
        <f t="shared" si="154"/>
        <v/>
      </c>
      <c r="DK91" s="35" t="str">
        <f t="shared" si="157"/>
        <v/>
      </c>
    </row>
    <row r="92" spans="35:115" ht="16" customHeight="1">
      <c r="AJ92" s="42"/>
      <c r="AK92" s="86"/>
      <c r="AL92" s="86"/>
      <c r="AM92" s="86"/>
      <c r="AN92" s="86"/>
      <c r="AO92" s="86"/>
      <c r="AP92" s="86"/>
      <c r="AQ92" s="86"/>
      <c r="AR92" s="86"/>
      <c r="AS92" s="86"/>
      <c r="AT92" s="86"/>
      <c r="AU92" s="42"/>
      <c r="AV92" s="42"/>
      <c r="AW92" s="42"/>
      <c r="BQ92" s="86">
        <v>80</v>
      </c>
      <c r="BR92" s="789"/>
      <c r="BS92" s="778" t="str">
        <f>+GERHU!B80</f>
        <v>Restauración ecológica</v>
      </c>
      <c r="BT92" s="779" t="s">
        <v>265</v>
      </c>
      <c r="BU92" s="780" t="s">
        <v>265</v>
      </c>
      <c r="BV92" s="86">
        <f>+HLOOKUP(G11,GERHU!$C$1:$BI$111,$BQ$92,FALSE)</f>
        <v>0</v>
      </c>
      <c r="BW92" s="86">
        <f>+HLOOKUP(I11,GERHU!$C$1:$BI$111,$BQ$92,FALSE)</f>
        <v>0</v>
      </c>
      <c r="BX92" s="86">
        <f>+HLOOKUP(K11,GERHU!$C$1:$BI$111,$BQ$92,FALSE)</f>
        <v>0</v>
      </c>
      <c r="BY92" s="86">
        <f>+HLOOKUP(M11,GERHU!$C$1:$BI$111,$BQ$92,FALSE)</f>
        <v>1</v>
      </c>
      <c r="BZ92" s="86">
        <f>+HLOOKUP(O11,GERHU!$C$1:$BI$111,$BQ$92,FALSE)</f>
        <v>1</v>
      </c>
      <c r="CA92" s="86">
        <f>+HLOOKUP(Q11,GERHU!$C$1:$BI$111,$BQ$92,FALSE)</f>
        <v>0</v>
      </c>
      <c r="CB92" s="86">
        <f>+HLOOKUP(S11,GERHU!$C$1:$BI$111,$BQ$92,FALSE)</f>
        <v>1</v>
      </c>
      <c r="CC92" s="86">
        <f>+HLOOKUP(U11,GERHU!$C$1:$BI$111,$BQ$92,FALSE)</f>
        <v>1</v>
      </c>
      <c r="CD92" s="86">
        <f>+HLOOKUP(W11,GERHU!$C$1:$BI$111,$BQ$92,FALSE)</f>
        <v>1</v>
      </c>
      <c r="CE92" s="86">
        <f>+HLOOKUP(Y11,GERHU!$C$1:$BI$111,$BQ$92,FALSE)</f>
        <v>2</v>
      </c>
      <c r="CF92" s="86">
        <f>+HLOOKUP(AA11,GERHU!$C$1:$BI$111,$BQ$92,FALSE)</f>
        <v>0</v>
      </c>
      <c r="CG92" s="86" t="e">
        <f>+HLOOKUP(AC11,GERHU!$C$1:$BI$111,$BQ$92,FALSE)</f>
        <v>#N/A</v>
      </c>
      <c r="CH92" s="86" t="e">
        <f>+HLOOKUP(AE11,GERHU!$C$1:$BI$111,$BQ$92,FALSE)</f>
        <v>#N/A</v>
      </c>
      <c r="CI92" s="86" t="e">
        <f>+HLOOKUP(AG11,GERHU!$C$1:$BI$111,$BQ$92,FALSE)</f>
        <v>#N/A</v>
      </c>
      <c r="CJ92" s="59">
        <f t="shared" si="155"/>
        <v>0</v>
      </c>
      <c r="CK92" s="59">
        <f t="shared" si="130"/>
        <v>0</v>
      </c>
      <c r="CL92" s="59">
        <f t="shared" si="131"/>
        <v>0</v>
      </c>
      <c r="CM92" s="59">
        <f t="shared" si="132"/>
        <v>0</v>
      </c>
      <c r="CN92" s="59">
        <f t="shared" si="133"/>
        <v>0</v>
      </c>
      <c r="CO92" s="59">
        <f t="shared" si="134"/>
        <v>0</v>
      </c>
      <c r="CP92" s="59">
        <f t="shared" si="135"/>
        <v>0</v>
      </c>
      <c r="CQ92" s="59">
        <f t="shared" si="136"/>
        <v>0</v>
      </c>
      <c r="CR92" s="59">
        <f t="shared" si="137"/>
        <v>0</v>
      </c>
      <c r="CS92" s="59">
        <f t="shared" si="138"/>
        <v>0</v>
      </c>
      <c r="CT92" s="59">
        <f t="shared" si="139"/>
        <v>0</v>
      </c>
      <c r="CU92" s="59">
        <f t="shared" si="140"/>
        <v>1</v>
      </c>
      <c r="CV92" s="59">
        <f t="shared" si="141"/>
        <v>1</v>
      </c>
      <c r="CW92" s="59">
        <f t="shared" si="142"/>
        <v>1</v>
      </c>
      <c r="CX92" s="35">
        <f t="shared" si="156"/>
        <v>0</v>
      </c>
      <c r="CY92" s="35">
        <f t="shared" si="143"/>
        <v>0</v>
      </c>
      <c r="CZ92" s="35">
        <f t="shared" si="144"/>
        <v>0</v>
      </c>
      <c r="DA92" s="35">
        <f t="shared" si="145"/>
        <v>1</v>
      </c>
      <c r="DB92" s="35">
        <f t="shared" si="146"/>
        <v>1</v>
      </c>
      <c r="DC92" s="35">
        <f t="shared" si="147"/>
        <v>0</v>
      </c>
      <c r="DD92" s="35">
        <f t="shared" si="148"/>
        <v>1</v>
      </c>
      <c r="DE92" s="35">
        <f t="shared" si="149"/>
        <v>1</v>
      </c>
      <c r="DF92" s="35">
        <f t="shared" si="150"/>
        <v>1</v>
      </c>
      <c r="DG92" s="35">
        <f t="shared" si="151"/>
        <v>2</v>
      </c>
      <c r="DH92" s="35">
        <f t="shared" si="152"/>
        <v>0</v>
      </c>
      <c r="DI92" s="35" t="str">
        <f t="shared" si="153"/>
        <v/>
      </c>
      <c r="DJ92" s="35" t="str">
        <f t="shared" si="154"/>
        <v/>
      </c>
      <c r="DK92" s="35" t="str">
        <f t="shared" si="157"/>
        <v/>
      </c>
    </row>
    <row r="93" spans="35:115" ht="16" customHeight="1">
      <c r="AJ93" s="42"/>
      <c r="AK93" s="86"/>
      <c r="AL93" s="86"/>
      <c r="AM93" s="86"/>
      <c r="AN93" s="86"/>
      <c r="AO93" s="86"/>
      <c r="AP93" s="86"/>
      <c r="AQ93" s="86"/>
      <c r="AR93" s="86"/>
      <c r="AS93" s="86"/>
      <c r="AT93" s="86"/>
      <c r="AU93" s="42"/>
      <c r="AV93" s="42"/>
      <c r="AW93" s="42"/>
      <c r="BQ93" s="86">
        <v>81</v>
      </c>
      <c r="BR93" s="789"/>
      <c r="BS93" s="778" t="str">
        <f>+GERHU!B81</f>
        <v>Servicios ecosistémicos</v>
      </c>
      <c r="BT93" s="779" t="s">
        <v>265</v>
      </c>
      <c r="BU93" s="780" t="s">
        <v>265</v>
      </c>
      <c r="BV93" s="86">
        <f>+HLOOKUP(G11,GERHU!$C$1:$BI$111,$BQ$93,FALSE)</f>
        <v>0</v>
      </c>
      <c r="BW93" s="86">
        <f>+HLOOKUP(I11,GERHU!$C$1:$BI$111,$BQ$93,FALSE)</f>
        <v>0</v>
      </c>
      <c r="BX93" s="86">
        <f>+HLOOKUP(K11,GERHU!$C$1:$BI$111,$BQ$93,FALSE)</f>
        <v>0</v>
      </c>
      <c r="BY93" s="86">
        <f>+HLOOKUP(M11,GERHU!$C$1:$BI$111,$BQ$93,FALSE)</f>
        <v>0</v>
      </c>
      <c r="BZ93" s="86">
        <f>+HLOOKUP(O11,GERHU!$C$1:$BI$111,$BQ$93,FALSE)</f>
        <v>0</v>
      </c>
      <c r="CA93" s="86">
        <f>+HLOOKUP(Q11,GERHU!$C$1:$BI$111,$BQ$93,FALSE)</f>
        <v>0</v>
      </c>
      <c r="CB93" s="86">
        <f>+HLOOKUP(S11,GERHU!$C$1:$BI$111,$BQ$93,FALSE)</f>
        <v>0</v>
      </c>
      <c r="CC93" s="86">
        <f>+HLOOKUP(U11,GERHU!$C$1:$BI$111,$BQ$93,FALSE)</f>
        <v>0</v>
      </c>
      <c r="CD93" s="86">
        <f>+HLOOKUP(W11,GERHU!$C$1:$BI$111,$BQ$93,FALSE)</f>
        <v>0</v>
      </c>
      <c r="CE93" s="86">
        <f>+HLOOKUP(Y11,GERHU!$C$1:$BI$111,$BQ$93,FALSE)</f>
        <v>0</v>
      </c>
      <c r="CF93" s="86">
        <f>+HLOOKUP(AA11,GERHU!$C$1:$BI$111,$BQ$93,FALSE)</f>
        <v>0</v>
      </c>
      <c r="CG93" s="86" t="e">
        <f>+HLOOKUP(AC11,GERHU!$C$1:$BI$111,$BQ$93,FALSE)</f>
        <v>#N/A</v>
      </c>
      <c r="CH93" s="86" t="e">
        <f>+HLOOKUP(AE11,GERHU!$C$1:$BI$111,$BQ$93,FALSE)</f>
        <v>#N/A</v>
      </c>
      <c r="CI93" s="86" t="e">
        <f>+HLOOKUP(AG11,GERHU!$C$1:$BI$111,$BQ$93,FALSE)</f>
        <v>#N/A</v>
      </c>
      <c r="CJ93" s="59">
        <f t="shared" si="155"/>
        <v>0</v>
      </c>
      <c r="CK93" s="59">
        <f t="shared" si="130"/>
        <v>0</v>
      </c>
      <c r="CL93" s="59">
        <f t="shared" si="131"/>
        <v>0</v>
      </c>
      <c r="CM93" s="59">
        <f t="shared" si="132"/>
        <v>0</v>
      </c>
      <c r="CN93" s="59">
        <f t="shared" si="133"/>
        <v>0</v>
      </c>
      <c r="CO93" s="59">
        <f t="shared" si="134"/>
        <v>0</v>
      </c>
      <c r="CP93" s="59">
        <f t="shared" si="135"/>
        <v>0</v>
      </c>
      <c r="CQ93" s="59">
        <f t="shared" si="136"/>
        <v>0</v>
      </c>
      <c r="CR93" s="59">
        <f t="shared" si="137"/>
        <v>0</v>
      </c>
      <c r="CS93" s="59">
        <f t="shared" si="138"/>
        <v>0</v>
      </c>
      <c r="CT93" s="59">
        <f t="shared" si="139"/>
        <v>0</v>
      </c>
      <c r="CU93" s="59">
        <f t="shared" si="140"/>
        <v>1</v>
      </c>
      <c r="CV93" s="59">
        <f t="shared" si="141"/>
        <v>1</v>
      </c>
      <c r="CW93" s="59">
        <f t="shared" si="142"/>
        <v>1</v>
      </c>
      <c r="CX93" s="35">
        <f t="shared" si="156"/>
        <v>0</v>
      </c>
      <c r="CY93" s="35">
        <f t="shared" si="143"/>
        <v>0</v>
      </c>
      <c r="CZ93" s="35">
        <f t="shared" si="144"/>
        <v>0</v>
      </c>
      <c r="DA93" s="35">
        <f t="shared" si="145"/>
        <v>0</v>
      </c>
      <c r="DB93" s="35">
        <f t="shared" si="146"/>
        <v>0</v>
      </c>
      <c r="DC93" s="35">
        <f t="shared" si="147"/>
        <v>0</v>
      </c>
      <c r="DD93" s="35">
        <f t="shared" si="148"/>
        <v>0</v>
      </c>
      <c r="DE93" s="35">
        <f t="shared" si="149"/>
        <v>0</v>
      </c>
      <c r="DF93" s="35">
        <f t="shared" si="150"/>
        <v>0</v>
      </c>
      <c r="DG93" s="35">
        <f t="shared" si="151"/>
        <v>0</v>
      </c>
      <c r="DH93" s="35">
        <f t="shared" si="152"/>
        <v>0</v>
      </c>
      <c r="DI93" s="35" t="str">
        <f t="shared" si="153"/>
        <v/>
      </c>
      <c r="DJ93" s="35" t="str">
        <f t="shared" si="154"/>
        <v/>
      </c>
      <c r="DK93" s="35" t="str">
        <f t="shared" si="157"/>
        <v/>
      </c>
    </row>
    <row r="94" spans="35:115" ht="16" customHeight="1">
      <c r="AJ94" s="42"/>
      <c r="AK94" s="86"/>
      <c r="AL94" s="86"/>
      <c r="AM94" s="86"/>
      <c r="AN94" s="86"/>
      <c r="AO94" s="86"/>
      <c r="AP94" s="86"/>
      <c r="AQ94" s="86"/>
      <c r="AR94" s="86"/>
      <c r="AS94" s="86"/>
      <c r="AT94" s="86"/>
      <c r="AU94" s="42"/>
      <c r="AV94" s="42"/>
      <c r="AW94" s="42"/>
      <c r="BQ94" s="86">
        <v>82</v>
      </c>
      <c r="BR94" s="789"/>
      <c r="BS94" s="778" t="str">
        <f>+GERHU!B82</f>
        <v>SIG</v>
      </c>
      <c r="BT94" s="779" t="s">
        <v>265</v>
      </c>
      <c r="BU94" s="780" t="s">
        <v>265</v>
      </c>
      <c r="BV94" s="86">
        <f>+HLOOKUP(G11,GERHU!$C$1:$BI$111,$BQ$94,FALSE)</f>
        <v>1</v>
      </c>
      <c r="BW94" s="86">
        <f>+HLOOKUP(I11,GERHU!$C$1:$BI$111,$BQ$94,FALSE)</f>
        <v>0</v>
      </c>
      <c r="BX94" s="86">
        <f>+HLOOKUP(K11,GERHU!$C$1:$BI$111,$BQ$94,FALSE)</f>
        <v>0</v>
      </c>
      <c r="BY94" s="86">
        <f>+HLOOKUP(M11,GERHU!$C$1:$BI$111,$BQ$94,FALSE)</f>
        <v>1</v>
      </c>
      <c r="BZ94" s="86">
        <f>+HLOOKUP(O11,GERHU!$C$1:$BI$111,$BQ$94,FALSE)</f>
        <v>1</v>
      </c>
      <c r="CA94" s="86">
        <f>+HLOOKUP(Q11,GERHU!$C$1:$BI$111,$BQ$94,FALSE)</f>
        <v>1</v>
      </c>
      <c r="CB94" s="86">
        <f>+HLOOKUP(S11,GERHU!$C$1:$BI$111,$BQ$94,FALSE)</f>
        <v>0</v>
      </c>
      <c r="CC94" s="86">
        <f>+HLOOKUP(U11,GERHU!$C$1:$BI$111,$BQ$94,FALSE)</f>
        <v>1</v>
      </c>
      <c r="CD94" s="86">
        <f>+HLOOKUP(W11,GERHU!$C$1:$BI$111,$BQ$94,FALSE)</f>
        <v>0</v>
      </c>
      <c r="CE94" s="86">
        <f>+HLOOKUP(Y11,GERHU!$C$1:$BI$111,$BQ$94,FALSE)</f>
        <v>1</v>
      </c>
      <c r="CF94" s="86">
        <f>+HLOOKUP(AA11,GERHU!$C$1:$BI$111,$BQ$94,FALSE)</f>
        <v>1</v>
      </c>
      <c r="CG94" s="86" t="e">
        <f>+HLOOKUP(AC11,GERHU!$C$1:$BI$111,$BQ$94,FALSE)</f>
        <v>#N/A</v>
      </c>
      <c r="CH94" s="86" t="e">
        <f>+HLOOKUP(AE11,GERHU!$C$1:$BI$111,$BQ$94,FALSE)</f>
        <v>#N/A</v>
      </c>
      <c r="CI94" s="86" t="e">
        <f>+HLOOKUP(AG11,GERHU!$C$1:$BI$111,$BQ$94,FALSE)</f>
        <v>#N/A</v>
      </c>
      <c r="CJ94" s="59">
        <f t="shared" si="155"/>
        <v>0</v>
      </c>
      <c r="CK94" s="59">
        <f t="shared" si="130"/>
        <v>0</v>
      </c>
      <c r="CL94" s="59">
        <f t="shared" si="131"/>
        <v>0</v>
      </c>
      <c r="CM94" s="59">
        <f t="shared" si="132"/>
        <v>0</v>
      </c>
      <c r="CN94" s="59">
        <f t="shared" si="133"/>
        <v>0</v>
      </c>
      <c r="CO94" s="59">
        <f t="shared" si="134"/>
        <v>0</v>
      </c>
      <c r="CP94" s="59">
        <f t="shared" si="135"/>
        <v>0</v>
      </c>
      <c r="CQ94" s="59">
        <f t="shared" si="136"/>
        <v>0</v>
      </c>
      <c r="CR94" s="59">
        <f t="shared" si="137"/>
        <v>0</v>
      </c>
      <c r="CS94" s="59">
        <f t="shared" si="138"/>
        <v>0</v>
      </c>
      <c r="CT94" s="59">
        <f t="shared" si="139"/>
        <v>0</v>
      </c>
      <c r="CU94" s="59">
        <f t="shared" si="140"/>
        <v>1</v>
      </c>
      <c r="CV94" s="59">
        <f t="shared" si="141"/>
        <v>1</v>
      </c>
      <c r="CW94" s="59">
        <f t="shared" si="142"/>
        <v>1</v>
      </c>
      <c r="CX94" s="35">
        <f t="shared" si="156"/>
        <v>1</v>
      </c>
      <c r="CY94" s="35">
        <f t="shared" si="143"/>
        <v>0</v>
      </c>
      <c r="CZ94" s="35">
        <f t="shared" si="144"/>
        <v>0</v>
      </c>
      <c r="DA94" s="35">
        <f t="shared" si="145"/>
        <v>1</v>
      </c>
      <c r="DB94" s="35">
        <f t="shared" si="146"/>
        <v>1</v>
      </c>
      <c r="DC94" s="35">
        <f t="shared" si="147"/>
        <v>1</v>
      </c>
      <c r="DD94" s="35">
        <f t="shared" si="148"/>
        <v>0</v>
      </c>
      <c r="DE94" s="35">
        <f t="shared" si="149"/>
        <v>1</v>
      </c>
      <c r="DF94" s="35">
        <f t="shared" si="150"/>
        <v>0</v>
      </c>
      <c r="DG94" s="35">
        <f t="shared" si="151"/>
        <v>1</v>
      </c>
      <c r="DH94" s="35">
        <f t="shared" si="152"/>
        <v>1</v>
      </c>
      <c r="DI94" s="35" t="str">
        <f t="shared" si="153"/>
        <v/>
      </c>
      <c r="DJ94" s="35" t="str">
        <f t="shared" si="154"/>
        <v/>
      </c>
      <c r="DK94" s="35" t="str">
        <f t="shared" si="157"/>
        <v/>
      </c>
    </row>
    <row r="95" spans="35:115" ht="16" customHeight="1">
      <c r="AJ95" s="42"/>
      <c r="AK95" s="86"/>
      <c r="AL95" s="86"/>
      <c r="AM95" s="86"/>
      <c r="AN95" s="86"/>
      <c r="AO95" s="86"/>
      <c r="AP95" s="86"/>
      <c r="AQ95" s="86"/>
      <c r="AR95" s="86"/>
      <c r="AS95" s="86"/>
      <c r="AT95" s="86"/>
      <c r="AU95" s="42"/>
      <c r="AV95" s="42"/>
      <c r="AW95" s="42"/>
      <c r="BQ95" s="86">
        <v>83</v>
      </c>
      <c r="BR95" s="789"/>
      <c r="BS95" s="778" t="str">
        <f>+GERHU!B83</f>
        <v>Sistemas sostenibles</v>
      </c>
      <c r="BT95" s="779" t="s">
        <v>265</v>
      </c>
      <c r="BU95" s="780" t="s">
        <v>265</v>
      </c>
      <c r="BV95" s="86">
        <f>+HLOOKUP(G11,GERHU!$C$1:$BI$111,$BQ$95,FALSE)</f>
        <v>1</v>
      </c>
      <c r="BW95" s="86">
        <f>+HLOOKUP(I11,GERHU!$C$1:$BI$111,$BQ$95,FALSE)</f>
        <v>1</v>
      </c>
      <c r="BX95" s="86">
        <f>+HLOOKUP(K11,GERHU!$C$1:$BI$111,$BQ$95,FALSE)</f>
        <v>0</v>
      </c>
      <c r="BY95" s="86">
        <f>+HLOOKUP(M11,GERHU!$C$1:$BI$111,$BQ$95,FALSE)</f>
        <v>1</v>
      </c>
      <c r="BZ95" s="86">
        <f>+HLOOKUP(O11,GERHU!$C$1:$BI$111,$BQ$95,FALSE)</f>
        <v>1</v>
      </c>
      <c r="CA95" s="86">
        <f>+HLOOKUP(Q11,GERHU!$C$1:$BI$111,$BQ$95,FALSE)</f>
        <v>1</v>
      </c>
      <c r="CB95" s="86">
        <f>+HLOOKUP(S11,GERHU!$C$1:$BI$111,$BQ$95,FALSE)</f>
        <v>3</v>
      </c>
      <c r="CC95" s="86">
        <f>+HLOOKUP(U11,GERHU!$C$1:$BI$111,$BQ$95,FALSE)</f>
        <v>0</v>
      </c>
      <c r="CD95" s="86">
        <f>+HLOOKUP(W11,GERHU!$C$1:$BI$111,$BQ$95,FALSE)</f>
        <v>2</v>
      </c>
      <c r="CE95" s="86">
        <f>+HLOOKUP(Y11,GERHU!$C$1:$BI$111,$BQ$95,FALSE)</f>
        <v>2</v>
      </c>
      <c r="CF95" s="86">
        <f>+HLOOKUP(AA11,GERHU!$C$1:$BI$111,$BQ$95,FALSE)</f>
        <v>0</v>
      </c>
      <c r="CG95" s="86" t="e">
        <f>+HLOOKUP(AC11,GERHU!$C$1:$BI$111,$BQ$95,FALSE)</f>
        <v>#N/A</v>
      </c>
      <c r="CH95" s="86" t="e">
        <f>+HLOOKUP(AE11,GERHU!$C$1:$BI$111,$BQ$95,FALSE)</f>
        <v>#N/A</v>
      </c>
      <c r="CI95" s="86" t="e">
        <f>+HLOOKUP(AG11,GERHU!$C$1:$BI$111,$BQ$95,FALSE)</f>
        <v>#N/A</v>
      </c>
      <c r="CJ95" s="59">
        <f t="shared" ref="CJ95:CW95" si="159">--ISERROR(BV95)</f>
        <v>0</v>
      </c>
      <c r="CK95" s="59">
        <f t="shared" si="159"/>
        <v>0</v>
      </c>
      <c r="CL95" s="59">
        <f t="shared" si="159"/>
        <v>0</v>
      </c>
      <c r="CM95" s="59">
        <f t="shared" si="159"/>
        <v>0</v>
      </c>
      <c r="CN95" s="59">
        <f t="shared" si="159"/>
        <v>0</v>
      </c>
      <c r="CO95" s="59">
        <f t="shared" si="159"/>
        <v>0</v>
      </c>
      <c r="CP95" s="59">
        <f t="shared" si="159"/>
        <v>0</v>
      </c>
      <c r="CQ95" s="59">
        <f t="shared" si="159"/>
        <v>0</v>
      </c>
      <c r="CR95" s="59">
        <f t="shared" si="159"/>
        <v>0</v>
      </c>
      <c r="CS95" s="59">
        <f t="shared" si="159"/>
        <v>0</v>
      </c>
      <c r="CT95" s="59">
        <f t="shared" si="159"/>
        <v>0</v>
      </c>
      <c r="CU95" s="59">
        <f t="shared" si="159"/>
        <v>1</v>
      </c>
      <c r="CV95" s="59">
        <f t="shared" si="159"/>
        <v>1</v>
      </c>
      <c r="CW95" s="59">
        <f t="shared" si="159"/>
        <v>1</v>
      </c>
      <c r="CX95" s="35">
        <f t="shared" ref="CX95:DK95" si="160">+IF(CJ95=0,BV95,"")</f>
        <v>1</v>
      </c>
      <c r="CY95" s="35">
        <f t="shared" si="160"/>
        <v>1</v>
      </c>
      <c r="CZ95" s="35">
        <f t="shared" si="160"/>
        <v>0</v>
      </c>
      <c r="DA95" s="35">
        <f t="shared" si="160"/>
        <v>1</v>
      </c>
      <c r="DB95" s="35">
        <f t="shared" si="160"/>
        <v>1</v>
      </c>
      <c r="DC95" s="35">
        <f t="shared" si="160"/>
        <v>1</v>
      </c>
      <c r="DD95" s="35">
        <f t="shared" si="160"/>
        <v>3</v>
      </c>
      <c r="DE95" s="35">
        <f t="shared" si="160"/>
        <v>0</v>
      </c>
      <c r="DF95" s="35">
        <f t="shared" si="160"/>
        <v>2</v>
      </c>
      <c r="DG95" s="35">
        <f t="shared" si="160"/>
        <v>2</v>
      </c>
      <c r="DH95" s="35">
        <f t="shared" si="160"/>
        <v>0</v>
      </c>
      <c r="DI95" s="35" t="str">
        <f t="shared" si="160"/>
        <v/>
      </c>
      <c r="DJ95" s="35" t="str">
        <f t="shared" si="160"/>
        <v/>
      </c>
      <c r="DK95" s="35" t="str">
        <f t="shared" si="160"/>
        <v/>
      </c>
    </row>
    <row r="96" spans="35:115" ht="16" customHeight="1">
      <c r="AJ96" s="42"/>
      <c r="AK96" s="86"/>
      <c r="AL96" s="86"/>
      <c r="AM96" s="86"/>
      <c r="AN96" s="86"/>
      <c r="AO96" s="86"/>
      <c r="AP96" s="86"/>
      <c r="AQ96" s="86"/>
      <c r="AR96" s="86"/>
      <c r="AS96" s="86"/>
      <c r="AT96" s="86"/>
      <c r="AU96" s="42"/>
      <c r="AV96" s="42"/>
      <c r="AW96" s="42"/>
      <c r="BQ96" s="86">
        <v>84</v>
      </c>
      <c r="BR96" s="789"/>
      <c r="BS96" s="778" t="str">
        <f>+GERHU!B84</f>
        <v>Social</v>
      </c>
      <c r="BT96" s="779" t="s">
        <v>265</v>
      </c>
      <c r="BU96" s="780" t="s">
        <v>265</v>
      </c>
      <c r="BV96" s="86">
        <f>+HLOOKUP(G11,GERHU!$C$1:$BI$111,$BQ$96,FALSE)</f>
        <v>1</v>
      </c>
      <c r="BW96" s="86">
        <f>+HLOOKUP(I11,GERHU!$C$1:$BI$111,$BQ$96,FALSE)</f>
        <v>0</v>
      </c>
      <c r="BX96" s="86">
        <f>+HLOOKUP(K11,GERHU!$C$1:$BI$111,$BQ$96,FALSE)</f>
        <v>0</v>
      </c>
      <c r="BY96" s="86">
        <f>+HLOOKUP(M11,GERHU!$C$1:$BI$111,$BQ$96,FALSE)</f>
        <v>1</v>
      </c>
      <c r="BZ96" s="86">
        <f>+HLOOKUP(O11,GERHU!$C$1:$BI$111,$BQ$96,FALSE)</f>
        <v>0</v>
      </c>
      <c r="CA96" s="86">
        <f>+HLOOKUP(Q11,GERHU!$C$1:$BI$111,$BQ$96,FALSE)</f>
        <v>1</v>
      </c>
      <c r="CB96" s="86">
        <f>+HLOOKUP(S11,GERHU!$C$1:$BI$111,$BQ$96,FALSE)</f>
        <v>2</v>
      </c>
      <c r="CC96" s="86">
        <f>+HLOOKUP(U11,GERHU!$C$1:$BI$111,$BQ$96,FALSE)</f>
        <v>1</v>
      </c>
      <c r="CD96" s="86">
        <f>+HLOOKUP(W11,GERHU!$C$1:$BI$111,$BQ$96,FALSE)</f>
        <v>1</v>
      </c>
      <c r="CE96" s="86">
        <f>+HLOOKUP(Y11,GERHU!$C$1:$BI$111,$BQ$96,FALSE)</f>
        <v>3</v>
      </c>
      <c r="CF96" s="86">
        <f>+HLOOKUP(AA11,GERHU!$C$1:$BI$111,$BQ$96,FALSE)</f>
        <v>0</v>
      </c>
      <c r="CG96" s="86" t="e">
        <f>+HLOOKUP(AC11,GERHU!$C$1:$BI$111,$BQ$96,FALSE)</f>
        <v>#N/A</v>
      </c>
      <c r="CH96" s="86" t="e">
        <f>+HLOOKUP(AE11,GERHU!$C$1:$BI$111,$BQ$96,FALSE)</f>
        <v>#N/A</v>
      </c>
      <c r="CI96" s="86" t="e">
        <f>+HLOOKUP(AG11,GERHU!$C$1:$BI$111,$BQ$96,FALSE)</f>
        <v>#N/A</v>
      </c>
      <c r="CJ96" s="59">
        <f t="shared" si="155"/>
        <v>0</v>
      </c>
      <c r="CK96" s="59">
        <f t="shared" si="130"/>
        <v>0</v>
      </c>
      <c r="CL96" s="59">
        <f t="shared" si="131"/>
        <v>0</v>
      </c>
      <c r="CM96" s="59">
        <f t="shared" si="132"/>
        <v>0</v>
      </c>
      <c r="CN96" s="59">
        <f t="shared" si="133"/>
        <v>0</v>
      </c>
      <c r="CO96" s="59">
        <f t="shared" si="134"/>
        <v>0</v>
      </c>
      <c r="CP96" s="59">
        <f t="shared" si="135"/>
        <v>0</v>
      </c>
      <c r="CQ96" s="59">
        <f t="shared" si="136"/>
        <v>0</v>
      </c>
      <c r="CR96" s="59">
        <f t="shared" si="137"/>
        <v>0</v>
      </c>
      <c r="CS96" s="59">
        <f t="shared" si="138"/>
        <v>0</v>
      </c>
      <c r="CT96" s="59">
        <f t="shared" si="139"/>
        <v>0</v>
      </c>
      <c r="CU96" s="59">
        <f t="shared" si="140"/>
        <v>1</v>
      </c>
      <c r="CV96" s="59">
        <f t="shared" si="141"/>
        <v>1</v>
      </c>
      <c r="CW96" s="59">
        <f t="shared" si="142"/>
        <v>1</v>
      </c>
      <c r="CX96" s="35">
        <f t="shared" si="156"/>
        <v>1</v>
      </c>
      <c r="CY96" s="35">
        <f t="shared" si="143"/>
        <v>0</v>
      </c>
      <c r="CZ96" s="35">
        <f t="shared" si="144"/>
        <v>0</v>
      </c>
      <c r="DA96" s="35">
        <f t="shared" si="145"/>
        <v>1</v>
      </c>
      <c r="DB96" s="35">
        <f t="shared" si="146"/>
        <v>0</v>
      </c>
      <c r="DC96" s="35">
        <f t="shared" si="147"/>
        <v>1</v>
      </c>
      <c r="DD96" s="35">
        <f t="shared" si="148"/>
        <v>2</v>
      </c>
      <c r="DE96" s="35">
        <f t="shared" si="149"/>
        <v>1</v>
      </c>
      <c r="DF96" s="35">
        <f t="shared" si="150"/>
        <v>1</v>
      </c>
      <c r="DG96" s="35">
        <f t="shared" si="151"/>
        <v>3</v>
      </c>
      <c r="DH96" s="35">
        <f t="shared" si="152"/>
        <v>0</v>
      </c>
      <c r="DI96" s="35" t="str">
        <f t="shared" si="153"/>
        <v/>
      </c>
      <c r="DJ96" s="35" t="str">
        <f t="shared" si="154"/>
        <v/>
      </c>
      <c r="DK96" s="35" t="str">
        <f t="shared" si="157"/>
        <v/>
      </c>
    </row>
    <row r="97" spans="36:115" ht="16" customHeight="1">
      <c r="AJ97" s="42"/>
      <c r="AK97" s="86"/>
      <c r="AL97" s="86"/>
      <c r="AM97" s="86"/>
      <c r="AN97" s="86"/>
      <c r="AO97" s="86"/>
      <c r="AP97" s="86"/>
      <c r="AQ97" s="86"/>
      <c r="AR97" s="86"/>
      <c r="AS97" s="86"/>
      <c r="AT97" s="86"/>
      <c r="AU97" s="42"/>
      <c r="AV97" s="42"/>
      <c r="AW97" s="42"/>
      <c r="BQ97" s="86">
        <v>85</v>
      </c>
      <c r="BR97" s="789"/>
      <c r="BS97" s="778" t="str">
        <f>+GERHU!B85</f>
        <v>Sostenibilidad Financiera</v>
      </c>
      <c r="BT97" s="779" t="s">
        <v>265</v>
      </c>
      <c r="BU97" s="780" t="s">
        <v>265</v>
      </c>
      <c r="BV97" s="86">
        <f>+HLOOKUP(G11,GERHU!$C$1:$BI$111,$BQ$97,FALSE)</f>
        <v>1</v>
      </c>
      <c r="BW97" s="86">
        <f>+HLOOKUP(I11,GERHU!$C$1:$BI$111,$BQ$97,FALSE)</f>
        <v>0</v>
      </c>
      <c r="BX97" s="86">
        <f>+HLOOKUP(K11,GERHU!$C$1:$BI$111,$BQ$97,FALSE)</f>
        <v>0</v>
      </c>
      <c r="BY97" s="86">
        <f>+HLOOKUP(M11,GERHU!$C$1:$BI$111,$BQ$97,FALSE)</f>
        <v>0</v>
      </c>
      <c r="BZ97" s="86">
        <f>+HLOOKUP(O11,GERHU!$C$1:$BI$111,$BQ$97,FALSE)</f>
        <v>0</v>
      </c>
      <c r="CA97" s="86">
        <f>+HLOOKUP(Q11,GERHU!$C$1:$BI$111,$BQ$97,FALSE)</f>
        <v>0</v>
      </c>
      <c r="CB97" s="86">
        <f>+HLOOKUP(S11,GERHU!$C$1:$BI$111,$BQ$97,FALSE)</f>
        <v>0</v>
      </c>
      <c r="CC97" s="86">
        <f>+HLOOKUP(U11,GERHU!$C$1:$BI$111,$BQ$97,FALSE)</f>
        <v>1</v>
      </c>
      <c r="CD97" s="86">
        <f>+HLOOKUP(W11,GERHU!$C$1:$BI$111,$BQ$97,FALSE)</f>
        <v>0</v>
      </c>
      <c r="CE97" s="86">
        <f>+HLOOKUP(Y11,GERHU!$C$1:$BI$111,$BQ$97,FALSE)</f>
        <v>0</v>
      </c>
      <c r="CF97" s="86">
        <f>+HLOOKUP(AA11,GERHU!$C$1:$BI$111,$BQ$97,FALSE)</f>
        <v>0</v>
      </c>
      <c r="CG97" s="86" t="e">
        <f>+HLOOKUP(AC11,GERHU!$C$1:$BI$111,$BQ$97,FALSE)</f>
        <v>#N/A</v>
      </c>
      <c r="CH97" s="86" t="e">
        <f>+HLOOKUP(AE11,GERHU!$C$1:$BI$111,$BQ$97,FALSE)</f>
        <v>#N/A</v>
      </c>
      <c r="CI97" s="86" t="e">
        <f>+HLOOKUP(AG11,GERHU!$C$1:$BI$111,$BQ$97,FALSE)</f>
        <v>#N/A</v>
      </c>
      <c r="CJ97" s="59">
        <f t="shared" si="155"/>
        <v>0</v>
      </c>
      <c r="CK97" s="59">
        <f t="shared" si="130"/>
        <v>0</v>
      </c>
      <c r="CL97" s="59">
        <f t="shared" si="131"/>
        <v>0</v>
      </c>
      <c r="CM97" s="59">
        <f t="shared" si="132"/>
        <v>0</v>
      </c>
      <c r="CN97" s="59">
        <f t="shared" si="133"/>
        <v>0</v>
      </c>
      <c r="CO97" s="59">
        <f t="shared" si="134"/>
        <v>0</v>
      </c>
      <c r="CP97" s="59">
        <f t="shared" si="135"/>
        <v>0</v>
      </c>
      <c r="CQ97" s="59">
        <f t="shared" si="136"/>
        <v>0</v>
      </c>
      <c r="CR97" s="59">
        <f t="shared" si="137"/>
        <v>0</v>
      </c>
      <c r="CS97" s="59">
        <f t="shared" si="138"/>
        <v>0</v>
      </c>
      <c r="CT97" s="59">
        <f t="shared" si="139"/>
        <v>0</v>
      </c>
      <c r="CU97" s="59">
        <f t="shared" si="140"/>
        <v>1</v>
      </c>
      <c r="CV97" s="59">
        <f t="shared" si="141"/>
        <v>1</v>
      </c>
      <c r="CW97" s="59">
        <f t="shared" si="142"/>
        <v>1</v>
      </c>
      <c r="CX97" s="35">
        <f t="shared" si="156"/>
        <v>1</v>
      </c>
      <c r="CY97" s="35">
        <f t="shared" si="143"/>
        <v>0</v>
      </c>
      <c r="CZ97" s="35">
        <f t="shared" si="144"/>
        <v>0</v>
      </c>
      <c r="DA97" s="35">
        <f t="shared" si="145"/>
        <v>0</v>
      </c>
      <c r="DB97" s="35">
        <f t="shared" si="146"/>
        <v>0</v>
      </c>
      <c r="DC97" s="35">
        <f t="shared" si="147"/>
        <v>0</v>
      </c>
      <c r="DD97" s="35">
        <f t="shared" si="148"/>
        <v>0</v>
      </c>
      <c r="DE97" s="35">
        <f t="shared" si="149"/>
        <v>1</v>
      </c>
      <c r="DF97" s="35">
        <f t="shared" si="150"/>
        <v>0</v>
      </c>
      <c r="DG97" s="35">
        <f t="shared" si="151"/>
        <v>0</v>
      </c>
      <c r="DH97" s="35">
        <f t="shared" si="152"/>
        <v>0</v>
      </c>
      <c r="DI97" s="35" t="str">
        <f t="shared" si="153"/>
        <v/>
      </c>
      <c r="DJ97" s="35" t="str">
        <f t="shared" si="154"/>
        <v/>
      </c>
      <c r="DK97" s="35" t="str">
        <f t="shared" si="157"/>
        <v/>
      </c>
    </row>
    <row r="98" spans="36:115" ht="16" customHeight="1">
      <c r="AJ98" s="42"/>
      <c r="AK98" s="86"/>
      <c r="AL98" s="86"/>
      <c r="AM98" s="86"/>
      <c r="AN98" s="86"/>
      <c r="AO98" s="86"/>
      <c r="AP98" s="86"/>
      <c r="AQ98" s="86"/>
      <c r="AR98" s="86"/>
      <c r="AS98" s="86"/>
      <c r="AT98" s="86"/>
      <c r="AU98" s="42"/>
      <c r="AV98" s="42"/>
      <c r="AW98" s="42"/>
      <c r="BQ98" s="86">
        <v>86</v>
      </c>
      <c r="BR98" s="790"/>
      <c r="BS98" s="778" t="str">
        <f>+GERHU!B86</f>
        <v>Uso, ocupación y tenencia</v>
      </c>
      <c r="BT98" s="779" t="s">
        <v>265</v>
      </c>
      <c r="BU98" s="780" t="s">
        <v>265</v>
      </c>
      <c r="BV98" s="86">
        <f>+HLOOKUP(G11,GERHU!$C$1:$BI$111,$BQ$98,FALSE)</f>
        <v>0</v>
      </c>
      <c r="BW98" s="86">
        <f>+HLOOKUP(I11,GERHU!$C$1:$BI$111,$BQ$98,FALSE)</f>
        <v>0</v>
      </c>
      <c r="BX98" s="86">
        <f>+HLOOKUP(K11,GERHU!$C$1:$BI$111,$BQ$98,FALSE)</f>
        <v>0</v>
      </c>
      <c r="BY98" s="86">
        <f>+HLOOKUP(M11,GERHU!$C$1:$BI$111,$BQ$98,FALSE)</f>
        <v>2</v>
      </c>
      <c r="BZ98" s="86">
        <f>+HLOOKUP(O11,GERHU!$C$1:$BI$111,$BQ$98,FALSE)</f>
        <v>0</v>
      </c>
      <c r="CA98" s="86">
        <f>+HLOOKUP(Q11,GERHU!$C$1:$BI$111,$BQ$98,FALSE)</f>
        <v>0</v>
      </c>
      <c r="CB98" s="86">
        <f>+HLOOKUP(S11,GERHU!$C$1:$BI$111,$BQ$98,FALSE)</f>
        <v>2</v>
      </c>
      <c r="CC98" s="86">
        <f>+HLOOKUP(U11,GERHU!$C$1:$BI$111,$BQ$98,FALSE)</f>
        <v>0</v>
      </c>
      <c r="CD98" s="86">
        <f>+HLOOKUP(W11,GERHU!$C$1:$BI$111,$BQ$98,FALSE)</f>
        <v>0</v>
      </c>
      <c r="CE98" s="86">
        <f>+HLOOKUP(Y11,GERHU!$C$1:$BI$111,$BQ$98,FALSE)</f>
        <v>1</v>
      </c>
      <c r="CF98" s="86">
        <f>+HLOOKUP(AA11,GERHU!$C$1:$BI$111,$BQ$98,FALSE)</f>
        <v>0</v>
      </c>
      <c r="CG98" s="86" t="e">
        <f>+HLOOKUP(AC11,GERHU!$C$1:$BI$111,$BQ$98,FALSE)</f>
        <v>#N/A</v>
      </c>
      <c r="CH98" s="86" t="e">
        <f>+HLOOKUP(AE11,GERHU!$C$1:$BI$111,$BQ$98,FALSE)</f>
        <v>#N/A</v>
      </c>
      <c r="CI98" s="86" t="e">
        <f>+HLOOKUP(AG11,GERHU!$C$1:$BI$111,$BQ$98,FALSE)</f>
        <v>#N/A</v>
      </c>
      <c r="CJ98" s="59">
        <f t="shared" si="155"/>
        <v>0</v>
      </c>
      <c r="CK98" s="59">
        <f t="shared" si="130"/>
        <v>0</v>
      </c>
      <c r="CL98" s="59">
        <f t="shared" si="131"/>
        <v>0</v>
      </c>
      <c r="CM98" s="59">
        <f t="shared" si="132"/>
        <v>0</v>
      </c>
      <c r="CN98" s="59">
        <f t="shared" si="133"/>
        <v>0</v>
      </c>
      <c r="CO98" s="59">
        <f t="shared" si="134"/>
        <v>0</v>
      </c>
      <c r="CP98" s="59">
        <f t="shared" si="135"/>
        <v>0</v>
      </c>
      <c r="CQ98" s="59">
        <f t="shared" si="136"/>
        <v>0</v>
      </c>
      <c r="CR98" s="59">
        <f t="shared" si="137"/>
        <v>0</v>
      </c>
      <c r="CS98" s="59">
        <f t="shared" si="138"/>
        <v>0</v>
      </c>
      <c r="CT98" s="59">
        <f t="shared" si="139"/>
        <v>0</v>
      </c>
      <c r="CU98" s="59">
        <f t="shared" si="140"/>
        <v>1</v>
      </c>
      <c r="CV98" s="59">
        <f t="shared" si="141"/>
        <v>1</v>
      </c>
      <c r="CW98" s="59">
        <f t="shared" si="142"/>
        <v>1</v>
      </c>
      <c r="CX98" s="35">
        <f t="shared" si="156"/>
        <v>0</v>
      </c>
      <c r="CY98" s="35">
        <f t="shared" si="143"/>
        <v>0</v>
      </c>
      <c r="CZ98" s="35">
        <f t="shared" si="144"/>
        <v>0</v>
      </c>
      <c r="DA98" s="35">
        <f t="shared" si="145"/>
        <v>2</v>
      </c>
      <c r="DB98" s="35">
        <f t="shared" si="146"/>
        <v>0</v>
      </c>
      <c r="DC98" s="35">
        <f t="shared" si="147"/>
        <v>0</v>
      </c>
      <c r="DD98" s="35">
        <f t="shared" si="148"/>
        <v>2</v>
      </c>
      <c r="DE98" s="35">
        <f t="shared" si="149"/>
        <v>0</v>
      </c>
      <c r="DF98" s="35">
        <f t="shared" si="150"/>
        <v>0</v>
      </c>
      <c r="DG98" s="35">
        <f t="shared" si="151"/>
        <v>1</v>
      </c>
      <c r="DH98" s="35">
        <f t="shared" si="152"/>
        <v>0</v>
      </c>
      <c r="DI98" s="35" t="str">
        <f t="shared" si="153"/>
        <v/>
      </c>
      <c r="DJ98" s="35" t="str">
        <f t="shared" si="154"/>
        <v/>
      </c>
      <c r="DK98" s="35" t="str">
        <f t="shared" si="157"/>
        <v/>
      </c>
    </row>
    <row r="99" spans="36:115" ht="16" customHeight="1">
      <c r="AJ99" s="42"/>
      <c r="AK99" s="86"/>
      <c r="AL99" s="86"/>
      <c r="AM99" s="86"/>
      <c r="AN99" s="86"/>
      <c r="AO99" s="86"/>
      <c r="AP99" s="86"/>
      <c r="AQ99" s="86"/>
      <c r="AR99" s="86"/>
      <c r="AS99" s="86"/>
      <c r="AT99" s="86"/>
      <c r="AU99" s="42"/>
      <c r="AV99" s="42"/>
      <c r="AW99" s="42"/>
      <c r="BQ99" s="86">
        <v>87</v>
      </c>
      <c r="BR99" s="788" t="s">
        <v>596</v>
      </c>
      <c r="BS99" s="778" t="str">
        <f>+GERHU!B87</f>
        <v>Conductor</v>
      </c>
      <c r="BT99" s="779" t="s">
        <v>265</v>
      </c>
      <c r="BU99" s="780" t="s">
        <v>265</v>
      </c>
      <c r="BV99" s="86">
        <f>+HLOOKUP(G11,GERHU!$C$1:$BI$111,$BQ$99,FALSE)</f>
        <v>1</v>
      </c>
      <c r="BW99" s="86">
        <f>+HLOOKUP(I11,GERHU!$C$1:$BI$111,$BQ$99,FALSE)</f>
        <v>0</v>
      </c>
      <c r="BX99" s="86">
        <f>+HLOOKUP(K11,GERHU!$C$1:$BI$111,$BQ$99,FALSE)</f>
        <v>0</v>
      </c>
      <c r="BY99" s="86">
        <f>+HLOOKUP(M11,GERHU!$C$1:$BI$111,$BQ$99,FALSE)</f>
        <v>0</v>
      </c>
      <c r="BZ99" s="86">
        <f>+HLOOKUP(O11,GERHU!$C$1:$BI$111,$BQ$99,FALSE)</f>
        <v>0</v>
      </c>
      <c r="CA99" s="86">
        <f>+HLOOKUP(Q11,GERHU!$C$1:$BI$111,$BQ$99,FALSE)</f>
        <v>0</v>
      </c>
      <c r="CB99" s="86">
        <f>+HLOOKUP(S11,GERHU!$C$1:$BI$111,$BQ$99,FALSE)</f>
        <v>0</v>
      </c>
      <c r="CC99" s="86">
        <f>+HLOOKUP(U11,GERHU!$C$1:$BI$111,$BQ$99,FALSE)</f>
        <v>0</v>
      </c>
      <c r="CD99" s="86">
        <f>+HLOOKUP(W11,GERHU!$C$1:$BI$111,$BQ$99,FALSE)</f>
        <v>0</v>
      </c>
      <c r="CE99" s="86">
        <f>+HLOOKUP(Y11,GERHU!$C$1:$BI$111,$BQ$99,FALSE)</f>
        <v>0</v>
      </c>
      <c r="CF99" s="86">
        <f>+HLOOKUP(AA11,GERHU!$C$1:$BI$111,$BQ$99,FALSE)</f>
        <v>0</v>
      </c>
      <c r="CG99" s="86" t="e">
        <f>+HLOOKUP(AC11,GERHU!$C$1:$BI$111,$BQ$99,FALSE)</f>
        <v>#N/A</v>
      </c>
      <c r="CH99" s="86" t="e">
        <f>+HLOOKUP(AE11,GERHU!$C$1:$BI$111,$BQ$99,FALSE)</f>
        <v>#N/A</v>
      </c>
      <c r="CI99" s="86" t="e">
        <f>+HLOOKUP(AG11,GERHU!$C$1:$BI$111,$BQ$99,FALSE)</f>
        <v>#N/A</v>
      </c>
      <c r="CJ99" s="59">
        <f t="shared" si="155"/>
        <v>0</v>
      </c>
      <c r="CK99" s="59">
        <f t="shared" si="130"/>
        <v>0</v>
      </c>
      <c r="CL99" s="59">
        <f t="shared" si="131"/>
        <v>0</v>
      </c>
      <c r="CM99" s="59">
        <f t="shared" si="132"/>
        <v>0</v>
      </c>
      <c r="CN99" s="59">
        <f t="shared" si="133"/>
        <v>0</v>
      </c>
      <c r="CO99" s="59">
        <f t="shared" si="134"/>
        <v>0</v>
      </c>
      <c r="CP99" s="59">
        <f t="shared" si="135"/>
        <v>0</v>
      </c>
      <c r="CQ99" s="59">
        <f t="shared" si="136"/>
        <v>0</v>
      </c>
      <c r="CR99" s="59">
        <f t="shared" si="137"/>
        <v>0</v>
      </c>
      <c r="CS99" s="59">
        <f t="shared" si="138"/>
        <v>0</v>
      </c>
      <c r="CT99" s="59">
        <f t="shared" si="139"/>
        <v>0</v>
      </c>
      <c r="CU99" s="59">
        <f t="shared" si="140"/>
        <v>1</v>
      </c>
      <c r="CV99" s="59">
        <f t="shared" si="141"/>
        <v>1</v>
      </c>
      <c r="CW99" s="59">
        <f t="shared" si="142"/>
        <v>1</v>
      </c>
      <c r="CX99" s="35">
        <f t="shared" si="156"/>
        <v>1</v>
      </c>
      <c r="CY99" s="35">
        <f t="shared" si="143"/>
        <v>0</v>
      </c>
      <c r="CZ99" s="35">
        <f t="shared" si="144"/>
        <v>0</v>
      </c>
      <c r="DA99" s="35">
        <f t="shared" si="145"/>
        <v>0</v>
      </c>
      <c r="DB99" s="35">
        <f t="shared" si="146"/>
        <v>0</v>
      </c>
      <c r="DC99" s="35">
        <f t="shared" si="147"/>
        <v>0</v>
      </c>
      <c r="DD99" s="35">
        <f t="shared" si="148"/>
        <v>0</v>
      </c>
      <c r="DE99" s="35">
        <f t="shared" si="149"/>
        <v>0</v>
      </c>
      <c r="DF99" s="35">
        <f t="shared" si="150"/>
        <v>0</v>
      </c>
      <c r="DG99" s="35">
        <f t="shared" si="151"/>
        <v>0</v>
      </c>
      <c r="DH99" s="35">
        <f t="shared" si="152"/>
        <v>0</v>
      </c>
      <c r="DI99" s="35" t="str">
        <f t="shared" si="153"/>
        <v/>
      </c>
      <c r="DJ99" s="35" t="str">
        <f t="shared" si="154"/>
        <v/>
      </c>
      <c r="DK99" s="35" t="str">
        <f t="shared" si="157"/>
        <v/>
      </c>
    </row>
    <row r="100" spans="36:115" ht="16" customHeight="1">
      <c r="AJ100" s="42"/>
      <c r="AK100" s="86"/>
      <c r="AL100" s="86"/>
      <c r="AM100" s="86"/>
      <c r="AN100" s="86"/>
      <c r="AO100" s="86"/>
      <c r="AP100" s="86"/>
      <c r="AQ100" s="86"/>
      <c r="AR100" s="86"/>
      <c r="AS100" s="86"/>
      <c r="AT100" s="86"/>
      <c r="AU100" s="42"/>
      <c r="AV100" s="42"/>
      <c r="AW100" s="42"/>
      <c r="BQ100" s="86">
        <v>88</v>
      </c>
      <c r="BR100" s="789"/>
      <c r="BS100" s="778" t="str">
        <f>+GERHU!B88</f>
        <v>Motorista</v>
      </c>
      <c r="BT100" s="779" t="s">
        <v>265</v>
      </c>
      <c r="BU100" s="780" t="s">
        <v>265</v>
      </c>
      <c r="BV100" s="86">
        <f>+HLOOKUP(G11,GERHU!$C$1:$BI$111,$BQ$100,FALSE)</f>
        <v>0</v>
      </c>
      <c r="BW100" s="86">
        <f>+HLOOKUP(I11,GERHU!$C$1:$BI$111,$BQ$100,FALSE)</f>
        <v>0</v>
      </c>
      <c r="BX100" s="86">
        <f>+HLOOKUP(K11,GERHU!$C$1:$BI$111,$BQ$100,FALSE)</f>
        <v>0</v>
      </c>
      <c r="BY100" s="86">
        <f>+HLOOKUP(M11,GERHU!$C$1:$BI$111,$BQ$100,FALSE)</f>
        <v>0</v>
      </c>
      <c r="BZ100" s="86">
        <f>+HLOOKUP(O11,GERHU!$C$1:$BI$111,$BQ$100,FALSE)</f>
        <v>0</v>
      </c>
      <c r="CA100" s="86">
        <f>+HLOOKUP(Q11,GERHU!$C$1:$BI$111,$BQ$100,FALSE)</f>
        <v>0</v>
      </c>
      <c r="CB100" s="86">
        <f>+HLOOKUP(S11,GERHU!$C$1:$BI$111,$BQ$100,FALSE)</f>
        <v>0</v>
      </c>
      <c r="CC100" s="86">
        <f>+HLOOKUP(U11,GERHU!$C$1:$BI$111,$BQ$100,FALSE)</f>
        <v>0</v>
      </c>
      <c r="CD100" s="86">
        <f>+HLOOKUP(W11,GERHU!$C$1:$BI$111,$BQ$100,FALSE)</f>
        <v>0</v>
      </c>
      <c r="CE100" s="86">
        <f>+HLOOKUP(Y11,GERHU!$C$1:$BI$111,$BQ$100,FALSE)</f>
        <v>0</v>
      </c>
      <c r="CF100" s="86">
        <f>+HLOOKUP(AA11,GERHU!$C$1:$BI$111,$BQ$100,FALSE)</f>
        <v>0</v>
      </c>
      <c r="CG100" s="86" t="e">
        <f>+HLOOKUP(AC11,GERHU!$C$1:$BI$111,$BQ$100,FALSE)</f>
        <v>#N/A</v>
      </c>
      <c r="CH100" s="86" t="e">
        <f>+HLOOKUP(AE11,GERHU!$C$1:$BI$111,$BQ$100,FALSE)</f>
        <v>#N/A</v>
      </c>
      <c r="CI100" s="86" t="e">
        <f>+HLOOKUP(AG11,GERHU!$C$1:$BI$111,$BQ$100,FALSE)</f>
        <v>#N/A</v>
      </c>
      <c r="CJ100" s="59">
        <f t="shared" si="155"/>
        <v>0</v>
      </c>
      <c r="CK100" s="59">
        <f t="shared" si="130"/>
        <v>0</v>
      </c>
      <c r="CL100" s="59">
        <f t="shared" si="131"/>
        <v>0</v>
      </c>
      <c r="CM100" s="59">
        <f t="shared" si="132"/>
        <v>0</v>
      </c>
      <c r="CN100" s="59">
        <f t="shared" si="133"/>
        <v>0</v>
      </c>
      <c r="CO100" s="59">
        <f t="shared" si="134"/>
        <v>0</v>
      </c>
      <c r="CP100" s="59">
        <f t="shared" si="135"/>
        <v>0</v>
      </c>
      <c r="CQ100" s="59">
        <f t="shared" si="136"/>
        <v>0</v>
      </c>
      <c r="CR100" s="59">
        <f t="shared" si="137"/>
        <v>0</v>
      </c>
      <c r="CS100" s="59">
        <f t="shared" si="138"/>
        <v>0</v>
      </c>
      <c r="CT100" s="59">
        <f t="shared" si="139"/>
        <v>0</v>
      </c>
      <c r="CU100" s="59">
        <f t="shared" si="140"/>
        <v>1</v>
      </c>
      <c r="CV100" s="59">
        <f t="shared" si="141"/>
        <v>1</v>
      </c>
      <c r="CW100" s="59">
        <f t="shared" si="142"/>
        <v>1</v>
      </c>
      <c r="CX100" s="35">
        <f t="shared" si="156"/>
        <v>0</v>
      </c>
      <c r="CY100" s="35">
        <f t="shared" si="143"/>
        <v>0</v>
      </c>
      <c r="CZ100" s="35">
        <f t="shared" si="144"/>
        <v>0</v>
      </c>
      <c r="DA100" s="35">
        <f t="shared" si="145"/>
        <v>0</v>
      </c>
      <c r="DB100" s="35">
        <f t="shared" si="146"/>
        <v>0</v>
      </c>
      <c r="DC100" s="35">
        <f t="shared" si="147"/>
        <v>0</v>
      </c>
      <c r="DD100" s="35">
        <f t="shared" si="148"/>
        <v>0</v>
      </c>
      <c r="DE100" s="35">
        <f t="shared" si="149"/>
        <v>0</v>
      </c>
      <c r="DF100" s="35">
        <f t="shared" si="150"/>
        <v>0</v>
      </c>
      <c r="DG100" s="35">
        <f t="shared" si="151"/>
        <v>0</v>
      </c>
      <c r="DH100" s="35">
        <f t="shared" si="152"/>
        <v>0</v>
      </c>
      <c r="DI100" s="35" t="str">
        <f t="shared" si="153"/>
        <v/>
      </c>
      <c r="DJ100" s="35" t="str">
        <f t="shared" si="154"/>
        <v/>
      </c>
      <c r="DK100" s="35" t="str">
        <f t="shared" si="157"/>
        <v/>
      </c>
    </row>
    <row r="101" spans="36:115" ht="16" customHeight="1">
      <c r="AJ101" s="42"/>
      <c r="AK101" s="86"/>
      <c r="AL101" s="86"/>
      <c r="AM101" s="86"/>
      <c r="AN101" s="86"/>
      <c r="AO101" s="86"/>
      <c r="AP101" s="86"/>
      <c r="AQ101" s="86"/>
      <c r="AR101" s="86"/>
      <c r="AS101" s="86"/>
      <c r="AT101" s="86"/>
      <c r="AU101" s="42"/>
      <c r="AV101" s="42"/>
      <c r="AW101" s="42"/>
      <c r="BQ101" s="86">
        <v>89</v>
      </c>
      <c r="BR101" s="789"/>
      <c r="BS101" s="778" t="str">
        <f>+GERHU!B89</f>
        <v>Servicios Generales</v>
      </c>
      <c r="BT101" s="779" t="s">
        <v>265</v>
      </c>
      <c r="BU101" s="780" t="s">
        <v>265</v>
      </c>
      <c r="BV101" s="86">
        <f>+HLOOKUP(G11,GERHU!$C$1:$BI$111,$BQ$101,FALSE)</f>
        <v>2</v>
      </c>
      <c r="BW101" s="86">
        <f>+HLOOKUP(I11,GERHU!$C$1:$BI$111,$BQ$101,FALSE)</f>
        <v>1</v>
      </c>
      <c r="BX101" s="86">
        <f>+HLOOKUP(K11,GERHU!$C$1:$BI$111,$BQ$101,FALSE)</f>
        <v>0</v>
      </c>
      <c r="BY101" s="86">
        <f>+HLOOKUP(M11,GERHU!$C$1:$BI$111,$BQ$101,FALSE)</f>
        <v>1</v>
      </c>
      <c r="BZ101" s="86">
        <f>+HLOOKUP(O11,GERHU!$C$1:$BI$111,$BQ$101,FALSE)</f>
        <v>0</v>
      </c>
      <c r="CA101" s="86">
        <f>+HLOOKUP(Q11,GERHU!$C$1:$BI$111,$BQ$101,FALSE)</f>
        <v>2</v>
      </c>
      <c r="CB101" s="86">
        <f>+HLOOKUP(S11,GERHU!$C$1:$BI$111,$BQ$101,FALSE)</f>
        <v>0</v>
      </c>
      <c r="CC101" s="86">
        <f>+HLOOKUP(U11,GERHU!$C$1:$BI$111,$BQ$101,FALSE)</f>
        <v>1</v>
      </c>
      <c r="CD101" s="86">
        <f>+HLOOKUP(W11,GERHU!$C$1:$BI$111,$BQ$101,FALSE)</f>
        <v>0</v>
      </c>
      <c r="CE101" s="86">
        <f>+HLOOKUP(Y11,GERHU!$C$1:$BI$111,$BQ$101,FALSE)</f>
        <v>8</v>
      </c>
      <c r="CF101" s="86">
        <f>+HLOOKUP(AA11,GERHU!$C$1:$BI$111,$BQ$101,FALSE)</f>
        <v>1</v>
      </c>
      <c r="CG101" s="86" t="e">
        <f>+HLOOKUP(AC11,GERHU!$C$1:$BI$111,$BQ$101,FALSE)</f>
        <v>#N/A</v>
      </c>
      <c r="CH101" s="86" t="e">
        <f>+HLOOKUP(AE11,GERHU!$C$1:$BI$111,$BQ$101,FALSE)</f>
        <v>#N/A</v>
      </c>
      <c r="CI101" s="86" t="e">
        <f>+HLOOKUP(AG11,GERHU!$C$1:$BI$111,$BQ$101,FALSE)</f>
        <v>#N/A</v>
      </c>
      <c r="CJ101" s="59">
        <f t="shared" si="155"/>
        <v>0</v>
      </c>
      <c r="CK101" s="59">
        <f t="shared" si="130"/>
        <v>0</v>
      </c>
      <c r="CL101" s="59">
        <f t="shared" si="131"/>
        <v>0</v>
      </c>
      <c r="CM101" s="59">
        <f t="shared" si="132"/>
        <v>0</v>
      </c>
      <c r="CN101" s="59">
        <f t="shared" si="133"/>
        <v>0</v>
      </c>
      <c r="CO101" s="59">
        <f t="shared" si="134"/>
        <v>0</v>
      </c>
      <c r="CP101" s="59">
        <f t="shared" si="135"/>
        <v>0</v>
      </c>
      <c r="CQ101" s="59">
        <f t="shared" si="136"/>
        <v>0</v>
      </c>
      <c r="CR101" s="59">
        <f t="shared" si="137"/>
        <v>0</v>
      </c>
      <c r="CS101" s="59">
        <f t="shared" si="138"/>
        <v>0</v>
      </c>
      <c r="CT101" s="59">
        <f t="shared" si="139"/>
        <v>0</v>
      </c>
      <c r="CU101" s="59">
        <f t="shared" si="140"/>
        <v>1</v>
      </c>
      <c r="CV101" s="59">
        <f t="shared" si="141"/>
        <v>1</v>
      </c>
      <c r="CW101" s="59">
        <f t="shared" si="142"/>
        <v>1</v>
      </c>
      <c r="CX101" s="35">
        <f t="shared" si="156"/>
        <v>2</v>
      </c>
      <c r="CY101" s="35">
        <f t="shared" si="143"/>
        <v>1</v>
      </c>
      <c r="CZ101" s="35">
        <f t="shared" si="144"/>
        <v>0</v>
      </c>
      <c r="DA101" s="35">
        <f t="shared" si="145"/>
        <v>1</v>
      </c>
      <c r="DB101" s="35">
        <f t="shared" si="146"/>
        <v>0</v>
      </c>
      <c r="DC101" s="35">
        <f t="shared" si="147"/>
        <v>2</v>
      </c>
      <c r="DD101" s="35">
        <f t="shared" si="148"/>
        <v>0</v>
      </c>
      <c r="DE101" s="35">
        <f t="shared" si="149"/>
        <v>1</v>
      </c>
      <c r="DF101" s="35">
        <f t="shared" si="150"/>
        <v>0</v>
      </c>
      <c r="DG101" s="35">
        <f t="shared" si="151"/>
        <v>8</v>
      </c>
      <c r="DH101" s="35">
        <f t="shared" si="152"/>
        <v>1</v>
      </c>
      <c r="DI101" s="35" t="str">
        <f t="shared" si="153"/>
        <v/>
      </c>
      <c r="DJ101" s="35" t="str">
        <f t="shared" si="154"/>
        <v/>
      </c>
      <c r="DK101" s="35" t="str">
        <f t="shared" si="157"/>
        <v/>
      </c>
    </row>
    <row r="102" spans="36:115" ht="16" customHeight="1">
      <c r="AJ102" s="42"/>
      <c r="AK102" s="86"/>
      <c r="AL102" s="86"/>
      <c r="AM102" s="86"/>
      <c r="AN102" s="86"/>
      <c r="AO102" s="86"/>
      <c r="AP102" s="86"/>
      <c r="AQ102" s="86"/>
      <c r="AR102" s="86"/>
      <c r="AS102" s="86"/>
      <c r="AT102" s="86"/>
      <c r="AU102" s="42"/>
      <c r="AV102" s="42"/>
      <c r="AW102" s="42"/>
      <c r="BQ102" s="86">
        <v>90</v>
      </c>
      <c r="BR102" s="789" t="s">
        <v>598</v>
      </c>
      <c r="BS102" s="778" t="str">
        <f>+GERHU!B90</f>
        <v>Administrativo</v>
      </c>
      <c r="BT102" s="779" t="s">
        <v>265</v>
      </c>
      <c r="BU102" s="780" t="s">
        <v>265</v>
      </c>
      <c r="BV102" s="86">
        <f>+HLOOKUP(G11,GERHU!$C$1:$BI$111,$BQ$102,FALSE)</f>
        <v>1</v>
      </c>
      <c r="BW102" s="86">
        <f>+HLOOKUP(I11,GERHU!$C$1:$BI$111,$BQ$102,FALSE)</f>
        <v>2</v>
      </c>
      <c r="BX102" s="86">
        <f>+HLOOKUP(K11,GERHU!$C$1:$BI$111,$BQ$102,FALSE)</f>
        <v>1</v>
      </c>
      <c r="BY102" s="86">
        <f>+HLOOKUP(M11,GERHU!$C$1:$BI$111,$BQ$102,FALSE)</f>
        <v>0</v>
      </c>
      <c r="BZ102" s="86">
        <f>+HLOOKUP(O11,GERHU!$C$1:$BI$111,$BQ$102,FALSE)</f>
        <v>0</v>
      </c>
      <c r="CA102" s="86">
        <f>+HLOOKUP(Q11,GERHU!$C$1:$BI$111,$BQ$102,FALSE)</f>
        <v>1</v>
      </c>
      <c r="CB102" s="86">
        <f>+HLOOKUP(S11,GERHU!$C$1:$BI$111,$BQ$102,FALSE)</f>
        <v>0</v>
      </c>
      <c r="CC102" s="86">
        <f>+HLOOKUP(U11,GERHU!$C$1:$BI$111,$BQ$102,FALSE)</f>
        <v>2</v>
      </c>
      <c r="CD102" s="86">
        <f>+HLOOKUP(W11,GERHU!$C$1:$BI$111,$BQ$102,FALSE)</f>
        <v>1</v>
      </c>
      <c r="CE102" s="86">
        <f>+HLOOKUP(Y11,GERHU!$C$1:$BI$111,$BQ$102,FALSE)</f>
        <v>5</v>
      </c>
      <c r="CF102" s="86">
        <f>+HLOOKUP(AA11,GERHU!$C$1:$BI$111,$BQ$102,FALSE)</f>
        <v>2</v>
      </c>
      <c r="CG102" s="86" t="e">
        <f>+HLOOKUP(AC11,GERHU!$C$1:$BI$111,$BQ$102,FALSE)</f>
        <v>#N/A</v>
      </c>
      <c r="CH102" s="86" t="e">
        <f>+HLOOKUP(AE11,GERHU!$C$1:$BI$111,$BQ$102,FALSE)</f>
        <v>#N/A</v>
      </c>
      <c r="CI102" s="86" t="e">
        <f>+HLOOKUP(AG11,GERHU!$C$1:$BI$111,$BQ$102,FALSE)</f>
        <v>#N/A</v>
      </c>
      <c r="CJ102" s="59">
        <f t="shared" si="155"/>
        <v>0</v>
      </c>
      <c r="CK102" s="59">
        <f t="shared" si="130"/>
        <v>0</v>
      </c>
      <c r="CL102" s="59">
        <f t="shared" si="131"/>
        <v>0</v>
      </c>
      <c r="CM102" s="59">
        <f t="shared" si="132"/>
        <v>0</v>
      </c>
      <c r="CN102" s="59">
        <f t="shared" si="133"/>
        <v>0</v>
      </c>
      <c r="CO102" s="59">
        <f t="shared" si="134"/>
        <v>0</v>
      </c>
      <c r="CP102" s="59">
        <f t="shared" si="135"/>
        <v>0</v>
      </c>
      <c r="CQ102" s="59">
        <f t="shared" si="136"/>
        <v>0</v>
      </c>
      <c r="CR102" s="59">
        <f t="shared" si="137"/>
        <v>0</v>
      </c>
      <c r="CS102" s="59">
        <f t="shared" si="138"/>
        <v>0</v>
      </c>
      <c r="CT102" s="59">
        <f t="shared" si="139"/>
        <v>0</v>
      </c>
      <c r="CU102" s="59">
        <f t="shared" si="140"/>
        <v>1</v>
      </c>
      <c r="CV102" s="59">
        <f t="shared" si="141"/>
        <v>1</v>
      </c>
      <c r="CW102" s="59">
        <f t="shared" si="142"/>
        <v>1</v>
      </c>
      <c r="CX102" s="35">
        <f t="shared" si="156"/>
        <v>1</v>
      </c>
      <c r="CY102" s="35">
        <f t="shared" si="143"/>
        <v>2</v>
      </c>
      <c r="CZ102" s="35">
        <f t="shared" si="144"/>
        <v>1</v>
      </c>
      <c r="DA102" s="35">
        <f t="shared" si="145"/>
        <v>0</v>
      </c>
      <c r="DB102" s="35">
        <f t="shared" si="146"/>
        <v>0</v>
      </c>
      <c r="DC102" s="35">
        <f t="shared" si="147"/>
        <v>1</v>
      </c>
      <c r="DD102" s="35">
        <f t="shared" si="148"/>
        <v>0</v>
      </c>
      <c r="DE102" s="35">
        <f t="shared" si="149"/>
        <v>2</v>
      </c>
      <c r="DF102" s="35">
        <f t="shared" si="150"/>
        <v>1</v>
      </c>
      <c r="DG102" s="35">
        <f t="shared" si="151"/>
        <v>5</v>
      </c>
      <c r="DH102" s="35">
        <f t="shared" si="152"/>
        <v>2</v>
      </c>
      <c r="DI102" s="35" t="str">
        <f t="shared" si="153"/>
        <v/>
      </c>
      <c r="DJ102" s="35" t="str">
        <f t="shared" si="154"/>
        <v/>
      </c>
      <c r="DK102" s="35" t="str">
        <f t="shared" si="157"/>
        <v/>
      </c>
    </row>
    <row r="103" spans="36:115" ht="16" customHeight="1">
      <c r="AJ103" s="42"/>
      <c r="AK103" s="86"/>
      <c r="AL103" s="86"/>
      <c r="AM103" s="86"/>
      <c r="AN103" s="86"/>
      <c r="AO103" s="86"/>
      <c r="AP103" s="86"/>
      <c r="AQ103" s="86"/>
      <c r="AR103" s="86"/>
      <c r="AS103" s="86"/>
      <c r="AT103" s="86"/>
      <c r="AU103" s="42"/>
      <c r="AV103" s="42"/>
      <c r="AW103" s="42"/>
      <c r="BQ103" s="86">
        <v>91</v>
      </c>
      <c r="BR103" s="789"/>
      <c r="BS103" s="778" t="str">
        <f>+GERHU!B91</f>
        <v>Desarrollo local sostenible</v>
      </c>
      <c r="BT103" s="779" t="s">
        <v>265</v>
      </c>
      <c r="BU103" s="780" t="s">
        <v>265</v>
      </c>
      <c r="BV103" s="86">
        <f>+HLOOKUP(G11,GERHU!$C$1:$BI$111,$BQ$103,FALSE)</f>
        <v>0</v>
      </c>
      <c r="BW103" s="86">
        <f>+HLOOKUP(I11,GERHU!$C$1:$BI$111,$BQ$103,FALSE)</f>
        <v>0</v>
      </c>
      <c r="BX103" s="86">
        <f>+HLOOKUP(K11,GERHU!$C$1:$BI$111,$BQ$103,FALSE)</f>
        <v>0</v>
      </c>
      <c r="BY103" s="86">
        <f>+HLOOKUP(M11,GERHU!$C$1:$BI$111,$BQ$103,FALSE)</f>
        <v>0</v>
      </c>
      <c r="BZ103" s="86">
        <f>+HLOOKUP(O11,GERHU!$C$1:$BI$111,$BQ$103,FALSE)</f>
        <v>0</v>
      </c>
      <c r="CA103" s="86">
        <f>+HLOOKUP(Q11,GERHU!$C$1:$BI$111,$BQ$103,FALSE)</f>
        <v>0</v>
      </c>
      <c r="CB103" s="86">
        <f>+HLOOKUP(S11,GERHU!$C$1:$BI$111,$BQ$103,FALSE)</f>
        <v>0</v>
      </c>
      <c r="CC103" s="86">
        <f>+HLOOKUP(U11,GERHU!$C$1:$BI$111,$BQ$103,FALSE)</f>
        <v>0</v>
      </c>
      <c r="CD103" s="86">
        <f>+HLOOKUP(W11,GERHU!$C$1:$BI$111,$BQ$103,FALSE)</f>
        <v>0</v>
      </c>
      <c r="CE103" s="86">
        <f>+HLOOKUP(Y11,GERHU!$C$1:$BI$111,$BQ$103,FALSE)</f>
        <v>0</v>
      </c>
      <c r="CF103" s="86">
        <f>+HLOOKUP(AA11,GERHU!$C$1:$BI$111,$BQ$103,FALSE)</f>
        <v>0</v>
      </c>
      <c r="CG103" s="86" t="e">
        <f>+HLOOKUP(AC11,GERHU!$C$1:$BI$111,$BQ$103,FALSE)</f>
        <v>#N/A</v>
      </c>
      <c r="CH103" s="86" t="e">
        <f>+HLOOKUP(AE11,GERHU!$C$1:$BI$111,$BQ$103,FALSE)</f>
        <v>#N/A</v>
      </c>
      <c r="CI103" s="86" t="e">
        <f>+HLOOKUP(AG11,GERHU!$C$1:$BI$111,$BQ$103,FALSE)</f>
        <v>#N/A</v>
      </c>
      <c r="CJ103" s="59">
        <f t="shared" si="155"/>
        <v>0</v>
      </c>
      <c r="CK103" s="59">
        <f t="shared" si="130"/>
        <v>0</v>
      </c>
      <c r="CL103" s="59">
        <f t="shared" si="131"/>
        <v>0</v>
      </c>
      <c r="CM103" s="59">
        <f t="shared" si="132"/>
        <v>0</v>
      </c>
      <c r="CN103" s="59">
        <f t="shared" si="133"/>
        <v>0</v>
      </c>
      <c r="CO103" s="59">
        <f t="shared" si="134"/>
        <v>0</v>
      </c>
      <c r="CP103" s="59">
        <f t="shared" si="135"/>
        <v>0</v>
      </c>
      <c r="CQ103" s="59">
        <f t="shared" si="136"/>
        <v>0</v>
      </c>
      <c r="CR103" s="59">
        <f t="shared" si="137"/>
        <v>0</v>
      </c>
      <c r="CS103" s="59">
        <f t="shared" si="138"/>
        <v>0</v>
      </c>
      <c r="CT103" s="59">
        <f t="shared" si="139"/>
        <v>0</v>
      </c>
      <c r="CU103" s="59">
        <f t="shared" si="140"/>
        <v>1</v>
      </c>
      <c r="CV103" s="59">
        <f t="shared" si="141"/>
        <v>1</v>
      </c>
      <c r="CW103" s="59">
        <f t="shared" si="142"/>
        <v>1</v>
      </c>
      <c r="CX103" s="35">
        <f t="shared" si="156"/>
        <v>0</v>
      </c>
      <c r="CY103" s="35">
        <f t="shared" si="143"/>
        <v>0</v>
      </c>
      <c r="CZ103" s="35">
        <f t="shared" si="144"/>
        <v>0</v>
      </c>
      <c r="DA103" s="35">
        <f t="shared" si="145"/>
        <v>0</v>
      </c>
      <c r="DB103" s="35">
        <f t="shared" si="146"/>
        <v>0</v>
      </c>
      <c r="DC103" s="35">
        <f t="shared" si="147"/>
        <v>0</v>
      </c>
      <c r="DD103" s="35">
        <f t="shared" si="148"/>
        <v>0</v>
      </c>
      <c r="DE103" s="35">
        <f t="shared" si="149"/>
        <v>0</v>
      </c>
      <c r="DF103" s="35">
        <f t="shared" si="150"/>
        <v>0</v>
      </c>
      <c r="DG103" s="35">
        <f t="shared" si="151"/>
        <v>0</v>
      </c>
      <c r="DH103" s="35">
        <f t="shared" si="152"/>
        <v>0</v>
      </c>
      <c r="DI103" s="35" t="str">
        <f t="shared" si="153"/>
        <v/>
      </c>
      <c r="DJ103" s="35" t="str">
        <f t="shared" si="154"/>
        <v/>
      </c>
      <c r="DK103" s="35" t="str">
        <f t="shared" si="157"/>
        <v/>
      </c>
    </row>
    <row r="104" spans="36:115" ht="16" customHeight="1">
      <c r="AJ104" s="42"/>
      <c r="AK104" s="86"/>
      <c r="AL104" s="86"/>
      <c r="AM104" s="86"/>
      <c r="AN104" s="86"/>
      <c r="AO104" s="86"/>
      <c r="AP104" s="86"/>
      <c r="AQ104" s="86"/>
      <c r="AR104" s="86"/>
      <c r="AS104" s="86"/>
      <c r="AT104" s="86"/>
      <c r="AU104" s="42"/>
      <c r="AV104" s="42"/>
      <c r="AW104" s="42"/>
      <c r="BQ104" s="86">
        <v>92</v>
      </c>
      <c r="BR104" s="789"/>
      <c r="BS104" s="778" t="str">
        <f>+GERHU!B92</f>
        <v>Ecoturismo</v>
      </c>
      <c r="BT104" s="779" t="s">
        <v>265</v>
      </c>
      <c r="BU104" s="780" t="s">
        <v>265</v>
      </c>
      <c r="BV104" s="86">
        <f>+HLOOKUP(G11,GERHU!$C$1:$BI$111,$BQ$104,FALSE)</f>
        <v>1</v>
      </c>
      <c r="BW104" s="86">
        <f>+HLOOKUP(I11,GERHU!$C$1:$BI$111,$BQ$104,FALSE)</f>
        <v>0</v>
      </c>
      <c r="BX104" s="86">
        <f>+HLOOKUP(K11,GERHU!$C$1:$BI$111,$BQ$104,FALSE)</f>
        <v>0</v>
      </c>
      <c r="BY104" s="86">
        <f>+HLOOKUP(M11,GERHU!$C$1:$BI$111,$BQ$104,FALSE)</f>
        <v>0</v>
      </c>
      <c r="BZ104" s="86">
        <f>+HLOOKUP(O11,GERHU!$C$1:$BI$111,$BQ$104,FALSE)</f>
        <v>0</v>
      </c>
      <c r="CA104" s="86">
        <f>+HLOOKUP(Q11,GERHU!$C$1:$BI$111,$BQ$104,FALSE)</f>
        <v>0</v>
      </c>
      <c r="CB104" s="86">
        <f>+HLOOKUP(S11,GERHU!$C$1:$BI$111,$BQ$104,FALSE)</f>
        <v>0</v>
      </c>
      <c r="CC104" s="86">
        <f>+HLOOKUP(U11,GERHU!$C$1:$BI$111,$BQ$104,FALSE)</f>
        <v>0</v>
      </c>
      <c r="CD104" s="86">
        <f>+HLOOKUP(W11,GERHU!$C$1:$BI$111,$BQ$104,FALSE)</f>
        <v>0</v>
      </c>
      <c r="CE104" s="86">
        <f>+HLOOKUP(Y11,GERHU!$C$1:$BI$111,$BQ$104,FALSE)</f>
        <v>0</v>
      </c>
      <c r="CF104" s="86">
        <f>+HLOOKUP(AA11,GERHU!$C$1:$BI$111,$BQ$104,FALSE)</f>
        <v>0</v>
      </c>
      <c r="CG104" s="86" t="e">
        <f>+HLOOKUP(AC11,GERHU!$C$1:$BI$111,$BQ$104,FALSE)</f>
        <v>#N/A</v>
      </c>
      <c r="CH104" s="86" t="e">
        <f>+HLOOKUP(AE11,GERHU!$C$1:$BI$111,$BQ$104,FALSE)</f>
        <v>#N/A</v>
      </c>
      <c r="CI104" s="86" t="e">
        <f>+HLOOKUP(AG11,GERHU!$C$1:$BI$111,$BQ$104,FALSE)</f>
        <v>#N/A</v>
      </c>
      <c r="CJ104" s="59">
        <f t="shared" si="155"/>
        <v>0</v>
      </c>
      <c r="CK104" s="59">
        <f t="shared" si="130"/>
        <v>0</v>
      </c>
      <c r="CL104" s="59">
        <f t="shared" si="131"/>
        <v>0</v>
      </c>
      <c r="CM104" s="59">
        <f t="shared" si="132"/>
        <v>0</v>
      </c>
      <c r="CN104" s="59">
        <f t="shared" si="133"/>
        <v>0</v>
      </c>
      <c r="CO104" s="59">
        <f t="shared" si="134"/>
        <v>0</v>
      </c>
      <c r="CP104" s="59">
        <f t="shared" si="135"/>
        <v>0</v>
      </c>
      <c r="CQ104" s="59">
        <f t="shared" si="136"/>
        <v>0</v>
      </c>
      <c r="CR104" s="59">
        <f t="shared" si="137"/>
        <v>0</v>
      </c>
      <c r="CS104" s="59">
        <f t="shared" si="138"/>
        <v>0</v>
      </c>
      <c r="CT104" s="59">
        <f t="shared" si="139"/>
        <v>0</v>
      </c>
      <c r="CU104" s="59">
        <f t="shared" si="140"/>
        <v>1</v>
      </c>
      <c r="CV104" s="59">
        <f t="shared" si="141"/>
        <v>1</v>
      </c>
      <c r="CW104" s="59">
        <f t="shared" si="142"/>
        <v>1</v>
      </c>
      <c r="CX104" s="35">
        <f t="shared" si="156"/>
        <v>1</v>
      </c>
      <c r="CY104" s="35">
        <f t="shared" si="143"/>
        <v>0</v>
      </c>
      <c r="CZ104" s="35">
        <f t="shared" si="144"/>
        <v>0</v>
      </c>
      <c r="DA104" s="35">
        <f t="shared" si="145"/>
        <v>0</v>
      </c>
      <c r="DB104" s="35">
        <f t="shared" si="146"/>
        <v>0</v>
      </c>
      <c r="DC104" s="35">
        <f t="shared" si="147"/>
        <v>0</v>
      </c>
      <c r="DD104" s="35">
        <f t="shared" si="148"/>
        <v>0</v>
      </c>
      <c r="DE104" s="35">
        <f t="shared" si="149"/>
        <v>0</v>
      </c>
      <c r="DF104" s="35">
        <f t="shared" si="150"/>
        <v>0</v>
      </c>
      <c r="DG104" s="35">
        <f t="shared" si="151"/>
        <v>0</v>
      </c>
      <c r="DH104" s="35">
        <f t="shared" si="152"/>
        <v>0</v>
      </c>
      <c r="DI104" s="35" t="str">
        <f t="shared" si="153"/>
        <v/>
      </c>
      <c r="DJ104" s="35" t="str">
        <f t="shared" si="154"/>
        <v/>
      </c>
      <c r="DK104" s="35" t="str">
        <f t="shared" si="157"/>
        <v/>
      </c>
    </row>
    <row r="105" spans="36:115" ht="16" customHeight="1">
      <c r="AJ105" s="42"/>
      <c r="AK105" s="86"/>
      <c r="AL105" s="86"/>
      <c r="AM105" s="86"/>
      <c r="AN105" s="86"/>
      <c r="AO105" s="86"/>
      <c r="AP105" s="86"/>
      <c r="AQ105" s="86"/>
      <c r="AR105" s="86"/>
      <c r="AS105" s="86"/>
      <c r="AT105" s="86"/>
      <c r="AU105" s="42"/>
      <c r="AV105" s="42"/>
      <c r="AW105" s="42"/>
      <c r="BQ105" s="86">
        <v>93</v>
      </c>
      <c r="BR105" s="789"/>
      <c r="BS105" s="778" t="str">
        <f>+GERHU!B93</f>
        <v>Educación y comunicación ambiental</v>
      </c>
      <c r="BT105" s="779" t="s">
        <v>265</v>
      </c>
      <c r="BU105" s="780" t="s">
        <v>265</v>
      </c>
      <c r="BV105" s="86">
        <f>+HLOOKUP(G11,GERHU!$C$1:$BI$111,$BQ$105,FALSE)</f>
        <v>7</v>
      </c>
      <c r="BW105" s="86">
        <f>+HLOOKUP(I11,GERHU!$C$1:$BI$111,$BQ$105,FALSE)</f>
        <v>1</v>
      </c>
      <c r="BX105" s="86">
        <f>+HLOOKUP(K11,GERHU!$C$1:$BI$111,$BQ$105,FALSE)</f>
        <v>2</v>
      </c>
      <c r="BY105" s="86">
        <f>+HLOOKUP(M11,GERHU!$C$1:$BI$111,$BQ$105,FALSE)</f>
        <v>0</v>
      </c>
      <c r="BZ105" s="86">
        <f>+HLOOKUP(O11,GERHU!$C$1:$BI$111,$BQ$105,FALSE)</f>
        <v>1</v>
      </c>
      <c r="CA105" s="86">
        <f>+HLOOKUP(Q11,GERHU!$C$1:$BI$111,$BQ$105,FALSE)</f>
        <v>0</v>
      </c>
      <c r="CB105" s="86">
        <f>+HLOOKUP(S11,GERHU!$C$1:$BI$111,$BQ$105,FALSE)</f>
        <v>4</v>
      </c>
      <c r="CC105" s="86">
        <f>+HLOOKUP(U11,GERHU!$C$1:$BI$111,$BQ$105,FALSE)</f>
        <v>0</v>
      </c>
      <c r="CD105" s="86">
        <f>+HLOOKUP(W11,GERHU!$C$1:$BI$111,$BQ$105,FALSE)</f>
        <v>1</v>
      </c>
      <c r="CE105" s="86">
        <f>+HLOOKUP(Y11,GERHU!$C$1:$BI$111,$BQ$105,FALSE)</f>
        <v>0</v>
      </c>
      <c r="CF105" s="86">
        <f>+HLOOKUP(AA11,GERHU!$C$1:$BI$111,$BQ$105,FALSE)</f>
        <v>0</v>
      </c>
      <c r="CG105" s="86" t="e">
        <f>+HLOOKUP(AC11,GERHU!$C$1:$BI$111,$BQ$105,FALSE)</f>
        <v>#N/A</v>
      </c>
      <c r="CH105" s="86" t="e">
        <f>+HLOOKUP(AE11,GERHU!$C$1:$BI$111,$BQ$105,FALSE)</f>
        <v>#N/A</v>
      </c>
      <c r="CI105" s="86" t="e">
        <f>+HLOOKUP(AG11,GERHU!$C$1:$BI$111,$BQ$105,FALSE)</f>
        <v>#N/A</v>
      </c>
      <c r="CJ105" s="59">
        <f t="shared" si="155"/>
        <v>0</v>
      </c>
      <c r="CK105" s="59">
        <f t="shared" si="130"/>
        <v>0</v>
      </c>
      <c r="CL105" s="59">
        <f t="shared" si="131"/>
        <v>0</v>
      </c>
      <c r="CM105" s="59">
        <f t="shared" si="132"/>
        <v>0</v>
      </c>
      <c r="CN105" s="59">
        <f t="shared" si="133"/>
        <v>0</v>
      </c>
      <c r="CO105" s="59">
        <f t="shared" si="134"/>
        <v>0</v>
      </c>
      <c r="CP105" s="59">
        <f t="shared" si="135"/>
        <v>0</v>
      </c>
      <c r="CQ105" s="59">
        <f t="shared" si="136"/>
        <v>0</v>
      </c>
      <c r="CR105" s="59">
        <f t="shared" si="137"/>
        <v>0</v>
      </c>
      <c r="CS105" s="59">
        <f t="shared" si="138"/>
        <v>0</v>
      </c>
      <c r="CT105" s="59">
        <f t="shared" si="139"/>
        <v>0</v>
      </c>
      <c r="CU105" s="59">
        <f t="shared" si="140"/>
        <v>1</v>
      </c>
      <c r="CV105" s="59">
        <f t="shared" si="141"/>
        <v>1</v>
      </c>
      <c r="CW105" s="59">
        <f t="shared" si="142"/>
        <v>1</v>
      </c>
      <c r="CX105" s="35">
        <f t="shared" si="156"/>
        <v>7</v>
      </c>
      <c r="CY105" s="35">
        <f t="shared" si="143"/>
        <v>1</v>
      </c>
      <c r="CZ105" s="35">
        <f t="shared" si="144"/>
        <v>2</v>
      </c>
      <c r="DA105" s="35">
        <f t="shared" si="145"/>
        <v>0</v>
      </c>
      <c r="DB105" s="35">
        <f t="shared" si="146"/>
        <v>1</v>
      </c>
      <c r="DC105" s="35">
        <f t="shared" si="147"/>
        <v>0</v>
      </c>
      <c r="DD105" s="35">
        <f t="shared" si="148"/>
        <v>4</v>
      </c>
      <c r="DE105" s="35">
        <f t="shared" si="149"/>
        <v>0</v>
      </c>
      <c r="DF105" s="35">
        <f t="shared" si="150"/>
        <v>1</v>
      </c>
      <c r="DG105" s="35">
        <f t="shared" si="151"/>
        <v>0</v>
      </c>
      <c r="DH105" s="35">
        <f t="shared" si="152"/>
        <v>0</v>
      </c>
      <c r="DI105" s="35" t="str">
        <f t="shared" si="153"/>
        <v/>
      </c>
      <c r="DJ105" s="35" t="str">
        <f t="shared" si="154"/>
        <v/>
      </c>
      <c r="DK105" s="35" t="str">
        <f t="shared" si="157"/>
        <v/>
      </c>
    </row>
    <row r="106" spans="36:115" ht="16" customHeight="1">
      <c r="AJ106" s="42"/>
      <c r="AK106" s="86"/>
      <c r="AL106" s="86"/>
      <c r="AM106" s="86"/>
      <c r="AN106" s="86"/>
      <c r="AO106" s="86"/>
      <c r="AP106" s="86"/>
      <c r="AQ106" s="86"/>
      <c r="AR106" s="86"/>
      <c r="AS106" s="86"/>
      <c r="AT106" s="86"/>
      <c r="AU106" s="42"/>
      <c r="AV106" s="42"/>
      <c r="AW106" s="42"/>
      <c r="BQ106" s="86">
        <v>94</v>
      </c>
      <c r="BR106" s="789"/>
      <c r="BS106" s="778" t="str">
        <f>+GERHU!B94</f>
        <v>Estrategias especiales de manejo</v>
      </c>
      <c r="BT106" s="779" t="s">
        <v>265</v>
      </c>
      <c r="BU106" s="780" t="s">
        <v>265</v>
      </c>
      <c r="BV106" s="86">
        <f>+HLOOKUP(G11,GERHU!$C$1:$BI$111,$BQ$106,FALSE)</f>
        <v>0</v>
      </c>
      <c r="BW106" s="86">
        <f>+HLOOKUP(I11,GERHU!$C$1:$BI$111,$BQ$106,FALSE)</f>
        <v>1</v>
      </c>
      <c r="BX106" s="86">
        <f>+HLOOKUP(K11,GERHU!$C$1:$BI$111,$BQ$106,FALSE)</f>
        <v>0</v>
      </c>
      <c r="BY106" s="86">
        <f>+HLOOKUP(M11,GERHU!$C$1:$BI$111,$BQ$106,FALSE)</f>
        <v>1</v>
      </c>
      <c r="BZ106" s="86">
        <f>+HLOOKUP(O11,GERHU!$C$1:$BI$111,$BQ$106,FALSE)</f>
        <v>0</v>
      </c>
      <c r="CA106" s="86">
        <f>+HLOOKUP(Q11,GERHU!$C$1:$BI$111,$BQ$106,FALSE)</f>
        <v>0</v>
      </c>
      <c r="CB106" s="86">
        <f>+HLOOKUP(S11,GERHU!$C$1:$BI$111,$BQ$106,FALSE)</f>
        <v>0</v>
      </c>
      <c r="CC106" s="86">
        <f>+HLOOKUP(U11,GERHU!$C$1:$BI$111,$BQ$106,FALSE)</f>
        <v>0</v>
      </c>
      <c r="CD106" s="86">
        <f>+HLOOKUP(W11,GERHU!$C$1:$BI$111,$BQ$106,FALSE)</f>
        <v>0</v>
      </c>
      <c r="CE106" s="86">
        <f>+HLOOKUP(Y11,GERHU!$C$1:$BI$111,$BQ$106,FALSE)</f>
        <v>1</v>
      </c>
      <c r="CF106" s="86">
        <f>+HLOOKUP(AA11,GERHU!$C$1:$BI$111,$BQ$106,FALSE)</f>
        <v>3</v>
      </c>
      <c r="CG106" s="86" t="e">
        <f>+HLOOKUP(AC11,GERHU!$C$1:$BI$111,$BQ$106,FALSE)</f>
        <v>#N/A</v>
      </c>
      <c r="CH106" s="86" t="e">
        <f>+HLOOKUP(AE11,GERHU!$C$1:$BI$111,$BQ$106,FALSE)</f>
        <v>#N/A</v>
      </c>
      <c r="CI106" s="86" t="e">
        <f>+HLOOKUP(AG11,GERHU!$C$1:$BI$111,$BQ$106,FALSE)</f>
        <v>#N/A</v>
      </c>
      <c r="CJ106" s="59">
        <f t="shared" si="155"/>
        <v>0</v>
      </c>
      <c r="CK106" s="59">
        <f t="shared" si="130"/>
        <v>0</v>
      </c>
      <c r="CL106" s="59">
        <f t="shared" si="131"/>
        <v>0</v>
      </c>
      <c r="CM106" s="59">
        <f t="shared" si="132"/>
        <v>0</v>
      </c>
      <c r="CN106" s="59">
        <f t="shared" si="133"/>
        <v>0</v>
      </c>
      <c r="CO106" s="59">
        <f t="shared" si="134"/>
        <v>0</v>
      </c>
      <c r="CP106" s="59">
        <f t="shared" si="135"/>
        <v>0</v>
      </c>
      <c r="CQ106" s="59">
        <f t="shared" si="136"/>
        <v>0</v>
      </c>
      <c r="CR106" s="59">
        <f t="shared" si="137"/>
        <v>0</v>
      </c>
      <c r="CS106" s="59">
        <f t="shared" si="138"/>
        <v>0</v>
      </c>
      <c r="CT106" s="59">
        <f t="shared" si="139"/>
        <v>0</v>
      </c>
      <c r="CU106" s="59">
        <f t="shared" si="140"/>
        <v>1</v>
      </c>
      <c r="CV106" s="59">
        <f t="shared" si="141"/>
        <v>1</v>
      </c>
      <c r="CW106" s="59">
        <f t="shared" si="142"/>
        <v>1</v>
      </c>
      <c r="CX106" s="35">
        <f t="shared" si="156"/>
        <v>0</v>
      </c>
      <c r="CY106" s="35">
        <f t="shared" si="143"/>
        <v>1</v>
      </c>
      <c r="CZ106" s="35">
        <f t="shared" si="144"/>
        <v>0</v>
      </c>
      <c r="DA106" s="35">
        <f t="shared" si="145"/>
        <v>1</v>
      </c>
      <c r="DB106" s="35">
        <f t="shared" si="146"/>
        <v>0</v>
      </c>
      <c r="DC106" s="35">
        <f t="shared" si="147"/>
        <v>0</v>
      </c>
      <c r="DD106" s="35">
        <f t="shared" si="148"/>
        <v>0</v>
      </c>
      <c r="DE106" s="35">
        <f t="shared" si="149"/>
        <v>0</v>
      </c>
      <c r="DF106" s="35">
        <f t="shared" si="150"/>
        <v>0</v>
      </c>
      <c r="DG106" s="35">
        <f t="shared" si="151"/>
        <v>1</v>
      </c>
      <c r="DH106" s="35">
        <f t="shared" si="152"/>
        <v>3</v>
      </c>
      <c r="DI106" s="35" t="str">
        <f t="shared" si="153"/>
        <v/>
      </c>
      <c r="DJ106" s="35" t="str">
        <f t="shared" si="154"/>
        <v/>
      </c>
      <c r="DK106" s="35" t="str">
        <f t="shared" si="157"/>
        <v/>
      </c>
    </row>
    <row r="107" spans="36:115" ht="16" customHeight="1">
      <c r="AJ107" s="42"/>
      <c r="AK107" s="86"/>
      <c r="AL107" s="86"/>
      <c r="AM107" s="86"/>
      <c r="AN107" s="86"/>
      <c r="AO107" s="86"/>
      <c r="AP107" s="86"/>
      <c r="AQ107" s="86"/>
      <c r="AR107" s="86"/>
      <c r="AS107" s="86"/>
      <c r="AT107" s="86"/>
      <c r="AU107" s="42"/>
      <c r="AV107" s="42"/>
      <c r="AW107" s="42"/>
      <c r="BQ107" s="86">
        <v>95</v>
      </c>
      <c r="BR107" s="789"/>
      <c r="BS107" s="778" t="str">
        <f>+GERHU!B95</f>
        <v>Interpretacion del patrimonio natural y cultural</v>
      </c>
      <c r="BT107" s="779" t="s">
        <v>265</v>
      </c>
      <c r="BU107" s="780" t="s">
        <v>265</v>
      </c>
      <c r="BV107" s="86">
        <f>+HLOOKUP(G11,GERHU!$C$1:$BI$111,$BQ$107,FALSE)</f>
        <v>0</v>
      </c>
      <c r="BW107" s="86">
        <f>+HLOOKUP(I11,GERHU!$C$1:$BI$111,$BQ$107,FALSE)</f>
        <v>0</v>
      </c>
      <c r="BX107" s="86">
        <f>+HLOOKUP(K11,GERHU!$C$1:$BI$111,$BQ$107,FALSE)</f>
        <v>0</v>
      </c>
      <c r="BY107" s="86">
        <f>+HLOOKUP(M11,GERHU!$C$1:$BI$111,$BQ$107,FALSE)</f>
        <v>0</v>
      </c>
      <c r="BZ107" s="86">
        <f>+HLOOKUP(O11,GERHU!$C$1:$BI$111,$BQ$107,FALSE)</f>
        <v>0</v>
      </c>
      <c r="CA107" s="86">
        <f>+HLOOKUP(Q11,GERHU!$C$1:$BI$111,$BQ$107,FALSE)</f>
        <v>0</v>
      </c>
      <c r="CB107" s="86">
        <f>+HLOOKUP(S11,GERHU!$C$1:$BI$111,$BQ$107,FALSE)</f>
        <v>0</v>
      </c>
      <c r="CC107" s="86">
        <f>+HLOOKUP(U11,GERHU!$C$1:$BI$111,$BQ$107,FALSE)</f>
        <v>0</v>
      </c>
      <c r="CD107" s="86">
        <f>+HLOOKUP(W11,GERHU!$C$1:$BI$111,$BQ$107,FALSE)</f>
        <v>0</v>
      </c>
      <c r="CE107" s="86">
        <f>+HLOOKUP(Y11,GERHU!$C$1:$BI$111,$BQ$107,FALSE)</f>
        <v>0</v>
      </c>
      <c r="CF107" s="86">
        <f>+HLOOKUP(AA11,GERHU!$C$1:$BI$111,$BQ$107,FALSE)</f>
        <v>0</v>
      </c>
      <c r="CG107" s="86" t="e">
        <f>+HLOOKUP(AC11,GERHU!$C$1:$BI$111,$BQ$107,FALSE)</f>
        <v>#N/A</v>
      </c>
      <c r="CH107" s="86" t="e">
        <f>+HLOOKUP(AE11,GERHU!$C$1:$BI$111,$BQ$107,FALSE)</f>
        <v>#N/A</v>
      </c>
      <c r="CI107" s="86" t="e">
        <f>+HLOOKUP(AG11,GERHU!$C$1:$BI$111,$BQ$107,FALSE)</f>
        <v>#N/A</v>
      </c>
      <c r="CJ107" s="59">
        <f t="shared" si="155"/>
        <v>0</v>
      </c>
      <c r="CK107" s="59">
        <f t="shared" si="130"/>
        <v>0</v>
      </c>
      <c r="CL107" s="59">
        <f t="shared" si="131"/>
        <v>0</v>
      </c>
      <c r="CM107" s="59">
        <f t="shared" si="132"/>
        <v>0</v>
      </c>
      <c r="CN107" s="59">
        <f t="shared" si="133"/>
        <v>0</v>
      </c>
      <c r="CO107" s="59">
        <f t="shared" si="134"/>
        <v>0</v>
      </c>
      <c r="CP107" s="59">
        <f t="shared" si="135"/>
        <v>0</v>
      </c>
      <c r="CQ107" s="59">
        <f t="shared" si="136"/>
        <v>0</v>
      </c>
      <c r="CR107" s="59">
        <f t="shared" si="137"/>
        <v>0</v>
      </c>
      <c r="CS107" s="59">
        <f t="shared" si="138"/>
        <v>0</v>
      </c>
      <c r="CT107" s="59">
        <f t="shared" si="139"/>
        <v>0</v>
      </c>
      <c r="CU107" s="59">
        <f t="shared" si="140"/>
        <v>1</v>
      </c>
      <c r="CV107" s="59">
        <f t="shared" si="141"/>
        <v>1</v>
      </c>
      <c r="CW107" s="59">
        <f t="shared" si="142"/>
        <v>1</v>
      </c>
      <c r="CX107" s="35">
        <f t="shared" si="156"/>
        <v>0</v>
      </c>
      <c r="CY107" s="35">
        <f t="shared" si="143"/>
        <v>0</v>
      </c>
      <c r="CZ107" s="35">
        <f t="shared" si="144"/>
        <v>0</v>
      </c>
      <c r="DA107" s="35">
        <f t="shared" si="145"/>
        <v>0</v>
      </c>
      <c r="DB107" s="35">
        <f t="shared" si="146"/>
        <v>0</v>
      </c>
      <c r="DC107" s="35">
        <f t="shared" si="147"/>
        <v>0</v>
      </c>
      <c r="DD107" s="35">
        <f t="shared" si="148"/>
        <v>0</v>
      </c>
      <c r="DE107" s="35">
        <f t="shared" si="149"/>
        <v>0</v>
      </c>
      <c r="DF107" s="35">
        <f t="shared" si="150"/>
        <v>0</v>
      </c>
      <c r="DG107" s="35">
        <f t="shared" si="151"/>
        <v>0</v>
      </c>
      <c r="DH107" s="35">
        <f t="shared" si="152"/>
        <v>0</v>
      </c>
      <c r="DI107" s="35" t="str">
        <f t="shared" si="153"/>
        <v/>
      </c>
      <c r="DJ107" s="35" t="str">
        <f t="shared" si="154"/>
        <v/>
      </c>
      <c r="DK107" s="35" t="str">
        <f t="shared" si="157"/>
        <v/>
      </c>
    </row>
    <row r="108" spans="36:115" ht="16" customHeight="1">
      <c r="AK108" s="86"/>
      <c r="AL108" s="86"/>
      <c r="AM108" s="86"/>
      <c r="AN108" s="86"/>
      <c r="AO108" s="86"/>
      <c r="AP108" s="86"/>
      <c r="AQ108" s="86"/>
      <c r="AR108" s="86"/>
      <c r="AS108" s="86"/>
      <c r="AT108" s="86"/>
      <c r="BQ108" s="86">
        <v>96</v>
      </c>
      <c r="BR108" s="789"/>
      <c r="BS108" s="778" t="str">
        <f>+GERHU!B96</f>
        <v xml:space="preserve">Investigación y monitoreo </v>
      </c>
      <c r="BT108" s="779" t="s">
        <v>265</v>
      </c>
      <c r="BU108" s="780" t="s">
        <v>265</v>
      </c>
      <c r="BV108" s="86">
        <f>+HLOOKUP(G11,GERHU!$C$1:$BI$111,$BQ$108,FALSE)</f>
        <v>0</v>
      </c>
      <c r="BW108" s="86">
        <f>+HLOOKUP(I11,GERHU!$C$1:$BI$111,$BQ$108,FALSE)</f>
        <v>0</v>
      </c>
      <c r="BX108" s="86">
        <f>+HLOOKUP(K11,GERHU!$C$1:$BI$111,$BQ$108,FALSE)</f>
        <v>0</v>
      </c>
      <c r="BY108" s="86">
        <f>+HLOOKUP(M11,GERHU!$C$1:$BI$111,$BQ$108,FALSE)</f>
        <v>0</v>
      </c>
      <c r="BZ108" s="86">
        <f>+HLOOKUP(O11,GERHU!$C$1:$BI$111,$BQ$108,FALSE)</f>
        <v>0</v>
      </c>
      <c r="CA108" s="86">
        <f>+HLOOKUP(Q11,GERHU!$C$1:$BI$111,$BQ$108,FALSE)</f>
        <v>0</v>
      </c>
      <c r="CB108" s="86">
        <f>+HLOOKUP(S11,GERHU!$C$1:$BI$111,$BQ$108,FALSE)</f>
        <v>0</v>
      </c>
      <c r="CC108" s="86">
        <f>+HLOOKUP(U11,GERHU!$C$1:$BI$111,$BQ$108,FALSE)</f>
        <v>0</v>
      </c>
      <c r="CD108" s="86">
        <f>+HLOOKUP(W11,GERHU!$C$1:$BI$111,$BQ$108,FALSE)</f>
        <v>0</v>
      </c>
      <c r="CE108" s="86">
        <f>+HLOOKUP(Y11,GERHU!$C$1:$BI$111,$BQ$108,FALSE)</f>
        <v>0</v>
      </c>
      <c r="CF108" s="86">
        <f>+HLOOKUP(AA11,GERHU!$C$1:$BI$111,$BQ$108,FALSE)</f>
        <v>0</v>
      </c>
      <c r="CG108" s="86" t="e">
        <f>+HLOOKUP(AC11,GERHU!$C$1:$BI$111,$BQ$108,FALSE)</f>
        <v>#N/A</v>
      </c>
      <c r="CH108" s="86" t="e">
        <f>+HLOOKUP(AE11,GERHU!$C$1:$BI$111,$BQ$108,FALSE)</f>
        <v>#N/A</v>
      </c>
      <c r="CI108" s="86" t="e">
        <f>+HLOOKUP(AG11,GERHU!$C$1:$BI$111,$BQ$108,FALSE)</f>
        <v>#N/A</v>
      </c>
      <c r="CJ108" s="59">
        <f t="shared" si="155"/>
        <v>0</v>
      </c>
      <c r="CK108" s="59">
        <f t="shared" si="130"/>
        <v>0</v>
      </c>
      <c r="CL108" s="59">
        <f t="shared" si="131"/>
        <v>0</v>
      </c>
      <c r="CM108" s="59">
        <f t="shared" si="132"/>
        <v>0</v>
      </c>
      <c r="CN108" s="59">
        <f t="shared" si="133"/>
        <v>0</v>
      </c>
      <c r="CO108" s="59">
        <f t="shared" si="134"/>
        <v>0</v>
      </c>
      <c r="CP108" s="59">
        <f t="shared" si="135"/>
        <v>0</v>
      </c>
      <c r="CQ108" s="59">
        <f t="shared" si="136"/>
        <v>0</v>
      </c>
      <c r="CR108" s="59">
        <f t="shared" si="137"/>
        <v>0</v>
      </c>
      <c r="CS108" s="59">
        <f t="shared" si="138"/>
        <v>0</v>
      </c>
      <c r="CT108" s="59">
        <f t="shared" si="139"/>
        <v>0</v>
      </c>
      <c r="CU108" s="59">
        <f t="shared" si="140"/>
        <v>1</v>
      </c>
      <c r="CV108" s="59">
        <f t="shared" si="141"/>
        <v>1</v>
      </c>
      <c r="CW108" s="59">
        <f t="shared" si="142"/>
        <v>1</v>
      </c>
      <c r="CX108" s="35">
        <f t="shared" si="156"/>
        <v>0</v>
      </c>
      <c r="CY108" s="35">
        <f t="shared" si="143"/>
        <v>0</v>
      </c>
      <c r="CZ108" s="35">
        <f t="shared" si="144"/>
        <v>0</v>
      </c>
      <c r="DA108" s="35">
        <f t="shared" si="145"/>
        <v>0</v>
      </c>
      <c r="DB108" s="35">
        <f t="shared" si="146"/>
        <v>0</v>
      </c>
      <c r="DC108" s="35">
        <f t="shared" si="147"/>
        <v>0</v>
      </c>
      <c r="DD108" s="35">
        <f t="shared" si="148"/>
        <v>0</v>
      </c>
      <c r="DE108" s="35">
        <f t="shared" si="149"/>
        <v>0</v>
      </c>
      <c r="DF108" s="35">
        <f t="shared" si="150"/>
        <v>0</v>
      </c>
      <c r="DG108" s="35">
        <f t="shared" si="151"/>
        <v>0</v>
      </c>
      <c r="DH108" s="35">
        <f t="shared" si="152"/>
        <v>0</v>
      </c>
      <c r="DI108" s="35" t="str">
        <f t="shared" si="153"/>
        <v/>
      </c>
      <c r="DJ108" s="35" t="str">
        <f t="shared" si="154"/>
        <v/>
      </c>
      <c r="DK108" s="35" t="str">
        <f t="shared" si="157"/>
        <v/>
      </c>
    </row>
    <row r="109" spans="36:115" ht="16" customHeight="1">
      <c r="AK109" s="86"/>
      <c r="AL109" s="86"/>
      <c r="AM109" s="86"/>
      <c r="AN109" s="86"/>
      <c r="AO109" s="86"/>
      <c r="AP109" s="86"/>
      <c r="AQ109" s="86"/>
      <c r="AR109" s="86"/>
      <c r="AS109" s="86"/>
      <c r="AT109" s="86"/>
      <c r="BQ109" s="86">
        <v>97</v>
      </c>
      <c r="BR109" s="789"/>
      <c r="BS109" s="778" t="str">
        <f>+GERHU!B97</f>
        <v>Ordenamiento territorial</v>
      </c>
      <c r="BT109" s="779" t="s">
        <v>265</v>
      </c>
      <c r="BU109" s="780" t="s">
        <v>265</v>
      </c>
      <c r="BV109" s="86">
        <f>+HLOOKUP(G11,GERHU!$C$1:$BI$111,$BQ$109,FALSE)</f>
        <v>0</v>
      </c>
      <c r="BW109" s="86">
        <f>+HLOOKUP(I11,GERHU!$C$1:$BI$111,$BQ$109,FALSE)</f>
        <v>0</v>
      </c>
      <c r="BX109" s="86">
        <f>+HLOOKUP(K11,GERHU!$C$1:$BI$111,$BQ$109,FALSE)</f>
        <v>0</v>
      </c>
      <c r="BY109" s="86">
        <f>+HLOOKUP(M11,GERHU!$C$1:$BI$111,$BQ$109,FALSE)</f>
        <v>0</v>
      </c>
      <c r="BZ109" s="86">
        <f>+HLOOKUP(O11,GERHU!$C$1:$BI$111,$BQ$109,FALSE)</f>
        <v>0</v>
      </c>
      <c r="CA109" s="86">
        <f>+HLOOKUP(Q11,GERHU!$C$1:$BI$111,$BQ$109,FALSE)</f>
        <v>0</v>
      </c>
      <c r="CB109" s="86">
        <f>+HLOOKUP(S11,GERHU!$C$1:$BI$111,$BQ$109,FALSE)</f>
        <v>0</v>
      </c>
      <c r="CC109" s="86">
        <f>+HLOOKUP(U11,GERHU!$C$1:$BI$111,$BQ$109,FALSE)</f>
        <v>0</v>
      </c>
      <c r="CD109" s="86">
        <f>+HLOOKUP(W11,GERHU!$C$1:$BI$111,$BQ$109,FALSE)</f>
        <v>0</v>
      </c>
      <c r="CE109" s="86">
        <f>+HLOOKUP(Y11,GERHU!$C$1:$BI$111,$BQ$109,FALSE)</f>
        <v>0</v>
      </c>
      <c r="CF109" s="86">
        <f>+HLOOKUP(AA11,GERHU!$C$1:$BI$111,$BQ$109,FALSE)</f>
        <v>0</v>
      </c>
      <c r="CG109" s="86" t="e">
        <f>+HLOOKUP(AC11,GERHU!$C$1:$BI$111,$BQ$109,FALSE)</f>
        <v>#N/A</v>
      </c>
      <c r="CH109" s="86" t="e">
        <f>+HLOOKUP(AE11,GERHU!$C$1:$BI$111,$BQ$109,FALSE)</f>
        <v>#N/A</v>
      </c>
      <c r="CI109" s="86" t="e">
        <f>+HLOOKUP(AG11,GERHU!$C$1:$BI$111,$BQ$109,FALSE)</f>
        <v>#N/A</v>
      </c>
      <c r="CJ109" s="59">
        <f t="shared" si="155"/>
        <v>0</v>
      </c>
      <c r="CK109" s="59">
        <f t="shared" si="130"/>
        <v>0</v>
      </c>
      <c r="CL109" s="59">
        <f t="shared" si="131"/>
        <v>0</v>
      </c>
      <c r="CM109" s="59">
        <f t="shared" si="132"/>
        <v>0</v>
      </c>
      <c r="CN109" s="59">
        <f t="shared" si="133"/>
        <v>0</v>
      </c>
      <c r="CO109" s="59">
        <f t="shared" si="134"/>
        <v>0</v>
      </c>
      <c r="CP109" s="59">
        <f t="shared" si="135"/>
        <v>0</v>
      </c>
      <c r="CQ109" s="59">
        <f t="shared" si="136"/>
        <v>0</v>
      </c>
      <c r="CR109" s="59">
        <f t="shared" si="137"/>
        <v>0</v>
      </c>
      <c r="CS109" s="59">
        <f t="shared" si="138"/>
        <v>0</v>
      </c>
      <c r="CT109" s="59">
        <f t="shared" si="139"/>
        <v>0</v>
      </c>
      <c r="CU109" s="59">
        <f t="shared" si="140"/>
        <v>1</v>
      </c>
      <c r="CV109" s="59">
        <f t="shared" si="141"/>
        <v>1</v>
      </c>
      <c r="CW109" s="59">
        <f t="shared" si="142"/>
        <v>1</v>
      </c>
      <c r="CX109" s="35">
        <f t="shared" si="156"/>
        <v>0</v>
      </c>
      <c r="CY109" s="35">
        <f t="shared" si="143"/>
        <v>0</v>
      </c>
      <c r="CZ109" s="35">
        <f t="shared" si="144"/>
        <v>0</v>
      </c>
      <c r="DA109" s="35">
        <f t="shared" si="145"/>
        <v>0</v>
      </c>
      <c r="DB109" s="35">
        <f t="shared" si="146"/>
        <v>0</v>
      </c>
      <c r="DC109" s="35">
        <f t="shared" si="147"/>
        <v>0</v>
      </c>
      <c r="DD109" s="35">
        <f t="shared" si="148"/>
        <v>0</v>
      </c>
      <c r="DE109" s="35">
        <f t="shared" si="149"/>
        <v>0</v>
      </c>
      <c r="DF109" s="35">
        <f t="shared" si="150"/>
        <v>0</v>
      </c>
      <c r="DG109" s="35">
        <f t="shared" si="151"/>
        <v>0</v>
      </c>
      <c r="DH109" s="35">
        <f t="shared" si="152"/>
        <v>0</v>
      </c>
      <c r="DI109" s="35" t="str">
        <f t="shared" si="153"/>
        <v/>
      </c>
      <c r="DJ109" s="35" t="str">
        <f t="shared" si="154"/>
        <v/>
      </c>
      <c r="DK109" s="35" t="str">
        <f t="shared" si="157"/>
        <v/>
      </c>
    </row>
    <row r="110" spans="36:115" ht="16" customHeight="1">
      <c r="AK110" s="86"/>
      <c r="AL110" s="86"/>
      <c r="AM110" s="86"/>
      <c r="AN110" s="86"/>
      <c r="AO110" s="86"/>
      <c r="AP110" s="86"/>
      <c r="AQ110" s="86"/>
      <c r="AR110" s="86"/>
      <c r="AS110" s="86"/>
      <c r="AT110" s="86"/>
      <c r="BQ110" s="86">
        <v>98</v>
      </c>
      <c r="BR110" s="789"/>
      <c r="BS110" s="778" t="str">
        <f>+GERHU!B98</f>
        <v>Planificación</v>
      </c>
      <c r="BT110" s="779" t="s">
        <v>265</v>
      </c>
      <c r="BU110" s="780" t="s">
        <v>265</v>
      </c>
      <c r="BV110" s="86">
        <f>+HLOOKUP(G11,GERHU!$C$1:$BI$111,$BQ$110,FALSE)</f>
        <v>0</v>
      </c>
      <c r="BW110" s="86">
        <f>+HLOOKUP(I11,GERHU!$C$1:$BI$111,$BQ$110,FALSE)</f>
        <v>0</v>
      </c>
      <c r="BX110" s="86">
        <f>+HLOOKUP(K11,GERHU!$C$1:$BI$111,$BQ$110,FALSE)</f>
        <v>0</v>
      </c>
      <c r="BY110" s="86">
        <f>+HLOOKUP(M11,GERHU!$C$1:$BI$111,$BQ$110,FALSE)</f>
        <v>0</v>
      </c>
      <c r="BZ110" s="86">
        <f>+HLOOKUP(O11,GERHU!$C$1:$BI$111,$BQ$110,FALSE)</f>
        <v>0</v>
      </c>
      <c r="CA110" s="86">
        <f>+HLOOKUP(Q11,GERHU!$C$1:$BI$111,$BQ$110,FALSE)</f>
        <v>0</v>
      </c>
      <c r="CB110" s="86">
        <f>+HLOOKUP(S11,GERHU!$C$1:$BI$111,$BQ$110,FALSE)</f>
        <v>0</v>
      </c>
      <c r="CC110" s="86">
        <f>+HLOOKUP(U11,GERHU!$C$1:$BI$111,$BQ$110,FALSE)</f>
        <v>0</v>
      </c>
      <c r="CD110" s="86">
        <f>+HLOOKUP(W11,GERHU!$C$1:$BI$111,$BQ$110,FALSE)</f>
        <v>0</v>
      </c>
      <c r="CE110" s="86">
        <f>+HLOOKUP(Y11,GERHU!$C$1:$BI$111,$BQ$110,FALSE)</f>
        <v>0</v>
      </c>
      <c r="CF110" s="86">
        <f>+HLOOKUP(AA11,GERHU!$C$1:$BI$111,$BQ$110,FALSE)</f>
        <v>0</v>
      </c>
      <c r="CG110" s="86" t="e">
        <f>+HLOOKUP(AC11,GERHU!$C$1:$BI$111,$BQ$110,FALSE)</f>
        <v>#N/A</v>
      </c>
      <c r="CH110" s="86" t="e">
        <f>+HLOOKUP(AE11,GERHU!$C$1:$BI$111,$BQ$110,FALSE)</f>
        <v>#N/A</v>
      </c>
      <c r="CI110" s="86" t="e">
        <f>+HLOOKUP(AG11,GERHU!$C$1:$BI$111,$BQ$110,FALSE)</f>
        <v>#N/A</v>
      </c>
      <c r="CJ110" s="59">
        <f t="shared" si="155"/>
        <v>0</v>
      </c>
      <c r="CK110" s="59">
        <f t="shared" si="130"/>
        <v>0</v>
      </c>
      <c r="CL110" s="59">
        <f t="shared" si="131"/>
        <v>0</v>
      </c>
      <c r="CM110" s="59">
        <f t="shared" si="132"/>
        <v>0</v>
      </c>
      <c r="CN110" s="59">
        <f t="shared" si="133"/>
        <v>0</v>
      </c>
      <c r="CO110" s="59">
        <f t="shared" si="134"/>
        <v>0</v>
      </c>
      <c r="CP110" s="59">
        <f t="shared" si="135"/>
        <v>0</v>
      </c>
      <c r="CQ110" s="59">
        <f t="shared" si="136"/>
        <v>0</v>
      </c>
      <c r="CR110" s="59">
        <f t="shared" si="137"/>
        <v>0</v>
      </c>
      <c r="CS110" s="59">
        <f t="shared" si="138"/>
        <v>0</v>
      </c>
      <c r="CT110" s="59">
        <f t="shared" si="139"/>
        <v>0</v>
      </c>
      <c r="CU110" s="59">
        <f t="shared" si="140"/>
        <v>1</v>
      </c>
      <c r="CV110" s="59">
        <f t="shared" si="141"/>
        <v>1</v>
      </c>
      <c r="CW110" s="59">
        <f t="shared" si="142"/>
        <v>1</v>
      </c>
      <c r="CX110" s="35">
        <f t="shared" si="156"/>
        <v>0</v>
      </c>
      <c r="CY110" s="35">
        <f t="shared" si="143"/>
        <v>0</v>
      </c>
      <c r="CZ110" s="35">
        <f t="shared" si="144"/>
        <v>0</v>
      </c>
      <c r="DA110" s="35">
        <f t="shared" si="145"/>
        <v>0</v>
      </c>
      <c r="DB110" s="35">
        <f t="shared" si="146"/>
        <v>0</v>
      </c>
      <c r="DC110" s="35">
        <f t="shared" si="147"/>
        <v>0</v>
      </c>
      <c r="DD110" s="35">
        <f t="shared" si="148"/>
        <v>0</v>
      </c>
      <c r="DE110" s="35">
        <f t="shared" si="149"/>
        <v>0</v>
      </c>
      <c r="DF110" s="35">
        <f t="shared" si="150"/>
        <v>0</v>
      </c>
      <c r="DG110" s="35">
        <f t="shared" si="151"/>
        <v>0</v>
      </c>
      <c r="DH110" s="35">
        <f t="shared" si="152"/>
        <v>0</v>
      </c>
      <c r="DI110" s="35" t="str">
        <f t="shared" si="153"/>
        <v/>
      </c>
      <c r="DJ110" s="35" t="str">
        <f t="shared" si="154"/>
        <v/>
      </c>
      <c r="DK110" s="35" t="str">
        <f t="shared" si="157"/>
        <v/>
      </c>
    </row>
    <row r="111" spans="36:115" ht="16" customHeight="1">
      <c r="AK111" s="86"/>
      <c r="AL111" s="86"/>
      <c r="AM111" s="86"/>
      <c r="AN111" s="86"/>
      <c r="AO111" s="86"/>
      <c r="AP111" s="86"/>
      <c r="AQ111" s="86"/>
      <c r="AR111" s="86"/>
      <c r="AS111" s="86"/>
      <c r="AT111" s="86"/>
      <c r="BQ111" s="86">
        <v>99</v>
      </c>
      <c r="BR111" s="789"/>
      <c r="BS111" s="778" t="str">
        <f>+GERHU!B99</f>
        <v>Prevención, vigilancia y control</v>
      </c>
      <c r="BT111" s="779" t="s">
        <v>265</v>
      </c>
      <c r="BU111" s="780" t="s">
        <v>265</v>
      </c>
      <c r="BV111" s="86">
        <f>+HLOOKUP(G11,GERHU!$C$1:$BI$111,$BQ$111,FALSE)</f>
        <v>0</v>
      </c>
      <c r="BW111" s="86">
        <f>+HLOOKUP(I11,GERHU!$C$1:$BI$111,$BQ$111,FALSE)</f>
        <v>0</v>
      </c>
      <c r="BX111" s="86">
        <f>+HLOOKUP(K11,GERHU!$C$1:$BI$111,$BQ$111,FALSE)</f>
        <v>0</v>
      </c>
      <c r="BY111" s="86">
        <f>+HLOOKUP(M11,GERHU!$C$1:$BI$111,$BQ$111,FALSE)</f>
        <v>1</v>
      </c>
      <c r="BZ111" s="86">
        <f>+HLOOKUP(O11,GERHU!$C$1:$BI$111,$BQ$111,FALSE)</f>
        <v>0</v>
      </c>
      <c r="CA111" s="86">
        <f>+HLOOKUP(Q11,GERHU!$C$1:$BI$111,$BQ$111,FALSE)</f>
        <v>0</v>
      </c>
      <c r="CB111" s="86">
        <f>+HLOOKUP(S11,GERHU!$C$1:$BI$111,$BQ$111,FALSE)</f>
        <v>0</v>
      </c>
      <c r="CC111" s="86">
        <f>+HLOOKUP(U11,GERHU!$C$1:$BI$111,$BQ$111,FALSE)</f>
        <v>0</v>
      </c>
      <c r="CD111" s="86">
        <f>+HLOOKUP(W11,GERHU!$C$1:$BI$111,$BQ$111,FALSE)</f>
        <v>0</v>
      </c>
      <c r="CE111" s="86">
        <f>+HLOOKUP(Y11,GERHU!$C$1:$BI$111,$BQ$111,FALSE)</f>
        <v>6</v>
      </c>
      <c r="CF111" s="86">
        <f>+HLOOKUP(AA11,GERHU!$C$1:$BI$111,$BQ$111,FALSE)</f>
        <v>0</v>
      </c>
      <c r="CG111" s="86" t="e">
        <f>+HLOOKUP(AC11,GERHU!$C$1:$BI$111,$BQ$111,FALSE)</f>
        <v>#N/A</v>
      </c>
      <c r="CH111" s="86" t="e">
        <f>+HLOOKUP(AE11,GERHU!$C$1:$BI$111,$BQ$111,FALSE)</f>
        <v>#N/A</v>
      </c>
      <c r="CI111" s="86" t="e">
        <f>+HLOOKUP(AG11,GERHU!$C$1:$BI$111,$BQ$111,FALSE)</f>
        <v>#N/A</v>
      </c>
      <c r="CJ111" s="59">
        <f t="shared" si="155"/>
        <v>0</v>
      </c>
      <c r="CK111" s="59">
        <f t="shared" si="130"/>
        <v>0</v>
      </c>
      <c r="CL111" s="59">
        <f t="shared" si="131"/>
        <v>0</v>
      </c>
      <c r="CM111" s="59">
        <f t="shared" si="132"/>
        <v>0</v>
      </c>
      <c r="CN111" s="59">
        <f t="shared" si="133"/>
        <v>0</v>
      </c>
      <c r="CO111" s="59">
        <f t="shared" si="134"/>
        <v>0</v>
      </c>
      <c r="CP111" s="59">
        <f t="shared" si="135"/>
        <v>0</v>
      </c>
      <c r="CQ111" s="59">
        <f t="shared" si="136"/>
        <v>0</v>
      </c>
      <c r="CR111" s="59">
        <f t="shared" si="137"/>
        <v>0</v>
      </c>
      <c r="CS111" s="59">
        <f t="shared" si="138"/>
        <v>0</v>
      </c>
      <c r="CT111" s="59">
        <f t="shared" si="139"/>
        <v>0</v>
      </c>
      <c r="CU111" s="59">
        <f t="shared" si="140"/>
        <v>1</v>
      </c>
      <c r="CV111" s="59">
        <f t="shared" si="141"/>
        <v>1</v>
      </c>
      <c r="CW111" s="59">
        <f t="shared" si="142"/>
        <v>1</v>
      </c>
      <c r="CX111" s="35">
        <f t="shared" si="156"/>
        <v>0</v>
      </c>
      <c r="CY111" s="35">
        <f t="shared" si="143"/>
        <v>0</v>
      </c>
      <c r="CZ111" s="35">
        <f t="shared" si="144"/>
        <v>0</v>
      </c>
      <c r="DA111" s="35">
        <f t="shared" si="145"/>
        <v>1</v>
      </c>
      <c r="DB111" s="35">
        <f t="shared" si="146"/>
        <v>0</v>
      </c>
      <c r="DC111" s="35">
        <f t="shared" si="147"/>
        <v>0</v>
      </c>
      <c r="DD111" s="35">
        <f t="shared" si="148"/>
        <v>0</v>
      </c>
      <c r="DE111" s="35">
        <f t="shared" si="149"/>
        <v>0</v>
      </c>
      <c r="DF111" s="35">
        <f t="shared" si="150"/>
        <v>0</v>
      </c>
      <c r="DG111" s="35">
        <f t="shared" si="151"/>
        <v>6</v>
      </c>
      <c r="DH111" s="35">
        <f t="shared" si="152"/>
        <v>0</v>
      </c>
      <c r="DI111" s="35" t="str">
        <f t="shared" si="153"/>
        <v/>
      </c>
      <c r="DJ111" s="35" t="str">
        <f t="shared" si="154"/>
        <v/>
      </c>
      <c r="DK111" s="35" t="str">
        <f t="shared" si="157"/>
        <v/>
      </c>
    </row>
    <row r="112" spans="36:115" ht="16" customHeight="1">
      <c r="AK112" s="86"/>
      <c r="AL112" s="86"/>
      <c r="AM112" s="86"/>
      <c r="AN112" s="86"/>
      <c r="AO112" s="86"/>
      <c r="AP112" s="86"/>
      <c r="AQ112" s="86"/>
      <c r="AR112" s="86"/>
      <c r="AS112" s="86"/>
      <c r="AT112" s="86"/>
      <c r="BQ112" s="86">
        <v>100</v>
      </c>
      <c r="BR112" s="789"/>
      <c r="BS112" s="778" t="str">
        <f>+GERHU!B100</f>
        <v>Recurso hídrico</v>
      </c>
      <c r="BT112" s="779" t="s">
        <v>265</v>
      </c>
      <c r="BU112" s="780" t="s">
        <v>265</v>
      </c>
      <c r="BV112" s="86">
        <f>+HLOOKUP(G11,GERHU!$C$1:$BI$111,$BQ$112,FALSE)</f>
        <v>0</v>
      </c>
      <c r="BW112" s="86">
        <f>+HLOOKUP(I11,GERHU!$C$1:$BI$111,$BQ$112,FALSE)</f>
        <v>0</v>
      </c>
      <c r="BX112" s="86">
        <f>+HLOOKUP(K11,GERHU!$C$1:$BI$111,$BQ$112,FALSE)</f>
        <v>0</v>
      </c>
      <c r="BY112" s="86">
        <f>+HLOOKUP(M11,GERHU!$C$1:$BI$111,$BQ$112,FALSE)</f>
        <v>0</v>
      </c>
      <c r="BZ112" s="86">
        <f>+HLOOKUP(O11,GERHU!$C$1:$BI$111,$BQ$112,FALSE)</f>
        <v>0</v>
      </c>
      <c r="CA112" s="86">
        <f>+HLOOKUP(Q11,GERHU!$C$1:$BI$111,$BQ$112,FALSE)</f>
        <v>0</v>
      </c>
      <c r="CB112" s="86">
        <f>+HLOOKUP(S11,GERHU!$C$1:$BI$111,$BQ$112,FALSE)</f>
        <v>0</v>
      </c>
      <c r="CC112" s="86">
        <f>+HLOOKUP(U11,GERHU!$C$1:$BI$111,$BQ$112,FALSE)</f>
        <v>0</v>
      </c>
      <c r="CD112" s="86">
        <f>+HLOOKUP(W11,GERHU!$C$1:$BI$111,$BQ$112,FALSE)</f>
        <v>0</v>
      </c>
      <c r="CE112" s="86">
        <f>+HLOOKUP(Y11,GERHU!$C$1:$BI$111,$BQ$112,FALSE)</f>
        <v>0</v>
      </c>
      <c r="CF112" s="86">
        <f>+HLOOKUP(AA11,GERHU!$C$1:$BI$111,$BQ$112,FALSE)</f>
        <v>0</v>
      </c>
      <c r="CG112" s="86" t="e">
        <f>+HLOOKUP(AC11,GERHU!$C$1:$BI$111,$BQ$112,FALSE)</f>
        <v>#N/A</v>
      </c>
      <c r="CH112" s="86" t="e">
        <f>+HLOOKUP(AE11,GERHU!$C$1:$BI$111,$BQ$112,FALSE)</f>
        <v>#N/A</v>
      </c>
      <c r="CI112" s="86" t="e">
        <f>+HLOOKUP(AG11,GERHU!$C$1:$BI$111,$BQ$112,FALSE)</f>
        <v>#N/A</v>
      </c>
      <c r="CJ112" s="59">
        <f t="shared" si="155"/>
        <v>0</v>
      </c>
      <c r="CK112" s="59">
        <f t="shared" si="130"/>
        <v>0</v>
      </c>
      <c r="CL112" s="59">
        <f t="shared" si="131"/>
        <v>0</v>
      </c>
      <c r="CM112" s="59">
        <f t="shared" si="132"/>
        <v>0</v>
      </c>
      <c r="CN112" s="59">
        <f t="shared" si="133"/>
        <v>0</v>
      </c>
      <c r="CO112" s="59">
        <f t="shared" si="134"/>
        <v>0</v>
      </c>
      <c r="CP112" s="59">
        <f t="shared" si="135"/>
        <v>0</v>
      </c>
      <c r="CQ112" s="59">
        <f t="shared" si="136"/>
        <v>0</v>
      </c>
      <c r="CR112" s="59">
        <f t="shared" si="137"/>
        <v>0</v>
      </c>
      <c r="CS112" s="59">
        <f t="shared" si="138"/>
        <v>0</v>
      </c>
      <c r="CT112" s="59">
        <f t="shared" si="139"/>
        <v>0</v>
      </c>
      <c r="CU112" s="59">
        <f t="shared" si="140"/>
        <v>1</v>
      </c>
      <c r="CV112" s="59">
        <f t="shared" si="141"/>
        <v>1</v>
      </c>
      <c r="CW112" s="59">
        <f t="shared" si="142"/>
        <v>1</v>
      </c>
      <c r="CX112" s="35">
        <f t="shared" si="156"/>
        <v>0</v>
      </c>
      <c r="CY112" s="35">
        <f t="shared" si="143"/>
        <v>0</v>
      </c>
      <c r="CZ112" s="35">
        <f t="shared" si="144"/>
        <v>0</v>
      </c>
      <c r="DA112" s="35">
        <f t="shared" si="145"/>
        <v>0</v>
      </c>
      <c r="DB112" s="35">
        <f t="shared" si="146"/>
        <v>0</v>
      </c>
      <c r="DC112" s="35">
        <f t="shared" si="147"/>
        <v>0</v>
      </c>
      <c r="DD112" s="35">
        <f t="shared" si="148"/>
        <v>0</v>
      </c>
      <c r="DE112" s="35">
        <f t="shared" si="149"/>
        <v>0</v>
      </c>
      <c r="DF112" s="35">
        <f t="shared" si="150"/>
        <v>0</v>
      </c>
      <c r="DG112" s="35">
        <f t="shared" si="151"/>
        <v>0</v>
      </c>
      <c r="DH112" s="35">
        <f t="shared" si="152"/>
        <v>0</v>
      </c>
      <c r="DI112" s="35" t="str">
        <f t="shared" si="153"/>
        <v/>
      </c>
      <c r="DJ112" s="35" t="str">
        <f t="shared" si="154"/>
        <v/>
      </c>
      <c r="DK112" s="35" t="str">
        <f t="shared" si="157"/>
        <v/>
      </c>
    </row>
    <row r="113" spans="37:115" ht="16" customHeight="1">
      <c r="AK113" s="86"/>
      <c r="AL113" s="86"/>
      <c r="AM113" s="86"/>
      <c r="AN113" s="86"/>
      <c r="AO113" s="86"/>
      <c r="AP113" s="86"/>
      <c r="AQ113" s="86"/>
      <c r="AR113" s="86"/>
      <c r="AS113" s="86"/>
      <c r="AT113" s="86"/>
      <c r="BQ113" s="86">
        <v>101</v>
      </c>
      <c r="BR113" s="789"/>
      <c r="BS113" s="778" t="str">
        <f>+GERHU!B101</f>
        <v>Recurso hidrobiológico</v>
      </c>
      <c r="BT113" s="779" t="s">
        <v>265</v>
      </c>
      <c r="BU113" s="780" t="s">
        <v>265</v>
      </c>
      <c r="BV113" s="86">
        <f>+HLOOKUP(G11,GERHU!$C$1:$BI$111,$BQ$113,FALSE)</f>
        <v>0</v>
      </c>
      <c r="BW113" s="86">
        <f>+HLOOKUP(I11,GERHU!$C$1:$BI$111,$BQ$113,FALSE)</f>
        <v>0</v>
      </c>
      <c r="BX113" s="86">
        <f>+HLOOKUP(K11,GERHU!$C$1:$BI$111,$BQ$113,FALSE)</f>
        <v>0</v>
      </c>
      <c r="BY113" s="86">
        <f>+HLOOKUP(M11,GERHU!$C$1:$BI$111,$BQ$113,FALSE)</f>
        <v>0</v>
      </c>
      <c r="BZ113" s="86">
        <f>+HLOOKUP(O11,GERHU!$C$1:$BI$111,$BQ$113,FALSE)</f>
        <v>0</v>
      </c>
      <c r="CA113" s="86">
        <f>+HLOOKUP(Q11,GERHU!$C$1:$BI$111,$BQ$113,FALSE)</f>
        <v>0</v>
      </c>
      <c r="CB113" s="86">
        <f>+HLOOKUP(S11,GERHU!$C$1:$BI$111,$BQ$113,FALSE)</f>
        <v>0</v>
      </c>
      <c r="CC113" s="86">
        <f>+HLOOKUP(U11,GERHU!$C$1:$BI$111,$BQ$113,FALSE)</f>
        <v>0</v>
      </c>
      <c r="CD113" s="86">
        <f>+HLOOKUP(W11,GERHU!$C$1:$BI$111,$BQ$113,FALSE)</f>
        <v>0</v>
      </c>
      <c r="CE113" s="86">
        <f>+HLOOKUP(Y11,GERHU!$C$1:$BI$111,$BQ$113,FALSE)</f>
        <v>0</v>
      </c>
      <c r="CF113" s="86">
        <f>+HLOOKUP(AA11,GERHU!$C$1:$BI$111,$BQ$113,FALSE)</f>
        <v>0</v>
      </c>
      <c r="CG113" s="86" t="e">
        <f>+HLOOKUP(AC11,GERHU!$C$1:$BI$111,$BQ$113,FALSE)</f>
        <v>#N/A</v>
      </c>
      <c r="CH113" s="86" t="e">
        <f>+HLOOKUP(AE11,GERHU!$C$1:$BI$111,$BQ$113,FALSE)</f>
        <v>#N/A</v>
      </c>
      <c r="CI113" s="86" t="e">
        <f>+HLOOKUP(AG11,GERHU!$C$1:$BI$111,$BQ$113,FALSE)</f>
        <v>#N/A</v>
      </c>
      <c r="CJ113" s="59">
        <f t="shared" si="155"/>
        <v>0</v>
      </c>
      <c r="CK113" s="59">
        <f t="shared" si="130"/>
        <v>0</v>
      </c>
      <c r="CL113" s="59">
        <f t="shared" si="131"/>
        <v>0</v>
      </c>
      <c r="CM113" s="59">
        <f t="shared" si="132"/>
        <v>0</v>
      </c>
      <c r="CN113" s="59">
        <f t="shared" si="133"/>
        <v>0</v>
      </c>
      <c r="CO113" s="59">
        <f t="shared" si="134"/>
        <v>0</v>
      </c>
      <c r="CP113" s="59">
        <f t="shared" si="135"/>
        <v>0</v>
      </c>
      <c r="CQ113" s="59">
        <f t="shared" si="136"/>
        <v>0</v>
      </c>
      <c r="CR113" s="59">
        <f t="shared" si="137"/>
        <v>0</v>
      </c>
      <c r="CS113" s="59">
        <f t="shared" si="138"/>
        <v>0</v>
      </c>
      <c r="CT113" s="59">
        <f t="shared" si="139"/>
        <v>0</v>
      </c>
      <c r="CU113" s="59">
        <f t="shared" si="140"/>
        <v>1</v>
      </c>
      <c r="CV113" s="59">
        <f t="shared" si="141"/>
        <v>1</v>
      </c>
      <c r="CW113" s="59">
        <f t="shared" si="142"/>
        <v>1</v>
      </c>
      <c r="CX113" s="35">
        <f t="shared" si="156"/>
        <v>0</v>
      </c>
      <c r="CY113" s="35">
        <f t="shared" si="143"/>
        <v>0</v>
      </c>
      <c r="CZ113" s="35">
        <f t="shared" si="144"/>
        <v>0</v>
      </c>
      <c r="DA113" s="35">
        <f t="shared" si="145"/>
        <v>0</v>
      </c>
      <c r="DB113" s="35">
        <f t="shared" si="146"/>
        <v>0</v>
      </c>
      <c r="DC113" s="35">
        <f t="shared" si="147"/>
        <v>0</v>
      </c>
      <c r="DD113" s="35">
        <f t="shared" si="148"/>
        <v>0</v>
      </c>
      <c r="DE113" s="35">
        <f t="shared" si="149"/>
        <v>0</v>
      </c>
      <c r="DF113" s="35">
        <f t="shared" si="150"/>
        <v>0</v>
      </c>
      <c r="DG113" s="35">
        <f t="shared" si="151"/>
        <v>0</v>
      </c>
      <c r="DH113" s="35">
        <f t="shared" si="152"/>
        <v>0</v>
      </c>
      <c r="DI113" s="35" t="str">
        <f t="shared" si="153"/>
        <v/>
      </c>
      <c r="DJ113" s="35" t="str">
        <f t="shared" si="154"/>
        <v/>
      </c>
      <c r="DK113" s="35" t="str">
        <f t="shared" si="157"/>
        <v/>
      </c>
    </row>
    <row r="114" spans="37:115" ht="16" customHeight="1">
      <c r="AK114" s="86"/>
      <c r="AL114" s="86"/>
      <c r="AM114" s="86"/>
      <c r="AN114" s="86"/>
      <c r="AO114" s="86"/>
      <c r="AP114" s="86"/>
      <c r="AQ114" s="86"/>
      <c r="AR114" s="86"/>
      <c r="AS114" s="86"/>
      <c r="AT114" s="86"/>
      <c r="BQ114" s="86">
        <v>102</v>
      </c>
      <c r="BR114" s="789"/>
      <c r="BS114" s="778" t="str">
        <f>+GERHU!B102</f>
        <v>Restauración ecológica</v>
      </c>
      <c r="BT114" s="779" t="s">
        <v>265</v>
      </c>
      <c r="BU114" s="780" t="s">
        <v>265</v>
      </c>
      <c r="BV114" s="86">
        <f>+HLOOKUP(G11,GERHU!$C$1:$BI$111,$BQ$114,FALSE)</f>
        <v>0</v>
      </c>
      <c r="BW114" s="86">
        <f>+HLOOKUP(I11,GERHU!$C$1:$BI$111,$BQ$114,FALSE)</f>
        <v>0</v>
      </c>
      <c r="BX114" s="86">
        <f>+HLOOKUP(K11,GERHU!$C$1:$BI$111,$BQ$114,FALSE)</f>
        <v>0</v>
      </c>
      <c r="BY114" s="86">
        <f>+HLOOKUP(M11,GERHU!$C$1:$BI$111,$BQ$114,FALSE)</f>
        <v>1</v>
      </c>
      <c r="BZ114" s="86">
        <f>+HLOOKUP(O11,GERHU!$C$1:$BI$111,$BQ$114,FALSE)</f>
        <v>2</v>
      </c>
      <c r="CA114" s="86">
        <f>+HLOOKUP(Q11,GERHU!$C$1:$BI$111,$BQ$114,FALSE)</f>
        <v>0</v>
      </c>
      <c r="CB114" s="86">
        <f>+HLOOKUP(S11,GERHU!$C$1:$BI$111,$BQ$114,FALSE)</f>
        <v>0</v>
      </c>
      <c r="CC114" s="86">
        <f>+HLOOKUP(U11,GERHU!$C$1:$BI$111,$BQ$114,FALSE)</f>
        <v>0</v>
      </c>
      <c r="CD114" s="86">
        <f>+HLOOKUP(W11,GERHU!$C$1:$BI$111,$BQ$114,FALSE)</f>
        <v>0</v>
      </c>
      <c r="CE114" s="86">
        <f>+HLOOKUP(Y11,GERHU!$C$1:$BI$111,$BQ$114,FALSE)</f>
        <v>0</v>
      </c>
      <c r="CF114" s="86">
        <f>+HLOOKUP(AA11,GERHU!$C$1:$BI$111,$BQ$114,FALSE)</f>
        <v>0</v>
      </c>
      <c r="CG114" s="86" t="e">
        <f>+HLOOKUP(AC11,GERHU!$C$1:$BI$111,$BQ$114,FALSE)</f>
        <v>#N/A</v>
      </c>
      <c r="CH114" s="86" t="e">
        <f>+HLOOKUP(AE11,GERHU!$C$1:$BI$111,$BQ$114,FALSE)</f>
        <v>#N/A</v>
      </c>
      <c r="CI114" s="86" t="e">
        <f>+HLOOKUP(AG11,GERHU!$C$1:$BI$111,$BQ$114,FALSE)</f>
        <v>#N/A</v>
      </c>
      <c r="CJ114" s="59">
        <f t="shared" si="155"/>
        <v>0</v>
      </c>
      <c r="CK114" s="59">
        <f t="shared" si="130"/>
        <v>0</v>
      </c>
      <c r="CL114" s="59">
        <f t="shared" si="131"/>
        <v>0</v>
      </c>
      <c r="CM114" s="59">
        <f t="shared" si="132"/>
        <v>0</v>
      </c>
      <c r="CN114" s="59">
        <f t="shared" si="133"/>
        <v>0</v>
      </c>
      <c r="CO114" s="59">
        <f t="shared" si="134"/>
        <v>0</v>
      </c>
      <c r="CP114" s="59">
        <f t="shared" si="135"/>
        <v>0</v>
      </c>
      <c r="CQ114" s="59">
        <f t="shared" si="136"/>
        <v>0</v>
      </c>
      <c r="CR114" s="59">
        <f t="shared" si="137"/>
        <v>0</v>
      </c>
      <c r="CS114" s="59">
        <f t="shared" si="138"/>
        <v>0</v>
      </c>
      <c r="CT114" s="59">
        <f t="shared" si="139"/>
        <v>0</v>
      </c>
      <c r="CU114" s="59">
        <f t="shared" si="140"/>
        <v>1</v>
      </c>
      <c r="CV114" s="59">
        <f t="shared" si="141"/>
        <v>1</v>
      </c>
      <c r="CW114" s="59">
        <f t="shared" si="142"/>
        <v>1</v>
      </c>
      <c r="CX114" s="35">
        <f t="shared" si="156"/>
        <v>0</v>
      </c>
      <c r="CY114" s="35">
        <f t="shared" si="143"/>
        <v>0</v>
      </c>
      <c r="CZ114" s="35">
        <f t="shared" si="144"/>
        <v>0</v>
      </c>
      <c r="DA114" s="35">
        <f t="shared" si="145"/>
        <v>1</v>
      </c>
      <c r="DB114" s="35">
        <f t="shared" si="146"/>
        <v>2</v>
      </c>
      <c r="DC114" s="35">
        <f t="shared" si="147"/>
        <v>0</v>
      </c>
      <c r="DD114" s="35">
        <f t="shared" si="148"/>
        <v>0</v>
      </c>
      <c r="DE114" s="35">
        <f t="shared" si="149"/>
        <v>0</v>
      </c>
      <c r="DF114" s="35">
        <f t="shared" si="150"/>
        <v>0</v>
      </c>
      <c r="DG114" s="35">
        <f t="shared" si="151"/>
        <v>0</v>
      </c>
      <c r="DH114" s="35">
        <f t="shared" si="152"/>
        <v>0</v>
      </c>
      <c r="DI114" s="35" t="str">
        <f t="shared" si="153"/>
        <v/>
      </c>
      <c r="DJ114" s="35" t="str">
        <f t="shared" si="154"/>
        <v/>
      </c>
      <c r="DK114" s="35" t="str">
        <f t="shared" si="157"/>
        <v/>
      </c>
    </row>
    <row r="115" spans="37:115" ht="16" customHeight="1">
      <c r="AK115" s="86"/>
      <c r="AL115" s="86"/>
      <c r="AM115" s="86"/>
      <c r="AN115" s="86"/>
      <c r="AO115" s="86"/>
      <c r="AP115" s="86"/>
      <c r="AQ115" s="86"/>
      <c r="AR115" s="86"/>
      <c r="AS115" s="86"/>
      <c r="AT115" s="86"/>
      <c r="BQ115" s="86">
        <v>103</v>
      </c>
      <c r="BR115" s="789"/>
      <c r="BS115" s="778" t="str">
        <f>+GERHU!B103</f>
        <v>Servicios ecosistémicos</v>
      </c>
      <c r="BT115" s="779" t="s">
        <v>265</v>
      </c>
      <c r="BU115" s="780" t="s">
        <v>265</v>
      </c>
      <c r="BV115" s="86">
        <f>+HLOOKUP(G11,GERHU!$C$1:$BI$111,$BQ$115,FALSE)</f>
        <v>0</v>
      </c>
      <c r="BW115" s="86">
        <f>+HLOOKUP(I11,GERHU!$C$1:$BI$111,$BQ$115,FALSE)</f>
        <v>0</v>
      </c>
      <c r="BX115" s="86">
        <f>+HLOOKUP(K11,GERHU!$C$1:$BI$111,$BQ$115,FALSE)</f>
        <v>0</v>
      </c>
      <c r="BY115" s="86">
        <f>+HLOOKUP(M11,GERHU!$C$1:$BI$111,$BQ$115,FALSE)</f>
        <v>0</v>
      </c>
      <c r="BZ115" s="86">
        <f>+HLOOKUP(O11,GERHU!$C$1:$BI$111,$BQ$115,FALSE)</f>
        <v>0</v>
      </c>
      <c r="CA115" s="86">
        <f>+HLOOKUP(Q11,GERHU!$C$1:$BI$111,$BQ$115,FALSE)</f>
        <v>0</v>
      </c>
      <c r="CB115" s="86">
        <f>+HLOOKUP(S11,GERHU!$C$1:$BI$111,$BQ$115,FALSE)</f>
        <v>0</v>
      </c>
      <c r="CC115" s="86">
        <f>+HLOOKUP(U11,GERHU!$C$1:$BI$111,$BQ$115,FALSE)</f>
        <v>0</v>
      </c>
      <c r="CD115" s="86">
        <f>+HLOOKUP(W11,GERHU!$C$1:$BI$111,$BQ$115,FALSE)</f>
        <v>0</v>
      </c>
      <c r="CE115" s="86">
        <f>+HLOOKUP(Y11,GERHU!$C$1:$BI$111,$BQ$115,FALSE)</f>
        <v>0</v>
      </c>
      <c r="CF115" s="86">
        <f>+HLOOKUP(AA11,GERHU!$C$1:$BI$111,$BQ$115,FALSE)</f>
        <v>0</v>
      </c>
      <c r="CG115" s="86" t="e">
        <f>+HLOOKUP(AC11,GERHU!$C$1:$BI$111,$BQ$115,FALSE)</f>
        <v>#N/A</v>
      </c>
      <c r="CH115" s="86" t="e">
        <f>+HLOOKUP(AE11,GERHU!$C$1:$BI$111,$BQ$115,FALSE)</f>
        <v>#N/A</v>
      </c>
      <c r="CI115" s="86" t="e">
        <f>+HLOOKUP(AG11,GERHU!$C$1:$BI$111,$BQ$115,FALSE)</f>
        <v>#N/A</v>
      </c>
      <c r="CJ115" s="59">
        <f t="shared" si="155"/>
        <v>0</v>
      </c>
      <c r="CK115" s="59">
        <f t="shared" si="130"/>
        <v>0</v>
      </c>
      <c r="CL115" s="59">
        <f t="shared" si="131"/>
        <v>0</v>
      </c>
      <c r="CM115" s="59">
        <f t="shared" si="132"/>
        <v>0</v>
      </c>
      <c r="CN115" s="59">
        <f t="shared" si="133"/>
        <v>0</v>
      </c>
      <c r="CO115" s="59">
        <f t="shared" si="134"/>
        <v>0</v>
      </c>
      <c r="CP115" s="59">
        <f t="shared" si="135"/>
        <v>0</v>
      </c>
      <c r="CQ115" s="59">
        <f t="shared" si="136"/>
        <v>0</v>
      </c>
      <c r="CR115" s="59">
        <f t="shared" si="137"/>
        <v>0</v>
      </c>
      <c r="CS115" s="59">
        <f t="shared" si="138"/>
        <v>0</v>
      </c>
      <c r="CT115" s="59">
        <f t="shared" si="139"/>
        <v>0</v>
      </c>
      <c r="CU115" s="59">
        <f t="shared" si="140"/>
        <v>1</v>
      </c>
      <c r="CV115" s="59">
        <f t="shared" si="141"/>
        <v>1</v>
      </c>
      <c r="CW115" s="59">
        <f t="shared" si="142"/>
        <v>1</v>
      </c>
      <c r="CX115" s="35">
        <f t="shared" si="156"/>
        <v>0</v>
      </c>
      <c r="CY115" s="35">
        <f t="shared" si="143"/>
        <v>0</v>
      </c>
      <c r="CZ115" s="35">
        <f t="shared" si="144"/>
        <v>0</v>
      </c>
      <c r="DA115" s="35">
        <f t="shared" si="145"/>
        <v>0</v>
      </c>
      <c r="DB115" s="35">
        <f t="shared" si="146"/>
        <v>0</v>
      </c>
      <c r="DC115" s="35">
        <f t="shared" si="147"/>
        <v>0</v>
      </c>
      <c r="DD115" s="35">
        <f t="shared" si="148"/>
        <v>0</v>
      </c>
      <c r="DE115" s="35">
        <f t="shared" si="149"/>
        <v>0</v>
      </c>
      <c r="DF115" s="35">
        <f t="shared" si="150"/>
        <v>0</v>
      </c>
      <c r="DG115" s="35">
        <f t="shared" si="151"/>
        <v>0</v>
      </c>
      <c r="DH115" s="35">
        <f t="shared" si="152"/>
        <v>0</v>
      </c>
      <c r="DI115" s="35" t="str">
        <f t="shared" si="153"/>
        <v/>
      </c>
      <c r="DJ115" s="35" t="str">
        <f t="shared" si="154"/>
        <v/>
      </c>
      <c r="DK115" s="35" t="str">
        <f t="shared" si="157"/>
        <v/>
      </c>
    </row>
    <row r="116" spans="37:115" ht="16" customHeight="1">
      <c r="AK116" s="86"/>
      <c r="AL116" s="86"/>
      <c r="AM116" s="86"/>
      <c r="AN116" s="86"/>
      <c r="AO116" s="86"/>
      <c r="AP116" s="86"/>
      <c r="AQ116" s="86"/>
      <c r="AR116" s="86"/>
      <c r="AS116" s="86"/>
      <c r="AT116" s="86"/>
      <c r="BQ116" s="86">
        <v>104</v>
      </c>
      <c r="BR116" s="789"/>
      <c r="BS116" s="778" t="str">
        <f>+GERHU!B104</f>
        <v>SIG</v>
      </c>
      <c r="BT116" s="779" t="s">
        <v>265</v>
      </c>
      <c r="BU116" s="780" t="s">
        <v>265</v>
      </c>
      <c r="BV116" s="86">
        <f>+HLOOKUP(G11,GERHU!$C$1:$BI$111,$BQ$116,FALSE)</f>
        <v>0</v>
      </c>
      <c r="BW116" s="86">
        <f>+HLOOKUP(I11,GERHU!$C$1:$BI$111,$BQ$116,FALSE)</f>
        <v>0</v>
      </c>
      <c r="BX116" s="86">
        <f>+HLOOKUP(K11,GERHU!$C$1:$BI$111,$BQ$116,FALSE)</f>
        <v>0</v>
      </c>
      <c r="BY116" s="86">
        <f>+HLOOKUP(M11,GERHU!$C$1:$BI$111,$BQ$116,FALSE)</f>
        <v>0</v>
      </c>
      <c r="BZ116" s="86">
        <f>+HLOOKUP(O11,GERHU!$C$1:$BI$111,$BQ$116,FALSE)</f>
        <v>0</v>
      </c>
      <c r="CA116" s="86">
        <f>+HLOOKUP(Q11,GERHU!$C$1:$BI$111,$BQ$116,FALSE)</f>
        <v>0</v>
      </c>
      <c r="CB116" s="86">
        <f>+HLOOKUP(S11,GERHU!$C$1:$BI$111,$BQ$116,FALSE)</f>
        <v>0</v>
      </c>
      <c r="CC116" s="86">
        <f>+HLOOKUP(U11,GERHU!$C$1:$BI$111,$BQ$116,FALSE)</f>
        <v>0</v>
      </c>
      <c r="CD116" s="86">
        <f>+HLOOKUP(W11,GERHU!$C$1:$BI$111,$BQ$116,FALSE)</f>
        <v>0</v>
      </c>
      <c r="CE116" s="86">
        <f>+HLOOKUP(Y11,GERHU!$C$1:$BI$111,$BQ$116,FALSE)</f>
        <v>0</v>
      </c>
      <c r="CF116" s="86">
        <f>+HLOOKUP(AA11,GERHU!$C$1:$BI$111,$BQ$116,FALSE)</f>
        <v>0</v>
      </c>
      <c r="CG116" s="86" t="e">
        <f>+HLOOKUP(AC11,GERHU!$C$1:$BI$111,$BQ$116,FALSE)</f>
        <v>#N/A</v>
      </c>
      <c r="CH116" s="86" t="e">
        <f>+HLOOKUP(AE11,GERHU!$C$1:$BI$111,$BQ$116,FALSE)</f>
        <v>#N/A</v>
      </c>
      <c r="CI116" s="86" t="e">
        <f>+HLOOKUP(AG11,GERHU!$C$1:$BI$111,$BQ$116,FALSE)</f>
        <v>#N/A</v>
      </c>
      <c r="CJ116" s="59">
        <f t="shared" si="155"/>
        <v>0</v>
      </c>
      <c r="CK116" s="59">
        <f t="shared" si="130"/>
        <v>0</v>
      </c>
      <c r="CL116" s="59">
        <f t="shared" si="131"/>
        <v>0</v>
      </c>
      <c r="CM116" s="59">
        <f t="shared" si="132"/>
        <v>0</v>
      </c>
      <c r="CN116" s="59">
        <f t="shared" si="133"/>
        <v>0</v>
      </c>
      <c r="CO116" s="59">
        <f t="shared" si="134"/>
        <v>0</v>
      </c>
      <c r="CP116" s="59">
        <f t="shared" si="135"/>
        <v>0</v>
      </c>
      <c r="CQ116" s="59">
        <f t="shared" si="136"/>
        <v>0</v>
      </c>
      <c r="CR116" s="59">
        <f t="shared" si="137"/>
        <v>0</v>
      </c>
      <c r="CS116" s="59">
        <f t="shared" si="138"/>
        <v>0</v>
      </c>
      <c r="CT116" s="59">
        <f t="shared" si="139"/>
        <v>0</v>
      </c>
      <c r="CU116" s="59">
        <f t="shared" si="140"/>
        <v>1</v>
      </c>
      <c r="CV116" s="59">
        <f t="shared" si="141"/>
        <v>1</v>
      </c>
      <c r="CW116" s="59">
        <f t="shared" si="142"/>
        <v>1</v>
      </c>
      <c r="CX116" s="35">
        <f t="shared" si="156"/>
        <v>0</v>
      </c>
      <c r="CY116" s="35">
        <f t="shared" si="143"/>
        <v>0</v>
      </c>
      <c r="CZ116" s="35">
        <f t="shared" si="144"/>
        <v>0</v>
      </c>
      <c r="DA116" s="35">
        <f t="shared" si="145"/>
        <v>0</v>
      </c>
      <c r="DB116" s="35">
        <f t="shared" si="146"/>
        <v>0</v>
      </c>
      <c r="DC116" s="35">
        <f t="shared" si="147"/>
        <v>0</v>
      </c>
      <c r="DD116" s="35">
        <f t="shared" si="148"/>
        <v>0</v>
      </c>
      <c r="DE116" s="35">
        <f t="shared" si="149"/>
        <v>0</v>
      </c>
      <c r="DF116" s="35">
        <f t="shared" si="150"/>
        <v>0</v>
      </c>
      <c r="DG116" s="35">
        <f t="shared" si="151"/>
        <v>0</v>
      </c>
      <c r="DH116" s="35">
        <f t="shared" si="152"/>
        <v>0</v>
      </c>
      <c r="DI116" s="35" t="str">
        <f t="shared" si="153"/>
        <v/>
      </c>
      <c r="DJ116" s="35" t="str">
        <f t="shared" si="154"/>
        <v/>
      </c>
      <c r="DK116" s="35" t="str">
        <f t="shared" si="157"/>
        <v/>
      </c>
    </row>
    <row r="117" spans="37:115" ht="16" customHeight="1">
      <c r="AK117" s="86"/>
      <c r="AL117" s="86"/>
      <c r="AM117" s="86"/>
      <c r="AN117" s="86"/>
      <c r="AO117" s="86"/>
      <c r="AP117" s="86"/>
      <c r="AQ117" s="86"/>
      <c r="AR117" s="86"/>
      <c r="AS117" s="86"/>
      <c r="AT117" s="86"/>
      <c r="BQ117" s="86">
        <v>105</v>
      </c>
      <c r="BR117" s="789"/>
      <c r="BS117" s="778" t="str">
        <f>+GERHU!B105</f>
        <v>Sistemas sostenibles</v>
      </c>
      <c r="BT117" s="779" t="s">
        <v>265</v>
      </c>
      <c r="BU117" s="780" t="s">
        <v>265</v>
      </c>
      <c r="BV117" s="86">
        <f>+HLOOKUP(G11,GERHU!$C$1:$BI$111,$BQ$117,FALSE)</f>
        <v>0</v>
      </c>
      <c r="BW117" s="86">
        <f>+HLOOKUP(I11,GERHU!$C$1:$BI$111,$BQ$117,FALSE)</f>
        <v>0</v>
      </c>
      <c r="BX117" s="86">
        <f>+HLOOKUP(K11,GERHU!$C$1:$BI$111,$BQ$117,FALSE)</f>
        <v>0</v>
      </c>
      <c r="BY117" s="86">
        <f>+HLOOKUP(M11,GERHU!$C$1:$BI$111,$BQ$117,FALSE)</f>
        <v>0</v>
      </c>
      <c r="BZ117" s="86">
        <f>+HLOOKUP(O11,GERHU!$C$1:$BI$111,$BQ$117,FALSE)</f>
        <v>1</v>
      </c>
      <c r="CA117" s="86">
        <f>+HLOOKUP(Q11,GERHU!$C$1:$BI$111,$BQ$117,FALSE)</f>
        <v>1</v>
      </c>
      <c r="CB117" s="86">
        <f>+HLOOKUP(S11,GERHU!$C$1:$BI$111,$BQ$117,FALSE)</f>
        <v>0</v>
      </c>
      <c r="CC117" s="86">
        <f>+HLOOKUP(U11,GERHU!$C$1:$BI$111,$BQ$117,FALSE)</f>
        <v>0</v>
      </c>
      <c r="CD117" s="86">
        <f>+HLOOKUP(W11,GERHU!$C$1:$BI$111,$BQ$117,FALSE)</f>
        <v>0</v>
      </c>
      <c r="CE117" s="86">
        <f>+HLOOKUP(Y11,GERHU!$C$1:$BI$111,$BQ$117,FALSE)</f>
        <v>2</v>
      </c>
      <c r="CF117" s="86">
        <f>+HLOOKUP(AA11,GERHU!$C$1:$BI$111,$BQ$117,FALSE)</f>
        <v>0</v>
      </c>
      <c r="CG117" s="86" t="e">
        <f>+HLOOKUP(AC11,GERHU!$C$1:$BI$111,$BQ$117,FALSE)</f>
        <v>#N/A</v>
      </c>
      <c r="CH117" s="86" t="e">
        <f>+HLOOKUP(AE11,GERHU!$C$1:$BI$111,$BQ$117,FALSE)</f>
        <v>#N/A</v>
      </c>
      <c r="CI117" s="86" t="e">
        <f>+HLOOKUP(AG11,GERHU!$C$1:$BI$111,$BQ$117,FALSE)</f>
        <v>#N/A</v>
      </c>
      <c r="CJ117" s="59">
        <f t="shared" si="155"/>
        <v>0</v>
      </c>
      <c r="CK117" s="59">
        <f t="shared" si="130"/>
        <v>0</v>
      </c>
      <c r="CL117" s="59">
        <f t="shared" si="131"/>
        <v>0</v>
      </c>
      <c r="CM117" s="59">
        <f t="shared" si="132"/>
        <v>0</v>
      </c>
      <c r="CN117" s="59">
        <f t="shared" si="133"/>
        <v>0</v>
      </c>
      <c r="CO117" s="59">
        <f t="shared" si="134"/>
        <v>0</v>
      </c>
      <c r="CP117" s="59">
        <f t="shared" si="135"/>
        <v>0</v>
      </c>
      <c r="CQ117" s="59">
        <f t="shared" si="136"/>
        <v>0</v>
      </c>
      <c r="CR117" s="59">
        <f t="shared" si="137"/>
        <v>0</v>
      </c>
      <c r="CS117" s="59">
        <f t="shared" si="138"/>
        <v>0</v>
      </c>
      <c r="CT117" s="59">
        <f t="shared" si="139"/>
        <v>0</v>
      </c>
      <c r="CU117" s="59">
        <f t="shared" si="140"/>
        <v>1</v>
      </c>
      <c r="CV117" s="59">
        <f t="shared" si="141"/>
        <v>1</v>
      </c>
      <c r="CW117" s="59">
        <f t="shared" si="142"/>
        <v>1</v>
      </c>
      <c r="CX117" s="35">
        <f t="shared" si="156"/>
        <v>0</v>
      </c>
      <c r="CY117" s="35">
        <f t="shared" si="143"/>
        <v>0</v>
      </c>
      <c r="CZ117" s="35">
        <f t="shared" si="144"/>
        <v>0</v>
      </c>
      <c r="DA117" s="35">
        <f t="shared" si="145"/>
        <v>0</v>
      </c>
      <c r="DB117" s="35">
        <f t="shared" si="146"/>
        <v>1</v>
      </c>
      <c r="DC117" s="35">
        <f t="shared" si="147"/>
        <v>1</v>
      </c>
      <c r="DD117" s="35">
        <f t="shared" si="148"/>
        <v>0</v>
      </c>
      <c r="DE117" s="35">
        <f t="shared" si="149"/>
        <v>0</v>
      </c>
      <c r="DF117" s="35">
        <f t="shared" si="150"/>
        <v>0</v>
      </c>
      <c r="DG117" s="35">
        <f t="shared" si="151"/>
        <v>2</v>
      </c>
      <c r="DH117" s="35">
        <f t="shared" si="152"/>
        <v>0</v>
      </c>
      <c r="DI117" s="35" t="str">
        <f t="shared" si="153"/>
        <v/>
      </c>
      <c r="DJ117" s="35" t="str">
        <f t="shared" si="154"/>
        <v/>
      </c>
      <c r="DK117" s="35" t="str">
        <f t="shared" si="157"/>
        <v/>
      </c>
    </row>
    <row r="118" spans="37:115" ht="16" customHeight="1">
      <c r="BQ118" s="86">
        <v>106</v>
      </c>
      <c r="BR118" s="789"/>
      <c r="BS118" s="778" t="str">
        <f>+GERHU!B106</f>
        <v>Social</v>
      </c>
      <c r="BT118" s="779" t="s">
        <v>265</v>
      </c>
      <c r="BU118" s="780" t="s">
        <v>265</v>
      </c>
      <c r="BV118" s="86">
        <f>+HLOOKUP($G$11,GERHU!$C$1:$BI$111,BQ118,FALSE)</f>
        <v>1</v>
      </c>
      <c r="BW118" s="86">
        <f>+HLOOKUP($I$11,GERHU!$C$1:$BI$111,BQ118,FALSE)</f>
        <v>1</v>
      </c>
      <c r="BX118" s="86">
        <f>+HLOOKUP($K$11,GERHU!$C$1:$BI$111,BQ118,FALSE)</f>
        <v>0</v>
      </c>
      <c r="BY118" s="86">
        <f>+HLOOKUP($M$11,GERHU!$C$1:$BI$111,BQ118,FALSE)</f>
        <v>0</v>
      </c>
      <c r="BZ118" s="86">
        <f>+HLOOKUP($O$11,GERHU!$C$1:$BI$111,BQ118,FALSE)</f>
        <v>1</v>
      </c>
      <c r="CA118" s="86">
        <f>+HLOOKUP($Q$11,GERHU!$C$1:$BI$111,BQ118,FALSE)</f>
        <v>0</v>
      </c>
      <c r="CB118" s="86">
        <f>+HLOOKUP($S$11,GERHU!$C$1:$BI$111,BQ118,FALSE)</f>
        <v>2</v>
      </c>
      <c r="CC118" s="86">
        <f>+HLOOKUP($U$11,GERHU!$C$1:$BI$111,BQ118,FALSE)</f>
        <v>0</v>
      </c>
      <c r="CD118" s="86">
        <f>+HLOOKUP($W$11,GERHU!$C$1:$BI$111,BQ118,FALSE)</f>
        <v>0</v>
      </c>
      <c r="CE118" s="86">
        <f>+HLOOKUP($Y$11,GERHU!$C$1:$BI$111,BQ118,FALSE)</f>
        <v>0</v>
      </c>
      <c r="CF118" s="86">
        <f>+HLOOKUP($AA$11,GERHU!$C$1:$BI$111,BQ118,FALSE)</f>
        <v>0</v>
      </c>
      <c r="CG118" s="86" t="e">
        <f>+HLOOKUP($AC$11,GERHU!$C$1:$BI$111,BQ118,FALSE)</f>
        <v>#N/A</v>
      </c>
      <c r="CH118" s="86" t="e">
        <f>+HLOOKUP($AE$11,GERHU!$C$1:$BI$111,BQ118,FALSE)</f>
        <v>#N/A</v>
      </c>
      <c r="CI118" s="86" t="e">
        <f>+HLOOKUP($AG$11,GERHU!$C$1:$BI$111,BQ118,FALSE)</f>
        <v>#N/A</v>
      </c>
      <c r="CJ118" s="59">
        <f t="shared" ref="CJ118:CJ123" si="161">--ISERROR(BV118)</f>
        <v>0</v>
      </c>
      <c r="CK118" s="59">
        <f t="shared" ref="CK118:CK123" si="162">--ISERROR(BW118)</f>
        <v>0</v>
      </c>
      <c r="CL118" s="59">
        <f t="shared" ref="CL118:CL123" si="163">--ISERROR(BX118)</f>
        <v>0</v>
      </c>
      <c r="CM118" s="59">
        <f t="shared" ref="CM118:CM123" si="164">--ISERROR(BY118)</f>
        <v>0</v>
      </c>
      <c r="CN118" s="59">
        <f t="shared" ref="CN118:CN123" si="165">--ISERROR(BZ118)</f>
        <v>0</v>
      </c>
      <c r="CO118" s="59">
        <f t="shared" ref="CO118:CO123" si="166">--ISERROR(CA118)</f>
        <v>0</v>
      </c>
      <c r="CP118" s="59">
        <f t="shared" ref="CP118:CP123" si="167">--ISERROR(CB118)</f>
        <v>0</v>
      </c>
      <c r="CQ118" s="59">
        <f t="shared" ref="CQ118:CQ123" si="168">--ISERROR(CC118)</f>
        <v>0</v>
      </c>
      <c r="CR118" s="59">
        <f t="shared" ref="CR118:CR123" si="169">--ISERROR(CD118)</f>
        <v>0</v>
      </c>
      <c r="CS118" s="59">
        <f t="shared" ref="CS118:CS123" si="170">--ISERROR(CE118)</f>
        <v>0</v>
      </c>
      <c r="CT118" s="59">
        <f t="shared" ref="CT118:CT123" si="171">--ISERROR(CF118)</f>
        <v>0</v>
      </c>
      <c r="CU118" s="59">
        <f t="shared" ref="CU118:CU123" si="172">--ISERROR(CG118)</f>
        <v>1</v>
      </c>
      <c r="CV118" s="59">
        <f t="shared" ref="CV118:CV123" si="173">--ISERROR(CH118)</f>
        <v>1</v>
      </c>
      <c r="CW118" s="59">
        <f t="shared" ref="CW118:CW123" si="174">--ISERROR(CI118)</f>
        <v>1</v>
      </c>
      <c r="CX118" s="35">
        <f t="shared" ref="CX118:CX123" si="175">+IF(CJ118=0,BV118,"")</f>
        <v>1</v>
      </c>
      <c r="CY118" s="35">
        <f t="shared" ref="CY118:CY123" si="176">+IF(CK118=0,BW118,"")</f>
        <v>1</v>
      </c>
      <c r="CZ118" s="35">
        <f t="shared" ref="CZ118:CZ123" si="177">+IF(CL118=0,BX118,"")</f>
        <v>0</v>
      </c>
      <c r="DA118" s="35">
        <f t="shared" ref="DA118:DA123" si="178">+IF(CM118=0,BY118,"")</f>
        <v>0</v>
      </c>
      <c r="DB118" s="35">
        <f t="shared" ref="DB118:DB123" si="179">+IF(CN118=0,BZ118,"")</f>
        <v>1</v>
      </c>
      <c r="DC118" s="35">
        <f t="shared" ref="DC118:DC123" si="180">+IF(CO118=0,CA118,"")</f>
        <v>0</v>
      </c>
      <c r="DD118" s="35">
        <f t="shared" ref="DD118:DD123" si="181">+IF(CP118=0,CB118,"")</f>
        <v>2</v>
      </c>
      <c r="DE118" s="35">
        <f t="shared" ref="DE118:DE123" si="182">+IF(CQ118=0,CC118,"")</f>
        <v>0</v>
      </c>
      <c r="DF118" s="35">
        <f t="shared" ref="DF118:DF123" si="183">+IF(CR118=0,CD118,"")</f>
        <v>0</v>
      </c>
      <c r="DG118" s="35">
        <f t="shared" ref="DG118:DG123" si="184">+IF(CS118=0,CE118,"")</f>
        <v>0</v>
      </c>
      <c r="DH118" s="35">
        <f t="shared" ref="DH118:DH123" si="185">+IF(CT118=0,CF118,"")</f>
        <v>0</v>
      </c>
      <c r="DI118" s="35" t="str">
        <f t="shared" ref="DI118:DI123" si="186">+IF(CU118=0,CG118,"")</f>
        <v/>
      </c>
      <c r="DJ118" s="35" t="str">
        <f t="shared" ref="DJ118:DJ123" si="187">+IF(CV118=0,CH118,"")</f>
        <v/>
      </c>
      <c r="DK118" s="35" t="str">
        <f t="shared" ref="DK118:DK123" si="188">+IF(CW118=0,CI118,"")</f>
        <v/>
      </c>
    </row>
    <row r="119" spans="37:115" ht="16" customHeight="1">
      <c r="BQ119" s="86">
        <v>107</v>
      </c>
      <c r="BR119" s="789"/>
      <c r="BS119" s="778" t="str">
        <f>+GERHU!B107</f>
        <v>Uso, ocupación y tenencia</v>
      </c>
      <c r="BT119" s="779" t="s">
        <v>265</v>
      </c>
      <c r="BU119" s="780" t="s">
        <v>265</v>
      </c>
      <c r="BV119" s="86">
        <f>+HLOOKUP($G$11,GERHU!$C$1:$BI$111,BQ119,FALSE)</f>
        <v>0</v>
      </c>
      <c r="BW119" s="86">
        <f>+HLOOKUP($I$11,GERHU!$C$1:$BI$111,BQ119,FALSE)</f>
        <v>0</v>
      </c>
      <c r="BX119" s="86">
        <f>+HLOOKUP($K$11,GERHU!$C$1:$BI$111,BQ119,FALSE)</f>
        <v>0</v>
      </c>
      <c r="BY119" s="86">
        <f>+HLOOKUP($M$11,GERHU!$C$1:$BI$111,BQ119,FALSE)</f>
        <v>2</v>
      </c>
      <c r="BZ119" s="86">
        <f>+HLOOKUP($O$11,GERHU!$C$1:$BI$111,BQ119,FALSE)</f>
        <v>0</v>
      </c>
      <c r="CA119" s="86">
        <f>+HLOOKUP($Q$11,GERHU!$C$1:$BI$111,BQ119,FALSE)</f>
        <v>0</v>
      </c>
      <c r="CB119" s="86">
        <f>+HLOOKUP($S$11,GERHU!$C$1:$BI$111,BQ119,FALSE)</f>
        <v>0</v>
      </c>
      <c r="CC119" s="86">
        <f>+HLOOKUP($U$11,GERHU!$C$1:$BI$111,BQ119,FALSE)</f>
        <v>0</v>
      </c>
      <c r="CD119" s="86">
        <f>+HLOOKUP($W$11,GERHU!$C$1:$BI$111,BQ119,FALSE)</f>
        <v>1</v>
      </c>
      <c r="CE119" s="86">
        <f>+HLOOKUP($Y$11,GERHU!$C$1:$BI$111,BQ119,FALSE)</f>
        <v>0</v>
      </c>
      <c r="CF119" s="86">
        <f>+HLOOKUP($AA$11,GERHU!$C$1:$BI$111,BQ119,FALSE)</f>
        <v>1</v>
      </c>
      <c r="CG119" s="86" t="e">
        <f>+HLOOKUP($AC$11,GERHU!$C$1:$BI$111,BQ119,FALSE)</f>
        <v>#N/A</v>
      </c>
      <c r="CH119" s="86" t="e">
        <f>+HLOOKUP($AE$11,GERHU!$C$1:$BI$111,BQ119,FALSE)</f>
        <v>#N/A</v>
      </c>
      <c r="CI119" s="86" t="e">
        <f>+HLOOKUP($AG$11,GERHU!$C$1:$BI$111,BQ119,FALSE)</f>
        <v>#N/A</v>
      </c>
      <c r="CJ119" s="59">
        <f t="shared" si="161"/>
        <v>0</v>
      </c>
      <c r="CK119" s="59">
        <f t="shared" si="162"/>
        <v>0</v>
      </c>
      <c r="CL119" s="59">
        <f t="shared" si="163"/>
        <v>0</v>
      </c>
      <c r="CM119" s="59">
        <f t="shared" si="164"/>
        <v>0</v>
      </c>
      <c r="CN119" s="59">
        <f t="shared" si="165"/>
        <v>0</v>
      </c>
      <c r="CO119" s="59">
        <f t="shared" si="166"/>
        <v>0</v>
      </c>
      <c r="CP119" s="59">
        <f t="shared" si="167"/>
        <v>0</v>
      </c>
      <c r="CQ119" s="59">
        <f t="shared" si="168"/>
        <v>0</v>
      </c>
      <c r="CR119" s="59">
        <f t="shared" si="169"/>
        <v>0</v>
      </c>
      <c r="CS119" s="59">
        <f t="shared" si="170"/>
        <v>0</v>
      </c>
      <c r="CT119" s="59">
        <f t="shared" si="171"/>
        <v>0</v>
      </c>
      <c r="CU119" s="59">
        <f t="shared" si="172"/>
        <v>1</v>
      </c>
      <c r="CV119" s="59">
        <f t="shared" si="173"/>
        <v>1</v>
      </c>
      <c r="CW119" s="59">
        <f t="shared" si="174"/>
        <v>1</v>
      </c>
      <c r="CX119" s="35">
        <f t="shared" si="175"/>
        <v>0</v>
      </c>
      <c r="CY119" s="35">
        <f t="shared" si="176"/>
        <v>0</v>
      </c>
      <c r="CZ119" s="35">
        <f t="shared" si="177"/>
        <v>0</v>
      </c>
      <c r="DA119" s="35">
        <f t="shared" si="178"/>
        <v>2</v>
      </c>
      <c r="DB119" s="35">
        <f t="shared" si="179"/>
        <v>0</v>
      </c>
      <c r="DC119" s="35">
        <f t="shared" si="180"/>
        <v>0</v>
      </c>
      <c r="DD119" s="35">
        <f t="shared" si="181"/>
        <v>0</v>
      </c>
      <c r="DE119" s="35">
        <f t="shared" si="182"/>
        <v>0</v>
      </c>
      <c r="DF119" s="35">
        <f t="shared" si="183"/>
        <v>1</v>
      </c>
      <c r="DG119" s="35">
        <f t="shared" si="184"/>
        <v>0</v>
      </c>
      <c r="DH119" s="35">
        <f t="shared" si="185"/>
        <v>1</v>
      </c>
      <c r="DI119" s="35" t="str">
        <f t="shared" si="186"/>
        <v/>
      </c>
      <c r="DJ119" s="35" t="str">
        <f t="shared" si="187"/>
        <v/>
      </c>
      <c r="DK119" s="35" t="str">
        <f t="shared" si="188"/>
        <v/>
      </c>
    </row>
    <row r="120" spans="37:115" ht="16" customHeight="1">
      <c r="BQ120" s="86">
        <v>108</v>
      </c>
      <c r="BR120" s="789" t="s">
        <v>288</v>
      </c>
      <c r="BS120" s="778" t="str">
        <f>+GERHU!B108</f>
        <v xml:space="preserve">Guardaparques voluntarios </v>
      </c>
      <c r="BT120" s="779" t="s">
        <v>265</v>
      </c>
      <c r="BU120" s="780" t="s">
        <v>265</v>
      </c>
      <c r="BV120" s="86">
        <f>+HLOOKUP($G$11,GERHU!$C$1:$BI$111,BQ120,FALSE)</f>
        <v>16</v>
      </c>
      <c r="BW120" s="86">
        <f>+HLOOKUP($I$11,GERHU!$C$1:$BI$111,BQ120,FALSE)</f>
        <v>3</v>
      </c>
      <c r="BX120" s="86">
        <f>+HLOOKUP($K$11,GERHU!$C$1:$BI$111,BQ120,FALSE)</f>
        <v>0</v>
      </c>
      <c r="BY120" s="86">
        <f>+HLOOKUP($M$11,GERHU!$C$1:$BI$111,BQ120,FALSE)</f>
        <v>0</v>
      </c>
      <c r="BZ120" s="86">
        <f>+HLOOKUP($O$11,GERHU!$C$1:$BI$111,BQ120,FALSE)</f>
        <v>2</v>
      </c>
      <c r="CA120" s="86">
        <f>+HLOOKUP($Q$11,GERHU!$C$1:$BI$111,BQ120,FALSE)</f>
        <v>1</v>
      </c>
      <c r="CB120" s="86">
        <f>+HLOOKUP($S$11,GERHU!$C$1:$BI$111,BQ120,FALSE)</f>
        <v>10</v>
      </c>
      <c r="CC120" s="86">
        <f>+HLOOKUP($U$11,GERHU!$C$1:$BI$111,BQ120,FALSE)</f>
        <v>0</v>
      </c>
      <c r="CD120" s="86">
        <f>+HLOOKUP($W$11,GERHU!$C$1:$BI$111,BQ120,FALSE)</f>
        <v>0</v>
      </c>
      <c r="CE120" s="86">
        <f>+HLOOKUP($Y$11,GERHU!$C$1:$BI$111,BQ120,FALSE)</f>
        <v>0</v>
      </c>
      <c r="CF120" s="86">
        <f>+HLOOKUP($AA$11,GERHU!$C$1:$BI$111,BQ120,FALSE)</f>
        <v>10</v>
      </c>
      <c r="CG120" s="86" t="e">
        <f>+HLOOKUP($AC$11,GERHU!$C$1:$BI$111,BQ120,FALSE)</f>
        <v>#N/A</v>
      </c>
      <c r="CH120" s="86" t="e">
        <f>+HLOOKUP($AE$11,GERHU!$C$1:$BI$111,BQ120,FALSE)</f>
        <v>#N/A</v>
      </c>
      <c r="CI120" s="86" t="e">
        <f>+HLOOKUP($AG$11,GERHU!$C$1:$BI$111,BQ120,FALSE)</f>
        <v>#N/A</v>
      </c>
      <c r="CJ120" s="59">
        <f t="shared" si="161"/>
        <v>0</v>
      </c>
      <c r="CK120" s="59">
        <f t="shared" si="162"/>
        <v>0</v>
      </c>
      <c r="CL120" s="59">
        <f t="shared" si="163"/>
        <v>0</v>
      </c>
      <c r="CM120" s="59">
        <f t="shared" si="164"/>
        <v>0</v>
      </c>
      <c r="CN120" s="59">
        <f t="shared" si="165"/>
        <v>0</v>
      </c>
      <c r="CO120" s="59">
        <f t="shared" si="166"/>
        <v>0</v>
      </c>
      <c r="CP120" s="59">
        <f t="shared" si="167"/>
        <v>0</v>
      </c>
      <c r="CQ120" s="59">
        <f t="shared" si="168"/>
        <v>0</v>
      </c>
      <c r="CR120" s="59">
        <f t="shared" si="169"/>
        <v>0</v>
      </c>
      <c r="CS120" s="59">
        <f t="shared" si="170"/>
        <v>0</v>
      </c>
      <c r="CT120" s="59">
        <f t="shared" si="171"/>
        <v>0</v>
      </c>
      <c r="CU120" s="59">
        <f t="shared" si="172"/>
        <v>1</v>
      </c>
      <c r="CV120" s="59">
        <f t="shared" si="173"/>
        <v>1</v>
      </c>
      <c r="CW120" s="59">
        <f t="shared" si="174"/>
        <v>1</v>
      </c>
      <c r="CX120" s="35">
        <f t="shared" si="175"/>
        <v>16</v>
      </c>
      <c r="CY120" s="35">
        <f t="shared" si="176"/>
        <v>3</v>
      </c>
      <c r="CZ120" s="35">
        <f t="shared" si="177"/>
        <v>0</v>
      </c>
      <c r="DA120" s="35">
        <f t="shared" si="178"/>
        <v>0</v>
      </c>
      <c r="DB120" s="35">
        <f t="shared" si="179"/>
        <v>2</v>
      </c>
      <c r="DC120" s="35">
        <f t="shared" si="180"/>
        <v>1</v>
      </c>
      <c r="DD120" s="35">
        <f t="shared" si="181"/>
        <v>10</v>
      </c>
      <c r="DE120" s="35">
        <f t="shared" si="182"/>
        <v>0</v>
      </c>
      <c r="DF120" s="35">
        <f t="shared" si="183"/>
        <v>0</v>
      </c>
      <c r="DG120" s="35">
        <f t="shared" si="184"/>
        <v>0</v>
      </c>
      <c r="DH120" s="35">
        <f t="shared" si="185"/>
        <v>10</v>
      </c>
      <c r="DI120" s="35" t="str">
        <f t="shared" si="186"/>
        <v/>
      </c>
      <c r="DJ120" s="35" t="str">
        <f t="shared" si="187"/>
        <v/>
      </c>
      <c r="DK120" s="35" t="str">
        <f t="shared" si="188"/>
        <v/>
      </c>
    </row>
    <row r="121" spans="37:115" ht="16" customHeight="1">
      <c r="BQ121" s="86">
        <v>109</v>
      </c>
      <c r="BR121" s="789"/>
      <c r="BS121" s="778" t="str">
        <f>+GERHU!B109</f>
        <v>Guardaparques voluntarios comunitarios</v>
      </c>
      <c r="BT121" s="779" t="s">
        <v>265</v>
      </c>
      <c r="BU121" s="780" t="s">
        <v>265</v>
      </c>
      <c r="BV121" s="86">
        <f>+HLOOKUP($G$11,GERHU!$C$1:$BI$111,BQ121,FALSE)</f>
        <v>12</v>
      </c>
      <c r="BW121" s="86">
        <f>+HLOOKUP($I$11,GERHU!$C$1:$BI$111,BQ121,FALSE)</f>
        <v>10</v>
      </c>
      <c r="BX121" s="86">
        <f>+HLOOKUP($K$11,GERHU!$C$1:$BI$111,BQ121,FALSE)</f>
        <v>0</v>
      </c>
      <c r="BY121" s="86">
        <f>+HLOOKUP($M$11,GERHU!$C$1:$BI$111,BQ121,FALSE)</f>
        <v>0</v>
      </c>
      <c r="BZ121" s="86">
        <f>+HLOOKUP($O$11,GERHU!$C$1:$BI$111,BQ121,FALSE)</f>
        <v>2</v>
      </c>
      <c r="CA121" s="86">
        <f>+HLOOKUP($Q$11,GERHU!$C$1:$BI$111,BQ121,FALSE)</f>
        <v>2</v>
      </c>
      <c r="CB121" s="86">
        <f>+HLOOKUP($S$11,GERHU!$C$1:$BI$111,BQ121,FALSE)</f>
        <v>10</v>
      </c>
      <c r="CC121" s="86">
        <f>+HLOOKUP($U$11,GERHU!$C$1:$BI$111,BQ121,FALSE)</f>
        <v>0</v>
      </c>
      <c r="CD121" s="86">
        <f>+HLOOKUP($W$11,GERHU!$C$1:$BI$111,BQ121,FALSE)</f>
        <v>4</v>
      </c>
      <c r="CE121" s="86">
        <f>+HLOOKUP($Y$11,GERHU!$C$1:$BI$111,BQ121,FALSE)</f>
        <v>0</v>
      </c>
      <c r="CF121" s="86">
        <f>+HLOOKUP($AA$11,GERHU!$C$1:$BI$111,BQ121,FALSE)</f>
        <v>5</v>
      </c>
      <c r="CG121" s="86" t="e">
        <f>+HLOOKUP($AC$11,GERHU!$C$1:$BI$111,BQ121,FALSE)</f>
        <v>#N/A</v>
      </c>
      <c r="CH121" s="86" t="e">
        <f>+HLOOKUP($AE$11,GERHU!$C$1:$BI$111,BQ121,FALSE)</f>
        <v>#N/A</v>
      </c>
      <c r="CI121" s="86" t="e">
        <f>+HLOOKUP($AG$11,GERHU!$C$1:$BI$111,BQ121,FALSE)</f>
        <v>#N/A</v>
      </c>
      <c r="CJ121" s="59">
        <f t="shared" si="161"/>
        <v>0</v>
      </c>
      <c r="CK121" s="59">
        <f t="shared" si="162"/>
        <v>0</v>
      </c>
      <c r="CL121" s="59">
        <f t="shared" si="163"/>
        <v>0</v>
      </c>
      <c r="CM121" s="59">
        <f t="shared" si="164"/>
        <v>0</v>
      </c>
      <c r="CN121" s="59">
        <f t="shared" si="165"/>
        <v>0</v>
      </c>
      <c r="CO121" s="59">
        <f t="shared" si="166"/>
        <v>0</v>
      </c>
      <c r="CP121" s="59">
        <f t="shared" si="167"/>
        <v>0</v>
      </c>
      <c r="CQ121" s="59">
        <f t="shared" si="168"/>
        <v>0</v>
      </c>
      <c r="CR121" s="59">
        <f t="shared" si="169"/>
        <v>0</v>
      </c>
      <c r="CS121" s="59">
        <f t="shared" si="170"/>
        <v>0</v>
      </c>
      <c r="CT121" s="59">
        <f t="shared" si="171"/>
        <v>0</v>
      </c>
      <c r="CU121" s="59">
        <f t="shared" si="172"/>
        <v>1</v>
      </c>
      <c r="CV121" s="59">
        <f t="shared" si="173"/>
        <v>1</v>
      </c>
      <c r="CW121" s="59">
        <f t="shared" si="174"/>
        <v>1</v>
      </c>
      <c r="CX121" s="35">
        <f t="shared" si="175"/>
        <v>12</v>
      </c>
      <c r="CY121" s="35">
        <f t="shared" si="176"/>
        <v>10</v>
      </c>
      <c r="CZ121" s="35">
        <f t="shared" si="177"/>
        <v>0</v>
      </c>
      <c r="DA121" s="35">
        <f t="shared" si="178"/>
        <v>0</v>
      </c>
      <c r="DB121" s="35">
        <f t="shared" si="179"/>
        <v>2</v>
      </c>
      <c r="DC121" s="35">
        <f t="shared" si="180"/>
        <v>2</v>
      </c>
      <c r="DD121" s="35">
        <f t="shared" si="181"/>
        <v>10</v>
      </c>
      <c r="DE121" s="35">
        <f t="shared" si="182"/>
        <v>0</v>
      </c>
      <c r="DF121" s="35">
        <f t="shared" si="183"/>
        <v>4</v>
      </c>
      <c r="DG121" s="35">
        <f t="shared" si="184"/>
        <v>0</v>
      </c>
      <c r="DH121" s="35">
        <f t="shared" si="185"/>
        <v>5</v>
      </c>
      <c r="DI121" s="35" t="str">
        <f t="shared" si="186"/>
        <v/>
      </c>
      <c r="DJ121" s="35" t="str">
        <f t="shared" si="187"/>
        <v/>
      </c>
      <c r="DK121" s="35" t="str">
        <f t="shared" si="188"/>
        <v/>
      </c>
    </row>
    <row r="122" spans="37:115" ht="16" customHeight="1">
      <c r="BQ122" s="86">
        <v>110</v>
      </c>
      <c r="BR122" s="789"/>
      <c r="BS122" s="778" t="str">
        <f>+GERHU!B110</f>
        <v>Pasantes</v>
      </c>
      <c r="BT122" s="779" t="s">
        <v>265</v>
      </c>
      <c r="BU122" s="780" t="s">
        <v>265</v>
      </c>
      <c r="BV122" s="86">
        <f>+HLOOKUP($G$11,GERHU!$C$1:$BI$111,BQ122,FALSE)</f>
        <v>2</v>
      </c>
      <c r="BW122" s="86">
        <f>+HLOOKUP($I$11,GERHU!$C$1:$BI$111,BQ122,FALSE)</f>
        <v>3</v>
      </c>
      <c r="BX122" s="86">
        <f>+HLOOKUP($K$11,GERHU!$C$1:$BI$111,BQ122,FALSE)</f>
        <v>0</v>
      </c>
      <c r="BY122" s="86">
        <f>+HLOOKUP($M$11,GERHU!$C$1:$BI$111,BQ122,FALSE)</f>
        <v>2</v>
      </c>
      <c r="BZ122" s="86">
        <f>+HLOOKUP($O$11,GERHU!$C$1:$BI$111,BQ122,FALSE)</f>
        <v>2</v>
      </c>
      <c r="CA122" s="86">
        <f>+HLOOKUP($Q$11,GERHU!$C$1:$BI$111,BQ122,FALSE)</f>
        <v>1</v>
      </c>
      <c r="CB122" s="86">
        <f>+HLOOKUP($S$11,GERHU!$C$1:$BI$111,BQ122,FALSE)</f>
        <v>10</v>
      </c>
      <c r="CC122" s="86">
        <f>+HLOOKUP($U$11,GERHU!$C$1:$BI$111,BQ122,FALSE)</f>
        <v>0</v>
      </c>
      <c r="CD122" s="86">
        <f>+HLOOKUP($W$11,GERHU!$C$1:$BI$111,BQ122,FALSE)</f>
        <v>2</v>
      </c>
      <c r="CE122" s="86">
        <f>+HLOOKUP($Y$11,GERHU!$C$1:$BI$111,BQ122,FALSE)</f>
        <v>4</v>
      </c>
      <c r="CF122" s="86">
        <f>+HLOOKUP($AA$11,GERHU!$C$1:$BI$111,BQ122,FALSE)</f>
        <v>10</v>
      </c>
      <c r="CG122" s="86" t="e">
        <f>+HLOOKUP($AC$11,GERHU!$C$1:$BI$111,BQ122,FALSE)</f>
        <v>#N/A</v>
      </c>
      <c r="CH122" s="86" t="e">
        <f>+HLOOKUP($AE$11,GERHU!$C$1:$BI$111,BQ122,FALSE)</f>
        <v>#N/A</v>
      </c>
      <c r="CI122" s="86" t="e">
        <f>+HLOOKUP($AG$11,GERHU!$C$1:$BI$111,BQ122,FALSE)</f>
        <v>#N/A</v>
      </c>
      <c r="CJ122" s="59">
        <f t="shared" si="161"/>
        <v>0</v>
      </c>
      <c r="CK122" s="59">
        <f t="shared" si="162"/>
        <v>0</v>
      </c>
      <c r="CL122" s="59">
        <f t="shared" si="163"/>
        <v>0</v>
      </c>
      <c r="CM122" s="59">
        <f t="shared" si="164"/>
        <v>0</v>
      </c>
      <c r="CN122" s="59">
        <f t="shared" si="165"/>
        <v>0</v>
      </c>
      <c r="CO122" s="59">
        <f t="shared" si="166"/>
        <v>0</v>
      </c>
      <c r="CP122" s="59">
        <f t="shared" si="167"/>
        <v>0</v>
      </c>
      <c r="CQ122" s="59">
        <f t="shared" si="168"/>
        <v>0</v>
      </c>
      <c r="CR122" s="59">
        <f t="shared" si="169"/>
        <v>0</v>
      </c>
      <c r="CS122" s="59">
        <f t="shared" si="170"/>
        <v>0</v>
      </c>
      <c r="CT122" s="59">
        <f t="shared" si="171"/>
        <v>0</v>
      </c>
      <c r="CU122" s="59">
        <f t="shared" si="172"/>
        <v>1</v>
      </c>
      <c r="CV122" s="59">
        <f t="shared" si="173"/>
        <v>1</v>
      </c>
      <c r="CW122" s="59">
        <f t="shared" si="174"/>
        <v>1</v>
      </c>
      <c r="CX122" s="35">
        <f t="shared" si="175"/>
        <v>2</v>
      </c>
      <c r="CY122" s="35">
        <f t="shared" si="176"/>
        <v>3</v>
      </c>
      <c r="CZ122" s="35">
        <f t="shared" si="177"/>
        <v>0</v>
      </c>
      <c r="DA122" s="35">
        <f t="shared" si="178"/>
        <v>2</v>
      </c>
      <c r="DB122" s="35">
        <f t="shared" si="179"/>
        <v>2</v>
      </c>
      <c r="DC122" s="35">
        <f t="shared" si="180"/>
        <v>1</v>
      </c>
      <c r="DD122" s="35">
        <f t="shared" si="181"/>
        <v>10</v>
      </c>
      <c r="DE122" s="35">
        <f t="shared" si="182"/>
        <v>0</v>
      </c>
      <c r="DF122" s="35">
        <f t="shared" si="183"/>
        <v>2</v>
      </c>
      <c r="DG122" s="35">
        <f t="shared" si="184"/>
        <v>4</v>
      </c>
      <c r="DH122" s="35">
        <f t="shared" si="185"/>
        <v>10</v>
      </c>
      <c r="DI122" s="35" t="str">
        <f t="shared" si="186"/>
        <v/>
      </c>
      <c r="DJ122" s="35" t="str">
        <f t="shared" si="187"/>
        <v/>
      </c>
      <c r="DK122" s="35" t="str">
        <f t="shared" si="188"/>
        <v/>
      </c>
    </row>
    <row r="123" spans="37:115" ht="16" customHeight="1">
      <c r="BQ123" s="86">
        <v>111</v>
      </c>
      <c r="BR123" s="789"/>
      <c r="BS123" s="778" t="str">
        <f>+GERHU!B111</f>
        <v>Servicio Social</v>
      </c>
      <c r="BT123" s="779" t="s">
        <v>265</v>
      </c>
      <c r="BU123" s="780" t="s">
        <v>265</v>
      </c>
      <c r="BV123" s="86">
        <f>+HLOOKUP($G$11,GERHU!$C$1:$BI$111,BQ123,FALSE)</f>
        <v>30</v>
      </c>
      <c r="BW123" s="86">
        <f>+HLOOKUP($I$11,GERHU!$C$1:$BI$111,BQ123,FALSE)</f>
        <v>0</v>
      </c>
      <c r="BX123" s="86">
        <f>+HLOOKUP($K$11,GERHU!$C$1:$BI$111,BQ123,FALSE)</f>
        <v>0</v>
      </c>
      <c r="BY123" s="86">
        <f>+HLOOKUP($M$11,GERHU!$C$1:$BI$111,BQ123,FALSE)</f>
        <v>0</v>
      </c>
      <c r="BZ123" s="86">
        <f>+HLOOKUP($O$11,GERHU!$C$1:$BI$111,BQ123,FALSE)</f>
        <v>0</v>
      </c>
      <c r="CA123" s="86">
        <f>+HLOOKUP($Q$11,GERHU!$C$1:$BI$111,BQ123,FALSE)</f>
        <v>0</v>
      </c>
      <c r="CB123" s="86">
        <f>+HLOOKUP($S$11,GERHU!$C$1:$BI$111,BQ123,FALSE)</f>
        <v>10</v>
      </c>
      <c r="CC123" s="86">
        <f>+HLOOKUP($U$11,GERHU!$C$1:$BI$111,BQ123,FALSE)</f>
        <v>0</v>
      </c>
      <c r="CD123" s="86">
        <f>+HLOOKUP($W$11,GERHU!$C$1:$BI$111,BQ123,FALSE)</f>
        <v>0</v>
      </c>
      <c r="CE123" s="86">
        <f>+HLOOKUP($Y$11,GERHU!$C$1:$BI$111,BQ123,FALSE)</f>
        <v>0</v>
      </c>
      <c r="CF123" s="86">
        <f>+HLOOKUP($AA$11,GERHU!$C$1:$BI$111,BQ123,FALSE)</f>
        <v>3</v>
      </c>
      <c r="CG123" s="86" t="e">
        <f>+HLOOKUP($AC$11,GERHU!$C$1:$BI$111,BQ123,FALSE)</f>
        <v>#N/A</v>
      </c>
      <c r="CH123" s="86" t="e">
        <f>+HLOOKUP($AE$11,GERHU!$C$1:$BI$111,BQ123,FALSE)</f>
        <v>#N/A</v>
      </c>
      <c r="CI123" s="86" t="e">
        <f>+HLOOKUP($AG$11,GERHU!$C$1:$BI$111,BQ123,FALSE)</f>
        <v>#N/A</v>
      </c>
      <c r="CJ123" s="59">
        <f t="shared" si="161"/>
        <v>0</v>
      </c>
      <c r="CK123" s="59">
        <f t="shared" si="162"/>
        <v>0</v>
      </c>
      <c r="CL123" s="59">
        <f t="shared" si="163"/>
        <v>0</v>
      </c>
      <c r="CM123" s="59">
        <f t="shared" si="164"/>
        <v>0</v>
      </c>
      <c r="CN123" s="59">
        <f t="shared" si="165"/>
        <v>0</v>
      </c>
      <c r="CO123" s="59">
        <f t="shared" si="166"/>
        <v>0</v>
      </c>
      <c r="CP123" s="59">
        <f t="shared" si="167"/>
        <v>0</v>
      </c>
      <c r="CQ123" s="59">
        <f t="shared" si="168"/>
        <v>0</v>
      </c>
      <c r="CR123" s="59">
        <f t="shared" si="169"/>
        <v>0</v>
      </c>
      <c r="CS123" s="59">
        <f t="shared" si="170"/>
        <v>0</v>
      </c>
      <c r="CT123" s="59">
        <f t="shared" si="171"/>
        <v>0</v>
      </c>
      <c r="CU123" s="59">
        <f t="shared" si="172"/>
        <v>1</v>
      </c>
      <c r="CV123" s="59">
        <f t="shared" si="173"/>
        <v>1</v>
      </c>
      <c r="CW123" s="59">
        <f t="shared" si="174"/>
        <v>1</v>
      </c>
      <c r="CX123" s="35">
        <f t="shared" si="175"/>
        <v>30</v>
      </c>
      <c r="CY123" s="35">
        <f t="shared" si="176"/>
        <v>0</v>
      </c>
      <c r="CZ123" s="35">
        <f t="shared" si="177"/>
        <v>0</v>
      </c>
      <c r="DA123" s="35">
        <f t="shared" si="178"/>
        <v>0</v>
      </c>
      <c r="DB123" s="35">
        <f t="shared" si="179"/>
        <v>0</v>
      </c>
      <c r="DC123" s="35">
        <f t="shared" si="180"/>
        <v>0</v>
      </c>
      <c r="DD123" s="35">
        <f t="shared" si="181"/>
        <v>10</v>
      </c>
      <c r="DE123" s="35">
        <f t="shared" si="182"/>
        <v>0</v>
      </c>
      <c r="DF123" s="35">
        <f t="shared" si="183"/>
        <v>0</v>
      </c>
      <c r="DG123" s="35">
        <f t="shared" si="184"/>
        <v>0</v>
      </c>
      <c r="DH123" s="35">
        <f t="shared" si="185"/>
        <v>3</v>
      </c>
      <c r="DI123" s="35" t="str">
        <f t="shared" si="186"/>
        <v/>
      </c>
      <c r="DJ123" s="35" t="str">
        <f t="shared" si="187"/>
        <v/>
      </c>
      <c r="DK123" s="35" t="str">
        <f t="shared" si="188"/>
        <v/>
      </c>
    </row>
  </sheetData>
  <sheetProtection algorithmName="SHA-512" hashValue="j5CjFYFu9KIeF9yrwutx3SPLjRZcoi1BTjl1iNIrdXNm/1+VUxKxaOxFbw+Nx0dAAZbWN7pRs5pbDoNglBNlGw==" saltValue="7HeZfR2866+O8FnZANK/Tg==" spinCount="100000" sheet="1" objects="1" scenarios="1"/>
  <mergeCells count="287">
    <mergeCell ref="C64:C67"/>
    <mergeCell ref="D22:F22"/>
    <mergeCell ref="D23:F23"/>
    <mergeCell ref="D24:F24"/>
    <mergeCell ref="D25:F25"/>
    <mergeCell ref="D26:F26"/>
    <mergeCell ref="D50:F50"/>
    <mergeCell ref="D51:F51"/>
    <mergeCell ref="D52:F52"/>
    <mergeCell ref="D53:F53"/>
    <mergeCell ref="D49:F49"/>
    <mergeCell ref="D40:F40"/>
    <mergeCell ref="D43:F43"/>
    <mergeCell ref="D44:F44"/>
    <mergeCell ref="D45:F45"/>
    <mergeCell ref="D41:F41"/>
    <mergeCell ref="D42:F42"/>
    <mergeCell ref="D54:F54"/>
    <mergeCell ref="D39:F39"/>
    <mergeCell ref="D47:F47"/>
    <mergeCell ref="D48:F48"/>
    <mergeCell ref="D60:F60"/>
    <mergeCell ref="D61:F61"/>
    <mergeCell ref="D55:F55"/>
    <mergeCell ref="AL39:AN39"/>
    <mergeCell ref="BS39:BU39"/>
    <mergeCell ref="BS95:BU95"/>
    <mergeCell ref="AL76:AN76"/>
    <mergeCell ref="AL77:AN77"/>
    <mergeCell ref="AL78:AN78"/>
    <mergeCell ref="AL79:AN79"/>
    <mergeCell ref="AL80:AN80"/>
    <mergeCell ref="AK78:AK80"/>
    <mergeCell ref="BS56:BU56"/>
    <mergeCell ref="BS57:BU57"/>
    <mergeCell ref="BR75:BR76"/>
    <mergeCell ref="BS75:BU75"/>
    <mergeCell ref="BS76:BU76"/>
    <mergeCell ref="BS77:BU77"/>
    <mergeCell ref="BS78:BU78"/>
    <mergeCell ref="BS79:BU79"/>
    <mergeCell ref="BS80:BU80"/>
    <mergeCell ref="BS81:BU81"/>
    <mergeCell ref="BS82:BU82"/>
    <mergeCell ref="AL87:AN87"/>
    <mergeCell ref="AL88:AN88"/>
    <mergeCell ref="AL89:AN89"/>
    <mergeCell ref="D56:F56"/>
    <mergeCell ref="D57:F57"/>
    <mergeCell ref="D58:F58"/>
    <mergeCell ref="D59:F59"/>
    <mergeCell ref="BS47:BU47"/>
    <mergeCell ref="BS48:BU48"/>
    <mergeCell ref="BS49:BU49"/>
    <mergeCell ref="BS50:BU50"/>
    <mergeCell ref="BS51:BU51"/>
    <mergeCell ref="BS52:BU52"/>
    <mergeCell ref="BS53:BU53"/>
    <mergeCell ref="BS54:BU54"/>
    <mergeCell ref="BS55:BU55"/>
    <mergeCell ref="BS33:BU33"/>
    <mergeCell ref="BS34:BU34"/>
    <mergeCell ref="BS35:BU35"/>
    <mergeCell ref="BS36:BU36"/>
    <mergeCell ref="BS37:BU37"/>
    <mergeCell ref="BS38:BU38"/>
    <mergeCell ref="BS40:BU40"/>
    <mergeCell ref="BS41:BU41"/>
    <mergeCell ref="BS42:BU42"/>
    <mergeCell ref="BS24:BU24"/>
    <mergeCell ref="BS25:BU25"/>
    <mergeCell ref="BS26:BU26"/>
    <mergeCell ref="BS27:BU27"/>
    <mergeCell ref="BS28:BU28"/>
    <mergeCell ref="BS29:BU29"/>
    <mergeCell ref="BS30:BU30"/>
    <mergeCell ref="BS31:BU31"/>
    <mergeCell ref="BS32:BU32"/>
    <mergeCell ref="BR16:BU16"/>
    <mergeCell ref="BS17:BU17"/>
    <mergeCell ref="BS18:BU18"/>
    <mergeCell ref="BR19:BR20"/>
    <mergeCell ref="BS19:BU19"/>
    <mergeCell ref="BS20:BU20"/>
    <mergeCell ref="BS21:BU21"/>
    <mergeCell ref="BS22:BU22"/>
    <mergeCell ref="BS23:BU23"/>
    <mergeCell ref="Y16:Z16"/>
    <mergeCell ref="AA16:AB16"/>
    <mergeCell ref="AC16:AD16"/>
    <mergeCell ref="AE16:AF16"/>
    <mergeCell ref="AG16:AH16"/>
    <mergeCell ref="D18:F18"/>
    <mergeCell ref="F1:AV2"/>
    <mergeCell ref="B2:C2"/>
    <mergeCell ref="B4:AV4"/>
    <mergeCell ref="W16:X16"/>
    <mergeCell ref="U16:V16"/>
    <mergeCell ref="G16:H16"/>
    <mergeCell ref="I16:J16"/>
    <mergeCell ref="K16:L16"/>
    <mergeCell ref="O16:P16"/>
    <mergeCell ref="Q16:R16"/>
    <mergeCell ref="S16:T16"/>
    <mergeCell ref="AL18:AN18"/>
    <mergeCell ref="C19:C20"/>
    <mergeCell ref="D19:F19"/>
    <mergeCell ref="D20:F20"/>
    <mergeCell ref="M16:N16"/>
    <mergeCell ref="C16:F16"/>
    <mergeCell ref="D17:F17"/>
    <mergeCell ref="D37:F37"/>
    <mergeCell ref="D38:F38"/>
    <mergeCell ref="D31:F31"/>
    <mergeCell ref="D32:F32"/>
    <mergeCell ref="D33:F33"/>
    <mergeCell ref="D34:F34"/>
    <mergeCell ref="D35:F35"/>
    <mergeCell ref="D36:F36"/>
    <mergeCell ref="D21:F21"/>
    <mergeCell ref="D27:F27"/>
    <mergeCell ref="D28:F28"/>
    <mergeCell ref="D29:F29"/>
    <mergeCell ref="D30:F30"/>
    <mergeCell ref="C22:C42"/>
    <mergeCell ref="D46:F46"/>
    <mergeCell ref="BS58:BU58"/>
    <mergeCell ref="BS59:BU59"/>
    <mergeCell ref="BS60:BU60"/>
    <mergeCell ref="BS61:BU61"/>
    <mergeCell ref="BR72:BU72"/>
    <mergeCell ref="AL40:AN40"/>
    <mergeCell ref="AL41:AN41"/>
    <mergeCell ref="AL42:AN42"/>
    <mergeCell ref="AL43:AN43"/>
    <mergeCell ref="AL44:AN44"/>
    <mergeCell ref="AL45:AN45"/>
    <mergeCell ref="AL46:AN46"/>
    <mergeCell ref="AL47:AN47"/>
    <mergeCell ref="AL48:AN48"/>
    <mergeCell ref="AL49:AN49"/>
    <mergeCell ref="AL50:AN50"/>
    <mergeCell ref="AL51:AN51"/>
    <mergeCell ref="AL52:AN52"/>
    <mergeCell ref="C68:F68"/>
    <mergeCell ref="BS43:BU43"/>
    <mergeCell ref="BS44:BU44"/>
    <mergeCell ref="BS45:BU45"/>
    <mergeCell ref="BS46:BU46"/>
    <mergeCell ref="BS106:BU106"/>
    <mergeCell ref="BS107:BU107"/>
    <mergeCell ref="BS108:BU108"/>
    <mergeCell ref="BS109:BU109"/>
    <mergeCell ref="BS110:BU110"/>
    <mergeCell ref="BS111:BU111"/>
    <mergeCell ref="BS112:BU112"/>
    <mergeCell ref="BS113:BU113"/>
    <mergeCell ref="BS73:BU73"/>
    <mergeCell ref="BS74:BU74"/>
    <mergeCell ref="BS83:BU83"/>
    <mergeCell ref="BS84:BU84"/>
    <mergeCell ref="BS85:BU85"/>
    <mergeCell ref="BS86:BU86"/>
    <mergeCell ref="BS87:BU87"/>
    <mergeCell ref="BS88:BU88"/>
    <mergeCell ref="BS89:BU89"/>
    <mergeCell ref="BS90:BU90"/>
    <mergeCell ref="BS91:BU91"/>
    <mergeCell ref="BS92:BU92"/>
    <mergeCell ref="BS93:BU93"/>
    <mergeCell ref="BS94:BU94"/>
    <mergeCell ref="BS96:BU96"/>
    <mergeCell ref="BS97:BU97"/>
    <mergeCell ref="BS98:BU98"/>
    <mergeCell ref="BS99:BU99"/>
    <mergeCell ref="BS100:BU100"/>
    <mergeCell ref="BS101:BU101"/>
    <mergeCell ref="AL59:AN59"/>
    <mergeCell ref="AL60:AN60"/>
    <mergeCell ref="AL61:AN61"/>
    <mergeCell ref="AL70:AN70"/>
    <mergeCell ref="AK71:AK72"/>
    <mergeCell ref="AL71:AN71"/>
    <mergeCell ref="AL72:AN72"/>
    <mergeCell ref="AL73:AN73"/>
    <mergeCell ref="AL74:AN74"/>
    <mergeCell ref="AK19:AK20"/>
    <mergeCell ref="AL19:AN19"/>
    <mergeCell ref="AL20:AN20"/>
    <mergeCell ref="AL21:AN21"/>
    <mergeCell ref="AL22:AN22"/>
    <mergeCell ref="AL23:AN23"/>
    <mergeCell ref="AL24:AN24"/>
    <mergeCell ref="AL25:AN25"/>
    <mergeCell ref="AL26:AN26"/>
    <mergeCell ref="DC72:DC73"/>
    <mergeCell ref="DD72:DD73"/>
    <mergeCell ref="DE72:DE73"/>
    <mergeCell ref="DF72:DF73"/>
    <mergeCell ref="DC16:DC17"/>
    <mergeCell ref="DD16:DD17"/>
    <mergeCell ref="DE16:DE17"/>
    <mergeCell ref="DF16:DF17"/>
    <mergeCell ref="AL53:AN53"/>
    <mergeCell ref="AL54:AN54"/>
    <mergeCell ref="AL55:AN55"/>
    <mergeCell ref="AL56:AN56"/>
    <mergeCell ref="AL57:AN57"/>
    <mergeCell ref="AL27:AN27"/>
    <mergeCell ref="AL28:AN28"/>
    <mergeCell ref="AL29:AN29"/>
    <mergeCell ref="AL30:AN30"/>
    <mergeCell ref="AL31:AN31"/>
    <mergeCell ref="AL32:AN32"/>
    <mergeCell ref="AL33:AN33"/>
    <mergeCell ref="AL34:AN34"/>
    <mergeCell ref="AL35:AN35"/>
    <mergeCell ref="AL36:AN36"/>
    <mergeCell ref="AL58:AN58"/>
    <mergeCell ref="CX16:CX17"/>
    <mergeCell ref="CY16:CY17"/>
    <mergeCell ref="CZ16:CZ17"/>
    <mergeCell ref="DA16:DA17"/>
    <mergeCell ref="DB16:DB17"/>
    <mergeCell ref="CX72:CX73"/>
    <mergeCell ref="CY72:CY73"/>
    <mergeCell ref="CZ72:CZ73"/>
    <mergeCell ref="DA72:DA73"/>
    <mergeCell ref="DB72:DB73"/>
    <mergeCell ref="DH16:DH17"/>
    <mergeCell ref="DI16:DI17"/>
    <mergeCell ref="DJ16:DJ17"/>
    <mergeCell ref="DK16:DK17"/>
    <mergeCell ref="DG72:DG73"/>
    <mergeCell ref="DH72:DH73"/>
    <mergeCell ref="DI72:DI73"/>
    <mergeCell ref="DJ72:DJ73"/>
    <mergeCell ref="DK72:DK73"/>
    <mergeCell ref="DG16:DG17"/>
    <mergeCell ref="BS122:BU122"/>
    <mergeCell ref="BS123:BU123"/>
    <mergeCell ref="BR22:BR42"/>
    <mergeCell ref="BR43:BR45"/>
    <mergeCell ref="BR46:BR63"/>
    <mergeCell ref="BR64:BR67"/>
    <mergeCell ref="BR78:BR98"/>
    <mergeCell ref="BR99:BR101"/>
    <mergeCell ref="BR102:BR119"/>
    <mergeCell ref="BR120:BR123"/>
    <mergeCell ref="BS65:BU65"/>
    <mergeCell ref="BS66:BU66"/>
    <mergeCell ref="BS67:BU67"/>
    <mergeCell ref="BS62:BU62"/>
    <mergeCell ref="BS63:BU63"/>
    <mergeCell ref="BS64:BU64"/>
    <mergeCell ref="BS114:BU114"/>
    <mergeCell ref="BS115:BU115"/>
    <mergeCell ref="BS116:BU116"/>
    <mergeCell ref="BS117:BU117"/>
    <mergeCell ref="BS102:BU102"/>
    <mergeCell ref="BS103:BU103"/>
    <mergeCell ref="BS104:BU104"/>
    <mergeCell ref="BS105:BU105"/>
    <mergeCell ref="C43:C45"/>
    <mergeCell ref="C46:C63"/>
    <mergeCell ref="AK43:AK45"/>
    <mergeCell ref="AK22:AK42"/>
    <mergeCell ref="AK46:AK63"/>
    <mergeCell ref="BS118:BU118"/>
    <mergeCell ref="BS119:BU119"/>
    <mergeCell ref="BS120:BU120"/>
    <mergeCell ref="BS121:BU121"/>
    <mergeCell ref="D65:F65"/>
    <mergeCell ref="AL65:AN65"/>
    <mergeCell ref="D66:F66"/>
    <mergeCell ref="AL66:AN66"/>
    <mergeCell ref="D67:F67"/>
    <mergeCell ref="AL67:AN67"/>
    <mergeCell ref="D62:F62"/>
    <mergeCell ref="AL62:AN62"/>
    <mergeCell ref="D63:F63"/>
    <mergeCell ref="AL63:AN63"/>
    <mergeCell ref="D64:F64"/>
    <mergeCell ref="AL64:AN64"/>
    <mergeCell ref="AL37:AN37"/>
    <mergeCell ref="AL38:AN38"/>
    <mergeCell ref="AK64:AK67"/>
  </mergeCells>
  <dataValidations count="1">
    <dataValidation type="list" allowBlank="1" showInputMessage="1" showErrorMessage="1" sqref="D2" xr:uid="{00000000-0002-0000-0C00-000000000000}">
      <formula1>$AX$1:$AX$6</formula1>
    </dataValidation>
  </dataValidations>
  <pageMargins left="0.7" right="0.7" top="0.75" bottom="0.75" header="0.3" footer="0.3"/>
  <pageSetup orientation="portrait" horizontalDpi="4294967292" verticalDpi="4294967292"/>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rgb="FF7030A0"/>
  </sheetPr>
  <dimension ref="B1:CG51"/>
  <sheetViews>
    <sheetView zoomScale="70" zoomScaleNormal="70" zoomScalePageLayoutView="70" workbookViewId="0">
      <selection activeCell="G6" sqref="G6"/>
    </sheetView>
  </sheetViews>
  <sheetFormatPr baseColWidth="10" defaultColWidth="10.83203125" defaultRowHeight="16"/>
  <cols>
    <col min="1" max="1" width="3" style="35" customWidth="1"/>
    <col min="2" max="2" width="11.83203125" style="35" hidden="1" customWidth="1"/>
    <col min="3" max="3" width="23.6640625" style="5" customWidth="1"/>
    <col min="4" max="4" width="22.1640625" style="35" customWidth="1"/>
    <col min="5" max="5" width="5.5" style="35" customWidth="1"/>
    <col min="6" max="6" width="16.1640625" style="35" customWidth="1"/>
    <col min="7" max="16" width="5" style="35" customWidth="1"/>
    <col min="17" max="17" width="5.33203125" style="35" customWidth="1"/>
    <col min="18" max="20" width="5" style="35" customWidth="1"/>
    <col min="21" max="21" width="6.1640625" style="35" customWidth="1"/>
    <col min="22" max="22" width="6.1640625" style="35" hidden="1" customWidth="1"/>
    <col min="23" max="25" width="6.1640625" style="35" customWidth="1"/>
    <col min="26" max="34" width="10.83203125" style="35"/>
    <col min="35" max="40" width="10.83203125" style="42"/>
    <col min="41" max="52" width="10.83203125" style="35"/>
    <col min="53" max="57" width="10.83203125" style="35" customWidth="1"/>
    <col min="58" max="71" width="6" style="35" customWidth="1"/>
    <col min="72" max="86" width="10.83203125" style="35" customWidth="1"/>
    <col min="87" max="16384" width="10.83203125" style="35"/>
  </cols>
  <sheetData>
    <row r="1" spans="2:85" ht="51.5" customHeight="1">
      <c r="C1" s="35"/>
      <c r="F1" s="770" t="s">
        <v>317</v>
      </c>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K1" s="42" t="s">
        <v>240</v>
      </c>
    </row>
    <row r="2" spans="2:85" ht="23.5" customHeight="1">
      <c r="B2" s="665" t="s">
        <v>119</v>
      </c>
      <c r="C2" s="665"/>
      <c r="D2" s="233" t="s">
        <v>239</v>
      </c>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c r="AK2" s="42" t="s">
        <v>241</v>
      </c>
    </row>
    <row r="3" spans="2:85">
      <c r="C3" s="31"/>
      <c r="AK3" s="42" t="s">
        <v>243</v>
      </c>
    </row>
    <row r="4" spans="2:85" ht="37.5" customHeight="1">
      <c r="B4" s="651" t="s">
        <v>289</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K4" s="42" t="s">
        <v>238</v>
      </c>
    </row>
    <row r="5" spans="2:85" ht="80" customHeight="1">
      <c r="B5" s="55"/>
      <c r="C5" s="55"/>
      <c r="D5" s="55"/>
      <c r="E5" s="55"/>
      <c r="F5" s="55"/>
      <c r="G5" s="55"/>
      <c r="H5" s="55"/>
      <c r="I5" s="55"/>
      <c r="J5" s="55"/>
      <c r="K5" s="55"/>
      <c r="L5" s="55"/>
      <c r="M5" s="55"/>
      <c r="N5" s="55"/>
      <c r="O5" s="55"/>
      <c r="P5" s="55"/>
      <c r="Q5" s="55"/>
      <c r="R5" s="55"/>
      <c r="S5" s="55"/>
      <c r="T5" s="55"/>
      <c r="U5" s="55"/>
      <c r="V5" s="55"/>
      <c r="W5" s="55"/>
      <c r="X5" s="55"/>
      <c r="AK5" s="42" t="s">
        <v>239</v>
      </c>
    </row>
    <row r="6" spans="2:85" ht="37.5" customHeight="1">
      <c r="B6" s="55"/>
      <c r="C6" s="55"/>
      <c r="D6" s="55"/>
      <c r="E6" s="55"/>
      <c r="F6" s="55"/>
      <c r="G6" s="55"/>
      <c r="H6" s="55"/>
      <c r="I6" s="55"/>
      <c r="J6" s="55"/>
      <c r="K6" s="55"/>
      <c r="L6" s="55"/>
      <c r="M6" s="55"/>
      <c r="N6" s="55"/>
      <c r="O6" s="55"/>
      <c r="P6" s="55"/>
      <c r="Q6" s="55"/>
      <c r="R6" s="55"/>
      <c r="S6" s="55"/>
      <c r="T6" s="55"/>
      <c r="U6" s="55"/>
      <c r="V6" s="55"/>
      <c r="W6" s="55"/>
      <c r="X6" s="55"/>
      <c r="Y6" s="42"/>
      <c r="Z6" s="42"/>
      <c r="AA6" s="42"/>
      <c r="AB6" s="42"/>
      <c r="AC6" s="42"/>
      <c r="AD6" s="42"/>
      <c r="AE6" s="42"/>
      <c r="AF6" s="42"/>
      <c r="AG6" s="42"/>
      <c r="AH6" s="42"/>
      <c r="AK6" s="42" t="s">
        <v>242</v>
      </c>
    </row>
    <row r="7" spans="2:85" s="42" customFormat="1" ht="37.5" hidden="1" customHeight="1">
      <c r="B7" s="55"/>
      <c r="C7" s="55"/>
      <c r="D7" s="55"/>
      <c r="E7" s="55"/>
      <c r="F7" s="55"/>
      <c r="G7" s="64">
        <f>+IF(AND($D$2="Andes Nororientales"),1,IF(AND($D$2="Andes Occidentales"),9,IF(AND($D$2="Caribe"),21,IF(AND($D$2="Orinoquia"),35,IF(AND($D$2="Pacifico"),41,IF(AND($D$2="Amazonia"),49))))))</f>
        <v>49</v>
      </c>
      <c r="H7" s="64">
        <f>+IF(AND($D$2="Andes Nororientales"),2,IF(AND($D$2="Andes Occidentales"),10,IF(AND($D$2="Caribe"),22,IF(AND($D$2="Orinoquia"),36,IF(AND($D$2="Pacifico"),42,IF(AND($D$2="Amazonia"),50))))))</f>
        <v>50</v>
      </c>
      <c r="I7" s="64">
        <f>+IF(AND($D$2="Andes Nororientales"),3,IF(AND($D$2="Andes Occidentales"),11,IF(AND($D$2="Caribe"),23,IF(AND($D$2="Orinoquia"),37,IF(AND($D$2="Pacifico"),43,IF(AND($D$2="Amazonia"),51))))))</f>
        <v>51</v>
      </c>
      <c r="J7" s="64">
        <f>+IF(AND($D$2="Andes Nororientales"),4,IF(AND($D$2="Andes Occidentales"),12,IF(AND($D$2="Caribe"),24,IF(AND($D$2="Orinoquia"),38,IF(AND($D$2="Pacifico"),44,IF(AND($D$2="Amazonia"),52))))))</f>
        <v>52</v>
      </c>
      <c r="K7" s="64">
        <f>+IF(AND($D$2="Andes Nororientales"),5,IF(AND($D$2="Andes Occidentales"),13,IF(AND($D$2="Caribe"),25,IF(AND($D$2="Orinoquia"),39,IF(AND($D$2="Pacifico"),45,IF(AND($D$2="Amazonia"),53))))))</f>
        <v>53</v>
      </c>
      <c r="L7" s="64">
        <f>+IF(AND($D$2="Andes Nororientales"),6,IF(AND($D$2="Andes Occidentales"),14,IF(AND($D$2="Caribe"),26,IF(AND($D$2="Orinoquia"),40,IF(AND($D$2="Pacifico"),46,IF(AND($D$2="Amazonia"),54))))))</f>
        <v>54</v>
      </c>
      <c r="M7" s="64">
        <f>+IF(AND($D$2="Andes Nororientales"),7,IF(AND($D$2="Andes Occidentales"),15,IF(AND($D$2="Caribe"),27,IF(AND($D$2="Orinoquia"),"",IF(AND($D$2="Pacifico"),47,IF(AND($D$2="Amazonia"),55))))))</f>
        <v>55</v>
      </c>
      <c r="N7" s="64">
        <f>+IF(AND($D$2="Andes Nororientales"),8,IF(AND($D$2="Andes Occidentales"),16,IF(AND($D$2="Caribe"),28,IF(AND($D$2="Orinoquia"),"",IF(AND($D$2="Pacifico"),48,IF(AND($D$2="Amazonia"),56))))))</f>
        <v>56</v>
      </c>
      <c r="O7" s="64">
        <f>+IF(AND($D$2="Andes Nororientales"),"",IF(AND($D$2="Andes Occidentales"),17,IF(AND($D$2="Caribe"),29,IF(AND($D$2="Orinoquia"),"",IF(AND($D$2="Pacifico"),"",IF(AND($D$2="Amazonia"),57))))))</f>
        <v>57</v>
      </c>
      <c r="P7" s="64">
        <f>+IF(AND($D$2="Andes Nororientales"),"",IF(AND($D$2="Andes Occidentales"),18,IF(AND($D$2="Caribe"),30,IF(AND($D$2="Orinoquia"),"",IF(AND($D$2="Pacifico"),"",IF(AND($D$2="Amazonia"),58))))))</f>
        <v>58</v>
      </c>
      <c r="Q7" s="64">
        <f>+IF(AND($D$2="Andes Nororientales"),"",IF(AND($D$2="Andes Occidentales"),19,IF(AND($D$2="Caribe"),31,IF(AND($D$2="Orinoquia"),"",IF(AND($D$2="Pacifico"),"",IF(AND($D$2="Amazonia"),59))))))</f>
        <v>59</v>
      </c>
      <c r="R7" s="64" t="str">
        <f>+IF(AND($D$2="Andes Nororientales"),"",IF(AND($D$2="Andes Occidentales"),20,IF(AND($D$2="Caribe"),32,IF(AND($D$2="Orinoquia"),"",IF(AND($D$2="Pacifico"),"",IF(AND($D$2="Amazonia"),""))))))</f>
        <v/>
      </c>
      <c r="S7" s="64" t="str">
        <f>+IF(AND($D$2="Andes Nororientales"),"",IF(AND($D$2="Andes Occidentales"),"",IF(AND($D$2="Caribe"),33,IF(AND($D$2="Orinoquia"),"",IF(AND($D$2="Pacifico"),"",IF(AND($D$2="Amazonia"),""))))))</f>
        <v/>
      </c>
      <c r="T7" s="64" t="str">
        <f>+IF(AND($D$2="Andes Nororientales"),"",IF(AND($D$2="Andes Occidentales"),"",IF(AND($D$2="Caribe"),34,IF(AND($D$2="Orinoquia"),"",IF(AND($D$2="Pacifico"),"",IF(AND($D$2="Amazonia"),""))))))</f>
        <v/>
      </c>
      <c r="U7" s="55"/>
      <c r="V7" s="55"/>
      <c r="W7" s="55"/>
      <c r="X7" s="55"/>
    </row>
    <row r="8" spans="2:85" s="42" customFormat="1" ht="33" hidden="1" customHeight="1">
      <c r="G8" s="65" t="str">
        <f>+HLOOKUP(G7,'Consolidado 2019'!$C$1:$BI$6,3,FALSE)</f>
        <v>Amacayacu</v>
      </c>
      <c r="H8" s="65" t="str">
        <f>+HLOOKUP(H7,'Consolidado 2019'!$C$1:$BI$6,3,FALSE)</f>
        <v>Cahuinari</v>
      </c>
      <c r="I8" s="65" t="str">
        <f>+HLOOKUP(I7,'Consolidado 2019'!$C$1:$BI$6,3,FALSE)</f>
        <v>Río Pure</v>
      </c>
      <c r="J8" s="65" t="str">
        <f>+HLOOKUP(J7,'Consolidado 2019'!$C$1:$BI$6,3,FALSE)</f>
        <v>Alto Fragua</v>
      </c>
      <c r="K8" s="65" t="str">
        <f>+HLOOKUP(K7,'Consolidado 2019'!$C$1:$BI$6,3,FALSE)</f>
        <v>Orito Ingi Ande</v>
      </c>
      <c r="L8" s="65" t="str">
        <f>+HLOOKUP(L7,'Consolidado 2019'!$C$1:$BI$6,3,FALSE)</f>
        <v>Yaigojé Apaporis</v>
      </c>
      <c r="M8" s="65" t="str">
        <f>+HLOOKUP(M7,'Consolidado 2019'!$C$1:$BI$6,3,FALSE)</f>
        <v>Serrania de los Churumbelos</v>
      </c>
      <c r="N8" s="65" t="str">
        <f>+HLOOKUP(N7,'Consolidado 2019'!$C$1:$BI$6,3,FALSE)</f>
        <v>Puinawai</v>
      </c>
      <c r="O8" s="65" t="str">
        <f>+HLOOKUP(O7,'Consolidado 2019'!$C$1:$BI$6,3,FALSE)</f>
        <v>Nukak</v>
      </c>
      <c r="P8" s="65" t="str">
        <f>+HLOOKUP(P7,'Consolidado 2019'!$C$1:$BI$6,3,FALSE)</f>
        <v>Serranía de Chiribiquete</v>
      </c>
      <c r="Q8" s="65" t="str">
        <f>+HLOOKUP(Q7,'Consolidado 2019'!$C$1:$BI$6,3,FALSE)</f>
        <v>La Paya</v>
      </c>
      <c r="R8" s="65" t="e">
        <f>+HLOOKUP(R7,'Consolidado 2019'!$C$1:$BI$6,3,FALSE)</f>
        <v>#N/A</v>
      </c>
      <c r="S8" s="65" t="e">
        <f>+HLOOKUP(S7,'Consolidado 2019'!$C$1:$BI$6,3,FALSE)</f>
        <v>#N/A</v>
      </c>
      <c r="T8" s="66" t="e">
        <f>+HLOOKUP(T7,'Consolidado 2019'!$C$1:$BI$6,3,FALSE)</f>
        <v>#N/A</v>
      </c>
    </row>
    <row r="9" spans="2:85" s="42" customFormat="1" ht="33" hidden="1" customHeight="1">
      <c r="G9" s="67">
        <f>+COUNTIF(G8,"*")</f>
        <v>1</v>
      </c>
      <c r="H9" s="67">
        <f t="shared" ref="H9:T9" si="0">+COUNTIF(H8,"*")</f>
        <v>1</v>
      </c>
      <c r="I9" s="67">
        <f t="shared" si="0"/>
        <v>1</v>
      </c>
      <c r="J9" s="67">
        <f t="shared" si="0"/>
        <v>1</v>
      </c>
      <c r="K9" s="67">
        <f t="shared" si="0"/>
        <v>1</v>
      </c>
      <c r="L9" s="67">
        <f t="shared" si="0"/>
        <v>1</v>
      </c>
      <c r="M9" s="67">
        <f t="shared" si="0"/>
        <v>1</v>
      </c>
      <c r="N9" s="67">
        <f t="shared" si="0"/>
        <v>1</v>
      </c>
      <c r="O9" s="67">
        <f t="shared" si="0"/>
        <v>1</v>
      </c>
      <c r="P9" s="67">
        <f t="shared" si="0"/>
        <v>1</v>
      </c>
      <c r="Q9" s="67">
        <f t="shared" si="0"/>
        <v>1</v>
      </c>
      <c r="R9" s="67">
        <f t="shared" si="0"/>
        <v>0</v>
      </c>
      <c r="S9" s="67">
        <f t="shared" si="0"/>
        <v>0</v>
      </c>
      <c r="T9" s="67">
        <f t="shared" si="0"/>
        <v>0</v>
      </c>
    </row>
    <row r="10" spans="2:85" s="42" customFormat="1" ht="33" customHeight="1">
      <c r="C10" s="86"/>
      <c r="D10" s="86"/>
      <c r="E10" s="86"/>
      <c r="F10" s="86"/>
      <c r="G10" s="89"/>
      <c r="H10" s="89"/>
      <c r="I10" s="89"/>
      <c r="J10" s="89"/>
      <c r="K10" s="89"/>
      <c r="L10" s="89"/>
      <c r="M10" s="89"/>
      <c r="N10" s="89"/>
      <c r="O10" s="89"/>
      <c r="P10" s="89"/>
      <c r="Q10" s="89"/>
      <c r="R10" s="89"/>
      <c r="S10" s="89"/>
      <c r="T10" s="89"/>
    </row>
    <row r="11" spans="2:85" s="42" customFormat="1" ht="33" customHeight="1">
      <c r="C11" s="86"/>
      <c r="D11" s="86"/>
      <c r="E11" s="86"/>
      <c r="F11" s="86"/>
      <c r="G11" s="89"/>
      <c r="H11" s="89"/>
      <c r="I11" s="89"/>
      <c r="J11" s="89"/>
      <c r="K11" s="89"/>
      <c r="L11" s="89"/>
      <c r="M11" s="89"/>
      <c r="N11" s="89"/>
      <c r="O11" s="89"/>
      <c r="P11" s="89"/>
      <c r="Q11" s="89"/>
      <c r="R11" s="89"/>
      <c r="S11" s="89"/>
      <c r="T11" s="89"/>
    </row>
    <row r="12" spans="2:85" ht="13" customHeight="1">
      <c r="C12" s="86"/>
      <c r="D12" s="86"/>
      <c r="E12" s="86"/>
      <c r="F12" s="86"/>
      <c r="G12" s="86"/>
      <c r="H12" s="86"/>
      <c r="I12" s="86"/>
      <c r="J12" s="86"/>
      <c r="K12" s="86"/>
      <c r="L12" s="86"/>
      <c r="M12" s="86"/>
      <c r="N12" s="86"/>
      <c r="O12" s="86"/>
      <c r="P12" s="86"/>
      <c r="Q12" s="86"/>
      <c r="R12" s="86"/>
      <c r="S12" s="86"/>
      <c r="T12" s="86"/>
      <c r="W12" s="42"/>
      <c r="X12" s="42"/>
      <c r="Y12" s="42"/>
      <c r="Z12" s="42"/>
      <c r="AA12" s="42"/>
      <c r="AB12" s="42"/>
      <c r="AC12" s="42"/>
      <c r="AD12" s="42"/>
      <c r="AE12" s="42"/>
      <c r="AF12" s="42"/>
      <c r="AG12" s="42"/>
      <c r="AH12" s="42"/>
    </row>
    <row r="13" spans="2:85" ht="16" customHeight="1">
      <c r="B13" s="80"/>
      <c r="C13" s="81"/>
      <c r="D13" s="81"/>
      <c r="E13" s="81"/>
      <c r="F13" s="81"/>
      <c r="W13" s="42"/>
      <c r="X13" s="42"/>
      <c r="Y13" s="42"/>
      <c r="Z13" s="42"/>
      <c r="AA13" s="42"/>
      <c r="AB13" s="42"/>
      <c r="AC13" s="42"/>
      <c r="AD13" s="42"/>
      <c r="AE13" s="42"/>
      <c r="AF13" s="42"/>
      <c r="AG13" s="42"/>
      <c r="AH13" s="42"/>
    </row>
    <row r="14" spans="2:85" ht="84.5" customHeight="1">
      <c r="B14" s="76"/>
      <c r="C14" s="766" t="s">
        <v>290</v>
      </c>
      <c r="D14" s="766"/>
      <c r="E14" s="766"/>
      <c r="F14" s="766"/>
      <c r="G14" s="246" t="str">
        <f>+IF($G$9=1,$G$8,"")</f>
        <v>Amacayacu</v>
      </c>
      <c r="H14" s="245" t="str">
        <f>+IF($H$9=1,$H$8,"")</f>
        <v>Cahuinari</v>
      </c>
      <c r="I14" s="246" t="str">
        <f>+IF($I$9=1,$I$8,"")</f>
        <v>Río Pure</v>
      </c>
      <c r="J14" s="245" t="str">
        <f>+IF($J$9=1,$J$8,"")</f>
        <v>Alto Fragua</v>
      </c>
      <c r="K14" s="246" t="str">
        <f>+IF($K$9=1,$K$8,"")</f>
        <v>Orito Ingi Ande</v>
      </c>
      <c r="L14" s="245" t="str">
        <f>+IF($L$9=1,$L$8,"")</f>
        <v>Yaigojé Apaporis</v>
      </c>
      <c r="M14" s="246" t="str">
        <f>+IF($M$9=1,$M$8,"")</f>
        <v>Serrania de los Churumbelos</v>
      </c>
      <c r="N14" s="245" t="str">
        <f>+IF($N$9=1,$N$8,"")</f>
        <v>Puinawai</v>
      </c>
      <c r="O14" s="246" t="str">
        <f>+IF($O$9=1,$O$8,"")</f>
        <v>Nukak</v>
      </c>
      <c r="P14" s="245" t="str">
        <f>+IF($P$9=1,$P$8,"")</f>
        <v>Serranía de Chiribiquete</v>
      </c>
      <c r="Q14" s="246" t="str">
        <f>+IF($Q$9=1,$Q$8,"")</f>
        <v>La Paya</v>
      </c>
      <c r="R14" s="245" t="str">
        <f>+IF($R$9=1,$R$8,"")</f>
        <v/>
      </c>
      <c r="S14" s="246" t="str">
        <f>+IF($S$9=1,$S$8,"")</f>
        <v/>
      </c>
      <c r="T14" s="245" t="str">
        <f>+IF($T$9=1,$T$8,"")</f>
        <v/>
      </c>
      <c r="W14" s="67" t="s">
        <v>126</v>
      </c>
      <c r="X14" s="67" t="s">
        <v>229</v>
      </c>
      <c r="Y14" s="67" t="s">
        <v>230</v>
      </c>
      <c r="Z14" s="67" t="s">
        <v>381</v>
      </c>
      <c r="AA14" s="42"/>
      <c r="AB14" s="42"/>
      <c r="AC14" s="42"/>
      <c r="AD14" s="42"/>
      <c r="AE14" s="42"/>
      <c r="AF14" s="42"/>
      <c r="AG14" s="42"/>
      <c r="AH14" s="42"/>
      <c r="BB14" s="688" t="s">
        <v>290</v>
      </c>
      <c r="BC14" s="801"/>
      <c r="BD14" s="801"/>
      <c r="BE14" s="801"/>
      <c r="BF14" s="77" t="str">
        <f>+IF($G$9=1,$G$8,"")</f>
        <v>Amacayacu</v>
      </c>
      <c r="BG14" s="100" t="str">
        <f>+IF($H$9=1,$H$8,"")</f>
        <v>Cahuinari</v>
      </c>
      <c r="BH14" s="77" t="str">
        <f>+IF($I$9=1,$I$8,"")</f>
        <v>Río Pure</v>
      </c>
      <c r="BI14" s="100" t="str">
        <f>+IF($J$9=1,$J$8,"")</f>
        <v>Alto Fragua</v>
      </c>
      <c r="BJ14" s="77" t="str">
        <f>+IF($K$9=1,$K$8,"")</f>
        <v>Orito Ingi Ande</v>
      </c>
      <c r="BK14" s="100" t="str">
        <f>+IF($L$9=1,$L$8,"")</f>
        <v>Yaigojé Apaporis</v>
      </c>
      <c r="BL14" s="77" t="str">
        <f>+IF($M$9=1,$M$8,"")</f>
        <v>Serrania de los Churumbelos</v>
      </c>
      <c r="BM14" s="100" t="str">
        <f>+IF($N$9=1,$N$8,"")</f>
        <v>Puinawai</v>
      </c>
      <c r="BN14" s="77" t="str">
        <f>+IF($O$9=1,$O$8,"")</f>
        <v>Nukak</v>
      </c>
      <c r="BO14" s="100" t="str">
        <f>+IF($P$9=1,$P$8,"")</f>
        <v>Serranía de Chiribiquete</v>
      </c>
      <c r="BP14" s="77" t="str">
        <f>+IF($Q$9=1,$Q$8,"")</f>
        <v>La Paya</v>
      </c>
      <c r="BQ14" s="100" t="str">
        <f>+IF($R$9=1,$R$8,"")</f>
        <v/>
      </c>
      <c r="BR14" s="77" t="str">
        <f>+IF($S$9=1,$S$8,"")</f>
        <v/>
      </c>
      <c r="BS14" s="83" t="str">
        <f>+IF($T$9=1,$T$8,"")</f>
        <v/>
      </c>
    </row>
    <row r="15" spans="2:85" ht="17.5" customHeight="1">
      <c r="B15" s="36"/>
      <c r="C15" s="807" t="s">
        <v>291</v>
      </c>
      <c r="D15" s="808" t="s">
        <v>292</v>
      </c>
      <c r="E15" s="808"/>
      <c r="F15" s="808"/>
      <c r="G15" s="234">
        <f>+IF(BT15=0,BF15,"")</f>
        <v>4</v>
      </c>
      <c r="H15" s="234">
        <f t="shared" ref="H15:T15" si="1">+IF(BU15=0,BG15,"")</f>
        <v>3</v>
      </c>
      <c r="I15" s="234">
        <f t="shared" si="1"/>
        <v>4</v>
      </c>
      <c r="J15" s="234">
        <f t="shared" si="1"/>
        <v>4</v>
      </c>
      <c r="K15" s="234">
        <f t="shared" si="1"/>
        <v>4</v>
      </c>
      <c r="L15" s="234">
        <f t="shared" si="1"/>
        <v>4</v>
      </c>
      <c r="M15" s="234">
        <f t="shared" si="1"/>
        <v>4</v>
      </c>
      <c r="N15" s="234">
        <f t="shared" si="1"/>
        <v>4</v>
      </c>
      <c r="O15" s="234">
        <f t="shared" si="1"/>
        <v>4</v>
      </c>
      <c r="P15" s="234">
        <f t="shared" si="1"/>
        <v>4</v>
      </c>
      <c r="Q15" s="234">
        <f t="shared" si="1"/>
        <v>4</v>
      </c>
      <c r="R15" s="234" t="str">
        <f t="shared" si="1"/>
        <v/>
      </c>
      <c r="S15" s="234" t="str">
        <f t="shared" si="1"/>
        <v/>
      </c>
      <c r="T15" s="234" t="str">
        <f t="shared" si="1"/>
        <v/>
      </c>
      <c r="W15" s="155">
        <f t="shared" ref="W15:W22" si="2">+COUNTIF(G15:T15,4)</f>
        <v>10</v>
      </c>
      <c r="X15" s="155">
        <f>+AA15+AB15</f>
        <v>1</v>
      </c>
      <c r="Y15" s="155">
        <f t="shared" ref="Y15:Y22" si="3">+COUNTIF(G15:T15,1)</f>
        <v>0</v>
      </c>
      <c r="Z15" s="155">
        <f t="shared" ref="Z15:Z22" si="4">+COUNTIF(G15:T15,0)</f>
        <v>0</v>
      </c>
      <c r="AA15" s="42">
        <f t="shared" ref="AA15:AA22" si="5">+COUNTIF(G15:T15,3)</f>
        <v>1</v>
      </c>
      <c r="AB15" s="42">
        <f t="shared" ref="AB15:AB22" si="6">+COUNTIF(G15:T15,2)</f>
        <v>0</v>
      </c>
      <c r="AC15" s="156">
        <f>SUM(W15:Z15)</f>
        <v>11</v>
      </c>
      <c r="AD15" s="42"/>
      <c r="AE15" s="42"/>
      <c r="AF15" s="42"/>
      <c r="AG15" s="42"/>
      <c r="AH15" s="42"/>
      <c r="BA15" s="35">
        <v>6</v>
      </c>
      <c r="BB15" s="802" t="s">
        <v>291</v>
      </c>
      <c r="BC15" s="805" t="s">
        <v>292</v>
      </c>
      <c r="BD15" s="805"/>
      <c r="BE15" s="805"/>
      <c r="BF15" s="75">
        <f>+HLOOKUP(G7,ERHU!$F$1:$BL$25,$BA$15,FALSE)</f>
        <v>4</v>
      </c>
      <c r="BG15" s="75">
        <f>+HLOOKUP(H7,ERHU!$F$1:$BL$25,$BA$15,FALSE)</f>
        <v>3</v>
      </c>
      <c r="BH15" s="75">
        <f>+HLOOKUP(I7,ERHU!$F$1:$BL$25,$BA$15,FALSE)</f>
        <v>4</v>
      </c>
      <c r="BI15" s="75">
        <f>+HLOOKUP(J7,ERHU!$F$1:$BL$25,$BA$15,FALSE)</f>
        <v>4</v>
      </c>
      <c r="BJ15" s="75">
        <f>+HLOOKUP(K7,ERHU!$F$1:$BL$25,$BA$15,FALSE)</f>
        <v>4</v>
      </c>
      <c r="BK15" s="75">
        <f>+HLOOKUP(L7,ERHU!$F$1:$BL$25,$BA$15,FALSE)</f>
        <v>4</v>
      </c>
      <c r="BL15" s="75">
        <f>+HLOOKUP(M7,ERHU!$F$1:$BL$25,$BA$15,FALSE)</f>
        <v>4</v>
      </c>
      <c r="BM15" s="75">
        <f>+HLOOKUP(N7,ERHU!$F$1:$BL$25,$BA$15,FALSE)</f>
        <v>4</v>
      </c>
      <c r="BN15" s="75">
        <f>+HLOOKUP(O7,ERHU!$F$1:$BL$25,$BA$15,FALSE)</f>
        <v>4</v>
      </c>
      <c r="BO15" s="75">
        <f>+HLOOKUP(P7,ERHU!$F$1:$BL$25,$BA$15,FALSE)</f>
        <v>4</v>
      </c>
      <c r="BP15" s="75">
        <f>+HLOOKUP(Q7,ERHU!$F$1:$BL$25,$BA$15,FALSE)</f>
        <v>4</v>
      </c>
      <c r="BQ15" s="75" t="e">
        <f>+HLOOKUP(R7,ERHU!$F$1:$BL$25,$BA$15,FALSE)</f>
        <v>#N/A</v>
      </c>
      <c r="BR15" s="75" t="e">
        <f>+HLOOKUP(S7,ERHU!$F$1:$BL$25,$BA$15,FALSE)</f>
        <v>#N/A</v>
      </c>
      <c r="BS15" s="75" t="e">
        <f>+HLOOKUP(T7,ERHU!$F$1:$BL$25,$BA$15,FALSE)</f>
        <v>#N/A</v>
      </c>
      <c r="BT15" s="59">
        <f t="shared" ref="BT15:BT22" si="7">--ISERROR(BF15)</f>
        <v>0</v>
      </c>
      <c r="BU15" s="59">
        <f t="shared" ref="BU15:CG17" si="8">--ISERROR(BG15)</f>
        <v>0</v>
      </c>
      <c r="BV15" s="59">
        <f t="shared" si="8"/>
        <v>0</v>
      </c>
      <c r="BW15" s="59">
        <f t="shared" si="8"/>
        <v>0</v>
      </c>
      <c r="BX15" s="59">
        <f t="shared" si="8"/>
        <v>0</v>
      </c>
      <c r="BY15" s="59">
        <f t="shared" si="8"/>
        <v>0</v>
      </c>
      <c r="BZ15" s="59">
        <f t="shared" si="8"/>
        <v>0</v>
      </c>
      <c r="CA15" s="59">
        <f t="shared" si="8"/>
        <v>0</v>
      </c>
      <c r="CB15" s="59">
        <f t="shared" si="8"/>
        <v>0</v>
      </c>
      <c r="CC15" s="59">
        <f t="shared" si="8"/>
        <v>0</v>
      </c>
      <c r="CD15" s="59">
        <f t="shared" si="8"/>
        <v>0</v>
      </c>
      <c r="CE15" s="59">
        <f t="shared" si="8"/>
        <v>1</v>
      </c>
      <c r="CF15" s="59">
        <f t="shared" si="8"/>
        <v>1</v>
      </c>
      <c r="CG15" s="59">
        <f t="shared" si="8"/>
        <v>1</v>
      </c>
    </row>
    <row r="16" spans="2:85" ht="17.5" customHeight="1">
      <c r="B16" s="36"/>
      <c r="C16" s="807"/>
      <c r="D16" s="816" t="s">
        <v>293</v>
      </c>
      <c r="E16" s="816"/>
      <c r="F16" s="816"/>
      <c r="G16" s="239">
        <f t="shared" ref="G16:G22" si="9">+IF(BT16=0,BF16,"")</f>
        <v>4</v>
      </c>
      <c r="H16" s="239">
        <f t="shared" ref="H16:H22" si="10">+IF(BU16=0,BG16,"")</f>
        <v>3</v>
      </c>
      <c r="I16" s="239">
        <f t="shared" ref="I16:I22" si="11">+IF(BV16=0,BH16,"")</f>
        <v>3</v>
      </c>
      <c r="J16" s="239">
        <f t="shared" ref="J16:J22" si="12">+IF(BW16=0,BI16,"")</f>
        <v>4</v>
      </c>
      <c r="K16" s="239">
        <f t="shared" ref="K16:K22" si="13">+IF(BX16=0,BJ16,"")</f>
        <v>4</v>
      </c>
      <c r="L16" s="239">
        <f t="shared" ref="L16:L22" si="14">+IF(BY16=0,BK16,"")</f>
        <v>2</v>
      </c>
      <c r="M16" s="239">
        <f t="shared" ref="M16:M22" si="15">+IF(BZ16=0,BL16,"")</f>
        <v>3</v>
      </c>
      <c r="N16" s="239">
        <f t="shared" ref="N16:N22" si="16">+IF(CA16=0,BM16,"")</f>
        <v>4</v>
      </c>
      <c r="O16" s="239">
        <f t="shared" ref="O16:O22" si="17">+IF(CB16=0,BN16,"")</f>
        <v>4</v>
      </c>
      <c r="P16" s="239">
        <f t="shared" ref="P16:P22" si="18">+IF(CC16=0,BO16,"")</f>
        <v>4</v>
      </c>
      <c r="Q16" s="239">
        <f t="shared" ref="Q16:Q22" si="19">+IF(CD16=0,BP16,"")</f>
        <v>3</v>
      </c>
      <c r="R16" s="239" t="str">
        <f t="shared" ref="R16:R22" si="20">+IF(CE16=0,BQ16,"")</f>
        <v/>
      </c>
      <c r="S16" s="239" t="str">
        <f t="shared" ref="S16:S22" si="21">+IF(CF16=0,BR16,"")</f>
        <v/>
      </c>
      <c r="T16" s="239" t="str">
        <f t="shared" ref="T16:T22" si="22">+IF(CG16=0,BS16,"")</f>
        <v/>
      </c>
      <c r="W16" s="155">
        <f t="shared" si="2"/>
        <v>6</v>
      </c>
      <c r="X16" s="155">
        <f t="shared" ref="X16:X22" si="23">+AA16+AB16</f>
        <v>5</v>
      </c>
      <c r="Y16" s="155">
        <f t="shared" si="3"/>
        <v>0</v>
      </c>
      <c r="Z16" s="155">
        <f t="shared" si="4"/>
        <v>0</v>
      </c>
      <c r="AA16" s="42">
        <f t="shared" si="5"/>
        <v>4</v>
      </c>
      <c r="AB16" s="42">
        <f t="shared" si="6"/>
        <v>1</v>
      </c>
      <c r="AC16" s="156">
        <f t="shared" ref="AC16:AC22" si="24">SUM(W16:Z16)</f>
        <v>11</v>
      </c>
      <c r="AD16" s="42"/>
      <c r="AE16" s="42"/>
      <c r="AF16" s="42"/>
      <c r="AG16" s="42"/>
      <c r="AH16" s="42"/>
      <c r="BA16" s="35">
        <v>7</v>
      </c>
      <c r="BB16" s="803"/>
      <c r="BC16" s="806" t="s">
        <v>293</v>
      </c>
      <c r="BD16" s="806"/>
      <c r="BE16" s="806"/>
      <c r="BF16" s="75">
        <f>+HLOOKUP(G7,ERHU!$F$1:$BL$25,$BA$16,FALSE)</f>
        <v>4</v>
      </c>
      <c r="BG16" s="75">
        <f>+HLOOKUP(H7,ERHU!$F$1:$BL$25,$BA$16,FALSE)</f>
        <v>3</v>
      </c>
      <c r="BH16" s="75">
        <f>+HLOOKUP(I7,ERHU!$F$1:$BL$25,$BA$16,FALSE)</f>
        <v>3</v>
      </c>
      <c r="BI16" s="75">
        <f>+HLOOKUP(J7,ERHU!$F$1:$BL$25,$BA$16,FALSE)</f>
        <v>4</v>
      </c>
      <c r="BJ16" s="75">
        <f>+HLOOKUP(K7,ERHU!$F$1:$BL$25,$BA$16,FALSE)</f>
        <v>4</v>
      </c>
      <c r="BK16" s="75">
        <f>+HLOOKUP(L7,ERHU!$F$1:$BL$25,$BA$16,FALSE)</f>
        <v>2</v>
      </c>
      <c r="BL16" s="75">
        <f>+HLOOKUP(M7,ERHU!$F$1:$BL$25,$BA$16,FALSE)</f>
        <v>3</v>
      </c>
      <c r="BM16" s="75">
        <f>+HLOOKUP(N7,ERHU!$F$1:$BL$25,$BA$16,FALSE)</f>
        <v>4</v>
      </c>
      <c r="BN16" s="75">
        <f>+HLOOKUP(O7,ERHU!$F$1:$BL$25,$BA$16,FALSE)</f>
        <v>4</v>
      </c>
      <c r="BO16" s="75">
        <f>+HLOOKUP(P7,ERHU!$F$1:$BL$25,$BA$16,FALSE)</f>
        <v>4</v>
      </c>
      <c r="BP16" s="75">
        <f>+HLOOKUP(Q7,ERHU!$F$1:$BL$25,$BA$16,FALSE)</f>
        <v>3</v>
      </c>
      <c r="BQ16" s="75" t="e">
        <f>+HLOOKUP(R7,ERHU!$F$1:$BL$25,$BA$16,FALSE)</f>
        <v>#N/A</v>
      </c>
      <c r="BR16" s="75" t="e">
        <f>+HLOOKUP(S7,ERHU!$F$1:$BL$25,$BA$16,FALSE)</f>
        <v>#N/A</v>
      </c>
      <c r="BS16" s="75" t="e">
        <f>+HLOOKUP(T7,ERHU!$F$1:$BL$25,$BA$16,FALSE)</f>
        <v>#N/A</v>
      </c>
      <c r="BT16" s="59">
        <f t="shared" si="7"/>
        <v>0</v>
      </c>
      <c r="BU16" s="59">
        <f t="shared" si="8"/>
        <v>0</v>
      </c>
      <c r="BV16" s="59">
        <f t="shared" si="8"/>
        <v>0</v>
      </c>
      <c r="BW16" s="59">
        <f t="shared" si="8"/>
        <v>0</v>
      </c>
      <c r="BX16" s="59">
        <f t="shared" si="8"/>
        <v>0</v>
      </c>
      <c r="BY16" s="59">
        <f t="shared" si="8"/>
        <v>0</v>
      </c>
      <c r="BZ16" s="59">
        <f t="shared" si="8"/>
        <v>0</v>
      </c>
      <c r="CA16" s="59">
        <f t="shared" si="8"/>
        <v>0</v>
      </c>
      <c r="CB16" s="59">
        <f t="shared" si="8"/>
        <v>0</v>
      </c>
      <c r="CC16" s="59">
        <f t="shared" si="8"/>
        <v>0</v>
      </c>
      <c r="CD16" s="59">
        <f t="shared" si="8"/>
        <v>0</v>
      </c>
      <c r="CE16" s="59">
        <f t="shared" si="8"/>
        <v>1</v>
      </c>
      <c r="CF16" s="59">
        <f t="shared" si="8"/>
        <v>1</v>
      </c>
      <c r="CG16" s="59">
        <f t="shared" si="8"/>
        <v>1</v>
      </c>
    </row>
    <row r="17" spans="2:85" ht="17.5" customHeight="1">
      <c r="B17" s="36"/>
      <c r="C17" s="807"/>
      <c r="D17" s="808" t="s">
        <v>294</v>
      </c>
      <c r="E17" s="808"/>
      <c r="F17" s="808"/>
      <c r="G17" s="234">
        <f t="shared" si="9"/>
        <v>3</v>
      </c>
      <c r="H17" s="234">
        <f t="shared" si="10"/>
        <v>3</v>
      </c>
      <c r="I17" s="234">
        <f t="shared" si="11"/>
        <v>3</v>
      </c>
      <c r="J17" s="234">
        <f t="shared" si="12"/>
        <v>3</v>
      </c>
      <c r="K17" s="234">
        <f t="shared" si="13"/>
        <v>4</v>
      </c>
      <c r="L17" s="234">
        <f t="shared" si="14"/>
        <v>2</v>
      </c>
      <c r="M17" s="234">
        <f t="shared" si="15"/>
        <v>4</v>
      </c>
      <c r="N17" s="234">
        <f t="shared" si="16"/>
        <v>3</v>
      </c>
      <c r="O17" s="234">
        <f t="shared" si="17"/>
        <v>3</v>
      </c>
      <c r="P17" s="234">
        <f t="shared" si="18"/>
        <v>4</v>
      </c>
      <c r="Q17" s="234">
        <f t="shared" si="19"/>
        <v>3</v>
      </c>
      <c r="R17" s="234" t="str">
        <f t="shared" si="20"/>
        <v/>
      </c>
      <c r="S17" s="234" t="str">
        <f t="shared" si="21"/>
        <v/>
      </c>
      <c r="T17" s="234" t="str">
        <f t="shared" si="22"/>
        <v/>
      </c>
      <c r="W17" s="155">
        <f t="shared" si="2"/>
        <v>3</v>
      </c>
      <c r="X17" s="155">
        <f t="shared" si="23"/>
        <v>8</v>
      </c>
      <c r="Y17" s="155">
        <f t="shared" si="3"/>
        <v>0</v>
      </c>
      <c r="Z17" s="155">
        <f t="shared" si="4"/>
        <v>0</v>
      </c>
      <c r="AA17" s="42">
        <f t="shared" si="5"/>
        <v>7</v>
      </c>
      <c r="AB17" s="42">
        <f t="shared" si="6"/>
        <v>1</v>
      </c>
      <c r="AC17" s="156">
        <f t="shared" si="24"/>
        <v>11</v>
      </c>
      <c r="AD17" s="42"/>
      <c r="AE17" s="42"/>
      <c r="AF17" s="42"/>
      <c r="AG17" s="42"/>
      <c r="AH17" s="42"/>
      <c r="BA17" s="35">
        <v>8</v>
      </c>
      <c r="BB17" s="803"/>
      <c r="BC17" s="805" t="s">
        <v>294</v>
      </c>
      <c r="BD17" s="805"/>
      <c r="BE17" s="805"/>
      <c r="BF17" s="75">
        <f>+HLOOKUP(G7,ERHU!$F$1:$BL$25,$BA$17,FALSE)</f>
        <v>3</v>
      </c>
      <c r="BG17" s="75">
        <f>+HLOOKUP(H7,ERHU!$F$1:$BL$25,$BA$17,FALSE)</f>
        <v>3</v>
      </c>
      <c r="BH17" s="75">
        <f>+HLOOKUP(I7,ERHU!$F$1:$BL$25,$BA$17,FALSE)</f>
        <v>3</v>
      </c>
      <c r="BI17" s="75">
        <f>+HLOOKUP(J7,ERHU!$F$1:$BL$25,$BA$17,FALSE)</f>
        <v>3</v>
      </c>
      <c r="BJ17" s="75">
        <f>+HLOOKUP(K7,ERHU!$F$1:$BL$25,$BA$17,FALSE)</f>
        <v>4</v>
      </c>
      <c r="BK17" s="75">
        <f>+HLOOKUP(L7,ERHU!$F$1:$BL$25,$BA$17,FALSE)</f>
        <v>2</v>
      </c>
      <c r="BL17" s="75">
        <f>+HLOOKUP(M7,ERHU!$F$1:$BL$25,$BA$17,FALSE)</f>
        <v>4</v>
      </c>
      <c r="BM17" s="75">
        <f>+HLOOKUP(N7,ERHU!$F$1:$BL$25,$BA$17,FALSE)</f>
        <v>3</v>
      </c>
      <c r="BN17" s="75">
        <f>+HLOOKUP(O7,ERHU!$F$1:$BL$25,$BA$17,FALSE)</f>
        <v>3</v>
      </c>
      <c r="BO17" s="75">
        <f>+HLOOKUP(P7,ERHU!$F$1:$BL$25,$BA$17,FALSE)</f>
        <v>4</v>
      </c>
      <c r="BP17" s="75">
        <f>+HLOOKUP(Q7,ERHU!$F$1:$BL$25,$BA$17,FALSE)</f>
        <v>3</v>
      </c>
      <c r="BQ17" s="75" t="e">
        <f>+HLOOKUP(R7,ERHU!$F$1:$BL$25,$BA$17,FALSE)</f>
        <v>#N/A</v>
      </c>
      <c r="BR17" s="75" t="e">
        <f>+HLOOKUP(S7,ERHU!$F$1:$BL$25,$BA$17,FALSE)</f>
        <v>#N/A</v>
      </c>
      <c r="BS17" s="75" t="e">
        <f>+HLOOKUP(T7,ERHU!$F$1:$BL$25,$BA$17,FALSE)</f>
        <v>#N/A</v>
      </c>
      <c r="BT17" s="59">
        <f t="shared" si="7"/>
        <v>0</v>
      </c>
      <c r="BU17" s="59">
        <f t="shared" si="8"/>
        <v>0</v>
      </c>
      <c r="BV17" s="59">
        <f t="shared" si="8"/>
        <v>0</v>
      </c>
      <c r="BW17" s="59">
        <f t="shared" si="8"/>
        <v>0</v>
      </c>
      <c r="BX17" s="59">
        <f t="shared" si="8"/>
        <v>0</v>
      </c>
      <c r="BY17" s="59">
        <f t="shared" si="8"/>
        <v>0</v>
      </c>
      <c r="BZ17" s="59">
        <f t="shared" si="8"/>
        <v>0</v>
      </c>
      <c r="CA17" s="59">
        <f t="shared" si="8"/>
        <v>0</v>
      </c>
      <c r="CB17" s="59">
        <f t="shared" si="8"/>
        <v>0</v>
      </c>
      <c r="CC17" s="59">
        <f t="shared" si="8"/>
        <v>0</v>
      </c>
      <c r="CD17" s="59">
        <f t="shared" si="8"/>
        <v>0</v>
      </c>
      <c r="CE17" s="59">
        <f t="shared" si="8"/>
        <v>1</v>
      </c>
      <c r="CF17" s="59">
        <f t="shared" si="8"/>
        <v>1</v>
      </c>
      <c r="CG17" s="59">
        <f t="shared" si="8"/>
        <v>1</v>
      </c>
    </row>
    <row r="18" spans="2:85" ht="17.5" customHeight="1">
      <c r="B18" s="36"/>
      <c r="C18" s="807"/>
      <c r="D18" s="816" t="s">
        <v>295</v>
      </c>
      <c r="E18" s="816"/>
      <c r="F18" s="816"/>
      <c r="G18" s="239">
        <f t="shared" si="9"/>
        <v>4</v>
      </c>
      <c r="H18" s="239">
        <f t="shared" si="10"/>
        <v>3</v>
      </c>
      <c r="I18" s="239">
        <f t="shared" si="11"/>
        <v>4</v>
      </c>
      <c r="J18" s="239">
        <f t="shared" si="12"/>
        <v>4</v>
      </c>
      <c r="K18" s="239">
        <f t="shared" si="13"/>
        <v>4</v>
      </c>
      <c r="L18" s="239">
        <f t="shared" si="14"/>
        <v>3</v>
      </c>
      <c r="M18" s="239">
        <f t="shared" si="15"/>
        <v>4</v>
      </c>
      <c r="N18" s="239">
        <f t="shared" si="16"/>
        <v>4</v>
      </c>
      <c r="O18" s="239">
        <f t="shared" si="17"/>
        <v>4</v>
      </c>
      <c r="P18" s="239">
        <f t="shared" si="18"/>
        <v>4</v>
      </c>
      <c r="Q18" s="239">
        <f t="shared" si="19"/>
        <v>3</v>
      </c>
      <c r="R18" s="239" t="str">
        <f t="shared" si="20"/>
        <v/>
      </c>
      <c r="S18" s="239" t="str">
        <f t="shared" si="21"/>
        <v/>
      </c>
      <c r="T18" s="239" t="str">
        <f t="shared" si="22"/>
        <v/>
      </c>
      <c r="W18" s="155">
        <f t="shared" si="2"/>
        <v>8</v>
      </c>
      <c r="X18" s="155">
        <f t="shared" si="23"/>
        <v>3</v>
      </c>
      <c r="Y18" s="155">
        <f t="shared" si="3"/>
        <v>0</v>
      </c>
      <c r="Z18" s="155">
        <f t="shared" si="4"/>
        <v>0</v>
      </c>
      <c r="AA18" s="42">
        <f t="shared" si="5"/>
        <v>3</v>
      </c>
      <c r="AB18" s="42">
        <f t="shared" si="6"/>
        <v>0</v>
      </c>
      <c r="AC18" s="156">
        <f t="shared" si="24"/>
        <v>11</v>
      </c>
      <c r="AD18" s="42"/>
      <c r="AE18" s="42"/>
      <c r="AF18" s="42"/>
      <c r="AG18" s="42"/>
      <c r="AH18" s="42"/>
      <c r="BA18" s="35">
        <v>9</v>
      </c>
      <c r="BB18" s="803"/>
      <c r="BC18" s="806" t="s">
        <v>295</v>
      </c>
      <c r="BD18" s="806"/>
      <c r="BE18" s="806"/>
      <c r="BF18" s="75">
        <f>+HLOOKUP(G7,ERHU!$F$1:$BL$25,$BA$18,FALSE)</f>
        <v>4</v>
      </c>
      <c r="BG18" s="75">
        <f>+HLOOKUP(H7,ERHU!$F$1:$BL$25,$BA$18,FALSE)</f>
        <v>3</v>
      </c>
      <c r="BH18" s="75">
        <f>+HLOOKUP(I7,ERHU!$F$1:$BL$25,$BA$18,FALSE)</f>
        <v>4</v>
      </c>
      <c r="BI18" s="75">
        <f>+HLOOKUP(J7,ERHU!$F$1:$BL$25,$BA$18,FALSE)</f>
        <v>4</v>
      </c>
      <c r="BJ18" s="75">
        <f>+HLOOKUP(K7,ERHU!$F$1:$BL$25,$BA$18,FALSE)</f>
        <v>4</v>
      </c>
      <c r="BK18" s="75">
        <f>+HLOOKUP(L7,ERHU!$F$1:$BL$25,$BA$18,FALSE)</f>
        <v>3</v>
      </c>
      <c r="BL18" s="75">
        <f>+HLOOKUP(M7,ERHU!$F$1:$BL$25,$BA$18,FALSE)</f>
        <v>4</v>
      </c>
      <c r="BM18" s="75">
        <f>+HLOOKUP(N7,ERHU!$F$1:$BL$25,$BA$18,FALSE)</f>
        <v>4</v>
      </c>
      <c r="BN18" s="75">
        <f>+HLOOKUP(O7,ERHU!$F$1:$BL$25,$BA$18,FALSE)</f>
        <v>4</v>
      </c>
      <c r="BO18" s="75">
        <f>+HLOOKUP(P7,ERHU!$F$1:$BL$25,$BA$18,FALSE)</f>
        <v>4</v>
      </c>
      <c r="BP18" s="75">
        <f>+HLOOKUP(Q7,ERHU!$F$1:$BL$25,$BA$18,FALSE)</f>
        <v>3</v>
      </c>
      <c r="BQ18" s="75" t="e">
        <f>+HLOOKUP(R7,ERHU!$F$1:$BL$25,$BA$18,FALSE)</f>
        <v>#N/A</v>
      </c>
      <c r="BR18" s="75" t="e">
        <f>+HLOOKUP(S7,ERHU!$F$1:$BL$25,$BA$18,FALSE)</f>
        <v>#N/A</v>
      </c>
      <c r="BS18" s="75" t="e">
        <f>+HLOOKUP(T7,ERHU!$F$1:$BL$25,$BA$18,FALSE)</f>
        <v>#N/A</v>
      </c>
      <c r="BT18" s="59">
        <f t="shared" si="7"/>
        <v>0</v>
      </c>
      <c r="BU18" s="59">
        <f t="shared" ref="BU18:CG22" si="25">--ISERROR(BG18)</f>
        <v>0</v>
      </c>
      <c r="BV18" s="59">
        <f t="shared" si="25"/>
        <v>0</v>
      </c>
      <c r="BW18" s="59">
        <f t="shared" si="25"/>
        <v>0</v>
      </c>
      <c r="BX18" s="59">
        <f t="shared" si="25"/>
        <v>0</v>
      </c>
      <c r="BY18" s="59">
        <f t="shared" si="25"/>
        <v>0</v>
      </c>
      <c r="BZ18" s="59">
        <f t="shared" si="25"/>
        <v>0</v>
      </c>
      <c r="CA18" s="59">
        <f t="shared" si="25"/>
        <v>0</v>
      </c>
      <c r="CB18" s="59">
        <f t="shared" si="25"/>
        <v>0</v>
      </c>
      <c r="CC18" s="59">
        <f t="shared" si="25"/>
        <v>0</v>
      </c>
      <c r="CD18" s="59">
        <f t="shared" si="25"/>
        <v>0</v>
      </c>
      <c r="CE18" s="59">
        <f t="shared" si="25"/>
        <v>1</v>
      </c>
      <c r="CF18" s="59">
        <f t="shared" si="25"/>
        <v>1</v>
      </c>
      <c r="CG18" s="59">
        <f t="shared" si="25"/>
        <v>1</v>
      </c>
    </row>
    <row r="19" spans="2:85" ht="17.5" customHeight="1">
      <c r="B19" s="36"/>
      <c r="C19" s="807"/>
      <c r="D19" s="808" t="s">
        <v>296</v>
      </c>
      <c r="E19" s="808"/>
      <c r="F19" s="808"/>
      <c r="G19" s="234">
        <f t="shared" si="9"/>
        <v>4</v>
      </c>
      <c r="H19" s="234">
        <f t="shared" si="10"/>
        <v>3</v>
      </c>
      <c r="I19" s="234">
        <f t="shared" si="11"/>
        <v>4</v>
      </c>
      <c r="J19" s="234">
        <f t="shared" si="12"/>
        <v>4</v>
      </c>
      <c r="K19" s="234">
        <f t="shared" si="13"/>
        <v>4</v>
      </c>
      <c r="L19" s="234">
        <f t="shared" si="14"/>
        <v>3</v>
      </c>
      <c r="M19" s="234">
        <f t="shared" si="15"/>
        <v>4</v>
      </c>
      <c r="N19" s="234">
        <f t="shared" si="16"/>
        <v>4</v>
      </c>
      <c r="O19" s="234">
        <f t="shared" si="17"/>
        <v>4</v>
      </c>
      <c r="P19" s="234">
        <f t="shared" si="18"/>
        <v>4</v>
      </c>
      <c r="Q19" s="234">
        <f t="shared" si="19"/>
        <v>3</v>
      </c>
      <c r="R19" s="234" t="str">
        <f t="shared" si="20"/>
        <v/>
      </c>
      <c r="S19" s="234" t="str">
        <f t="shared" si="21"/>
        <v/>
      </c>
      <c r="T19" s="234" t="str">
        <f t="shared" si="22"/>
        <v/>
      </c>
      <c r="W19" s="155">
        <f t="shared" si="2"/>
        <v>8</v>
      </c>
      <c r="X19" s="155">
        <f t="shared" si="23"/>
        <v>3</v>
      </c>
      <c r="Y19" s="155">
        <f t="shared" si="3"/>
        <v>0</v>
      </c>
      <c r="Z19" s="155">
        <f t="shared" si="4"/>
        <v>0</v>
      </c>
      <c r="AA19" s="42">
        <f t="shared" si="5"/>
        <v>3</v>
      </c>
      <c r="AB19" s="42">
        <f t="shared" si="6"/>
        <v>0</v>
      </c>
      <c r="AC19" s="156">
        <f t="shared" si="24"/>
        <v>11</v>
      </c>
      <c r="AD19" s="42"/>
      <c r="AE19" s="42"/>
      <c r="AF19" s="42"/>
      <c r="AG19" s="42"/>
      <c r="AH19" s="42"/>
      <c r="BA19" s="35">
        <v>10</v>
      </c>
      <c r="BB19" s="803"/>
      <c r="BC19" s="805" t="s">
        <v>296</v>
      </c>
      <c r="BD19" s="805"/>
      <c r="BE19" s="805"/>
      <c r="BF19" s="75">
        <f>+HLOOKUP(G7,ERHU!$F$1:$BL$25,$BA$19,FALSE)</f>
        <v>4</v>
      </c>
      <c r="BG19" s="75">
        <f>+HLOOKUP(H7,ERHU!$F$1:$BL$25,$BA$19,FALSE)</f>
        <v>3</v>
      </c>
      <c r="BH19" s="75">
        <f>+HLOOKUP(I7,ERHU!$F$1:$BL$25,$BA$19,FALSE)</f>
        <v>4</v>
      </c>
      <c r="BI19" s="75">
        <f>+HLOOKUP(J7,ERHU!$F$1:$BL$25,$BA$19,FALSE)</f>
        <v>4</v>
      </c>
      <c r="BJ19" s="75">
        <f>+HLOOKUP(K7,ERHU!$F$1:$BL$25,$BA$19,FALSE)</f>
        <v>4</v>
      </c>
      <c r="BK19" s="75">
        <f>+HLOOKUP(L7,ERHU!$F$1:$BL$25,$BA$19,FALSE)</f>
        <v>3</v>
      </c>
      <c r="BL19" s="75">
        <f>+HLOOKUP(M7,ERHU!$F$1:$BL$25,$BA$19,FALSE)</f>
        <v>4</v>
      </c>
      <c r="BM19" s="75">
        <f>+HLOOKUP(N7,ERHU!$F$1:$BL$25,$BA$19,FALSE)</f>
        <v>4</v>
      </c>
      <c r="BN19" s="75">
        <f>+HLOOKUP(O7,ERHU!$F$1:$BL$25,$BA$19,FALSE)</f>
        <v>4</v>
      </c>
      <c r="BO19" s="75">
        <f>+HLOOKUP(P7,ERHU!$F$1:$BL$25,$BA$19,FALSE)</f>
        <v>4</v>
      </c>
      <c r="BP19" s="75">
        <f>+HLOOKUP(Q7,ERHU!$F$1:$BL$25,$BA$19,FALSE)</f>
        <v>3</v>
      </c>
      <c r="BQ19" s="75" t="e">
        <f>+HLOOKUP(R7,ERHU!$F$1:$BL$25,$BA$19,FALSE)</f>
        <v>#N/A</v>
      </c>
      <c r="BR19" s="75" t="e">
        <f>+HLOOKUP(S7,ERHU!$F$1:$BL$25,$BA$19,FALSE)</f>
        <v>#N/A</v>
      </c>
      <c r="BS19" s="75" t="e">
        <f>+HLOOKUP(T7,ERHU!$F$1:$BL$25,$BA$19,FALSE)</f>
        <v>#N/A</v>
      </c>
      <c r="BT19" s="59">
        <f t="shared" si="7"/>
        <v>0</v>
      </c>
      <c r="BU19" s="59">
        <f t="shared" si="25"/>
        <v>0</v>
      </c>
      <c r="BV19" s="59">
        <f t="shared" si="25"/>
        <v>0</v>
      </c>
      <c r="BW19" s="59">
        <f t="shared" si="25"/>
        <v>0</v>
      </c>
      <c r="BX19" s="59">
        <f t="shared" si="25"/>
        <v>0</v>
      </c>
      <c r="BY19" s="59">
        <f t="shared" si="25"/>
        <v>0</v>
      </c>
      <c r="BZ19" s="59">
        <f t="shared" si="25"/>
        <v>0</v>
      </c>
      <c r="CA19" s="59">
        <f t="shared" si="25"/>
        <v>0</v>
      </c>
      <c r="CB19" s="59">
        <f t="shared" si="25"/>
        <v>0</v>
      </c>
      <c r="CC19" s="59">
        <f t="shared" si="25"/>
        <v>0</v>
      </c>
      <c r="CD19" s="59">
        <f t="shared" si="25"/>
        <v>0</v>
      </c>
      <c r="CE19" s="59">
        <f t="shared" si="25"/>
        <v>1</v>
      </c>
      <c r="CF19" s="59">
        <f t="shared" si="25"/>
        <v>1</v>
      </c>
      <c r="CG19" s="59">
        <f t="shared" si="25"/>
        <v>1</v>
      </c>
    </row>
    <row r="20" spans="2:85" ht="17.5" customHeight="1">
      <c r="B20" s="36"/>
      <c r="C20" s="807"/>
      <c r="D20" s="816" t="s">
        <v>297</v>
      </c>
      <c r="E20" s="816"/>
      <c r="F20" s="816"/>
      <c r="G20" s="239">
        <f t="shared" si="9"/>
        <v>3</v>
      </c>
      <c r="H20" s="239">
        <f t="shared" si="10"/>
        <v>3</v>
      </c>
      <c r="I20" s="239">
        <f t="shared" si="11"/>
        <v>3</v>
      </c>
      <c r="J20" s="239">
        <f t="shared" si="12"/>
        <v>3</v>
      </c>
      <c r="K20" s="239">
        <f t="shared" si="13"/>
        <v>4</v>
      </c>
      <c r="L20" s="239">
        <f t="shared" si="14"/>
        <v>3</v>
      </c>
      <c r="M20" s="239">
        <f t="shared" si="15"/>
        <v>3</v>
      </c>
      <c r="N20" s="239">
        <f t="shared" si="16"/>
        <v>2</v>
      </c>
      <c r="O20" s="239">
        <f t="shared" si="17"/>
        <v>3</v>
      </c>
      <c r="P20" s="239">
        <f t="shared" si="18"/>
        <v>3</v>
      </c>
      <c r="Q20" s="239">
        <f t="shared" si="19"/>
        <v>3</v>
      </c>
      <c r="R20" s="239" t="str">
        <f t="shared" si="20"/>
        <v/>
      </c>
      <c r="S20" s="239" t="str">
        <f t="shared" si="21"/>
        <v/>
      </c>
      <c r="T20" s="239" t="str">
        <f t="shared" si="22"/>
        <v/>
      </c>
      <c r="W20" s="155">
        <f t="shared" si="2"/>
        <v>1</v>
      </c>
      <c r="X20" s="155">
        <f t="shared" si="23"/>
        <v>10</v>
      </c>
      <c r="Y20" s="155">
        <f t="shared" si="3"/>
        <v>0</v>
      </c>
      <c r="Z20" s="155">
        <f t="shared" si="4"/>
        <v>0</v>
      </c>
      <c r="AA20" s="42">
        <f t="shared" si="5"/>
        <v>9</v>
      </c>
      <c r="AB20" s="42">
        <f t="shared" si="6"/>
        <v>1</v>
      </c>
      <c r="AC20" s="156">
        <f t="shared" si="24"/>
        <v>11</v>
      </c>
      <c r="AD20" s="42"/>
      <c r="AE20" s="42"/>
      <c r="AF20" s="42"/>
      <c r="AG20" s="42"/>
      <c r="AH20" s="42"/>
      <c r="BA20" s="35">
        <v>11</v>
      </c>
      <c r="BB20" s="803"/>
      <c r="BC20" s="806" t="s">
        <v>297</v>
      </c>
      <c r="BD20" s="806"/>
      <c r="BE20" s="806"/>
      <c r="BF20" s="75">
        <f>+HLOOKUP(G7,ERHU!$F$1:$BL$25,$BA$20,FALSE)</f>
        <v>3</v>
      </c>
      <c r="BG20" s="75">
        <f>+HLOOKUP(H7,ERHU!$F$1:$BL$25,$BA$20,FALSE)</f>
        <v>3</v>
      </c>
      <c r="BH20" s="75">
        <f>+HLOOKUP(I7,ERHU!$F$1:$BL$25,$BA$20,FALSE)</f>
        <v>3</v>
      </c>
      <c r="BI20" s="75">
        <f>+HLOOKUP(J7,ERHU!$F$1:$BL$25,$BA$20,FALSE)</f>
        <v>3</v>
      </c>
      <c r="BJ20" s="75">
        <f>+HLOOKUP(K7,ERHU!$F$1:$BL$25,$BA$20,FALSE)</f>
        <v>4</v>
      </c>
      <c r="BK20" s="75">
        <f>+HLOOKUP(L7,ERHU!$F$1:$BL$25,$BA$20,FALSE)</f>
        <v>3</v>
      </c>
      <c r="BL20" s="75">
        <f>+HLOOKUP(M7,ERHU!$F$1:$BL$25,$BA$20,FALSE)</f>
        <v>3</v>
      </c>
      <c r="BM20" s="75">
        <f>+HLOOKUP(N7,ERHU!$F$1:$BL$25,$BA$20,FALSE)</f>
        <v>2</v>
      </c>
      <c r="BN20" s="75">
        <f>+HLOOKUP(O7,ERHU!$F$1:$BL$25,$BA$20,FALSE)</f>
        <v>3</v>
      </c>
      <c r="BO20" s="75">
        <f>+HLOOKUP(P7,ERHU!$F$1:$BL$25,$BA$20,FALSE)</f>
        <v>3</v>
      </c>
      <c r="BP20" s="75">
        <f>+HLOOKUP(Q7,ERHU!$F$1:$BL$25,$BA$20,FALSE)</f>
        <v>3</v>
      </c>
      <c r="BQ20" s="75" t="e">
        <f>+HLOOKUP(R7,ERHU!$F$1:$BL$25,$BA$20,FALSE)</f>
        <v>#N/A</v>
      </c>
      <c r="BR20" s="75" t="e">
        <f>+HLOOKUP(S7,ERHU!$F$1:$BL$25,$BA$20,FALSE)</f>
        <v>#N/A</v>
      </c>
      <c r="BS20" s="75" t="e">
        <f>+HLOOKUP(T7,ERHU!$F$1:$BL$25,$BA$20,FALSE)</f>
        <v>#N/A</v>
      </c>
      <c r="BT20" s="59">
        <f t="shared" si="7"/>
        <v>0</v>
      </c>
      <c r="BU20" s="59">
        <f t="shared" si="25"/>
        <v>0</v>
      </c>
      <c r="BV20" s="59">
        <f t="shared" si="25"/>
        <v>0</v>
      </c>
      <c r="BW20" s="59">
        <f t="shared" si="25"/>
        <v>0</v>
      </c>
      <c r="BX20" s="59">
        <f t="shared" si="25"/>
        <v>0</v>
      </c>
      <c r="BY20" s="59">
        <f t="shared" si="25"/>
        <v>0</v>
      </c>
      <c r="BZ20" s="59">
        <f t="shared" si="25"/>
        <v>0</v>
      </c>
      <c r="CA20" s="59">
        <f t="shared" si="25"/>
        <v>0</v>
      </c>
      <c r="CB20" s="59">
        <f t="shared" si="25"/>
        <v>0</v>
      </c>
      <c r="CC20" s="59">
        <f t="shared" si="25"/>
        <v>0</v>
      </c>
      <c r="CD20" s="59">
        <f t="shared" si="25"/>
        <v>0</v>
      </c>
      <c r="CE20" s="59">
        <f t="shared" si="25"/>
        <v>1</v>
      </c>
      <c r="CF20" s="59">
        <f t="shared" si="25"/>
        <v>1</v>
      </c>
      <c r="CG20" s="59">
        <f t="shared" si="25"/>
        <v>1</v>
      </c>
    </row>
    <row r="21" spans="2:85" ht="17.5" customHeight="1">
      <c r="B21" s="36"/>
      <c r="C21" s="807"/>
      <c r="D21" s="808" t="s">
        <v>298</v>
      </c>
      <c r="E21" s="808"/>
      <c r="F21" s="808"/>
      <c r="G21" s="234">
        <f t="shared" si="9"/>
        <v>4</v>
      </c>
      <c r="H21" s="234">
        <f t="shared" si="10"/>
        <v>3</v>
      </c>
      <c r="I21" s="234">
        <f t="shared" si="11"/>
        <v>4</v>
      </c>
      <c r="J21" s="234">
        <f t="shared" si="12"/>
        <v>4</v>
      </c>
      <c r="K21" s="234">
        <f t="shared" si="13"/>
        <v>4</v>
      </c>
      <c r="L21" s="234">
        <f t="shared" si="14"/>
        <v>3</v>
      </c>
      <c r="M21" s="234">
        <f t="shared" si="15"/>
        <v>4</v>
      </c>
      <c r="N21" s="234">
        <f t="shared" si="16"/>
        <v>4</v>
      </c>
      <c r="O21" s="234">
        <f t="shared" si="17"/>
        <v>4</v>
      </c>
      <c r="P21" s="234">
        <f t="shared" si="18"/>
        <v>4</v>
      </c>
      <c r="Q21" s="234">
        <f t="shared" si="19"/>
        <v>4</v>
      </c>
      <c r="R21" s="234" t="str">
        <f t="shared" si="20"/>
        <v/>
      </c>
      <c r="S21" s="234" t="str">
        <f t="shared" si="21"/>
        <v/>
      </c>
      <c r="T21" s="234" t="str">
        <f t="shared" si="22"/>
        <v/>
      </c>
      <c r="W21" s="155">
        <f t="shared" si="2"/>
        <v>9</v>
      </c>
      <c r="X21" s="155">
        <f t="shared" si="23"/>
        <v>2</v>
      </c>
      <c r="Y21" s="155">
        <f t="shared" si="3"/>
        <v>0</v>
      </c>
      <c r="Z21" s="155">
        <f t="shared" si="4"/>
        <v>0</v>
      </c>
      <c r="AA21" s="42">
        <f t="shared" si="5"/>
        <v>2</v>
      </c>
      <c r="AB21" s="42">
        <f t="shared" si="6"/>
        <v>0</v>
      </c>
      <c r="AC21" s="156">
        <f t="shared" si="24"/>
        <v>11</v>
      </c>
      <c r="AD21" s="42"/>
      <c r="AE21" s="42"/>
      <c r="AF21" s="42"/>
      <c r="AG21" s="42"/>
      <c r="AH21" s="42"/>
      <c r="BA21" s="35">
        <v>12</v>
      </c>
      <c r="BB21" s="803"/>
      <c r="BC21" s="805" t="s">
        <v>298</v>
      </c>
      <c r="BD21" s="805"/>
      <c r="BE21" s="805"/>
      <c r="BF21" s="75">
        <f>+HLOOKUP(G7,ERHU!$F$1:$BL$25,$BA$21,FALSE)</f>
        <v>4</v>
      </c>
      <c r="BG21" s="75">
        <f>+HLOOKUP(H7,ERHU!$F$1:$BL$25,$BA$21,FALSE)</f>
        <v>3</v>
      </c>
      <c r="BH21" s="75">
        <f>+HLOOKUP(I7,ERHU!$F$1:$BL$25,$BA$21,FALSE)</f>
        <v>4</v>
      </c>
      <c r="BI21" s="75">
        <f>+HLOOKUP(J7,ERHU!$F$1:$BL$25,$BA$21,FALSE)</f>
        <v>4</v>
      </c>
      <c r="BJ21" s="75">
        <f>+HLOOKUP(K7,ERHU!$F$1:$BL$25,$BA$21,FALSE)</f>
        <v>4</v>
      </c>
      <c r="BK21" s="75">
        <f>+HLOOKUP(L7,ERHU!$F$1:$BL$25,$BA$21,FALSE)</f>
        <v>3</v>
      </c>
      <c r="BL21" s="75">
        <f>+HLOOKUP(M7,ERHU!$F$1:$BL$25,$BA$21,FALSE)</f>
        <v>4</v>
      </c>
      <c r="BM21" s="75">
        <f>+HLOOKUP(N7,ERHU!$F$1:$BL$25,$BA$21,FALSE)</f>
        <v>4</v>
      </c>
      <c r="BN21" s="75">
        <f>+HLOOKUP(O7,ERHU!$F$1:$BL$25,$BA$21,FALSE)</f>
        <v>4</v>
      </c>
      <c r="BO21" s="75">
        <f>+HLOOKUP(P7,ERHU!$F$1:$BL$25,$BA$21,FALSE)</f>
        <v>4</v>
      </c>
      <c r="BP21" s="75">
        <f>+HLOOKUP(Q7,ERHU!$F$1:$BL$25,$BA$21,FALSE)</f>
        <v>4</v>
      </c>
      <c r="BQ21" s="75" t="e">
        <f>+HLOOKUP(R7,ERHU!$F$1:$BL$25,$BA$21,FALSE)</f>
        <v>#N/A</v>
      </c>
      <c r="BR21" s="75" t="e">
        <f>+HLOOKUP(S7,ERHU!$F$1:$BL$25,$BA$21,FALSE)</f>
        <v>#N/A</v>
      </c>
      <c r="BS21" s="75" t="e">
        <f>+HLOOKUP(T7,ERHU!$F$1:$BL$25,$BA$21,FALSE)</f>
        <v>#N/A</v>
      </c>
      <c r="BT21" s="59">
        <f t="shared" si="7"/>
        <v>0</v>
      </c>
      <c r="BU21" s="59">
        <f t="shared" si="25"/>
        <v>0</v>
      </c>
      <c r="BV21" s="59">
        <f t="shared" si="25"/>
        <v>0</v>
      </c>
      <c r="BW21" s="59">
        <f t="shared" si="25"/>
        <v>0</v>
      </c>
      <c r="BX21" s="59">
        <f t="shared" si="25"/>
        <v>0</v>
      </c>
      <c r="BY21" s="59">
        <f t="shared" si="25"/>
        <v>0</v>
      </c>
      <c r="BZ21" s="59">
        <f t="shared" si="25"/>
        <v>0</v>
      </c>
      <c r="CA21" s="59">
        <f t="shared" si="25"/>
        <v>0</v>
      </c>
      <c r="CB21" s="59">
        <f t="shared" si="25"/>
        <v>0</v>
      </c>
      <c r="CC21" s="59">
        <f t="shared" si="25"/>
        <v>0</v>
      </c>
      <c r="CD21" s="59">
        <f t="shared" si="25"/>
        <v>0</v>
      </c>
      <c r="CE21" s="59">
        <f t="shared" si="25"/>
        <v>1</v>
      </c>
      <c r="CF21" s="59">
        <f t="shared" si="25"/>
        <v>1</v>
      </c>
      <c r="CG21" s="59">
        <f t="shared" si="25"/>
        <v>1</v>
      </c>
    </row>
    <row r="22" spans="2:85" ht="17.5" customHeight="1">
      <c r="B22" s="36"/>
      <c r="C22" s="807"/>
      <c r="D22" s="816" t="s">
        <v>299</v>
      </c>
      <c r="E22" s="816"/>
      <c r="F22" s="816"/>
      <c r="G22" s="239">
        <f t="shared" si="9"/>
        <v>4</v>
      </c>
      <c r="H22" s="239">
        <f t="shared" si="10"/>
        <v>3</v>
      </c>
      <c r="I22" s="239">
        <f t="shared" si="11"/>
        <v>4</v>
      </c>
      <c r="J22" s="239">
        <f t="shared" si="12"/>
        <v>4</v>
      </c>
      <c r="K22" s="239">
        <f t="shared" si="13"/>
        <v>3</v>
      </c>
      <c r="L22" s="239">
        <f t="shared" si="14"/>
        <v>3</v>
      </c>
      <c r="M22" s="239">
        <f t="shared" si="15"/>
        <v>4</v>
      </c>
      <c r="N22" s="239">
        <f t="shared" si="16"/>
        <v>4</v>
      </c>
      <c r="O22" s="239">
        <f t="shared" si="17"/>
        <v>4</v>
      </c>
      <c r="P22" s="239">
        <f t="shared" si="18"/>
        <v>4</v>
      </c>
      <c r="Q22" s="239">
        <f t="shared" si="19"/>
        <v>3</v>
      </c>
      <c r="R22" s="239" t="str">
        <f t="shared" si="20"/>
        <v/>
      </c>
      <c r="S22" s="239" t="str">
        <f t="shared" si="21"/>
        <v/>
      </c>
      <c r="T22" s="239" t="str">
        <f t="shared" si="22"/>
        <v/>
      </c>
      <c r="W22" s="155">
        <f t="shared" si="2"/>
        <v>7</v>
      </c>
      <c r="X22" s="155">
        <f t="shared" si="23"/>
        <v>4</v>
      </c>
      <c r="Y22" s="155">
        <f t="shared" si="3"/>
        <v>0</v>
      </c>
      <c r="Z22" s="155">
        <f t="shared" si="4"/>
        <v>0</v>
      </c>
      <c r="AA22" s="42">
        <f t="shared" si="5"/>
        <v>4</v>
      </c>
      <c r="AB22" s="42">
        <f t="shared" si="6"/>
        <v>0</v>
      </c>
      <c r="AC22" s="156">
        <f t="shared" si="24"/>
        <v>11</v>
      </c>
      <c r="AD22" s="42"/>
      <c r="AE22" s="42"/>
      <c r="AF22" s="42"/>
      <c r="AG22" s="42"/>
      <c r="AH22" s="42"/>
      <c r="BA22" s="35">
        <v>13</v>
      </c>
      <c r="BB22" s="804"/>
      <c r="BC22" s="806" t="s">
        <v>299</v>
      </c>
      <c r="BD22" s="806"/>
      <c r="BE22" s="806"/>
      <c r="BF22" s="75">
        <f>+HLOOKUP(G7,ERHU!$F$1:$BL$25,$BA$22,FALSE)</f>
        <v>4</v>
      </c>
      <c r="BG22" s="75">
        <f>+HLOOKUP(H7,ERHU!$F$1:$BL$25,$BA$22,FALSE)</f>
        <v>3</v>
      </c>
      <c r="BH22" s="75">
        <f>+HLOOKUP(I7,ERHU!$F$1:$BL$25,$BA$22,FALSE)</f>
        <v>4</v>
      </c>
      <c r="BI22" s="75">
        <f>+HLOOKUP(J7,ERHU!$F$1:$BL$25,$BA$22,FALSE)</f>
        <v>4</v>
      </c>
      <c r="BJ22" s="75">
        <f>+HLOOKUP(K7,ERHU!$F$1:$BL$25,$BA$22,FALSE)</f>
        <v>3</v>
      </c>
      <c r="BK22" s="75">
        <f>+HLOOKUP(L7,ERHU!$F$1:$BL$25,$BA$22,FALSE)</f>
        <v>3</v>
      </c>
      <c r="BL22" s="75">
        <f>+HLOOKUP(M7,ERHU!$F$1:$BL$25,$BA$22,FALSE)</f>
        <v>4</v>
      </c>
      <c r="BM22" s="75">
        <f>+HLOOKUP(N7,ERHU!$F$1:$BL$25,$BA$22,FALSE)</f>
        <v>4</v>
      </c>
      <c r="BN22" s="75">
        <f>+HLOOKUP(O7,ERHU!$F$1:$BL$25,$BA$22,FALSE)</f>
        <v>4</v>
      </c>
      <c r="BO22" s="75">
        <f>+HLOOKUP(P7,ERHU!$F$1:$BL$25,$BA$22,FALSE)</f>
        <v>4</v>
      </c>
      <c r="BP22" s="75">
        <f>+HLOOKUP(Q7,ERHU!$F$1:$BL$25,$BA$22,FALSE)</f>
        <v>3</v>
      </c>
      <c r="BQ22" s="75" t="e">
        <f>+HLOOKUP(R7,ERHU!$F$1:$BL$25,$BA$22,FALSE)</f>
        <v>#N/A</v>
      </c>
      <c r="BR22" s="75" t="e">
        <f>+HLOOKUP(S7,ERHU!$F$1:$BL$25,$BA$22,FALSE)</f>
        <v>#N/A</v>
      </c>
      <c r="BS22" s="75" t="e">
        <f>+HLOOKUP(T7,ERHU!$F$1:$BL$25,$BA$22,FALSE)</f>
        <v>#N/A</v>
      </c>
      <c r="BT22" s="59">
        <f t="shared" si="7"/>
        <v>0</v>
      </c>
      <c r="BU22" s="59">
        <f t="shared" si="25"/>
        <v>0</v>
      </c>
      <c r="BV22" s="59">
        <f t="shared" si="25"/>
        <v>0</v>
      </c>
      <c r="BW22" s="59">
        <f t="shared" si="25"/>
        <v>0</v>
      </c>
      <c r="BX22" s="59">
        <f t="shared" si="25"/>
        <v>0</v>
      </c>
      <c r="BY22" s="59">
        <f t="shared" si="25"/>
        <v>0</v>
      </c>
      <c r="BZ22" s="59">
        <f t="shared" si="25"/>
        <v>0</v>
      </c>
      <c r="CA22" s="59">
        <f t="shared" si="25"/>
        <v>0</v>
      </c>
      <c r="CB22" s="59">
        <f t="shared" si="25"/>
        <v>0</v>
      </c>
      <c r="CC22" s="59">
        <f t="shared" si="25"/>
        <v>0</v>
      </c>
      <c r="CD22" s="59">
        <f t="shared" si="25"/>
        <v>0</v>
      </c>
      <c r="CE22" s="59">
        <f t="shared" si="25"/>
        <v>1</v>
      </c>
      <c r="CF22" s="59">
        <f t="shared" si="25"/>
        <v>1</v>
      </c>
      <c r="CG22" s="59">
        <f t="shared" si="25"/>
        <v>1</v>
      </c>
    </row>
    <row r="23" spans="2:85" ht="41" customHeight="1">
      <c r="B23" s="143"/>
      <c r="C23" s="141"/>
      <c r="D23" s="144"/>
      <c r="E23" s="144"/>
      <c r="F23" s="144"/>
      <c r="G23" s="140"/>
      <c r="H23" s="140"/>
      <c r="I23" s="140"/>
      <c r="J23" s="140"/>
      <c r="K23" s="140"/>
      <c r="L23" s="140"/>
      <c r="M23" s="140"/>
      <c r="N23" s="140"/>
      <c r="O23" s="140"/>
      <c r="P23" s="140"/>
      <c r="Q23" s="140"/>
      <c r="R23" s="140"/>
      <c r="S23" s="140"/>
      <c r="T23" s="140"/>
      <c r="W23" s="155"/>
      <c r="X23" s="155"/>
      <c r="Y23" s="155"/>
      <c r="Z23" s="155"/>
      <c r="AA23" s="42"/>
      <c r="AB23" s="42"/>
      <c r="AC23" s="156"/>
      <c r="AD23" s="42"/>
      <c r="AE23" s="42"/>
      <c r="AF23" s="42"/>
      <c r="AG23" s="42"/>
      <c r="AH23" s="42"/>
      <c r="BB23" s="141"/>
      <c r="BC23" s="144"/>
      <c r="BD23" s="144"/>
      <c r="BE23" s="144"/>
      <c r="BF23" s="140"/>
      <c r="BG23" s="140"/>
      <c r="BH23" s="140"/>
      <c r="BI23" s="140"/>
      <c r="BJ23" s="140"/>
      <c r="BK23" s="140"/>
      <c r="BL23" s="140"/>
      <c r="BM23" s="140"/>
      <c r="BN23" s="140"/>
      <c r="BO23" s="140"/>
      <c r="BP23" s="140"/>
      <c r="BQ23" s="140"/>
      <c r="BR23" s="140"/>
      <c r="BS23" s="140"/>
      <c r="BT23" s="63"/>
      <c r="BU23" s="63"/>
      <c r="BV23" s="63"/>
      <c r="BW23" s="63"/>
      <c r="BX23" s="63"/>
      <c r="BY23" s="63"/>
      <c r="BZ23" s="63"/>
      <c r="CA23" s="63"/>
      <c r="CB23" s="63"/>
      <c r="CC23" s="63"/>
      <c r="CD23" s="63"/>
      <c r="CE23" s="63"/>
      <c r="CF23" s="63"/>
      <c r="CG23" s="63"/>
    </row>
    <row r="24" spans="2:85" ht="46" customHeight="1">
      <c r="W24" s="42"/>
      <c r="X24" s="42"/>
      <c r="Y24" s="42"/>
      <c r="Z24" s="42"/>
      <c r="AA24" s="42"/>
      <c r="AB24" s="42"/>
      <c r="AC24" s="42"/>
      <c r="AD24" s="42"/>
      <c r="AE24" s="42"/>
      <c r="AF24" s="42"/>
      <c r="AG24" s="42"/>
      <c r="AH24" s="42"/>
      <c r="BB24" s="5"/>
    </row>
    <row r="25" spans="2:85" ht="88.5" customHeight="1">
      <c r="C25" s="766" t="s">
        <v>437</v>
      </c>
      <c r="D25" s="766"/>
      <c r="E25" s="766"/>
      <c r="F25" s="766"/>
      <c r="G25" s="246" t="str">
        <f>+IF($G$9=1,$G$8,"")</f>
        <v>Amacayacu</v>
      </c>
      <c r="H25" s="245" t="str">
        <f>+IF($H$9=1,$H$8,"")</f>
        <v>Cahuinari</v>
      </c>
      <c r="I25" s="246" t="str">
        <f>+IF($I$9=1,$I$8,"")</f>
        <v>Río Pure</v>
      </c>
      <c r="J25" s="245" t="str">
        <f>+IF($J$9=1,$J$8,"")</f>
        <v>Alto Fragua</v>
      </c>
      <c r="K25" s="246" t="str">
        <f>+IF($K$9=1,$K$8,"")</f>
        <v>Orito Ingi Ande</v>
      </c>
      <c r="L25" s="245" t="str">
        <f>+IF($L$9=1,$L$8,"")</f>
        <v>Yaigojé Apaporis</v>
      </c>
      <c r="M25" s="246" t="str">
        <f>+IF($M$9=1,$M$8,"")</f>
        <v>Serrania de los Churumbelos</v>
      </c>
      <c r="N25" s="245" t="str">
        <f>+IF($N$9=1,$N$8,"")</f>
        <v>Puinawai</v>
      </c>
      <c r="O25" s="246" t="str">
        <f>+IF($O$9=1,$O$8,"")</f>
        <v>Nukak</v>
      </c>
      <c r="P25" s="245" t="str">
        <f>+IF($P$9=1,$P$8,"")</f>
        <v>Serranía de Chiribiquete</v>
      </c>
      <c r="Q25" s="246" t="str">
        <f>+IF($Q$9=1,$Q$8,"")</f>
        <v>La Paya</v>
      </c>
      <c r="R25" s="245" t="str">
        <f>+IF($R$9=1,$R$8,"")</f>
        <v/>
      </c>
      <c r="S25" s="246" t="str">
        <f>+IF($S$9=1,$S$8,"")</f>
        <v/>
      </c>
      <c r="T25" s="245" t="str">
        <f>+IF($T$9=1,$T$8,"")</f>
        <v/>
      </c>
      <c r="V25" s="42"/>
      <c r="W25" s="67" t="s">
        <v>126</v>
      </c>
      <c r="X25" s="67" t="s">
        <v>229</v>
      </c>
      <c r="Y25" s="67" t="s">
        <v>230</v>
      </c>
      <c r="Z25" s="67" t="s">
        <v>381</v>
      </c>
      <c r="AA25" s="42"/>
      <c r="AB25" s="42"/>
      <c r="AC25" s="42"/>
      <c r="AD25" s="42"/>
      <c r="AE25" s="42"/>
      <c r="AF25" s="42"/>
      <c r="AG25" s="42"/>
      <c r="AH25" s="42"/>
      <c r="BB25" s="809" t="s">
        <v>290</v>
      </c>
      <c r="BC25" s="809"/>
      <c r="BD25" s="809"/>
      <c r="BE25" s="810"/>
      <c r="BF25" s="77" t="str">
        <f>+IF($G$9=1,$G$8,"")</f>
        <v>Amacayacu</v>
      </c>
      <c r="BG25" s="100" t="str">
        <f>+IF($H$9=1,$H$8,"")</f>
        <v>Cahuinari</v>
      </c>
      <c r="BH25" s="77" t="str">
        <f>+IF($I$9=1,$I$8,"")</f>
        <v>Río Pure</v>
      </c>
      <c r="BI25" s="100" t="str">
        <f>+IF($J$9=1,$J$8,"")</f>
        <v>Alto Fragua</v>
      </c>
      <c r="BJ25" s="77" t="str">
        <f>+IF($K$9=1,$K$8,"")</f>
        <v>Orito Ingi Ande</v>
      </c>
      <c r="BK25" s="100" t="str">
        <f>+IF($L$9=1,$L$8,"")</f>
        <v>Yaigojé Apaporis</v>
      </c>
      <c r="BL25" s="77" t="str">
        <f>+IF($M$9=1,$M$8,"")</f>
        <v>Serrania de los Churumbelos</v>
      </c>
      <c r="BM25" s="100" t="str">
        <f>+IF($N$9=1,$N$8,"")</f>
        <v>Puinawai</v>
      </c>
      <c r="BN25" s="77" t="str">
        <f>+IF($O$9=1,$O$8,"")</f>
        <v>Nukak</v>
      </c>
      <c r="BO25" s="100" t="str">
        <f>+IF($P$9=1,$P$8,"")</f>
        <v>Serranía de Chiribiquete</v>
      </c>
      <c r="BP25" s="77" t="str">
        <f>+IF($Q$9=1,$Q$8,"")</f>
        <v>La Paya</v>
      </c>
      <c r="BQ25" s="100" t="str">
        <f>+IF($R$9=1,$R$8,"")</f>
        <v/>
      </c>
      <c r="BR25" s="77" t="str">
        <f>+IF($S$9=1,$S$8,"")</f>
        <v/>
      </c>
      <c r="BS25" s="83" t="str">
        <f>+IF($T$9=1,$T$8,"")</f>
        <v/>
      </c>
    </row>
    <row r="26" spans="2:85" ht="50" customHeight="1">
      <c r="C26" s="807" t="s">
        <v>301</v>
      </c>
      <c r="D26" s="815" t="s">
        <v>429</v>
      </c>
      <c r="E26" s="815" t="s">
        <v>302</v>
      </c>
      <c r="F26" s="815" t="s">
        <v>302</v>
      </c>
      <c r="G26" s="234">
        <f>+IF(BT26=0,BF26,"")</f>
        <v>4</v>
      </c>
      <c r="H26" s="234">
        <f t="shared" ref="H26:H33" si="26">+IF(BU26=0,BG26,"")</f>
        <v>3</v>
      </c>
      <c r="I26" s="234">
        <f t="shared" ref="I26:I33" si="27">+IF(BV26=0,BH26,"")</f>
        <v>4</v>
      </c>
      <c r="J26" s="234">
        <f t="shared" ref="J26:J33" si="28">+IF(BW26=0,BI26,"")</f>
        <v>3</v>
      </c>
      <c r="K26" s="234">
        <f t="shared" ref="K26:K33" si="29">+IF(BX26=0,BJ26,"")</f>
        <v>3</v>
      </c>
      <c r="L26" s="234">
        <f t="shared" ref="L26:L33" si="30">+IF(BY26=0,BK26,"")</f>
        <v>3</v>
      </c>
      <c r="M26" s="234">
        <f t="shared" ref="M26:M33" si="31">+IF(BZ26=0,BL26,"")</f>
        <v>4</v>
      </c>
      <c r="N26" s="234">
        <f t="shared" ref="N26:N33" si="32">+IF(CA26=0,BM26,"")</f>
        <v>3</v>
      </c>
      <c r="O26" s="234">
        <f t="shared" ref="O26:O33" si="33">+IF(CB26=0,BN26,"")</f>
        <v>4</v>
      </c>
      <c r="P26" s="234">
        <f t="shared" ref="P26:P33" si="34">+IF(CC26=0,BO26,"")</f>
        <v>4</v>
      </c>
      <c r="Q26" s="234">
        <f t="shared" ref="Q26:Q33" si="35">+IF(CD26=0,BP26,"")</f>
        <v>3</v>
      </c>
      <c r="R26" s="234" t="str">
        <f t="shared" ref="R26:R33" si="36">+IF(CE26=0,BQ26,"")</f>
        <v/>
      </c>
      <c r="S26" s="234" t="str">
        <f t="shared" ref="S26:S33" si="37">+IF(CF26=0,BR26,"")</f>
        <v/>
      </c>
      <c r="T26" s="234" t="str">
        <f t="shared" ref="T26:T33" si="38">+IF(CG26=0,BS26,"")</f>
        <v/>
      </c>
      <c r="W26" s="155">
        <f t="shared" ref="W26:W33" si="39">+COUNTIF(G26:T26,4)</f>
        <v>5</v>
      </c>
      <c r="X26" s="155">
        <f t="shared" ref="X26:X33" si="40">+AA26+AB26</f>
        <v>6</v>
      </c>
      <c r="Y26" s="155">
        <f t="shared" ref="Y26:Y33" si="41">+COUNTIF(G26:T26,1)</f>
        <v>0</v>
      </c>
      <c r="Z26" s="155">
        <f t="shared" ref="Z26:Z33" si="42">+COUNTIF(G26:T26,0)</f>
        <v>0</v>
      </c>
      <c r="AA26" s="42">
        <f t="shared" ref="AA26:AA33" si="43">+COUNTIF(G26:T26,3)</f>
        <v>6</v>
      </c>
      <c r="AB26" s="42">
        <f t="shared" ref="AB26:AB33" si="44">+COUNTIF(G26:T26,2)</f>
        <v>0</v>
      </c>
      <c r="AC26" s="156">
        <f t="shared" ref="AC26:AC33" si="45">SUM(W26:Z26)</f>
        <v>11</v>
      </c>
      <c r="AD26" s="42"/>
      <c r="AE26" s="42"/>
      <c r="AF26" s="42"/>
      <c r="AG26" s="42"/>
      <c r="AH26" s="42"/>
      <c r="BA26" s="35">
        <v>14</v>
      </c>
      <c r="BB26" s="811" t="s">
        <v>301</v>
      </c>
      <c r="BC26" s="814" t="s">
        <v>302</v>
      </c>
      <c r="BD26" s="814" t="s">
        <v>302</v>
      </c>
      <c r="BE26" s="814" t="s">
        <v>302</v>
      </c>
      <c r="BF26" s="75">
        <f>+HLOOKUP(G7,ERHU!$F$1:$BL$25,$BA$26,FALSE)</f>
        <v>4</v>
      </c>
      <c r="BG26" s="75">
        <f>+HLOOKUP(H7,ERHU!$F$1:$BL$25,$BA$26,FALSE)</f>
        <v>3</v>
      </c>
      <c r="BH26" s="75">
        <f>+HLOOKUP(I7,ERHU!$F$1:$BL$25,$BA$26,FALSE)</f>
        <v>4</v>
      </c>
      <c r="BI26" s="75">
        <f>+HLOOKUP(J7,ERHU!$F$1:$BL$25,$BA$26,FALSE)</f>
        <v>3</v>
      </c>
      <c r="BJ26" s="75">
        <f>+HLOOKUP(K7,ERHU!$F$1:$BL$25,$BA$26,FALSE)</f>
        <v>3</v>
      </c>
      <c r="BK26" s="75">
        <f>+HLOOKUP(L7,ERHU!$F$1:$BL$25,$BA$26,FALSE)</f>
        <v>3</v>
      </c>
      <c r="BL26" s="75">
        <f>+HLOOKUP(M7,ERHU!$F$1:$BL$25,$BA$26,FALSE)</f>
        <v>4</v>
      </c>
      <c r="BM26" s="75">
        <f>+HLOOKUP(N7,ERHU!$F$1:$BL$25,$BA$26,FALSE)</f>
        <v>3</v>
      </c>
      <c r="BN26" s="75">
        <f>+HLOOKUP(O7,ERHU!$F$1:$BL$25,$BA$26,FALSE)</f>
        <v>4</v>
      </c>
      <c r="BO26" s="75">
        <f>+HLOOKUP(P7,ERHU!$F$1:$BL$25,$BA$26,FALSE)</f>
        <v>4</v>
      </c>
      <c r="BP26" s="75">
        <f>+HLOOKUP(Q7,ERHU!$F$1:$BL$25,$BA$26,FALSE)</f>
        <v>3</v>
      </c>
      <c r="BQ26" s="75" t="e">
        <f>+HLOOKUP(R7,ERHU!$F$1:$BL$25,$BA$26,FALSE)</f>
        <v>#N/A</v>
      </c>
      <c r="BR26" s="75" t="e">
        <f>+HLOOKUP(S7,ERHU!$F$1:$BL$25,$BA$26,FALSE)</f>
        <v>#N/A</v>
      </c>
      <c r="BS26" s="75" t="e">
        <f>+HLOOKUP(T7,ERHU!$F$1:$BL$25,$BA$26,FALSE)</f>
        <v>#N/A</v>
      </c>
      <c r="BT26" s="59">
        <f t="shared" ref="BT26:BT33" si="46">--ISERROR(BF26)</f>
        <v>0</v>
      </c>
      <c r="BU26" s="59">
        <f t="shared" ref="BU26:BU33" si="47">--ISERROR(BG26)</f>
        <v>0</v>
      </c>
      <c r="BV26" s="59">
        <f t="shared" ref="BV26:BV33" si="48">--ISERROR(BH26)</f>
        <v>0</v>
      </c>
      <c r="BW26" s="59">
        <f t="shared" ref="BW26:BW33" si="49">--ISERROR(BI26)</f>
        <v>0</v>
      </c>
      <c r="BX26" s="59">
        <f t="shared" ref="BX26:BX33" si="50">--ISERROR(BJ26)</f>
        <v>0</v>
      </c>
      <c r="BY26" s="59">
        <f t="shared" ref="BY26:BY33" si="51">--ISERROR(BK26)</f>
        <v>0</v>
      </c>
      <c r="BZ26" s="59">
        <f t="shared" ref="BZ26:BZ33" si="52">--ISERROR(BL26)</f>
        <v>0</v>
      </c>
      <c r="CA26" s="59">
        <f t="shared" ref="CA26:CA33" si="53">--ISERROR(BM26)</f>
        <v>0</v>
      </c>
      <c r="CB26" s="59">
        <f t="shared" ref="CB26:CB33" si="54">--ISERROR(BN26)</f>
        <v>0</v>
      </c>
      <c r="CC26" s="59">
        <f t="shared" ref="CC26:CC33" si="55">--ISERROR(BO26)</f>
        <v>0</v>
      </c>
      <c r="CD26" s="59">
        <f t="shared" ref="CD26:CD33" si="56">--ISERROR(BP26)</f>
        <v>0</v>
      </c>
      <c r="CE26" s="59">
        <f t="shared" ref="CE26:CE33" si="57">--ISERROR(BQ26)</f>
        <v>1</v>
      </c>
      <c r="CF26" s="59">
        <f t="shared" ref="CF26:CF33" si="58">--ISERROR(BR26)</f>
        <v>1</v>
      </c>
      <c r="CG26" s="59">
        <f t="shared" ref="CG26:CG33" si="59">--ISERROR(BS26)</f>
        <v>1</v>
      </c>
    </row>
    <row r="27" spans="2:85" ht="35.5" customHeight="1">
      <c r="C27" s="807"/>
      <c r="D27" s="678" t="s">
        <v>430</v>
      </c>
      <c r="E27" s="678" t="s">
        <v>303</v>
      </c>
      <c r="F27" s="678" t="s">
        <v>303</v>
      </c>
      <c r="G27" s="239">
        <f t="shared" ref="G27:G33" si="60">+IF(BT27=0,BF27,"")</f>
        <v>4</v>
      </c>
      <c r="H27" s="239">
        <f t="shared" si="26"/>
        <v>3</v>
      </c>
      <c r="I27" s="239">
        <f t="shared" si="27"/>
        <v>3</v>
      </c>
      <c r="J27" s="239">
        <f t="shared" si="28"/>
        <v>4</v>
      </c>
      <c r="K27" s="239">
        <f t="shared" si="29"/>
        <v>3</v>
      </c>
      <c r="L27" s="239">
        <f t="shared" si="30"/>
        <v>2</v>
      </c>
      <c r="M27" s="239">
        <f t="shared" si="31"/>
        <v>4</v>
      </c>
      <c r="N27" s="239">
        <f t="shared" si="32"/>
        <v>3</v>
      </c>
      <c r="O27" s="239">
        <f t="shared" si="33"/>
        <v>4</v>
      </c>
      <c r="P27" s="239">
        <f t="shared" si="34"/>
        <v>4</v>
      </c>
      <c r="Q27" s="239">
        <f t="shared" si="35"/>
        <v>3</v>
      </c>
      <c r="R27" s="239" t="str">
        <f t="shared" si="36"/>
        <v/>
      </c>
      <c r="S27" s="239" t="str">
        <f t="shared" si="37"/>
        <v/>
      </c>
      <c r="T27" s="239" t="str">
        <f t="shared" si="38"/>
        <v/>
      </c>
      <c r="W27" s="155">
        <f t="shared" si="39"/>
        <v>5</v>
      </c>
      <c r="X27" s="155">
        <f t="shared" si="40"/>
        <v>6</v>
      </c>
      <c r="Y27" s="155">
        <f t="shared" si="41"/>
        <v>0</v>
      </c>
      <c r="Z27" s="155">
        <f t="shared" si="42"/>
        <v>0</v>
      </c>
      <c r="AA27" s="42">
        <f t="shared" si="43"/>
        <v>5</v>
      </c>
      <c r="AB27" s="42">
        <f t="shared" si="44"/>
        <v>1</v>
      </c>
      <c r="AC27" s="156">
        <f t="shared" si="45"/>
        <v>11</v>
      </c>
      <c r="AD27" s="42"/>
      <c r="AE27" s="42"/>
      <c r="AF27" s="42"/>
      <c r="AG27" s="42"/>
      <c r="AH27" s="42"/>
      <c r="BA27" s="35">
        <v>15</v>
      </c>
      <c r="BB27" s="812"/>
      <c r="BC27" s="685" t="s">
        <v>303</v>
      </c>
      <c r="BD27" s="685" t="s">
        <v>303</v>
      </c>
      <c r="BE27" s="685" t="s">
        <v>303</v>
      </c>
      <c r="BF27" s="75">
        <f>+HLOOKUP(G7,ERHU!$F$1:$BL$25,$BA$27,FALSE)</f>
        <v>4</v>
      </c>
      <c r="BG27" s="75">
        <f>+HLOOKUP(H7,ERHU!$F$1:$BL$25,$BA$27,FALSE)</f>
        <v>3</v>
      </c>
      <c r="BH27" s="75">
        <f>+HLOOKUP(I7,ERHU!$F$1:$BL$25,$BA$27,FALSE)</f>
        <v>3</v>
      </c>
      <c r="BI27" s="75">
        <f>+HLOOKUP(J7,ERHU!$F$1:$BL$25,$BA$27,FALSE)</f>
        <v>4</v>
      </c>
      <c r="BJ27" s="75">
        <f>+HLOOKUP(K7,ERHU!$F$1:$BL$25,$BA$27,FALSE)</f>
        <v>3</v>
      </c>
      <c r="BK27" s="75">
        <f>+HLOOKUP(L7,ERHU!$F$1:$BL$25,$BA$27,FALSE)</f>
        <v>2</v>
      </c>
      <c r="BL27" s="75">
        <f>+HLOOKUP(M7,ERHU!$F$1:$BL$25,$BA$27,FALSE)</f>
        <v>4</v>
      </c>
      <c r="BM27" s="75">
        <f>+HLOOKUP(N7,ERHU!$F$1:$BL$25,$BA$27,FALSE)</f>
        <v>3</v>
      </c>
      <c r="BN27" s="75">
        <f>+HLOOKUP(O7,ERHU!$F$1:$BL$25,$BA$27,FALSE)</f>
        <v>4</v>
      </c>
      <c r="BO27" s="75">
        <f>+HLOOKUP(P7,ERHU!$F$1:$BL$25,$BA$27,FALSE)</f>
        <v>4</v>
      </c>
      <c r="BP27" s="75">
        <f>+HLOOKUP(Q7,ERHU!$F$1:$BL$25,$BA$27,FALSE)</f>
        <v>3</v>
      </c>
      <c r="BQ27" s="75" t="e">
        <f>+HLOOKUP(R7,ERHU!$F$1:$BL$25,$BA$27,FALSE)</f>
        <v>#N/A</v>
      </c>
      <c r="BR27" s="75" t="e">
        <f>+HLOOKUP(S7,ERHU!$F$1:$BL$25,$BA$27,FALSE)</f>
        <v>#N/A</v>
      </c>
      <c r="BS27" s="75" t="e">
        <f>+HLOOKUP(T7,ERHU!$F$1:$BL$25,$BA$27,FALSE)</f>
        <v>#N/A</v>
      </c>
      <c r="BT27" s="59">
        <f t="shared" si="46"/>
        <v>0</v>
      </c>
      <c r="BU27" s="59">
        <f t="shared" si="47"/>
        <v>0</v>
      </c>
      <c r="BV27" s="59">
        <f t="shared" si="48"/>
        <v>0</v>
      </c>
      <c r="BW27" s="59">
        <f t="shared" si="49"/>
        <v>0</v>
      </c>
      <c r="BX27" s="59">
        <f t="shared" si="50"/>
        <v>0</v>
      </c>
      <c r="BY27" s="59">
        <f t="shared" si="51"/>
        <v>0</v>
      </c>
      <c r="BZ27" s="59">
        <f t="shared" si="52"/>
        <v>0</v>
      </c>
      <c r="CA27" s="59">
        <f t="shared" si="53"/>
        <v>0</v>
      </c>
      <c r="CB27" s="59">
        <f t="shared" si="54"/>
        <v>0</v>
      </c>
      <c r="CC27" s="59">
        <f t="shared" si="55"/>
        <v>0</v>
      </c>
      <c r="CD27" s="59">
        <f t="shared" si="56"/>
        <v>0</v>
      </c>
      <c r="CE27" s="59">
        <f t="shared" si="57"/>
        <v>1</v>
      </c>
      <c r="CF27" s="59">
        <f t="shared" si="58"/>
        <v>1</v>
      </c>
      <c r="CG27" s="59">
        <f t="shared" si="59"/>
        <v>1</v>
      </c>
    </row>
    <row r="28" spans="2:85" ht="56" customHeight="1">
      <c r="C28" s="807"/>
      <c r="D28" s="815" t="s">
        <v>431</v>
      </c>
      <c r="E28" s="815" t="s">
        <v>304</v>
      </c>
      <c r="F28" s="815" t="s">
        <v>304</v>
      </c>
      <c r="G28" s="234">
        <f t="shared" si="60"/>
        <v>4</v>
      </c>
      <c r="H28" s="234">
        <f t="shared" si="26"/>
        <v>3</v>
      </c>
      <c r="I28" s="234">
        <f t="shared" si="27"/>
        <v>3</v>
      </c>
      <c r="J28" s="234">
        <f t="shared" si="28"/>
        <v>4</v>
      </c>
      <c r="K28" s="234">
        <f t="shared" si="29"/>
        <v>3</v>
      </c>
      <c r="L28" s="234">
        <f t="shared" si="30"/>
        <v>4</v>
      </c>
      <c r="M28" s="234">
        <f t="shared" si="31"/>
        <v>4</v>
      </c>
      <c r="N28" s="234">
        <f t="shared" si="32"/>
        <v>4</v>
      </c>
      <c r="O28" s="234">
        <f t="shared" si="33"/>
        <v>3</v>
      </c>
      <c r="P28" s="234">
        <f t="shared" si="34"/>
        <v>3</v>
      </c>
      <c r="Q28" s="234">
        <f t="shared" si="35"/>
        <v>3</v>
      </c>
      <c r="R28" s="234" t="str">
        <f t="shared" si="36"/>
        <v/>
      </c>
      <c r="S28" s="234" t="str">
        <f t="shared" si="37"/>
        <v/>
      </c>
      <c r="T28" s="234" t="str">
        <f t="shared" si="38"/>
        <v/>
      </c>
      <c r="W28" s="155">
        <f t="shared" si="39"/>
        <v>5</v>
      </c>
      <c r="X28" s="155">
        <f t="shared" si="40"/>
        <v>6</v>
      </c>
      <c r="Y28" s="155">
        <f t="shared" si="41"/>
        <v>0</v>
      </c>
      <c r="Z28" s="155">
        <f t="shared" si="42"/>
        <v>0</v>
      </c>
      <c r="AA28" s="42">
        <f t="shared" si="43"/>
        <v>6</v>
      </c>
      <c r="AB28" s="42">
        <f t="shared" si="44"/>
        <v>0</v>
      </c>
      <c r="AC28" s="156">
        <f t="shared" si="45"/>
        <v>11</v>
      </c>
      <c r="AD28" s="42"/>
      <c r="AE28" s="42"/>
      <c r="AF28" s="42"/>
      <c r="AG28" s="42"/>
      <c r="AH28" s="42"/>
      <c r="BA28" s="35">
        <v>16</v>
      </c>
      <c r="BB28" s="812"/>
      <c r="BC28" s="814" t="s">
        <v>304</v>
      </c>
      <c r="BD28" s="814" t="s">
        <v>304</v>
      </c>
      <c r="BE28" s="814" t="s">
        <v>304</v>
      </c>
      <c r="BF28" s="75">
        <f>+HLOOKUP(G7,ERHU!$F$1:$BL$25,$BA$28,FALSE)</f>
        <v>4</v>
      </c>
      <c r="BG28" s="75">
        <f>+HLOOKUP(H7,ERHU!$F$1:$BL$25,$BA$28,FALSE)</f>
        <v>3</v>
      </c>
      <c r="BH28" s="75">
        <f>+HLOOKUP(I7,ERHU!$F$1:$BL$25,$BA$28,FALSE)</f>
        <v>3</v>
      </c>
      <c r="BI28" s="75">
        <f>+HLOOKUP(J7,ERHU!$F$1:$BL$25,$BA$28,FALSE)</f>
        <v>4</v>
      </c>
      <c r="BJ28" s="75">
        <f>+HLOOKUP(K7,ERHU!$F$1:$BL$25,$BA$28,FALSE)</f>
        <v>3</v>
      </c>
      <c r="BK28" s="75">
        <f>+HLOOKUP(L7,ERHU!$F$1:$BL$25,$BA$28,FALSE)</f>
        <v>4</v>
      </c>
      <c r="BL28" s="75">
        <f>+HLOOKUP(M7,ERHU!$F$1:$BL$25,$BA$28,FALSE)</f>
        <v>4</v>
      </c>
      <c r="BM28" s="75">
        <f>+HLOOKUP(N7,ERHU!$F$1:$BL$25,$BA$28,FALSE)</f>
        <v>4</v>
      </c>
      <c r="BN28" s="75">
        <f>+HLOOKUP(O7,ERHU!$F$1:$BL$25,$BA$28,FALSE)</f>
        <v>3</v>
      </c>
      <c r="BO28" s="75">
        <f>+HLOOKUP(P7,ERHU!$F$1:$BL$25,$BA$28,FALSE)</f>
        <v>3</v>
      </c>
      <c r="BP28" s="75">
        <f>+HLOOKUP(Q7,ERHU!$F$1:$BL$25,$BA$28,FALSE)</f>
        <v>3</v>
      </c>
      <c r="BQ28" s="75" t="e">
        <f>+HLOOKUP(R7,ERHU!$F$1:$BL$25,$BA$28,FALSE)</f>
        <v>#N/A</v>
      </c>
      <c r="BR28" s="75" t="e">
        <f>+HLOOKUP(S7,ERHU!$F$1:$BL$25,$BA$28,FALSE)</f>
        <v>#N/A</v>
      </c>
      <c r="BS28" s="75" t="e">
        <f>+HLOOKUP(T7,ERHU!$F$1:$BL$25,$BA$28,FALSE)</f>
        <v>#N/A</v>
      </c>
      <c r="BT28" s="59">
        <f t="shared" si="46"/>
        <v>0</v>
      </c>
      <c r="BU28" s="59">
        <f t="shared" si="47"/>
        <v>0</v>
      </c>
      <c r="BV28" s="59">
        <f t="shared" si="48"/>
        <v>0</v>
      </c>
      <c r="BW28" s="59">
        <f t="shared" si="49"/>
        <v>0</v>
      </c>
      <c r="BX28" s="59">
        <f t="shared" si="50"/>
        <v>0</v>
      </c>
      <c r="BY28" s="59">
        <f t="shared" si="51"/>
        <v>0</v>
      </c>
      <c r="BZ28" s="59">
        <f t="shared" si="52"/>
        <v>0</v>
      </c>
      <c r="CA28" s="59">
        <f t="shared" si="53"/>
        <v>0</v>
      </c>
      <c r="CB28" s="59">
        <f t="shared" si="54"/>
        <v>0</v>
      </c>
      <c r="CC28" s="59">
        <f t="shared" si="55"/>
        <v>0</v>
      </c>
      <c r="CD28" s="59">
        <f t="shared" si="56"/>
        <v>0</v>
      </c>
      <c r="CE28" s="59">
        <f t="shared" si="57"/>
        <v>1</v>
      </c>
      <c r="CF28" s="59">
        <f t="shared" si="58"/>
        <v>1</v>
      </c>
      <c r="CG28" s="59">
        <f t="shared" si="59"/>
        <v>1</v>
      </c>
    </row>
    <row r="29" spans="2:85" ht="47" customHeight="1">
      <c r="C29" s="807"/>
      <c r="D29" s="678" t="s">
        <v>432</v>
      </c>
      <c r="E29" s="678" t="s">
        <v>305</v>
      </c>
      <c r="F29" s="678" t="s">
        <v>305</v>
      </c>
      <c r="G29" s="239">
        <f t="shared" si="60"/>
        <v>4</v>
      </c>
      <c r="H29" s="239">
        <f t="shared" si="26"/>
        <v>3</v>
      </c>
      <c r="I29" s="239">
        <f t="shared" si="27"/>
        <v>3</v>
      </c>
      <c r="J29" s="239">
        <f t="shared" si="28"/>
        <v>4</v>
      </c>
      <c r="K29" s="239">
        <f t="shared" si="29"/>
        <v>3</v>
      </c>
      <c r="L29" s="239">
        <f t="shared" si="30"/>
        <v>4</v>
      </c>
      <c r="M29" s="239">
        <f t="shared" si="31"/>
        <v>4</v>
      </c>
      <c r="N29" s="239">
        <f t="shared" si="32"/>
        <v>3</v>
      </c>
      <c r="O29" s="239">
        <f t="shared" si="33"/>
        <v>4</v>
      </c>
      <c r="P29" s="239">
        <f t="shared" si="34"/>
        <v>3</v>
      </c>
      <c r="Q29" s="239">
        <f t="shared" si="35"/>
        <v>3</v>
      </c>
      <c r="R29" s="239" t="str">
        <f t="shared" si="36"/>
        <v/>
      </c>
      <c r="S29" s="239" t="str">
        <f t="shared" si="37"/>
        <v/>
      </c>
      <c r="T29" s="239" t="str">
        <f t="shared" si="38"/>
        <v/>
      </c>
      <c r="W29" s="155">
        <f t="shared" si="39"/>
        <v>5</v>
      </c>
      <c r="X29" s="155">
        <f t="shared" si="40"/>
        <v>6</v>
      </c>
      <c r="Y29" s="155">
        <f t="shared" si="41"/>
        <v>0</v>
      </c>
      <c r="Z29" s="155">
        <f t="shared" si="42"/>
        <v>0</v>
      </c>
      <c r="AA29" s="42">
        <f t="shared" si="43"/>
        <v>6</v>
      </c>
      <c r="AB29" s="42">
        <f t="shared" si="44"/>
        <v>0</v>
      </c>
      <c r="AC29" s="156">
        <f t="shared" si="45"/>
        <v>11</v>
      </c>
      <c r="AD29" s="42"/>
      <c r="AE29" s="42"/>
      <c r="AF29" s="42"/>
      <c r="AG29" s="42"/>
      <c r="AH29" s="42"/>
      <c r="BA29" s="35">
        <v>17</v>
      </c>
      <c r="BB29" s="812"/>
      <c r="BC29" s="685" t="s">
        <v>305</v>
      </c>
      <c r="BD29" s="685" t="s">
        <v>305</v>
      </c>
      <c r="BE29" s="685" t="s">
        <v>305</v>
      </c>
      <c r="BF29" s="75">
        <f>+HLOOKUP(G7,ERHU!$F$1:$BL$25,$BA$29,FALSE)</f>
        <v>4</v>
      </c>
      <c r="BG29" s="75">
        <f>+HLOOKUP(H7,ERHU!$F$1:$BL$25,$BA$29,FALSE)</f>
        <v>3</v>
      </c>
      <c r="BH29" s="75">
        <f>+HLOOKUP(I7,ERHU!$F$1:$BL$25,$BA$29,FALSE)</f>
        <v>3</v>
      </c>
      <c r="BI29" s="75">
        <f>+HLOOKUP(J7,ERHU!$F$1:$BL$25,$BA$29,FALSE)</f>
        <v>4</v>
      </c>
      <c r="BJ29" s="75">
        <f>+HLOOKUP(K7,ERHU!$F$1:$BL$25,$BA$29,FALSE)</f>
        <v>3</v>
      </c>
      <c r="BK29" s="75">
        <f>+HLOOKUP(L7,ERHU!$F$1:$BL$25,$BA$29,FALSE)</f>
        <v>4</v>
      </c>
      <c r="BL29" s="75">
        <f>+HLOOKUP(M7,ERHU!$F$1:$BL$25,$BA$29,FALSE)</f>
        <v>4</v>
      </c>
      <c r="BM29" s="75">
        <f>+HLOOKUP(N7,ERHU!$F$1:$BL$25,$BA$29,FALSE)</f>
        <v>3</v>
      </c>
      <c r="BN29" s="75">
        <f>+HLOOKUP(O7,ERHU!$F$1:$BL$25,$BA$29,FALSE)</f>
        <v>4</v>
      </c>
      <c r="BO29" s="75">
        <f>+HLOOKUP(P7,ERHU!$F$1:$BL$25,$BA$29,FALSE)</f>
        <v>3</v>
      </c>
      <c r="BP29" s="75">
        <f>+HLOOKUP(Q7,ERHU!$F$1:$BL$25,$BA$29,FALSE)</f>
        <v>3</v>
      </c>
      <c r="BQ29" s="75" t="e">
        <f>+HLOOKUP(R7,ERHU!$F$1:$BL$25,$BA$29,FALSE)</f>
        <v>#N/A</v>
      </c>
      <c r="BR29" s="75" t="e">
        <f>+HLOOKUP(S7,ERHU!$F$1:$BL$25,$BA$29,FALSE)</f>
        <v>#N/A</v>
      </c>
      <c r="BS29" s="75" t="e">
        <f>+HLOOKUP(T7,ERHU!$F$1:$BL$25,$BA$29,FALSE)</f>
        <v>#N/A</v>
      </c>
      <c r="BT29" s="59">
        <f t="shared" si="46"/>
        <v>0</v>
      </c>
      <c r="BU29" s="59">
        <f t="shared" si="47"/>
        <v>0</v>
      </c>
      <c r="BV29" s="59">
        <f t="shared" si="48"/>
        <v>0</v>
      </c>
      <c r="BW29" s="59">
        <f t="shared" si="49"/>
        <v>0</v>
      </c>
      <c r="BX29" s="59">
        <f t="shared" si="50"/>
        <v>0</v>
      </c>
      <c r="BY29" s="59">
        <f t="shared" si="51"/>
        <v>0</v>
      </c>
      <c r="BZ29" s="59">
        <f t="shared" si="52"/>
        <v>0</v>
      </c>
      <c r="CA29" s="59">
        <f t="shared" si="53"/>
        <v>0</v>
      </c>
      <c r="CB29" s="59">
        <f t="shared" si="54"/>
        <v>0</v>
      </c>
      <c r="CC29" s="59">
        <f t="shared" si="55"/>
        <v>0</v>
      </c>
      <c r="CD29" s="59">
        <f t="shared" si="56"/>
        <v>0</v>
      </c>
      <c r="CE29" s="59">
        <f t="shared" si="57"/>
        <v>1</v>
      </c>
      <c r="CF29" s="59">
        <f t="shared" si="58"/>
        <v>1</v>
      </c>
      <c r="CG29" s="59">
        <f t="shared" si="59"/>
        <v>1</v>
      </c>
    </row>
    <row r="30" spans="2:85" ht="48.5" customHeight="1">
      <c r="C30" s="807"/>
      <c r="D30" s="815" t="s">
        <v>433</v>
      </c>
      <c r="E30" s="815" t="s">
        <v>306</v>
      </c>
      <c r="F30" s="815" t="s">
        <v>306</v>
      </c>
      <c r="G30" s="234">
        <f t="shared" si="60"/>
        <v>4</v>
      </c>
      <c r="H30" s="234">
        <f t="shared" si="26"/>
        <v>3</v>
      </c>
      <c r="I30" s="234">
        <f t="shared" si="27"/>
        <v>3</v>
      </c>
      <c r="J30" s="234">
        <f t="shared" si="28"/>
        <v>3</v>
      </c>
      <c r="K30" s="234">
        <f t="shared" si="29"/>
        <v>3</v>
      </c>
      <c r="L30" s="234">
        <f t="shared" si="30"/>
        <v>2</v>
      </c>
      <c r="M30" s="234">
        <f t="shared" si="31"/>
        <v>4</v>
      </c>
      <c r="N30" s="234">
        <f t="shared" si="32"/>
        <v>4</v>
      </c>
      <c r="O30" s="234">
        <f t="shared" si="33"/>
        <v>2</v>
      </c>
      <c r="P30" s="234">
        <f t="shared" si="34"/>
        <v>4</v>
      </c>
      <c r="Q30" s="234">
        <f t="shared" si="35"/>
        <v>3</v>
      </c>
      <c r="R30" s="234" t="str">
        <f t="shared" si="36"/>
        <v/>
      </c>
      <c r="S30" s="234" t="str">
        <f t="shared" si="37"/>
        <v/>
      </c>
      <c r="T30" s="234" t="str">
        <f t="shared" si="38"/>
        <v/>
      </c>
      <c r="W30" s="155">
        <f t="shared" si="39"/>
        <v>4</v>
      </c>
      <c r="X30" s="155">
        <f t="shared" si="40"/>
        <v>7</v>
      </c>
      <c r="Y30" s="155">
        <f t="shared" si="41"/>
        <v>0</v>
      </c>
      <c r="Z30" s="155">
        <f t="shared" si="42"/>
        <v>0</v>
      </c>
      <c r="AA30" s="42">
        <f t="shared" si="43"/>
        <v>5</v>
      </c>
      <c r="AB30" s="42">
        <f t="shared" si="44"/>
        <v>2</v>
      </c>
      <c r="AC30" s="156">
        <f t="shared" si="45"/>
        <v>11</v>
      </c>
      <c r="AD30" s="42"/>
      <c r="AE30" s="42"/>
      <c r="AF30" s="42"/>
      <c r="AG30" s="42"/>
      <c r="AH30" s="42"/>
      <c r="BA30" s="35">
        <v>18</v>
      </c>
      <c r="BB30" s="812"/>
      <c r="BC30" s="814" t="s">
        <v>306</v>
      </c>
      <c r="BD30" s="814" t="s">
        <v>306</v>
      </c>
      <c r="BE30" s="814" t="s">
        <v>306</v>
      </c>
      <c r="BF30" s="75">
        <f>+HLOOKUP(G7,ERHU!$F$1:$BL$25,$BA$30,FALSE)</f>
        <v>4</v>
      </c>
      <c r="BG30" s="75">
        <f>+HLOOKUP(H7,ERHU!$F$1:$BL$25,$BA$30,FALSE)</f>
        <v>3</v>
      </c>
      <c r="BH30" s="75">
        <f>+HLOOKUP(I7,ERHU!$F$1:$BL$25,$BA$30,FALSE)</f>
        <v>3</v>
      </c>
      <c r="BI30" s="75">
        <f>+HLOOKUP(J7,ERHU!$F$1:$BL$25,$BA$30,FALSE)</f>
        <v>3</v>
      </c>
      <c r="BJ30" s="75">
        <f>+HLOOKUP(K7,ERHU!$F$1:$BL$25,$BA$30,FALSE)</f>
        <v>3</v>
      </c>
      <c r="BK30" s="75">
        <f>+HLOOKUP(L7,ERHU!$F$1:$BL$25,$BA$30,FALSE)</f>
        <v>2</v>
      </c>
      <c r="BL30" s="75">
        <f>+HLOOKUP(M7,ERHU!$F$1:$BL$25,$BA$30,FALSE)</f>
        <v>4</v>
      </c>
      <c r="BM30" s="75">
        <f>+HLOOKUP(N7,ERHU!$F$1:$BL$25,$BA$30,FALSE)</f>
        <v>4</v>
      </c>
      <c r="BN30" s="75">
        <f>+HLOOKUP(O7,ERHU!$F$1:$BL$25,$BA$30,FALSE)</f>
        <v>2</v>
      </c>
      <c r="BO30" s="75">
        <f>+HLOOKUP(P7,ERHU!$F$1:$BL$25,$BA$30,FALSE)</f>
        <v>4</v>
      </c>
      <c r="BP30" s="75">
        <f>+HLOOKUP(Q7,ERHU!$F$1:$BL$25,$BA$30,FALSE)</f>
        <v>3</v>
      </c>
      <c r="BQ30" s="75" t="e">
        <f>+HLOOKUP(R7,ERHU!$F$1:$BL$25,$BA$30,FALSE)</f>
        <v>#N/A</v>
      </c>
      <c r="BR30" s="75" t="e">
        <f>+HLOOKUP(S7,ERHU!$F$1:$BL$25,$BA$30,FALSE)</f>
        <v>#N/A</v>
      </c>
      <c r="BS30" s="75" t="e">
        <f>+HLOOKUP(T7,ERHU!$F$1:$BL$25,$BA$30,FALSE)</f>
        <v>#N/A</v>
      </c>
      <c r="BT30" s="59">
        <f t="shared" si="46"/>
        <v>0</v>
      </c>
      <c r="BU30" s="59">
        <f t="shared" si="47"/>
        <v>0</v>
      </c>
      <c r="BV30" s="59">
        <f t="shared" si="48"/>
        <v>0</v>
      </c>
      <c r="BW30" s="59">
        <f t="shared" si="49"/>
        <v>0</v>
      </c>
      <c r="BX30" s="59">
        <f t="shared" si="50"/>
        <v>0</v>
      </c>
      <c r="BY30" s="59">
        <f t="shared" si="51"/>
        <v>0</v>
      </c>
      <c r="BZ30" s="59">
        <f t="shared" si="52"/>
        <v>0</v>
      </c>
      <c r="CA30" s="59">
        <f t="shared" si="53"/>
        <v>0</v>
      </c>
      <c r="CB30" s="59">
        <f t="shared" si="54"/>
        <v>0</v>
      </c>
      <c r="CC30" s="59">
        <f t="shared" si="55"/>
        <v>0</v>
      </c>
      <c r="CD30" s="59">
        <f t="shared" si="56"/>
        <v>0</v>
      </c>
      <c r="CE30" s="59">
        <f t="shared" si="57"/>
        <v>1</v>
      </c>
      <c r="CF30" s="59">
        <f t="shared" si="58"/>
        <v>1</v>
      </c>
      <c r="CG30" s="59">
        <f t="shared" si="59"/>
        <v>1</v>
      </c>
    </row>
    <row r="31" spans="2:85" ht="50" customHeight="1">
      <c r="C31" s="807"/>
      <c r="D31" s="678" t="s">
        <v>434</v>
      </c>
      <c r="E31" s="678" t="s">
        <v>307</v>
      </c>
      <c r="F31" s="678" t="s">
        <v>307</v>
      </c>
      <c r="G31" s="239">
        <f t="shared" si="60"/>
        <v>3</v>
      </c>
      <c r="H31" s="239">
        <f t="shared" si="26"/>
        <v>3</v>
      </c>
      <c r="I31" s="239">
        <f t="shared" si="27"/>
        <v>4</v>
      </c>
      <c r="J31" s="239">
        <f t="shared" si="28"/>
        <v>4</v>
      </c>
      <c r="K31" s="239">
        <f t="shared" si="29"/>
        <v>3</v>
      </c>
      <c r="L31" s="239">
        <f t="shared" si="30"/>
        <v>4</v>
      </c>
      <c r="M31" s="239">
        <f t="shared" si="31"/>
        <v>4</v>
      </c>
      <c r="N31" s="239">
        <f t="shared" si="32"/>
        <v>4</v>
      </c>
      <c r="O31" s="239">
        <f t="shared" si="33"/>
        <v>4</v>
      </c>
      <c r="P31" s="239">
        <f t="shared" si="34"/>
        <v>3</v>
      </c>
      <c r="Q31" s="239">
        <f t="shared" si="35"/>
        <v>3</v>
      </c>
      <c r="R31" s="239" t="str">
        <f t="shared" si="36"/>
        <v/>
      </c>
      <c r="S31" s="239" t="str">
        <f t="shared" si="37"/>
        <v/>
      </c>
      <c r="T31" s="239" t="str">
        <f t="shared" si="38"/>
        <v/>
      </c>
      <c r="W31" s="155">
        <f t="shared" si="39"/>
        <v>6</v>
      </c>
      <c r="X31" s="155">
        <f t="shared" si="40"/>
        <v>5</v>
      </c>
      <c r="Y31" s="155">
        <f t="shared" si="41"/>
        <v>0</v>
      </c>
      <c r="Z31" s="155">
        <f t="shared" si="42"/>
        <v>0</v>
      </c>
      <c r="AA31" s="42">
        <f t="shared" si="43"/>
        <v>5</v>
      </c>
      <c r="AB31" s="42">
        <f t="shared" si="44"/>
        <v>0</v>
      </c>
      <c r="AC31" s="156">
        <f t="shared" si="45"/>
        <v>11</v>
      </c>
      <c r="AD31" s="42"/>
      <c r="AE31" s="42"/>
      <c r="AF31" s="42"/>
      <c r="AG31" s="42"/>
      <c r="AH31" s="42"/>
      <c r="BA31" s="35">
        <v>19</v>
      </c>
      <c r="BB31" s="812"/>
      <c r="BC31" s="685" t="s">
        <v>307</v>
      </c>
      <c r="BD31" s="685" t="s">
        <v>307</v>
      </c>
      <c r="BE31" s="685" t="s">
        <v>307</v>
      </c>
      <c r="BF31" s="75">
        <f>+HLOOKUP(G7,ERHU!$F$1:$BL$25,$BA$31,FALSE)</f>
        <v>3</v>
      </c>
      <c r="BG31" s="75">
        <f>+HLOOKUP(H7,ERHU!$F$1:$BL$25,$BA$31,FALSE)</f>
        <v>3</v>
      </c>
      <c r="BH31" s="75">
        <f>+HLOOKUP(I7,ERHU!$F$1:$BL$25,$BA$31,FALSE)</f>
        <v>4</v>
      </c>
      <c r="BI31" s="75">
        <f>+HLOOKUP(J7,ERHU!$F$1:$BL$25,$BA$31,FALSE)</f>
        <v>4</v>
      </c>
      <c r="BJ31" s="75">
        <f>+HLOOKUP(K7,ERHU!$F$1:$BL$25,$BA$31,FALSE)</f>
        <v>3</v>
      </c>
      <c r="BK31" s="75">
        <f>+HLOOKUP(L7,ERHU!$F$1:$BL$25,$BA$31,FALSE)</f>
        <v>4</v>
      </c>
      <c r="BL31" s="75">
        <f>+HLOOKUP(M7,ERHU!$F$1:$BL$25,$BA$31,FALSE)</f>
        <v>4</v>
      </c>
      <c r="BM31" s="75">
        <f>+HLOOKUP(N7,ERHU!$F$1:$BL$25,$BA$31,FALSE)</f>
        <v>4</v>
      </c>
      <c r="BN31" s="75">
        <f>+HLOOKUP(O7,ERHU!$F$1:$BL$25,$BA$31,FALSE)</f>
        <v>4</v>
      </c>
      <c r="BO31" s="75">
        <f>+HLOOKUP(P7,ERHU!$F$1:$BL$25,$BA$31,FALSE)</f>
        <v>3</v>
      </c>
      <c r="BP31" s="75">
        <f>+HLOOKUP(Q7,ERHU!$F$1:$BL$25,$BA$31,FALSE)</f>
        <v>3</v>
      </c>
      <c r="BQ31" s="75" t="e">
        <f>+HLOOKUP(R7,ERHU!$F$1:$BL$25,$BA$31,FALSE)</f>
        <v>#N/A</v>
      </c>
      <c r="BR31" s="75" t="e">
        <f>+HLOOKUP(S7,ERHU!$F$1:$BL$25,$BA$31,FALSE)</f>
        <v>#N/A</v>
      </c>
      <c r="BS31" s="75" t="e">
        <f>+HLOOKUP(T7,ERHU!$F$1:$BL$25,$BA$31,FALSE)</f>
        <v>#N/A</v>
      </c>
      <c r="BT31" s="59">
        <f t="shared" si="46"/>
        <v>0</v>
      </c>
      <c r="BU31" s="59">
        <f t="shared" si="47"/>
        <v>0</v>
      </c>
      <c r="BV31" s="59">
        <f t="shared" si="48"/>
        <v>0</v>
      </c>
      <c r="BW31" s="59">
        <f t="shared" si="49"/>
        <v>0</v>
      </c>
      <c r="BX31" s="59">
        <f t="shared" si="50"/>
        <v>0</v>
      </c>
      <c r="BY31" s="59">
        <f t="shared" si="51"/>
        <v>0</v>
      </c>
      <c r="BZ31" s="59">
        <f t="shared" si="52"/>
        <v>0</v>
      </c>
      <c r="CA31" s="59">
        <f t="shared" si="53"/>
        <v>0</v>
      </c>
      <c r="CB31" s="59">
        <f t="shared" si="54"/>
        <v>0</v>
      </c>
      <c r="CC31" s="59">
        <f t="shared" si="55"/>
        <v>0</v>
      </c>
      <c r="CD31" s="59">
        <f t="shared" si="56"/>
        <v>0</v>
      </c>
      <c r="CE31" s="59">
        <f t="shared" si="57"/>
        <v>1</v>
      </c>
      <c r="CF31" s="59">
        <f t="shared" si="58"/>
        <v>1</v>
      </c>
      <c r="CG31" s="59">
        <f t="shared" si="59"/>
        <v>1</v>
      </c>
    </row>
    <row r="32" spans="2:85" ht="54" customHeight="1">
      <c r="C32" s="807"/>
      <c r="D32" s="815" t="s">
        <v>435</v>
      </c>
      <c r="E32" s="815" t="s">
        <v>308</v>
      </c>
      <c r="F32" s="815" t="s">
        <v>308</v>
      </c>
      <c r="G32" s="234">
        <f t="shared" si="60"/>
        <v>4</v>
      </c>
      <c r="H32" s="234">
        <f t="shared" si="26"/>
        <v>2</v>
      </c>
      <c r="I32" s="234">
        <f t="shared" si="27"/>
        <v>3</v>
      </c>
      <c r="J32" s="234">
        <f t="shared" si="28"/>
        <v>3</v>
      </c>
      <c r="K32" s="234">
        <f t="shared" si="29"/>
        <v>3</v>
      </c>
      <c r="L32" s="234">
        <f t="shared" si="30"/>
        <v>2</v>
      </c>
      <c r="M32" s="234">
        <f t="shared" si="31"/>
        <v>2</v>
      </c>
      <c r="N32" s="234">
        <f t="shared" si="32"/>
        <v>2</v>
      </c>
      <c r="O32" s="234">
        <f t="shared" si="33"/>
        <v>3</v>
      </c>
      <c r="P32" s="234">
        <f t="shared" si="34"/>
        <v>4</v>
      </c>
      <c r="Q32" s="234">
        <f t="shared" si="35"/>
        <v>2</v>
      </c>
      <c r="R32" s="234" t="str">
        <f t="shared" si="36"/>
        <v/>
      </c>
      <c r="S32" s="234" t="str">
        <f t="shared" si="37"/>
        <v/>
      </c>
      <c r="T32" s="234" t="str">
        <f t="shared" si="38"/>
        <v/>
      </c>
      <c r="W32" s="155">
        <f t="shared" si="39"/>
        <v>2</v>
      </c>
      <c r="X32" s="155">
        <f t="shared" si="40"/>
        <v>9</v>
      </c>
      <c r="Y32" s="155">
        <f t="shared" si="41"/>
        <v>0</v>
      </c>
      <c r="Z32" s="155">
        <f t="shared" si="42"/>
        <v>0</v>
      </c>
      <c r="AA32" s="42">
        <f t="shared" si="43"/>
        <v>4</v>
      </c>
      <c r="AB32" s="42">
        <f t="shared" si="44"/>
        <v>5</v>
      </c>
      <c r="AC32" s="156">
        <f t="shared" si="45"/>
        <v>11</v>
      </c>
      <c r="AD32" s="42"/>
      <c r="AE32" s="42"/>
      <c r="AF32" s="42"/>
      <c r="AG32" s="42"/>
      <c r="AH32" s="42"/>
      <c r="BA32" s="35">
        <v>20</v>
      </c>
      <c r="BB32" s="812"/>
      <c r="BC32" s="814" t="s">
        <v>308</v>
      </c>
      <c r="BD32" s="814" t="s">
        <v>308</v>
      </c>
      <c r="BE32" s="814" t="s">
        <v>308</v>
      </c>
      <c r="BF32" s="75">
        <f>+HLOOKUP(G7,ERHU!$F$1:$BL$25,$BA$32,FALSE)</f>
        <v>4</v>
      </c>
      <c r="BG32" s="75">
        <f>+HLOOKUP(H7,ERHU!$F$1:$BL$25,$BA$32,FALSE)</f>
        <v>2</v>
      </c>
      <c r="BH32" s="75">
        <f>+HLOOKUP(I7,ERHU!$F$1:$BL$25,$BA$32,FALSE)</f>
        <v>3</v>
      </c>
      <c r="BI32" s="75">
        <f>+HLOOKUP(J7,ERHU!$F$1:$BL$25,$BA$32,FALSE)</f>
        <v>3</v>
      </c>
      <c r="BJ32" s="75">
        <f>+HLOOKUP(K7,ERHU!$F$1:$BL$25,$BA$32,FALSE)</f>
        <v>3</v>
      </c>
      <c r="BK32" s="75">
        <f>+HLOOKUP(L7,ERHU!$F$1:$BL$25,$BA$32,FALSE)</f>
        <v>2</v>
      </c>
      <c r="BL32" s="75">
        <f>+HLOOKUP(M7,ERHU!$F$1:$BL$25,$BA$32,FALSE)</f>
        <v>2</v>
      </c>
      <c r="BM32" s="75">
        <f>+HLOOKUP(N7,ERHU!$F$1:$BL$25,$BA$32,FALSE)</f>
        <v>2</v>
      </c>
      <c r="BN32" s="75">
        <f>+HLOOKUP(O7,ERHU!$F$1:$BL$25,$BA$32,FALSE)</f>
        <v>3</v>
      </c>
      <c r="BO32" s="75">
        <f>+HLOOKUP(P7,ERHU!$F$1:$BL$25,$BA$32,FALSE)</f>
        <v>4</v>
      </c>
      <c r="BP32" s="75">
        <f>+HLOOKUP(Q7,ERHU!$F$1:$BL$25,$BA$32,FALSE)</f>
        <v>2</v>
      </c>
      <c r="BQ32" s="75" t="e">
        <f>+HLOOKUP(R7,ERHU!$F$1:$BL$25,$BA$32,FALSE)</f>
        <v>#N/A</v>
      </c>
      <c r="BR32" s="75" t="e">
        <f>+HLOOKUP(S7,ERHU!$F$1:$BL$25,$BA$32,FALSE)</f>
        <v>#N/A</v>
      </c>
      <c r="BS32" s="75" t="e">
        <f>+HLOOKUP(T7,ERHU!$F$1:$BL$25,$BA$32,FALSE)</f>
        <v>#N/A</v>
      </c>
      <c r="BT32" s="59">
        <f t="shared" si="46"/>
        <v>0</v>
      </c>
      <c r="BU32" s="59">
        <f t="shared" si="47"/>
        <v>0</v>
      </c>
      <c r="BV32" s="59">
        <f t="shared" si="48"/>
        <v>0</v>
      </c>
      <c r="BW32" s="59">
        <f t="shared" si="49"/>
        <v>0</v>
      </c>
      <c r="BX32" s="59">
        <f t="shared" si="50"/>
        <v>0</v>
      </c>
      <c r="BY32" s="59">
        <f t="shared" si="51"/>
        <v>0</v>
      </c>
      <c r="BZ32" s="59">
        <f t="shared" si="52"/>
        <v>0</v>
      </c>
      <c r="CA32" s="59">
        <f t="shared" si="53"/>
        <v>0</v>
      </c>
      <c r="CB32" s="59">
        <f t="shared" si="54"/>
        <v>0</v>
      </c>
      <c r="CC32" s="59">
        <f t="shared" si="55"/>
        <v>0</v>
      </c>
      <c r="CD32" s="59">
        <f t="shared" si="56"/>
        <v>0</v>
      </c>
      <c r="CE32" s="59">
        <f t="shared" si="57"/>
        <v>1</v>
      </c>
      <c r="CF32" s="59">
        <f t="shared" si="58"/>
        <v>1</v>
      </c>
      <c r="CG32" s="59">
        <f t="shared" si="59"/>
        <v>1</v>
      </c>
    </row>
    <row r="33" spans="3:85" ht="36.5" customHeight="1">
      <c r="C33" s="807"/>
      <c r="D33" s="678" t="s">
        <v>436</v>
      </c>
      <c r="E33" s="678" t="s">
        <v>309</v>
      </c>
      <c r="F33" s="678" t="s">
        <v>309</v>
      </c>
      <c r="G33" s="239">
        <f t="shared" si="60"/>
        <v>3</v>
      </c>
      <c r="H33" s="239">
        <f t="shared" si="26"/>
        <v>3</v>
      </c>
      <c r="I33" s="239">
        <f t="shared" si="27"/>
        <v>3</v>
      </c>
      <c r="J33" s="239">
        <f t="shared" si="28"/>
        <v>4</v>
      </c>
      <c r="K33" s="239">
        <f t="shared" si="29"/>
        <v>4</v>
      </c>
      <c r="L33" s="239">
        <f t="shared" si="30"/>
        <v>4</v>
      </c>
      <c r="M33" s="239">
        <f t="shared" si="31"/>
        <v>4</v>
      </c>
      <c r="N33" s="239">
        <f t="shared" si="32"/>
        <v>3</v>
      </c>
      <c r="O33" s="239">
        <f t="shared" si="33"/>
        <v>4</v>
      </c>
      <c r="P33" s="239">
        <f t="shared" si="34"/>
        <v>3</v>
      </c>
      <c r="Q33" s="239">
        <f t="shared" si="35"/>
        <v>3</v>
      </c>
      <c r="R33" s="239" t="str">
        <f t="shared" si="36"/>
        <v/>
      </c>
      <c r="S33" s="239" t="str">
        <f t="shared" si="37"/>
        <v/>
      </c>
      <c r="T33" s="239" t="str">
        <f t="shared" si="38"/>
        <v/>
      </c>
      <c r="W33" s="155">
        <f t="shared" si="39"/>
        <v>5</v>
      </c>
      <c r="X33" s="155">
        <f t="shared" si="40"/>
        <v>6</v>
      </c>
      <c r="Y33" s="155">
        <f t="shared" si="41"/>
        <v>0</v>
      </c>
      <c r="Z33" s="155">
        <f t="shared" si="42"/>
        <v>0</v>
      </c>
      <c r="AA33" s="42">
        <f t="shared" si="43"/>
        <v>6</v>
      </c>
      <c r="AB33" s="42">
        <f t="shared" si="44"/>
        <v>0</v>
      </c>
      <c r="AC33" s="156">
        <f t="shared" si="45"/>
        <v>11</v>
      </c>
      <c r="AD33" s="42"/>
      <c r="AE33" s="42"/>
      <c r="AF33" s="42"/>
      <c r="AG33" s="42"/>
      <c r="AH33" s="42"/>
      <c r="BA33" s="35">
        <v>21</v>
      </c>
      <c r="BB33" s="813"/>
      <c r="BC33" s="685" t="s">
        <v>309</v>
      </c>
      <c r="BD33" s="685" t="s">
        <v>309</v>
      </c>
      <c r="BE33" s="685" t="s">
        <v>309</v>
      </c>
      <c r="BF33" s="75">
        <f>+HLOOKUP(G7,ERHU!$F$1:$BL$25,$BA$33,FALSE)</f>
        <v>3</v>
      </c>
      <c r="BG33" s="75">
        <f>+HLOOKUP(H7,ERHU!$F$1:$BL$25,$BA$33,FALSE)</f>
        <v>3</v>
      </c>
      <c r="BH33" s="75">
        <f>+HLOOKUP(I7,ERHU!$F$1:$BL$25,$BA$33,FALSE)</f>
        <v>3</v>
      </c>
      <c r="BI33" s="75">
        <f>+HLOOKUP(J7,ERHU!$F$1:$BL$25,$BA$33,FALSE)</f>
        <v>4</v>
      </c>
      <c r="BJ33" s="75">
        <f>+HLOOKUP(K7,ERHU!$F$1:$BL$25,$BA$33,FALSE)</f>
        <v>4</v>
      </c>
      <c r="BK33" s="75">
        <f>+HLOOKUP(L7,ERHU!$F$1:$BL$25,$BA$33,FALSE)</f>
        <v>4</v>
      </c>
      <c r="BL33" s="75">
        <f>+HLOOKUP(M7,ERHU!$F$1:$BL$25,$BA$33,FALSE)</f>
        <v>4</v>
      </c>
      <c r="BM33" s="75">
        <f>+HLOOKUP(N7,ERHU!$F$1:$BL$25,$BA$33,FALSE)</f>
        <v>3</v>
      </c>
      <c r="BN33" s="75">
        <f>+HLOOKUP(O7,ERHU!$F$1:$BL$25,$BA$33,FALSE)</f>
        <v>4</v>
      </c>
      <c r="BO33" s="75">
        <f>+HLOOKUP(P7,ERHU!$F$1:$BL$25,$BA$33,FALSE)</f>
        <v>3</v>
      </c>
      <c r="BP33" s="75">
        <f>+HLOOKUP(Q7,ERHU!$F$1:$BL$25,$BA$33,FALSE)</f>
        <v>3</v>
      </c>
      <c r="BQ33" s="75" t="e">
        <f>+HLOOKUP(R7,ERHU!$F$1:$BL$25,$BA$33,FALSE)</f>
        <v>#N/A</v>
      </c>
      <c r="BR33" s="75" t="e">
        <f>+HLOOKUP(S7,ERHU!$F$1:$BL$25,$BA$33,FALSE)</f>
        <v>#N/A</v>
      </c>
      <c r="BS33" s="75" t="e">
        <f>+HLOOKUP(T7,ERHU!$F$1:$BL$25,$BA$33,FALSE)</f>
        <v>#N/A</v>
      </c>
      <c r="BT33" s="59">
        <f t="shared" si="46"/>
        <v>0</v>
      </c>
      <c r="BU33" s="59">
        <f t="shared" si="47"/>
        <v>0</v>
      </c>
      <c r="BV33" s="59">
        <f t="shared" si="48"/>
        <v>0</v>
      </c>
      <c r="BW33" s="59">
        <f t="shared" si="49"/>
        <v>0</v>
      </c>
      <c r="BX33" s="59">
        <f t="shared" si="50"/>
        <v>0</v>
      </c>
      <c r="BY33" s="59">
        <f t="shared" si="51"/>
        <v>0</v>
      </c>
      <c r="BZ33" s="59">
        <f t="shared" si="52"/>
        <v>0</v>
      </c>
      <c r="CA33" s="59">
        <f t="shared" si="53"/>
        <v>0</v>
      </c>
      <c r="CB33" s="59">
        <f t="shared" si="54"/>
        <v>0</v>
      </c>
      <c r="CC33" s="59">
        <f t="shared" si="55"/>
        <v>0</v>
      </c>
      <c r="CD33" s="59">
        <f t="shared" si="56"/>
        <v>0</v>
      </c>
      <c r="CE33" s="59">
        <f t="shared" si="57"/>
        <v>1</v>
      </c>
      <c r="CF33" s="59">
        <f t="shared" si="58"/>
        <v>1</v>
      </c>
      <c r="CG33" s="59">
        <f t="shared" si="59"/>
        <v>1</v>
      </c>
    </row>
    <row r="34" spans="3:85" ht="111" customHeight="1">
      <c r="C34" s="141"/>
      <c r="D34" s="142"/>
      <c r="E34" s="142"/>
      <c r="F34" s="142"/>
      <c r="G34" s="140"/>
      <c r="H34" s="140"/>
      <c r="I34" s="140"/>
      <c r="J34" s="140"/>
      <c r="K34" s="140"/>
      <c r="L34" s="140"/>
      <c r="M34" s="140"/>
      <c r="N34" s="140"/>
      <c r="O34" s="140"/>
      <c r="P34" s="140"/>
      <c r="Q34" s="140"/>
      <c r="R34" s="140"/>
      <c r="S34" s="140"/>
      <c r="T34" s="140"/>
      <c r="W34" s="155"/>
      <c r="X34" s="155"/>
      <c r="Y34" s="155"/>
      <c r="Z34" s="155"/>
      <c r="AA34" s="42"/>
      <c r="AB34" s="42"/>
      <c r="AC34" s="156"/>
      <c r="AD34" s="42"/>
      <c r="AE34" s="42"/>
      <c r="AF34" s="42"/>
      <c r="AG34" s="42"/>
      <c r="AH34" s="42"/>
      <c r="BB34" s="141"/>
      <c r="BC34" s="142"/>
      <c r="BD34" s="142"/>
      <c r="BE34" s="142"/>
      <c r="BF34" s="140"/>
      <c r="BG34" s="140"/>
      <c r="BH34" s="140"/>
      <c r="BI34" s="140"/>
      <c r="BJ34" s="140"/>
      <c r="BK34" s="140"/>
      <c r="BL34" s="140"/>
      <c r="BM34" s="140"/>
      <c r="BN34" s="140"/>
      <c r="BO34" s="140"/>
      <c r="BP34" s="140"/>
      <c r="BQ34" s="140"/>
      <c r="BR34" s="140"/>
      <c r="BS34" s="140"/>
      <c r="BT34" s="63"/>
      <c r="BU34" s="63"/>
      <c r="BV34" s="63"/>
      <c r="BW34" s="63"/>
      <c r="BX34" s="63"/>
      <c r="BY34" s="63"/>
      <c r="BZ34" s="63"/>
      <c r="CA34" s="63"/>
      <c r="CB34" s="63"/>
      <c r="CC34" s="63"/>
      <c r="CD34" s="63"/>
      <c r="CE34" s="63"/>
      <c r="CF34" s="63"/>
      <c r="CG34" s="63"/>
    </row>
    <row r="35" spans="3:85" ht="42" customHeight="1">
      <c r="C35" s="141"/>
      <c r="D35" s="142"/>
      <c r="E35" s="142"/>
      <c r="F35" s="142"/>
      <c r="G35" s="140"/>
      <c r="H35" s="140"/>
      <c r="I35" s="140"/>
      <c r="J35" s="140"/>
      <c r="K35" s="140"/>
      <c r="L35" s="140"/>
      <c r="M35" s="140"/>
      <c r="N35" s="140"/>
      <c r="O35" s="140"/>
      <c r="P35" s="140"/>
      <c r="Q35" s="140"/>
      <c r="R35" s="140"/>
      <c r="S35" s="140"/>
      <c r="T35" s="140"/>
      <c r="W35" s="155"/>
      <c r="X35" s="155"/>
      <c r="Y35" s="155"/>
      <c r="Z35" s="155"/>
      <c r="AA35" s="42"/>
      <c r="AB35" s="42"/>
      <c r="AC35" s="156"/>
      <c r="AD35" s="42"/>
      <c r="AE35" s="42"/>
      <c r="AF35" s="42"/>
      <c r="AG35" s="42"/>
      <c r="AH35" s="42"/>
      <c r="BB35" s="141"/>
      <c r="BC35" s="142"/>
      <c r="BD35" s="142"/>
      <c r="BE35" s="142"/>
      <c r="BF35" s="140"/>
      <c r="BG35" s="140"/>
      <c r="BH35" s="140"/>
      <c r="BI35" s="140"/>
      <c r="BJ35" s="140"/>
      <c r="BK35" s="140"/>
      <c r="BL35" s="140"/>
      <c r="BM35" s="140"/>
      <c r="BN35" s="140"/>
      <c r="BO35" s="140"/>
      <c r="BP35" s="140"/>
      <c r="BQ35" s="140"/>
      <c r="BR35" s="140"/>
      <c r="BS35" s="140"/>
      <c r="BT35" s="63"/>
      <c r="BU35" s="63"/>
      <c r="BV35" s="63"/>
      <c r="BW35" s="63"/>
      <c r="BX35" s="63"/>
      <c r="BY35" s="63"/>
      <c r="BZ35" s="63"/>
      <c r="CA35" s="63"/>
      <c r="CB35" s="63"/>
      <c r="CC35" s="63"/>
      <c r="CD35" s="63"/>
      <c r="CE35" s="63"/>
      <c r="CF35" s="63"/>
      <c r="CG35" s="63"/>
    </row>
    <row r="36" spans="3:85" ht="49" customHeight="1">
      <c r="W36" s="42"/>
      <c r="X36" s="42"/>
      <c r="Y36" s="42"/>
      <c r="Z36" s="42"/>
      <c r="AA36" s="42"/>
      <c r="AB36" s="42"/>
      <c r="AC36" s="42"/>
      <c r="AD36" s="42"/>
      <c r="AE36" s="42"/>
      <c r="AF36" s="42"/>
      <c r="AG36" s="42"/>
      <c r="AH36" s="42"/>
      <c r="BB36" s="5"/>
    </row>
    <row r="37" spans="3:85" ht="85.5" customHeight="1">
      <c r="C37" s="766" t="s">
        <v>438</v>
      </c>
      <c r="D37" s="766"/>
      <c r="E37" s="766"/>
      <c r="F37" s="766"/>
      <c r="G37" s="246" t="str">
        <f>+IF($G$9=1,$G$8,"")</f>
        <v>Amacayacu</v>
      </c>
      <c r="H37" s="245" t="str">
        <f>+IF($H$9=1,$H$8,"")</f>
        <v>Cahuinari</v>
      </c>
      <c r="I37" s="246" t="str">
        <f>+IF($I$9=1,$I$8,"")</f>
        <v>Río Pure</v>
      </c>
      <c r="J37" s="245" t="str">
        <f>+IF($J$9=1,$J$8,"")</f>
        <v>Alto Fragua</v>
      </c>
      <c r="K37" s="246" t="str">
        <f>+IF($K$9=1,$K$8,"")</f>
        <v>Orito Ingi Ande</v>
      </c>
      <c r="L37" s="245" t="str">
        <f>+IF($L$9=1,$L$8,"")</f>
        <v>Yaigojé Apaporis</v>
      </c>
      <c r="M37" s="246" t="str">
        <f>+IF($M$9=1,$M$8,"")</f>
        <v>Serrania de los Churumbelos</v>
      </c>
      <c r="N37" s="245" t="str">
        <f>+IF($N$9=1,$N$8,"")</f>
        <v>Puinawai</v>
      </c>
      <c r="O37" s="246" t="str">
        <f>+IF($O$9=1,$O$8,"")</f>
        <v>Nukak</v>
      </c>
      <c r="P37" s="245" t="str">
        <f>+IF($P$9=1,$P$8,"")</f>
        <v>Serranía de Chiribiquete</v>
      </c>
      <c r="Q37" s="246" t="str">
        <f>+IF($Q$9=1,$Q$8,"")</f>
        <v>La Paya</v>
      </c>
      <c r="R37" s="245" t="str">
        <f>+IF($R$9=1,$R$8,"")</f>
        <v/>
      </c>
      <c r="S37" s="246" t="str">
        <f>+IF($S$9=1,$S$8,"")</f>
        <v/>
      </c>
      <c r="T37" s="245" t="str">
        <f>+IF($T$9=1,$T$8,"")</f>
        <v/>
      </c>
      <c r="W37" s="67" t="s">
        <v>126</v>
      </c>
      <c r="X37" s="67" t="s">
        <v>229</v>
      </c>
      <c r="Y37" s="67" t="s">
        <v>230</v>
      </c>
      <c r="Z37" s="67" t="s">
        <v>381</v>
      </c>
      <c r="AA37" s="42"/>
      <c r="AB37" s="42"/>
      <c r="AC37" s="42"/>
      <c r="AD37" s="42"/>
      <c r="AE37" s="42"/>
      <c r="AF37" s="42"/>
      <c r="AG37" s="42"/>
      <c r="AH37" s="42"/>
      <c r="BB37" s="809" t="s">
        <v>310</v>
      </c>
      <c r="BC37" s="809"/>
      <c r="BD37" s="809"/>
      <c r="BE37" s="810"/>
      <c r="BF37" s="77" t="str">
        <f>+IF($G$9=1,$G$8,"")</f>
        <v>Amacayacu</v>
      </c>
      <c r="BG37" s="100" t="str">
        <f>+IF($H$9=1,$H$8,"")</f>
        <v>Cahuinari</v>
      </c>
      <c r="BH37" s="77" t="str">
        <f>+IF($I$9=1,$I$8,"")</f>
        <v>Río Pure</v>
      </c>
      <c r="BI37" s="100" t="str">
        <f>+IF($J$9=1,$J$8,"")</f>
        <v>Alto Fragua</v>
      </c>
      <c r="BJ37" s="77" t="str">
        <f>+IF($K$9=1,$K$8,"")</f>
        <v>Orito Ingi Ande</v>
      </c>
      <c r="BK37" s="100" t="str">
        <f>+IF($L$9=1,$L$8,"")</f>
        <v>Yaigojé Apaporis</v>
      </c>
      <c r="BL37" s="77" t="str">
        <f>+IF($M$9=1,$M$8,"")</f>
        <v>Serrania de los Churumbelos</v>
      </c>
      <c r="BM37" s="100" t="str">
        <f>+IF($N$9=1,$N$8,"")</f>
        <v>Puinawai</v>
      </c>
      <c r="BN37" s="77" t="str">
        <f>+IF($O$9=1,$O$8,"")</f>
        <v>Nukak</v>
      </c>
      <c r="BO37" s="100" t="str">
        <f>+IF($P$9=1,$P$8,"")</f>
        <v>Serranía de Chiribiquete</v>
      </c>
      <c r="BP37" s="77" t="str">
        <f>+IF($Q$9=1,$Q$8,"")</f>
        <v>La Paya</v>
      </c>
      <c r="BQ37" s="100" t="str">
        <f>+IF($R$9=1,$R$8,"")</f>
        <v/>
      </c>
      <c r="BR37" s="77" t="str">
        <f>+IF($S$9=1,$S$8,"")</f>
        <v/>
      </c>
      <c r="BS37" s="83" t="str">
        <f>+IF($T$9=1,$T$8,"")</f>
        <v/>
      </c>
    </row>
    <row r="38" spans="3:85" ht="47" customHeight="1">
      <c r="C38" s="807" t="s">
        <v>311</v>
      </c>
      <c r="D38" s="815" t="s">
        <v>439</v>
      </c>
      <c r="E38" s="815"/>
      <c r="F38" s="815"/>
      <c r="G38" s="234">
        <f t="shared" ref="G38:T41" si="61">+IF(BT38=0,BF38,"")</f>
        <v>2</v>
      </c>
      <c r="H38" s="234">
        <f t="shared" si="61"/>
        <v>2</v>
      </c>
      <c r="I38" s="234">
        <f t="shared" si="61"/>
        <v>2</v>
      </c>
      <c r="J38" s="234">
        <f t="shared" si="61"/>
        <v>3</v>
      </c>
      <c r="K38" s="234">
        <f t="shared" si="61"/>
        <v>3</v>
      </c>
      <c r="L38" s="234">
        <f t="shared" si="61"/>
        <v>3</v>
      </c>
      <c r="M38" s="234">
        <f t="shared" si="61"/>
        <v>3</v>
      </c>
      <c r="N38" s="234">
        <f t="shared" si="61"/>
        <v>3</v>
      </c>
      <c r="O38" s="234">
        <f t="shared" si="61"/>
        <v>3</v>
      </c>
      <c r="P38" s="234">
        <f t="shared" si="61"/>
        <v>3</v>
      </c>
      <c r="Q38" s="234">
        <f t="shared" si="61"/>
        <v>3</v>
      </c>
      <c r="R38" s="234" t="str">
        <f t="shared" si="61"/>
        <v/>
      </c>
      <c r="S38" s="234" t="str">
        <f t="shared" si="61"/>
        <v/>
      </c>
      <c r="T38" s="234" t="str">
        <f t="shared" si="61"/>
        <v/>
      </c>
      <c r="W38" s="155">
        <f>+COUNTIF(G38:T38,4)</f>
        <v>0</v>
      </c>
      <c r="X38" s="155">
        <f>+AA38+AB38</f>
        <v>11</v>
      </c>
      <c r="Y38" s="155">
        <f>+COUNTIF(G38:T38,1)</f>
        <v>0</v>
      </c>
      <c r="Z38" s="155">
        <f>+COUNTIF(G38:T38,0)</f>
        <v>0</v>
      </c>
      <c r="AA38" s="42">
        <f>+COUNTIF(G38:T38,3)</f>
        <v>8</v>
      </c>
      <c r="AB38" s="42">
        <f>+COUNTIF(G38:T38,2)</f>
        <v>3</v>
      </c>
      <c r="AC38" s="156">
        <f>SUM(W38:Z38)</f>
        <v>11</v>
      </c>
      <c r="AD38" s="42"/>
      <c r="AE38" s="42"/>
      <c r="AF38" s="42"/>
      <c r="AG38" s="42"/>
      <c r="AH38" s="42"/>
      <c r="BA38" s="35">
        <v>22</v>
      </c>
      <c r="BB38" s="811" t="s">
        <v>311</v>
      </c>
      <c r="BC38" s="814" t="s">
        <v>312</v>
      </c>
      <c r="BD38" s="814"/>
      <c r="BE38" s="814"/>
      <c r="BF38" s="75">
        <f>+HLOOKUP(G7,ERHU!$F$1:$BL$25,$BA$38,FALSE)</f>
        <v>2</v>
      </c>
      <c r="BG38" s="75">
        <f>+HLOOKUP(H7,ERHU!$F$1:$BL$25,$BA$38,FALSE)</f>
        <v>2</v>
      </c>
      <c r="BH38" s="75">
        <f>+HLOOKUP(I7,ERHU!$F$1:$BL$25,$BA$38,FALSE)</f>
        <v>2</v>
      </c>
      <c r="BI38" s="75">
        <f>+HLOOKUP(J7,ERHU!$F$1:$BL$25,$BA$38,FALSE)</f>
        <v>3</v>
      </c>
      <c r="BJ38" s="75">
        <f>+HLOOKUP(K7,ERHU!$F$1:$BL$25,$BA$38,FALSE)</f>
        <v>3</v>
      </c>
      <c r="BK38" s="75">
        <f>+HLOOKUP(L7,ERHU!$F$1:$BL$25,$BA$38,FALSE)</f>
        <v>3</v>
      </c>
      <c r="BL38" s="75">
        <f>+HLOOKUP(M7,ERHU!$F$1:$BL$25,$BA$38,FALSE)</f>
        <v>3</v>
      </c>
      <c r="BM38" s="75">
        <f>+HLOOKUP(N7,ERHU!$F$1:$BL$25,$BA$38,FALSE)</f>
        <v>3</v>
      </c>
      <c r="BN38" s="75">
        <f>+HLOOKUP(O7,ERHU!$F$1:$BL$25,$BA$38,FALSE)</f>
        <v>3</v>
      </c>
      <c r="BO38" s="75">
        <f>+HLOOKUP(P7,ERHU!$F$1:$BL$25,$BA$38,FALSE)</f>
        <v>3</v>
      </c>
      <c r="BP38" s="75">
        <f>+HLOOKUP(Q7,ERHU!$F$1:$BL$25,$BA$38,FALSE)</f>
        <v>3</v>
      </c>
      <c r="BQ38" s="75" t="e">
        <f>+HLOOKUP(R7,ERHU!$F$1:$BL$25,$BA$38,FALSE)</f>
        <v>#N/A</v>
      </c>
      <c r="BR38" s="75" t="e">
        <f>+HLOOKUP(S7,ERHU!$F$1:$BL$25,$BA$38,FALSE)</f>
        <v>#N/A</v>
      </c>
      <c r="BS38" s="75" t="e">
        <f>+HLOOKUP(T7,ERHU!$F$1:$BL$25,$BA$38,FALSE)</f>
        <v>#N/A</v>
      </c>
      <c r="BT38" s="59">
        <f t="shared" ref="BT38:CG41" si="62">--ISERROR(BF38)</f>
        <v>0</v>
      </c>
      <c r="BU38" s="59">
        <f t="shared" si="62"/>
        <v>0</v>
      </c>
      <c r="BV38" s="59">
        <f t="shared" si="62"/>
        <v>0</v>
      </c>
      <c r="BW38" s="59">
        <f t="shared" si="62"/>
        <v>0</v>
      </c>
      <c r="BX38" s="59">
        <f t="shared" si="62"/>
        <v>0</v>
      </c>
      <c r="BY38" s="59">
        <f t="shared" si="62"/>
        <v>0</v>
      </c>
      <c r="BZ38" s="59">
        <f t="shared" si="62"/>
        <v>0</v>
      </c>
      <c r="CA38" s="59">
        <f t="shared" si="62"/>
        <v>0</v>
      </c>
      <c r="CB38" s="59">
        <f t="shared" si="62"/>
        <v>0</v>
      </c>
      <c r="CC38" s="59">
        <f t="shared" si="62"/>
        <v>0</v>
      </c>
      <c r="CD38" s="59">
        <f t="shared" si="62"/>
        <v>0</v>
      </c>
      <c r="CE38" s="59">
        <f t="shared" si="62"/>
        <v>1</v>
      </c>
      <c r="CF38" s="59">
        <f t="shared" si="62"/>
        <v>1</v>
      </c>
      <c r="CG38" s="59">
        <f t="shared" si="62"/>
        <v>1</v>
      </c>
    </row>
    <row r="39" spans="3:85" ht="54" customHeight="1">
      <c r="C39" s="807"/>
      <c r="D39" s="678" t="s">
        <v>440</v>
      </c>
      <c r="E39" s="678"/>
      <c r="F39" s="678"/>
      <c r="G39" s="239">
        <f t="shared" si="61"/>
        <v>2</v>
      </c>
      <c r="H39" s="239">
        <f t="shared" si="61"/>
        <v>2</v>
      </c>
      <c r="I39" s="239">
        <f t="shared" si="61"/>
        <v>3</v>
      </c>
      <c r="J39" s="239">
        <f t="shared" si="61"/>
        <v>3</v>
      </c>
      <c r="K39" s="239">
        <f t="shared" si="61"/>
        <v>3</v>
      </c>
      <c r="L39" s="239">
        <f t="shared" si="61"/>
        <v>3</v>
      </c>
      <c r="M39" s="239">
        <f t="shared" si="61"/>
        <v>3</v>
      </c>
      <c r="N39" s="239">
        <f t="shared" si="61"/>
        <v>3</v>
      </c>
      <c r="O39" s="239">
        <f t="shared" si="61"/>
        <v>2</v>
      </c>
      <c r="P39" s="239">
        <f t="shared" si="61"/>
        <v>3</v>
      </c>
      <c r="Q39" s="239">
        <f t="shared" si="61"/>
        <v>3</v>
      </c>
      <c r="R39" s="239" t="str">
        <f t="shared" si="61"/>
        <v/>
      </c>
      <c r="S39" s="239" t="str">
        <f t="shared" si="61"/>
        <v/>
      </c>
      <c r="T39" s="239" t="str">
        <f t="shared" si="61"/>
        <v/>
      </c>
      <c r="W39" s="155">
        <f>+COUNTIF(G39:T39,4)</f>
        <v>0</v>
      </c>
      <c r="X39" s="155">
        <f>+AA39+AB39</f>
        <v>11</v>
      </c>
      <c r="Y39" s="155">
        <f>+COUNTIF(G39:T39,1)</f>
        <v>0</v>
      </c>
      <c r="Z39" s="155">
        <f>+COUNTIF(G39:T39,0)</f>
        <v>0</v>
      </c>
      <c r="AA39" s="42">
        <f>+COUNTIF(G39:T39,3)</f>
        <v>8</v>
      </c>
      <c r="AB39" s="42">
        <f>+COUNTIF(G39:T39,2)</f>
        <v>3</v>
      </c>
      <c r="AC39" s="156">
        <f>SUM(W39:Z39)</f>
        <v>11</v>
      </c>
      <c r="AD39" s="42"/>
      <c r="AE39" s="42"/>
      <c r="AF39" s="42"/>
      <c r="AG39" s="42"/>
      <c r="AH39" s="42"/>
      <c r="BA39" s="35">
        <v>23</v>
      </c>
      <c r="BB39" s="812"/>
      <c r="BC39" s="685" t="s">
        <v>313</v>
      </c>
      <c r="BD39" s="685"/>
      <c r="BE39" s="685"/>
      <c r="BF39" s="75">
        <f>+HLOOKUP(G7,ERHU!$F$1:$BL$25,$BA$39,FALSE)</f>
        <v>2</v>
      </c>
      <c r="BG39" s="75">
        <f>+HLOOKUP(H7,ERHU!$F$1:$BL$25,$BA$39,FALSE)</f>
        <v>2</v>
      </c>
      <c r="BH39" s="75">
        <f>+HLOOKUP(I7,ERHU!$F$1:$BL$25,$BA$39,FALSE)</f>
        <v>3</v>
      </c>
      <c r="BI39" s="75">
        <f>+HLOOKUP(J7,ERHU!$F$1:$BL$25,$BA$39,FALSE)</f>
        <v>3</v>
      </c>
      <c r="BJ39" s="75">
        <f>+HLOOKUP(K7,ERHU!$F$1:$BL$25,$BA$39,FALSE)</f>
        <v>3</v>
      </c>
      <c r="BK39" s="75">
        <f>+HLOOKUP(L7,ERHU!$F$1:$BL$25,$BA$39,FALSE)</f>
        <v>3</v>
      </c>
      <c r="BL39" s="75">
        <f>+HLOOKUP(M7,ERHU!$F$1:$BL$25,$BA$39,FALSE)</f>
        <v>3</v>
      </c>
      <c r="BM39" s="75">
        <f>+HLOOKUP(N7,ERHU!$F$1:$BL$25,$BA$39,FALSE)</f>
        <v>3</v>
      </c>
      <c r="BN39" s="75">
        <f>+HLOOKUP(O7,ERHU!$F$1:$BL$25,$BA$39,FALSE)</f>
        <v>2</v>
      </c>
      <c r="BO39" s="75">
        <f>+HLOOKUP(P7,ERHU!$F$1:$BL$25,$BA$39,FALSE)</f>
        <v>3</v>
      </c>
      <c r="BP39" s="75">
        <f>+HLOOKUP(Q7,ERHU!$F$1:$BL$25,$BA$39,FALSE)</f>
        <v>3</v>
      </c>
      <c r="BQ39" s="75" t="e">
        <f>+HLOOKUP(R7,ERHU!$F$1:$BL$25,$BA$39,FALSE)</f>
        <v>#N/A</v>
      </c>
      <c r="BR39" s="75" t="e">
        <f>+HLOOKUP(S7,ERHU!$F$1:$BL$25,$BA$39,FALSE)</f>
        <v>#N/A</v>
      </c>
      <c r="BS39" s="75" t="e">
        <f>+HLOOKUP(T7,ERHU!$F$1:$BL$25,$BA$39,FALSE)</f>
        <v>#N/A</v>
      </c>
      <c r="BT39" s="59">
        <f t="shared" si="62"/>
        <v>0</v>
      </c>
      <c r="BU39" s="59">
        <f t="shared" si="62"/>
        <v>0</v>
      </c>
      <c r="BV39" s="59">
        <f t="shared" si="62"/>
        <v>0</v>
      </c>
      <c r="BW39" s="59">
        <f t="shared" si="62"/>
        <v>0</v>
      </c>
      <c r="BX39" s="59">
        <f t="shared" si="62"/>
        <v>0</v>
      </c>
      <c r="BY39" s="59">
        <f t="shared" si="62"/>
        <v>0</v>
      </c>
      <c r="BZ39" s="59">
        <f t="shared" si="62"/>
        <v>0</v>
      </c>
      <c r="CA39" s="59">
        <f t="shared" si="62"/>
        <v>0</v>
      </c>
      <c r="CB39" s="59">
        <f t="shared" si="62"/>
        <v>0</v>
      </c>
      <c r="CC39" s="59">
        <f t="shared" si="62"/>
        <v>0</v>
      </c>
      <c r="CD39" s="59">
        <f t="shared" si="62"/>
        <v>0</v>
      </c>
      <c r="CE39" s="59">
        <f t="shared" si="62"/>
        <v>1</v>
      </c>
      <c r="CF39" s="59">
        <f t="shared" si="62"/>
        <v>1</v>
      </c>
      <c r="CG39" s="59">
        <f t="shared" si="62"/>
        <v>1</v>
      </c>
    </row>
    <row r="40" spans="3:85" ht="85" customHeight="1">
      <c r="C40" s="807"/>
      <c r="D40" s="815" t="s">
        <v>441</v>
      </c>
      <c r="E40" s="815"/>
      <c r="F40" s="815"/>
      <c r="G40" s="234">
        <f t="shared" si="61"/>
        <v>3</v>
      </c>
      <c r="H40" s="234">
        <f t="shared" si="61"/>
        <v>2</v>
      </c>
      <c r="I40" s="234">
        <f t="shared" si="61"/>
        <v>3</v>
      </c>
      <c r="J40" s="234">
        <f t="shared" si="61"/>
        <v>3</v>
      </c>
      <c r="K40" s="234">
        <f t="shared" si="61"/>
        <v>3</v>
      </c>
      <c r="L40" s="234">
        <f t="shared" si="61"/>
        <v>2</v>
      </c>
      <c r="M40" s="234">
        <f t="shared" si="61"/>
        <v>3</v>
      </c>
      <c r="N40" s="234">
        <f t="shared" si="61"/>
        <v>3</v>
      </c>
      <c r="O40" s="234">
        <f t="shared" si="61"/>
        <v>2</v>
      </c>
      <c r="P40" s="234">
        <f t="shared" si="61"/>
        <v>3</v>
      </c>
      <c r="Q40" s="234">
        <f t="shared" si="61"/>
        <v>3</v>
      </c>
      <c r="R40" s="234" t="str">
        <f t="shared" si="61"/>
        <v/>
      </c>
      <c r="S40" s="234" t="str">
        <f t="shared" si="61"/>
        <v/>
      </c>
      <c r="T40" s="234" t="str">
        <f t="shared" si="61"/>
        <v/>
      </c>
      <c r="W40" s="155">
        <f>+COUNTIF(G40:T40,4)</f>
        <v>0</v>
      </c>
      <c r="X40" s="155">
        <f>+AA40+AB40</f>
        <v>11</v>
      </c>
      <c r="Y40" s="155">
        <f>+COUNTIF(G40:T40,1)</f>
        <v>0</v>
      </c>
      <c r="Z40" s="155">
        <f>+COUNTIF(G40:T40,0)</f>
        <v>0</v>
      </c>
      <c r="AA40" s="42">
        <f>+COUNTIF(G40:T40,3)</f>
        <v>8</v>
      </c>
      <c r="AB40" s="42">
        <f>+COUNTIF(G40:T40,2)</f>
        <v>3</v>
      </c>
      <c r="AC40" s="156">
        <f>SUM(W40:Z40)</f>
        <v>11</v>
      </c>
      <c r="AD40" s="42"/>
      <c r="AE40" s="42"/>
      <c r="AF40" s="42"/>
      <c r="AG40" s="42"/>
      <c r="AH40" s="42"/>
      <c r="BA40" s="35">
        <v>24</v>
      </c>
      <c r="BB40" s="812"/>
      <c r="BC40" s="814" t="s">
        <v>314</v>
      </c>
      <c r="BD40" s="814"/>
      <c r="BE40" s="814"/>
      <c r="BF40" s="75">
        <f>+HLOOKUP(G7,ERHU!$F$1:$BL$25,$BA$40,FALSE)</f>
        <v>3</v>
      </c>
      <c r="BG40" s="75">
        <f>+HLOOKUP(H7,ERHU!$F$1:$BL$25,$BA$40,FALSE)</f>
        <v>2</v>
      </c>
      <c r="BH40" s="75">
        <f>+HLOOKUP(I7,ERHU!$F$1:$BL$25,$BA$40,FALSE)</f>
        <v>3</v>
      </c>
      <c r="BI40" s="75">
        <f>+HLOOKUP(J7,ERHU!$F$1:$BL$25,$BA$40,FALSE)</f>
        <v>3</v>
      </c>
      <c r="BJ40" s="75">
        <f>+HLOOKUP(K7,ERHU!$F$1:$BL$25,$BA$40,FALSE)</f>
        <v>3</v>
      </c>
      <c r="BK40" s="75">
        <f>+HLOOKUP(L7,ERHU!$F$1:$BL$25,$BA$40,FALSE)</f>
        <v>2</v>
      </c>
      <c r="BL40" s="75">
        <f>+HLOOKUP(M7,ERHU!$F$1:$BL$25,$BA$40,FALSE)</f>
        <v>3</v>
      </c>
      <c r="BM40" s="75">
        <f>+HLOOKUP(N7,ERHU!$F$1:$BL$25,$BA$40,FALSE)</f>
        <v>3</v>
      </c>
      <c r="BN40" s="75">
        <f>+HLOOKUP(O7,ERHU!$F$1:$BL$25,$BA$40,FALSE)</f>
        <v>2</v>
      </c>
      <c r="BO40" s="75">
        <f>+HLOOKUP(P7,ERHU!$F$1:$BL$25,$BA$40,FALSE)</f>
        <v>3</v>
      </c>
      <c r="BP40" s="75">
        <f>+HLOOKUP(Q7,ERHU!$F$1:$BL$25,$BA$40,FALSE)</f>
        <v>3</v>
      </c>
      <c r="BQ40" s="75" t="e">
        <f>+HLOOKUP(R7,ERHU!$F$1:$BL$25,$BA$40,FALSE)</f>
        <v>#N/A</v>
      </c>
      <c r="BR40" s="75" t="e">
        <f>+HLOOKUP(S7,ERHU!$F$1:$BL$25,$BA$40,FALSE)</f>
        <v>#N/A</v>
      </c>
      <c r="BS40" s="75" t="e">
        <f>+HLOOKUP(T7,ERHU!$F$1:$BL$25,$BA$40,FALSE)</f>
        <v>#N/A</v>
      </c>
      <c r="BT40" s="59">
        <f t="shared" si="62"/>
        <v>0</v>
      </c>
      <c r="BU40" s="59">
        <f t="shared" si="62"/>
        <v>0</v>
      </c>
      <c r="BV40" s="59">
        <f t="shared" si="62"/>
        <v>0</v>
      </c>
      <c r="BW40" s="59">
        <f t="shared" si="62"/>
        <v>0</v>
      </c>
      <c r="BX40" s="59">
        <f t="shared" si="62"/>
        <v>0</v>
      </c>
      <c r="BY40" s="59">
        <f t="shared" si="62"/>
        <v>0</v>
      </c>
      <c r="BZ40" s="59">
        <f t="shared" si="62"/>
        <v>0</v>
      </c>
      <c r="CA40" s="59">
        <f t="shared" si="62"/>
        <v>0</v>
      </c>
      <c r="CB40" s="59">
        <f t="shared" si="62"/>
        <v>0</v>
      </c>
      <c r="CC40" s="59">
        <f t="shared" si="62"/>
        <v>0</v>
      </c>
      <c r="CD40" s="59">
        <f t="shared" si="62"/>
        <v>0</v>
      </c>
      <c r="CE40" s="59">
        <f t="shared" si="62"/>
        <v>1</v>
      </c>
      <c r="CF40" s="59">
        <f t="shared" si="62"/>
        <v>1</v>
      </c>
      <c r="CG40" s="59">
        <f t="shared" si="62"/>
        <v>1</v>
      </c>
    </row>
    <row r="41" spans="3:85" ht="47.5" customHeight="1">
      <c r="C41" s="807"/>
      <c r="D41" s="678" t="s">
        <v>442</v>
      </c>
      <c r="E41" s="678"/>
      <c r="F41" s="678"/>
      <c r="G41" s="239">
        <f t="shared" si="61"/>
        <v>3</v>
      </c>
      <c r="H41" s="239">
        <f t="shared" si="61"/>
        <v>3</v>
      </c>
      <c r="I41" s="239">
        <f t="shared" si="61"/>
        <v>3</v>
      </c>
      <c r="J41" s="239">
        <f t="shared" si="61"/>
        <v>3</v>
      </c>
      <c r="K41" s="239">
        <f t="shared" si="61"/>
        <v>3</v>
      </c>
      <c r="L41" s="239">
        <f t="shared" si="61"/>
        <v>3</v>
      </c>
      <c r="M41" s="239">
        <f t="shared" si="61"/>
        <v>3</v>
      </c>
      <c r="N41" s="239">
        <f t="shared" si="61"/>
        <v>3</v>
      </c>
      <c r="O41" s="239">
        <f t="shared" si="61"/>
        <v>2</v>
      </c>
      <c r="P41" s="239">
        <f t="shared" si="61"/>
        <v>3</v>
      </c>
      <c r="Q41" s="239">
        <f t="shared" si="61"/>
        <v>3</v>
      </c>
      <c r="R41" s="239" t="str">
        <f t="shared" si="61"/>
        <v/>
      </c>
      <c r="S41" s="239" t="str">
        <f t="shared" si="61"/>
        <v/>
      </c>
      <c r="T41" s="239" t="str">
        <f t="shared" si="61"/>
        <v/>
      </c>
      <c r="W41" s="155">
        <f>+COUNTIF(G41:T41,4)</f>
        <v>0</v>
      </c>
      <c r="X41" s="155">
        <f>+AA41+AB41</f>
        <v>11</v>
      </c>
      <c r="Y41" s="155">
        <f>+COUNTIF(G41:T41,1)</f>
        <v>0</v>
      </c>
      <c r="Z41" s="155">
        <f>+COUNTIF(G41:T41,0)</f>
        <v>0</v>
      </c>
      <c r="AA41" s="42">
        <f>+COUNTIF(G41:T41,3)</f>
        <v>10</v>
      </c>
      <c r="AB41" s="42">
        <f>+COUNTIF(G41:T41,2)</f>
        <v>1</v>
      </c>
      <c r="AC41" s="156">
        <f>SUM(W41:Z41)</f>
        <v>11</v>
      </c>
      <c r="AD41" s="42"/>
      <c r="AE41" s="42"/>
      <c r="AF41" s="42"/>
      <c r="AG41" s="42"/>
      <c r="AH41" s="42"/>
      <c r="BA41" s="35">
        <v>25</v>
      </c>
      <c r="BB41" s="812"/>
      <c r="BC41" s="685" t="s">
        <v>315</v>
      </c>
      <c r="BD41" s="685"/>
      <c r="BE41" s="685"/>
      <c r="BF41" s="75">
        <f>+HLOOKUP(G7,ERHU!$F$1:$BL$25,$BA$41,FALSE)</f>
        <v>3</v>
      </c>
      <c r="BG41" s="75">
        <f>+HLOOKUP(H7,ERHU!$F$1:$BL$25,$BA$41,FALSE)</f>
        <v>3</v>
      </c>
      <c r="BH41" s="75">
        <f>+HLOOKUP(I7,ERHU!$F$1:$BL$25,$BA$41,FALSE)</f>
        <v>3</v>
      </c>
      <c r="BI41" s="75">
        <f>+HLOOKUP(J7,ERHU!$F$1:$BL$25,$BA$41,FALSE)</f>
        <v>3</v>
      </c>
      <c r="BJ41" s="75">
        <f>+HLOOKUP(K7,ERHU!$F$1:$BL$25,$BA$41,FALSE)</f>
        <v>3</v>
      </c>
      <c r="BK41" s="75">
        <f>+HLOOKUP(L7,ERHU!$F$1:$BL$25,$BA$41,FALSE)</f>
        <v>3</v>
      </c>
      <c r="BL41" s="75">
        <f>+HLOOKUP(M7,ERHU!$F$1:$BL$25,$BA$41,FALSE)</f>
        <v>3</v>
      </c>
      <c r="BM41" s="75">
        <f>+HLOOKUP(N7,ERHU!$F$1:$BL$25,$BA$41,FALSE)</f>
        <v>3</v>
      </c>
      <c r="BN41" s="75">
        <f>+HLOOKUP(O7,ERHU!$F$1:$BL$25,$BA$41,FALSE)</f>
        <v>2</v>
      </c>
      <c r="BO41" s="75">
        <f>+HLOOKUP(P7,ERHU!$F$1:$BL$25,$BA$41,FALSE)</f>
        <v>3</v>
      </c>
      <c r="BP41" s="75">
        <f>+HLOOKUP(Q7,ERHU!$F$1:$BL$25,$BA$41,FALSE)</f>
        <v>3</v>
      </c>
      <c r="BQ41" s="75" t="e">
        <f>+HLOOKUP(R7,ERHU!$F$1:$BL$25,$BA$41,FALSE)</f>
        <v>#N/A</v>
      </c>
      <c r="BR41" s="75" t="e">
        <f>+HLOOKUP(S7,ERHU!$F$1:$BL$25,$BA$41,FALSE)</f>
        <v>#N/A</v>
      </c>
      <c r="BS41" s="75" t="e">
        <f>+HLOOKUP(T7,ERHU!$F$1:$BL$25,$BA$41,FALSE)</f>
        <v>#N/A</v>
      </c>
      <c r="BT41" s="59">
        <f t="shared" si="62"/>
        <v>0</v>
      </c>
      <c r="BU41" s="59">
        <f t="shared" si="62"/>
        <v>0</v>
      </c>
      <c r="BV41" s="59">
        <f t="shared" si="62"/>
        <v>0</v>
      </c>
      <c r="BW41" s="59">
        <f t="shared" si="62"/>
        <v>0</v>
      </c>
      <c r="BX41" s="59">
        <f t="shared" si="62"/>
        <v>0</v>
      </c>
      <c r="BY41" s="59">
        <f t="shared" si="62"/>
        <v>0</v>
      </c>
      <c r="BZ41" s="59">
        <f t="shared" si="62"/>
        <v>0</v>
      </c>
      <c r="CA41" s="59">
        <f t="shared" si="62"/>
        <v>0</v>
      </c>
      <c r="CB41" s="59">
        <f t="shared" si="62"/>
        <v>0</v>
      </c>
      <c r="CC41" s="59">
        <f t="shared" si="62"/>
        <v>0</v>
      </c>
      <c r="CD41" s="59">
        <f t="shared" si="62"/>
        <v>0</v>
      </c>
      <c r="CE41" s="59">
        <f t="shared" si="62"/>
        <v>1</v>
      </c>
      <c r="CF41" s="59">
        <f t="shared" si="62"/>
        <v>1</v>
      </c>
      <c r="CG41" s="59">
        <f t="shared" si="62"/>
        <v>1</v>
      </c>
    </row>
    <row r="42" spans="3:85">
      <c r="W42" s="155"/>
      <c r="X42" s="155"/>
      <c r="Y42" s="155"/>
      <c r="Z42" s="155"/>
      <c r="AA42" s="42"/>
      <c r="AB42" s="42"/>
      <c r="AC42" s="42"/>
      <c r="AD42" s="42"/>
      <c r="AE42" s="42"/>
      <c r="AF42" s="42"/>
      <c r="AG42" s="42"/>
      <c r="AH42" s="42"/>
    </row>
    <row r="43" spans="3:85">
      <c r="W43" s="155"/>
      <c r="X43" s="155"/>
      <c r="Y43" s="155"/>
      <c r="Z43" s="155"/>
      <c r="AA43" s="42"/>
      <c r="AB43" s="42"/>
      <c r="AC43" s="42"/>
      <c r="AD43" s="42"/>
      <c r="AE43" s="42"/>
      <c r="AF43" s="42"/>
      <c r="AG43" s="42"/>
      <c r="AH43" s="42"/>
    </row>
    <row r="44" spans="3:85">
      <c r="W44" s="155"/>
      <c r="X44" s="155"/>
      <c r="Y44" s="155"/>
      <c r="Z44" s="155"/>
      <c r="AA44" s="42"/>
      <c r="AB44" s="42"/>
      <c r="AC44" s="42"/>
      <c r="AD44" s="42"/>
      <c r="AE44" s="42"/>
      <c r="AF44" s="42"/>
      <c r="AG44" s="42"/>
      <c r="AH44" s="42"/>
    </row>
    <row r="45" spans="3:85">
      <c r="W45" s="155"/>
      <c r="X45" s="155"/>
      <c r="Y45" s="155"/>
      <c r="Z45" s="155"/>
      <c r="AA45" s="42"/>
      <c r="AB45" s="42"/>
      <c r="AC45" s="42"/>
      <c r="AD45" s="42"/>
      <c r="AE45" s="42"/>
      <c r="AF45" s="42"/>
      <c r="AG45" s="42"/>
      <c r="AH45" s="42"/>
    </row>
    <row r="46" spans="3:85">
      <c r="W46" s="42"/>
      <c r="X46" s="42"/>
      <c r="Y46" s="42"/>
      <c r="Z46" s="42"/>
      <c r="AA46" s="42"/>
      <c r="AB46" s="42"/>
      <c r="AC46" s="42"/>
      <c r="AD46" s="42"/>
      <c r="AE46" s="42"/>
      <c r="AF46" s="42"/>
      <c r="AG46" s="42"/>
      <c r="AH46" s="42"/>
    </row>
    <row r="47" spans="3:85">
      <c r="W47" s="42"/>
      <c r="X47" s="42"/>
      <c r="Y47" s="42"/>
      <c r="Z47" s="42"/>
      <c r="AA47" s="42"/>
      <c r="AB47" s="42"/>
      <c r="AC47" s="42"/>
      <c r="AD47" s="42"/>
      <c r="AE47" s="42"/>
      <c r="AF47" s="42"/>
      <c r="AG47" s="42"/>
      <c r="AH47" s="42"/>
    </row>
    <row r="48" spans="3:85">
      <c r="W48" s="42"/>
      <c r="X48" s="42"/>
      <c r="Y48" s="42"/>
      <c r="Z48" s="42"/>
      <c r="AA48" s="42"/>
      <c r="AB48" s="42"/>
      <c r="AC48" s="42"/>
      <c r="AD48" s="42"/>
      <c r="AE48" s="42"/>
      <c r="AF48" s="42"/>
      <c r="AG48" s="42"/>
      <c r="AH48" s="42"/>
    </row>
    <row r="49" spans="23:34">
      <c r="W49" s="42"/>
      <c r="X49" s="42"/>
      <c r="Y49" s="42"/>
      <c r="Z49" s="42"/>
      <c r="AA49" s="42"/>
      <c r="AB49" s="42"/>
      <c r="AC49" s="42"/>
      <c r="AD49" s="42"/>
      <c r="AE49" s="42"/>
      <c r="AF49" s="42"/>
      <c r="AG49" s="42"/>
      <c r="AH49" s="42"/>
    </row>
    <row r="50" spans="23:34">
      <c r="W50" s="42"/>
      <c r="X50" s="42"/>
      <c r="Y50" s="42"/>
      <c r="Z50" s="42"/>
      <c r="AA50" s="42"/>
      <c r="AB50" s="42"/>
      <c r="AC50" s="42"/>
      <c r="AD50" s="42"/>
      <c r="AE50" s="42"/>
      <c r="AF50" s="42"/>
      <c r="AG50" s="42"/>
      <c r="AH50" s="42"/>
    </row>
    <row r="51" spans="23:34">
      <c r="W51" s="42"/>
      <c r="X51" s="42"/>
      <c r="Y51" s="42"/>
      <c r="Z51" s="42"/>
      <c r="AA51" s="42"/>
      <c r="AB51" s="42"/>
      <c r="AC51" s="42"/>
      <c r="AD51" s="42"/>
      <c r="AE51" s="42"/>
      <c r="AF51" s="42"/>
      <c r="AG51" s="42"/>
      <c r="AH51" s="42"/>
    </row>
  </sheetData>
  <sheetProtection algorithmName="SHA-512" hashValue="94ZxSNsVvgN6MzEox0QgxIwYJTIEeZUV0tQfzWh7+yqSakMfw3IQ+ySaBp5Phnl/IrcdR5wAU7m8pLp5/Q4qWg==" saltValue="wFAAv61Jm5h1hZEx3agN+g==" spinCount="100000" sheet="1" objects="1" scenarios="1"/>
  <mergeCells count="55">
    <mergeCell ref="D21:F21"/>
    <mergeCell ref="D22:F22"/>
    <mergeCell ref="D16:F16"/>
    <mergeCell ref="D17:F17"/>
    <mergeCell ref="D18:F18"/>
    <mergeCell ref="D19:F19"/>
    <mergeCell ref="D20:F20"/>
    <mergeCell ref="C37:F37"/>
    <mergeCell ref="C38:C41"/>
    <mergeCell ref="D38:F38"/>
    <mergeCell ref="D39:F39"/>
    <mergeCell ref="D40:F40"/>
    <mergeCell ref="D41:F41"/>
    <mergeCell ref="D27:F27"/>
    <mergeCell ref="D33:F33"/>
    <mergeCell ref="C25:F25"/>
    <mergeCell ref="D26:F26"/>
    <mergeCell ref="D28:F28"/>
    <mergeCell ref="C26:C33"/>
    <mergeCell ref="D29:F29"/>
    <mergeCell ref="D30:F30"/>
    <mergeCell ref="D31:F31"/>
    <mergeCell ref="D32:F32"/>
    <mergeCell ref="BB37:BE37"/>
    <mergeCell ref="BB38:BB41"/>
    <mergeCell ref="BC38:BE38"/>
    <mergeCell ref="BC39:BE39"/>
    <mergeCell ref="BC40:BE40"/>
    <mergeCell ref="BC41:BE41"/>
    <mergeCell ref="BB25:BE25"/>
    <mergeCell ref="BB26:BB33"/>
    <mergeCell ref="BC26:BE26"/>
    <mergeCell ref="BC27:BE27"/>
    <mergeCell ref="BC28:BE28"/>
    <mergeCell ref="BC29:BE29"/>
    <mergeCell ref="BC30:BE30"/>
    <mergeCell ref="BC31:BE31"/>
    <mergeCell ref="BC32:BE32"/>
    <mergeCell ref="BC33:BE33"/>
    <mergeCell ref="F1:AG2"/>
    <mergeCell ref="B4:AG4"/>
    <mergeCell ref="B2:C2"/>
    <mergeCell ref="BB14:BE14"/>
    <mergeCell ref="BB15:BB22"/>
    <mergeCell ref="BC15:BE15"/>
    <mergeCell ref="BC16:BE16"/>
    <mergeCell ref="BC17:BE17"/>
    <mergeCell ref="BC18:BE18"/>
    <mergeCell ref="BC19:BE19"/>
    <mergeCell ref="BC20:BE20"/>
    <mergeCell ref="BC21:BE21"/>
    <mergeCell ref="BC22:BE22"/>
    <mergeCell ref="C14:F14"/>
    <mergeCell ref="C15:C22"/>
    <mergeCell ref="D15:F15"/>
  </mergeCells>
  <dataValidations count="1">
    <dataValidation type="list" allowBlank="1" showInputMessage="1" showErrorMessage="1" sqref="D2" xr:uid="{00000000-0002-0000-0E00-000000000000}">
      <formula1>$AK$1:$AK$6</formula1>
    </dataValidation>
  </dataValidations>
  <pageMargins left="0.7" right="0.7" top="0.75" bottom="0.75" header="0.3" footer="0.3"/>
  <pageSetup orientation="portrait" horizontalDpi="4294967292" verticalDpi="4294967292"/>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theme="8" tint="-0.249977111117893"/>
  </sheetPr>
  <dimension ref="B1:EB131"/>
  <sheetViews>
    <sheetView topLeftCell="A71" zoomScale="75" zoomScaleNormal="75" zoomScalePageLayoutView="70" workbookViewId="0">
      <selection activeCell="Y83" sqref="Y83"/>
    </sheetView>
  </sheetViews>
  <sheetFormatPr baseColWidth="10" defaultColWidth="10.83203125" defaultRowHeight="16"/>
  <cols>
    <col min="1" max="1" width="3" style="35" customWidth="1"/>
    <col min="2" max="2" width="11.83203125" style="35" hidden="1" customWidth="1"/>
    <col min="3" max="3" width="23.6640625" style="5" customWidth="1"/>
    <col min="4" max="4" width="22.1640625" style="35" customWidth="1"/>
    <col min="5" max="5" width="5.5" style="35" customWidth="1"/>
    <col min="6" max="6" width="9.1640625" style="35" customWidth="1"/>
    <col min="7" max="48" width="4.5" style="35" customWidth="1"/>
    <col min="49" max="49" width="6.1640625" style="35" customWidth="1"/>
    <col min="50" max="58" width="4.5" style="35" customWidth="1"/>
    <col min="59" max="62" width="12.6640625" style="35" customWidth="1"/>
    <col min="63" max="63" width="10.83203125" style="35"/>
    <col min="64" max="64" width="10.83203125" style="35" customWidth="1"/>
    <col min="65" max="66" width="10.83203125" style="35"/>
    <col min="67" max="72" width="10.83203125" style="42"/>
    <col min="73" max="84" width="10.83203125" style="35"/>
    <col min="85" max="132" width="10.83203125" style="35" hidden="1" customWidth="1"/>
    <col min="133" max="133" width="10.83203125" style="35" customWidth="1"/>
    <col min="134" max="16384" width="10.83203125" style="35"/>
  </cols>
  <sheetData>
    <row r="1" spans="2:69" ht="51.5" customHeight="1">
      <c r="C1" s="35"/>
      <c r="F1" s="770" t="s">
        <v>545</v>
      </c>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H1" s="770"/>
      <c r="AI1" s="770"/>
      <c r="AJ1" s="770"/>
      <c r="AK1" s="770"/>
      <c r="AL1" s="770"/>
      <c r="AM1" s="770"/>
      <c r="AN1" s="770"/>
      <c r="AO1" s="770"/>
      <c r="AP1" s="770"/>
      <c r="AQ1" s="770"/>
      <c r="AR1" s="770"/>
      <c r="AS1" s="770"/>
      <c r="AT1" s="770"/>
      <c r="AU1" s="770"/>
      <c r="AV1" s="770"/>
      <c r="AW1" s="770"/>
      <c r="AX1" s="770"/>
      <c r="AY1" s="770"/>
      <c r="AZ1" s="770"/>
      <c r="BA1" s="770"/>
      <c r="BB1" s="770"/>
      <c r="BC1" s="770"/>
      <c r="BD1" s="770"/>
      <c r="BE1" s="770"/>
      <c r="BF1" s="770"/>
      <c r="BG1" s="770"/>
      <c r="BH1" s="770"/>
      <c r="BI1" s="770"/>
      <c r="BJ1" s="770"/>
      <c r="BK1" s="770"/>
      <c r="BL1" s="770"/>
      <c r="BM1" s="770"/>
      <c r="BN1" s="770"/>
      <c r="BO1" s="770"/>
      <c r="BQ1" s="42" t="s">
        <v>240</v>
      </c>
    </row>
    <row r="2" spans="2:69" ht="23.5" customHeight="1">
      <c r="B2" s="665" t="s">
        <v>119</v>
      </c>
      <c r="C2" s="665"/>
      <c r="D2" s="233" t="s">
        <v>239</v>
      </c>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c r="AH2" s="770"/>
      <c r="AI2" s="770"/>
      <c r="AJ2" s="770"/>
      <c r="AK2" s="770"/>
      <c r="AL2" s="770"/>
      <c r="AM2" s="770"/>
      <c r="AN2" s="770"/>
      <c r="AO2" s="770"/>
      <c r="AP2" s="770"/>
      <c r="AQ2" s="770"/>
      <c r="AR2" s="770"/>
      <c r="AS2" s="770"/>
      <c r="AT2" s="770"/>
      <c r="AU2" s="770"/>
      <c r="AV2" s="770"/>
      <c r="AW2" s="770"/>
      <c r="AX2" s="770"/>
      <c r="AY2" s="770"/>
      <c r="AZ2" s="770"/>
      <c r="BA2" s="770"/>
      <c r="BB2" s="770"/>
      <c r="BC2" s="770"/>
      <c r="BD2" s="770"/>
      <c r="BE2" s="770"/>
      <c r="BF2" s="770"/>
      <c r="BG2" s="770"/>
      <c r="BH2" s="770"/>
      <c r="BI2" s="770"/>
      <c r="BJ2" s="770"/>
      <c r="BK2" s="770"/>
      <c r="BL2" s="770"/>
      <c r="BM2" s="770"/>
      <c r="BN2" s="770"/>
      <c r="BO2" s="770"/>
      <c r="BQ2" s="42" t="s">
        <v>241</v>
      </c>
    </row>
    <row r="3" spans="2:69">
      <c r="C3" s="31"/>
      <c r="BQ3" s="42" t="s">
        <v>243</v>
      </c>
    </row>
    <row r="4" spans="2:69" ht="37" customHeight="1">
      <c r="B4" s="651" t="s">
        <v>318</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H4" s="651"/>
      <c r="AI4" s="651"/>
      <c r="AJ4" s="651"/>
      <c r="AK4" s="651"/>
      <c r="AL4" s="651"/>
      <c r="AM4" s="651"/>
      <c r="AN4" s="651"/>
      <c r="AO4" s="651"/>
      <c r="AP4" s="651"/>
      <c r="AQ4" s="651"/>
      <c r="AR4" s="651"/>
      <c r="AS4" s="651"/>
      <c r="AT4" s="651"/>
      <c r="AU4" s="651"/>
      <c r="AV4" s="651"/>
      <c r="AW4" s="651"/>
      <c r="AX4" s="651"/>
      <c r="AY4" s="651"/>
      <c r="AZ4" s="651"/>
      <c r="BA4" s="651"/>
      <c r="BB4" s="651"/>
      <c r="BC4" s="651"/>
      <c r="BD4" s="651"/>
      <c r="BE4" s="651"/>
      <c r="BF4" s="651"/>
      <c r="BG4" s="651"/>
      <c r="BH4" s="651"/>
      <c r="BI4" s="651"/>
      <c r="BJ4" s="651"/>
      <c r="BK4" s="651"/>
      <c r="BL4" s="651"/>
      <c r="BM4" s="651"/>
      <c r="BN4" s="651"/>
      <c r="BO4" s="651"/>
      <c r="BQ4" s="42" t="s">
        <v>238</v>
      </c>
    </row>
    <row r="5" spans="2:69" ht="12.5" customHeight="1">
      <c r="B5" s="55"/>
      <c r="C5" s="55"/>
      <c r="D5" s="55"/>
      <c r="E5" s="55"/>
      <c r="F5" s="55"/>
      <c r="G5" s="55"/>
      <c r="H5" s="55"/>
      <c r="I5" s="55"/>
      <c r="J5" s="55"/>
      <c r="K5" s="55"/>
      <c r="L5" s="55"/>
      <c r="M5" s="55"/>
      <c r="N5" s="55"/>
      <c r="O5" s="55"/>
      <c r="P5" s="55"/>
      <c r="Q5" s="55"/>
      <c r="R5" s="55"/>
      <c r="S5" s="55"/>
      <c r="T5" s="55"/>
      <c r="U5" s="55"/>
      <c r="V5" s="55"/>
      <c r="W5" s="55"/>
      <c r="X5" s="55"/>
      <c r="Y5" s="55"/>
      <c r="Z5" s="55"/>
      <c r="AA5" s="55"/>
      <c r="AB5" s="55"/>
      <c r="AC5" s="55"/>
      <c r="AD5" s="55"/>
      <c r="AE5" s="55"/>
      <c r="AF5" s="55"/>
      <c r="AG5" s="55"/>
      <c r="AH5" s="55"/>
      <c r="AI5" s="55"/>
      <c r="AJ5" s="55"/>
      <c r="AK5" s="55"/>
      <c r="AL5" s="55"/>
      <c r="AM5" s="55"/>
      <c r="AN5" s="55"/>
      <c r="AO5" s="55"/>
      <c r="AP5" s="55"/>
      <c r="AQ5" s="55"/>
      <c r="AR5" s="55"/>
      <c r="AS5" s="55"/>
      <c r="AT5" s="55"/>
      <c r="AU5" s="55"/>
      <c r="AV5" s="55"/>
      <c r="AW5" s="55"/>
      <c r="AX5" s="55"/>
      <c r="AY5" s="55"/>
      <c r="AZ5" s="55"/>
      <c r="BQ5" s="42" t="s">
        <v>239</v>
      </c>
    </row>
    <row r="6" spans="2:69" ht="42" customHeight="1">
      <c r="B6" s="55"/>
      <c r="C6" s="651" t="s">
        <v>547</v>
      </c>
      <c r="D6" s="651"/>
      <c r="E6" s="651"/>
      <c r="F6" s="651"/>
      <c r="G6" s="651"/>
      <c r="H6" s="651"/>
      <c r="I6" s="651"/>
      <c r="J6" s="651"/>
      <c r="K6" s="651"/>
      <c r="L6" s="651"/>
      <c r="M6" s="651"/>
      <c r="N6" s="651"/>
      <c r="O6" s="651"/>
      <c r="P6" s="651"/>
      <c r="Q6" s="651"/>
      <c r="R6" s="651"/>
      <c r="S6" s="651"/>
      <c r="T6" s="651"/>
      <c r="U6" s="651"/>
      <c r="V6" s="651"/>
      <c r="W6" s="651"/>
      <c r="X6" s="651"/>
      <c r="Y6" s="651"/>
      <c r="Z6" s="651"/>
      <c r="AA6" s="651"/>
      <c r="AB6" s="651"/>
      <c r="AC6" s="651"/>
      <c r="AD6" s="651"/>
      <c r="AE6" s="651"/>
      <c r="AF6" s="651"/>
      <c r="AG6" s="651"/>
      <c r="AH6" s="651"/>
      <c r="AI6" s="651"/>
      <c r="AJ6" s="651"/>
      <c r="AK6" s="651"/>
      <c r="AL6" s="651"/>
      <c r="AM6" s="651"/>
      <c r="AN6" s="651"/>
      <c r="AO6" s="651"/>
      <c r="AP6" s="651"/>
      <c r="AQ6" s="651"/>
      <c r="AR6" s="651"/>
      <c r="AS6" s="651"/>
      <c r="AT6" s="651"/>
      <c r="AU6" s="651"/>
      <c r="AV6" s="651"/>
      <c r="AW6" s="651"/>
      <c r="AX6" s="651"/>
      <c r="AY6" s="651"/>
      <c r="AZ6" s="651"/>
      <c r="BA6" s="651"/>
      <c r="BB6" s="651"/>
      <c r="BC6" s="651"/>
      <c r="BD6" s="651"/>
      <c r="BE6" s="651"/>
      <c r="BF6" s="651"/>
      <c r="BG6" s="651"/>
      <c r="BH6" s="651"/>
      <c r="BI6" s="651"/>
      <c r="BJ6" s="651"/>
      <c r="BK6" s="651"/>
      <c r="BL6" s="651"/>
      <c r="BM6" s="651"/>
      <c r="BN6" s="651"/>
      <c r="BO6" s="651"/>
      <c r="BP6" s="212"/>
      <c r="BQ6" s="42" t="s">
        <v>242</v>
      </c>
    </row>
    <row r="7" spans="2:69" ht="40" customHeight="1">
      <c r="B7" s="55"/>
      <c r="C7" s="55"/>
      <c r="D7" s="55"/>
      <c r="E7" s="55"/>
      <c r="F7" s="55"/>
      <c r="G7" s="55"/>
      <c r="H7" s="55"/>
      <c r="I7" s="55"/>
      <c r="J7" s="55"/>
      <c r="K7" s="55"/>
      <c r="L7" s="55"/>
      <c r="M7" s="55"/>
      <c r="N7" s="55"/>
      <c r="O7" s="55"/>
      <c r="P7" s="55"/>
      <c r="Q7" s="55"/>
      <c r="R7" s="55"/>
      <c r="S7" s="55"/>
      <c r="T7" s="55"/>
      <c r="U7" s="55"/>
      <c r="V7" s="55"/>
      <c r="W7" s="55"/>
      <c r="X7" s="55"/>
      <c r="Y7" s="55"/>
      <c r="Z7" s="55"/>
      <c r="AA7" s="55"/>
      <c r="AB7" s="55"/>
      <c r="AC7" s="55"/>
      <c r="AD7" s="55"/>
      <c r="AE7" s="55"/>
      <c r="AF7" s="55"/>
      <c r="AG7" s="55"/>
      <c r="AH7" s="55"/>
      <c r="AI7" s="55"/>
      <c r="AJ7" s="55"/>
      <c r="AK7" s="55"/>
      <c r="AL7" s="55"/>
      <c r="AM7" s="55"/>
      <c r="AN7" s="55"/>
      <c r="AO7" s="55"/>
      <c r="AP7" s="55"/>
      <c r="AQ7" s="55"/>
      <c r="AR7" s="55"/>
      <c r="AS7" s="55"/>
      <c r="AT7" s="55"/>
      <c r="AU7" s="55"/>
      <c r="AV7" s="55"/>
      <c r="AW7" s="55"/>
      <c r="AX7" s="55"/>
      <c r="AY7" s="55"/>
      <c r="AZ7" s="55"/>
    </row>
    <row r="8" spans="2:69" ht="37.5" customHeight="1">
      <c r="B8" s="55"/>
      <c r="C8" s="55"/>
      <c r="D8" s="55"/>
      <c r="E8" s="55"/>
      <c r="F8" s="55"/>
      <c r="G8" s="55"/>
      <c r="H8" s="55"/>
      <c r="I8" s="55"/>
      <c r="J8" s="55"/>
      <c r="K8" s="55"/>
      <c r="L8" s="55"/>
      <c r="M8" s="55"/>
      <c r="N8" s="55"/>
      <c r="O8" s="55"/>
      <c r="P8" s="55"/>
      <c r="Q8" s="55"/>
      <c r="R8" s="55"/>
      <c r="S8" s="55"/>
      <c r="T8" s="55"/>
      <c r="U8" s="55"/>
      <c r="V8" s="55"/>
      <c r="W8" s="55"/>
      <c r="X8" s="55"/>
      <c r="Y8" s="55"/>
      <c r="Z8" s="55"/>
      <c r="AA8" s="55"/>
      <c r="AB8" s="55"/>
      <c r="AC8" s="55"/>
      <c r="AD8" s="55"/>
      <c r="AE8" s="55"/>
      <c r="AF8" s="55"/>
      <c r="AG8" s="55"/>
      <c r="AH8" s="55"/>
      <c r="AI8" s="55"/>
      <c r="AJ8" s="55"/>
      <c r="AK8" s="55"/>
      <c r="AL8" s="55"/>
      <c r="AM8" s="55"/>
      <c r="AN8" s="55"/>
      <c r="AO8" s="55"/>
      <c r="AP8" s="55"/>
      <c r="AQ8" s="55"/>
      <c r="AR8" s="55"/>
      <c r="AS8" s="55"/>
      <c r="AT8" s="55"/>
      <c r="AU8" s="55"/>
      <c r="AV8" s="55"/>
      <c r="AW8" s="55"/>
      <c r="AX8" s="55"/>
      <c r="AY8" s="55"/>
      <c r="AZ8" s="55"/>
    </row>
    <row r="9" spans="2:69" s="86" customFormat="1" ht="37.5" customHeight="1">
      <c r="B9" s="84"/>
      <c r="C9" s="84"/>
      <c r="D9" s="84"/>
      <c r="E9" s="84"/>
      <c r="F9" s="84"/>
      <c r="G9" s="84"/>
      <c r="H9" s="84"/>
      <c r="I9" s="84"/>
      <c r="J9" s="84"/>
      <c r="K9" s="84"/>
      <c r="L9" s="84"/>
      <c r="M9" s="84"/>
      <c r="N9" s="84"/>
      <c r="O9" s="84"/>
      <c r="P9" s="84"/>
      <c r="Q9" s="84"/>
      <c r="R9" s="84"/>
      <c r="S9" s="84"/>
      <c r="T9" s="84"/>
      <c r="U9" s="84"/>
      <c r="V9" s="84"/>
      <c r="W9" s="84"/>
      <c r="X9" s="84"/>
      <c r="Y9" s="84"/>
      <c r="Z9" s="84"/>
      <c r="AA9" s="84"/>
      <c r="AB9" s="85"/>
      <c r="AC9" s="85"/>
      <c r="AD9" s="85"/>
      <c r="AE9" s="85"/>
      <c r="AF9" s="85"/>
      <c r="AG9" s="85"/>
      <c r="AH9" s="85"/>
      <c r="AI9" s="85"/>
      <c r="AJ9" s="85"/>
      <c r="AK9" s="85"/>
      <c r="AL9" s="85"/>
      <c r="AM9" s="85"/>
      <c r="AN9" s="85"/>
      <c r="AO9" s="85"/>
      <c r="AP9" s="85"/>
      <c r="AQ9" s="85"/>
      <c r="AR9" s="85"/>
      <c r="AS9" s="85"/>
      <c r="AT9" s="85"/>
      <c r="AU9" s="85"/>
      <c r="AV9" s="85"/>
      <c r="AW9" s="84"/>
      <c r="AX9" s="84"/>
      <c r="AY9" s="84"/>
      <c r="AZ9" s="84"/>
    </row>
    <row r="10" spans="2:69" s="86" customFormat="1" ht="33" customHeight="1">
      <c r="AB10" s="87"/>
      <c r="AC10" s="87"/>
      <c r="AD10" s="87"/>
      <c r="AE10" s="87"/>
      <c r="AF10" s="87"/>
      <c r="AG10" s="87"/>
      <c r="AH10" s="87"/>
      <c r="AI10" s="87"/>
      <c r="AJ10" s="87"/>
      <c r="AK10" s="87"/>
      <c r="AL10" s="87"/>
      <c r="AM10" s="87"/>
      <c r="AN10" s="87"/>
      <c r="AO10" s="87"/>
      <c r="AP10" s="87"/>
      <c r="AQ10" s="87"/>
      <c r="AR10" s="87"/>
      <c r="AS10" s="87"/>
      <c r="AT10" s="87"/>
      <c r="AU10" s="88"/>
      <c r="AV10" s="88"/>
    </row>
    <row r="11" spans="2:69" s="86" customFormat="1" ht="33" hidden="1" customHeight="1">
      <c r="AB11" s="89"/>
      <c r="AC11" s="89"/>
      <c r="AD11" s="89"/>
      <c r="AE11" s="89"/>
      <c r="AF11" s="89"/>
      <c r="AG11" s="89"/>
      <c r="AH11" s="89"/>
      <c r="AI11" s="89"/>
      <c r="AJ11" s="89"/>
      <c r="AK11" s="89"/>
      <c r="AL11" s="89"/>
      <c r="AM11" s="89"/>
      <c r="AN11" s="89"/>
      <c r="AO11" s="89"/>
      <c r="AP11" s="89"/>
      <c r="AQ11" s="89"/>
      <c r="AR11" s="89"/>
      <c r="AS11" s="89"/>
      <c r="AT11" s="89"/>
      <c r="AU11" s="89"/>
      <c r="AV11" s="89"/>
    </row>
    <row r="12" spans="2:69" s="86" customFormat="1" ht="33" hidden="1" customHeight="1">
      <c r="G12" s="64">
        <f>+IF(AND($D$2="Andes Nororientales"),1,IF(AND($D$2="Andes Occidentales"),9,IF(AND($D$2="Caribe"),21,IF(AND($D$2="Orinoquia"),35,IF(AND($D$2="Pacifico"),41,IF(AND($D$2="Amazonia"),49))))))</f>
        <v>49</v>
      </c>
      <c r="H12" s="64"/>
      <c r="I12" s="64"/>
      <c r="J12" s="64">
        <f>+IF(AND($D$2="Andes Nororientales"),2,IF(AND($D$2="Andes Occidentales"),10,IF(AND($D$2="Caribe"),22,IF(AND($D$2="Orinoquia"),36,IF(AND($D$2="Pacifico"),42,IF(AND($D$2="Amazonia"),50))))))</f>
        <v>50</v>
      </c>
      <c r="K12" s="64"/>
      <c r="L12" s="64"/>
      <c r="M12" s="64">
        <f>+IF(AND($D$2="Andes Nororientales"),3,IF(AND($D$2="Andes Occidentales"),11,IF(AND($D$2="Caribe"),23,IF(AND($D$2="Orinoquia"),37,IF(AND($D$2="Pacifico"),43,IF(AND($D$2="Amazonia"),51))))))</f>
        <v>51</v>
      </c>
      <c r="N12" s="64"/>
      <c r="O12" s="64"/>
      <c r="P12" s="64">
        <f>+IF(AND($D$2="Andes Nororientales"),4,IF(AND($D$2="Andes Occidentales"),12,IF(AND($D$2="Caribe"),24,IF(AND($D$2="Orinoquia"),38,IF(AND($D$2="Pacifico"),44,IF(AND($D$2="Amazonia"),52))))))</f>
        <v>52</v>
      </c>
      <c r="Q12" s="64"/>
      <c r="R12" s="64"/>
      <c r="S12" s="64">
        <f>+IF(AND($D$2="Andes Nororientales"),5,IF(AND($D$2="Andes Occidentales"),13,IF(AND($D$2="Caribe"),25,IF(AND($D$2="Orinoquia"),39,IF(AND($D$2="Pacifico"),45,IF(AND($D$2="Amazonia"),53))))))</f>
        <v>53</v>
      </c>
      <c r="T12" s="64"/>
      <c r="U12" s="64"/>
      <c r="V12" s="64">
        <f>+IF(AND($D$2="Andes Nororientales"),6,IF(AND($D$2="Andes Occidentales"),14,IF(AND($D$2="Caribe"),26,IF(AND($D$2="Orinoquia"),40,IF(AND($D$2="Pacifico"),46,IF(AND($D$2="Amazonia"),54))))))</f>
        <v>54</v>
      </c>
      <c r="W12" s="64"/>
      <c r="X12" s="64"/>
      <c r="Y12" s="64">
        <f>+IF(AND($D$2="Andes Nororientales"),7,IF(AND($D$2="Andes Occidentales"),15,IF(AND($D$2="Caribe"),27,IF(AND($D$2="Orinoquia"),"",IF(AND($D$2="Pacifico"),47,IF(AND($D$2="Amazonia"),55))))))</f>
        <v>55</v>
      </c>
      <c r="Z12" s="64"/>
      <c r="AA12" s="64"/>
      <c r="AB12" s="64">
        <f>+IF(AND($D$2="Andes Nororientales"),8,IF(AND($D$2="Andes Occidentales"),16,IF(AND($D$2="Caribe"),28,IF(AND($D$2="Orinoquia"),"",IF(AND($D$2="Pacifico"),48,IF(AND($D$2="Amazonia"),56))))))</f>
        <v>56</v>
      </c>
      <c r="AC12" s="64"/>
      <c r="AD12" s="64"/>
      <c r="AE12" s="64">
        <f>+IF(AND($D$2="Andes Nororientales"),"",IF(AND($D$2="Andes Occidentales"),17,IF(AND($D$2="Caribe"),29,IF(AND($D$2="Orinoquia"),"",IF(AND($D$2="Pacifico"),"",IF(AND($D$2="Amazonia"),57))))))</f>
        <v>57</v>
      </c>
      <c r="AF12" s="64"/>
      <c r="AG12" s="64"/>
      <c r="AH12" s="64">
        <f>+IF(AND($D$2="Andes Nororientales"),"",IF(AND($D$2="Andes Occidentales"),18,IF(AND($D$2="Caribe"),30,IF(AND($D$2="Orinoquia"),"",IF(AND($D$2="Pacifico"),"",IF(AND($D$2="Amazonia"),58))))))</f>
        <v>58</v>
      </c>
      <c r="AI12" s="64"/>
      <c r="AJ12" s="64"/>
      <c r="AK12" s="64">
        <f>+IF(AND($D$2="Andes Nororientales"),"",IF(AND($D$2="Andes Occidentales"),19,IF(AND($D$2="Caribe"),31,IF(AND($D$2="Orinoquia"),"",IF(AND($D$2="Pacifico"),"",IF(AND($D$2="Amazonia"),59))))))</f>
        <v>59</v>
      </c>
      <c r="AL12" s="64"/>
      <c r="AM12" s="64"/>
      <c r="AN12" s="64" t="str">
        <f>+IF(AND($D$2="Andes Nororientales"),"",IF(AND($D$2="Andes Occidentales"),20,IF(AND($D$2="Caribe"),32,IF(AND($D$2="Orinoquia"),"",IF(AND($D$2="Pacifico"),"",IF(AND($D$2="Amazonia"),""))))))</f>
        <v/>
      </c>
      <c r="AO12" s="64"/>
      <c r="AP12" s="64"/>
      <c r="AQ12" s="64" t="str">
        <f>+IF(AND($D$2="Andes Nororientales"),"",IF(AND($D$2="Andes Occidentales"),"",IF(AND($D$2="Caribe"),33,IF(AND($D$2="Orinoquia"),"",IF(AND($D$2="Pacifico"),"",IF(AND($D$2="Amazonia"),""))))))</f>
        <v/>
      </c>
      <c r="AR12" s="64"/>
      <c r="AS12" s="64"/>
      <c r="AT12" s="64" t="str">
        <f>+IF(AND($D$2="Andes Nororientales"),"",IF(AND($D$2="Andes Occidentales"),"",IF(AND($D$2="Caribe"),34,IF(AND($D$2="Orinoquia"),"",IF(AND($D$2="Pacifico"),"",IF(AND($D$2="Amazonia"),""))))))</f>
        <v/>
      </c>
      <c r="AU12" s="64"/>
      <c r="AV12" s="64"/>
    </row>
    <row r="13" spans="2:69" s="86" customFormat="1" ht="33" hidden="1" customHeight="1">
      <c r="G13" s="65" t="str">
        <f>+HLOOKUP(G12,'Consolidado 2019'!$C$1:$BI$6,3,FALSE)</f>
        <v>Amacayacu</v>
      </c>
      <c r="H13" s="65"/>
      <c r="I13" s="65"/>
      <c r="J13" s="65" t="str">
        <f>+HLOOKUP(J12,'Consolidado 2019'!$C$1:$BI$6,3,FALSE)</f>
        <v>Cahuinari</v>
      </c>
      <c r="K13" s="65"/>
      <c r="L13" s="65"/>
      <c r="M13" s="65" t="str">
        <f>+HLOOKUP(M12,'Consolidado 2019'!$C$1:$BI$6,3,FALSE)</f>
        <v>Río Pure</v>
      </c>
      <c r="N13" s="65"/>
      <c r="O13" s="65"/>
      <c r="P13" s="65" t="str">
        <f>+HLOOKUP(P12,'Consolidado 2019'!$C$1:$BI$6,3,FALSE)</f>
        <v>Alto Fragua</v>
      </c>
      <c r="Q13" s="65"/>
      <c r="R13" s="65"/>
      <c r="S13" s="65" t="str">
        <f>+HLOOKUP(S12,'Consolidado 2019'!$C$1:$BI$6,3,FALSE)</f>
        <v>Orito Ingi Ande</v>
      </c>
      <c r="T13" s="65"/>
      <c r="U13" s="65"/>
      <c r="V13" s="65" t="str">
        <f>+HLOOKUP(V12,'Consolidado 2019'!$C$1:$BI$6,3,FALSE)</f>
        <v>Yaigojé Apaporis</v>
      </c>
      <c r="W13" s="65"/>
      <c r="X13" s="65"/>
      <c r="Y13" s="65" t="str">
        <f>+HLOOKUP(Y12,'Consolidado 2019'!$C$1:$BI$6,3,FALSE)</f>
        <v>Serrania de los Churumbelos</v>
      </c>
      <c r="Z13" s="65"/>
      <c r="AA13" s="65"/>
      <c r="AB13" s="65" t="str">
        <f>+HLOOKUP(AB12,'Consolidado 2019'!$C$1:$BI$6,3,FALSE)</f>
        <v>Puinawai</v>
      </c>
      <c r="AC13" s="65"/>
      <c r="AD13" s="65"/>
      <c r="AE13" s="65" t="str">
        <f>+HLOOKUP(AE12,'Consolidado 2019'!$C$1:$BI$6,3,FALSE)</f>
        <v>Nukak</v>
      </c>
      <c r="AF13" s="65"/>
      <c r="AG13" s="65"/>
      <c r="AH13" s="65" t="str">
        <f>+HLOOKUP(AH12,'Consolidado 2019'!$C$1:$BI$6,3,FALSE)</f>
        <v>Serranía de Chiribiquete</v>
      </c>
      <c r="AI13" s="65"/>
      <c r="AJ13" s="65"/>
      <c r="AK13" s="65" t="str">
        <f>+HLOOKUP(AK12,'Consolidado 2019'!$C$1:$BI$6,3,FALSE)</f>
        <v>La Paya</v>
      </c>
      <c r="AL13" s="65"/>
      <c r="AM13" s="65"/>
      <c r="AN13" s="65" t="e">
        <f>+HLOOKUP(AN12,'Consolidado 2019'!$C$1:$BI$6,3,FALSE)</f>
        <v>#N/A</v>
      </c>
      <c r="AO13" s="65"/>
      <c r="AP13" s="65"/>
      <c r="AQ13" s="65" t="e">
        <f>+HLOOKUP(AQ12,'Consolidado 2019'!$C$1:$BI$6,3,FALSE)</f>
        <v>#N/A</v>
      </c>
      <c r="AR13" s="66"/>
      <c r="AS13" s="66"/>
      <c r="AT13" s="66" t="e">
        <f>+HLOOKUP(AT12,'Consolidado 2019'!$C$1:$BI$6,3,FALSE)</f>
        <v>#N/A</v>
      </c>
      <c r="AU13" s="67"/>
      <c r="AV13" s="67"/>
    </row>
    <row r="14" spans="2:69" s="86" customFormat="1" ht="33" hidden="1" customHeight="1">
      <c r="G14" s="67">
        <f>+COUNTIF(G13,"*")</f>
        <v>1</v>
      </c>
      <c r="H14" s="67"/>
      <c r="I14" s="67"/>
      <c r="J14" s="67">
        <f>+COUNTIF(J13,"*")</f>
        <v>1</v>
      </c>
      <c r="K14" s="67"/>
      <c r="L14" s="67"/>
      <c r="M14" s="67">
        <f>+COUNTIF(M13,"*")</f>
        <v>1</v>
      </c>
      <c r="N14" s="67"/>
      <c r="O14" s="67"/>
      <c r="P14" s="67">
        <f>+COUNTIF(P13,"*")</f>
        <v>1</v>
      </c>
      <c r="Q14" s="67"/>
      <c r="R14" s="67"/>
      <c r="S14" s="67">
        <f>+COUNTIF(S13,"*")</f>
        <v>1</v>
      </c>
      <c r="T14" s="67"/>
      <c r="U14" s="67"/>
      <c r="V14" s="67">
        <f>+COUNTIF(V13,"*")</f>
        <v>1</v>
      </c>
      <c r="W14" s="67"/>
      <c r="X14" s="67"/>
      <c r="Y14" s="67">
        <f>+COUNTIF(Y13,"*")</f>
        <v>1</v>
      </c>
      <c r="Z14" s="67"/>
      <c r="AA14" s="67"/>
      <c r="AB14" s="67">
        <f>+COUNTIF(AB13,"*")</f>
        <v>1</v>
      </c>
      <c r="AC14" s="67"/>
      <c r="AD14" s="67"/>
      <c r="AE14" s="67">
        <f>+COUNTIF(AE13,"*")</f>
        <v>1</v>
      </c>
      <c r="AF14" s="67"/>
      <c r="AG14" s="67"/>
      <c r="AH14" s="67">
        <f>+COUNTIF(AH13,"*")</f>
        <v>1</v>
      </c>
      <c r="AI14" s="67"/>
      <c r="AJ14" s="67"/>
      <c r="AK14" s="67">
        <f>+COUNTIF(AK13,"*")</f>
        <v>1</v>
      </c>
      <c r="AL14" s="67"/>
      <c r="AM14" s="67"/>
      <c r="AN14" s="67">
        <f>+COUNTIF(AN13,"*")</f>
        <v>0</v>
      </c>
      <c r="AO14" s="67"/>
      <c r="AP14" s="67"/>
      <c r="AQ14" s="67">
        <f>+COUNTIF(AQ13,"*")</f>
        <v>0</v>
      </c>
      <c r="AR14" s="67"/>
      <c r="AS14" s="67"/>
      <c r="AT14" s="67">
        <f>+COUNTIF(AT13,"*")</f>
        <v>0</v>
      </c>
      <c r="AU14" s="67"/>
      <c r="AV14" s="67"/>
    </row>
    <row r="15" spans="2:69" s="86" customFormat="1" ht="33" hidden="1" customHeight="1">
      <c r="G15" s="67" t="s">
        <v>259</v>
      </c>
      <c r="H15" s="67" t="s">
        <v>542</v>
      </c>
      <c r="I15" s="67" t="s">
        <v>543</v>
      </c>
      <c r="J15" s="67" t="s">
        <v>259</v>
      </c>
      <c r="K15" s="67" t="s">
        <v>542</v>
      </c>
      <c r="L15" s="67" t="s">
        <v>543</v>
      </c>
      <c r="M15" s="67" t="s">
        <v>259</v>
      </c>
      <c r="N15" s="67" t="s">
        <v>542</v>
      </c>
      <c r="O15" s="67" t="s">
        <v>543</v>
      </c>
      <c r="P15" s="67" t="s">
        <v>259</v>
      </c>
      <c r="Q15" s="67" t="s">
        <v>542</v>
      </c>
      <c r="R15" s="67" t="s">
        <v>543</v>
      </c>
      <c r="S15" s="67" t="s">
        <v>259</v>
      </c>
      <c r="T15" s="67" t="s">
        <v>542</v>
      </c>
      <c r="U15" s="67" t="s">
        <v>543</v>
      </c>
      <c r="V15" s="67" t="s">
        <v>259</v>
      </c>
      <c r="W15" s="67" t="s">
        <v>542</v>
      </c>
      <c r="X15" s="67" t="s">
        <v>543</v>
      </c>
      <c r="Y15" s="67" t="s">
        <v>259</v>
      </c>
      <c r="Z15" s="67" t="s">
        <v>542</v>
      </c>
      <c r="AA15" s="67" t="s">
        <v>543</v>
      </c>
      <c r="AB15" s="67" t="s">
        <v>259</v>
      </c>
      <c r="AC15" s="67" t="s">
        <v>542</v>
      </c>
      <c r="AD15" s="67" t="s">
        <v>543</v>
      </c>
      <c r="AE15" s="67" t="s">
        <v>259</v>
      </c>
      <c r="AF15" s="67" t="s">
        <v>542</v>
      </c>
      <c r="AG15" s="67" t="s">
        <v>543</v>
      </c>
      <c r="AH15" s="67" t="s">
        <v>259</v>
      </c>
      <c r="AI15" s="67" t="s">
        <v>542</v>
      </c>
      <c r="AJ15" s="67" t="s">
        <v>543</v>
      </c>
      <c r="AK15" s="67" t="s">
        <v>259</v>
      </c>
      <c r="AL15" s="67" t="s">
        <v>542</v>
      </c>
      <c r="AM15" s="67" t="s">
        <v>543</v>
      </c>
      <c r="AN15" s="67" t="s">
        <v>259</v>
      </c>
      <c r="AO15" s="67" t="s">
        <v>542</v>
      </c>
      <c r="AP15" s="67" t="s">
        <v>543</v>
      </c>
      <c r="AQ15" s="67" t="s">
        <v>259</v>
      </c>
      <c r="AR15" s="67" t="s">
        <v>542</v>
      </c>
      <c r="AS15" s="67" t="s">
        <v>543</v>
      </c>
      <c r="AT15" s="67" t="s">
        <v>259</v>
      </c>
      <c r="AU15" s="67" t="s">
        <v>542</v>
      </c>
      <c r="AV15" s="67" t="s">
        <v>543</v>
      </c>
    </row>
    <row r="16" spans="2:69" s="86" customFormat="1" ht="13" hidden="1" customHeight="1"/>
    <row r="17" spans="2:131" ht="60" customHeight="1">
      <c r="B17" s="80"/>
      <c r="C17" s="196"/>
      <c r="D17" s="196"/>
      <c r="E17" s="196"/>
      <c r="F17" s="197"/>
      <c r="G17" s="836" t="str">
        <f>+IF($G$14=1,$G$13,"")</f>
        <v>Amacayacu</v>
      </c>
      <c r="H17" s="837"/>
      <c r="I17" s="838"/>
      <c r="J17" s="839" t="str">
        <f>+IF($J$14=1,$J$13,"")</f>
        <v>Cahuinari</v>
      </c>
      <c r="K17" s="840"/>
      <c r="L17" s="841"/>
      <c r="M17" s="836" t="str">
        <f>+IF($M$14=1,$M$13,"")</f>
        <v>Río Pure</v>
      </c>
      <c r="N17" s="837"/>
      <c r="O17" s="838"/>
      <c r="P17" s="839" t="str">
        <f>+IF($P$14=1,$P$13,"")</f>
        <v>Alto Fragua</v>
      </c>
      <c r="Q17" s="840"/>
      <c r="R17" s="841"/>
      <c r="S17" s="836" t="str">
        <f>+IF($S$14=1,$S$13,"")</f>
        <v>Orito Ingi Ande</v>
      </c>
      <c r="T17" s="837"/>
      <c r="U17" s="838"/>
      <c r="V17" s="839" t="str">
        <f>+IF($V$14=1,$V$13,"")</f>
        <v>Yaigojé Apaporis</v>
      </c>
      <c r="W17" s="840"/>
      <c r="X17" s="841"/>
      <c r="Y17" s="836" t="str">
        <f>+IF($Y$14=1,$Y$13,"")</f>
        <v>Serrania de los Churumbelos</v>
      </c>
      <c r="Z17" s="837"/>
      <c r="AA17" s="838"/>
      <c r="AB17" s="839" t="str">
        <f>+IF($AB$14=1,$AB$13,"")</f>
        <v>Puinawai</v>
      </c>
      <c r="AC17" s="840"/>
      <c r="AD17" s="841"/>
      <c r="AE17" s="836" t="str">
        <f>+IF($AE$14=1,$AE$13,"")</f>
        <v>Nukak</v>
      </c>
      <c r="AF17" s="837"/>
      <c r="AG17" s="838"/>
      <c r="AH17" s="839" t="str">
        <f>+IF($AH$14=1,$AH$13,"")</f>
        <v>Serranía de Chiribiquete</v>
      </c>
      <c r="AI17" s="840"/>
      <c r="AJ17" s="841"/>
      <c r="AK17" s="836" t="str">
        <f>+IF($AK$14=1,$AK$13,"")</f>
        <v>La Paya</v>
      </c>
      <c r="AL17" s="837"/>
      <c r="AM17" s="838"/>
      <c r="AN17" s="839" t="str">
        <f>+IF($AN$14=1,$AN$13,"")</f>
        <v/>
      </c>
      <c r="AO17" s="840"/>
      <c r="AP17" s="841"/>
      <c r="AQ17" s="836" t="str">
        <f>+IF($AQ$14=1,$AQ$13,"")</f>
        <v/>
      </c>
      <c r="AR17" s="837"/>
      <c r="AS17" s="838"/>
      <c r="AT17" s="839" t="str">
        <f>+IF($AT$14=1,$AT$13,"")</f>
        <v/>
      </c>
      <c r="AU17" s="840"/>
      <c r="AV17" s="840"/>
      <c r="AX17" s="42"/>
      <c r="AY17" s="42"/>
      <c r="AZ17" s="42"/>
      <c r="BA17" s="42"/>
      <c r="BB17" s="42"/>
      <c r="BC17" s="42"/>
      <c r="BD17" s="42"/>
      <c r="BE17" s="42"/>
      <c r="BF17" s="42"/>
      <c r="BG17" s="42"/>
      <c r="BH17" s="42"/>
      <c r="BI17" s="42"/>
      <c r="BJ17" s="42"/>
      <c r="BK17" s="42"/>
      <c r="BL17" s="42"/>
      <c r="BM17" s="42"/>
      <c r="BN17" s="42"/>
      <c r="CH17" s="196"/>
      <c r="CI17" s="196"/>
      <c r="CJ17" s="196"/>
      <c r="CK17" s="197"/>
      <c r="CL17" s="102" t="str">
        <f>+IF($G$14=1,$G$13,"")</f>
        <v>Amacayacu</v>
      </c>
      <c r="CM17" s="101" t="str">
        <f>+IF($J$14=1,$J$13,"")</f>
        <v>Cahuinari</v>
      </c>
      <c r="CN17" s="102" t="str">
        <f>+IF($M$14=1,$M$13,"")</f>
        <v>Río Pure</v>
      </c>
      <c r="CO17" s="101" t="str">
        <f>+IF($P$14=1,$P$13,"")</f>
        <v>Alto Fragua</v>
      </c>
      <c r="CP17" s="102" t="str">
        <f>+IF($S$14=1,$S$13,"")</f>
        <v>Orito Ingi Ande</v>
      </c>
      <c r="CQ17" s="101" t="str">
        <f>+IF($V$14=1,$V$13,"")</f>
        <v>Yaigojé Apaporis</v>
      </c>
      <c r="CR17" s="102" t="str">
        <f>+IF($Y$14=1,$Y$13,"")</f>
        <v>Serrania de los Churumbelos</v>
      </c>
      <c r="CS17" s="101" t="str">
        <f>+IF($AB$14=1,$AB$13,"")</f>
        <v>Puinawai</v>
      </c>
      <c r="CT17" s="102" t="str">
        <f>+IF($AE$14=1,$AE$13,"")</f>
        <v>Nukak</v>
      </c>
      <c r="CU17" s="101" t="str">
        <f>+IF($AH$14=1,$AH$13,"")</f>
        <v>Serranía de Chiribiquete</v>
      </c>
      <c r="CV17" s="102" t="str">
        <f>+IF($AK$14=1,$AK$13,"")</f>
        <v>La Paya</v>
      </c>
      <c r="CW17" s="101" t="str">
        <f>+IF($AN$14=1,$AN$13,"")</f>
        <v/>
      </c>
      <c r="CX17" s="102" t="str">
        <f>+IF($AQ$14=1,$AQ$13,"")</f>
        <v/>
      </c>
      <c r="CY17" s="101" t="str">
        <f>+IF($AT$14=1,$AT$13,"")</f>
        <v/>
      </c>
      <c r="DN17" s="672" t="str">
        <f>+IF($G$14=1,$G$13,"")</f>
        <v>Amacayacu</v>
      </c>
      <c r="DO17" s="674" t="str">
        <f>+IF($J$14=1,$J$13,"")</f>
        <v>Cahuinari</v>
      </c>
      <c r="DP17" s="672" t="str">
        <f>+IF($M$14=1,$M$13,"")</f>
        <v>Río Pure</v>
      </c>
      <c r="DQ17" s="674" t="str">
        <f>+IF($P$14=1,$P$13,"")</f>
        <v>Alto Fragua</v>
      </c>
      <c r="DR17" s="672" t="str">
        <f>+IF($S$14=1,$S$13,"")</f>
        <v>Orito Ingi Ande</v>
      </c>
      <c r="DS17" s="674" t="str">
        <f>+IF($V$14=1,$V$13,"")</f>
        <v>Yaigojé Apaporis</v>
      </c>
      <c r="DT17" s="672" t="str">
        <f>+IF($Y$14=1,$Y$13,"")</f>
        <v>Serrania de los Churumbelos</v>
      </c>
      <c r="DU17" s="674" t="str">
        <f>+IF($AB$14=1,$AB$13,"")</f>
        <v>Puinawai</v>
      </c>
      <c r="DV17" s="672" t="str">
        <f>+IF($AE$14=1,$AE$13,"")</f>
        <v>Nukak</v>
      </c>
      <c r="DW17" s="674" t="str">
        <f>+IF($AH$14=1,$AH$13,"")</f>
        <v>Serranía de Chiribiquete</v>
      </c>
      <c r="DX17" s="672" t="str">
        <f>+IF($AK$14=1,$AK$13,"")</f>
        <v>La Paya</v>
      </c>
      <c r="DY17" s="674" t="str">
        <f>+IF($AN$14=1,$AN$13,"")</f>
        <v/>
      </c>
      <c r="DZ17" s="672" t="str">
        <f>+IF($AQ$14=1,$AQ$13,"")</f>
        <v/>
      </c>
      <c r="EA17" s="673" t="str">
        <f>+IF($AT$14=1,$AT$13,"")</f>
        <v/>
      </c>
    </row>
    <row r="18" spans="2:131" ht="84.5" customHeight="1">
      <c r="B18" s="76"/>
      <c r="C18" s="766" t="s">
        <v>535</v>
      </c>
      <c r="D18" s="766"/>
      <c r="E18" s="766"/>
      <c r="F18" s="766"/>
      <c r="G18" s="273" t="str">
        <f>+IF(G19="","",G15)</f>
        <v>Requerido</v>
      </c>
      <c r="H18" s="273" t="str">
        <f>+IF(H19="","",H15)</f>
        <v>Adquirido por PNN</v>
      </c>
      <c r="I18" s="273" t="str">
        <f>+IF(I19="","",I15)</f>
        <v>Adqurido por recursos externos</v>
      </c>
      <c r="J18" s="274" t="str">
        <f t="shared" ref="J18:AV18" si="0">+IF(J19="","",J15)</f>
        <v>Requerido</v>
      </c>
      <c r="K18" s="274" t="str">
        <f t="shared" si="0"/>
        <v>Adquirido por PNN</v>
      </c>
      <c r="L18" s="274" t="str">
        <f t="shared" si="0"/>
        <v>Adqurido por recursos externos</v>
      </c>
      <c r="M18" s="273" t="str">
        <f t="shared" si="0"/>
        <v>Requerido</v>
      </c>
      <c r="N18" s="273" t="str">
        <f>+IF(N19="","",N15)</f>
        <v>Adquirido por PNN</v>
      </c>
      <c r="O18" s="273" t="str">
        <f>+IF(O19="","",O15)</f>
        <v>Adqurido por recursos externos</v>
      </c>
      <c r="P18" s="274" t="str">
        <f t="shared" si="0"/>
        <v>Requerido</v>
      </c>
      <c r="Q18" s="274" t="str">
        <f t="shared" si="0"/>
        <v>Adquirido por PNN</v>
      </c>
      <c r="R18" s="274" t="str">
        <f t="shared" si="0"/>
        <v>Adqurido por recursos externos</v>
      </c>
      <c r="S18" s="273" t="str">
        <f t="shared" si="0"/>
        <v>Requerido</v>
      </c>
      <c r="T18" s="273" t="str">
        <f>+IF(T19="","",T15)</f>
        <v>Adquirido por PNN</v>
      </c>
      <c r="U18" s="273" t="str">
        <f>+IF(U19="","",U15)</f>
        <v>Adqurido por recursos externos</v>
      </c>
      <c r="V18" s="274" t="str">
        <f t="shared" si="0"/>
        <v>Requerido</v>
      </c>
      <c r="W18" s="274" t="str">
        <f t="shared" si="0"/>
        <v>Adquirido por PNN</v>
      </c>
      <c r="X18" s="274" t="str">
        <f t="shared" si="0"/>
        <v>Adqurido por recursos externos</v>
      </c>
      <c r="Y18" s="273" t="str">
        <f t="shared" si="0"/>
        <v>Requerido</v>
      </c>
      <c r="Z18" s="273" t="str">
        <f>+IF(Z19="","",Z15)</f>
        <v>Adquirido por PNN</v>
      </c>
      <c r="AA18" s="273" t="str">
        <f>+IF(AA19="","",AA15)</f>
        <v>Adqurido por recursos externos</v>
      </c>
      <c r="AB18" s="274" t="str">
        <f t="shared" si="0"/>
        <v>Requerido</v>
      </c>
      <c r="AC18" s="274" t="str">
        <f t="shared" si="0"/>
        <v>Adquirido por PNN</v>
      </c>
      <c r="AD18" s="274" t="str">
        <f t="shared" si="0"/>
        <v>Adqurido por recursos externos</v>
      </c>
      <c r="AE18" s="273" t="str">
        <f t="shared" si="0"/>
        <v>Requerido</v>
      </c>
      <c r="AF18" s="273" t="str">
        <f>+IF(AF19="","",AF15)</f>
        <v>Adquirido por PNN</v>
      </c>
      <c r="AG18" s="273" t="str">
        <f>+IF(AG19="","",AG15)</f>
        <v>Adqurido por recursos externos</v>
      </c>
      <c r="AH18" s="274" t="str">
        <f t="shared" si="0"/>
        <v>Requerido</v>
      </c>
      <c r="AI18" s="274" t="str">
        <f t="shared" si="0"/>
        <v>Adquirido por PNN</v>
      </c>
      <c r="AJ18" s="274" t="str">
        <f t="shared" si="0"/>
        <v>Adqurido por recursos externos</v>
      </c>
      <c r="AK18" s="273" t="str">
        <f t="shared" si="0"/>
        <v>Requerido</v>
      </c>
      <c r="AL18" s="273" t="str">
        <f>+IF(AL19="","",AL15)</f>
        <v>Adquirido por PNN</v>
      </c>
      <c r="AM18" s="273" t="str">
        <f>+IF(AM19="","",AM15)</f>
        <v>Adqurido por recursos externos</v>
      </c>
      <c r="AN18" s="274" t="str">
        <f t="shared" si="0"/>
        <v/>
      </c>
      <c r="AO18" s="274" t="str">
        <f t="shared" si="0"/>
        <v/>
      </c>
      <c r="AP18" s="274" t="str">
        <f t="shared" si="0"/>
        <v/>
      </c>
      <c r="AQ18" s="273" t="str">
        <f t="shared" si="0"/>
        <v/>
      </c>
      <c r="AR18" s="273" t="str">
        <f>+IF(AR19="","",AR15)</f>
        <v/>
      </c>
      <c r="AS18" s="273" t="str">
        <f>+IF(AS19="","",AS15)</f>
        <v/>
      </c>
      <c r="AT18" s="274" t="str">
        <f t="shared" si="0"/>
        <v/>
      </c>
      <c r="AU18" s="274" t="str">
        <f t="shared" si="0"/>
        <v/>
      </c>
      <c r="AV18" s="274" t="str">
        <f t="shared" si="0"/>
        <v/>
      </c>
      <c r="AX18" s="154" t="s">
        <v>259</v>
      </c>
      <c r="AY18" s="154" t="s">
        <v>542</v>
      </c>
      <c r="AZ18" s="154" t="s">
        <v>544</v>
      </c>
      <c r="BA18" s="67"/>
      <c r="BB18" s="67"/>
      <c r="BC18" s="42"/>
      <c r="BD18" s="42"/>
      <c r="BE18" s="42"/>
      <c r="BF18" s="42"/>
      <c r="BG18" s="42"/>
      <c r="BH18" s="42"/>
      <c r="BI18" s="42"/>
      <c r="BJ18" s="42"/>
      <c r="BK18" s="42"/>
      <c r="BL18" s="42"/>
      <c r="BM18" s="42"/>
      <c r="BN18" s="42"/>
      <c r="CH18" s="809" t="s">
        <v>535</v>
      </c>
      <c r="CI18" s="809"/>
      <c r="CJ18" s="809"/>
      <c r="CK18" s="810"/>
      <c r="CL18" s="78" t="s">
        <v>259</v>
      </c>
      <c r="CM18" s="79" t="s">
        <v>259</v>
      </c>
      <c r="CN18" s="78" t="s">
        <v>259</v>
      </c>
      <c r="CO18" s="79" t="s">
        <v>259</v>
      </c>
      <c r="CP18" s="78" t="s">
        <v>259</v>
      </c>
      <c r="CQ18" s="79" t="s">
        <v>259</v>
      </c>
      <c r="CR18" s="78" t="s">
        <v>259</v>
      </c>
      <c r="CS18" s="79" t="s">
        <v>259</v>
      </c>
      <c r="CT18" s="78" t="s">
        <v>259</v>
      </c>
      <c r="CU18" s="79" t="s">
        <v>259</v>
      </c>
      <c r="CV18" s="78" t="s">
        <v>259</v>
      </c>
      <c r="CW18" s="79" t="s">
        <v>259</v>
      </c>
      <c r="CX18" s="78" t="s">
        <v>259</v>
      </c>
      <c r="CY18" s="79" t="s">
        <v>259</v>
      </c>
      <c r="DN18" s="672" t="e">
        <v>#N/A</v>
      </c>
      <c r="DO18" s="674" t="e">
        <v>#N/A</v>
      </c>
      <c r="DP18" s="672" t="e">
        <v>#N/A</v>
      </c>
      <c r="DQ18" s="674" t="e">
        <v>#N/A</v>
      </c>
      <c r="DR18" s="672" t="e">
        <v>#N/A</v>
      </c>
      <c r="DS18" s="674" t="e">
        <v>#N/A</v>
      </c>
      <c r="DT18" s="672" t="e">
        <v>#N/A</v>
      </c>
      <c r="DU18" s="674" t="e">
        <v>#N/A</v>
      </c>
      <c r="DV18" s="672" t="e">
        <v>#N/A</v>
      </c>
      <c r="DW18" s="674" t="e">
        <v>#N/A</v>
      </c>
      <c r="DX18" s="672" t="e">
        <v>#N/A</v>
      </c>
      <c r="DY18" s="674" t="e">
        <v>#N/A</v>
      </c>
      <c r="DZ18" s="672" t="e">
        <v>#N/A</v>
      </c>
      <c r="EA18" s="673" t="e">
        <v>#N/A</v>
      </c>
    </row>
    <row r="19" spans="2:131" ht="34" customHeight="1">
      <c r="B19" s="36"/>
      <c r="C19" s="807" t="s">
        <v>330</v>
      </c>
      <c r="D19" s="815" t="s">
        <v>331</v>
      </c>
      <c r="E19" s="815"/>
      <c r="F19" s="815"/>
      <c r="G19" s="275">
        <f>+DN19</f>
        <v>0</v>
      </c>
      <c r="H19" s="275">
        <f>+DN38</f>
        <v>0</v>
      </c>
      <c r="I19" s="275">
        <f>+DN55</f>
        <v>0</v>
      </c>
      <c r="J19" s="275">
        <f>+DO19</f>
        <v>1</v>
      </c>
      <c r="K19" s="275">
        <f>+DO38</f>
        <v>0</v>
      </c>
      <c r="L19" s="275">
        <f>+DO55</f>
        <v>1</v>
      </c>
      <c r="M19" s="275">
        <f>+DP19</f>
        <v>1</v>
      </c>
      <c r="N19" s="275">
        <f>+DP38</f>
        <v>0</v>
      </c>
      <c r="O19" s="275">
        <f>+DP55</f>
        <v>1</v>
      </c>
      <c r="P19" s="275">
        <f>+DQ19</f>
        <v>1</v>
      </c>
      <c r="Q19" s="275">
        <f>+DQ38</f>
        <v>0</v>
      </c>
      <c r="R19" s="275">
        <f>+DQ55</f>
        <v>1</v>
      </c>
      <c r="S19" s="275">
        <f>+DR19</f>
        <v>1</v>
      </c>
      <c r="T19" s="275">
        <f>+DR38</f>
        <v>0</v>
      </c>
      <c r="U19" s="275">
        <f>+DR55</f>
        <v>1</v>
      </c>
      <c r="V19" s="275">
        <f>+DS19</f>
        <v>2</v>
      </c>
      <c r="W19" s="275">
        <f>+DS38</f>
        <v>0</v>
      </c>
      <c r="X19" s="275">
        <f>+DS55</f>
        <v>1</v>
      </c>
      <c r="Y19" s="275">
        <f>+DT19</f>
        <v>1</v>
      </c>
      <c r="Z19" s="275">
        <f>+DT38</f>
        <v>0</v>
      </c>
      <c r="AA19" s="275">
        <f>+DT55</f>
        <v>1</v>
      </c>
      <c r="AB19" s="276">
        <f>+DU19</f>
        <v>2</v>
      </c>
      <c r="AC19" s="275">
        <f>+DU38</f>
        <v>0</v>
      </c>
      <c r="AD19" s="275">
        <f>+DU55</f>
        <v>1</v>
      </c>
      <c r="AE19" s="276">
        <f>+DV19</f>
        <v>1</v>
      </c>
      <c r="AF19" s="275">
        <f>+DV38</f>
        <v>1</v>
      </c>
      <c r="AG19" s="275">
        <f>+DV55</f>
        <v>0</v>
      </c>
      <c r="AH19" s="276">
        <f>+DW19</f>
        <v>2</v>
      </c>
      <c r="AI19" s="275">
        <f>+DW38</f>
        <v>0</v>
      </c>
      <c r="AJ19" s="275">
        <f>+DW55</f>
        <v>1</v>
      </c>
      <c r="AK19" s="276">
        <f>+DX19</f>
        <v>1</v>
      </c>
      <c r="AL19" s="275">
        <f>+DX38</f>
        <v>0</v>
      </c>
      <c r="AM19" s="275">
        <f>+DX55</f>
        <v>1</v>
      </c>
      <c r="AN19" s="276" t="str">
        <f>+DY19</f>
        <v/>
      </c>
      <c r="AO19" s="275" t="str">
        <f>+DY38</f>
        <v/>
      </c>
      <c r="AP19" s="275" t="str">
        <f>+DY55</f>
        <v/>
      </c>
      <c r="AQ19" s="276" t="str">
        <f>+DZ19</f>
        <v/>
      </c>
      <c r="AR19" s="275" t="str">
        <f>+DZ38</f>
        <v/>
      </c>
      <c r="AS19" s="275" t="str">
        <f>+DZ55</f>
        <v/>
      </c>
      <c r="AT19" s="276" t="str">
        <f>+EA19</f>
        <v/>
      </c>
      <c r="AU19" s="275" t="str">
        <f>+EA38</f>
        <v/>
      </c>
      <c r="AV19" s="275" t="str">
        <f>+EA55</f>
        <v/>
      </c>
      <c r="AX19" s="216">
        <f>SUM(DN19:EA19)</f>
        <v>13</v>
      </c>
      <c r="AY19" s="155">
        <f>+SUM(DN38:EA38)</f>
        <v>1</v>
      </c>
      <c r="AZ19" s="155">
        <f>+SUM(DN55:EA55)</f>
        <v>9</v>
      </c>
      <c r="BA19" s="155"/>
      <c r="BB19" s="155"/>
      <c r="BC19" s="42"/>
      <c r="BD19" s="42"/>
      <c r="BE19" s="156"/>
      <c r="BF19" s="42"/>
      <c r="BG19" s="42"/>
      <c r="BH19" s="42"/>
      <c r="BI19" s="42"/>
      <c r="BJ19" s="42"/>
      <c r="BK19" s="42"/>
      <c r="BL19" s="42"/>
      <c r="BM19" s="42"/>
      <c r="BN19" s="42"/>
      <c r="CG19" s="35">
        <v>7</v>
      </c>
      <c r="CH19" s="825" t="s">
        <v>330</v>
      </c>
      <c r="CI19" s="805" t="s">
        <v>331</v>
      </c>
      <c r="CJ19" s="805"/>
      <c r="CK19" s="805"/>
      <c r="CL19" s="146">
        <f>+HLOOKUP($G$12,GERME!$B$1:$BK$187,CG19,FALSE)</f>
        <v>0</v>
      </c>
      <c r="CM19" s="146">
        <f>+HLOOKUP($J$12,GERME!$B$1:$BK$187,CG19,FALSE)</f>
        <v>1</v>
      </c>
      <c r="CN19" s="146">
        <f>+HLOOKUP($M$12,GERME!$B$1:$BK$187,CG19,FALSE)</f>
        <v>1</v>
      </c>
      <c r="CO19" s="146">
        <f>+HLOOKUP($P$12,GERME!$B$1:$BK$187,CG19,FALSE)</f>
        <v>1</v>
      </c>
      <c r="CP19" s="146">
        <f>+HLOOKUP($S$12,GERME!$B$1:$BK$187,CG19,FALSE)</f>
        <v>1</v>
      </c>
      <c r="CQ19" s="146">
        <f>+HLOOKUP($V$12,GERME!$B$1:$BK$187,CG19,FALSE)</f>
        <v>2</v>
      </c>
      <c r="CR19" s="146">
        <f>+HLOOKUP($Y$12,GERME!$B$1:$BK$187,CG19,FALSE)</f>
        <v>1</v>
      </c>
      <c r="CS19" s="146">
        <f>+HLOOKUP($AB$12,GERME!$B$1:$BK$187,CG19,FALSE)</f>
        <v>2</v>
      </c>
      <c r="CT19" s="146">
        <f>+HLOOKUP($AE$12,GERME!$B$1:$BK$187,CG19,FALSE)</f>
        <v>1</v>
      </c>
      <c r="CU19" s="146">
        <f>+HLOOKUP($AH$12,GERME!$B$1:$BK$187,CG19,FALSE)</f>
        <v>2</v>
      </c>
      <c r="CV19" s="146">
        <f>+HLOOKUP($AK$12,GERME!$B$1:$BK$187,CG19,FALSE)</f>
        <v>1</v>
      </c>
      <c r="CW19" s="146" t="e">
        <f>+HLOOKUP($AN$12,GERME!$B$1:$BK$187,CG19,FALSE)</f>
        <v>#N/A</v>
      </c>
      <c r="CX19" s="146" t="e">
        <f>+HLOOKUP($AQ$12,GERME!$B$1:$BK$187,CG19,FALSE)</f>
        <v>#N/A</v>
      </c>
      <c r="CY19" s="146" t="e">
        <f>+HLOOKUP($AT$12,GERME!$B$1:$BK$187,CG19,FALSE)</f>
        <v>#N/A</v>
      </c>
      <c r="CZ19" s="59">
        <f>--ISERROR(CL19)</f>
        <v>0</v>
      </c>
      <c r="DA19" s="59">
        <f t="shared" ref="DA19:DM29" si="1">--ISERROR(CM19)</f>
        <v>0</v>
      </c>
      <c r="DB19" s="59">
        <f t="shared" si="1"/>
        <v>0</v>
      </c>
      <c r="DC19" s="59">
        <f t="shared" si="1"/>
        <v>0</v>
      </c>
      <c r="DD19" s="59">
        <f t="shared" si="1"/>
        <v>0</v>
      </c>
      <c r="DE19" s="59">
        <f t="shared" si="1"/>
        <v>0</v>
      </c>
      <c r="DF19" s="59">
        <f t="shared" si="1"/>
        <v>0</v>
      </c>
      <c r="DG19" s="59">
        <f t="shared" si="1"/>
        <v>0</v>
      </c>
      <c r="DH19" s="59">
        <f t="shared" si="1"/>
        <v>0</v>
      </c>
      <c r="DI19" s="59">
        <f t="shared" si="1"/>
        <v>0</v>
      </c>
      <c r="DJ19" s="59">
        <f t="shared" si="1"/>
        <v>0</v>
      </c>
      <c r="DK19" s="59">
        <f t="shared" si="1"/>
        <v>1</v>
      </c>
      <c r="DL19" s="59">
        <f t="shared" si="1"/>
        <v>1</v>
      </c>
      <c r="DM19" s="59">
        <f t="shared" si="1"/>
        <v>1</v>
      </c>
      <c r="DN19" s="35">
        <f>+IF(CZ19=0,CL19,"")</f>
        <v>0</v>
      </c>
      <c r="DO19" s="35">
        <f t="shared" ref="DO19:EA29" si="2">+IF(DA19=0,CM19,"")</f>
        <v>1</v>
      </c>
      <c r="DP19" s="35">
        <f t="shared" si="2"/>
        <v>1</v>
      </c>
      <c r="DQ19" s="35">
        <f t="shared" si="2"/>
        <v>1</v>
      </c>
      <c r="DR19" s="35">
        <f t="shared" si="2"/>
        <v>1</v>
      </c>
      <c r="DS19" s="35">
        <f t="shared" si="2"/>
        <v>2</v>
      </c>
      <c r="DT19" s="35">
        <f t="shared" si="2"/>
        <v>1</v>
      </c>
      <c r="DU19" s="35">
        <f t="shared" si="2"/>
        <v>2</v>
      </c>
      <c r="DV19" s="35">
        <f t="shared" si="2"/>
        <v>1</v>
      </c>
      <c r="DW19" s="35">
        <f t="shared" si="2"/>
        <v>2</v>
      </c>
      <c r="DX19" s="35">
        <f t="shared" si="2"/>
        <v>1</v>
      </c>
      <c r="DY19" s="35" t="str">
        <f t="shared" si="2"/>
        <v/>
      </c>
      <c r="DZ19" s="35" t="str">
        <f t="shared" si="2"/>
        <v/>
      </c>
      <c r="EA19" s="35" t="str">
        <f>+IF(DM19=0,CY19,"")</f>
        <v/>
      </c>
    </row>
    <row r="20" spans="2:131" ht="34" customHeight="1">
      <c r="B20" s="36"/>
      <c r="C20" s="807"/>
      <c r="D20" s="678" t="s">
        <v>332</v>
      </c>
      <c r="E20" s="678"/>
      <c r="F20" s="678"/>
      <c r="G20" s="277">
        <f t="shared" ref="G20:G31" si="3">+DN20</f>
        <v>7</v>
      </c>
      <c r="H20" s="277">
        <f t="shared" ref="H20:H31" si="4">+DN39</f>
        <v>3</v>
      </c>
      <c r="I20" s="277">
        <f t="shared" ref="I20:I31" si="5">+DN56</f>
        <v>2</v>
      </c>
      <c r="J20" s="277">
        <f t="shared" ref="J20:J31" si="6">+DO20</f>
        <v>6</v>
      </c>
      <c r="K20" s="277">
        <f t="shared" ref="K20:K31" si="7">+DO39</f>
        <v>2</v>
      </c>
      <c r="L20" s="277">
        <f t="shared" ref="L20:L31" si="8">+DO56</f>
        <v>2</v>
      </c>
      <c r="M20" s="277">
        <f t="shared" ref="M20:M31" si="9">+DP20</f>
        <v>5</v>
      </c>
      <c r="N20" s="277">
        <f t="shared" ref="N20:N31" si="10">+DP39</f>
        <v>1</v>
      </c>
      <c r="O20" s="277">
        <f t="shared" ref="O20:O31" si="11">+DP56</f>
        <v>3</v>
      </c>
      <c r="P20" s="277">
        <f t="shared" ref="P20:P31" si="12">+DQ20</f>
        <v>0</v>
      </c>
      <c r="Q20" s="277">
        <f t="shared" ref="Q20:Q31" si="13">+DQ39</f>
        <v>0</v>
      </c>
      <c r="R20" s="277">
        <f t="shared" ref="R20:R31" si="14">+DQ56</f>
        <v>0</v>
      </c>
      <c r="S20" s="277">
        <f t="shared" ref="S20:S31" si="15">+DR20</f>
        <v>0</v>
      </c>
      <c r="T20" s="277">
        <f t="shared" ref="T20:T31" si="16">+DR39</f>
        <v>0</v>
      </c>
      <c r="U20" s="277">
        <f t="shared" ref="U20:U31" si="17">+DR56</f>
        <v>0</v>
      </c>
      <c r="V20" s="277">
        <f t="shared" ref="V20:V31" si="18">+DS20</f>
        <v>3</v>
      </c>
      <c r="W20" s="277">
        <f t="shared" ref="W20:W31" si="19">+DS39</f>
        <v>0</v>
      </c>
      <c r="X20" s="277">
        <f t="shared" ref="X20:X31" si="20">+DS56</f>
        <v>3</v>
      </c>
      <c r="Y20" s="277">
        <f t="shared" ref="Y20:Y31" si="21">+DT20</f>
        <v>4</v>
      </c>
      <c r="Z20" s="277">
        <f t="shared" ref="Z20:Z31" si="22">+DT39</f>
        <v>0</v>
      </c>
      <c r="AA20" s="277">
        <f t="shared" ref="AA20:AA31" si="23">+DT56</f>
        <v>1</v>
      </c>
      <c r="AB20" s="278">
        <f t="shared" ref="AB20:AB31" si="24">+DU20</f>
        <v>2</v>
      </c>
      <c r="AC20" s="277">
        <f t="shared" ref="AC20:AC31" si="25">+DU39</f>
        <v>1</v>
      </c>
      <c r="AD20" s="277">
        <f t="shared" ref="AD20:AD31" si="26">+DU56</f>
        <v>0</v>
      </c>
      <c r="AE20" s="278">
        <f t="shared" ref="AE20:AE31" si="27">+DV20</f>
        <v>2</v>
      </c>
      <c r="AF20" s="277">
        <f t="shared" ref="AF20:AF31" si="28">+DV39</f>
        <v>1</v>
      </c>
      <c r="AG20" s="277">
        <f t="shared" ref="AG20:AG31" si="29">+DV56</f>
        <v>0</v>
      </c>
      <c r="AH20" s="278">
        <f t="shared" ref="AH20:AH31" si="30">+DW20</f>
        <v>6</v>
      </c>
      <c r="AI20" s="277">
        <f t="shared" ref="AI20:AI31" si="31">+DW39</f>
        <v>0</v>
      </c>
      <c r="AJ20" s="277">
        <f t="shared" ref="AJ20:AJ31" si="32">+DW56</f>
        <v>2</v>
      </c>
      <c r="AK20" s="278">
        <f t="shared" ref="AK20:AK31" si="33">+DX20</f>
        <v>0</v>
      </c>
      <c r="AL20" s="277">
        <f t="shared" ref="AL20:AL31" si="34">+DX39</f>
        <v>0</v>
      </c>
      <c r="AM20" s="277">
        <f t="shared" ref="AM20:AM31" si="35">+DX56</f>
        <v>0</v>
      </c>
      <c r="AN20" s="278" t="str">
        <f t="shared" ref="AN20:AN31" si="36">+DY20</f>
        <v/>
      </c>
      <c r="AO20" s="277" t="str">
        <f t="shared" ref="AO20:AO31" si="37">+DY39</f>
        <v/>
      </c>
      <c r="AP20" s="277" t="str">
        <f t="shared" ref="AP20:AP31" si="38">+DY56</f>
        <v/>
      </c>
      <c r="AQ20" s="278" t="str">
        <f t="shared" ref="AQ20:AQ31" si="39">+DZ20</f>
        <v/>
      </c>
      <c r="AR20" s="277" t="str">
        <f t="shared" ref="AR20:AR31" si="40">+DZ39</f>
        <v/>
      </c>
      <c r="AS20" s="277" t="str">
        <f t="shared" ref="AS20:AS31" si="41">+DZ56</f>
        <v/>
      </c>
      <c r="AT20" s="278" t="str">
        <f t="shared" ref="AT20:AT31" si="42">+EA20</f>
        <v/>
      </c>
      <c r="AU20" s="277" t="str">
        <f t="shared" ref="AU20:AU31" si="43">+EA39</f>
        <v/>
      </c>
      <c r="AV20" s="277" t="str">
        <f t="shared" ref="AV20:AV31" si="44">+EA56</f>
        <v/>
      </c>
      <c r="AX20" s="216">
        <f t="shared" ref="AX20:AX31" si="45">SUM(DN20:EA20)</f>
        <v>35</v>
      </c>
      <c r="AY20" s="155">
        <f t="shared" ref="AY20:AY31" si="46">+SUM(DN39:EA39)</f>
        <v>8</v>
      </c>
      <c r="AZ20" s="155">
        <f t="shared" ref="AZ20:AZ31" si="47">+SUM(DN56:EA56)</f>
        <v>13</v>
      </c>
      <c r="BA20" s="155"/>
      <c r="BB20" s="155"/>
      <c r="BC20" s="42"/>
      <c r="BD20" s="42"/>
      <c r="BE20" s="156"/>
      <c r="BF20" s="42"/>
      <c r="BG20" s="42"/>
      <c r="BH20" s="42"/>
      <c r="BI20" s="42"/>
      <c r="BJ20" s="42"/>
      <c r="BK20" s="42"/>
      <c r="BL20" s="42"/>
      <c r="BM20" s="42"/>
      <c r="BN20" s="42"/>
      <c r="CG20" s="35">
        <v>8</v>
      </c>
      <c r="CH20" s="835"/>
      <c r="CI20" s="806" t="s">
        <v>332</v>
      </c>
      <c r="CJ20" s="806"/>
      <c r="CK20" s="806"/>
      <c r="CL20" s="146">
        <f>+HLOOKUP($G$12,GERME!$B$1:$BK$187,CG20,FALSE)</f>
        <v>7</v>
      </c>
      <c r="CM20" s="146">
        <f>+HLOOKUP($J$12,GERME!$B$1:$BK$187,CG20,FALSE)</f>
        <v>6</v>
      </c>
      <c r="CN20" s="146">
        <f>+HLOOKUP($M$12,GERME!$B$1:$BK$187,CG20,FALSE)</f>
        <v>5</v>
      </c>
      <c r="CO20" s="146">
        <f>+HLOOKUP($P$12,GERME!$B$1:$BK$187,CG20,FALSE)</f>
        <v>0</v>
      </c>
      <c r="CP20" s="146">
        <f>+HLOOKUP($S$12,GERME!$B$1:$BK$187,CG20,FALSE)</f>
        <v>0</v>
      </c>
      <c r="CQ20" s="146">
        <f>+HLOOKUP($V$12,GERME!$B$1:$BK$187,CG20,FALSE)</f>
        <v>3</v>
      </c>
      <c r="CR20" s="146">
        <f>+HLOOKUP($Y$12,GERME!$B$1:$BK$187,CG20,FALSE)</f>
        <v>4</v>
      </c>
      <c r="CS20" s="146">
        <f>+HLOOKUP($AB$12,GERME!$B$1:$BK$187,CG20,FALSE)</f>
        <v>2</v>
      </c>
      <c r="CT20" s="146">
        <f>+HLOOKUP($AE$12,GERME!$B$1:$BK$187,CG20,FALSE)</f>
        <v>2</v>
      </c>
      <c r="CU20" s="146">
        <f>+HLOOKUP($AH$12,GERME!$B$1:$BK$187,CG20,FALSE)</f>
        <v>6</v>
      </c>
      <c r="CV20" s="146">
        <f>+HLOOKUP($AK$12,GERME!$B$1:$BK$187,CG20,FALSE)</f>
        <v>0</v>
      </c>
      <c r="CW20" s="146" t="e">
        <f>+HLOOKUP($AN$12,GERME!$B$1:$BK$187,CG20,FALSE)</f>
        <v>#N/A</v>
      </c>
      <c r="CX20" s="146" t="e">
        <f>+HLOOKUP($AQ$12,GERME!$B$1:$BK$187,CG20,FALSE)</f>
        <v>#N/A</v>
      </c>
      <c r="CY20" s="146" t="e">
        <f>+HLOOKUP($AT$12,GERME!$B$1:$BK$187,CG20,FALSE)</f>
        <v>#N/A</v>
      </c>
      <c r="CZ20" s="59">
        <f t="shared" ref="CZ20:CZ29" si="48">--ISERROR(CL20)</f>
        <v>0</v>
      </c>
      <c r="DA20" s="59">
        <f t="shared" si="1"/>
        <v>0</v>
      </c>
      <c r="DB20" s="59">
        <f t="shared" si="1"/>
        <v>0</v>
      </c>
      <c r="DC20" s="59">
        <f t="shared" si="1"/>
        <v>0</v>
      </c>
      <c r="DD20" s="59">
        <f t="shared" si="1"/>
        <v>0</v>
      </c>
      <c r="DE20" s="59">
        <f t="shared" si="1"/>
        <v>0</v>
      </c>
      <c r="DF20" s="59">
        <f t="shared" si="1"/>
        <v>0</v>
      </c>
      <c r="DG20" s="59">
        <f t="shared" si="1"/>
        <v>0</v>
      </c>
      <c r="DH20" s="59">
        <f t="shared" si="1"/>
        <v>0</v>
      </c>
      <c r="DI20" s="59">
        <f t="shared" si="1"/>
        <v>0</v>
      </c>
      <c r="DJ20" s="59">
        <f t="shared" si="1"/>
        <v>0</v>
      </c>
      <c r="DK20" s="59">
        <f t="shared" si="1"/>
        <v>1</v>
      </c>
      <c r="DL20" s="59">
        <f t="shared" si="1"/>
        <v>1</v>
      </c>
      <c r="DM20" s="59">
        <f t="shared" si="1"/>
        <v>1</v>
      </c>
      <c r="DN20" s="35">
        <f t="shared" ref="DN20:DN29" si="49">+IF(CZ20=0,CL20,"")</f>
        <v>7</v>
      </c>
      <c r="DO20" s="35">
        <f t="shared" si="2"/>
        <v>6</v>
      </c>
      <c r="DP20" s="35">
        <f t="shared" si="2"/>
        <v>5</v>
      </c>
      <c r="DQ20" s="35">
        <f t="shared" si="2"/>
        <v>0</v>
      </c>
      <c r="DR20" s="35">
        <f t="shared" si="2"/>
        <v>0</v>
      </c>
      <c r="DS20" s="35">
        <f t="shared" si="2"/>
        <v>3</v>
      </c>
      <c r="DT20" s="35">
        <f t="shared" si="2"/>
        <v>4</v>
      </c>
      <c r="DU20" s="35">
        <f t="shared" si="2"/>
        <v>2</v>
      </c>
      <c r="DV20" s="35">
        <f t="shared" si="2"/>
        <v>2</v>
      </c>
      <c r="DW20" s="35">
        <f t="shared" si="2"/>
        <v>6</v>
      </c>
      <c r="DX20" s="35">
        <f t="shared" si="2"/>
        <v>0</v>
      </c>
      <c r="DY20" s="35" t="str">
        <f t="shared" si="2"/>
        <v/>
      </c>
      <c r="DZ20" s="35" t="str">
        <f t="shared" si="2"/>
        <v/>
      </c>
      <c r="EA20" s="35" t="str">
        <f t="shared" si="2"/>
        <v/>
      </c>
    </row>
    <row r="21" spans="2:131" ht="34" customHeight="1">
      <c r="B21" s="36"/>
      <c r="C21" s="807" t="s">
        <v>319</v>
      </c>
      <c r="D21" s="815" t="s">
        <v>333</v>
      </c>
      <c r="E21" s="815"/>
      <c r="F21" s="815"/>
      <c r="G21" s="275">
        <f t="shared" si="3"/>
        <v>1</v>
      </c>
      <c r="H21" s="275">
        <f t="shared" si="4"/>
        <v>0</v>
      </c>
      <c r="I21" s="275">
        <f t="shared" si="5"/>
        <v>0</v>
      </c>
      <c r="J21" s="275">
        <f t="shared" si="6"/>
        <v>1</v>
      </c>
      <c r="K21" s="275">
        <f t="shared" si="7"/>
        <v>0</v>
      </c>
      <c r="L21" s="275">
        <f t="shared" si="8"/>
        <v>0</v>
      </c>
      <c r="M21" s="275">
        <f t="shared" si="9"/>
        <v>1</v>
      </c>
      <c r="N21" s="275">
        <f t="shared" si="10"/>
        <v>0</v>
      </c>
      <c r="O21" s="275">
        <f t="shared" si="11"/>
        <v>0</v>
      </c>
      <c r="P21" s="275">
        <f t="shared" si="12"/>
        <v>0</v>
      </c>
      <c r="Q21" s="275">
        <f t="shared" si="13"/>
        <v>0</v>
      </c>
      <c r="R21" s="275">
        <f t="shared" si="14"/>
        <v>0</v>
      </c>
      <c r="S21" s="275">
        <f t="shared" si="15"/>
        <v>0</v>
      </c>
      <c r="T21" s="275">
        <f t="shared" si="16"/>
        <v>0</v>
      </c>
      <c r="U21" s="275">
        <f t="shared" si="17"/>
        <v>0</v>
      </c>
      <c r="V21" s="275">
        <f t="shared" si="18"/>
        <v>0</v>
      </c>
      <c r="W21" s="275">
        <f t="shared" si="19"/>
        <v>0</v>
      </c>
      <c r="X21" s="275">
        <f t="shared" si="20"/>
        <v>0</v>
      </c>
      <c r="Y21" s="275">
        <f t="shared" si="21"/>
        <v>2</v>
      </c>
      <c r="Z21" s="275">
        <f t="shared" si="22"/>
        <v>0</v>
      </c>
      <c r="AA21" s="275">
        <f t="shared" si="23"/>
        <v>0</v>
      </c>
      <c r="AB21" s="276">
        <f t="shared" si="24"/>
        <v>0</v>
      </c>
      <c r="AC21" s="275">
        <f t="shared" si="25"/>
        <v>0</v>
      </c>
      <c r="AD21" s="275">
        <f t="shared" si="26"/>
        <v>0</v>
      </c>
      <c r="AE21" s="276">
        <f t="shared" si="27"/>
        <v>0</v>
      </c>
      <c r="AF21" s="275">
        <f t="shared" si="28"/>
        <v>0</v>
      </c>
      <c r="AG21" s="275">
        <f t="shared" si="29"/>
        <v>0</v>
      </c>
      <c r="AH21" s="276">
        <f t="shared" si="30"/>
        <v>2</v>
      </c>
      <c r="AI21" s="275">
        <f t="shared" si="31"/>
        <v>0</v>
      </c>
      <c r="AJ21" s="275">
        <f t="shared" si="32"/>
        <v>1</v>
      </c>
      <c r="AK21" s="276">
        <f t="shared" si="33"/>
        <v>0</v>
      </c>
      <c r="AL21" s="275">
        <f t="shared" si="34"/>
        <v>0</v>
      </c>
      <c r="AM21" s="275">
        <f t="shared" si="35"/>
        <v>0</v>
      </c>
      <c r="AN21" s="276" t="str">
        <f t="shared" si="36"/>
        <v/>
      </c>
      <c r="AO21" s="275" t="str">
        <f t="shared" si="37"/>
        <v/>
      </c>
      <c r="AP21" s="275" t="str">
        <f t="shared" si="38"/>
        <v/>
      </c>
      <c r="AQ21" s="276" t="str">
        <f t="shared" si="39"/>
        <v/>
      </c>
      <c r="AR21" s="275" t="str">
        <f t="shared" si="40"/>
        <v/>
      </c>
      <c r="AS21" s="275" t="str">
        <f t="shared" si="41"/>
        <v/>
      </c>
      <c r="AT21" s="276" t="str">
        <f t="shared" si="42"/>
        <v/>
      </c>
      <c r="AU21" s="275" t="str">
        <f t="shared" si="43"/>
        <v/>
      </c>
      <c r="AV21" s="275" t="str">
        <f t="shared" si="44"/>
        <v/>
      </c>
      <c r="AX21" s="216">
        <f t="shared" si="45"/>
        <v>7</v>
      </c>
      <c r="AY21" s="155">
        <f t="shared" si="46"/>
        <v>0</v>
      </c>
      <c r="AZ21" s="155">
        <f t="shared" si="47"/>
        <v>1</v>
      </c>
      <c r="BA21" s="155"/>
      <c r="BB21" s="155"/>
      <c r="BC21" s="42"/>
      <c r="BD21" s="42"/>
      <c r="BE21" s="156"/>
      <c r="BF21" s="42"/>
      <c r="BG21" s="42"/>
      <c r="BH21" s="42"/>
      <c r="BI21" s="42"/>
      <c r="BJ21" s="42"/>
      <c r="BK21" s="42"/>
      <c r="BL21" s="42"/>
      <c r="BM21" s="42"/>
      <c r="BN21" s="42"/>
      <c r="CG21" s="35">
        <v>9</v>
      </c>
      <c r="CH21" s="825" t="s">
        <v>319</v>
      </c>
      <c r="CI21" s="805" t="s">
        <v>333</v>
      </c>
      <c r="CJ21" s="805"/>
      <c r="CK21" s="805"/>
      <c r="CL21" s="146">
        <f>+HLOOKUP($G$12,GERME!$B$1:$BK$187,CG21,FALSE)</f>
        <v>1</v>
      </c>
      <c r="CM21" s="146">
        <f>+HLOOKUP($J$12,GERME!$B$1:$BK$187,CG21,FALSE)</f>
        <v>1</v>
      </c>
      <c r="CN21" s="146">
        <f>+HLOOKUP($M$12,GERME!$B$1:$BK$187,CG21,FALSE)</f>
        <v>1</v>
      </c>
      <c r="CO21" s="146">
        <f>+HLOOKUP($P$12,GERME!$B$1:$BK$187,CG21,FALSE)</f>
        <v>0</v>
      </c>
      <c r="CP21" s="146">
        <f>+HLOOKUP($S$12,GERME!$B$1:$BK$187,CG21,FALSE)</f>
        <v>0</v>
      </c>
      <c r="CQ21" s="146">
        <f>+HLOOKUP($V$12,GERME!$B$1:$BK$187,CG21,FALSE)</f>
        <v>0</v>
      </c>
      <c r="CR21" s="146">
        <f>+HLOOKUP($Y$12,GERME!$B$1:$BK$187,CG21,FALSE)</f>
        <v>2</v>
      </c>
      <c r="CS21" s="146">
        <f>+HLOOKUP($AB$12,GERME!$B$1:$BK$187,CG21,FALSE)</f>
        <v>0</v>
      </c>
      <c r="CT21" s="146">
        <f>+HLOOKUP($AE$12,GERME!$B$1:$BK$187,CG21,FALSE)</f>
        <v>0</v>
      </c>
      <c r="CU21" s="146">
        <f>+HLOOKUP($AH$12,GERME!$B$1:$BK$187,CG21,FALSE)</f>
        <v>2</v>
      </c>
      <c r="CV21" s="146">
        <f>+HLOOKUP($AK$12,GERME!$B$1:$BK$187,CG21,FALSE)</f>
        <v>0</v>
      </c>
      <c r="CW21" s="146" t="e">
        <f>+HLOOKUP($AN$12,GERME!$B$1:$BK$187,CG21,FALSE)</f>
        <v>#N/A</v>
      </c>
      <c r="CX21" s="146" t="e">
        <f>+HLOOKUP($AQ$12,GERME!$B$1:$BK$187,CG21,FALSE)</f>
        <v>#N/A</v>
      </c>
      <c r="CY21" s="146" t="e">
        <f>+HLOOKUP($AT$12,GERME!$B$1:$BK$187,CG21,FALSE)</f>
        <v>#N/A</v>
      </c>
      <c r="CZ21" s="59">
        <f t="shared" si="48"/>
        <v>0</v>
      </c>
      <c r="DA21" s="59">
        <f t="shared" si="1"/>
        <v>0</v>
      </c>
      <c r="DB21" s="59">
        <f t="shared" si="1"/>
        <v>0</v>
      </c>
      <c r="DC21" s="59">
        <f t="shared" si="1"/>
        <v>0</v>
      </c>
      <c r="DD21" s="59">
        <f t="shared" si="1"/>
        <v>0</v>
      </c>
      <c r="DE21" s="59">
        <f t="shared" si="1"/>
        <v>0</v>
      </c>
      <c r="DF21" s="59">
        <f t="shared" si="1"/>
        <v>0</v>
      </c>
      <c r="DG21" s="59">
        <f t="shared" si="1"/>
        <v>0</v>
      </c>
      <c r="DH21" s="59">
        <f t="shared" si="1"/>
        <v>0</v>
      </c>
      <c r="DI21" s="59">
        <f t="shared" si="1"/>
        <v>0</v>
      </c>
      <c r="DJ21" s="59">
        <f t="shared" si="1"/>
        <v>0</v>
      </c>
      <c r="DK21" s="59">
        <f t="shared" si="1"/>
        <v>1</v>
      </c>
      <c r="DL21" s="59">
        <f t="shared" si="1"/>
        <v>1</v>
      </c>
      <c r="DM21" s="59">
        <f t="shared" si="1"/>
        <v>1</v>
      </c>
      <c r="DN21" s="35">
        <f t="shared" si="49"/>
        <v>1</v>
      </c>
      <c r="DO21" s="35">
        <f t="shared" si="2"/>
        <v>1</v>
      </c>
      <c r="DP21" s="35">
        <f t="shared" si="2"/>
        <v>1</v>
      </c>
      <c r="DQ21" s="35">
        <f t="shared" si="2"/>
        <v>0</v>
      </c>
      <c r="DR21" s="35">
        <f t="shared" si="2"/>
        <v>0</v>
      </c>
      <c r="DS21" s="35">
        <f t="shared" si="2"/>
        <v>0</v>
      </c>
      <c r="DT21" s="35">
        <f t="shared" si="2"/>
        <v>2</v>
      </c>
      <c r="DU21" s="35">
        <f t="shared" si="2"/>
        <v>0</v>
      </c>
      <c r="DV21" s="35">
        <f t="shared" si="2"/>
        <v>0</v>
      </c>
      <c r="DW21" s="35">
        <f t="shared" si="2"/>
        <v>2</v>
      </c>
      <c r="DX21" s="35">
        <f t="shared" si="2"/>
        <v>0</v>
      </c>
      <c r="DY21" s="35" t="str">
        <f t="shared" si="2"/>
        <v/>
      </c>
      <c r="DZ21" s="35" t="str">
        <f t="shared" si="2"/>
        <v/>
      </c>
      <c r="EA21" s="35" t="str">
        <f t="shared" si="2"/>
        <v/>
      </c>
    </row>
    <row r="22" spans="2:131" ht="34" customHeight="1">
      <c r="B22" s="36"/>
      <c r="C22" s="807"/>
      <c r="D22" s="678" t="s">
        <v>334</v>
      </c>
      <c r="E22" s="678"/>
      <c r="F22" s="678"/>
      <c r="G22" s="277">
        <f t="shared" si="3"/>
        <v>1</v>
      </c>
      <c r="H22" s="277">
        <f t="shared" si="4"/>
        <v>0</v>
      </c>
      <c r="I22" s="277">
        <f t="shared" si="5"/>
        <v>0</v>
      </c>
      <c r="J22" s="277">
        <f t="shared" si="6"/>
        <v>1</v>
      </c>
      <c r="K22" s="277">
        <f t="shared" si="7"/>
        <v>0</v>
      </c>
      <c r="L22" s="277">
        <f t="shared" si="8"/>
        <v>0</v>
      </c>
      <c r="M22" s="277">
        <f t="shared" si="9"/>
        <v>0</v>
      </c>
      <c r="N22" s="277">
        <f t="shared" si="10"/>
        <v>0</v>
      </c>
      <c r="O22" s="277">
        <f t="shared" si="11"/>
        <v>0</v>
      </c>
      <c r="P22" s="277">
        <f t="shared" si="12"/>
        <v>0</v>
      </c>
      <c r="Q22" s="277">
        <f t="shared" si="13"/>
        <v>0</v>
      </c>
      <c r="R22" s="277">
        <f t="shared" si="14"/>
        <v>0</v>
      </c>
      <c r="S22" s="277">
        <f t="shared" si="15"/>
        <v>0</v>
      </c>
      <c r="T22" s="277">
        <f t="shared" si="16"/>
        <v>0</v>
      </c>
      <c r="U22" s="277">
        <f t="shared" si="17"/>
        <v>0</v>
      </c>
      <c r="V22" s="277">
        <f t="shared" si="18"/>
        <v>0</v>
      </c>
      <c r="W22" s="277">
        <f t="shared" si="19"/>
        <v>0</v>
      </c>
      <c r="X22" s="277">
        <f t="shared" si="20"/>
        <v>0</v>
      </c>
      <c r="Y22" s="277">
        <f t="shared" si="21"/>
        <v>0</v>
      </c>
      <c r="Z22" s="277">
        <f t="shared" si="22"/>
        <v>0</v>
      </c>
      <c r="AA22" s="277">
        <f t="shared" si="23"/>
        <v>0</v>
      </c>
      <c r="AB22" s="278">
        <f t="shared" si="24"/>
        <v>0</v>
      </c>
      <c r="AC22" s="277">
        <f t="shared" si="25"/>
        <v>0</v>
      </c>
      <c r="AD22" s="277">
        <f t="shared" si="26"/>
        <v>0</v>
      </c>
      <c r="AE22" s="278">
        <f t="shared" si="27"/>
        <v>0</v>
      </c>
      <c r="AF22" s="277">
        <f t="shared" si="28"/>
        <v>0</v>
      </c>
      <c r="AG22" s="277">
        <f t="shared" si="29"/>
        <v>0</v>
      </c>
      <c r="AH22" s="278">
        <f t="shared" si="30"/>
        <v>0</v>
      </c>
      <c r="AI22" s="277">
        <f t="shared" si="31"/>
        <v>0</v>
      </c>
      <c r="AJ22" s="277">
        <f t="shared" si="32"/>
        <v>0</v>
      </c>
      <c r="AK22" s="278">
        <f t="shared" si="33"/>
        <v>2</v>
      </c>
      <c r="AL22" s="277">
        <f t="shared" si="34"/>
        <v>0</v>
      </c>
      <c r="AM22" s="277">
        <f t="shared" si="35"/>
        <v>0</v>
      </c>
      <c r="AN22" s="278" t="str">
        <f t="shared" si="36"/>
        <v/>
      </c>
      <c r="AO22" s="277" t="str">
        <f t="shared" si="37"/>
        <v/>
      </c>
      <c r="AP22" s="277" t="str">
        <f t="shared" si="38"/>
        <v/>
      </c>
      <c r="AQ22" s="278" t="str">
        <f t="shared" si="39"/>
        <v/>
      </c>
      <c r="AR22" s="277" t="str">
        <f t="shared" si="40"/>
        <v/>
      </c>
      <c r="AS22" s="277" t="str">
        <f t="shared" si="41"/>
        <v/>
      </c>
      <c r="AT22" s="278" t="str">
        <f t="shared" si="42"/>
        <v/>
      </c>
      <c r="AU22" s="277" t="str">
        <f t="shared" si="43"/>
        <v/>
      </c>
      <c r="AV22" s="277" t="str">
        <f t="shared" si="44"/>
        <v/>
      </c>
      <c r="AX22" s="216">
        <f t="shared" si="45"/>
        <v>4</v>
      </c>
      <c r="AY22" s="155">
        <f t="shared" si="46"/>
        <v>0</v>
      </c>
      <c r="AZ22" s="155">
        <f t="shared" si="47"/>
        <v>0</v>
      </c>
      <c r="BA22" s="155"/>
      <c r="BB22" s="155"/>
      <c r="BC22" s="42"/>
      <c r="BD22" s="42"/>
      <c r="BE22" s="156"/>
      <c r="BF22" s="42"/>
      <c r="BG22" s="42"/>
      <c r="BH22" s="42"/>
      <c r="BI22" s="42"/>
      <c r="BJ22" s="42"/>
      <c r="BK22" s="42"/>
      <c r="BL22" s="42"/>
      <c r="BM22" s="42"/>
      <c r="BN22" s="42"/>
      <c r="CG22" s="35">
        <v>10</v>
      </c>
      <c r="CH22" s="812"/>
      <c r="CI22" s="806" t="s">
        <v>334</v>
      </c>
      <c r="CJ22" s="806"/>
      <c r="CK22" s="806"/>
      <c r="CL22" s="146">
        <f>+HLOOKUP($G$12,GERME!$B$1:$BK$187,CG22,FALSE)</f>
        <v>1</v>
      </c>
      <c r="CM22" s="146">
        <f>+HLOOKUP($J$12,GERME!$B$1:$BK$187,CG22,FALSE)</f>
        <v>1</v>
      </c>
      <c r="CN22" s="146">
        <f>+HLOOKUP($M$12,GERME!$B$1:$BK$187,CG22,FALSE)</f>
        <v>0</v>
      </c>
      <c r="CO22" s="146">
        <f>+HLOOKUP($P$12,GERME!$B$1:$BK$187,CG22,FALSE)</f>
        <v>0</v>
      </c>
      <c r="CP22" s="146">
        <f>+HLOOKUP($S$12,GERME!$B$1:$BK$187,CG22,FALSE)</f>
        <v>0</v>
      </c>
      <c r="CQ22" s="146">
        <f>+HLOOKUP($V$12,GERME!$B$1:$BK$187,CG22,FALSE)</f>
        <v>0</v>
      </c>
      <c r="CR22" s="146">
        <f>+HLOOKUP($Y$12,GERME!$B$1:$BK$187,CG22,FALSE)</f>
        <v>0</v>
      </c>
      <c r="CS22" s="146">
        <f>+HLOOKUP($AB$12,GERME!$B$1:$BK$187,CG22,FALSE)</f>
        <v>0</v>
      </c>
      <c r="CT22" s="146">
        <f>+HLOOKUP($AE$12,GERME!$B$1:$BK$187,CG22,FALSE)</f>
        <v>0</v>
      </c>
      <c r="CU22" s="146">
        <f>+HLOOKUP($AH$12,GERME!$B$1:$BK$187,CG22,FALSE)</f>
        <v>0</v>
      </c>
      <c r="CV22" s="146">
        <f>+HLOOKUP($AK$12,GERME!$B$1:$BK$187,CG22,FALSE)</f>
        <v>2</v>
      </c>
      <c r="CW22" s="146" t="e">
        <f>+HLOOKUP($AN$12,GERME!$B$1:$BK$187,CG22,FALSE)</f>
        <v>#N/A</v>
      </c>
      <c r="CX22" s="146" t="e">
        <f>+HLOOKUP($AQ$12,GERME!$B$1:$BK$187,CG22,FALSE)</f>
        <v>#N/A</v>
      </c>
      <c r="CY22" s="146" t="e">
        <f>+HLOOKUP($AT$12,GERME!$B$1:$BK$187,CG22,FALSE)</f>
        <v>#N/A</v>
      </c>
      <c r="CZ22" s="59">
        <f t="shared" si="48"/>
        <v>0</v>
      </c>
      <c r="DA22" s="59">
        <f t="shared" si="1"/>
        <v>0</v>
      </c>
      <c r="DB22" s="59">
        <f t="shared" si="1"/>
        <v>0</v>
      </c>
      <c r="DC22" s="59">
        <f t="shared" si="1"/>
        <v>0</v>
      </c>
      <c r="DD22" s="59">
        <f t="shared" si="1"/>
        <v>0</v>
      </c>
      <c r="DE22" s="59">
        <f t="shared" si="1"/>
        <v>0</v>
      </c>
      <c r="DF22" s="59">
        <f t="shared" si="1"/>
        <v>0</v>
      </c>
      <c r="DG22" s="59">
        <f t="shared" si="1"/>
        <v>0</v>
      </c>
      <c r="DH22" s="59">
        <f t="shared" si="1"/>
        <v>0</v>
      </c>
      <c r="DI22" s="59">
        <f t="shared" si="1"/>
        <v>0</v>
      </c>
      <c r="DJ22" s="59">
        <f t="shared" si="1"/>
        <v>0</v>
      </c>
      <c r="DK22" s="59">
        <f t="shared" si="1"/>
        <v>1</v>
      </c>
      <c r="DL22" s="59">
        <f t="shared" si="1"/>
        <v>1</v>
      </c>
      <c r="DM22" s="59">
        <f t="shared" si="1"/>
        <v>1</v>
      </c>
      <c r="DN22" s="35">
        <f t="shared" si="49"/>
        <v>1</v>
      </c>
      <c r="DO22" s="35">
        <f t="shared" si="2"/>
        <v>1</v>
      </c>
      <c r="DP22" s="35">
        <f t="shared" si="2"/>
        <v>0</v>
      </c>
      <c r="DQ22" s="35">
        <f t="shared" si="2"/>
        <v>0</v>
      </c>
      <c r="DR22" s="35">
        <f t="shared" si="2"/>
        <v>0</v>
      </c>
      <c r="DS22" s="35">
        <f t="shared" si="2"/>
        <v>0</v>
      </c>
      <c r="DT22" s="35">
        <f t="shared" si="2"/>
        <v>0</v>
      </c>
      <c r="DU22" s="35">
        <f t="shared" si="2"/>
        <v>0</v>
      </c>
      <c r="DV22" s="35">
        <f t="shared" si="2"/>
        <v>0</v>
      </c>
      <c r="DW22" s="35">
        <f t="shared" si="2"/>
        <v>0</v>
      </c>
      <c r="DX22" s="35">
        <f t="shared" si="2"/>
        <v>2</v>
      </c>
      <c r="DY22" s="35" t="str">
        <f t="shared" si="2"/>
        <v/>
      </c>
      <c r="DZ22" s="35" t="str">
        <f t="shared" si="2"/>
        <v/>
      </c>
      <c r="EA22" s="35" t="str">
        <f t="shared" si="2"/>
        <v/>
      </c>
    </row>
    <row r="23" spans="2:131" ht="34" customHeight="1">
      <c r="B23" s="36"/>
      <c r="C23" s="807"/>
      <c r="D23" s="815" t="s">
        <v>335</v>
      </c>
      <c r="E23" s="815"/>
      <c r="F23" s="815"/>
      <c r="G23" s="275">
        <f t="shared" si="3"/>
        <v>1</v>
      </c>
      <c r="H23" s="275">
        <f t="shared" si="4"/>
        <v>0</v>
      </c>
      <c r="I23" s="275">
        <f t="shared" si="5"/>
        <v>0</v>
      </c>
      <c r="J23" s="275">
        <f t="shared" si="6"/>
        <v>3</v>
      </c>
      <c r="K23" s="275">
        <f t="shared" si="7"/>
        <v>0</v>
      </c>
      <c r="L23" s="275">
        <f t="shared" si="8"/>
        <v>0</v>
      </c>
      <c r="M23" s="275">
        <f t="shared" si="9"/>
        <v>0</v>
      </c>
      <c r="N23" s="275">
        <f t="shared" si="10"/>
        <v>0</v>
      </c>
      <c r="O23" s="275">
        <f t="shared" si="11"/>
        <v>0</v>
      </c>
      <c r="P23" s="275">
        <f t="shared" si="12"/>
        <v>0</v>
      </c>
      <c r="Q23" s="275">
        <f t="shared" si="13"/>
        <v>0</v>
      </c>
      <c r="R23" s="275">
        <f t="shared" si="14"/>
        <v>0</v>
      </c>
      <c r="S23" s="275">
        <f t="shared" si="15"/>
        <v>0</v>
      </c>
      <c r="T23" s="275">
        <f t="shared" si="16"/>
        <v>0</v>
      </c>
      <c r="U23" s="275">
        <f t="shared" si="17"/>
        <v>0</v>
      </c>
      <c r="V23" s="275">
        <f t="shared" si="18"/>
        <v>0</v>
      </c>
      <c r="W23" s="275">
        <f t="shared" si="19"/>
        <v>0</v>
      </c>
      <c r="X23" s="275">
        <f t="shared" si="20"/>
        <v>0</v>
      </c>
      <c r="Y23" s="275">
        <f t="shared" si="21"/>
        <v>0</v>
      </c>
      <c r="Z23" s="275">
        <f t="shared" si="22"/>
        <v>0</v>
      </c>
      <c r="AA23" s="275">
        <f t="shared" si="23"/>
        <v>0</v>
      </c>
      <c r="AB23" s="276">
        <f t="shared" si="24"/>
        <v>0</v>
      </c>
      <c r="AC23" s="275">
        <f t="shared" si="25"/>
        <v>0</v>
      </c>
      <c r="AD23" s="275">
        <f t="shared" si="26"/>
        <v>0</v>
      </c>
      <c r="AE23" s="276">
        <f t="shared" si="27"/>
        <v>0</v>
      </c>
      <c r="AF23" s="275">
        <f t="shared" si="28"/>
        <v>0</v>
      </c>
      <c r="AG23" s="275">
        <f t="shared" si="29"/>
        <v>0</v>
      </c>
      <c r="AH23" s="276">
        <f t="shared" si="30"/>
        <v>0</v>
      </c>
      <c r="AI23" s="275">
        <f t="shared" si="31"/>
        <v>0</v>
      </c>
      <c r="AJ23" s="275">
        <f t="shared" si="32"/>
        <v>0</v>
      </c>
      <c r="AK23" s="276">
        <f t="shared" si="33"/>
        <v>1</v>
      </c>
      <c r="AL23" s="275">
        <f t="shared" si="34"/>
        <v>0</v>
      </c>
      <c r="AM23" s="275">
        <f t="shared" si="35"/>
        <v>1</v>
      </c>
      <c r="AN23" s="276" t="str">
        <f t="shared" si="36"/>
        <v/>
      </c>
      <c r="AO23" s="275" t="str">
        <f t="shared" si="37"/>
        <v/>
      </c>
      <c r="AP23" s="275" t="str">
        <f t="shared" si="38"/>
        <v/>
      </c>
      <c r="AQ23" s="276" t="str">
        <f t="shared" si="39"/>
        <v/>
      </c>
      <c r="AR23" s="275" t="str">
        <f t="shared" si="40"/>
        <v/>
      </c>
      <c r="AS23" s="275" t="str">
        <f t="shared" si="41"/>
        <v/>
      </c>
      <c r="AT23" s="276" t="str">
        <f t="shared" si="42"/>
        <v/>
      </c>
      <c r="AU23" s="275" t="str">
        <f t="shared" si="43"/>
        <v/>
      </c>
      <c r="AV23" s="275" t="str">
        <f t="shared" si="44"/>
        <v/>
      </c>
      <c r="AX23" s="216">
        <f t="shared" si="45"/>
        <v>5</v>
      </c>
      <c r="AY23" s="155">
        <f t="shared" si="46"/>
        <v>0</v>
      </c>
      <c r="AZ23" s="155">
        <f t="shared" si="47"/>
        <v>1</v>
      </c>
      <c r="BA23" s="155"/>
      <c r="BB23" s="155"/>
      <c r="BC23" s="42"/>
      <c r="BD23" s="42"/>
      <c r="BE23" s="156"/>
      <c r="BF23" s="42"/>
      <c r="BG23" s="42"/>
      <c r="BH23" s="42"/>
      <c r="BI23" s="42"/>
      <c r="BJ23" s="42"/>
      <c r="BK23" s="42"/>
      <c r="BL23" s="42"/>
      <c r="BM23" s="42"/>
      <c r="BN23" s="42"/>
      <c r="CG23" s="35">
        <v>11</v>
      </c>
      <c r="CH23" s="812"/>
      <c r="CI23" s="805" t="s">
        <v>335</v>
      </c>
      <c r="CJ23" s="805"/>
      <c r="CK23" s="805"/>
      <c r="CL23" s="146">
        <f>+HLOOKUP($G$12,GERME!$B$1:$BK$187,CG23,FALSE)</f>
        <v>1</v>
      </c>
      <c r="CM23" s="146">
        <f>+HLOOKUP($J$12,GERME!$B$1:$BK$187,CG23,FALSE)</f>
        <v>3</v>
      </c>
      <c r="CN23" s="146">
        <f>+HLOOKUP($M$12,GERME!$B$1:$BK$187,CG23,FALSE)</f>
        <v>0</v>
      </c>
      <c r="CO23" s="146">
        <f>+HLOOKUP($P$12,GERME!$B$1:$BK$187,CG23,FALSE)</f>
        <v>0</v>
      </c>
      <c r="CP23" s="146">
        <f>+HLOOKUP($S$12,GERME!$B$1:$BK$187,CG23,FALSE)</f>
        <v>0</v>
      </c>
      <c r="CQ23" s="146">
        <f>+HLOOKUP($V$12,GERME!$B$1:$BK$187,CG23,FALSE)</f>
        <v>0</v>
      </c>
      <c r="CR23" s="146">
        <f>+HLOOKUP($Y$12,GERME!$B$1:$BK$187,CG23,FALSE)</f>
        <v>0</v>
      </c>
      <c r="CS23" s="146">
        <f>+HLOOKUP($AB$12,GERME!$B$1:$BK$187,CG23,FALSE)</f>
        <v>0</v>
      </c>
      <c r="CT23" s="146">
        <f>+HLOOKUP($AE$12,GERME!$B$1:$BK$187,CG23,FALSE)</f>
        <v>0</v>
      </c>
      <c r="CU23" s="146">
        <f>+HLOOKUP($AH$12,GERME!$B$1:$BK$187,CG23,FALSE)</f>
        <v>0</v>
      </c>
      <c r="CV23" s="146">
        <f>+HLOOKUP($AK$12,GERME!$B$1:$BK$187,CG23,FALSE)</f>
        <v>1</v>
      </c>
      <c r="CW23" s="146" t="e">
        <f>+HLOOKUP($AN$12,GERME!$B$1:$BK$187,CG23,FALSE)</f>
        <v>#N/A</v>
      </c>
      <c r="CX23" s="146" t="e">
        <f>+HLOOKUP($AQ$12,GERME!$B$1:$BK$187,CG23,FALSE)</f>
        <v>#N/A</v>
      </c>
      <c r="CY23" s="146" t="e">
        <f>+HLOOKUP($AT$12,GERME!$B$1:$BK$187,CG23,FALSE)</f>
        <v>#N/A</v>
      </c>
      <c r="CZ23" s="59">
        <f t="shared" si="48"/>
        <v>0</v>
      </c>
      <c r="DA23" s="59">
        <f t="shared" si="1"/>
        <v>0</v>
      </c>
      <c r="DB23" s="59">
        <f t="shared" si="1"/>
        <v>0</v>
      </c>
      <c r="DC23" s="59">
        <f t="shared" si="1"/>
        <v>0</v>
      </c>
      <c r="DD23" s="59">
        <f t="shared" si="1"/>
        <v>0</v>
      </c>
      <c r="DE23" s="59">
        <f t="shared" si="1"/>
        <v>0</v>
      </c>
      <c r="DF23" s="59">
        <f t="shared" si="1"/>
        <v>0</v>
      </c>
      <c r="DG23" s="59">
        <f t="shared" si="1"/>
        <v>0</v>
      </c>
      <c r="DH23" s="59">
        <f t="shared" si="1"/>
        <v>0</v>
      </c>
      <c r="DI23" s="59">
        <f t="shared" si="1"/>
        <v>0</v>
      </c>
      <c r="DJ23" s="59">
        <f t="shared" si="1"/>
        <v>0</v>
      </c>
      <c r="DK23" s="59">
        <f t="shared" si="1"/>
        <v>1</v>
      </c>
      <c r="DL23" s="59">
        <f t="shared" si="1"/>
        <v>1</v>
      </c>
      <c r="DM23" s="59">
        <f t="shared" si="1"/>
        <v>1</v>
      </c>
      <c r="DN23" s="35">
        <f t="shared" si="49"/>
        <v>1</v>
      </c>
      <c r="DO23" s="35">
        <f t="shared" si="2"/>
        <v>3</v>
      </c>
      <c r="DP23" s="35">
        <f t="shared" si="2"/>
        <v>0</v>
      </c>
      <c r="DQ23" s="35">
        <f t="shared" si="2"/>
        <v>0</v>
      </c>
      <c r="DR23" s="35">
        <f t="shared" si="2"/>
        <v>0</v>
      </c>
      <c r="DS23" s="35">
        <f t="shared" si="2"/>
        <v>0</v>
      </c>
      <c r="DT23" s="35">
        <f t="shared" si="2"/>
        <v>0</v>
      </c>
      <c r="DU23" s="35">
        <f t="shared" si="2"/>
        <v>0</v>
      </c>
      <c r="DV23" s="35">
        <f t="shared" si="2"/>
        <v>0</v>
      </c>
      <c r="DW23" s="35">
        <f t="shared" si="2"/>
        <v>0</v>
      </c>
      <c r="DX23" s="35">
        <f t="shared" si="2"/>
        <v>1</v>
      </c>
      <c r="DY23" s="35" t="str">
        <f t="shared" si="2"/>
        <v/>
      </c>
      <c r="DZ23" s="35" t="str">
        <f t="shared" si="2"/>
        <v/>
      </c>
      <c r="EA23" s="35" t="str">
        <f t="shared" si="2"/>
        <v/>
      </c>
    </row>
    <row r="24" spans="2:131" ht="34" customHeight="1">
      <c r="B24" s="36"/>
      <c r="C24" s="807"/>
      <c r="D24" s="678" t="s">
        <v>336</v>
      </c>
      <c r="E24" s="678"/>
      <c r="F24" s="678"/>
      <c r="G24" s="277">
        <f t="shared" si="3"/>
        <v>1</v>
      </c>
      <c r="H24" s="277">
        <f t="shared" si="4"/>
        <v>1</v>
      </c>
      <c r="I24" s="277">
        <f t="shared" si="5"/>
        <v>0</v>
      </c>
      <c r="J24" s="277">
        <f t="shared" si="6"/>
        <v>3</v>
      </c>
      <c r="K24" s="277">
        <f t="shared" si="7"/>
        <v>0</v>
      </c>
      <c r="L24" s="277">
        <f t="shared" si="8"/>
        <v>0</v>
      </c>
      <c r="M24" s="277">
        <f t="shared" si="9"/>
        <v>5</v>
      </c>
      <c r="N24" s="277">
        <f t="shared" si="10"/>
        <v>0</v>
      </c>
      <c r="O24" s="277">
        <f t="shared" si="11"/>
        <v>0</v>
      </c>
      <c r="P24" s="277">
        <f t="shared" si="12"/>
        <v>2</v>
      </c>
      <c r="Q24" s="277">
        <f t="shared" si="13"/>
        <v>0</v>
      </c>
      <c r="R24" s="277">
        <f t="shared" si="14"/>
        <v>0</v>
      </c>
      <c r="S24" s="277">
        <f t="shared" si="15"/>
        <v>0</v>
      </c>
      <c r="T24" s="277">
        <f t="shared" si="16"/>
        <v>0</v>
      </c>
      <c r="U24" s="277">
        <f t="shared" si="17"/>
        <v>0</v>
      </c>
      <c r="V24" s="277">
        <f t="shared" si="18"/>
        <v>3</v>
      </c>
      <c r="W24" s="277">
        <f t="shared" si="19"/>
        <v>0</v>
      </c>
      <c r="X24" s="277">
        <f t="shared" si="20"/>
        <v>0</v>
      </c>
      <c r="Y24" s="277">
        <f t="shared" si="21"/>
        <v>0</v>
      </c>
      <c r="Z24" s="277">
        <f t="shared" si="22"/>
        <v>0</v>
      </c>
      <c r="AA24" s="277">
        <f t="shared" si="23"/>
        <v>0</v>
      </c>
      <c r="AB24" s="278">
        <f t="shared" si="24"/>
        <v>0</v>
      </c>
      <c r="AC24" s="277">
        <f t="shared" si="25"/>
        <v>0</v>
      </c>
      <c r="AD24" s="277">
        <f t="shared" si="26"/>
        <v>0</v>
      </c>
      <c r="AE24" s="278">
        <f t="shared" si="27"/>
        <v>0</v>
      </c>
      <c r="AF24" s="277">
        <f t="shared" si="28"/>
        <v>0</v>
      </c>
      <c r="AG24" s="277">
        <f t="shared" si="29"/>
        <v>0</v>
      </c>
      <c r="AH24" s="278">
        <f t="shared" si="30"/>
        <v>16</v>
      </c>
      <c r="AI24" s="277">
        <f t="shared" si="31"/>
        <v>0</v>
      </c>
      <c r="AJ24" s="277">
        <f t="shared" si="32"/>
        <v>5</v>
      </c>
      <c r="AK24" s="278">
        <f t="shared" si="33"/>
        <v>5</v>
      </c>
      <c r="AL24" s="277">
        <f t="shared" si="34"/>
        <v>0</v>
      </c>
      <c r="AM24" s="277">
        <f t="shared" si="35"/>
        <v>0</v>
      </c>
      <c r="AN24" s="278" t="str">
        <f t="shared" si="36"/>
        <v/>
      </c>
      <c r="AO24" s="277" t="str">
        <f t="shared" si="37"/>
        <v/>
      </c>
      <c r="AP24" s="277" t="str">
        <f t="shared" si="38"/>
        <v/>
      </c>
      <c r="AQ24" s="278" t="str">
        <f t="shared" si="39"/>
        <v/>
      </c>
      <c r="AR24" s="277" t="str">
        <f t="shared" si="40"/>
        <v/>
      </c>
      <c r="AS24" s="277" t="str">
        <f t="shared" si="41"/>
        <v/>
      </c>
      <c r="AT24" s="278" t="str">
        <f t="shared" si="42"/>
        <v/>
      </c>
      <c r="AU24" s="277" t="str">
        <f t="shared" si="43"/>
        <v/>
      </c>
      <c r="AV24" s="277" t="str">
        <f t="shared" si="44"/>
        <v/>
      </c>
      <c r="AX24" s="216">
        <f t="shared" si="45"/>
        <v>35</v>
      </c>
      <c r="AY24" s="155">
        <f t="shared" si="46"/>
        <v>1</v>
      </c>
      <c r="AZ24" s="155">
        <f t="shared" si="47"/>
        <v>5</v>
      </c>
      <c r="BA24" s="155"/>
      <c r="BB24" s="155"/>
      <c r="BC24" s="42"/>
      <c r="BD24" s="42"/>
      <c r="BE24" s="156"/>
      <c r="BF24" s="42"/>
      <c r="BG24" s="42"/>
      <c r="BH24" s="42"/>
      <c r="BI24" s="42"/>
      <c r="BJ24" s="42"/>
      <c r="BK24" s="42"/>
      <c r="BL24" s="42"/>
      <c r="BM24" s="42"/>
      <c r="BN24" s="42"/>
      <c r="CG24" s="35">
        <v>12</v>
      </c>
      <c r="CH24" s="812"/>
      <c r="CI24" s="806" t="s">
        <v>336</v>
      </c>
      <c r="CJ24" s="806"/>
      <c r="CK24" s="806"/>
      <c r="CL24" s="146">
        <f>+HLOOKUP($G$12,GERME!$B$1:$BK$187,CG24,FALSE)</f>
        <v>1</v>
      </c>
      <c r="CM24" s="146">
        <f>+HLOOKUP($J$12,GERME!$B$1:$BK$187,CG24,FALSE)</f>
        <v>3</v>
      </c>
      <c r="CN24" s="146">
        <f>+HLOOKUP($M$12,GERME!$B$1:$BK$187,CG24,FALSE)</f>
        <v>5</v>
      </c>
      <c r="CO24" s="146">
        <f>+HLOOKUP($P$12,GERME!$B$1:$BK$187,CG24,FALSE)</f>
        <v>2</v>
      </c>
      <c r="CP24" s="146">
        <f>+HLOOKUP($S$12,GERME!$B$1:$BK$187,CG24,FALSE)</f>
        <v>0</v>
      </c>
      <c r="CQ24" s="146">
        <f>+HLOOKUP($V$12,GERME!$B$1:$BK$187,CG24,FALSE)</f>
        <v>3</v>
      </c>
      <c r="CR24" s="146">
        <f>+HLOOKUP($Y$12,GERME!$B$1:$BK$187,CG24,FALSE)</f>
        <v>0</v>
      </c>
      <c r="CS24" s="146">
        <f>+HLOOKUP($AB$12,GERME!$B$1:$BK$187,CG24,FALSE)</f>
        <v>0</v>
      </c>
      <c r="CT24" s="146">
        <f>+HLOOKUP($AE$12,GERME!$B$1:$BK$187,CG24,FALSE)</f>
        <v>0</v>
      </c>
      <c r="CU24" s="146">
        <f>+HLOOKUP($AH$12,GERME!$B$1:$BK$187,CG24,FALSE)</f>
        <v>16</v>
      </c>
      <c r="CV24" s="146">
        <f>+HLOOKUP($AK$12,GERME!$B$1:$BK$187,CG24,FALSE)</f>
        <v>5</v>
      </c>
      <c r="CW24" s="146" t="e">
        <f>+HLOOKUP($AN$12,GERME!$B$1:$BK$187,CG24,FALSE)</f>
        <v>#N/A</v>
      </c>
      <c r="CX24" s="146" t="e">
        <f>+HLOOKUP($AQ$12,GERME!$B$1:$BK$187,CG24,FALSE)</f>
        <v>#N/A</v>
      </c>
      <c r="CY24" s="146" t="e">
        <f>+HLOOKUP($AT$12,GERME!$B$1:$BK$187,CG24,FALSE)</f>
        <v>#N/A</v>
      </c>
      <c r="CZ24" s="59">
        <f t="shared" si="48"/>
        <v>0</v>
      </c>
      <c r="DA24" s="59">
        <f t="shared" si="1"/>
        <v>0</v>
      </c>
      <c r="DB24" s="59">
        <f t="shared" si="1"/>
        <v>0</v>
      </c>
      <c r="DC24" s="59">
        <f t="shared" si="1"/>
        <v>0</v>
      </c>
      <c r="DD24" s="59">
        <f t="shared" si="1"/>
        <v>0</v>
      </c>
      <c r="DE24" s="59">
        <f t="shared" si="1"/>
        <v>0</v>
      </c>
      <c r="DF24" s="59">
        <f t="shared" si="1"/>
        <v>0</v>
      </c>
      <c r="DG24" s="59">
        <f t="shared" si="1"/>
        <v>0</v>
      </c>
      <c r="DH24" s="59">
        <f t="shared" si="1"/>
        <v>0</v>
      </c>
      <c r="DI24" s="59">
        <f t="shared" si="1"/>
        <v>0</v>
      </c>
      <c r="DJ24" s="59">
        <f t="shared" si="1"/>
        <v>0</v>
      </c>
      <c r="DK24" s="59">
        <f t="shared" si="1"/>
        <v>1</v>
      </c>
      <c r="DL24" s="59">
        <f t="shared" si="1"/>
        <v>1</v>
      </c>
      <c r="DM24" s="59">
        <f t="shared" si="1"/>
        <v>1</v>
      </c>
      <c r="DN24" s="35">
        <f t="shared" si="49"/>
        <v>1</v>
      </c>
      <c r="DO24" s="35">
        <f t="shared" si="2"/>
        <v>3</v>
      </c>
      <c r="DP24" s="35">
        <f t="shared" si="2"/>
        <v>5</v>
      </c>
      <c r="DQ24" s="35">
        <f t="shared" si="2"/>
        <v>2</v>
      </c>
      <c r="DR24" s="35">
        <f t="shared" si="2"/>
        <v>0</v>
      </c>
      <c r="DS24" s="35">
        <f t="shared" si="2"/>
        <v>3</v>
      </c>
      <c r="DT24" s="35">
        <f t="shared" si="2"/>
        <v>0</v>
      </c>
      <c r="DU24" s="35">
        <f t="shared" si="2"/>
        <v>0</v>
      </c>
      <c r="DV24" s="35">
        <f t="shared" si="2"/>
        <v>0</v>
      </c>
      <c r="DW24" s="35">
        <f t="shared" si="2"/>
        <v>16</v>
      </c>
      <c r="DX24" s="35">
        <f t="shared" si="2"/>
        <v>5</v>
      </c>
      <c r="DY24" s="35" t="str">
        <f t="shared" si="2"/>
        <v/>
      </c>
      <c r="DZ24" s="35" t="str">
        <f t="shared" si="2"/>
        <v/>
      </c>
      <c r="EA24" s="35" t="str">
        <f t="shared" si="2"/>
        <v/>
      </c>
    </row>
    <row r="25" spans="2:131" ht="34" customHeight="1">
      <c r="B25" s="36"/>
      <c r="C25" s="807"/>
      <c r="D25" s="815" t="s">
        <v>337</v>
      </c>
      <c r="E25" s="815"/>
      <c r="F25" s="815"/>
      <c r="G25" s="275">
        <f t="shared" si="3"/>
        <v>1</v>
      </c>
      <c r="H25" s="275">
        <f t="shared" si="4"/>
        <v>0</v>
      </c>
      <c r="I25" s="275">
        <f t="shared" si="5"/>
        <v>0</v>
      </c>
      <c r="J25" s="275">
        <f t="shared" si="6"/>
        <v>2</v>
      </c>
      <c r="K25" s="275">
        <f t="shared" si="7"/>
        <v>0</v>
      </c>
      <c r="L25" s="275">
        <f t="shared" si="8"/>
        <v>0</v>
      </c>
      <c r="M25" s="275">
        <f t="shared" si="9"/>
        <v>0</v>
      </c>
      <c r="N25" s="275">
        <f t="shared" si="10"/>
        <v>0</v>
      </c>
      <c r="O25" s="275">
        <f t="shared" si="11"/>
        <v>0</v>
      </c>
      <c r="P25" s="275">
        <f t="shared" si="12"/>
        <v>0</v>
      </c>
      <c r="Q25" s="275">
        <f t="shared" si="13"/>
        <v>0</v>
      </c>
      <c r="R25" s="275">
        <f t="shared" si="14"/>
        <v>0</v>
      </c>
      <c r="S25" s="275">
        <f t="shared" si="15"/>
        <v>0</v>
      </c>
      <c r="T25" s="275">
        <f t="shared" si="16"/>
        <v>0</v>
      </c>
      <c r="U25" s="275">
        <f t="shared" si="17"/>
        <v>0</v>
      </c>
      <c r="V25" s="275">
        <f t="shared" si="18"/>
        <v>0</v>
      </c>
      <c r="W25" s="275">
        <f t="shared" si="19"/>
        <v>0</v>
      </c>
      <c r="X25" s="275">
        <f t="shared" si="20"/>
        <v>0</v>
      </c>
      <c r="Y25" s="275">
        <f t="shared" si="21"/>
        <v>0</v>
      </c>
      <c r="Z25" s="275">
        <f t="shared" si="22"/>
        <v>0</v>
      </c>
      <c r="AA25" s="275">
        <f t="shared" si="23"/>
        <v>0</v>
      </c>
      <c r="AB25" s="276">
        <f t="shared" si="24"/>
        <v>0</v>
      </c>
      <c r="AC25" s="275">
        <f t="shared" si="25"/>
        <v>0</v>
      </c>
      <c r="AD25" s="275">
        <f t="shared" si="26"/>
        <v>0</v>
      </c>
      <c r="AE25" s="276">
        <f t="shared" si="27"/>
        <v>0</v>
      </c>
      <c r="AF25" s="275">
        <f t="shared" si="28"/>
        <v>0</v>
      </c>
      <c r="AG25" s="275">
        <f t="shared" si="29"/>
        <v>0</v>
      </c>
      <c r="AH25" s="276">
        <f t="shared" si="30"/>
        <v>0</v>
      </c>
      <c r="AI25" s="275">
        <f t="shared" si="31"/>
        <v>0</v>
      </c>
      <c r="AJ25" s="275">
        <f t="shared" si="32"/>
        <v>0</v>
      </c>
      <c r="AK25" s="276">
        <f t="shared" si="33"/>
        <v>1</v>
      </c>
      <c r="AL25" s="275">
        <f t="shared" si="34"/>
        <v>0</v>
      </c>
      <c r="AM25" s="275">
        <f t="shared" si="35"/>
        <v>0</v>
      </c>
      <c r="AN25" s="276" t="str">
        <f t="shared" si="36"/>
        <v/>
      </c>
      <c r="AO25" s="275" t="str">
        <f t="shared" si="37"/>
        <v/>
      </c>
      <c r="AP25" s="275" t="str">
        <f t="shared" si="38"/>
        <v/>
      </c>
      <c r="AQ25" s="276" t="str">
        <f t="shared" si="39"/>
        <v/>
      </c>
      <c r="AR25" s="275" t="str">
        <f t="shared" si="40"/>
        <v/>
      </c>
      <c r="AS25" s="275" t="str">
        <f t="shared" si="41"/>
        <v/>
      </c>
      <c r="AT25" s="276" t="str">
        <f t="shared" si="42"/>
        <v/>
      </c>
      <c r="AU25" s="275" t="str">
        <f t="shared" si="43"/>
        <v/>
      </c>
      <c r="AV25" s="275" t="str">
        <f t="shared" si="44"/>
        <v/>
      </c>
      <c r="AX25" s="216">
        <f t="shared" si="45"/>
        <v>4</v>
      </c>
      <c r="AY25" s="155">
        <f t="shared" si="46"/>
        <v>0</v>
      </c>
      <c r="AZ25" s="155">
        <f t="shared" si="47"/>
        <v>0</v>
      </c>
      <c r="BA25" s="155"/>
      <c r="BB25" s="155"/>
      <c r="BC25" s="42"/>
      <c r="BD25" s="42"/>
      <c r="BE25" s="156"/>
      <c r="BF25" s="42"/>
      <c r="BG25" s="42"/>
      <c r="BH25" s="42"/>
      <c r="BI25" s="42"/>
      <c r="BJ25" s="42"/>
      <c r="BK25" s="42"/>
      <c r="BL25" s="42"/>
      <c r="BM25" s="42"/>
      <c r="BN25" s="42"/>
      <c r="CG25" s="35">
        <v>13</v>
      </c>
      <c r="CH25" s="812"/>
      <c r="CI25" s="805" t="s">
        <v>337</v>
      </c>
      <c r="CJ25" s="805"/>
      <c r="CK25" s="805"/>
      <c r="CL25" s="146">
        <f>+HLOOKUP($G$12,GERME!$B$1:$BK$187,CG25,FALSE)</f>
        <v>1</v>
      </c>
      <c r="CM25" s="146">
        <f>+HLOOKUP($J$12,GERME!$B$1:$BK$187,CG25,FALSE)</f>
        <v>2</v>
      </c>
      <c r="CN25" s="146">
        <f>+HLOOKUP($M$12,GERME!$B$1:$BK$187,CG25,FALSE)</f>
        <v>0</v>
      </c>
      <c r="CO25" s="146">
        <f>+HLOOKUP($P$12,GERME!$B$1:$BK$187,CG25,FALSE)</f>
        <v>0</v>
      </c>
      <c r="CP25" s="146">
        <f>+HLOOKUP($S$12,GERME!$B$1:$BK$187,CG25,FALSE)</f>
        <v>0</v>
      </c>
      <c r="CQ25" s="146">
        <f>+HLOOKUP($V$12,GERME!$B$1:$BK$187,CG25,FALSE)</f>
        <v>0</v>
      </c>
      <c r="CR25" s="146">
        <f>+HLOOKUP($Y$12,GERME!$B$1:$BK$187,CG25,FALSE)</f>
        <v>0</v>
      </c>
      <c r="CS25" s="146">
        <f>+HLOOKUP($AB$12,GERME!$B$1:$BK$187,CG25,FALSE)</f>
        <v>0</v>
      </c>
      <c r="CT25" s="146">
        <f>+HLOOKUP($AE$12,GERME!$B$1:$BK$187,CG25,FALSE)</f>
        <v>0</v>
      </c>
      <c r="CU25" s="146">
        <f>+HLOOKUP($AH$12,GERME!$B$1:$BK$187,CG25,FALSE)</f>
        <v>0</v>
      </c>
      <c r="CV25" s="146">
        <f>+HLOOKUP($AK$12,GERME!$B$1:$BK$187,CG25,FALSE)</f>
        <v>1</v>
      </c>
      <c r="CW25" s="146" t="e">
        <f>+HLOOKUP($AN$12,GERME!$B$1:$BK$187,CG25,FALSE)</f>
        <v>#N/A</v>
      </c>
      <c r="CX25" s="146" t="e">
        <f>+HLOOKUP($AQ$12,GERME!$B$1:$BK$187,CG25,FALSE)</f>
        <v>#N/A</v>
      </c>
      <c r="CY25" s="146" t="e">
        <f>+HLOOKUP($AT$12,GERME!$B$1:$BK$187,CG25,FALSE)</f>
        <v>#N/A</v>
      </c>
      <c r="CZ25" s="59">
        <f t="shared" si="48"/>
        <v>0</v>
      </c>
      <c r="DA25" s="59">
        <f t="shared" si="1"/>
        <v>0</v>
      </c>
      <c r="DB25" s="59">
        <f t="shared" si="1"/>
        <v>0</v>
      </c>
      <c r="DC25" s="59">
        <f t="shared" si="1"/>
        <v>0</v>
      </c>
      <c r="DD25" s="59">
        <f t="shared" si="1"/>
        <v>0</v>
      </c>
      <c r="DE25" s="59">
        <f t="shared" si="1"/>
        <v>0</v>
      </c>
      <c r="DF25" s="59">
        <f t="shared" si="1"/>
        <v>0</v>
      </c>
      <c r="DG25" s="59">
        <f t="shared" si="1"/>
        <v>0</v>
      </c>
      <c r="DH25" s="59">
        <f t="shared" si="1"/>
        <v>0</v>
      </c>
      <c r="DI25" s="59">
        <f t="shared" si="1"/>
        <v>0</v>
      </c>
      <c r="DJ25" s="59">
        <f t="shared" si="1"/>
        <v>0</v>
      </c>
      <c r="DK25" s="59">
        <f t="shared" si="1"/>
        <v>1</v>
      </c>
      <c r="DL25" s="59">
        <f t="shared" si="1"/>
        <v>1</v>
      </c>
      <c r="DM25" s="59">
        <f t="shared" si="1"/>
        <v>1</v>
      </c>
      <c r="DN25" s="35">
        <f t="shared" si="49"/>
        <v>1</v>
      </c>
      <c r="DO25" s="35">
        <f t="shared" si="2"/>
        <v>2</v>
      </c>
      <c r="DP25" s="35">
        <f t="shared" si="2"/>
        <v>0</v>
      </c>
      <c r="DQ25" s="35">
        <f t="shared" si="2"/>
        <v>0</v>
      </c>
      <c r="DR25" s="35">
        <f t="shared" si="2"/>
        <v>0</v>
      </c>
      <c r="DS25" s="35">
        <f t="shared" si="2"/>
        <v>0</v>
      </c>
      <c r="DT25" s="35">
        <f t="shared" si="2"/>
        <v>0</v>
      </c>
      <c r="DU25" s="35">
        <f t="shared" si="2"/>
        <v>0</v>
      </c>
      <c r="DV25" s="35">
        <f t="shared" si="2"/>
        <v>0</v>
      </c>
      <c r="DW25" s="35">
        <f t="shared" si="2"/>
        <v>0</v>
      </c>
      <c r="DX25" s="35">
        <f t="shared" si="2"/>
        <v>1</v>
      </c>
      <c r="DY25" s="35" t="str">
        <f t="shared" si="2"/>
        <v/>
      </c>
      <c r="DZ25" s="35" t="str">
        <f t="shared" si="2"/>
        <v/>
      </c>
      <c r="EA25" s="35" t="str">
        <f t="shared" si="2"/>
        <v/>
      </c>
    </row>
    <row r="26" spans="2:131" ht="34" customHeight="1">
      <c r="B26" s="36"/>
      <c r="C26" s="807"/>
      <c r="D26" s="678" t="s">
        <v>338</v>
      </c>
      <c r="E26" s="678"/>
      <c r="F26" s="678"/>
      <c r="G26" s="277">
        <f t="shared" si="3"/>
        <v>5</v>
      </c>
      <c r="H26" s="277">
        <f t="shared" si="4"/>
        <v>3</v>
      </c>
      <c r="I26" s="277">
        <f t="shared" si="5"/>
        <v>0</v>
      </c>
      <c r="J26" s="277">
        <f t="shared" si="6"/>
        <v>1</v>
      </c>
      <c r="K26" s="277">
        <f t="shared" si="7"/>
        <v>0</v>
      </c>
      <c r="L26" s="277">
        <f t="shared" si="8"/>
        <v>0</v>
      </c>
      <c r="M26" s="277">
        <f t="shared" si="9"/>
        <v>0</v>
      </c>
      <c r="N26" s="277">
        <f t="shared" si="10"/>
        <v>0</v>
      </c>
      <c r="O26" s="277">
        <f t="shared" si="11"/>
        <v>0</v>
      </c>
      <c r="P26" s="277">
        <f t="shared" si="12"/>
        <v>0</v>
      </c>
      <c r="Q26" s="277">
        <f t="shared" si="13"/>
        <v>0</v>
      </c>
      <c r="R26" s="277">
        <f t="shared" si="14"/>
        <v>0</v>
      </c>
      <c r="S26" s="277">
        <f t="shared" si="15"/>
        <v>1</v>
      </c>
      <c r="T26" s="277">
        <f t="shared" si="16"/>
        <v>0</v>
      </c>
      <c r="U26" s="277">
        <f t="shared" si="17"/>
        <v>1</v>
      </c>
      <c r="V26" s="277">
        <f t="shared" si="18"/>
        <v>0</v>
      </c>
      <c r="W26" s="277">
        <f t="shared" si="19"/>
        <v>0</v>
      </c>
      <c r="X26" s="277">
        <f t="shared" si="20"/>
        <v>0</v>
      </c>
      <c r="Y26" s="277">
        <f t="shared" si="21"/>
        <v>0</v>
      </c>
      <c r="Z26" s="277">
        <f t="shared" si="22"/>
        <v>0</v>
      </c>
      <c r="AA26" s="277">
        <f t="shared" si="23"/>
        <v>0</v>
      </c>
      <c r="AB26" s="278">
        <f t="shared" si="24"/>
        <v>4</v>
      </c>
      <c r="AC26" s="277">
        <f t="shared" si="25"/>
        <v>0</v>
      </c>
      <c r="AD26" s="277">
        <f t="shared" si="26"/>
        <v>0</v>
      </c>
      <c r="AE26" s="278">
        <f t="shared" si="27"/>
        <v>1</v>
      </c>
      <c r="AF26" s="277">
        <f t="shared" si="28"/>
        <v>0</v>
      </c>
      <c r="AG26" s="277">
        <f t="shared" si="29"/>
        <v>0</v>
      </c>
      <c r="AH26" s="278">
        <f t="shared" si="30"/>
        <v>10</v>
      </c>
      <c r="AI26" s="277">
        <f t="shared" si="31"/>
        <v>0</v>
      </c>
      <c r="AJ26" s="277">
        <f t="shared" si="32"/>
        <v>1</v>
      </c>
      <c r="AK26" s="278">
        <f t="shared" si="33"/>
        <v>5</v>
      </c>
      <c r="AL26" s="277">
        <f t="shared" si="34"/>
        <v>2</v>
      </c>
      <c r="AM26" s="277">
        <f t="shared" si="35"/>
        <v>0</v>
      </c>
      <c r="AN26" s="278" t="str">
        <f t="shared" si="36"/>
        <v/>
      </c>
      <c r="AO26" s="277" t="str">
        <f t="shared" si="37"/>
        <v/>
      </c>
      <c r="AP26" s="277" t="str">
        <f t="shared" si="38"/>
        <v/>
      </c>
      <c r="AQ26" s="278" t="str">
        <f t="shared" si="39"/>
        <v/>
      </c>
      <c r="AR26" s="277" t="str">
        <f t="shared" si="40"/>
        <v/>
      </c>
      <c r="AS26" s="277" t="str">
        <f t="shared" si="41"/>
        <v/>
      </c>
      <c r="AT26" s="278" t="str">
        <f t="shared" si="42"/>
        <v/>
      </c>
      <c r="AU26" s="277" t="str">
        <f t="shared" si="43"/>
        <v/>
      </c>
      <c r="AV26" s="277" t="str">
        <f t="shared" si="44"/>
        <v/>
      </c>
      <c r="AX26" s="216">
        <f t="shared" si="45"/>
        <v>27</v>
      </c>
      <c r="AY26" s="155">
        <f t="shared" si="46"/>
        <v>5</v>
      </c>
      <c r="AZ26" s="155">
        <f t="shared" si="47"/>
        <v>2</v>
      </c>
      <c r="BA26" s="155"/>
      <c r="BB26" s="155"/>
      <c r="BC26" s="42"/>
      <c r="BD26" s="42"/>
      <c r="BE26" s="156"/>
      <c r="BF26" s="42"/>
      <c r="BG26" s="42"/>
      <c r="BH26" s="42"/>
      <c r="BI26" s="42"/>
      <c r="BJ26" s="42"/>
      <c r="BK26" s="42"/>
      <c r="BL26" s="42"/>
      <c r="BM26" s="42"/>
      <c r="BN26" s="42"/>
      <c r="CG26" s="35">
        <v>14</v>
      </c>
      <c r="CH26" s="812"/>
      <c r="CI26" s="806" t="s">
        <v>338</v>
      </c>
      <c r="CJ26" s="806"/>
      <c r="CK26" s="806"/>
      <c r="CL26" s="146">
        <f>+HLOOKUP($G$12,GERME!$B$1:$BK$187,CG26,FALSE)</f>
        <v>5</v>
      </c>
      <c r="CM26" s="146">
        <f>+HLOOKUP($J$12,GERME!$B$1:$BK$187,CG26,FALSE)</f>
        <v>1</v>
      </c>
      <c r="CN26" s="146">
        <f>+HLOOKUP($M$12,GERME!$B$1:$BK$187,CG26,FALSE)</f>
        <v>0</v>
      </c>
      <c r="CO26" s="146">
        <f>+HLOOKUP($P$12,GERME!$B$1:$BK$187,CG26,FALSE)</f>
        <v>0</v>
      </c>
      <c r="CP26" s="146">
        <f>+HLOOKUP($S$12,GERME!$B$1:$BK$187,CG26,FALSE)</f>
        <v>1</v>
      </c>
      <c r="CQ26" s="146">
        <f>+HLOOKUP($V$12,GERME!$B$1:$BK$187,CG26,FALSE)</f>
        <v>0</v>
      </c>
      <c r="CR26" s="146">
        <f>+HLOOKUP($Y$12,GERME!$B$1:$BK$187,CG26,FALSE)</f>
        <v>0</v>
      </c>
      <c r="CS26" s="146">
        <f>+HLOOKUP($AB$12,GERME!$B$1:$BK$187,CG26,FALSE)</f>
        <v>4</v>
      </c>
      <c r="CT26" s="146">
        <f>+HLOOKUP($AE$12,GERME!$B$1:$BK$187,CG26,FALSE)</f>
        <v>1</v>
      </c>
      <c r="CU26" s="146">
        <f>+HLOOKUP($AH$12,GERME!$B$1:$BK$187,CG26,FALSE)</f>
        <v>10</v>
      </c>
      <c r="CV26" s="146">
        <f>+HLOOKUP($AK$12,GERME!$B$1:$BK$187,CG26,FALSE)</f>
        <v>5</v>
      </c>
      <c r="CW26" s="146" t="e">
        <f>+HLOOKUP($AN$12,GERME!$B$1:$BK$187,CG26,FALSE)</f>
        <v>#N/A</v>
      </c>
      <c r="CX26" s="146" t="e">
        <f>+HLOOKUP($AQ$12,GERME!$B$1:$BK$187,CG26,FALSE)</f>
        <v>#N/A</v>
      </c>
      <c r="CY26" s="146" t="e">
        <f>+HLOOKUP($AT$12,GERME!$B$1:$BK$187,CG26,FALSE)</f>
        <v>#N/A</v>
      </c>
      <c r="CZ26" s="59">
        <f t="shared" si="48"/>
        <v>0</v>
      </c>
      <c r="DA26" s="59">
        <f t="shared" si="1"/>
        <v>0</v>
      </c>
      <c r="DB26" s="59">
        <f t="shared" si="1"/>
        <v>0</v>
      </c>
      <c r="DC26" s="59">
        <f t="shared" si="1"/>
        <v>0</v>
      </c>
      <c r="DD26" s="59">
        <f t="shared" si="1"/>
        <v>0</v>
      </c>
      <c r="DE26" s="59">
        <f t="shared" si="1"/>
        <v>0</v>
      </c>
      <c r="DF26" s="59">
        <f t="shared" si="1"/>
        <v>0</v>
      </c>
      <c r="DG26" s="59">
        <f t="shared" si="1"/>
        <v>0</v>
      </c>
      <c r="DH26" s="59">
        <f t="shared" si="1"/>
        <v>0</v>
      </c>
      <c r="DI26" s="59">
        <f t="shared" si="1"/>
        <v>0</v>
      </c>
      <c r="DJ26" s="59">
        <f t="shared" si="1"/>
        <v>0</v>
      </c>
      <c r="DK26" s="59">
        <f t="shared" si="1"/>
        <v>1</v>
      </c>
      <c r="DL26" s="59">
        <f t="shared" si="1"/>
        <v>1</v>
      </c>
      <c r="DM26" s="59">
        <f t="shared" si="1"/>
        <v>1</v>
      </c>
      <c r="DN26" s="35">
        <f t="shared" si="49"/>
        <v>5</v>
      </c>
      <c r="DO26" s="35">
        <f t="shared" si="2"/>
        <v>1</v>
      </c>
      <c r="DP26" s="35">
        <f t="shared" si="2"/>
        <v>0</v>
      </c>
      <c r="DQ26" s="35">
        <f t="shared" si="2"/>
        <v>0</v>
      </c>
      <c r="DR26" s="35">
        <f t="shared" si="2"/>
        <v>1</v>
      </c>
      <c r="DS26" s="35">
        <f t="shared" si="2"/>
        <v>0</v>
      </c>
      <c r="DT26" s="35">
        <f t="shared" si="2"/>
        <v>0</v>
      </c>
      <c r="DU26" s="35">
        <f t="shared" si="2"/>
        <v>4</v>
      </c>
      <c r="DV26" s="35">
        <f t="shared" si="2"/>
        <v>1</v>
      </c>
      <c r="DW26" s="35">
        <f t="shared" si="2"/>
        <v>10</v>
      </c>
      <c r="DX26" s="35">
        <f t="shared" si="2"/>
        <v>5</v>
      </c>
      <c r="DY26" s="35" t="str">
        <f t="shared" si="2"/>
        <v/>
      </c>
      <c r="DZ26" s="35" t="str">
        <f t="shared" si="2"/>
        <v/>
      </c>
      <c r="EA26" s="35" t="str">
        <f t="shared" si="2"/>
        <v/>
      </c>
    </row>
    <row r="27" spans="2:131" ht="34" customHeight="1">
      <c r="B27" s="36"/>
      <c r="C27" s="807"/>
      <c r="D27" s="815" t="s">
        <v>339</v>
      </c>
      <c r="E27" s="815"/>
      <c r="F27" s="815"/>
      <c r="G27" s="275">
        <f t="shared" si="3"/>
        <v>4</v>
      </c>
      <c r="H27" s="275">
        <f t="shared" si="4"/>
        <v>3</v>
      </c>
      <c r="I27" s="275">
        <f t="shared" si="5"/>
        <v>0</v>
      </c>
      <c r="J27" s="275">
        <f t="shared" si="6"/>
        <v>3</v>
      </c>
      <c r="K27" s="275">
        <f t="shared" si="7"/>
        <v>0</v>
      </c>
      <c r="L27" s="275">
        <f t="shared" si="8"/>
        <v>0</v>
      </c>
      <c r="M27" s="275">
        <f t="shared" si="9"/>
        <v>0</v>
      </c>
      <c r="N27" s="275">
        <f t="shared" si="10"/>
        <v>0</v>
      </c>
      <c r="O27" s="275">
        <f t="shared" si="11"/>
        <v>0</v>
      </c>
      <c r="P27" s="275">
        <f t="shared" si="12"/>
        <v>0</v>
      </c>
      <c r="Q27" s="275">
        <f t="shared" si="13"/>
        <v>0</v>
      </c>
      <c r="R27" s="275">
        <f t="shared" si="14"/>
        <v>0</v>
      </c>
      <c r="S27" s="275">
        <f t="shared" si="15"/>
        <v>0</v>
      </c>
      <c r="T27" s="275">
        <f t="shared" si="16"/>
        <v>0</v>
      </c>
      <c r="U27" s="275">
        <f t="shared" si="17"/>
        <v>0</v>
      </c>
      <c r="V27" s="275">
        <f t="shared" si="18"/>
        <v>0</v>
      </c>
      <c r="W27" s="275">
        <f t="shared" si="19"/>
        <v>0</v>
      </c>
      <c r="X27" s="275">
        <f t="shared" si="20"/>
        <v>0</v>
      </c>
      <c r="Y27" s="275">
        <f t="shared" si="21"/>
        <v>0</v>
      </c>
      <c r="Z27" s="275">
        <f t="shared" si="22"/>
        <v>0</v>
      </c>
      <c r="AA27" s="275">
        <f t="shared" si="23"/>
        <v>0</v>
      </c>
      <c r="AB27" s="276">
        <f t="shared" si="24"/>
        <v>0</v>
      </c>
      <c r="AC27" s="275">
        <f t="shared" si="25"/>
        <v>0</v>
      </c>
      <c r="AD27" s="275">
        <f t="shared" si="26"/>
        <v>0</v>
      </c>
      <c r="AE27" s="276">
        <f t="shared" si="27"/>
        <v>0</v>
      </c>
      <c r="AF27" s="275">
        <f t="shared" si="28"/>
        <v>0</v>
      </c>
      <c r="AG27" s="275">
        <f t="shared" si="29"/>
        <v>0</v>
      </c>
      <c r="AH27" s="276">
        <f t="shared" si="30"/>
        <v>0</v>
      </c>
      <c r="AI27" s="275">
        <f t="shared" si="31"/>
        <v>0</v>
      </c>
      <c r="AJ27" s="275">
        <f t="shared" si="32"/>
        <v>0</v>
      </c>
      <c r="AK27" s="276">
        <f t="shared" si="33"/>
        <v>5</v>
      </c>
      <c r="AL27" s="275">
        <f t="shared" si="34"/>
        <v>0</v>
      </c>
      <c r="AM27" s="275">
        <f t="shared" si="35"/>
        <v>0</v>
      </c>
      <c r="AN27" s="276" t="str">
        <f t="shared" si="36"/>
        <v/>
      </c>
      <c r="AO27" s="275" t="str">
        <f t="shared" si="37"/>
        <v/>
      </c>
      <c r="AP27" s="275" t="str">
        <f t="shared" si="38"/>
        <v/>
      </c>
      <c r="AQ27" s="276" t="str">
        <f t="shared" si="39"/>
        <v/>
      </c>
      <c r="AR27" s="275" t="str">
        <f t="shared" si="40"/>
        <v/>
      </c>
      <c r="AS27" s="275" t="str">
        <f t="shared" si="41"/>
        <v/>
      </c>
      <c r="AT27" s="276" t="str">
        <f t="shared" si="42"/>
        <v/>
      </c>
      <c r="AU27" s="275" t="str">
        <f t="shared" si="43"/>
        <v/>
      </c>
      <c r="AV27" s="275" t="str">
        <f t="shared" si="44"/>
        <v/>
      </c>
      <c r="AX27" s="216">
        <f t="shared" si="45"/>
        <v>12</v>
      </c>
      <c r="AY27" s="155">
        <f t="shared" si="46"/>
        <v>3</v>
      </c>
      <c r="AZ27" s="155">
        <f t="shared" si="47"/>
        <v>0</v>
      </c>
      <c r="BA27" s="155"/>
      <c r="BB27" s="155"/>
      <c r="BC27" s="42"/>
      <c r="BD27" s="42"/>
      <c r="BE27" s="156"/>
      <c r="BF27" s="42"/>
      <c r="BG27" s="42"/>
      <c r="BH27" s="42"/>
      <c r="BI27" s="42"/>
      <c r="BJ27" s="42"/>
      <c r="BK27" s="42"/>
      <c r="BL27" s="42"/>
      <c r="BM27" s="42"/>
      <c r="BN27" s="42"/>
      <c r="CG27" s="35">
        <v>15</v>
      </c>
      <c r="CH27" s="812"/>
      <c r="CI27" s="805" t="s">
        <v>339</v>
      </c>
      <c r="CJ27" s="805"/>
      <c r="CK27" s="805"/>
      <c r="CL27" s="146">
        <f>+HLOOKUP($G$12,GERME!$B$1:$BK$187,CG27,FALSE)</f>
        <v>4</v>
      </c>
      <c r="CM27" s="146">
        <f>+HLOOKUP($J$12,GERME!$B$1:$BK$187,CG27,FALSE)</f>
        <v>3</v>
      </c>
      <c r="CN27" s="146">
        <f>+HLOOKUP($M$12,GERME!$B$1:$BK$187,CG27,FALSE)</f>
        <v>0</v>
      </c>
      <c r="CO27" s="146">
        <f>+HLOOKUP($P$12,GERME!$B$1:$BK$187,CG27,FALSE)</f>
        <v>0</v>
      </c>
      <c r="CP27" s="146">
        <f>+HLOOKUP($S$12,GERME!$B$1:$BK$187,CG27,FALSE)</f>
        <v>0</v>
      </c>
      <c r="CQ27" s="146">
        <f>+HLOOKUP($V$12,GERME!$B$1:$BK$187,CG27,FALSE)</f>
        <v>0</v>
      </c>
      <c r="CR27" s="146">
        <f>+HLOOKUP($Y$12,GERME!$B$1:$BK$187,CG27,FALSE)</f>
        <v>0</v>
      </c>
      <c r="CS27" s="146">
        <f>+HLOOKUP($AB$12,GERME!$B$1:$BK$187,CG27,FALSE)</f>
        <v>0</v>
      </c>
      <c r="CT27" s="146">
        <f>+HLOOKUP($AE$12,GERME!$B$1:$BK$187,CG27,FALSE)</f>
        <v>0</v>
      </c>
      <c r="CU27" s="146">
        <f>+HLOOKUP($AH$12,GERME!$B$1:$BK$187,CG27,FALSE)</f>
        <v>0</v>
      </c>
      <c r="CV27" s="146">
        <f>+HLOOKUP($AK$12,GERME!$B$1:$BK$187,CG27,FALSE)</f>
        <v>5</v>
      </c>
      <c r="CW27" s="146" t="e">
        <f>+HLOOKUP($AN$12,GERME!$B$1:$BK$187,CG27,FALSE)</f>
        <v>#N/A</v>
      </c>
      <c r="CX27" s="146" t="e">
        <f>+HLOOKUP($AQ$12,GERME!$B$1:$BK$187,CG27,FALSE)</f>
        <v>#N/A</v>
      </c>
      <c r="CY27" s="146" t="e">
        <f>+HLOOKUP($AT$12,GERME!$B$1:$BK$187,CG27,FALSE)</f>
        <v>#N/A</v>
      </c>
      <c r="CZ27" s="59">
        <f t="shared" si="48"/>
        <v>0</v>
      </c>
      <c r="DA27" s="59">
        <f t="shared" si="1"/>
        <v>0</v>
      </c>
      <c r="DB27" s="59">
        <f t="shared" si="1"/>
        <v>0</v>
      </c>
      <c r="DC27" s="59">
        <f t="shared" si="1"/>
        <v>0</v>
      </c>
      <c r="DD27" s="59">
        <f t="shared" si="1"/>
        <v>0</v>
      </c>
      <c r="DE27" s="59">
        <f t="shared" si="1"/>
        <v>0</v>
      </c>
      <c r="DF27" s="59">
        <f t="shared" si="1"/>
        <v>0</v>
      </c>
      <c r="DG27" s="59">
        <f t="shared" si="1"/>
        <v>0</v>
      </c>
      <c r="DH27" s="59">
        <f t="shared" si="1"/>
        <v>0</v>
      </c>
      <c r="DI27" s="59">
        <f t="shared" si="1"/>
        <v>0</v>
      </c>
      <c r="DJ27" s="59">
        <f t="shared" si="1"/>
        <v>0</v>
      </c>
      <c r="DK27" s="59">
        <f t="shared" si="1"/>
        <v>1</v>
      </c>
      <c r="DL27" s="59">
        <f t="shared" si="1"/>
        <v>1</v>
      </c>
      <c r="DM27" s="59">
        <f t="shared" si="1"/>
        <v>1</v>
      </c>
      <c r="DN27" s="35">
        <f t="shared" si="49"/>
        <v>4</v>
      </c>
      <c r="DO27" s="35">
        <f t="shared" si="2"/>
        <v>3</v>
      </c>
      <c r="DP27" s="35">
        <f t="shared" si="2"/>
        <v>0</v>
      </c>
      <c r="DQ27" s="35">
        <f t="shared" si="2"/>
        <v>0</v>
      </c>
      <c r="DR27" s="35">
        <f t="shared" si="2"/>
        <v>0</v>
      </c>
      <c r="DS27" s="35">
        <f t="shared" si="2"/>
        <v>0</v>
      </c>
      <c r="DT27" s="35">
        <f t="shared" si="2"/>
        <v>0</v>
      </c>
      <c r="DU27" s="35">
        <f t="shared" si="2"/>
        <v>0</v>
      </c>
      <c r="DV27" s="35">
        <f t="shared" si="2"/>
        <v>0</v>
      </c>
      <c r="DW27" s="35">
        <f t="shared" si="2"/>
        <v>0</v>
      </c>
      <c r="DX27" s="35">
        <f t="shared" si="2"/>
        <v>5</v>
      </c>
      <c r="DY27" s="35" t="str">
        <f t="shared" si="2"/>
        <v/>
      </c>
      <c r="DZ27" s="35" t="str">
        <f t="shared" si="2"/>
        <v/>
      </c>
      <c r="EA27" s="35" t="str">
        <f t="shared" si="2"/>
        <v/>
      </c>
    </row>
    <row r="28" spans="2:131" ht="34" customHeight="1">
      <c r="B28" s="36"/>
      <c r="C28" s="807"/>
      <c r="D28" s="678" t="s">
        <v>340</v>
      </c>
      <c r="E28" s="678"/>
      <c r="F28" s="678"/>
      <c r="G28" s="277">
        <f t="shared" si="3"/>
        <v>0</v>
      </c>
      <c r="H28" s="277">
        <f t="shared" si="4"/>
        <v>0</v>
      </c>
      <c r="I28" s="277">
        <f t="shared" si="5"/>
        <v>0</v>
      </c>
      <c r="J28" s="277">
        <f t="shared" si="6"/>
        <v>0</v>
      </c>
      <c r="K28" s="277">
        <f t="shared" si="7"/>
        <v>0</v>
      </c>
      <c r="L28" s="277">
        <f t="shared" si="8"/>
        <v>0</v>
      </c>
      <c r="M28" s="277">
        <f t="shared" si="9"/>
        <v>0</v>
      </c>
      <c r="N28" s="277">
        <f t="shared" si="10"/>
        <v>0</v>
      </c>
      <c r="O28" s="277">
        <f t="shared" si="11"/>
        <v>0</v>
      </c>
      <c r="P28" s="277">
        <f t="shared" si="12"/>
        <v>0</v>
      </c>
      <c r="Q28" s="277">
        <f t="shared" si="13"/>
        <v>0</v>
      </c>
      <c r="R28" s="277">
        <f t="shared" si="14"/>
        <v>0</v>
      </c>
      <c r="S28" s="277">
        <f t="shared" si="15"/>
        <v>0</v>
      </c>
      <c r="T28" s="277">
        <f t="shared" si="16"/>
        <v>0</v>
      </c>
      <c r="U28" s="277">
        <f t="shared" si="17"/>
        <v>0</v>
      </c>
      <c r="V28" s="277">
        <f t="shared" si="18"/>
        <v>0</v>
      </c>
      <c r="W28" s="277">
        <f t="shared" si="19"/>
        <v>0</v>
      </c>
      <c r="X28" s="277">
        <f t="shared" si="20"/>
        <v>0</v>
      </c>
      <c r="Y28" s="277">
        <f t="shared" si="21"/>
        <v>0</v>
      </c>
      <c r="Z28" s="277">
        <f t="shared" si="22"/>
        <v>0</v>
      </c>
      <c r="AA28" s="277">
        <f t="shared" si="23"/>
        <v>0</v>
      </c>
      <c r="AB28" s="278">
        <f t="shared" si="24"/>
        <v>0</v>
      </c>
      <c r="AC28" s="277">
        <f t="shared" si="25"/>
        <v>0</v>
      </c>
      <c r="AD28" s="277">
        <f t="shared" si="26"/>
        <v>0</v>
      </c>
      <c r="AE28" s="278">
        <f t="shared" si="27"/>
        <v>0</v>
      </c>
      <c r="AF28" s="277">
        <f t="shared" si="28"/>
        <v>0</v>
      </c>
      <c r="AG28" s="277">
        <f t="shared" si="29"/>
        <v>0</v>
      </c>
      <c r="AH28" s="278">
        <f t="shared" si="30"/>
        <v>0</v>
      </c>
      <c r="AI28" s="277">
        <f t="shared" si="31"/>
        <v>0</v>
      </c>
      <c r="AJ28" s="277">
        <f t="shared" si="32"/>
        <v>0</v>
      </c>
      <c r="AK28" s="278">
        <f t="shared" si="33"/>
        <v>5</v>
      </c>
      <c r="AL28" s="277">
        <f t="shared" si="34"/>
        <v>0</v>
      </c>
      <c r="AM28" s="277">
        <f t="shared" si="35"/>
        <v>0</v>
      </c>
      <c r="AN28" s="278" t="str">
        <f t="shared" si="36"/>
        <v/>
      </c>
      <c r="AO28" s="277" t="str">
        <f t="shared" si="37"/>
        <v/>
      </c>
      <c r="AP28" s="277" t="str">
        <f t="shared" si="38"/>
        <v/>
      </c>
      <c r="AQ28" s="278" t="str">
        <f t="shared" si="39"/>
        <v/>
      </c>
      <c r="AR28" s="277" t="str">
        <f t="shared" si="40"/>
        <v/>
      </c>
      <c r="AS28" s="277" t="str">
        <f t="shared" si="41"/>
        <v/>
      </c>
      <c r="AT28" s="278" t="str">
        <f t="shared" si="42"/>
        <v/>
      </c>
      <c r="AU28" s="277" t="str">
        <f t="shared" si="43"/>
        <v/>
      </c>
      <c r="AV28" s="277" t="str">
        <f t="shared" si="44"/>
        <v/>
      </c>
      <c r="AX28" s="216">
        <f t="shared" si="45"/>
        <v>5</v>
      </c>
      <c r="AY28" s="155">
        <f t="shared" si="46"/>
        <v>0</v>
      </c>
      <c r="AZ28" s="155">
        <f t="shared" si="47"/>
        <v>0</v>
      </c>
      <c r="BA28" s="155"/>
      <c r="BB28" s="155"/>
      <c r="BC28" s="42"/>
      <c r="BD28" s="42"/>
      <c r="BE28" s="156"/>
      <c r="BF28" s="42"/>
      <c r="BG28" s="42"/>
      <c r="BH28" s="42"/>
      <c r="BI28" s="42"/>
      <c r="BJ28" s="42"/>
      <c r="BK28" s="42"/>
      <c r="BL28" s="42"/>
      <c r="BM28" s="42"/>
      <c r="BN28" s="42"/>
      <c r="CG28" s="35">
        <v>16</v>
      </c>
      <c r="CH28" s="812"/>
      <c r="CI28" s="806" t="s">
        <v>340</v>
      </c>
      <c r="CJ28" s="806"/>
      <c r="CK28" s="806"/>
      <c r="CL28" s="146">
        <f>+HLOOKUP($G$12,GERME!$B$1:$BK$187,CG28,FALSE)</f>
        <v>0</v>
      </c>
      <c r="CM28" s="146">
        <f>+HLOOKUP($J$12,GERME!$B$1:$BK$187,CG28,FALSE)</f>
        <v>0</v>
      </c>
      <c r="CN28" s="146">
        <f>+HLOOKUP($M$12,GERME!$B$1:$BK$187,CG28,FALSE)</f>
        <v>0</v>
      </c>
      <c r="CO28" s="146">
        <f>+HLOOKUP($P$12,GERME!$B$1:$BK$187,CG28,FALSE)</f>
        <v>0</v>
      </c>
      <c r="CP28" s="146">
        <f>+HLOOKUP($S$12,GERME!$B$1:$BK$187,CG28,FALSE)</f>
        <v>0</v>
      </c>
      <c r="CQ28" s="146">
        <f>+HLOOKUP($V$12,GERME!$B$1:$BK$187,CG28,FALSE)</f>
        <v>0</v>
      </c>
      <c r="CR28" s="146">
        <f>+HLOOKUP($Y$12,GERME!$B$1:$BK$187,CG28,FALSE)</f>
        <v>0</v>
      </c>
      <c r="CS28" s="146">
        <f>+HLOOKUP($AB$12,GERME!$B$1:$BK$187,CG28,FALSE)</f>
        <v>0</v>
      </c>
      <c r="CT28" s="146">
        <f>+HLOOKUP($AE$12,GERME!$B$1:$BK$187,CG28,FALSE)</f>
        <v>0</v>
      </c>
      <c r="CU28" s="146">
        <f>+HLOOKUP($AH$12,GERME!$B$1:$BK$187,CG28,FALSE)</f>
        <v>0</v>
      </c>
      <c r="CV28" s="146">
        <f>+HLOOKUP($AK$12,GERME!$B$1:$BK$187,CG28,FALSE)</f>
        <v>5</v>
      </c>
      <c r="CW28" s="146" t="e">
        <f>+HLOOKUP($AN$12,GERME!$B$1:$BK$187,CG28,FALSE)</f>
        <v>#N/A</v>
      </c>
      <c r="CX28" s="146" t="e">
        <f>+HLOOKUP($AQ$12,GERME!$B$1:$BK$187,CG28,FALSE)</f>
        <v>#N/A</v>
      </c>
      <c r="CY28" s="146" t="e">
        <f>+HLOOKUP($AT$12,GERME!$B$1:$BK$187,CG28,FALSE)</f>
        <v>#N/A</v>
      </c>
      <c r="CZ28" s="59">
        <f t="shared" si="48"/>
        <v>0</v>
      </c>
      <c r="DA28" s="59">
        <f t="shared" si="1"/>
        <v>0</v>
      </c>
      <c r="DB28" s="59">
        <f t="shared" si="1"/>
        <v>0</v>
      </c>
      <c r="DC28" s="59">
        <f t="shared" si="1"/>
        <v>0</v>
      </c>
      <c r="DD28" s="59">
        <f t="shared" si="1"/>
        <v>0</v>
      </c>
      <c r="DE28" s="59">
        <f t="shared" si="1"/>
        <v>0</v>
      </c>
      <c r="DF28" s="59">
        <f t="shared" si="1"/>
        <v>0</v>
      </c>
      <c r="DG28" s="59">
        <f t="shared" si="1"/>
        <v>0</v>
      </c>
      <c r="DH28" s="59">
        <f t="shared" si="1"/>
        <v>0</v>
      </c>
      <c r="DI28" s="59">
        <f t="shared" si="1"/>
        <v>0</v>
      </c>
      <c r="DJ28" s="59">
        <f t="shared" si="1"/>
        <v>0</v>
      </c>
      <c r="DK28" s="59">
        <f t="shared" si="1"/>
        <v>1</v>
      </c>
      <c r="DL28" s="59">
        <f t="shared" si="1"/>
        <v>1</v>
      </c>
      <c r="DM28" s="59">
        <f t="shared" si="1"/>
        <v>1</v>
      </c>
      <c r="DN28" s="35">
        <f t="shared" si="49"/>
        <v>0</v>
      </c>
      <c r="DO28" s="35">
        <f t="shared" si="2"/>
        <v>0</v>
      </c>
      <c r="DP28" s="35">
        <f t="shared" si="2"/>
        <v>0</v>
      </c>
      <c r="DQ28" s="35">
        <f t="shared" si="2"/>
        <v>0</v>
      </c>
      <c r="DR28" s="35">
        <f t="shared" si="2"/>
        <v>0</v>
      </c>
      <c r="DS28" s="35">
        <f t="shared" si="2"/>
        <v>0</v>
      </c>
      <c r="DT28" s="35">
        <f t="shared" si="2"/>
        <v>0</v>
      </c>
      <c r="DU28" s="35">
        <f t="shared" si="2"/>
        <v>0</v>
      </c>
      <c r="DV28" s="35">
        <f t="shared" si="2"/>
        <v>0</v>
      </c>
      <c r="DW28" s="35">
        <f t="shared" si="2"/>
        <v>0</v>
      </c>
      <c r="DX28" s="35">
        <f t="shared" si="2"/>
        <v>5</v>
      </c>
      <c r="DY28" s="35" t="str">
        <f t="shared" si="2"/>
        <v/>
      </c>
      <c r="DZ28" s="35" t="str">
        <f t="shared" si="2"/>
        <v/>
      </c>
      <c r="EA28" s="35" t="str">
        <f t="shared" si="2"/>
        <v/>
      </c>
    </row>
    <row r="29" spans="2:131" ht="34" customHeight="1">
      <c r="B29" s="36"/>
      <c r="C29" s="807"/>
      <c r="D29" s="815" t="s">
        <v>341</v>
      </c>
      <c r="E29" s="815"/>
      <c r="F29" s="815"/>
      <c r="G29" s="275">
        <f t="shared" si="3"/>
        <v>3</v>
      </c>
      <c r="H29" s="275">
        <f t="shared" si="4"/>
        <v>1</v>
      </c>
      <c r="I29" s="275">
        <f t="shared" si="5"/>
        <v>0</v>
      </c>
      <c r="J29" s="275">
        <f t="shared" si="6"/>
        <v>0</v>
      </c>
      <c r="K29" s="275">
        <f t="shared" si="7"/>
        <v>0</v>
      </c>
      <c r="L29" s="275">
        <f t="shared" si="8"/>
        <v>0</v>
      </c>
      <c r="M29" s="275">
        <f t="shared" si="9"/>
        <v>0</v>
      </c>
      <c r="N29" s="275">
        <f t="shared" si="10"/>
        <v>0</v>
      </c>
      <c r="O29" s="275">
        <f t="shared" si="11"/>
        <v>0</v>
      </c>
      <c r="P29" s="275">
        <f t="shared" si="12"/>
        <v>0</v>
      </c>
      <c r="Q29" s="275">
        <f t="shared" si="13"/>
        <v>0</v>
      </c>
      <c r="R29" s="275">
        <f t="shared" si="14"/>
        <v>0</v>
      </c>
      <c r="S29" s="275">
        <f t="shared" si="15"/>
        <v>0</v>
      </c>
      <c r="T29" s="275">
        <f t="shared" si="16"/>
        <v>0</v>
      </c>
      <c r="U29" s="275">
        <f t="shared" si="17"/>
        <v>0</v>
      </c>
      <c r="V29" s="275">
        <f t="shared" si="18"/>
        <v>0</v>
      </c>
      <c r="W29" s="275">
        <f t="shared" si="19"/>
        <v>0</v>
      </c>
      <c r="X29" s="275">
        <f t="shared" si="20"/>
        <v>0</v>
      </c>
      <c r="Y29" s="275">
        <f t="shared" si="21"/>
        <v>0</v>
      </c>
      <c r="Z29" s="275">
        <f t="shared" si="22"/>
        <v>0</v>
      </c>
      <c r="AA29" s="275">
        <f t="shared" si="23"/>
        <v>0</v>
      </c>
      <c r="AB29" s="276">
        <f t="shared" si="24"/>
        <v>0</v>
      </c>
      <c r="AC29" s="275">
        <f t="shared" si="25"/>
        <v>0</v>
      </c>
      <c r="AD29" s="275">
        <f t="shared" si="26"/>
        <v>0</v>
      </c>
      <c r="AE29" s="276">
        <f t="shared" si="27"/>
        <v>0</v>
      </c>
      <c r="AF29" s="275">
        <f t="shared" si="28"/>
        <v>0</v>
      </c>
      <c r="AG29" s="275">
        <f t="shared" si="29"/>
        <v>0</v>
      </c>
      <c r="AH29" s="276">
        <f t="shared" si="30"/>
        <v>1</v>
      </c>
      <c r="AI29" s="275">
        <f t="shared" si="31"/>
        <v>0</v>
      </c>
      <c r="AJ29" s="275">
        <f t="shared" si="32"/>
        <v>0</v>
      </c>
      <c r="AK29" s="276">
        <f t="shared" si="33"/>
        <v>5</v>
      </c>
      <c r="AL29" s="275">
        <f t="shared" si="34"/>
        <v>0</v>
      </c>
      <c r="AM29" s="275">
        <f t="shared" si="35"/>
        <v>0</v>
      </c>
      <c r="AN29" s="276" t="str">
        <f t="shared" si="36"/>
        <v/>
      </c>
      <c r="AO29" s="275" t="str">
        <f t="shared" si="37"/>
        <v/>
      </c>
      <c r="AP29" s="275" t="str">
        <f t="shared" si="38"/>
        <v/>
      </c>
      <c r="AQ29" s="276" t="str">
        <f t="shared" si="39"/>
        <v/>
      </c>
      <c r="AR29" s="275" t="str">
        <f t="shared" si="40"/>
        <v/>
      </c>
      <c r="AS29" s="275" t="str">
        <f t="shared" si="41"/>
        <v/>
      </c>
      <c r="AT29" s="276" t="str">
        <f t="shared" si="42"/>
        <v/>
      </c>
      <c r="AU29" s="275" t="str">
        <f t="shared" si="43"/>
        <v/>
      </c>
      <c r="AV29" s="275" t="str">
        <f t="shared" si="44"/>
        <v/>
      </c>
      <c r="AX29" s="216">
        <f t="shared" si="45"/>
        <v>9</v>
      </c>
      <c r="AY29" s="155">
        <f t="shared" si="46"/>
        <v>1</v>
      </c>
      <c r="AZ29" s="155">
        <f t="shared" si="47"/>
        <v>0</v>
      </c>
      <c r="BA29" s="155"/>
      <c r="BB29" s="155"/>
      <c r="BC29" s="42"/>
      <c r="BD29" s="42"/>
      <c r="BE29" s="156"/>
      <c r="BF29" s="42"/>
      <c r="BG29" s="42"/>
      <c r="BH29" s="42"/>
      <c r="BI29" s="42"/>
      <c r="BJ29" s="42"/>
      <c r="BK29" s="42"/>
      <c r="BL29" s="42"/>
      <c r="BM29" s="42"/>
      <c r="BN29" s="42"/>
      <c r="CG29" s="35">
        <v>17</v>
      </c>
      <c r="CH29" s="812"/>
      <c r="CI29" s="805" t="s">
        <v>341</v>
      </c>
      <c r="CJ29" s="805"/>
      <c r="CK29" s="805"/>
      <c r="CL29" s="146">
        <f>+HLOOKUP($G$12,GERME!$B$1:$BK$187,CG29,FALSE)</f>
        <v>3</v>
      </c>
      <c r="CM29" s="146">
        <f>+HLOOKUP($J$12,GERME!$B$1:$BK$187,CG29,FALSE)</f>
        <v>0</v>
      </c>
      <c r="CN29" s="146">
        <f>+HLOOKUP($M$12,GERME!$B$1:$BK$187,CG29,FALSE)</f>
        <v>0</v>
      </c>
      <c r="CO29" s="146">
        <f>+HLOOKUP($P$12,GERME!$B$1:$BK$187,CG29,FALSE)</f>
        <v>0</v>
      </c>
      <c r="CP29" s="146">
        <f>+HLOOKUP($S$12,GERME!$B$1:$BK$187,CG29,FALSE)</f>
        <v>0</v>
      </c>
      <c r="CQ29" s="146">
        <f>+HLOOKUP($V$12,GERME!$B$1:$BK$187,CG29,FALSE)</f>
        <v>0</v>
      </c>
      <c r="CR29" s="146">
        <f>+HLOOKUP($Y$12,GERME!$B$1:$BK$187,CG29,FALSE)</f>
        <v>0</v>
      </c>
      <c r="CS29" s="146">
        <f>+HLOOKUP($AB$12,GERME!$B$1:$BK$187,CG29,FALSE)</f>
        <v>0</v>
      </c>
      <c r="CT29" s="146">
        <f>+HLOOKUP($AE$12,GERME!$B$1:$BK$187,CG29,FALSE)</f>
        <v>0</v>
      </c>
      <c r="CU29" s="146">
        <f>+HLOOKUP($AH$12,GERME!$B$1:$BK$187,CG29,FALSE)</f>
        <v>1</v>
      </c>
      <c r="CV29" s="146">
        <f>+HLOOKUP($AK$12,GERME!$B$1:$BK$187,CG29,FALSE)</f>
        <v>5</v>
      </c>
      <c r="CW29" s="146" t="e">
        <f>+HLOOKUP($AN$12,GERME!$B$1:$BK$187,CG29,FALSE)</f>
        <v>#N/A</v>
      </c>
      <c r="CX29" s="146" t="e">
        <f>+HLOOKUP($AQ$12,GERME!$B$1:$BK$187,CG29,FALSE)</f>
        <v>#N/A</v>
      </c>
      <c r="CY29" s="146" t="e">
        <f>+HLOOKUP($AT$12,GERME!$B$1:$BK$187,CG29,FALSE)</f>
        <v>#N/A</v>
      </c>
      <c r="CZ29" s="59">
        <f t="shared" si="48"/>
        <v>0</v>
      </c>
      <c r="DA29" s="59">
        <f t="shared" si="1"/>
        <v>0</v>
      </c>
      <c r="DB29" s="59">
        <f t="shared" si="1"/>
        <v>0</v>
      </c>
      <c r="DC29" s="59">
        <f t="shared" si="1"/>
        <v>0</v>
      </c>
      <c r="DD29" s="59">
        <f t="shared" si="1"/>
        <v>0</v>
      </c>
      <c r="DE29" s="59">
        <f t="shared" si="1"/>
        <v>0</v>
      </c>
      <c r="DF29" s="59">
        <f t="shared" si="1"/>
        <v>0</v>
      </c>
      <c r="DG29" s="59">
        <f t="shared" si="1"/>
        <v>0</v>
      </c>
      <c r="DH29" s="59">
        <f t="shared" si="1"/>
        <v>0</v>
      </c>
      <c r="DI29" s="59">
        <f t="shared" si="1"/>
        <v>0</v>
      </c>
      <c r="DJ29" s="59">
        <f t="shared" si="1"/>
        <v>0</v>
      </c>
      <c r="DK29" s="59">
        <f t="shared" si="1"/>
        <v>1</v>
      </c>
      <c r="DL29" s="59">
        <f t="shared" si="1"/>
        <v>1</v>
      </c>
      <c r="DM29" s="59">
        <f t="shared" si="1"/>
        <v>1</v>
      </c>
      <c r="DN29" s="35">
        <f t="shared" si="49"/>
        <v>3</v>
      </c>
      <c r="DO29" s="35">
        <f t="shared" si="2"/>
        <v>0</v>
      </c>
      <c r="DP29" s="35">
        <f t="shared" si="2"/>
        <v>0</v>
      </c>
      <c r="DQ29" s="35">
        <f t="shared" si="2"/>
        <v>0</v>
      </c>
      <c r="DR29" s="35">
        <f t="shared" si="2"/>
        <v>0</v>
      </c>
      <c r="DS29" s="35">
        <f t="shared" si="2"/>
        <v>0</v>
      </c>
      <c r="DT29" s="35">
        <f t="shared" si="2"/>
        <v>0</v>
      </c>
      <c r="DU29" s="35">
        <f t="shared" si="2"/>
        <v>0</v>
      </c>
      <c r="DV29" s="35">
        <f t="shared" si="2"/>
        <v>0</v>
      </c>
      <c r="DW29" s="35">
        <f t="shared" si="2"/>
        <v>1</v>
      </c>
      <c r="DX29" s="35">
        <f t="shared" si="2"/>
        <v>5</v>
      </c>
      <c r="DY29" s="35" t="str">
        <f t="shared" si="2"/>
        <v/>
      </c>
      <c r="DZ29" s="35" t="str">
        <f t="shared" si="2"/>
        <v/>
      </c>
      <c r="EA29" s="35" t="str">
        <f t="shared" si="2"/>
        <v/>
      </c>
    </row>
    <row r="30" spans="2:131" ht="34" customHeight="1">
      <c r="B30" s="149"/>
      <c r="C30" s="807"/>
      <c r="D30" s="678" t="s">
        <v>515</v>
      </c>
      <c r="E30" s="678"/>
      <c r="F30" s="678"/>
      <c r="G30" s="277">
        <f t="shared" si="3"/>
        <v>1</v>
      </c>
      <c r="H30" s="277">
        <f t="shared" si="4"/>
        <v>0</v>
      </c>
      <c r="I30" s="277">
        <f t="shared" si="5"/>
        <v>0</v>
      </c>
      <c r="J30" s="277">
        <f t="shared" si="6"/>
        <v>0</v>
      </c>
      <c r="K30" s="277">
        <f t="shared" si="7"/>
        <v>0</v>
      </c>
      <c r="L30" s="277">
        <f t="shared" si="8"/>
        <v>0</v>
      </c>
      <c r="M30" s="277">
        <f t="shared" si="9"/>
        <v>0</v>
      </c>
      <c r="N30" s="277">
        <f t="shared" si="10"/>
        <v>0</v>
      </c>
      <c r="O30" s="277">
        <f t="shared" si="11"/>
        <v>0</v>
      </c>
      <c r="P30" s="277">
        <f t="shared" si="12"/>
        <v>0</v>
      </c>
      <c r="Q30" s="277">
        <f t="shared" si="13"/>
        <v>0</v>
      </c>
      <c r="R30" s="277">
        <f t="shared" si="14"/>
        <v>0</v>
      </c>
      <c r="S30" s="277">
        <f t="shared" si="15"/>
        <v>0</v>
      </c>
      <c r="T30" s="277">
        <f t="shared" si="16"/>
        <v>0</v>
      </c>
      <c r="U30" s="277">
        <f t="shared" si="17"/>
        <v>0</v>
      </c>
      <c r="V30" s="277">
        <f t="shared" si="18"/>
        <v>0</v>
      </c>
      <c r="W30" s="277">
        <f t="shared" si="19"/>
        <v>0</v>
      </c>
      <c r="X30" s="277">
        <f t="shared" si="20"/>
        <v>0</v>
      </c>
      <c r="Y30" s="277">
        <f t="shared" si="21"/>
        <v>0</v>
      </c>
      <c r="Z30" s="277">
        <f t="shared" si="22"/>
        <v>0</v>
      </c>
      <c r="AA30" s="277">
        <f t="shared" si="23"/>
        <v>0</v>
      </c>
      <c r="AB30" s="278">
        <f t="shared" si="24"/>
        <v>0</v>
      </c>
      <c r="AC30" s="277">
        <f t="shared" si="25"/>
        <v>0</v>
      </c>
      <c r="AD30" s="277">
        <f t="shared" si="26"/>
        <v>0</v>
      </c>
      <c r="AE30" s="278">
        <f t="shared" si="27"/>
        <v>0</v>
      </c>
      <c r="AF30" s="277">
        <f t="shared" si="28"/>
        <v>0</v>
      </c>
      <c r="AG30" s="277">
        <f t="shared" si="29"/>
        <v>0</v>
      </c>
      <c r="AH30" s="278">
        <f t="shared" si="30"/>
        <v>0</v>
      </c>
      <c r="AI30" s="277">
        <f t="shared" si="31"/>
        <v>0</v>
      </c>
      <c r="AJ30" s="277">
        <f t="shared" si="32"/>
        <v>0</v>
      </c>
      <c r="AK30" s="278">
        <f t="shared" si="33"/>
        <v>5</v>
      </c>
      <c r="AL30" s="277">
        <f t="shared" si="34"/>
        <v>0</v>
      </c>
      <c r="AM30" s="277">
        <f t="shared" si="35"/>
        <v>0</v>
      </c>
      <c r="AN30" s="278" t="str">
        <f t="shared" si="36"/>
        <v/>
      </c>
      <c r="AO30" s="277" t="str">
        <f t="shared" si="37"/>
        <v/>
      </c>
      <c r="AP30" s="277" t="str">
        <f t="shared" si="38"/>
        <v/>
      </c>
      <c r="AQ30" s="278" t="str">
        <f t="shared" si="39"/>
        <v/>
      </c>
      <c r="AR30" s="277" t="str">
        <f t="shared" si="40"/>
        <v/>
      </c>
      <c r="AS30" s="277" t="str">
        <f t="shared" si="41"/>
        <v/>
      </c>
      <c r="AT30" s="278" t="str">
        <f t="shared" si="42"/>
        <v/>
      </c>
      <c r="AU30" s="277" t="str">
        <f t="shared" si="43"/>
        <v/>
      </c>
      <c r="AV30" s="277" t="str">
        <f t="shared" si="44"/>
        <v/>
      </c>
      <c r="AX30" s="216">
        <f t="shared" si="45"/>
        <v>6</v>
      </c>
      <c r="AY30" s="155">
        <f t="shared" si="46"/>
        <v>0</v>
      </c>
      <c r="AZ30" s="155">
        <f t="shared" si="47"/>
        <v>0</v>
      </c>
      <c r="BA30" s="155"/>
      <c r="BB30" s="155"/>
      <c r="BC30" s="42"/>
      <c r="BD30" s="42"/>
      <c r="BE30" s="156"/>
      <c r="BF30" s="42"/>
      <c r="BG30" s="42"/>
      <c r="BH30" s="42"/>
      <c r="BI30" s="42"/>
      <c r="BJ30" s="42"/>
      <c r="BK30" s="42"/>
      <c r="BL30" s="42"/>
      <c r="BM30" s="42"/>
      <c r="BN30" s="42"/>
      <c r="CG30" s="35">
        <v>18</v>
      </c>
      <c r="CH30" s="148"/>
      <c r="CI30" s="806" t="s">
        <v>515</v>
      </c>
      <c r="CJ30" s="806"/>
      <c r="CK30" s="806"/>
      <c r="CL30" s="146">
        <f>+HLOOKUP($G$12,GERME!$B$1:$BK$187,CG30,FALSE)</f>
        <v>1</v>
      </c>
      <c r="CM30" s="146">
        <f>+HLOOKUP($J$12,GERME!$B$1:$BK$187,CG30,FALSE)</f>
        <v>0</v>
      </c>
      <c r="CN30" s="146">
        <f>+HLOOKUP($M$12,GERME!$B$1:$BK$187,CG30,FALSE)</f>
        <v>0</v>
      </c>
      <c r="CO30" s="146">
        <f>+HLOOKUP($P$12,GERME!$B$1:$BK$187,CG30,FALSE)</f>
        <v>0</v>
      </c>
      <c r="CP30" s="146">
        <f>+HLOOKUP($S$12,GERME!$B$1:$BK$187,CG30,FALSE)</f>
        <v>0</v>
      </c>
      <c r="CQ30" s="146">
        <f>+HLOOKUP($V$12,GERME!$B$1:$BK$187,CG30,FALSE)</f>
        <v>0</v>
      </c>
      <c r="CR30" s="146">
        <f>+HLOOKUP($Y$12,GERME!$B$1:$BK$187,CG30,FALSE)</f>
        <v>0</v>
      </c>
      <c r="CS30" s="146">
        <f>+HLOOKUP($AB$12,GERME!$B$1:$BK$187,CG30,FALSE)</f>
        <v>0</v>
      </c>
      <c r="CT30" s="146">
        <f>+HLOOKUP($AE$12,GERME!$B$1:$BK$187,CG30,FALSE)</f>
        <v>0</v>
      </c>
      <c r="CU30" s="146">
        <f>+HLOOKUP($AH$12,GERME!$B$1:$BK$187,CG30,FALSE)</f>
        <v>0</v>
      </c>
      <c r="CV30" s="146">
        <f>+HLOOKUP($AK$12,GERME!$B$1:$BK$187,CG30,FALSE)</f>
        <v>5</v>
      </c>
      <c r="CW30" s="146" t="e">
        <f>+HLOOKUP($AN$12,GERME!$B$1:$BK$187,CG30,FALSE)</f>
        <v>#N/A</v>
      </c>
      <c r="CX30" s="146" t="e">
        <f>+HLOOKUP($AQ$12,GERME!$B$1:$BK$187,CG30,FALSE)</f>
        <v>#N/A</v>
      </c>
      <c r="CY30" s="146" t="e">
        <f>+HLOOKUP($AT$12,GERME!$B$1:$BK$187,CG30,FALSE)</f>
        <v>#N/A</v>
      </c>
      <c r="CZ30" s="59">
        <f t="shared" ref="CZ30:DM31" si="50">--ISERROR(CL30)</f>
        <v>0</v>
      </c>
      <c r="DA30" s="59">
        <f t="shared" si="50"/>
        <v>0</v>
      </c>
      <c r="DB30" s="59">
        <f t="shared" si="50"/>
        <v>0</v>
      </c>
      <c r="DC30" s="59">
        <f t="shared" si="50"/>
        <v>0</v>
      </c>
      <c r="DD30" s="59">
        <f t="shared" si="50"/>
        <v>0</v>
      </c>
      <c r="DE30" s="59">
        <f t="shared" si="50"/>
        <v>0</v>
      </c>
      <c r="DF30" s="59">
        <f t="shared" si="50"/>
        <v>0</v>
      </c>
      <c r="DG30" s="59">
        <f t="shared" si="50"/>
        <v>0</v>
      </c>
      <c r="DH30" s="59">
        <f t="shared" si="50"/>
        <v>0</v>
      </c>
      <c r="DI30" s="59">
        <f t="shared" si="50"/>
        <v>0</v>
      </c>
      <c r="DJ30" s="59">
        <f t="shared" si="50"/>
        <v>0</v>
      </c>
      <c r="DK30" s="59">
        <f t="shared" si="50"/>
        <v>1</v>
      </c>
      <c r="DL30" s="59">
        <f t="shared" si="50"/>
        <v>1</v>
      </c>
      <c r="DM30" s="59">
        <f t="shared" si="50"/>
        <v>1</v>
      </c>
      <c r="DN30" s="35">
        <f t="shared" ref="DN30:EA31" si="51">+IF(CZ30=0,CL30,"")</f>
        <v>1</v>
      </c>
      <c r="DO30" s="35">
        <f t="shared" si="51"/>
        <v>0</v>
      </c>
      <c r="DP30" s="35">
        <f t="shared" si="51"/>
        <v>0</v>
      </c>
      <c r="DQ30" s="35">
        <f t="shared" si="51"/>
        <v>0</v>
      </c>
      <c r="DR30" s="35">
        <f t="shared" si="51"/>
        <v>0</v>
      </c>
      <c r="DS30" s="35">
        <f t="shared" si="51"/>
        <v>0</v>
      </c>
      <c r="DT30" s="35">
        <f t="shared" si="51"/>
        <v>0</v>
      </c>
      <c r="DU30" s="35">
        <f t="shared" si="51"/>
        <v>0</v>
      </c>
      <c r="DV30" s="35">
        <f t="shared" si="51"/>
        <v>0</v>
      </c>
      <c r="DW30" s="35">
        <f t="shared" si="51"/>
        <v>0</v>
      </c>
      <c r="DX30" s="35">
        <f t="shared" si="51"/>
        <v>5</v>
      </c>
      <c r="DY30" s="35" t="str">
        <f t="shared" si="51"/>
        <v/>
      </c>
      <c r="DZ30" s="35" t="str">
        <f t="shared" si="51"/>
        <v/>
      </c>
      <c r="EA30" s="35" t="str">
        <f t="shared" si="51"/>
        <v/>
      </c>
    </row>
    <row r="31" spans="2:131" ht="34" customHeight="1">
      <c r="B31" s="149"/>
      <c r="C31" s="807"/>
      <c r="D31" s="815" t="s">
        <v>516</v>
      </c>
      <c r="E31" s="815"/>
      <c r="F31" s="815"/>
      <c r="G31" s="275">
        <f t="shared" si="3"/>
        <v>4</v>
      </c>
      <c r="H31" s="275">
        <f t="shared" si="4"/>
        <v>0</v>
      </c>
      <c r="I31" s="275">
        <f t="shared" si="5"/>
        <v>0</v>
      </c>
      <c r="J31" s="275">
        <f t="shared" si="6"/>
        <v>1</v>
      </c>
      <c r="K31" s="275">
        <f t="shared" si="7"/>
        <v>0</v>
      </c>
      <c r="L31" s="275">
        <f t="shared" si="8"/>
        <v>0</v>
      </c>
      <c r="M31" s="275">
        <f t="shared" si="9"/>
        <v>0</v>
      </c>
      <c r="N31" s="275">
        <f t="shared" si="10"/>
        <v>0</v>
      </c>
      <c r="O31" s="275">
        <f t="shared" si="11"/>
        <v>0</v>
      </c>
      <c r="P31" s="275">
        <f t="shared" si="12"/>
        <v>0</v>
      </c>
      <c r="Q31" s="275">
        <f t="shared" si="13"/>
        <v>0</v>
      </c>
      <c r="R31" s="275">
        <f t="shared" si="14"/>
        <v>0</v>
      </c>
      <c r="S31" s="275">
        <f t="shared" si="15"/>
        <v>0</v>
      </c>
      <c r="T31" s="275">
        <f t="shared" si="16"/>
        <v>0</v>
      </c>
      <c r="U31" s="275">
        <f t="shared" si="17"/>
        <v>0</v>
      </c>
      <c r="V31" s="275">
        <f t="shared" si="18"/>
        <v>0</v>
      </c>
      <c r="W31" s="275">
        <f t="shared" si="19"/>
        <v>0</v>
      </c>
      <c r="X31" s="275">
        <f t="shared" si="20"/>
        <v>0</v>
      </c>
      <c r="Y31" s="275">
        <f t="shared" si="21"/>
        <v>0</v>
      </c>
      <c r="Z31" s="275">
        <f t="shared" si="22"/>
        <v>0</v>
      </c>
      <c r="AA31" s="275">
        <f t="shared" si="23"/>
        <v>0</v>
      </c>
      <c r="AB31" s="276">
        <f t="shared" si="24"/>
        <v>0</v>
      </c>
      <c r="AC31" s="275">
        <f t="shared" si="25"/>
        <v>0</v>
      </c>
      <c r="AD31" s="275">
        <f t="shared" si="26"/>
        <v>0</v>
      </c>
      <c r="AE31" s="276">
        <f t="shared" si="27"/>
        <v>0</v>
      </c>
      <c r="AF31" s="275">
        <f t="shared" si="28"/>
        <v>0</v>
      </c>
      <c r="AG31" s="275">
        <f t="shared" si="29"/>
        <v>0</v>
      </c>
      <c r="AH31" s="276">
        <f t="shared" si="30"/>
        <v>3</v>
      </c>
      <c r="AI31" s="275">
        <f t="shared" si="31"/>
        <v>0</v>
      </c>
      <c r="AJ31" s="275">
        <f t="shared" si="32"/>
        <v>0</v>
      </c>
      <c r="AK31" s="276">
        <f t="shared" si="33"/>
        <v>6</v>
      </c>
      <c r="AL31" s="275">
        <f t="shared" si="34"/>
        <v>0</v>
      </c>
      <c r="AM31" s="275">
        <f t="shared" si="35"/>
        <v>0</v>
      </c>
      <c r="AN31" s="276" t="str">
        <f t="shared" si="36"/>
        <v/>
      </c>
      <c r="AO31" s="275" t="str">
        <f t="shared" si="37"/>
        <v/>
      </c>
      <c r="AP31" s="275" t="str">
        <f t="shared" si="38"/>
        <v/>
      </c>
      <c r="AQ31" s="276" t="str">
        <f t="shared" si="39"/>
        <v/>
      </c>
      <c r="AR31" s="275" t="str">
        <f t="shared" si="40"/>
        <v/>
      </c>
      <c r="AS31" s="275" t="str">
        <f t="shared" si="41"/>
        <v/>
      </c>
      <c r="AT31" s="276" t="str">
        <f t="shared" si="42"/>
        <v/>
      </c>
      <c r="AU31" s="275" t="str">
        <f t="shared" si="43"/>
        <v/>
      </c>
      <c r="AV31" s="275" t="str">
        <f t="shared" si="44"/>
        <v/>
      </c>
      <c r="AX31" s="216">
        <f t="shared" si="45"/>
        <v>14</v>
      </c>
      <c r="AY31" s="155">
        <f t="shared" si="46"/>
        <v>0</v>
      </c>
      <c r="AZ31" s="155">
        <f t="shared" si="47"/>
        <v>0</v>
      </c>
      <c r="BA31" s="155"/>
      <c r="BB31" s="155"/>
      <c r="BC31" s="42"/>
      <c r="BD31" s="42"/>
      <c r="BE31" s="156"/>
      <c r="BF31" s="42"/>
      <c r="BG31" s="42"/>
      <c r="BH31" s="42"/>
      <c r="BI31" s="42"/>
      <c r="BJ31" s="42"/>
      <c r="BK31" s="42"/>
      <c r="BL31" s="42"/>
      <c r="BM31" s="42"/>
      <c r="BN31" s="42"/>
      <c r="CG31" s="35">
        <v>19</v>
      </c>
      <c r="CH31" s="148"/>
      <c r="CI31" s="805" t="s">
        <v>516</v>
      </c>
      <c r="CJ31" s="805"/>
      <c r="CK31" s="805"/>
      <c r="CL31" s="146">
        <f>+HLOOKUP($G$12,GERME!$B$1:$BK$187,CG31,FALSE)</f>
        <v>4</v>
      </c>
      <c r="CM31" s="146">
        <f>+HLOOKUP($J$12,GERME!$B$1:$BK$187,CG31,FALSE)</f>
        <v>1</v>
      </c>
      <c r="CN31" s="146">
        <f>+HLOOKUP($M$12,GERME!$B$1:$BK$187,CG31,FALSE)</f>
        <v>0</v>
      </c>
      <c r="CO31" s="146">
        <f>+HLOOKUP($P$12,GERME!$B$1:$BK$187,CG31,FALSE)</f>
        <v>0</v>
      </c>
      <c r="CP31" s="146">
        <f>+HLOOKUP($S$12,GERME!$B$1:$BK$187,CG31,FALSE)</f>
        <v>0</v>
      </c>
      <c r="CQ31" s="146">
        <f>+HLOOKUP($V$12,GERME!$B$1:$BK$187,CG31,FALSE)</f>
        <v>0</v>
      </c>
      <c r="CR31" s="146">
        <f>+HLOOKUP($Y$12,GERME!$B$1:$BK$187,CG31,FALSE)</f>
        <v>0</v>
      </c>
      <c r="CS31" s="146">
        <f>+HLOOKUP($AB$12,GERME!$B$1:$BK$187,CG31,FALSE)</f>
        <v>0</v>
      </c>
      <c r="CT31" s="146">
        <f>+HLOOKUP($AE$12,GERME!$B$1:$BK$187,CG31,FALSE)</f>
        <v>0</v>
      </c>
      <c r="CU31" s="146">
        <f>+HLOOKUP($AH$12,GERME!$B$1:$BK$187,CG31,FALSE)</f>
        <v>3</v>
      </c>
      <c r="CV31" s="146">
        <f>+HLOOKUP($AK$12,GERME!$B$1:$BK$187,CG31,FALSE)</f>
        <v>6</v>
      </c>
      <c r="CW31" s="146" t="e">
        <f>+HLOOKUP($AN$12,GERME!$B$1:$BK$187,CG31,FALSE)</f>
        <v>#N/A</v>
      </c>
      <c r="CX31" s="146" t="e">
        <f>+HLOOKUP($AQ$12,GERME!$B$1:$BK$187,CG31,FALSE)</f>
        <v>#N/A</v>
      </c>
      <c r="CY31" s="146" t="e">
        <f>+HLOOKUP($AT$12,GERME!$B$1:$BK$187,CG31,FALSE)</f>
        <v>#N/A</v>
      </c>
      <c r="CZ31" s="59">
        <f t="shared" si="50"/>
        <v>0</v>
      </c>
      <c r="DA31" s="59">
        <f t="shared" si="50"/>
        <v>0</v>
      </c>
      <c r="DB31" s="59">
        <f t="shared" si="50"/>
        <v>0</v>
      </c>
      <c r="DC31" s="59">
        <f t="shared" si="50"/>
        <v>0</v>
      </c>
      <c r="DD31" s="59">
        <f t="shared" si="50"/>
        <v>0</v>
      </c>
      <c r="DE31" s="59">
        <f t="shared" si="50"/>
        <v>0</v>
      </c>
      <c r="DF31" s="59">
        <f t="shared" si="50"/>
        <v>0</v>
      </c>
      <c r="DG31" s="59">
        <f t="shared" si="50"/>
        <v>0</v>
      </c>
      <c r="DH31" s="59">
        <f t="shared" si="50"/>
        <v>0</v>
      </c>
      <c r="DI31" s="59">
        <f t="shared" si="50"/>
        <v>0</v>
      </c>
      <c r="DJ31" s="59">
        <f t="shared" si="50"/>
        <v>0</v>
      </c>
      <c r="DK31" s="59">
        <f t="shared" si="50"/>
        <v>1</v>
      </c>
      <c r="DL31" s="59">
        <f t="shared" si="50"/>
        <v>1</v>
      </c>
      <c r="DM31" s="59">
        <f t="shared" si="50"/>
        <v>1</v>
      </c>
      <c r="DN31" s="35">
        <f t="shared" si="51"/>
        <v>4</v>
      </c>
      <c r="DO31" s="35">
        <f t="shared" si="51"/>
        <v>1</v>
      </c>
      <c r="DP31" s="35">
        <f t="shared" si="51"/>
        <v>0</v>
      </c>
      <c r="DQ31" s="35">
        <f t="shared" si="51"/>
        <v>0</v>
      </c>
      <c r="DR31" s="35">
        <f t="shared" si="51"/>
        <v>0</v>
      </c>
      <c r="DS31" s="35">
        <f t="shared" si="51"/>
        <v>0</v>
      </c>
      <c r="DT31" s="35">
        <f t="shared" si="51"/>
        <v>0</v>
      </c>
      <c r="DU31" s="35">
        <f t="shared" si="51"/>
        <v>0</v>
      </c>
      <c r="DV31" s="35">
        <f t="shared" si="51"/>
        <v>0</v>
      </c>
      <c r="DW31" s="35">
        <f t="shared" si="51"/>
        <v>3</v>
      </c>
      <c r="DX31" s="35">
        <f t="shared" si="51"/>
        <v>6</v>
      </c>
      <c r="DY31" s="35" t="str">
        <f t="shared" si="51"/>
        <v/>
      </c>
      <c r="DZ31" s="35" t="str">
        <f t="shared" si="51"/>
        <v/>
      </c>
      <c r="EA31" s="35" t="str">
        <f t="shared" si="51"/>
        <v/>
      </c>
    </row>
    <row r="32" spans="2:131" ht="15" customHeight="1">
      <c r="C32" s="208"/>
      <c r="AY32" s="42"/>
      <c r="AZ32" s="42"/>
      <c r="BA32" s="42"/>
      <c r="BB32" s="42"/>
      <c r="BC32" s="42"/>
      <c r="BD32" s="42"/>
      <c r="BE32" s="42"/>
      <c r="BF32" s="42"/>
      <c r="BG32" s="42"/>
      <c r="BH32" s="42"/>
      <c r="BI32" s="42"/>
      <c r="BJ32" s="42"/>
      <c r="BK32" s="42"/>
      <c r="BL32" s="42"/>
      <c r="BM32" s="42"/>
      <c r="BN32" s="42"/>
      <c r="CL32" s="35">
        <f t="shared" ref="CL32:CY32" si="52">SUM(CL19:CL29)</f>
        <v>24</v>
      </c>
      <c r="CM32" s="35">
        <f t="shared" si="52"/>
        <v>21</v>
      </c>
      <c r="CN32" s="35">
        <f t="shared" si="52"/>
        <v>12</v>
      </c>
      <c r="CO32" s="35">
        <f t="shared" si="52"/>
        <v>3</v>
      </c>
      <c r="CP32" s="35">
        <f t="shared" si="52"/>
        <v>2</v>
      </c>
      <c r="CQ32" s="35">
        <f t="shared" si="52"/>
        <v>8</v>
      </c>
      <c r="CR32" s="35">
        <f t="shared" si="52"/>
        <v>7</v>
      </c>
      <c r="CS32" s="35">
        <f t="shared" si="52"/>
        <v>8</v>
      </c>
      <c r="CT32" s="35">
        <f t="shared" si="52"/>
        <v>4</v>
      </c>
      <c r="CU32" s="35">
        <f t="shared" si="52"/>
        <v>37</v>
      </c>
      <c r="CV32" s="35">
        <f t="shared" si="52"/>
        <v>30</v>
      </c>
      <c r="CW32" s="35" t="e">
        <f t="shared" si="52"/>
        <v>#N/A</v>
      </c>
      <c r="CX32" s="35" t="e">
        <f t="shared" si="52"/>
        <v>#N/A</v>
      </c>
      <c r="CY32" s="35" t="e">
        <f t="shared" si="52"/>
        <v>#N/A</v>
      </c>
      <c r="CZ32" s="63"/>
      <c r="DA32" s="63"/>
      <c r="DB32" s="63"/>
      <c r="DC32" s="63"/>
      <c r="DD32" s="63"/>
      <c r="DE32" s="63"/>
      <c r="DF32" s="63"/>
      <c r="DG32" s="63"/>
      <c r="DH32" s="63"/>
      <c r="DI32" s="63"/>
      <c r="DJ32" s="63"/>
      <c r="DK32" s="63"/>
      <c r="DL32" s="63"/>
      <c r="DM32" s="63"/>
      <c r="DN32" s="35">
        <f t="shared" ref="DN32:EA32" si="53">SUM(DN19:DN29)</f>
        <v>24</v>
      </c>
      <c r="DO32" s="35">
        <f t="shared" si="53"/>
        <v>21</v>
      </c>
      <c r="DP32" s="35">
        <f t="shared" si="53"/>
        <v>12</v>
      </c>
      <c r="DQ32" s="35">
        <f t="shared" si="53"/>
        <v>3</v>
      </c>
      <c r="DR32" s="35">
        <f t="shared" si="53"/>
        <v>2</v>
      </c>
      <c r="DS32" s="35">
        <f t="shared" si="53"/>
        <v>8</v>
      </c>
      <c r="DT32" s="35">
        <f t="shared" si="53"/>
        <v>7</v>
      </c>
      <c r="DU32" s="35">
        <f t="shared" si="53"/>
        <v>8</v>
      </c>
      <c r="DV32" s="35">
        <f t="shared" si="53"/>
        <v>4</v>
      </c>
      <c r="DW32" s="35">
        <f t="shared" si="53"/>
        <v>37</v>
      </c>
      <c r="DX32" s="35">
        <f t="shared" si="53"/>
        <v>30</v>
      </c>
      <c r="DY32" s="35">
        <f t="shared" si="53"/>
        <v>0</v>
      </c>
      <c r="DZ32" s="35">
        <f t="shared" si="53"/>
        <v>0</v>
      </c>
      <c r="EA32" s="35">
        <f t="shared" si="53"/>
        <v>0</v>
      </c>
    </row>
    <row r="33" spans="3:131" ht="15" customHeight="1">
      <c r="C33" s="208"/>
      <c r="AY33" s="42"/>
      <c r="AZ33" s="42"/>
      <c r="BA33" s="42"/>
      <c r="BB33" s="42"/>
      <c r="BC33" s="42"/>
      <c r="BD33" s="42"/>
      <c r="BE33" s="42"/>
      <c r="BF33" s="42"/>
      <c r="BG33" s="42"/>
      <c r="BH33" s="42"/>
      <c r="BI33" s="42"/>
      <c r="BJ33" s="42"/>
      <c r="BK33" s="42"/>
      <c r="BL33" s="42"/>
      <c r="BM33" s="42"/>
      <c r="BN33" s="42"/>
      <c r="CZ33" s="63"/>
      <c r="DA33" s="63"/>
      <c r="DB33" s="63"/>
      <c r="DC33" s="63"/>
      <c r="DD33" s="63"/>
      <c r="DE33" s="63"/>
      <c r="DF33" s="63"/>
      <c r="DG33" s="63"/>
      <c r="DH33" s="63"/>
      <c r="DI33" s="63"/>
      <c r="DJ33" s="63"/>
      <c r="DK33" s="63"/>
      <c r="DL33" s="63"/>
      <c r="DM33" s="63"/>
    </row>
    <row r="34" spans="3:131">
      <c r="C34" s="302" t="s">
        <v>1083</v>
      </c>
      <c r="CZ34" s="63"/>
      <c r="DA34" s="63"/>
      <c r="DB34" s="63"/>
      <c r="DC34" s="63"/>
      <c r="DD34" s="63"/>
      <c r="DE34" s="63"/>
      <c r="DF34" s="63"/>
      <c r="DG34" s="63"/>
      <c r="DH34" s="63"/>
      <c r="DI34" s="63"/>
      <c r="DJ34" s="63"/>
      <c r="DK34" s="63"/>
      <c r="DL34" s="63"/>
      <c r="DM34" s="63"/>
    </row>
    <row r="35" spans="3:131">
      <c r="CZ35" s="63"/>
      <c r="DA35" s="63"/>
      <c r="DB35" s="63"/>
      <c r="DC35" s="63"/>
      <c r="DD35" s="63"/>
      <c r="DE35" s="63"/>
      <c r="DF35" s="63"/>
      <c r="DG35" s="63"/>
      <c r="DH35" s="63"/>
      <c r="DI35" s="63"/>
      <c r="DJ35" s="63"/>
      <c r="DK35" s="63"/>
      <c r="DL35" s="63"/>
      <c r="DM35" s="63"/>
    </row>
    <row r="36" spans="3:131" ht="42" hidden="1" customHeight="1">
      <c r="CH36" s="196"/>
      <c r="CI36" s="196"/>
      <c r="CJ36" s="196"/>
      <c r="CK36" s="197"/>
      <c r="CL36" s="102" t="str">
        <f>+IF($G$14=1,$G$13,"")</f>
        <v>Amacayacu</v>
      </c>
      <c r="CM36" s="101" t="str">
        <f>+IF($J$14=1,$J$13,"")</f>
        <v>Cahuinari</v>
      </c>
      <c r="CN36" s="102" t="str">
        <f>+IF($M$14=1,$M$13,"")</f>
        <v>Río Pure</v>
      </c>
      <c r="CO36" s="101" t="str">
        <f>+IF($P$14=1,$P$13,"")</f>
        <v>Alto Fragua</v>
      </c>
      <c r="CP36" s="102" t="str">
        <f>+IF($S$14=1,$S$13,"")</f>
        <v>Orito Ingi Ande</v>
      </c>
      <c r="CQ36" s="101" t="str">
        <f>+IF($V$14=1,$V$13,"")</f>
        <v>Yaigojé Apaporis</v>
      </c>
      <c r="CR36" s="102" t="str">
        <f>+IF($Y$14=1,$Y$13,"")</f>
        <v>Serrania de los Churumbelos</v>
      </c>
      <c r="CS36" s="101" t="str">
        <f>+IF($AB$14=1,$AB$13,"")</f>
        <v>Puinawai</v>
      </c>
      <c r="CT36" s="102" t="str">
        <f>+IF($AE$14=1,$AE$13,"")</f>
        <v>Nukak</v>
      </c>
      <c r="CU36" s="101" t="str">
        <f>+IF($AH$14=1,$AH$13,"")</f>
        <v>Serranía de Chiribiquete</v>
      </c>
      <c r="CV36" s="102" t="str">
        <f>+IF($AK$14=1,$AK$13,"")</f>
        <v>La Paya</v>
      </c>
      <c r="CW36" s="101" t="str">
        <f>+IF($AN$14=1,$AN$13,"")</f>
        <v/>
      </c>
      <c r="CX36" s="102" t="str">
        <f>+IF($AQ$14=1,$AQ$13,"")</f>
        <v/>
      </c>
      <c r="CY36" s="101" t="str">
        <f>+IF($AT$14=1,$AT$13,"")</f>
        <v/>
      </c>
      <c r="DN36" s="672" t="str">
        <f>+IF($G$14=1,$G$13,"")</f>
        <v>Amacayacu</v>
      </c>
      <c r="DO36" s="674" t="str">
        <f>+IF($J$14=1,$J$13,"")</f>
        <v>Cahuinari</v>
      </c>
      <c r="DP36" s="672" t="str">
        <f>+IF($M$14=1,$M$13,"")</f>
        <v>Río Pure</v>
      </c>
      <c r="DQ36" s="674" t="str">
        <f>+IF($P$14=1,$P$13,"")</f>
        <v>Alto Fragua</v>
      </c>
      <c r="DR36" s="672" t="str">
        <f>+IF($S$14=1,$S$13,"")</f>
        <v>Orito Ingi Ande</v>
      </c>
      <c r="DS36" s="674" t="str">
        <f>+IF($V$14=1,$V$13,"")</f>
        <v>Yaigojé Apaporis</v>
      </c>
      <c r="DT36" s="672" t="str">
        <f>+IF($Y$14=1,$Y$13,"")</f>
        <v>Serrania de los Churumbelos</v>
      </c>
      <c r="DU36" s="674" t="str">
        <f>+IF($AB$14=1,$AB$13,"")</f>
        <v>Puinawai</v>
      </c>
      <c r="DV36" s="672" t="str">
        <f>+IF($AE$14=1,$AE$13,"")</f>
        <v>Nukak</v>
      </c>
      <c r="DW36" s="674" t="str">
        <f>+IF($AH$14=1,$AH$13,"")</f>
        <v>Serranía de Chiribiquete</v>
      </c>
      <c r="DX36" s="672" t="str">
        <f>+IF($AK$14=1,$AK$13,"")</f>
        <v>La Paya</v>
      </c>
      <c r="DY36" s="674" t="str">
        <f>+IF($AN$14=1,$AN$13,"")</f>
        <v/>
      </c>
      <c r="DZ36" s="672" t="str">
        <f>+IF($AQ$14=1,$AQ$13,"")</f>
        <v/>
      </c>
      <c r="EA36" s="673" t="str">
        <f>+IF($AT$14=1,$AT$13,"")</f>
        <v/>
      </c>
    </row>
    <row r="37" spans="3:131" ht="62" hidden="1" customHeight="1">
      <c r="CH37" s="809" t="s">
        <v>535</v>
      </c>
      <c r="CI37" s="809"/>
      <c r="CJ37" s="809"/>
      <c r="CK37" s="810"/>
      <c r="CL37" s="78" t="s">
        <v>542</v>
      </c>
      <c r="CM37" s="79" t="s">
        <v>542</v>
      </c>
      <c r="CN37" s="78" t="s">
        <v>542</v>
      </c>
      <c r="CO37" s="79" t="s">
        <v>542</v>
      </c>
      <c r="CP37" s="78" t="s">
        <v>542</v>
      </c>
      <c r="CQ37" s="79" t="s">
        <v>542</v>
      </c>
      <c r="CR37" s="78" t="s">
        <v>542</v>
      </c>
      <c r="CS37" s="79" t="s">
        <v>542</v>
      </c>
      <c r="CT37" s="78" t="s">
        <v>542</v>
      </c>
      <c r="CU37" s="79" t="s">
        <v>542</v>
      </c>
      <c r="CV37" s="78" t="s">
        <v>542</v>
      </c>
      <c r="CW37" s="79" t="s">
        <v>542</v>
      </c>
      <c r="CX37" s="78" t="s">
        <v>542</v>
      </c>
      <c r="CY37" s="79" t="s">
        <v>542</v>
      </c>
      <c r="DN37" s="672" t="e">
        <v>#N/A</v>
      </c>
      <c r="DO37" s="674" t="e">
        <v>#N/A</v>
      </c>
      <c r="DP37" s="672" t="e">
        <v>#N/A</v>
      </c>
      <c r="DQ37" s="674" t="e">
        <v>#N/A</v>
      </c>
      <c r="DR37" s="672" t="e">
        <v>#N/A</v>
      </c>
      <c r="DS37" s="674" t="e">
        <v>#N/A</v>
      </c>
      <c r="DT37" s="672" t="e">
        <v>#N/A</v>
      </c>
      <c r="DU37" s="674" t="e">
        <v>#N/A</v>
      </c>
      <c r="DV37" s="672" t="e">
        <v>#N/A</v>
      </c>
      <c r="DW37" s="674" t="e">
        <v>#N/A</v>
      </c>
      <c r="DX37" s="672" t="e">
        <v>#N/A</v>
      </c>
      <c r="DY37" s="674" t="e">
        <v>#N/A</v>
      </c>
      <c r="DZ37" s="672" t="e">
        <v>#N/A</v>
      </c>
      <c r="EA37" s="673" t="e">
        <v>#N/A</v>
      </c>
    </row>
    <row r="38" spans="3:131" ht="15" hidden="1" customHeight="1">
      <c r="CG38" s="35">
        <v>69</v>
      </c>
      <c r="CH38" s="825" t="s">
        <v>330</v>
      </c>
      <c r="CI38" s="805" t="s">
        <v>331</v>
      </c>
      <c r="CJ38" s="805"/>
      <c r="CK38" s="805"/>
      <c r="CL38" s="146">
        <f>+HLOOKUP($G$12,GERME!$B$1:$BK$187,CG38,FALSE)</f>
        <v>0</v>
      </c>
      <c r="CM38" s="146">
        <f>+HLOOKUP($J$12,GERME!$B$1:$BK$187,CG38,FALSE)</f>
        <v>0</v>
      </c>
      <c r="CN38" s="146">
        <f>+HLOOKUP($M$12,GERME!$B$1:$BK$187,CG38,FALSE)</f>
        <v>0</v>
      </c>
      <c r="CO38" s="146">
        <f>+HLOOKUP($P$12,GERME!$B$1:$BK$187,CG38,FALSE)</f>
        <v>0</v>
      </c>
      <c r="CP38" s="146">
        <f>+HLOOKUP($S$12,GERME!$B$1:$BK$187,CG38,FALSE)</f>
        <v>0</v>
      </c>
      <c r="CQ38" s="146">
        <f>+HLOOKUP($V$12,GERME!$B$1:$BK$187,CG38,FALSE)</f>
        <v>0</v>
      </c>
      <c r="CR38" s="146">
        <f>+HLOOKUP($Y$12,GERME!$B$1:$BK$187,CG38,FALSE)</f>
        <v>0</v>
      </c>
      <c r="CS38" s="146">
        <f>+HLOOKUP($AB$12,GERME!$B$1:$BK$187,CG38,FALSE)</f>
        <v>0</v>
      </c>
      <c r="CT38" s="146">
        <f>+HLOOKUP($AE$12,GERME!$B$1:$BK$187,CG38,FALSE)</f>
        <v>1</v>
      </c>
      <c r="CU38" s="146">
        <f>+HLOOKUP($AH$12,GERME!$B$1:$BK$187,CG38,FALSE)</f>
        <v>0</v>
      </c>
      <c r="CV38" s="146">
        <f>+HLOOKUP($AK$12,GERME!$B$1:$BK$187,CG38,FALSE)</f>
        <v>0</v>
      </c>
      <c r="CW38" s="146" t="e">
        <f>+HLOOKUP($AN$12,GERME!$B$1:$BK$187,CG38,FALSE)</f>
        <v>#N/A</v>
      </c>
      <c r="CX38" s="146" t="e">
        <f>+HLOOKUP($AQ$12,GERME!$B$1:$BK$187,CG38,FALSE)</f>
        <v>#N/A</v>
      </c>
      <c r="CY38" s="146" t="e">
        <f>+HLOOKUP($AT$12,GERME!$B$1:$BK$187,CG38,FALSE)</f>
        <v>#N/A</v>
      </c>
      <c r="CZ38" s="59">
        <f>--ISERROR(CL38)</f>
        <v>0</v>
      </c>
      <c r="DA38" s="59">
        <f t="shared" ref="DA38:DM48" si="54">--ISERROR(CM38)</f>
        <v>0</v>
      </c>
      <c r="DB38" s="59">
        <f t="shared" si="54"/>
        <v>0</v>
      </c>
      <c r="DC38" s="59">
        <f t="shared" si="54"/>
        <v>0</v>
      </c>
      <c r="DD38" s="59">
        <f t="shared" si="54"/>
        <v>0</v>
      </c>
      <c r="DE38" s="59">
        <f t="shared" si="54"/>
        <v>0</v>
      </c>
      <c r="DF38" s="59">
        <f t="shared" si="54"/>
        <v>0</v>
      </c>
      <c r="DG38" s="59">
        <f t="shared" si="54"/>
        <v>0</v>
      </c>
      <c r="DH38" s="59">
        <f t="shared" si="54"/>
        <v>0</v>
      </c>
      <c r="DI38" s="59">
        <f t="shared" si="54"/>
        <v>0</v>
      </c>
      <c r="DJ38" s="59">
        <f t="shared" si="54"/>
        <v>0</v>
      </c>
      <c r="DK38" s="59">
        <f t="shared" si="54"/>
        <v>1</v>
      </c>
      <c r="DL38" s="59">
        <f t="shared" si="54"/>
        <v>1</v>
      </c>
      <c r="DM38" s="59">
        <f t="shared" si="54"/>
        <v>1</v>
      </c>
      <c r="DN38" s="35">
        <f>+IF(CZ38=0,CL38,"")</f>
        <v>0</v>
      </c>
      <c r="DO38" s="35">
        <f t="shared" ref="DO38:EA48" si="55">+IF(DA38=0,CM38,"")</f>
        <v>0</v>
      </c>
      <c r="DP38" s="35">
        <f t="shared" si="55"/>
        <v>0</v>
      </c>
      <c r="DQ38" s="35">
        <f t="shared" si="55"/>
        <v>0</v>
      </c>
      <c r="DR38" s="35">
        <f t="shared" si="55"/>
        <v>0</v>
      </c>
      <c r="DS38" s="35">
        <f t="shared" si="55"/>
        <v>0</v>
      </c>
      <c r="DT38" s="35">
        <f t="shared" si="55"/>
        <v>0</v>
      </c>
      <c r="DU38" s="35">
        <f t="shared" si="55"/>
        <v>0</v>
      </c>
      <c r="DV38" s="35">
        <f t="shared" si="55"/>
        <v>1</v>
      </c>
      <c r="DW38" s="35">
        <f t="shared" si="55"/>
        <v>0</v>
      </c>
      <c r="DX38" s="35">
        <f t="shared" si="55"/>
        <v>0</v>
      </c>
      <c r="DY38" s="35" t="str">
        <f t="shared" si="55"/>
        <v/>
      </c>
      <c r="DZ38" s="35" t="str">
        <f t="shared" si="55"/>
        <v/>
      </c>
      <c r="EA38" s="35" t="str">
        <f>+IF(DM38=0,CY38,"")</f>
        <v/>
      </c>
    </row>
    <row r="39" spans="3:131" ht="15" hidden="1" customHeight="1">
      <c r="CG39" s="35">
        <v>70</v>
      </c>
      <c r="CH39" s="835"/>
      <c r="CI39" s="806" t="s">
        <v>332</v>
      </c>
      <c r="CJ39" s="806"/>
      <c r="CK39" s="806"/>
      <c r="CL39" s="146">
        <f>+HLOOKUP($G$12,GERME!$B$1:$BK$187,CG39,FALSE)</f>
        <v>3</v>
      </c>
      <c r="CM39" s="146">
        <f>+HLOOKUP($J$12,GERME!$B$1:$BK$187,CG39,FALSE)</f>
        <v>2</v>
      </c>
      <c r="CN39" s="146">
        <f>+HLOOKUP($M$12,GERME!$B$1:$BK$187,CG39,FALSE)</f>
        <v>1</v>
      </c>
      <c r="CO39" s="146">
        <f>+HLOOKUP($P$12,GERME!$B$1:$BK$187,CG39,FALSE)</f>
        <v>0</v>
      </c>
      <c r="CP39" s="146">
        <f>+HLOOKUP($S$12,GERME!$B$1:$BK$187,CG39,FALSE)</f>
        <v>0</v>
      </c>
      <c r="CQ39" s="146">
        <f>+HLOOKUP($V$12,GERME!$B$1:$BK$187,CG39,FALSE)</f>
        <v>0</v>
      </c>
      <c r="CR39" s="146">
        <f>+HLOOKUP($Y$12,GERME!$B$1:$BK$187,CG39,FALSE)</f>
        <v>0</v>
      </c>
      <c r="CS39" s="146">
        <f>+HLOOKUP($AB$12,GERME!$B$1:$BK$187,CG39,FALSE)</f>
        <v>1</v>
      </c>
      <c r="CT39" s="146">
        <f>+HLOOKUP($AE$12,GERME!$B$1:$BK$187,CG39,FALSE)</f>
        <v>1</v>
      </c>
      <c r="CU39" s="146">
        <f>+HLOOKUP($AH$12,GERME!$B$1:$BK$187,CG39,FALSE)</f>
        <v>0</v>
      </c>
      <c r="CV39" s="146">
        <f>+HLOOKUP($AK$12,GERME!$B$1:$BK$187,CG39,FALSE)</f>
        <v>0</v>
      </c>
      <c r="CW39" s="146" t="e">
        <f>+HLOOKUP($AN$12,GERME!$B$1:$BK$187,CG39,FALSE)</f>
        <v>#N/A</v>
      </c>
      <c r="CX39" s="146" t="e">
        <f>+HLOOKUP($AQ$12,GERME!$B$1:$BK$187,CG39,FALSE)</f>
        <v>#N/A</v>
      </c>
      <c r="CY39" s="146" t="e">
        <f>+HLOOKUP($AT$12,GERME!$B$1:$BK$187,CG39,FALSE)</f>
        <v>#N/A</v>
      </c>
      <c r="CZ39" s="59">
        <f t="shared" ref="CZ39:CZ48" si="56">--ISERROR(CL39)</f>
        <v>0</v>
      </c>
      <c r="DA39" s="59">
        <f t="shared" si="54"/>
        <v>0</v>
      </c>
      <c r="DB39" s="59">
        <f t="shared" si="54"/>
        <v>0</v>
      </c>
      <c r="DC39" s="59">
        <f t="shared" si="54"/>
        <v>0</v>
      </c>
      <c r="DD39" s="59">
        <f t="shared" si="54"/>
        <v>0</v>
      </c>
      <c r="DE39" s="59">
        <f t="shared" si="54"/>
        <v>0</v>
      </c>
      <c r="DF39" s="59">
        <f t="shared" si="54"/>
        <v>0</v>
      </c>
      <c r="DG39" s="59">
        <f t="shared" si="54"/>
        <v>0</v>
      </c>
      <c r="DH39" s="59">
        <f t="shared" si="54"/>
        <v>0</v>
      </c>
      <c r="DI39" s="59">
        <f t="shared" si="54"/>
        <v>0</v>
      </c>
      <c r="DJ39" s="59">
        <f t="shared" si="54"/>
        <v>0</v>
      </c>
      <c r="DK39" s="59">
        <f t="shared" si="54"/>
        <v>1</v>
      </c>
      <c r="DL39" s="59">
        <f t="shared" si="54"/>
        <v>1</v>
      </c>
      <c r="DM39" s="59">
        <f t="shared" si="54"/>
        <v>1</v>
      </c>
      <c r="DN39" s="35">
        <f t="shared" ref="DN39:DN48" si="57">+IF(CZ39=0,CL39,"")</f>
        <v>3</v>
      </c>
      <c r="DO39" s="35">
        <f t="shared" si="55"/>
        <v>2</v>
      </c>
      <c r="DP39" s="35">
        <f t="shared" si="55"/>
        <v>1</v>
      </c>
      <c r="DQ39" s="35">
        <f t="shared" si="55"/>
        <v>0</v>
      </c>
      <c r="DR39" s="35">
        <f t="shared" si="55"/>
        <v>0</v>
      </c>
      <c r="DS39" s="35">
        <f t="shared" si="55"/>
        <v>0</v>
      </c>
      <c r="DT39" s="35">
        <f t="shared" si="55"/>
        <v>0</v>
      </c>
      <c r="DU39" s="35">
        <f t="shared" si="55"/>
        <v>1</v>
      </c>
      <c r="DV39" s="35">
        <f t="shared" si="55"/>
        <v>1</v>
      </c>
      <c r="DW39" s="35">
        <f t="shared" si="55"/>
        <v>0</v>
      </c>
      <c r="DX39" s="35">
        <f t="shared" si="55"/>
        <v>0</v>
      </c>
      <c r="DY39" s="35" t="str">
        <f t="shared" si="55"/>
        <v/>
      </c>
      <c r="DZ39" s="35" t="str">
        <f t="shared" si="55"/>
        <v/>
      </c>
      <c r="EA39" s="35" t="str">
        <f t="shared" si="55"/>
        <v/>
      </c>
    </row>
    <row r="40" spans="3:131" hidden="1">
      <c r="CG40" s="35">
        <v>71</v>
      </c>
      <c r="CH40" s="825" t="s">
        <v>319</v>
      </c>
      <c r="CI40" s="805" t="s">
        <v>333</v>
      </c>
      <c r="CJ40" s="805"/>
      <c r="CK40" s="805"/>
      <c r="CL40" s="146">
        <f>+HLOOKUP($G$12,GERME!$B$1:$BK$187,CG40,FALSE)</f>
        <v>0</v>
      </c>
      <c r="CM40" s="146">
        <f>+HLOOKUP($J$12,GERME!$B$1:$BK$187,CG40,FALSE)</f>
        <v>0</v>
      </c>
      <c r="CN40" s="146">
        <f>+HLOOKUP($M$12,GERME!$B$1:$BK$187,CG40,FALSE)</f>
        <v>0</v>
      </c>
      <c r="CO40" s="146">
        <f>+HLOOKUP($P$12,GERME!$B$1:$BK$187,CG40,FALSE)</f>
        <v>0</v>
      </c>
      <c r="CP40" s="146">
        <f>+HLOOKUP($S$12,GERME!$B$1:$BK$187,CG40,FALSE)</f>
        <v>0</v>
      </c>
      <c r="CQ40" s="146">
        <f>+HLOOKUP($V$12,GERME!$B$1:$BK$187,CG40,FALSE)</f>
        <v>0</v>
      </c>
      <c r="CR40" s="146">
        <f>+HLOOKUP($Y$12,GERME!$B$1:$BK$187,CG40,FALSE)</f>
        <v>0</v>
      </c>
      <c r="CS40" s="146">
        <f>+HLOOKUP($AB$12,GERME!$B$1:$BK$187,CG40,FALSE)</f>
        <v>0</v>
      </c>
      <c r="CT40" s="146">
        <f>+HLOOKUP($AE$12,GERME!$B$1:$BK$187,CG40,FALSE)</f>
        <v>0</v>
      </c>
      <c r="CU40" s="146">
        <f>+HLOOKUP($AH$12,GERME!$B$1:$BK$187,CG40,FALSE)</f>
        <v>0</v>
      </c>
      <c r="CV40" s="146">
        <f>+HLOOKUP($AK$12,GERME!$B$1:$BK$187,CG40,FALSE)</f>
        <v>0</v>
      </c>
      <c r="CW40" s="146" t="e">
        <f>+HLOOKUP($AN$12,GERME!$B$1:$BK$187,CG40,FALSE)</f>
        <v>#N/A</v>
      </c>
      <c r="CX40" s="146" t="e">
        <f>+HLOOKUP($AQ$12,GERME!$B$1:$BK$187,CG40,FALSE)</f>
        <v>#N/A</v>
      </c>
      <c r="CY40" s="146" t="e">
        <f>+HLOOKUP($AT$12,GERME!$B$1:$BK$187,CG40,FALSE)</f>
        <v>#N/A</v>
      </c>
      <c r="CZ40" s="59">
        <f t="shared" si="56"/>
        <v>0</v>
      </c>
      <c r="DA40" s="59">
        <f t="shared" si="54"/>
        <v>0</v>
      </c>
      <c r="DB40" s="59">
        <f t="shared" si="54"/>
        <v>0</v>
      </c>
      <c r="DC40" s="59">
        <f t="shared" si="54"/>
        <v>0</v>
      </c>
      <c r="DD40" s="59">
        <f t="shared" si="54"/>
        <v>0</v>
      </c>
      <c r="DE40" s="59">
        <f t="shared" si="54"/>
        <v>0</v>
      </c>
      <c r="DF40" s="59">
        <f t="shared" si="54"/>
        <v>0</v>
      </c>
      <c r="DG40" s="59">
        <f t="shared" si="54"/>
        <v>0</v>
      </c>
      <c r="DH40" s="59">
        <f t="shared" si="54"/>
        <v>0</v>
      </c>
      <c r="DI40" s="59">
        <f t="shared" si="54"/>
        <v>0</v>
      </c>
      <c r="DJ40" s="59">
        <f t="shared" si="54"/>
        <v>0</v>
      </c>
      <c r="DK40" s="59">
        <f t="shared" si="54"/>
        <v>1</v>
      </c>
      <c r="DL40" s="59">
        <f t="shared" si="54"/>
        <v>1</v>
      </c>
      <c r="DM40" s="59">
        <f t="shared" si="54"/>
        <v>1</v>
      </c>
      <c r="DN40" s="35">
        <f t="shared" si="57"/>
        <v>0</v>
      </c>
      <c r="DO40" s="35">
        <f t="shared" si="55"/>
        <v>0</v>
      </c>
      <c r="DP40" s="35">
        <f t="shared" si="55"/>
        <v>0</v>
      </c>
      <c r="DQ40" s="35">
        <f t="shared" si="55"/>
        <v>0</v>
      </c>
      <c r="DR40" s="35">
        <f t="shared" si="55"/>
        <v>0</v>
      </c>
      <c r="DS40" s="35">
        <f t="shared" si="55"/>
        <v>0</v>
      </c>
      <c r="DT40" s="35">
        <f t="shared" si="55"/>
        <v>0</v>
      </c>
      <c r="DU40" s="35">
        <f t="shared" si="55"/>
        <v>0</v>
      </c>
      <c r="DV40" s="35">
        <f t="shared" si="55"/>
        <v>0</v>
      </c>
      <c r="DW40" s="35">
        <f t="shared" si="55"/>
        <v>0</v>
      </c>
      <c r="DX40" s="35">
        <f t="shared" si="55"/>
        <v>0</v>
      </c>
      <c r="DY40" s="35" t="str">
        <f t="shared" si="55"/>
        <v/>
      </c>
      <c r="DZ40" s="35" t="str">
        <f t="shared" si="55"/>
        <v/>
      </c>
      <c r="EA40" s="35" t="str">
        <f t="shared" si="55"/>
        <v/>
      </c>
    </row>
    <row r="41" spans="3:131" hidden="1">
      <c r="CG41" s="35">
        <v>72</v>
      </c>
      <c r="CH41" s="812"/>
      <c r="CI41" s="806" t="s">
        <v>334</v>
      </c>
      <c r="CJ41" s="806"/>
      <c r="CK41" s="806"/>
      <c r="CL41" s="146">
        <f>+HLOOKUP($G$12,GERME!$B$1:$BK$187,CG41,FALSE)</f>
        <v>0</v>
      </c>
      <c r="CM41" s="146">
        <f>+HLOOKUP($J$12,GERME!$B$1:$BK$187,CG41,FALSE)</f>
        <v>0</v>
      </c>
      <c r="CN41" s="146">
        <f>+HLOOKUP($M$12,GERME!$B$1:$BK$187,CG41,FALSE)</f>
        <v>0</v>
      </c>
      <c r="CO41" s="146">
        <f>+HLOOKUP($P$12,GERME!$B$1:$BK$187,CG41,FALSE)</f>
        <v>0</v>
      </c>
      <c r="CP41" s="146">
        <f>+HLOOKUP($S$12,GERME!$B$1:$BK$187,CG41,FALSE)</f>
        <v>0</v>
      </c>
      <c r="CQ41" s="146">
        <f>+HLOOKUP($V$12,GERME!$B$1:$BK$187,CG41,FALSE)</f>
        <v>0</v>
      </c>
      <c r="CR41" s="146">
        <f>+HLOOKUP($Y$12,GERME!$B$1:$BK$187,CG41,FALSE)</f>
        <v>0</v>
      </c>
      <c r="CS41" s="146">
        <f>+HLOOKUP($AB$12,GERME!$B$1:$BK$187,CG41,FALSE)</f>
        <v>0</v>
      </c>
      <c r="CT41" s="146">
        <f>+HLOOKUP($AE$12,GERME!$B$1:$BK$187,CG41,FALSE)</f>
        <v>0</v>
      </c>
      <c r="CU41" s="146">
        <f>+HLOOKUP($AH$12,GERME!$B$1:$BK$187,CG41,FALSE)</f>
        <v>0</v>
      </c>
      <c r="CV41" s="146">
        <f>+HLOOKUP($AK$12,GERME!$B$1:$BK$187,CG41,FALSE)</f>
        <v>0</v>
      </c>
      <c r="CW41" s="146" t="e">
        <f>+HLOOKUP($AN$12,GERME!$B$1:$BK$187,CG41,FALSE)</f>
        <v>#N/A</v>
      </c>
      <c r="CX41" s="146" t="e">
        <f>+HLOOKUP($AQ$12,GERME!$B$1:$BK$187,CG41,FALSE)</f>
        <v>#N/A</v>
      </c>
      <c r="CY41" s="146" t="e">
        <f>+HLOOKUP($AT$12,GERME!$B$1:$BK$187,CG41,FALSE)</f>
        <v>#N/A</v>
      </c>
      <c r="CZ41" s="59">
        <f t="shared" si="56"/>
        <v>0</v>
      </c>
      <c r="DA41" s="59">
        <f t="shared" si="54"/>
        <v>0</v>
      </c>
      <c r="DB41" s="59">
        <f t="shared" si="54"/>
        <v>0</v>
      </c>
      <c r="DC41" s="59">
        <f t="shared" si="54"/>
        <v>0</v>
      </c>
      <c r="DD41" s="59">
        <f t="shared" si="54"/>
        <v>0</v>
      </c>
      <c r="DE41" s="59">
        <f t="shared" si="54"/>
        <v>0</v>
      </c>
      <c r="DF41" s="59">
        <f t="shared" si="54"/>
        <v>0</v>
      </c>
      <c r="DG41" s="59">
        <f t="shared" si="54"/>
        <v>0</v>
      </c>
      <c r="DH41" s="59">
        <f t="shared" si="54"/>
        <v>0</v>
      </c>
      <c r="DI41" s="59">
        <f t="shared" si="54"/>
        <v>0</v>
      </c>
      <c r="DJ41" s="59">
        <f t="shared" si="54"/>
        <v>0</v>
      </c>
      <c r="DK41" s="59">
        <f t="shared" si="54"/>
        <v>1</v>
      </c>
      <c r="DL41" s="59">
        <f t="shared" si="54"/>
        <v>1</v>
      </c>
      <c r="DM41" s="59">
        <f t="shared" si="54"/>
        <v>1</v>
      </c>
      <c r="DN41" s="35">
        <f t="shared" si="57"/>
        <v>0</v>
      </c>
      <c r="DO41" s="35">
        <f t="shared" si="55"/>
        <v>0</v>
      </c>
      <c r="DP41" s="35">
        <f t="shared" si="55"/>
        <v>0</v>
      </c>
      <c r="DQ41" s="35">
        <f t="shared" si="55"/>
        <v>0</v>
      </c>
      <c r="DR41" s="35">
        <f t="shared" si="55"/>
        <v>0</v>
      </c>
      <c r="DS41" s="35">
        <f t="shared" si="55"/>
        <v>0</v>
      </c>
      <c r="DT41" s="35">
        <f t="shared" si="55"/>
        <v>0</v>
      </c>
      <c r="DU41" s="35">
        <f t="shared" si="55"/>
        <v>0</v>
      </c>
      <c r="DV41" s="35">
        <f t="shared" si="55"/>
        <v>0</v>
      </c>
      <c r="DW41" s="35">
        <f t="shared" si="55"/>
        <v>0</v>
      </c>
      <c r="DX41" s="35">
        <f t="shared" si="55"/>
        <v>0</v>
      </c>
      <c r="DY41" s="35" t="str">
        <f t="shared" si="55"/>
        <v/>
      </c>
      <c r="DZ41" s="35" t="str">
        <f t="shared" si="55"/>
        <v/>
      </c>
      <c r="EA41" s="35" t="str">
        <f t="shared" si="55"/>
        <v/>
      </c>
    </row>
    <row r="42" spans="3:131" ht="15" hidden="1" customHeight="1">
      <c r="CG42" s="35">
        <v>73</v>
      </c>
      <c r="CH42" s="812"/>
      <c r="CI42" s="805" t="s">
        <v>335</v>
      </c>
      <c r="CJ42" s="805"/>
      <c r="CK42" s="805"/>
      <c r="CL42" s="146">
        <f>+HLOOKUP($G$12,GERME!$B$1:$BK$187,CG42,FALSE)</f>
        <v>0</v>
      </c>
      <c r="CM42" s="146">
        <f>+HLOOKUP($J$12,GERME!$B$1:$BK$187,CG42,FALSE)</f>
        <v>0</v>
      </c>
      <c r="CN42" s="146">
        <f>+HLOOKUP($M$12,GERME!$B$1:$BK$187,CG42,FALSE)</f>
        <v>0</v>
      </c>
      <c r="CO42" s="146">
        <f>+HLOOKUP($P$12,GERME!$B$1:$BK$187,CG42,FALSE)</f>
        <v>0</v>
      </c>
      <c r="CP42" s="146">
        <f>+HLOOKUP($S$12,GERME!$B$1:$BK$187,CG42,FALSE)</f>
        <v>0</v>
      </c>
      <c r="CQ42" s="146">
        <f>+HLOOKUP($V$12,GERME!$B$1:$BK$187,CG42,FALSE)</f>
        <v>0</v>
      </c>
      <c r="CR42" s="146">
        <f>+HLOOKUP($Y$12,GERME!$B$1:$BK$187,CG42,FALSE)</f>
        <v>0</v>
      </c>
      <c r="CS42" s="146">
        <f>+HLOOKUP($AB$12,GERME!$B$1:$BK$187,CG42,FALSE)</f>
        <v>0</v>
      </c>
      <c r="CT42" s="146">
        <f>+HLOOKUP($AE$12,GERME!$B$1:$BK$187,CG42,FALSE)</f>
        <v>0</v>
      </c>
      <c r="CU42" s="146">
        <f>+HLOOKUP($AH$12,GERME!$B$1:$BK$187,CG42,FALSE)</f>
        <v>0</v>
      </c>
      <c r="CV42" s="146">
        <f>+HLOOKUP($AK$12,GERME!$B$1:$BK$187,CG42,FALSE)</f>
        <v>0</v>
      </c>
      <c r="CW42" s="146" t="e">
        <f>+HLOOKUP($AN$12,GERME!$B$1:$BK$187,CG42,FALSE)</f>
        <v>#N/A</v>
      </c>
      <c r="CX42" s="146" t="e">
        <f>+HLOOKUP($AQ$12,GERME!$B$1:$BK$187,CG42,FALSE)</f>
        <v>#N/A</v>
      </c>
      <c r="CY42" s="146" t="e">
        <f>+HLOOKUP($AT$12,GERME!$B$1:$BK$187,CG42,FALSE)</f>
        <v>#N/A</v>
      </c>
      <c r="CZ42" s="59">
        <f t="shared" si="56"/>
        <v>0</v>
      </c>
      <c r="DA42" s="59">
        <f t="shared" si="54"/>
        <v>0</v>
      </c>
      <c r="DB42" s="59">
        <f t="shared" si="54"/>
        <v>0</v>
      </c>
      <c r="DC42" s="59">
        <f t="shared" si="54"/>
        <v>0</v>
      </c>
      <c r="DD42" s="59">
        <f t="shared" si="54"/>
        <v>0</v>
      </c>
      <c r="DE42" s="59">
        <f t="shared" si="54"/>
        <v>0</v>
      </c>
      <c r="DF42" s="59">
        <f t="shared" si="54"/>
        <v>0</v>
      </c>
      <c r="DG42" s="59">
        <f t="shared" si="54"/>
        <v>0</v>
      </c>
      <c r="DH42" s="59">
        <f t="shared" si="54"/>
        <v>0</v>
      </c>
      <c r="DI42" s="59">
        <f t="shared" si="54"/>
        <v>0</v>
      </c>
      <c r="DJ42" s="59">
        <f t="shared" si="54"/>
        <v>0</v>
      </c>
      <c r="DK42" s="59">
        <f t="shared" si="54"/>
        <v>1</v>
      </c>
      <c r="DL42" s="59">
        <f t="shared" si="54"/>
        <v>1</v>
      </c>
      <c r="DM42" s="59">
        <f t="shared" si="54"/>
        <v>1</v>
      </c>
      <c r="DN42" s="35">
        <f t="shared" si="57"/>
        <v>0</v>
      </c>
      <c r="DO42" s="35">
        <f t="shared" si="55"/>
        <v>0</v>
      </c>
      <c r="DP42" s="35">
        <f t="shared" si="55"/>
        <v>0</v>
      </c>
      <c r="DQ42" s="35">
        <f t="shared" si="55"/>
        <v>0</v>
      </c>
      <c r="DR42" s="35">
        <f t="shared" si="55"/>
        <v>0</v>
      </c>
      <c r="DS42" s="35">
        <f t="shared" si="55"/>
        <v>0</v>
      </c>
      <c r="DT42" s="35">
        <f t="shared" si="55"/>
        <v>0</v>
      </c>
      <c r="DU42" s="35">
        <f t="shared" si="55"/>
        <v>0</v>
      </c>
      <c r="DV42" s="35">
        <f t="shared" si="55"/>
        <v>0</v>
      </c>
      <c r="DW42" s="35">
        <f t="shared" si="55"/>
        <v>0</v>
      </c>
      <c r="DX42" s="35">
        <f t="shared" si="55"/>
        <v>0</v>
      </c>
      <c r="DY42" s="35" t="str">
        <f t="shared" si="55"/>
        <v/>
      </c>
      <c r="DZ42" s="35" t="str">
        <f t="shared" si="55"/>
        <v/>
      </c>
      <c r="EA42" s="35" t="str">
        <f t="shared" si="55"/>
        <v/>
      </c>
    </row>
    <row r="43" spans="3:131" ht="15" hidden="1" customHeight="1">
      <c r="CG43" s="35">
        <v>74</v>
      </c>
      <c r="CH43" s="812"/>
      <c r="CI43" s="819" t="s">
        <v>336</v>
      </c>
      <c r="CJ43" s="820"/>
      <c r="CK43" s="821"/>
      <c r="CL43" s="146">
        <f>+HLOOKUP($G$12,GERME!$B$1:$BK$187,CG43,FALSE)</f>
        <v>1</v>
      </c>
      <c r="CM43" s="146">
        <f>+HLOOKUP($J$12,GERME!$B$1:$BK$187,CG43,FALSE)</f>
        <v>0</v>
      </c>
      <c r="CN43" s="146">
        <f>+HLOOKUP($M$12,GERME!$B$1:$BK$187,CG43,FALSE)</f>
        <v>0</v>
      </c>
      <c r="CO43" s="146">
        <f>+HLOOKUP($P$12,GERME!$B$1:$BK$187,CG43,FALSE)</f>
        <v>0</v>
      </c>
      <c r="CP43" s="146">
        <f>+HLOOKUP($S$12,GERME!$B$1:$BK$187,CG43,FALSE)</f>
        <v>0</v>
      </c>
      <c r="CQ43" s="146">
        <f>+HLOOKUP($V$12,GERME!$B$1:$BK$187,CG43,FALSE)</f>
        <v>0</v>
      </c>
      <c r="CR43" s="146">
        <f>+HLOOKUP($Y$12,GERME!$B$1:$BK$187,CG43,FALSE)</f>
        <v>0</v>
      </c>
      <c r="CS43" s="146">
        <f>+HLOOKUP($AB$12,GERME!$B$1:$BK$187,CG43,FALSE)</f>
        <v>0</v>
      </c>
      <c r="CT43" s="146">
        <f>+HLOOKUP($AE$12,GERME!$B$1:$BK$187,CG43,FALSE)</f>
        <v>0</v>
      </c>
      <c r="CU43" s="146">
        <f>+HLOOKUP($AH$12,GERME!$B$1:$BK$187,CG43,FALSE)</f>
        <v>0</v>
      </c>
      <c r="CV43" s="146">
        <f>+HLOOKUP($AK$12,GERME!$B$1:$BK$187,CG43,FALSE)</f>
        <v>0</v>
      </c>
      <c r="CW43" s="146" t="e">
        <f>+HLOOKUP($AN$12,GERME!$B$1:$BK$187,CG43,FALSE)</f>
        <v>#N/A</v>
      </c>
      <c r="CX43" s="146" t="e">
        <f>+HLOOKUP($AQ$12,GERME!$B$1:$BK$187,CG43,FALSE)</f>
        <v>#N/A</v>
      </c>
      <c r="CY43" s="146" t="e">
        <f>+HLOOKUP($AT$12,GERME!$B$1:$BK$187,CG43,FALSE)</f>
        <v>#N/A</v>
      </c>
      <c r="CZ43" s="59">
        <f t="shared" si="56"/>
        <v>0</v>
      </c>
      <c r="DA43" s="59">
        <f t="shared" si="54"/>
        <v>0</v>
      </c>
      <c r="DB43" s="59">
        <f t="shared" si="54"/>
        <v>0</v>
      </c>
      <c r="DC43" s="59">
        <f t="shared" si="54"/>
        <v>0</v>
      </c>
      <c r="DD43" s="59">
        <f t="shared" si="54"/>
        <v>0</v>
      </c>
      <c r="DE43" s="59">
        <f t="shared" si="54"/>
        <v>0</v>
      </c>
      <c r="DF43" s="59">
        <f t="shared" si="54"/>
        <v>0</v>
      </c>
      <c r="DG43" s="59">
        <f t="shared" si="54"/>
        <v>0</v>
      </c>
      <c r="DH43" s="59">
        <f t="shared" si="54"/>
        <v>0</v>
      </c>
      <c r="DI43" s="59">
        <f t="shared" si="54"/>
        <v>0</v>
      </c>
      <c r="DJ43" s="59">
        <f t="shared" si="54"/>
        <v>0</v>
      </c>
      <c r="DK43" s="59">
        <f t="shared" si="54"/>
        <v>1</v>
      </c>
      <c r="DL43" s="59">
        <f t="shared" si="54"/>
        <v>1</v>
      </c>
      <c r="DM43" s="59">
        <f t="shared" si="54"/>
        <v>1</v>
      </c>
      <c r="DN43" s="35">
        <f t="shared" si="57"/>
        <v>1</v>
      </c>
      <c r="DO43" s="35">
        <f t="shared" si="55"/>
        <v>0</v>
      </c>
      <c r="DP43" s="35">
        <f t="shared" si="55"/>
        <v>0</v>
      </c>
      <c r="DQ43" s="35">
        <f t="shared" si="55"/>
        <v>0</v>
      </c>
      <c r="DR43" s="35">
        <f t="shared" si="55"/>
        <v>0</v>
      </c>
      <c r="DS43" s="35">
        <f t="shared" si="55"/>
        <v>0</v>
      </c>
      <c r="DT43" s="35">
        <f t="shared" si="55"/>
        <v>0</v>
      </c>
      <c r="DU43" s="35">
        <f t="shared" si="55"/>
        <v>0</v>
      </c>
      <c r="DV43" s="35">
        <f t="shared" si="55"/>
        <v>0</v>
      </c>
      <c r="DW43" s="35">
        <f t="shared" si="55"/>
        <v>0</v>
      </c>
      <c r="DX43" s="35">
        <f t="shared" si="55"/>
        <v>0</v>
      </c>
      <c r="DY43" s="35" t="str">
        <f t="shared" si="55"/>
        <v/>
      </c>
      <c r="DZ43" s="35" t="str">
        <f t="shared" si="55"/>
        <v/>
      </c>
      <c r="EA43" s="35" t="str">
        <f t="shared" si="55"/>
        <v/>
      </c>
    </row>
    <row r="44" spans="3:131" hidden="1">
      <c r="CG44" s="35">
        <v>75</v>
      </c>
      <c r="CH44" s="812"/>
      <c r="CI44" s="822" t="s">
        <v>337</v>
      </c>
      <c r="CJ44" s="823"/>
      <c r="CK44" s="824"/>
      <c r="CL44" s="146">
        <f>+HLOOKUP($G$12,GERME!$B$1:$BK$187,CG44,FALSE)</f>
        <v>0</v>
      </c>
      <c r="CM44" s="146">
        <f>+HLOOKUP($J$12,GERME!$B$1:$BK$187,CG44,FALSE)</f>
        <v>0</v>
      </c>
      <c r="CN44" s="146">
        <f>+HLOOKUP($M$12,GERME!$B$1:$BK$187,CG44,FALSE)</f>
        <v>0</v>
      </c>
      <c r="CO44" s="146">
        <f>+HLOOKUP($P$12,GERME!$B$1:$BK$187,CG44,FALSE)</f>
        <v>0</v>
      </c>
      <c r="CP44" s="146">
        <f>+HLOOKUP($S$12,GERME!$B$1:$BK$187,CG44,FALSE)</f>
        <v>0</v>
      </c>
      <c r="CQ44" s="146">
        <f>+HLOOKUP($V$12,GERME!$B$1:$BK$187,CG44,FALSE)</f>
        <v>0</v>
      </c>
      <c r="CR44" s="146">
        <f>+HLOOKUP($Y$12,GERME!$B$1:$BK$187,CG44,FALSE)</f>
        <v>0</v>
      </c>
      <c r="CS44" s="146">
        <f>+HLOOKUP($AB$12,GERME!$B$1:$BK$187,CG44,FALSE)</f>
        <v>0</v>
      </c>
      <c r="CT44" s="146">
        <f>+HLOOKUP($AE$12,GERME!$B$1:$BK$187,CG44,FALSE)</f>
        <v>0</v>
      </c>
      <c r="CU44" s="146">
        <f>+HLOOKUP($AH$12,GERME!$B$1:$BK$187,CG44,FALSE)</f>
        <v>0</v>
      </c>
      <c r="CV44" s="146">
        <f>+HLOOKUP($AK$12,GERME!$B$1:$BK$187,CG44,FALSE)</f>
        <v>0</v>
      </c>
      <c r="CW44" s="146" t="e">
        <f>+HLOOKUP($AN$12,GERME!$B$1:$BK$187,CG44,FALSE)</f>
        <v>#N/A</v>
      </c>
      <c r="CX44" s="146" t="e">
        <f>+HLOOKUP($AQ$12,GERME!$B$1:$BK$187,CG44,FALSE)</f>
        <v>#N/A</v>
      </c>
      <c r="CY44" s="146" t="e">
        <f>+HLOOKUP($AT$12,GERME!$B$1:$BK$187,CG44,FALSE)</f>
        <v>#N/A</v>
      </c>
      <c r="CZ44" s="59">
        <f t="shared" si="56"/>
        <v>0</v>
      </c>
      <c r="DA44" s="59">
        <f t="shared" si="54"/>
        <v>0</v>
      </c>
      <c r="DB44" s="59">
        <f t="shared" si="54"/>
        <v>0</v>
      </c>
      <c r="DC44" s="59">
        <f t="shared" si="54"/>
        <v>0</v>
      </c>
      <c r="DD44" s="59">
        <f t="shared" si="54"/>
        <v>0</v>
      </c>
      <c r="DE44" s="59">
        <f t="shared" si="54"/>
        <v>0</v>
      </c>
      <c r="DF44" s="59">
        <f t="shared" si="54"/>
        <v>0</v>
      </c>
      <c r="DG44" s="59">
        <f t="shared" si="54"/>
        <v>0</v>
      </c>
      <c r="DH44" s="59">
        <f t="shared" si="54"/>
        <v>0</v>
      </c>
      <c r="DI44" s="59">
        <f t="shared" si="54"/>
        <v>0</v>
      </c>
      <c r="DJ44" s="59">
        <f t="shared" si="54"/>
        <v>0</v>
      </c>
      <c r="DK44" s="59">
        <f t="shared" si="54"/>
        <v>1</v>
      </c>
      <c r="DL44" s="59">
        <f t="shared" si="54"/>
        <v>1</v>
      </c>
      <c r="DM44" s="59">
        <f t="shared" si="54"/>
        <v>1</v>
      </c>
      <c r="DN44" s="35">
        <f t="shared" si="57"/>
        <v>0</v>
      </c>
      <c r="DO44" s="35">
        <f t="shared" si="55"/>
        <v>0</v>
      </c>
      <c r="DP44" s="35">
        <f t="shared" si="55"/>
        <v>0</v>
      </c>
      <c r="DQ44" s="35">
        <f t="shared" si="55"/>
        <v>0</v>
      </c>
      <c r="DR44" s="35">
        <f t="shared" si="55"/>
        <v>0</v>
      </c>
      <c r="DS44" s="35">
        <f t="shared" si="55"/>
        <v>0</v>
      </c>
      <c r="DT44" s="35">
        <f t="shared" si="55"/>
        <v>0</v>
      </c>
      <c r="DU44" s="35">
        <f t="shared" si="55"/>
        <v>0</v>
      </c>
      <c r="DV44" s="35">
        <f t="shared" si="55"/>
        <v>0</v>
      </c>
      <c r="DW44" s="35">
        <f t="shared" si="55"/>
        <v>0</v>
      </c>
      <c r="DX44" s="35">
        <f t="shared" si="55"/>
        <v>0</v>
      </c>
      <c r="DY44" s="35" t="str">
        <f t="shared" si="55"/>
        <v/>
      </c>
      <c r="DZ44" s="35" t="str">
        <f t="shared" si="55"/>
        <v/>
      </c>
      <c r="EA44" s="35" t="str">
        <f t="shared" si="55"/>
        <v/>
      </c>
    </row>
    <row r="45" spans="3:131" ht="15" hidden="1" customHeight="1">
      <c r="CG45" s="35">
        <v>76</v>
      </c>
      <c r="CH45" s="812"/>
      <c r="CI45" s="819" t="s">
        <v>338</v>
      </c>
      <c r="CJ45" s="820"/>
      <c r="CK45" s="821"/>
      <c r="CL45" s="146">
        <f>+HLOOKUP($G$12,GERME!$B$1:$BK$187,CG45,FALSE)</f>
        <v>3</v>
      </c>
      <c r="CM45" s="146">
        <f>+HLOOKUP($J$12,GERME!$B$1:$BK$187,CG45,FALSE)</f>
        <v>0</v>
      </c>
      <c r="CN45" s="146">
        <f>+HLOOKUP($M$12,GERME!$B$1:$BK$187,CG45,FALSE)</f>
        <v>0</v>
      </c>
      <c r="CO45" s="146">
        <f>+HLOOKUP($P$12,GERME!$B$1:$BK$187,CG45,FALSE)</f>
        <v>0</v>
      </c>
      <c r="CP45" s="146">
        <f>+HLOOKUP($S$12,GERME!$B$1:$BK$187,CG45,FALSE)</f>
        <v>0</v>
      </c>
      <c r="CQ45" s="146">
        <f>+HLOOKUP($V$12,GERME!$B$1:$BK$187,CG45,FALSE)</f>
        <v>0</v>
      </c>
      <c r="CR45" s="146">
        <f>+HLOOKUP($Y$12,GERME!$B$1:$BK$187,CG45,FALSE)</f>
        <v>0</v>
      </c>
      <c r="CS45" s="146">
        <f>+HLOOKUP($AB$12,GERME!$B$1:$BK$187,CG45,FALSE)</f>
        <v>0</v>
      </c>
      <c r="CT45" s="146">
        <f>+HLOOKUP($AE$12,GERME!$B$1:$BK$187,CG45,FALSE)</f>
        <v>0</v>
      </c>
      <c r="CU45" s="146">
        <f>+HLOOKUP($AH$12,GERME!$B$1:$BK$187,CG45,FALSE)</f>
        <v>0</v>
      </c>
      <c r="CV45" s="146">
        <f>+HLOOKUP($AK$12,GERME!$B$1:$BK$187,CG45,FALSE)</f>
        <v>2</v>
      </c>
      <c r="CW45" s="146" t="e">
        <f>+HLOOKUP($AN$12,GERME!$B$1:$BK$187,CG45,FALSE)</f>
        <v>#N/A</v>
      </c>
      <c r="CX45" s="146" t="e">
        <f>+HLOOKUP($AQ$12,GERME!$B$1:$BK$187,CG45,FALSE)</f>
        <v>#N/A</v>
      </c>
      <c r="CY45" s="146" t="e">
        <f>+HLOOKUP($AT$12,GERME!$B$1:$BK$187,CG45,FALSE)</f>
        <v>#N/A</v>
      </c>
      <c r="CZ45" s="59">
        <f t="shared" si="56"/>
        <v>0</v>
      </c>
      <c r="DA45" s="59">
        <f t="shared" si="54"/>
        <v>0</v>
      </c>
      <c r="DB45" s="59">
        <f t="shared" si="54"/>
        <v>0</v>
      </c>
      <c r="DC45" s="59">
        <f t="shared" si="54"/>
        <v>0</v>
      </c>
      <c r="DD45" s="59">
        <f t="shared" si="54"/>
        <v>0</v>
      </c>
      <c r="DE45" s="59">
        <f t="shared" si="54"/>
        <v>0</v>
      </c>
      <c r="DF45" s="59">
        <f t="shared" si="54"/>
        <v>0</v>
      </c>
      <c r="DG45" s="59">
        <f t="shared" si="54"/>
        <v>0</v>
      </c>
      <c r="DH45" s="59">
        <f t="shared" si="54"/>
        <v>0</v>
      </c>
      <c r="DI45" s="59">
        <f t="shared" si="54"/>
        <v>0</v>
      </c>
      <c r="DJ45" s="59">
        <f t="shared" si="54"/>
        <v>0</v>
      </c>
      <c r="DK45" s="59">
        <f t="shared" si="54"/>
        <v>1</v>
      </c>
      <c r="DL45" s="59">
        <f t="shared" si="54"/>
        <v>1</v>
      </c>
      <c r="DM45" s="59">
        <f t="shared" si="54"/>
        <v>1</v>
      </c>
      <c r="DN45" s="35">
        <f t="shared" si="57"/>
        <v>3</v>
      </c>
      <c r="DO45" s="35">
        <f t="shared" si="55"/>
        <v>0</v>
      </c>
      <c r="DP45" s="35">
        <f t="shared" si="55"/>
        <v>0</v>
      </c>
      <c r="DQ45" s="35">
        <f t="shared" si="55"/>
        <v>0</v>
      </c>
      <c r="DR45" s="35">
        <f t="shared" si="55"/>
        <v>0</v>
      </c>
      <c r="DS45" s="35">
        <f t="shared" si="55"/>
        <v>0</v>
      </c>
      <c r="DT45" s="35">
        <f t="shared" si="55"/>
        <v>0</v>
      </c>
      <c r="DU45" s="35">
        <f t="shared" si="55"/>
        <v>0</v>
      </c>
      <c r="DV45" s="35">
        <f t="shared" si="55"/>
        <v>0</v>
      </c>
      <c r="DW45" s="35">
        <f t="shared" si="55"/>
        <v>0</v>
      </c>
      <c r="DX45" s="35">
        <f t="shared" si="55"/>
        <v>2</v>
      </c>
      <c r="DY45" s="35" t="str">
        <f t="shared" si="55"/>
        <v/>
      </c>
      <c r="DZ45" s="35" t="str">
        <f t="shared" si="55"/>
        <v/>
      </c>
      <c r="EA45" s="35" t="str">
        <f t="shared" si="55"/>
        <v/>
      </c>
    </row>
    <row r="46" spans="3:131" ht="15" hidden="1" customHeight="1">
      <c r="CG46" s="35">
        <v>77</v>
      </c>
      <c r="CH46" s="812"/>
      <c r="CI46" s="822" t="s">
        <v>339</v>
      </c>
      <c r="CJ46" s="823"/>
      <c r="CK46" s="824"/>
      <c r="CL46" s="146">
        <f>+HLOOKUP($G$12,GERME!$B$1:$BK$187,CG46,FALSE)</f>
        <v>3</v>
      </c>
      <c r="CM46" s="146">
        <f>+HLOOKUP($J$12,GERME!$B$1:$BK$187,CG46,FALSE)</f>
        <v>0</v>
      </c>
      <c r="CN46" s="146">
        <f>+HLOOKUP($M$12,GERME!$B$1:$BK$187,CG46,FALSE)</f>
        <v>0</v>
      </c>
      <c r="CO46" s="146">
        <f>+HLOOKUP($P$12,GERME!$B$1:$BK$187,CG46,FALSE)</f>
        <v>0</v>
      </c>
      <c r="CP46" s="146">
        <f>+HLOOKUP($S$12,GERME!$B$1:$BK$187,CG46,FALSE)</f>
        <v>0</v>
      </c>
      <c r="CQ46" s="146">
        <f>+HLOOKUP($V$12,GERME!$B$1:$BK$187,CG46,FALSE)</f>
        <v>0</v>
      </c>
      <c r="CR46" s="146">
        <f>+HLOOKUP($Y$12,GERME!$B$1:$BK$187,CG46,FALSE)</f>
        <v>0</v>
      </c>
      <c r="CS46" s="146">
        <f>+HLOOKUP($AB$12,GERME!$B$1:$BK$187,CG46,FALSE)</f>
        <v>0</v>
      </c>
      <c r="CT46" s="146">
        <f>+HLOOKUP($AE$12,GERME!$B$1:$BK$187,CG46,FALSE)</f>
        <v>0</v>
      </c>
      <c r="CU46" s="146">
        <f>+HLOOKUP($AH$12,GERME!$B$1:$BK$187,CG46,FALSE)</f>
        <v>0</v>
      </c>
      <c r="CV46" s="146">
        <f>+HLOOKUP($AK$12,GERME!$B$1:$BK$187,CG46,FALSE)</f>
        <v>0</v>
      </c>
      <c r="CW46" s="146" t="e">
        <f>+HLOOKUP($AN$12,GERME!$B$1:$BK$187,CG46,FALSE)</f>
        <v>#N/A</v>
      </c>
      <c r="CX46" s="146" t="e">
        <f>+HLOOKUP($AQ$12,GERME!$B$1:$BK$187,CG46,FALSE)</f>
        <v>#N/A</v>
      </c>
      <c r="CY46" s="146" t="e">
        <f>+HLOOKUP($AT$12,GERME!$B$1:$BK$187,CG46,FALSE)</f>
        <v>#N/A</v>
      </c>
      <c r="CZ46" s="59">
        <f t="shared" si="56"/>
        <v>0</v>
      </c>
      <c r="DA46" s="59">
        <f t="shared" si="54"/>
        <v>0</v>
      </c>
      <c r="DB46" s="59">
        <f t="shared" si="54"/>
        <v>0</v>
      </c>
      <c r="DC46" s="59">
        <f t="shared" si="54"/>
        <v>0</v>
      </c>
      <c r="DD46" s="59">
        <f t="shared" si="54"/>
        <v>0</v>
      </c>
      <c r="DE46" s="59">
        <f t="shared" si="54"/>
        <v>0</v>
      </c>
      <c r="DF46" s="59">
        <f t="shared" si="54"/>
        <v>0</v>
      </c>
      <c r="DG46" s="59">
        <f t="shared" si="54"/>
        <v>0</v>
      </c>
      <c r="DH46" s="59">
        <f t="shared" si="54"/>
        <v>0</v>
      </c>
      <c r="DI46" s="59">
        <f t="shared" si="54"/>
        <v>0</v>
      </c>
      <c r="DJ46" s="59">
        <f t="shared" si="54"/>
        <v>0</v>
      </c>
      <c r="DK46" s="59">
        <f t="shared" si="54"/>
        <v>1</v>
      </c>
      <c r="DL46" s="59">
        <f t="shared" si="54"/>
        <v>1</v>
      </c>
      <c r="DM46" s="59">
        <f t="shared" si="54"/>
        <v>1</v>
      </c>
      <c r="DN46" s="35">
        <f t="shared" si="57"/>
        <v>3</v>
      </c>
      <c r="DO46" s="35">
        <f t="shared" si="55"/>
        <v>0</v>
      </c>
      <c r="DP46" s="35">
        <f t="shared" si="55"/>
        <v>0</v>
      </c>
      <c r="DQ46" s="35">
        <f t="shared" si="55"/>
        <v>0</v>
      </c>
      <c r="DR46" s="35">
        <f t="shared" si="55"/>
        <v>0</v>
      </c>
      <c r="DS46" s="35">
        <f t="shared" si="55"/>
        <v>0</v>
      </c>
      <c r="DT46" s="35">
        <f t="shared" si="55"/>
        <v>0</v>
      </c>
      <c r="DU46" s="35">
        <f t="shared" si="55"/>
        <v>0</v>
      </c>
      <c r="DV46" s="35">
        <f t="shared" si="55"/>
        <v>0</v>
      </c>
      <c r="DW46" s="35">
        <f t="shared" si="55"/>
        <v>0</v>
      </c>
      <c r="DX46" s="35">
        <f t="shared" si="55"/>
        <v>0</v>
      </c>
      <c r="DY46" s="35" t="str">
        <f t="shared" si="55"/>
        <v/>
      </c>
      <c r="DZ46" s="35" t="str">
        <f t="shared" si="55"/>
        <v/>
      </c>
      <c r="EA46" s="35" t="str">
        <f t="shared" si="55"/>
        <v/>
      </c>
    </row>
    <row r="47" spans="3:131" ht="15" hidden="1" customHeight="1">
      <c r="CG47" s="35">
        <v>78</v>
      </c>
      <c r="CH47" s="812"/>
      <c r="CI47" s="819" t="s">
        <v>340</v>
      </c>
      <c r="CJ47" s="820"/>
      <c r="CK47" s="821"/>
      <c r="CL47" s="146">
        <f>+HLOOKUP($G$12,GERME!$B$1:$BK$187,CG47,FALSE)</f>
        <v>0</v>
      </c>
      <c r="CM47" s="146">
        <f>+HLOOKUP($J$12,GERME!$B$1:$BK$187,CG47,FALSE)</f>
        <v>0</v>
      </c>
      <c r="CN47" s="146">
        <f>+HLOOKUP($M$12,GERME!$B$1:$BK$187,CG47,FALSE)</f>
        <v>0</v>
      </c>
      <c r="CO47" s="146">
        <f>+HLOOKUP($P$12,GERME!$B$1:$BK$187,CG47,FALSE)</f>
        <v>0</v>
      </c>
      <c r="CP47" s="146">
        <f>+HLOOKUP($S$12,GERME!$B$1:$BK$187,CG47,FALSE)</f>
        <v>0</v>
      </c>
      <c r="CQ47" s="146">
        <f>+HLOOKUP($V$12,GERME!$B$1:$BK$187,CG47,FALSE)</f>
        <v>0</v>
      </c>
      <c r="CR47" s="146">
        <f>+HLOOKUP($Y$12,GERME!$B$1:$BK$187,CG47,FALSE)</f>
        <v>0</v>
      </c>
      <c r="CS47" s="146">
        <f>+HLOOKUP($AB$12,GERME!$B$1:$BK$187,CG47,FALSE)</f>
        <v>0</v>
      </c>
      <c r="CT47" s="146">
        <f>+HLOOKUP($AE$12,GERME!$B$1:$BK$187,CG47,FALSE)</f>
        <v>0</v>
      </c>
      <c r="CU47" s="146">
        <f>+HLOOKUP($AH$12,GERME!$B$1:$BK$187,CG47,FALSE)</f>
        <v>0</v>
      </c>
      <c r="CV47" s="146">
        <f>+HLOOKUP($AK$12,GERME!$B$1:$BK$187,CG47,FALSE)</f>
        <v>0</v>
      </c>
      <c r="CW47" s="146" t="e">
        <f>+HLOOKUP($AN$12,GERME!$B$1:$BK$187,CG47,FALSE)</f>
        <v>#N/A</v>
      </c>
      <c r="CX47" s="146" t="e">
        <f>+HLOOKUP($AQ$12,GERME!$B$1:$BK$187,CG47,FALSE)</f>
        <v>#N/A</v>
      </c>
      <c r="CY47" s="146" t="e">
        <f>+HLOOKUP($AT$12,GERME!$B$1:$BK$187,CG47,FALSE)</f>
        <v>#N/A</v>
      </c>
      <c r="CZ47" s="59">
        <f t="shared" si="56"/>
        <v>0</v>
      </c>
      <c r="DA47" s="59">
        <f t="shared" si="54"/>
        <v>0</v>
      </c>
      <c r="DB47" s="59">
        <f t="shared" si="54"/>
        <v>0</v>
      </c>
      <c r="DC47" s="59">
        <f t="shared" si="54"/>
        <v>0</v>
      </c>
      <c r="DD47" s="59">
        <f t="shared" si="54"/>
        <v>0</v>
      </c>
      <c r="DE47" s="59">
        <f t="shared" si="54"/>
        <v>0</v>
      </c>
      <c r="DF47" s="59">
        <f t="shared" si="54"/>
        <v>0</v>
      </c>
      <c r="DG47" s="59">
        <f t="shared" si="54"/>
        <v>0</v>
      </c>
      <c r="DH47" s="59">
        <f t="shared" si="54"/>
        <v>0</v>
      </c>
      <c r="DI47" s="59">
        <f t="shared" si="54"/>
        <v>0</v>
      </c>
      <c r="DJ47" s="59">
        <f t="shared" si="54"/>
        <v>0</v>
      </c>
      <c r="DK47" s="59">
        <f t="shared" si="54"/>
        <v>1</v>
      </c>
      <c r="DL47" s="59">
        <f t="shared" si="54"/>
        <v>1</v>
      </c>
      <c r="DM47" s="59">
        <f t="shared" si="54"/>
        <v>1</v>
      </c>
      <c r="DN47" s="35">
        <f t="shared" si="57"/>
        <v>0</v>
      </c>
      <c r="DO47" s="35">
        <f t="shared" si="55"/>
        <v>0</v>
      </c>
      <c r="DP47" s="35">
        <f t="shared" si="55"/>
        <v>0</v>
      </c>
      <c r="DQ47" s="35">
        <f t="shared" si="55"/>
        <v>0</v>
      </c>
      <c r="DR47" s="35">
        <f t="shared" si="55"/>
        <v>0</v>
      </c>
      <c r="DS47" s="35">
        <f t="shared" si="55"/>
        <v>0</v>
      </c>
      <c r="DT47" s="35">
        <f t="shared" si="55"/>
        <v>0</v>
      </c>
      <c r="DU47" s="35">
        <f t="shared" si="55"/>
        <v>0</v>
      </c>
      <c r="DV47" s="35">
        <f t="shared" si="55"/>
        <v>0</v>
      </c>
      <c r="DW47" s="35">
        <f t="shared" si="55"/>
        <v>0</v>
      </c>
      <c r="DX47" s="35">
        <f t="shared" si="55"/>
        <v>0</v>
      </c>
      <c r="DY47" s="35" t="str">
        <f t="shared" si="55"/>
        <v/>
      </c>
      <c r="DZ47" s="35" t="str">
        <f t="shared" si="55"/>
        <v/>
      </c>
      <c r="EA47" s="35" t="str">
        <f t="shared" si="55"/>
        <v/>
      </c>
    </row>
    <row r="48" spans="3:131" ht="15" hidden="1" customHeight="1">
      <c r="CG48" s="35">
        <v>79</v>
      </c>
      <c r="CH48" s="812"/>
      <c r="CI48" s="822" t="s">
        <v>341</v>
      </c>
      <c r="CJ48" s="823"/>
      <c r="CK48" s="824"/>
      <c r="CL48" s="146">
        <f>+HLOOKUP($G$12,GERME!$B$1:$BK$187,CG48,FALSE)</f>
        <v>1</v>
      </c>
      <c r="CM48" s="146">
        <f>+HLOOKUP($J$12,GERME!$B$1:$BK$187,CG48,FALSE)</f>
        <v>0</v>
      </c>
      <c r="CN48" s="146">
        <f>+HLOOKUP($M$12,GERME!$B$1:$BK$187,CG48,FALSE)</f>
        <v>0</v>
      </c>
      <c r="CO48" s="146">
        <f>+HLOOKUP($P$12,GERME!$B$1:$BK$187,CG48,FALSE)</f>
        <v>0</v>
      </c>
      <c r="CP48" s="146">
        <f>+HLOOKUP($S$12,GERME!$B$1:$BK$187,CG48,FALSE)</f>
        <v>0</v>
      </c>
      <c r="CQ48" s="146">
        <f>+HLOOKUP($V$12,GERME!$B$1:$BK$187,CG48,FALSE)</f>
        <v>0</v>
      </c>
      <c r="CR48" s="146">
        <f>+HLOOKUP($Y$12,GERME!$B$1:$BK$187,CG48,FALSE)</f>
        <v>0</v>
      </c>
      <c r="CS48" s="146">
        <f>+HLOOKUP($AB$12,GERME!$B$1:$BK$187,CG48,FALSE)</f>
        <v>0</v>
      </c>
      <c r="CT48" s="146">
        <f>+HLOOKUP($AE$12,GERME!$B$1:$BK$187,CG48,FALSE)</f>
        <v>0</v>
      </c>
      <c r="CU48" s="146">
        <f>+HLOOKUP($AH$12,GERME!$B$1:$BK$187,CG48,FALSE)</f>
        <v>0</v>
      </c>
      <c r="CV48" s="146">
        <f>+HLOOKUP($AK$12,GERME!$B$1:$BK$187,CG48,FALSE)</f>
        <v>0</v>
      </c>
      <c r="CW48" s="146" t="e">
        <f>+HLOOKUP($AN$12,GERME!$B$1:$BK$187,CG48,FALSE)</f>
        <v>#N/A</v>
      </c>
      <c r="CX48" s="146" t="e">
        <f>+HLOOKUP($AQ$12,GERME!$B$1:$BK$187,CG48,FALSE)</f>
        <v>#N/A</v>
      </c>
      <c r="CY48" s="146" t="e">
        <f>+HLOOKUP($AT$12,GERME!$B$1:$BK$187,CG48,FALSE)</f>
        <v>#N/A</v>
      </c>
      <c r="CZ48" s="59">
        <f t="shared" si="56"/>
        <v>0</v>
      </c>
      <c r="DA48" s="59">
        <f t="shared" si="54"/>
        <v>0</v>
      </c>
      <c r="DB48" s="59">
        <f t="shared" si="54"/>
        <v>0</v>
      </c>
      <c r="DC48" s="59">
        <f t="shared" si="54"/>
        <v>0</v>
      </c>
      <c r="DD48" s="59">
        <f t="shared" si="54"/>
        <v>0</v>
      </c>
      <c r="DE48" s="59">
        <f t="shared" si="54"/>
        <v>0</v>
      </c>
      <c r="DF48" s="59">
        <f t="shared" si="54"/>
        <v>0</v>
      </c>
      <c r="DG48" s="59">
        <f t="shared" si="54"/>
        <v>0</v>
      </c>
      <c r="DH48" s="59">
        <f t="shared" si="54"/>
        <v>0</v>
      </c>
      <c r="DI48" s="59">
        <f t="shared" si="54"/>
        <v>0</v>
      </c>
      <c r="DJ48" s="59">
        <f t="shared" si="54"/>
        <v>0</v>
      </c>
      <c r="DK48" s="59">
        <f t="shared" si="54"/>
        <v>1</v>
      </c>
      <c r="DL48" s="59">
        <f t="shared" si="54"/>
        <v>1</v>
      </c>
      <c r="DM48" s="59">
        <f t="shared" si="54"/>
        <v>1</v>
      </c>
      <c r="DN48" s="35">
        <f t="shared" si="57"/>
        <v>1</v>
      </c>
      <c r="DO48" s="35">
        <f t="shared" si="55"/>
        <v>0</v>
      </c>
      <c r="DP48" s="35">
        <f t="shared" si="55"/>
        <v>0</v>
      </c>
      <c r="DQ48" s="35">
        <f t="shared" si="55"/>
        <v>0</v>
      </c>
      <c r="DR48" s="35">
        <f t="shared" si="55"/>
        <v>0</v>
      </c>
      <c r="DS48" s="35">
        <f t="shared" si="55"/>
        <v>0</v>
      </c>
      <c r="DT48" s="35">
        <f t="shared" si="55"/>
        <v>0</v>
      </c>
      <c r="DU48" s="35">
        <f t="shared" si="55"/>
        <v>0</v>
      </c>
      <c r="DV48" s="35">
        <f t="shared" si="55"/>
        <v>0</v>
      </c>
      <c r="DW48" s="35">
        <f t="shared" si="55"/>
        <v>0</v>
      </c>
      <c r="DX48" s="35">
        <f t="shared" si="55"/>
        <v>0</v>
      </c>
      <c r="DY48" s="35" t="str">
        <f t="shared" si="55"/>
        <v/>
      </c>
      <c r="DZ48" s="35" t="str">
        <f t="shared" si="55"/>
        <v/>
      </c>
      <c r="EA48" s="35" t="str">
        <f t="shared" si="55"/>
        <v/>
      </c>
    </row>
    <row r="49" spans="85:131" ht="15" hidden="1" customHeight="1">
      <c r="CG49" s="35">
        <v>80</v>
      </c>
      <c r="CH49" s="148"/>
      <c r="CI49" s="819" t="s">
        <v>515</v>
      </c>
      <c r="CJ49" s="820"/>
      <c r="CK49" s="821"/>
      <c r="CL49" s="146">
        <f>+HLOOKUP($G$12,GERME!$B$1:$BK$187,CG49,FALSE)</f>
        <v>0</v>
      </c>
      <c r="CM49" s="146">
        <f>+HLOOKUP($J$12,GERME!$B$1:$BK$187,CG49,FALSE)</f>
        <v>0</v>
      </c>
      <c r="CN49" s="146">
        <f>+HLOOKUP($M$12,GERME!$B$1:$BK$187,CG49,FALSE)</f>
        <v>0</v>
      </c>
      <c r="CO49" s="146">
        <f>+HLOOKUP($P$12,GERME!$B$1:$BK$187,CG49,FALSE)</f>
        <v>0</v>
      </c>
      <c r="CP49" s="146">
        <f>+HLOOKUP($S$12,GERME!$B$1:$BK$187,CG49,FALSE)</f>
        <v>0</v>
      </c>
      <c r="CQ49" s="146">
        <f>+HLOOKUP($V$12,GERME!$B$1:$BK$187,CG49,FALSE)</f>
        <v>0</v>
      </c>
      <c r="CR49" s="146">
        <f>+HLOOKUP($Y$12,GERME!$B$1:$BK$187,CG49,FALSE)</f>
        <v>0</v>
      </c>
      <c r="CS49" s="146">
        <f>+HLOOKUP($AB$12,GERME!$B$1:$BK$187,CG49,FALSE)</f>
        <v>0</v>
      </c>
      <c r="CT49" s="146">
        <f>+HLOOKUP($AE$12,GERME!$B$1:$BK$187,CG49,FALSE)</f>
        <v>0</v>
      </c>
      <c r="CU49" s="146">
        <f>+HLOOKUP($AH$12,GERME!$B$1:$BK$187,CG49,FALSE)</f>
        <v>0</v>
      </c>
      <c r="CV49" s="146">
        <f>+HLOOKUP($AK$12,GERME!$B$1:$BK$187,CG49,FALSE)</f>
        <v>0</v>
      </c>
      <c r="CW49" s="146" t="e">
        <f>+HLOOKUP($AN$12,GERME!$B$1:$BK$187,CG49,FALSE)</f>
        <v>#N/A</v>
      </c>
      <c r="CX49" s="146" t="e">
        <f>+HLOOKUP($AQ$12,GERME!$B$1:$BK$187,CG49,FALSE)</f>
        <v>#N/A</v>
      </c>
      <c r="CY49" s="146" t="e">
        <f>+HLOOKUP($AT$12,GERME!$B$1:$BK$187,CG49,FALSE)</f>
        <v>#N/A</v>
      </c>
      <c r="CZ49" s="59">
        <f t="shared" ref="CZ49:DM50" si="58">--ISERROR(CL49)</f>
        <v>0</v>
      </c>
      <c r="DA49" s="59">
        <f t="shared" si="58"/>
        <v>0</v>
      </c>
      <c r="DB49" s="59">
        <f t="shared" si="58"/>
        <v>0</v>
      </c>
      <c r="DC49" s="59">
        <f t="shared" si="58"/>
        <v>0</v>
      </c>
      <c r="DD49" s="59">
        <f t="shared" si="58"/>
        <v>0</v>
      </c>
      <c r="DE49" s="59">
        <f t="shared" si="58"/>
        <v>0</v>
      </c>
      <c r="DF49" s="59">
        <f t="shared" si="58"/>
        <v>0</v>
      </c>
      <c r="DG49" s="59">
        <f t="shared" si="58"/>
        <v>0</v>
      </c>
      <c r="DH49" s="59">
        <f t="shared" si="58"/>
        <v>0</v>
      </c>
      <c r="DI49" s="59">
        <f t="shared" si="58"/>
        <v>0</v>
      </c>
      <c r="DJ49" s="59">
        <f t="shared" si="58"/>
        <v>0</v>
      </c>
      <c r="DK49" s="59">
        <f t="shared" si="58"/>
        <v>1</v>
      </c>
      <c r="DL49" s="59">
        <f t="shared" si="58"/>
        <v>1</v>
      </c>
      <c r="DM49" s="59">
        <f t="shared" si="58"/>
        <v>1</v>
      </c>
      <c r="DN49" s="35">
        <f t="shared" ref="DN49:EA50" si="59">+IF(CZ49=0,CL49,"")</f>
        <v>0</v>
      </c>
      <c r="DO49" s="35">
        <f t="shared" si="59"/>
        <v>0</v>
      </c>
      <c r="DP49" s="35">
        <f t="shared" si="59"/>
        <v>0</v>
      </c>
      <c r="DQ49" s="35">
        <f t="shared" si="59"/>
        <v>0</v>
      </c>
      <c r="DR49" s="35">
        <f t="shared" si="59"/>
        <v>0</v>
      </c>
      <c r="DS49" s="35">
        <f t="shared" si="59"/>
        <v>0</v>
      </c>
      <c r="DT49" s="35">
        <f t="shared" si="59"/>
        <v>0</v>
      </c>
      <c r="DU49" s="35">
        <f t="shared" si="59"/>
        <v>0</v>
      </c>
      <c r="DV49" s="35">
        <f t="shared" si="59"/>
        <v>0</v>
      </c>
      <c r="DW49" s="35">
        <f t="shared" si="59"/>
        <v>0</v>
      </c>
      <c r="DX49" s="35">
        <f t="shared" si="59"/>
        <v>0</v>
      </c>
      <c r="DY49" s="35" t="str">
        <f t="shared" si="59"/>
        <v/>
      </c>
      <c r="DZ49" s="35" t="str">
        <f t="shared" si="59"/>
        <v/>
      </c>
      <c r="EA49" s="35" t="str">
        <f t="shared" si="59"/>
        <v/>
      </c>
    </row>
    <row r="50" spans="85:131" ht="15" hidden="1" customHeight="1">
      <c r="CG50" s="35">
        <v>81</v>
      </c>
      <c r="CH50" s="148"/>
      <c r="CI50" s="822" t="s">
        <v>516</v>
      </c>
      <c r="CJ50" s="823"/>
      <c r="CK50" s="824"/>
      <c r="CL50" s="146">
        <f>+HLOOKUP($G$12,GERME!$B$1:$BK$187,CG50,FALSE)</f>
        <v>0</v>
      </c>
      <c r="CM50" s="146">
        <f>+HLOOKUP($J$12,GERME!$B$1:$BK$187,CG50,FALSE)</f>
        <v>0</v>
      </c>
      <c r="CN50" s="146">
        <f>+HLOOKUP($M$12,GERME!$B$1:$BK$187,CG50,FALSE)</f>
        <v>0</v>
      </c>
      <c r="CO50" s="146">
        <f>+HLOOKUP($P$12,GERME!$B$1:$BK$187,CG50,FALSE)</f>
        <v>0</v>
      </c>
      <c r="CP50" s="146">
        <f>+HLOOKUP($S$12,GERME!$B$1:$BK$187,CG50,FALSE)</f>
        <v>0</v>
      </c>
      <c r="CQ50" s="146">
        <f>+HLOOKUP($V$12,GERME!$B$1:$BK$187,CG50,FALSE)</f>
        <v>0</v>
      </c>
      <c r="CR50" s="146">
        <f>+HLOOKUP($Y$12,GERME!$B$1:$BK$187,CG50,FALSE)</f>
        <v>0</v>
      </c>
      <c r="CS50" s="146">
        <f>+HLOOKUP($AB$12,GERME!$B$1:$BK$187,CG50,FALSE)</f>
        <v>0</v>
      </c>
      <c r="CT50" s="146">
        <f>+HLOOKUP($AE$12,GERME!$B$1:$BK$187,CG50,FALSE)</f>
        <v>0</v>
      </c>
      <c r="CU50" s="146">
        <f>+HLOOKUP($AH$12,GERME!$B$1:$BK$187,CG50,FALSE)</f>
        <v>0</v>
      </c>
      <c r="CV50" s="146">
        <f>+HLOOKUP($AK$12,GERME!$B$1:$BK$187,CG50,FALSE)</f>
        <v>0</v>
      </c>
      <c r="CW50" s="146" t="e">
        <f>+HLOOKUP($AN$12,GERME!$B$1:$BK$187,CG50,FALSE)</f>
        <v>#N/A</v>
      </c>
      <c r="CX50" s="146" t="e">
        <f>+HLOOKUP($AQ$12,GERME!$B$1:$BK$187,CG50,FALSE)</f>
        <v>#N/A</v>
      </c>
      <c r="CY50" s="146" t="e">
        <f>+HLOOKUP($AT$12,GERME!$B$1:$BK$187,CG50,FALSE)</f>
        <v>#N/A</v>
      </c>
      <c r="CZ50" s="59">
        <f t="shared" si="58"/>
        <v>0</v>
      </c>
      <c r="DA50" s="59">
        <f t="shared" si="58"/>
        <v>0</v>
      </c>
      <c r="DB50" s="59">
        <f t="shared" si="58"/>
        <v>0</v>
      </c>
      <c r="DC50" s="59">
        <f t="shared" si="58"/>
        <v>0</v>
      </c>
      <c r="DD50" s="59">
        <f t="shared" si="58"/>
        <v>0</v>
      </c>
      <c r="DE50" s="59">
        <f t="shared" si="58"/>
        <v>0</v>
      </c>
      <c r="DF50" s="59">
        <f t="shared" si="58"/>
        <v>0</v>
      </c>
      <c r="DG50" s="59">
        <f t="shared" si="58"/>
        <v>0</v>
      </c>
      <c r="DH50" s="59">
        <f t="shared" si="58"/>
        <v>0</v>
      </c>
      <c r="DI50" s="59">
        <f t="shared" si="58"/>
        <v>0</v>
      </c>
      <c r="DJ50" s="59">
        <f t="shared" si="58"/>
        <v>0</v>
      </c>
      <c r="DK50" s="59">
        <f t="shared" si="58"/>
        <v>1</v>
      </c>
      <c r="DL50" s="59">
        <f t="shared" si="58"/>
        <v>1</v>
      </c>
      <c r="DM50" s="59">
        <f t="shared" si="58"/>
        <v>1</v>
      </c>
      <c r="DN50" s="35">
        <f t="shared" si="59"/>
        <v>0</v>
      </c>
      <c r="DO50" s="35">
        <f t="shared" si="59"/>
        <v>0</v>
      </c>
      <c r="DP50" s="35">
        <f t="shared" si="59"/>
        <v>0</v>
      </c>
      <c r="DQ50" s="35">
        <f t="shared" si="59"/>
        <v>0</v>
      </c>
      <c r="DR50" s="35">
        <f t="shared" si="59"/>
        <v>0</v>
      </c>
      <c r="DS50" s="35">
        <f t="shared" si="59"/>
        <v>0</v>
      </c>
      <c r="DT50" s="35">
        <f t="shared" si="59"/>
        <v>0</v>
      </c>
      <c r="DU50" s="35">
        <f t="shared" si="59"/>
        <v>0</v>
      </c>
      <c r="DV50" s="35">
        <f t="shared" si="59"/>
        <v>0</v>
      </c>
      <c r="DW50" s="35">
        <f t="shared" si="59"/>
        <v>0</v>
      </c>
      <c r="DX50" s="35">
        <f t="shared" si="59"/>
        <v>0</v>
      </c>
      <c r="DY50" s="35" t="str">
        <f t="shared" si="59"/>
        <v/>
      </c>
      <c r="DZ50" s="35" t="str">
        <f t="shared" si="59"/>
        <v/>
      </c>
      <c r="EA50" s="35" t="str">
        <f t="shared" si="59"/>
        <v/>
      </c>
    </row>
    <row r="51" spans="85:131" hidden="1">
      <c r="CL51" s="35">
        <f t="shared" ref="CL51:CY51" si="60">SUM(CL38:CL48)</f>
        <v>11</v>
      </c>
      <c r="CM51" s="35">
        <f t="shared" si="60"/>
        <v>2</v>
      </c>
      <c r="CN51" s="35">
        <f t="shared" si="60"/>
        <v>1</v>
      </c>
      <c r="CO51" s="35">
        <f t="shared" si="60"/>
        <v>0</v>
      </c>
      <c r="CP51" s="35">
        <f t="shared" si="60"/>
        <v>0</v>
      </c>
      <c r="CQ51" s="35">
        <f t="shared" si="60"/>
        <v>0</v>
      </c>
      <c r="CR51" s="35">
        <f t="shared" si="60"/>
        <v>0</v>
      </c>
      <c r="CS51" s="35">
        <f t="shared" si="60"/>
        <v>1</v>
      </c>
      <c r="CT51" s="35">
        <f t="shared" si="60"/>
        <v>2</v>
      </c>
      <c r="CU51" s="35">
        <f t="shared" si="60"/>
        <v>0</v>
      </c>
      <c r="CV51" s="35">
        <f t="shared" si="60"/>
        <v>2</v>
      </c>
      <c r="CW51" s="35" t="e">
        <f t="shared" si="60"/>
        <v>#N/A</v>
      </c>
      <c r="CX51" s="35" t="e">
        <f t="shared" si="60"/>
        <v>#N/A</v>
      </c>
      <c r="CY51" s="35" t="e">
        <f t="shared" si="60"/>
        <v>#N/A</v>
      </c>
      <c r="DN51" s="35">
        <f t="shared" ref="DN51:EA51" si="61">SUM(DN38:DN48)</f>
        <v>11</v>
      </c>
      <c r="DO51" s="35">
        <f t="shared" si="61"/>
        <v>2</v>
      </c>
      <c r="DP51" s="35">
        <f t="shared" si="61"/>
        <v>1</v>
      </c>
      <c r="DQ51" s="35">
        <f t="shared" si="61"/>
        <v>0</v>
      </c>
      <c r="DR51" s="35">
        <f t="shared" si="61"/>
        <v>0</v>
      </c>
      <c r="DS51" s="35">
        <f t="shared" si="61"/>
        <v>0</v>
      </c>
      <c r="DT51" s="35">
        <f t="shared" si="61"/>
        <v>0</v>
      </c>
      <c r="DU51" s="35">
        <f t="shared" si="61"/>
        <v>1</v>
      </c>
      <c r="DV51" s="35">
        <f t="shared" si="61"/>
        <v>2</v>
      </c>
      <c r="DW51" s="35">
        <f t="shared" si="61"/>
        <v>0</v>
      </c>
      <c r="DX51" s="35">
        <f t="shared" si="61"/>
        <v>2</v>
      </c>
      <c r="DY51" s="35">
        <f t="shared" si="61"/>
        <v>0</v>
      </c>
      <c r="DZ51" s="35">
        <f t="shared" si="61"/>
        <v>0</v>
      </c>
      <c r="EA51" s="35">
        <f t="shared" si="61"/>
        <v>0</v>
      </c>
    </row>
    <row r="52" spans="85:131" hidden="1"/>
    <row r="53" spans="85:131" ht="42" hidden="1" customHeight="1">
      <c r="CH53" s="196"/>
      <c r="CI53" s="196"/>
      <c r="CJ53" s="196"/>
      <c r="CK53" s="197"/>
      <c r="CL53" s="102" t="str">
        <f>+IF($G$14=1,$G$13,"")</f>
        <v>Amacayacu</v>
      </c>
      <c r="CM53" s="101" t="str">
        <f>+IF($J$14=1,$J$13,"")</f>
        <v>Cahuinari</v>
      </c>
      <c r="CN53" s="102" t="str">
        <f>+IF($M$14=1,$M$13,"")</f>
        <v>Río Pure</v>
      </c>
      <c r="CO53" s="101" t="str">
        <f>+IF($P$14=1,$P$13,"")</f>
        <v>Alto Fragua</v>
      </c>
      <c r="CP53" s="102" t="str">
        <f>+IF($S$14=1,$S$13,"")</f>
        <v>Orito Ingi Ande</v>
      </c>
      <c r="CQ53" s="101" t="str">
        <f>+IF($V$14=1,$V$13,"")</f>
        <v>Yaigojé Apaporis</v>
      </c>
      <c r="CR53" s="102" t="str">
        <f>+IF($Y$14=1,$Y$13,"")</f>
        <v>Serrania de los Churumbelos</v>
      </c>
      <c r="CS53" s="101" t="str">
        <f>+IF($AB$14=1,$AB$13,"")</f>
        <v>Puinawai</v>
      </c>
      <c r="CT53" s="102" t="str">
        <f>+IF($AE$14=1,$AE$13,"")</f>
        <v>Nukak</v>
      </c>
      <c r="CU53" s="101" t="str">
        <f>+IF($AH$14=1,$AH$13,"")</f>
        <v>Serranía de Chiribiquete</v>
      </c>
      <c r="CV53" s="102" t="str">
        <f>+IF($AK$14=1,$AK$13,"")</f>
        <v>La Paya</v>
      </c>
      <c r="CW53" s="101" t="str">
        <f>+IF($AN$14=1,$AN$13,"")</f>
        <v/>
      </c>
      <c r="CX53" s="102" t="str">
        <f>+IF($AQ$14=1,$AQ$13,"")</f>
        <v/>
      </c>
      <c r="CY53" s="101" t="str">
        <f>+IF($AT$14=1,$AT$13,"")</f>
        <v/>
      </c>
      <c r="DN53" s="829" t="str">
        <f>+IF($G$14=1,$G$13,"")</f>
        <v>Amacayacu</v>
      </c>
      <c r="DO53" s="831" t="str">
        <f>+IF($J$14=1,$J$13,"")</f>
        <v>Cahuinari</v>
      </c>
      <c r="DP53" s="829" t="str">
        <f>+IF($M$14=1,$M$13,"")</f>
        <v>Río Pure</v>
      </c>
      <c r="DQ53" s="831" t="str">
        <f>+IF($P$14=1,$P$13,"")</f>
        <v>Alto Fragua</v>
      </c>
      <c r="DR53" s="829" t="str">
        <f>+IF($S$14=1,$S$13,"")</f>
        <v>Orito Ingi Ande</v>
      </c>
      <c r="DS53" s="831" t="str">
        <f>+IF($V$14=1,$V$13,"")</f>
        <v>Yaigojé Apaporis</v>
      </c>
      <c r="DT53" s="829" t="str">
        <f>+IF($Y$14=1,$Y$13,"")</f>
        <v>Serrania de los Churumbelos</v>
      </c>
      <c r="DU53" s="831" t="str">
        <f>+IF($AB$14=1,$AB$13,"")</f>
        <v>Puinawai</v>
      </c>
      <c r="DV53" s="829" t="str">
        <f>+IF($AE$14=1,$AE$13,"")</f>
        <v>Nukak</v>
      </c>
      <c r="DW53" s="831" t="str">
        <f>+IF($AH$14=1,$AH$13,"")</f>
        <v>Serranía de Chiribiquete</v>
      </c>
      <c r="DX53" s="829" t="str">
        <f>+IF($AK$14=1,$AK$13,"")</f>
        <v>La Paya</v>
      </c>
      <c r="DY53" s="831" t="str">
        <f>+IF($AN$14=1,$AN$13,"")</f>
        <v/>
      </c>
      <c r="DZ53" s="829" t="str">
        <f>+IF($AQ$14=1,$AQ$13,"")</f>
        <v/>
      </c>
      <c r="EA53" s="833" t="str">
        <f>+IF($AT$14=1,$AT$13,"")</f>
        <v/>
      </c>
    </row>
    <row r="54" spans="85:131" ht="62" hidden="1" customHeight="1">
      <c r="CH54" s="809" t="s">
        <v>535</v>
      </c>
      <c r="CI54" s="809"/>
      <c r="CJ54" s="809"/>
      <c r="CK54" s="810"/>
      <c r="CL54" s="78" t="s">
        <v>544</v>
      </c>
      <c r="CM54" s="79" t="s">
        <v>544</v>
      </c>
      <c r="CN54" s="78" t="s">
        <v>544</v>
      </c>
      <c r="CO54" s="79" t="s">
        <v>544</v>
      </c>
      <c r="CP54" s="78" t="s">
        <v>544</v>
      </c>
      <c r="CQ54" s="79" t="s">
        <v>544</v>
      </c>
      <c r="CR54" s="78" t="s">
        <v>544</v>
      </c>
      <c r="CS54" s="79" t="s">
        <v>544</v>
      </c>
      <c r="CT54" s="78" t="s">
        <v>544</v>
      </c>
      <c r="CU54" s="79" t="s">
        <v>544</v>
      </c>
      <c r="CV54" s="78" t="s">
        <v>544</v>
      </c>
      <c r="CW54" s="79" t="s">
        <v>544</v>
      </c>
      <c r="CX54" s="78" t="s">
        <v>544</v>
      </c>
      <c r="CY54" s="79" t="s">
        <v>544</v>
      </c>
      <c r="DN54" s="830" t="e">
        <v>#N/A</v>
      </c>
      <c r="DO54" s="832" t="e">
        <v>#N/A</v>
      </c>
      <c r="DP54" s="830" t="e">
        <v>#N/A</v>
      </c>
      <c r="DQ54" s="832" t="e">
        <v>#N/A</v>
      </c>
      <c r="DR54" s="830" t="e">
        <v>#N/A</v>
      </c>
      <c r="DS54" s="832" t="e">
        <v>#N/A</v>
      </c>
      <c r="DT54" s="830" t="e">
        <v>#N/A</v>
      </c>
      <c r="DU54" s="832" t="e">
        <v>#N/A</v>
      </c>
      <c r="DV54" s="830" t="e">
        <v>#N/A</v>
      </c>
      <c r="DW54" s="832" t="e">
        <v>#N/A</v>
      </c>
      <c r="DX54" s="830" t="e">
        <v>#N/A</v>
      </c>
      <c r="DY54" s="832" t="e">
        <v>#N/A</v>
      </c>
      <c r="DZ54" s="830" t="e">
        <v>#N/A</v>
      </c>
      <c r="EA54" s="834" t="e">
        <v>#N/A</v>
      </c>
    </row>
    <row r="55" spans="85:131" ht="15" hidden="1" customHeight="1">
      <c r="CG55" s="35">
        <v>132</v>
      </c>
      <c r="CH55" s="811" t="s">
        <v>330</v>
      </c>
      <c r="CI55" s="822" t="s">
        <v>331</v>
      </c>
      <c r="CJ55" s="823"/>
      <c r="CK55" s="824"/>
      <c r="CL55" s="146">
        <f>+HLOOKUP($G$12,GERME!$B$1:$BK$187,CG55,FALSE)</f>
        <v>0</v>
      </c>
      <c r="CM55" s="146">
        <f>+HLOOKUP($J$12,GERME!$B$1:$BK$187,CG55,FALSE)</f>
        <v>1</v>
      </c>
      <c r="CN55" s="146">
        <f>+HLOOKUP($M$12,GERME!$B$1:$BK$187,CG55,FALSE)</f>
        <v>1</v>
      </c>
      <c r="CO55" s="146">
        <f>+HLOOKUP($P$12,GERME!$B$1:$BK$187,CG55,FALSE)</f>
        <v>1</v>
      </c>
      <c r="CP55" s="146">
        <f>+HLOOKUP($S$12,GERME!$B$1:$BK$187,CG55,FALSE)</f>
        <v>1</v>
      </c>
      <c r="CQ55" s="146">
        <f>+HLOOKUP($V$12,GERME!$B$1:$BK$187,CG55,FALSE)</f>
        <v>1</v>
      </c>
      <c r="CR55" s="146">
        <f>+HLOOKUP($Y$12,GERME!$B$1:$BK$187,CG55,FALSE)</f>
        <v>1</v>
      </c>
      <c r="CS55" s="146">
        <f>+HLOOKUP($AB$12,GERME!$B$1:$BK$187,CG55,FALSE)</f>
        <v>1</v>
      </c>
      <c r="CT55" s="146">
        <f>+HLOOKUP($AE$12,GERME!$B$1:$BK$187,CG55,FALSE)</f>
        <v>0</v>
      </c>
      <c r="CU55" s="146">
        <f>+HLOOKUP($AH$12,GERME!$B$1:$BK$187,CG55,FALSE)</f>
        <v>1</v>
      </c>
      <c r="CV55" s="146">
        <f>+HLOOKUP($AK$12,GERME!$B$1:$BK$187,CG55,FALSE)</f>
        <v>1</v>
      </c>
      <c r="CW55" s="146" t="e">
        <f>+HLOOKUP($AN$12,GERME!$B$1:$BK$187,CG55,FALSE)</f>
        <v>#N/A</v>
      </c>
      <c r="CX55" s="146" t="e">
        <f>+HLOOKUP($AQ$12,GERME!$B$1:$BK$187,CG55,FALSE)</f>
        <v>#N/A</v>
      </c>
      <c r="CY55" s="146" t="e">
        <f>+HLOOKUP($AT$12,GERME!$B$1:$BK$187,CG55,FALSE)</f>
        <v>#N/A</v>
      </c>
      <c r="CZ55" s="59">
        <f>--ISERROR(CL55)</f>
        <v>0</v>
      </c>
      <c r="DA55" s="59">
        <f t="shared" ref="DA55:DA65" si="62">--ISERROR(CM55)</f>
        <v>0</v>
      </c>
      <c r="DB55" s="59">
        <f t="shared" ref="DB55:DB65" si="63">--ISERROR(CN55)</f>
        <v>0</v>
      </c>
      <c r="DC55" s="59">
        <f t="shared" ref="DC55:DC65" si="64">--ISERROR(CO55)</f>
        <v>0</v>
      </c>
      <c r="DD55" s="59">
        <f t="shared" ref="DD55:DD65" si="65">--ISERROR(CP55)</f>
        <v>0</v>
      </c>
      <c r="DE55" s="59">
        <f t="shared" ref="DE55:DE65" si="66">--ISERROR(CQ55)</f>
        <v>0</v>
      </c>
      <c r="DF55" s="59">
        <f t="shared" ref="DF55:DF65" si="67">--ISERROR(CR55)</f>
        <v>0</v>
      </c>
      <c r="DG55" s="59">
        <f t="shared" ref="DG55:DG65" si="68">--ISERROR(CS55)</f>
        <v>0</v>
      </c>
      <c r="DH55" s="59">
        <f t="shared" ref="DH55:DH65" si="69">--ISERROR(CT55)</f>
        <v>0</v>
      </c>
      <c r="DI55" s="59">
        <f t="shared" ref="DI55:DI65" si="70">--ISERROR(CU55)</f>
        <v>0</v>
      </c>
      <c r="DJ55" s="59">
        <f t="shared" ref="DJ55:DJ65" si="71">--ISERROR(CV55)</f>
        <v>0</v>
      </c>
      <c r="DK55" s="59">
        <f t="shared" ref="DK55:DK65" si="72">--ISERROR(CW55)</f>
        <v>1</v>
      </c>
      <c r="DL55" s="59">
        <f t="shared" ref="DL55:DL65" si="73">--ISERROR(CX55)</f>
        <v>1</v>
      </c>
      <c r="DM55" s="59">
        <f t="shared" ref="DM55:DM65" si="74">--ISERROR(CY55)</f>
        <v>1</v>
      </c>
      <c r="DN55" s="35">
        <f>+IF(CZ55=0,CL55,"")</f>
        <v>0</v>
      </c>
      <c r="DO55" s="35">
        <f t="shared" ref="DO55:DO65" si="75">+IF(DA55=0,CM55,"")</f>
        <v>1</v>
      </c>
      <c r="DP55" s="35">
        <f t="shared" ref="DP55:DP65" si="76">+IF(DB55=0,CN55,"")</f>
        <v>1</v>
      </c>
      <c r="DQ55" s="35">
        <f t="shared" ref="DQ55:DQ65" si="77">+IF(DC55=0,CO55,"")</f>
        <v>1</v>
      </c>
      <c r="DR55" s="35">
        <f t="shared" ref="DR55:DR65" si="78">+IF(DD55=0,CP55,"")</f>
        <v>1</v>
      </c>
      <c r="DS55" s="35">
        <f t="shared" ref="DS55:DS65" si="79">+IF(DE55=0,CQ55,"")</f>
        <v>1</v>
      </c>
      <c r="DT55" s="35">
        <f t="shared" ref="DT55:DT65" si="80">+IF(DF55=0,CR55,"")</f>
        <v>1</v>
      </c>
      <c r="DU55" s="35">
        <f t="shared" ref="DU55:DU65" si="81">+IF(DG55=0,CS55,"")</f>
        <v>1</v>
      </c>
      <c r="DV55" s="35">
        <f t="shared" ref="DV55:DV65" si="82">+IF(DH55=0,CT55,"")</f>
        <v>0</v>
      </c>
      <c r="DW55" s="35">
        <f t="shared" ref="DW55:DW65" si="83">+IF(DI55=0,CU55,"")</f>
        <v>1</v>
      </c>
      <c r="DX55" s="35">
        <f t="shared" ref="DX55:DX65" si="84">+IF(DJ55=0,CV55,"")</f>
        <v>1</v>
      </c>
      <c r="DY55" s="35" t="str">
        <f t="shared" ref="DY55:DY65" si="85">+IF(DK55=0,CW55,"")</f>
        <v/>
      </c>
      <c r="DZ55" s="35" t="str">
        <f t="shared" ref="DZ55:DZ65" si="86">+IF(DL55=0,CX55,"")</f>
        <v/>
      </c>
      <c r="EA55" s="35" t="str">
        <f>+IF(DM55=0,CY55,"")</f>
        <v/>
      </c>
    </row>
    <row r="56" spans="85:131" ht="15" hidden="1" customHeight="1">
      <c r="CG56" s="35">
        <v>133</v>
      </c>
      <c r="CH56" s="835"/>
      <c r="CI56" s="819" t="s">
        <v>332</v>
      </c>
      <c r="CJ56" s="820"/>
      <c r="CK56" s="821"/>
      <c r="CL56" s="146">
        <f>+HLOOKUP($G$12,GERME!$B$1:$BK$187,CG56,FALSE)</f>
        <v>2</v>
      </c>
      <c r="CM56" s="146">
        <f>+HLOOKUP($J$12,GERME!$B$1:$BK$187,CG56,FALSE)</f>
        <v>2</v>
      </c>
      <c r="CN56" s="146">
        <f>+HLOOKUP($M$12,GERME!$B$1:$BK$187,CG56,FALSE)</f>
        <v>3</v>
      </c>
      <c r="CO56" s="146">
        <f>+HLOOKUP($P$12,GERME!$B$1:$BK$187,CG56,FALSE)</f>
        <v>0</v>
      </c>
      <c r="CP56" s="146">
        <f>+HLOOKUP($S$12,GERME!$B$1:$BK$187,CG56,FALSE)</f>
        <v>0</v>
      </c>
      <c r="CQ56" s="146">
        <f>+HLOOKUP($V$12,GERME!$B$1:$BK$187,CG56,FALSE)</f>
        <v>3</v>
      </c>
      <c r="CR56" s="146">
        <f>+HLOOKUP($Y$12,GERME!$B$1:$BK$187,CG56,FALSE)</f>
        <v>1</v>
      </c>
      <c r="CS56" s="146">
        <f>+HLOOKUP($AB$12,GERME!$B$1:$BK$187,CG56,FALSE)</f>
        <v>0</v>
      </c>
      <c r="CT56" s="146">
        <f>+HLOOKUP($AE$12,GERME!$B$1:$BK$187,CG56,FALSE)</f>
        <v>0</v>
      </c>
      <c r="CU56" s="146">
        <f>+HLOOKUP($AH$12,GERME!$B$1:$BK$187,CG56,FALSE)</f>
        <v>2</v>
      </c>
      <c r="CV56" s="146">
        <f>+HLOOKUP($AK$12,GERME!$B$1:$BK$187,CG56,FALSE)</f>
        <v>0</v>
      </c>
      <c r="CW56" s="146" t="e">
        <f>+HLOOKUP($AN$12,GERME!$B$1:$BK$187,CG56,FALSE)</f>
        <v>#N/A</v>
      </c>
      <c r="CX56" s="146" t="e">
        <f>+HLOOKUP($AQ$12,GERME!$B$1:$BK$187,CG56,FALSE)</f>
        <v>#N/A</v>
      </c>
      <c r="CY56" s="146" t="e">
        <f>+HLOOKUP($AT$12,GERME!$B$1:$BK$187,CG56,FALSE)</f>
        <v>#N/A</v>
      </c>
      <c r="CZ56" s="59">
        <f t="shared" ref="CZ56:CZ65" si="87">--ISERROR(CL56)</f>
        <v>0</v>
      </c>
      <c r="DA56" s="59">
        <f t="shared" si="62"/>
        <v>0</v>
      </c>
      <c r="DB56" s="59">
        <f t="shared" si="63"/>
        <v>0</v>
      </c>
      <c r="DC56" s="59">
        <f t="shared" si="64"/>
        <v>0</v>
      </c>
      <c r="DD56" s="59">
        <f t="shared" si="65"/>
        <v>0</v>
      </c>
      <c r="DE56" s="59">
        <f t="shared" si="66"/>
        <v>0</v>
      </c>
      <c r="DF56" s="59">
        <f t="shared" si="67"/>
        <v>0</v>
      </c>
      <c r="DG56" s="59">
        <f t="shared" si="68"/>
        <v>0</v>
      </c>
      <c r="DH56" s="59">
        <f t="shared" si="69"/>
        <v>0</v>
      </c>
      <c r="DI56" s="59">
        <f t="shared" si="70"/>
        <v>0</v>
      </c>
      <c r="DJ56" s="59">
        <f t="shared" si="71"/>
        <v>0</v>
      </c>
      <c r="DK56" s="59">
        <f t="shared" si="72"/>
        <v>1</v>
      </c>
      <c r="DL56" s="59">
        <f t="shared" si="73"/>
        <v>1</v>
      </c>
      <c r="DM56" s="59">
        <f t="shared" si="74"/>
        <v>1</v>
      </c>
      <c r="DN56" s="35">
        <f t="shared" ref="DN56:DN65" si="88">+IF(CZ56=0,CL56,"")</f>
        <v>2</v>
      </c>
      <c r="DO56" s="35">
        <f t="shared" si="75"/>
        <v>2</v>
      </c>
      <c r="DP56" s="35">
        <f t="shared" si="76"/>
        <v>3</v>
      </c>
      <c r="DQ56" s="35">
        <f t="shared" si="77"/>
        <v>0</v>
      </c>
      <c r="DR56" s="35">
        <f t="shared" si="78"/>
        <v>0</v>
      </c>
      <c r="DS56" s="35">
        <f t="shared" si="79"/>
        <v>3</v>
      </c>
      <c r="DT56" s="35">
        <f t="shared" si="80"/>
        <v>1</v>
      </c>
      <c r="DU56" s="35">
        <f t="shared" si="81"/>
        <v>0</v>
      </c>
      <c r="DV56" s="35">
        <f t="shared" si="82"/>
        <v>0</v>
      </c>
      <c r="DW56" s="35">
        <f t="shared" si="83"/>
        <v>2</v>
      </c>
      <c r="DX56" s="35">
        <f t="shared" si="84"/>
        <v>0</v>
      </c>
      <c r="DY56" s="35" t="str">
        <f t="shared" si="85"/>
        <v/>
      </c>
      <c r="DZ56" s="35" t="str">
        <f t="shared" si="86"/>
        <v/>
      </c>
      <c r="EA56" s="35" t="str">
        <f t="shared" ref="EA56:EA65" si="89">+IF(DM56=0,CY56,"")</f>
        <v/>
      </c>
    </row>
    <row r="57" spans="85:131" ht="15" hidden="1" customHeight="1">
      <c r="CG57" s="35">
        <v>134</v>
      </c>
      <c r="CH57" s="827" t="s">
        <v>319</v>
      </c>
      <c r="CI57" s="822" t="s">
        <v>333</v>
      </c>
      <c r="CJ57" s="823"/>
      <c r="CK57" s="824"/>
      <c r="CL57" s="146">
        <f>+HLOOKUP($G$12,GERME!$B$1:$BK$187,CG57,FALSE)</f>
        <v>0</v>
      </c>
      <c r="CM57" s="146">
        <f>+HLOOKUP($J$12,GERME!$B$1:$BK$187,CG57,FALSE)</f>
        <v>0</v>
      </c>
      <c r="CN57" s="146">
        <f>+HLOOKUP($M$12,GERME!$B$1:$BK$187,CG57,FALSE)</f>
        <v>0</v>
      </c>
      <c r="CO57" s="146">
        <f>+HLOOKUP($P$12,GERME!$B$1:$BK$187,CG57,FALSE)</f>
        <v>0</v>
      </c>
      <c r="CP57" s="146">
        <f>+HLOOKUP($S$12,GERME!$B$1:$BK$187,CG57,FALSE)</f>
        <v>0</v>
      </c>
      <c r="CQ57" s="146">
        <f>+HLOOKUP($V$12,GERME!$B$1:$BK$187,CG57,FALSE)</f>
        <v>0</v>
      </c>
      <c r="CR57" s="146">
        <f>+HLOOKUP($Y$12,GERME!$B$1:$BK$187,CG57,FALSE)</f>
        <v>0</v>
      </c>
      <c r="CS57" s="146">
        <f>+HLOOKUP($AB$12,GERME!$B$1:$BK$187,CG57,FALSE)</f>
        <v>0</v>
      </c>
      <c r="CT57" s="146">
        <f>+HLOOKUP($AE$12,GERME!$B$1:$BK$187,CG57,FALSE)</f>
        <v>0</v>
      </c>
      <c r="CU57" s="146">
        <f>+HLOOKUP($AH$12,GERME!$B$1:$BK$187,CG57,FALSE)</f>
        <v>1</v>
      </c>
      <c r="CV57" s="146">
        <f>+HLOOKUP($AK$12,GERME!$B$1:$BK$187,CG57,FALSE)</f>
        <v>0</v>
      </c>
      <c r="CW57" s="146" t="e">
        <f>+HLOOKUP($AN$12,GERME!$B$1:$BK$187,CG57,FALSE)</f>
        <v>#N/A</v>
      </c>
      <c r="CX57" s="146" t="e">
        <f>+HLOOKUP($AQ$12,GERME!$B$1:$BK$187,CG57,FALSE)</f>
        <v>#N/A</v>
      </c>
      <c r="CY57" s="146" t="e">
        <f>+HLOOKUP($AT$12,GERME!$B$1:$BK$187,CG57,FALSE)</f>
        <v>#N/A</v>
      </c>
      <c r="CZ57" s="59">
        <f t="shared" si="87"/>
        <v>0</v>
      </c>
      <c r="DA57" s="59">
        <f t="shared" si="62"/>
        <v>0</v>
      </c>
      <c r="DB57" s="59">
        <f t="shared" si="63"/>
        <v>0</v>
      </c>
      <c r="DC57" s="59">
        <f t="shared" si="64"/>
        <v>0</v>
      </c>
      <c r="DD57" s="59">
        <f t="shared" si="65"/>
        <v>0</v>
      </c>
      <c r="DE57" s="59">
        <f t="shared" si="66"/>
        <v>0</v>
      </c>
      <c r="DF57" s="59">
        <f t="shared" si="67"/>
        <v>0</v>
      </c>
      <c r="DG57" s="59">
        <f t="shared" si="68"/>
        <v>0</v>
      </c>
      <c r="DH57" s="59">
        <f t="shared" si="69"/>
        <v>0</v>
      </c>
      <c r="DI57" s="59">
        <f t="shared" si="70"/>
        <v>0</v>
      </c>
      <c r="DJ57" s="59">
        <f t="shared" si="71"/>
        <v>0</v>
      </c>
      <c r="DK57" s="59">
        <f t="shared" si="72"/>
        <v>1</v>
      </c>
      <c r="DL57" s="59">
        <f t="shared" si="73"/>
        <v>1</v>
      </c>
      <c r="DM57" s="59">
        <f t="shared" si="74"/>
        <v>1</v>
      </c>
      <c r="DN57" s="35">
        <f t="shared" si="88"/>
        <v>0</v>
      </c>
      <c r="DO57" s="35">
        <f t="shared" si="75"/>
        <v>0</v>
      </c>
      <c r="DP57" s="35">
        <f t="shared" si="76"/>
        <v>0</v>
      </c>
      <c r="DQ57" s="35">
        <f t="shared" si="77"/>
        <v>0</v>
      </c>
      <c r="DR57" s="35">
        <f t="shared" si="78"/>
        <v>0</v>
      </c>
      <c r="DS57" s="35">
        <f t="shared" si="79"/>
        <v>0</v>
      </c>
      <c r="DT57" s="35">
        <f t="shared" si="80"/>
        <v>0</v>
      </c>
      <c r="DU57" s="35">
        <f t="shared" si="81"/>
        <v>0</v>
      </c>
      <c r="DV57" s="35">
        <f t="shared" si="82"/>
        <v>0</v>
      </c>
      <c r="DW57" s="35">
        <f t="shared" si="83"/>
        <v>1</v>
      </c>
      <c r="DX57" s="35">
        <f t="shared" si="84"/>
        <v>0</v>
      </c>
      <c r="DY57" s="35" t="str">
        <f t="shared" si="85"/>
        <v/>
      </c>
      <c r="DZ57" s="35" t="str">
        <f t="shared" si="86"/>
        <v/>
      </c>
      <c r="EA57" s="35" t="str">
        <f t="shared" si="89"/>
        <v/>
      </c>
    </row>
    <row r="58" spans="85:131" ht="15" hidden="1" customHeight="1">
      <c r="CG58" s="35">
        <v>135</v>
      </c>
      <c r="CH58" s="828"/>
      <c r="CI58" s="819" t="s">
        <v>334</v>
      </c>
      <c r="CJ58" s="820"/>
      <c r="CK58" s="821"/>
      <c r="CL58" s="146">
        <f>+HLOOKUP($G$12,GERME!$B$1:$BK$187,CG58,FALSE)</f>
        <v>0</v>
      </c>
      <c r="CM58" s="146">
        <f>+HLOOKUP($J$12,GERME!$B$1:$BK$187,CG58,FALSE)</f>
        <v>0</v>
      </c>
      <c r="CN58" s="146">
        <f>+HLOOKUP($M$12,GERME!$B$1:$BK$187,CG58,FALSE)</f>
        <v>0</v>
      </c>
      <c r="CO58" s="146">
        <f>+HLOOKUP($P$12,GERME!$B$1:$BK$187,CG58,FALSE)</f>
        <v>0</v>
      </c>
      <c r="CP58" s="146">
        <f>+HLOOKUP($S$12,GERME!$B$1:$BK$187,CG58,FALSE)</f>
        <v>0</v>
      </c>
      <c r="CQ58" s="146">
        <f>+HLOOKUP($V$12,GERME!$B$1:$BK$187,CG58,FALSE)</f>
        <v>0</v>
      </c>
      <c r="CR58" s="146">
        <f>+HLOOKUP($Y$12,GERME!$B$1:$BK$187,CG58,FALSE)</f>
        <v>0</v>
      </c>
      <c r="CS58" s="146">
        <f>+HLOOKUP($AB$12,GERME!$B$1:$BK$187,CG58,FALSE)</f>
        <v>0</v>
      </c>
      <c r="CT58" s="146">
        <f>+HLOOKUP($AE$12,GERME!$B$1:$BK$187,CG58,FALSE)</f>
        <v>0</v>
      </c>
      <c r="CU58" s="146">
        <f>+HLOOKUP($AH$12,GERME!$B$1:$BK$187,CG58,FALSE)</f>
        <v>0</v>
      </c>
      <c r="CV58" s="146">
        <f>+HLOOKUP($AK$12,GERME!$B$1:$BK$187,CG58,FALSE)</f>
        <v>0</v>
      </c>
      <c r="CW58" s="146" t="e">
        <f>+HLOOKUP($AN$12,GERME!$B$1:$BK$187,CG58,FALSE)</f>
        <v>#N/A</v>
      </c>
      <c r="CX58" s="146" t="e">
        <f>+HLOOKUP($AQ$12,GERME!$B$1:$BK$187,CG58,FALSE)</f>
        <v>#N/A</v>
      </c>
      <c r="CY58" s="146" t="e">
        <f>+HLOOKUP($AT$12,GERME!$B$1:$BK$187,CG58,FALSE)</f>
        <v>#N/A</v>
      </c>
      <c r="CZ58" s="59">
        <f t="shared" si="87"/>
        <v>0</v>
      </c>
      <c r="DA58" s="59">
        <f t="shared" si="62"/>
        <v>0</v>
      </c>
      <c r="DB58" s="59">
        <f t="shared" si="63"/>
        <v>0</v>
      </c>
      <c r="DC58" s="59">
        <f t="shared" si="64"/>
        <v>0</v>
      </c>
      <c r="DD58" s="59">
        <f t="shared" si="65"/>
        <v>0</v>
      </c>
      <c r="DE58" s="59">
        <f t="shared" si="66"/>
        <v>0</v>
      </c>
      <c r="DF58" s="59">
        <f t="shared" si="67"/>
        <v>0</v>
      </c>
      <c r="DG58" s="59">
        <f t="shared" si="68"/>
        <v>0</v>
      </c>
      <c r="DH58" s="59">
        <f t="shared" si="69"/>
        <v>0</v>
      </c>
      <c r="DI58" s="59">
        <f t="shared" si="70"/>
        <v>0</v>
      </c>
      <c r="DJ58" s="59">
        <f t="shared" si="71"/>
        <v>0</v>
      </c>
      <c r="DK58" s="59">
        <f t="shared" si="72"/>
        <v>1</v>
      </c>
      <c r="DL58" s="59">
        <f t="shared" si="73"/>
        <v>1</v>
      </c>
      <c r="DM58" s="59">
        <f t="shared" si="74"/>
        <v>1</v>
      </c>
      <c r="DN58" s="35">
        <f t="shared" si="88"/>
        <v>0</v>
      </c>
      <c r="DO58" s="35">
        <f t="shared" si="75"/>
        <v>0</v>
      </c>
      <c r="DP58" s="35">
        <f t="shared" si="76"/>
        <v>0</v>
      </c>
      <c r="DQ58" s="35">
        <f t="shared" si="77"/>
        <v>0</v>
      </c>
      <c r="DR58" s="35">
        <f t="shared" si="78"/>
        <v>0</v>
      </c>
      <c r="DS58" s="35">
        <f t="shared" si="79"/>
        <v>0</v>
      </c>
      <c r="DT58" s="35">
        <f t="shared" si="80"/>
        <v>0</v>
      </c>
      <c r="DU58" s="35">
        <f t="shared" si="81"/>
        <v>0</v>
      </c>
      <c r="DV58" s="35">
        <f t="shared" si="82"/>
        <v>0</v>
      </c>
      <c r="DW58" s="35">
        <f t="shared" si="83"/>
        <v>0</v>
      </c>
      <c r="DX58" s="35">
        <f t="shared" si="84"/>
        <v>0</v>
      </c>
      <c r="DY58" s="35" t="str">
        <f t="shared" si="85"/>
        <v/>
      </c>
      <c r="DZ58" s="35" t="str">
        <f t="shared" si="86"/>
        <v/>
      </c>
      <c r="EA58" s="35" t="str">
        <f t="shared" si="89"/>
        <v/>
      </c>
    </row>
    <row r="59" spans="85:131" ht="15" hidden="1" customHeight="1">
      <c r="CG59" s="35">
        <v>136</v>
      </c>
      <c r="CH59" s="828"/>
      <c r="CI59" s="822" t="s">
        <v>335</v>
      </c>
      <c r="CJ59" s="823"/>
      <c r="CK59" s="824"/>
      <c r="CL59" s="146">
        <f>+HLOOKUP($G$12,GERME!$B$1:$BK$187,CG59,FALSE)</f>
        <v>0</v>
      </c>
      <c r="CM59" s="146">
        <f>+HLOOKUP($J$12,GERME!$B$1:$BK$187,CG59,FALSE)</f>
        <v>0</v>
      </c>
      <c r="CN59" s="146">
        <f>+HLOOKUP($M$12,GERME!$B$1:$BK$187,CG59,FALSE)</f>
        <v>0</v>
      </c>
      <c r="CO59" s="146">
        <f>+HLOOKUP($P$12,GERME!$B$1:$BK$187,CG59,FALSE)</f>
        <v>0</v>
      </c>
      <c r="CP59" s="146">
        <f>+HLOOKUP($S$12,GERME!$B$1:$BK$187,CG59,FALSE)</f>
        <v>0</v>
      </c>
      <c r="CQ59" s="146">
        <f>+HLOOKUP($V$12,GERME!$B$1:$BK$187,CG59,FALSE)</f>
        <v>0</v>
      </c>
      <c r="CR59" s="146">
        <f>+HLOOKUP($Y$12,GERME!$B$1:$BK$187,CG59,FALSE)</f>
        <v>0</v>
      </c>
      <c r="CS59" s="146">
        <f>+HLOOKUP($AB$12,GERME!$B$1:$BK$187,CG59,FALSE)</f>
        <v>0</v>
      </c>
      <c r="CT59" s="146">
        <f>+HLOOKUP($AE$12,GERME!$B$1:$BK$187,CG59,FALSE)</f>
        <v>0</v>
      </c>
      <c r="CU59" s="146">
        <f>+HLOOKUP($AH$12,GERME!$B$1:$BK$187,CG59,FALSE)</f>
        <v>0</v>
      </c>
      <c r="CV59" s="146">
        <f>+HLOOKUP($AK$12,GERME!$B$1:$BK$187,CG59,FALSE)</f>
        <v>1</v>
      </c>
      <c r="CW59" s="146" t="e">
        <f>+HLOOKUP($AN$12,GERME!$B$1:$BK$187,CG59,FALSE)</f>
        <v>#N/A</v>
      </c>
      <c r="CX59" s="146" t="e">
        <f>+HLOOKUP($AQ$12,GERME!$B$1:$BK$187,CG59,FALSE)</f>
        <v>#N/A</v>
      </c>
      <c r="CY59" s="146" t="e">
        <f>+HLOOKUP($AT$12,GERME!$B$1:$BK$187,CG59,FALSE)</f>
        <v>#N/A</v>
      </c>
      <c r="CZ59" s="59">
        <f t="shared" si="87"/>
        <v>0</v>
      </c>
      <c r="DA59" s="59">
        <f t="shared" si="62"/>
        <v>0</v>
      </c>
      <c r="DB59" s="59">
        <f t="shared" si="63"/>
        <v>0</v>
      </c>
      <c r="DC59" s="59">
        <f t="shared" si="64"/>
        <v>0</v>
      </c>
      <c r="DD59" s="59">
        <f t="shared" si="65"/>
        <v>0</v>
      </c>
      <c r="DE59" s="59">
        <f t="shared" si="66"/>
        <v>0</v>
      </c>
      <c r="DF59" s="59">
        <f t="shared" si="67"/>
        <v>0</v>
      </c>
      <c r="DG59" s="59">
        <f t="shared" si="68"/>
        <v>0</v>
      </c>
      <c r="DH59" s="59">
        <f t="shared" si="69"/>
        <v>0</v>
      </c>
      <c r="DI59" s="59">
        <f t="shared" si="70"/>
        <v>0</v>
      </c>
      <c r="DJ59" s="59">
        <f t="shared" si="71"/>
        <v>0</v>
      </c>
      <c r="DK59" s="59">
        <f t="shared" si="72"/>
        <v>1</v>
      </c>
      <c r="DL59" s="59">
        <f t="shared" si="73"/>
        <v>1</v>
      </c>
      <c r="DM59" s="59">
        <f t="shared" si="74"/>
        <v>1</v>
      </c>
      <c r="DN59" s="35">
        <f t="shared" si="88"/>
        <v>0</v>
      </c>
      <c r="DO59" s="35">
        <f t="shared" si="75"/>
        <v>0</v>
      </c>
      <c r="DP59" s="35">
        <f t="shared" si="76"/>
        <v>0</v>
      </c>
      <c r="DQ59" s="35">
        <f t="shared" si="77"/>
        <v>0</v>
      </c>
      <c r="DR59" s="35">
        <f t="shared" si="78"/>
        <v>0</v>
      </c>
      <c r="DS59" s="35">
        <f t="shared" si="79"/>
        <v>0</v>
      </c>
      <c r="DT59" s="35">
        <f t="shared" si="80"/>
        <v>0</v>
      </c>
      <c r="DU59" s="35">
        <f t="shared" si="81"/>
        <v>0</v>
      </c>
      <c r="DV59" s="35">
        <f t="shared" si="82"/>
        <v>0</v>
      </c>
      <c r="DW59" s="35">
        <f t="shared" si="83"/>
        <v>0</v>
      </c>
      <c r="DX59" s="35">
        <f t="shared" si="84"/>
        <v>1</v>
      </c>
      <c r="DY59" s="35" t="str">
        <f t="shared" si="85"/>
        <v/>
      </c>
      <c r="DZ59" s="35" t="str">
        <f t="shared" si="86"/>
        <v/>
      </c>
      <c r="EA59" s="35" t="str">
        <f t="shared" si="89"/>
        <v/>
      </c>
    </row>
    <row r="60" spans="85:131" ht="15" hidden="1" customHeight="1">
      <c r="CG60" s="35">
        <v>137</v>
      </c>
      <c r="CH60" s="828"/>
      <c r="CI60" s="819" t="s">
        <v>336</v>
      </c>
      <c r="CJ60" s="820"/>
      <c r="CK60" s="821"/>
      <c r="CL60" s="146">
        <f>+HLOOKUP($G$12,GERME!$B$1:$BK$187,CG60,FALSE)</f>
        <v>0</v>
      </c>
      <c r="CM60" s="146">
        <f>+HLOOKUP($J$12,GERME!$B$1:$BK$187,CG60,FALSE)</f>
        <v>0</v>
      </c>
      <c r="CN60" s="146">
        <f>+HLOOKUP($M$12,GERME!$B$1:$BK$187,CG60,FALSE)</f>
        <v>0</v>
      </c>
      <c r="CO60" s="146">
        <f>+HLOOKUP($P$12,GERME!$B$1:$BK$187,CG60,FALSE)</f>
        <v>0</v>
      </c>
      <c r="CP60" s="146">
        <f>+HLOOKUP($S$12,GERME!$B$1:$BK$187,CG60,FALSE)</f>
        <v>0</v>
      </c>
      <c r="CQ60" s="146">
        <f>+HLOOKUP($V$12,GERME!$B$1:$BK$187,CG60,FALSE)</f>
        <v>0</v>
      </c>
      <c r="CR60" s="146">
        <f>+HLOOKUP($Y$12,GERME!$B$1:$BK$187,CG60,FALSE)</f>
        <v>0</v>
      </c>
      <c r="CS60" s="146">
        <f>+HLOOKUP($AB$12,GERME!$B$1:$BK$187,CG60,FALSE)</f>
        <v>0</v>
      </c>
      <c r="CT60" s="146">
        <f>+HLOOKUP($AE$12,GERME!$B$1:$BK$187,CG60,FALSE)</f>
        <v>0</v>
      </c>
      <c r="CU60" s="146">
        <f>+HLOOKUP($AH$12,GERME!$B$1:$BK$187,CG60,FALSE)</f>
        <v>5</v>
      </c>
      <c r="CV60" s="146">
        <f>+HLOOKUP($AK$12,GERME!$B$1:$BK$187,CG60,FALSE)</f>
        <v>0</v>
      </c>
      <c r="CW60" s="146" t="e">
        <f>+HLOOKUP($AN$12,GERME!$B$1:$BK$187,CG60,FALSE)</f>
        <v>#N/A</v>
      </c>
      <c r="CX60" s="146" t="e">
        <f>+HLOOKUP($AQ$12,GERME!$B$1:$BK$187,CG60,FALSE)</f>
        <v>#N/A</v>
      </c>
      <c r="CY60" s="146" t="e">
        <f>+HLOOKUP($AT$12,GERME!$B$1:$BK$187,CG60,FALSE)</f>
        <v>#N/A</v>
      </c>
      <c r="CZ60" s="59">
        <f t="shared" si="87"/>
        <v>0</v>
      </c>
      <c r="DA60" s="59">
        <f t="shared" si="62"/>
        <v>0</v>
      </c>
      <c r="DB60" s="59">
        <f t="shared" si="63"/>
        <v>0</v>
      </c>
      <c r="DC60" s="59">
        <f t="shared" si="64"/>
        <v>0</v>
      </c>
      <c r="DD60" s="59">
        <f t="shared" si="65"/>
        <v>0</v>
      </c>
      <c r="DE60" s="59">
        <f t="shared" si="66"/>
        <v>0</v>
      </c>
      <c r="DF60" s="59">
        <f t="shared" si="67"/>
        <v>0</v>
      </c>
      <c r="DG60" s="59">
        <f t="shared" si="68"/>
        <v>0</v>
      </c>
      <c r="DH60" s="59">
        <f t="shared" si="69"/>
        <v>0</v>
      </c>
      <c r="DI60" s="59">
        <f t="shared" si="70"/>
        <v>0</v>
      </c>
      <c r="DJ60" s="59">
        <f t="shared" si="71"/>
        <v>0</v>
      </c>
      <c r="DK60" s="59">
        <f t="shared" si="72"/>
        <v>1</v>
      </c>
      <c r="DL60" s="59">
        <f t="shared" si="73"/>
        <v>1</v>
      </c>
      <c r="DM60" s="59">
        <f t="shared" si="74"/>
        <v>1</v>
      </c>
      <c r="DN60" s="35">
        <f t="shared" si="88"/>
        <v>0</v>
      </c>
      <c r="DO60" s="35">
        <f t="shared" si="75"/>
        <v>0</v>
      </c>
      <c r="DP60" s="35">
        <f t="shared" si="76"/>
        <v>0</v>
      </c>
      <c r="DQ60" s="35">
        <f t="shared" si="77"/>
        <v>0</v>
      </c>
      <c r="DR60" s="35">
        <f t="shared" si="78"/>
        <v>0</v>
      </c>
      <c r="DS60" s="35">
        <f t="shared" si="79"/>
        <v>0</v>
      </c>
      <c r="DT60" s="35">
        <f t="shared" si="80"/>
        <v>0</v>
      </c>
      <c r="DU60" s="35">
        <f t="shared" si="81"/>
        <v>0</v>
      </c>
      <c r="DV60" s="35">
        <f t="shared" si="82"/>
        <v>0</v>
      </c>
      <c r="DW60" s="35">
        <f t="shared" si="83"/>
        <v>5</v>
      </c>
      <c r="DX60" s="35">
        <f t="shared" si="84"/>
        <v>0</v>
      </c>
      <c r="DY60" s="35" t="str">
        <f t="shared" si="85"/>
        <v/>
      </c>
      <c r="DZ60" s="35" t="str">
        <f t="shared" si="86"/>
        <v/>
      </c>
      <c r="EA60" s="35" t="str">
        <f t="shared" si="89"/>
        <v/>
      </c>
    </row>
    <row r="61" spans="85:131" hidden="1">
      <c r="CG61" s="35">
        <v>138</v>
      </c>
      <c r="CH61" s="828"/>
      <c r="CI61" s="822" t="s">
        <v>337</v>
      </c>
      <c r="CJ61" s="823"/>
      <c r="CK61" s="824"/>
      <c r="CL61" s="146">
        <f>+HLOOKUP($G$12,GERME!$B$1:$BK$187,CG61,FALSE)</f>
        <v>0</v>
      </c>
      <c r="CM61" s="146">
        <f>+HLOOKUP($J$12,GERME!$B$1:$BK$187,CG61,FALSE)</f>
        <v>0</v>
      </c>
      <c r="CN61" s="146">
        <f>+HLOOKUP($M$12,GERME!$B$1:$BK$187,CG61,FALSE)</f>
        <v>0</v>
      </c>
      <c r="CO61" s="146">
        <f>+HLOOKUP($P$12,GERME!$B$1:$BK$187,CG61,FALSE)</f>
        <v>0</v>
      </c>
      <c r="CP61" s="146">
        <f>+HLOOKUP($S$12,GERME!$B$1:$BK$187,CG61,FALSE)</f>
        <v>0</v>
      </c>
      <c r="CQ61" s="146">
        <f>+HLOOKUP($V$12,GERME!$B$1:$BK$187,CG61,FALSE)</f>
        <v>0</v>
      </c>
      <c r="CR61" s="146">
        <f>+HLOOKUP($Y$12,GERME!$B$1:$BK$187,CG61,FALSE)</f>
        <v>0</v>
      </c>
      <c r="CS61" s="146">
        <f>+HLOOKUP($AB$12,GERME!$B$1:$BK$187,CG61,FALSE)</f>
        <v>0</v>
      </c>
      <c r="CT61" s="146">
        <f>+HLOOKUP($AE$12,GERME!$B$1:$BK$187,CG61,FALSE)</f>
        <v>0</v>
      </c>
      <c r="CU61" s="146">
        <f>+HLOOKUP($AH$12,GERME!$B$1:$BK$187,CG61,FALSE)</f>
        <v>0</v>
      </c>
      <c r="CV61" s="146">
        <f>+HLOOKUP($AK$12,GERME!$B$1:$BK$187,CG61,FALSE)</f>
        <v>0</v>
      </c>
      <c r="CW61" s="146" t="e">
        <f>+HLOOKUP($AN$12,GERME!$B$1:$BK$187,CG61,FALSE)</f>
        <v>#N/A</v>
      </c>
      <c r="CX61" s="146" t="e">
        <f>+HLOOKUP($AQ$12,GERME!$B$1:$BK$187,CG61,FALSE)</f>
        <v>#N/A</v>
      </c>
      <c r="CY61" s="146" t="e">
        <f>+HLOOKUP($AT$12,GERME!$B$1:$BK$187,CG61,FALSE)</f>
        <v>#N/A</v>
      </c>
      <c r="CZ61" s="59">
        <f t="shared" si="87"/>
        <v>0</v>
      </c>
      <c r="DA61" s="59">
        <f t="shared" si="62"/>
        <v>0</v>
      </c>
      <c r="DB61" s="59">
        <f t="shared" si="63"/>
        <v>0</v>
      </c>
      <c r="DC61" s="59">
        <f t="shared" si="64"/>
        <v>0</v>
      </c>
      <c r="DD61" s="59">
        <f t="shared" si="65"/>
        <v>0</v>
      </c>
      <c r="DE61" s="59">
        <f t="shared" si="66"/>
        <v>0</v>
      </c>
      <c r="DF61" s="59">
        <f t="shared" si="67"/>
        <v>0</v>
      </c>
      <c r="DG61" s="59">
        <f t="shared" si="68"/>
        <v>0</v>
      </c>
      <c r="DH61" s="59">
        <f t="shared" si="69"/>
        <v>0</v>
      </c>
      <c r="DI61" s="59">
        <f t="shared" si="70"/>
        <v>0</v>
      </c>
      <c r="DJ61" s="59">
        <f t="shared" si="71"/>
        <v>0</v>
      </c>
      <c r="DK61" s="59">
        <f t="shared" si="72"/>
        <v>1</v>
      </c>
      <c r="DL61" s="59">
        <f t="shared" si="73"/>
        <v>1</v>
      </c>
      <c r="DM61" s="59">
        <f t="shared" si="74"/>
        <v>1</v>
      </c>
      <c r="DN61" s="35">
        <f t="shared" si="88"/>
        <v>0</v>
      </c>
      <c r="DO61" s="35">
        <f t="shared" si="75"/>
        <v>0</v>
      </c>
      <c r="DP61" s="35">
        <f t="shared" si="76"/>
        <v>0</v>
      </c>
      <c r="DQ61" s="35">
        <f t="shared" si="77"/>
        <v>0</v>
      </c>
      <c r="DR61" s="35">
        <f t="shared" si="78"/>
        <v>0</v>
      </c>
      <c r="DS61" s="35">
        <f t="shared" si="79"/>
        <v>0</v>
      </c>
      <c r="DT61" s="35">
        <f t="shared" si="80"/>
        <v>0</v>
      </c>
      <c r="DU61" s="35">
        <f t="shared" si="81"/>
        <v>0</v>
      </c>
      <c r="DV61" s="35">
        <f t="shared" si="82"/>
        <v>0</v>
      </c>
      <c r="DW61" s="35">
        <f t="shared" si="83"/>
        <v>0</v>
      </c>
      <c r="DX61" s="35">
        <f t="shared" si="84"/>
        <v>0</v>
      </c>
      <c r="DY61" s="35" t="str">
        <f t="shared" si="85"/>
        <v/>
      </c>
      <c r="DZ61" s="35" t="str">
        <f t="shared" si="86"/>
        <v/>
      </c>
      <c r="EA61" s="35" t="str">
        <f t="shared" si="89"/>
        <v/>
      </c>
    </row>
    <row r="62" spans="85:131" ht="15" hidden="1" customHeight="1">
      <c r="CG62" s="35">
        <v>139</v>
      </c>
      <c r="CH62" s="828"/>
      <c r="CI62" s="819" t="s">
        <v>338</v>
      </c>
      <c r="CJ62" s="820"/>
      <c r="CK62" s="821"/>
      <c r="CL62" s="146">
        <f>+HLOOKUP($G$12,GERME!$B$1:$BK$187,CG62,FALSE)</f>
        <v>0</v>
      </c>
      <c r="CM62" s="146">
        <f>+HLOOKUP($J$12,GERME!$B$1:$BK$187,CG62,FALSE)</f>
        <v>0</v>
      </c>
      <c r="CN62" s="146">
        <f>+HLOOKUP($M$12,GERME!$B$1:$BK$187,CG62,FALSE)</f>
        <v>0</v>
      </c>
      <c r="CO62" s="146">
        <f>+HLOOKUP($P$12,GERME!$B$1:$BK$187,CG62,FALSE)</f>
        <v>0</v>
      </c>
      <c r="CP62" s="146">
        <f>+HLOOKUP($S$12,GERME!$B$1:$BK$187,CG62,FALSE)</f>
        <v>1</v>
      </c>
      <c r="CQ62" s="146">
        <f>+HLOOKUP($V$12,GERME!$B$1:$BK$187,CG62,FALSE)</f>
        <v>0</v>
      </c>
      <c r="CR62" s="146">
        <f>+HLOOKUP($Y$12,GERME!$B$1:$BK$187,CG62,FALSE)</f>
        <v>0</v>
      </c>
      <c r="CS62" s="146">
        <f>+HLOOKUP($AB$12,GERME!$B$1:$BK$187,CG62,FALSE)</f>
        <v>0</v>
      </c>
      <c r="CT62" s="146">
        <f>+HLOOKUP($AE$12,GERME!$B$1:$BK$187,CG62,FALSE)</f>
        <v>0</v>
      </c>
      <c r="CU62" s="146">
        <f>+HLOOKUP($AH$12,GERME!$B$1:$BK$187,CG62,FALSE)</f>
        <v>1</v>
      </c>
      <c r="CV62" s="146">
        <f>+HLOOKUP($AK$12,GERME!$B$1:$BK$187,CG62,FALSE)</f>
        <v>0</v>
      </c>
      <c r="CW62" s="146" t="e">
        <f>+HLOOKUP($AN$12,GERME!$B$1:$BK$187,CG62,FALSE)</f>
        <v>#N/A</v>
      </c>
      <c r="CX62" s="146" t="e">
        <f>+HLOOKUP($AQ$12,GERME!$B$1:$BK$187,CG62,FALSE)</f>
        <v>#N/A</v>
      </c>
      <c r="CY62" s="146" t="e">
        <f>+HLOOKUP($AT$12,GERME!$B$1:$BK$187,CG62,FALSE)</f>
        <v>#N/A</v>
      </c>
      <c r="CZ62" s="59">
        <f t="shared" si="87"/>
        <v>0</v>
      </c>
      <c r="DA62" s="59">
        <f t="shared" si="62"/>
        <v>0</v>
      </c>
      <c r="DB62" s="59">
        <f t="shared" si="63"/>
        <v>0</v>
      </c>
      <c r="DC62" s="59">
        <f t="shared" si="64"/>
        <v>0</v>
      </c>
      <c r="DD62" s="59">
        <f t="shared" si="65"/>
        <v>0</v>
      </c>
      <c r="DE62" s="59">
        <f t="shared" si="66"/>
        <v>0</v>
      </c>
      <c r="DF62" s="59">
        <f t="shared" si="67"/>
        <v>0</v>
      </c>
      <c r="DG62" s="59">
        <f t="shared" si="68"/>
        <v>0</v>
      </c>
      <c r="DH62" s="59">
        <f t="shared" si="69"/>
        <v>0</v>
      </c>
      <c r="DI62" s="59">
        <f t="shared" si="70"/>
        <v>0</v>
      </c>
      <c r="DJ62" s="59">
        <f t="shared" si="71"/>
        <v>0</v>
      </c>
      <c r="DK62" s="59">
        <f t="shared" si="72"/>
        <v>1</v>
      </c>
      <c r="DL62" s="59">
        <f t="shared" si="73"/>
        <v>1</v>
      </c>
      <c r="DM62" s="59">
        <f t="shared" si="74"/>
        <v>1</v>
      </c>
      <c r="DN62" s="35">
        <f t="shared" si="88"/>
        <v>0</v>
      </c>
      <c r="DO62" s="35">
        <f t="shared" si="75"/>
        <v>0</v>
      </c>
      <c r="DP62" s="35">
        <f t="shared" si="76"/>
        <v>0</v>
      </c>
      <c r="DQ62" s="35">
        <f t="shared" si="77"/>
        <v>0</v>
      </c>
      <c r="DR62" s="35">
        <f t="shared" si="78"/>
        <v>1</v>
      </c>
      <c r="DS62" s="35">
        <f t="shared" si="79"/>
        <v>0</v>
      </c>
      <c r="DT62" s="35">
        <f t="shared" si="80"/>
        <v>0</v>
      </c>
      <c r="DU62" s="35">
        <f t="shared" si="81"/>
        <v>0</v>
      </c>
      <c r="DV62" s="35">
        <f t="shared" si="82"/>
        <v>0</v>
      </c>
      <c r="DW62" s="35">
        <f t="shared" si="83"/>
        <v>1</v>
      </c>
      <c r="DX62" s="35">
        <f t="shared" si="84"/>
        <v>0</v>
      </c>
      <c r="DY62" s="35" t="str">
        <f t="shared" si="85"/>
        <v/>
      </c>
      <c r="DZ62" s="35" t="str">
        <f t="shared" si="86"/>
        <v/>
      </c>
      <c r="EA62" s="35" t="str">
        <f t="shared" si="89"/>
        <v/>
      </c>
    </row>
    <row r="63" spans="85:131" ht="15" hidden="1" customHeight="1">
      <c r="CG63" s="35">
        <v>140</v>
      </c>
      <c r="CH63" s="828"/>
      <c r="CI63" s="805" t="s">
        <v>339</v>
      </c>
      <c r="CJ63" s="805"/>
      <c r="CK63" s="805"/>
      <c r="CL63" s="146">
        <f>+HLOOKUP($G$12,GERME!$B$1:$BK$187,CG63,FALSE)</f>
        <v>0</v>
      </c>
      <c r="CM63" s="146">
        <f>+HLOOKUP($J$12,GERME!$B$1:$BK$187,CG63,FALSE)</f>
        <v>0</v>
      </c>
      <c r="CN63" s="146">
        <f>+HLOOKUP($M$12,GERME!$B$1:$BK$187,CG63,FALSE)</f>
        <v>0</v>
      </c>
      <c r="CO63" s="146">
        <f>+HLOOKUP($P$12,GERME!$B$1:$BK$187,CG63,FALSE)</f>
        <v>0</v>
      </c>
      <c r="CP63" s="146">
        <f>+HLOOKUP($S$12,GERME!$B$1:$BK$187,CG63,FALSE)</f>
        <v>0</v>
      </c>
      <c r="CQ63" s="146">
        <f>+HLOOKUP($V$12,GERME!$B$1:$BK$187,CG63,FALSE)</f>
        <v>0</v>
      </c>
      <c r="CR63" s="146">
        <f>+HLOOKUP($Y$12,GERME!$B$1:$BK$187,CG63,FALSE)</f>
        <v>0</v>
      </c>
      <c r="CS63" s="146">
        <f>+HLOOKUP($AB$12,GERME!$B$1:$BK$187,CG63,FALSE)</f>
        <v>0</v>
      </c>
      <c r="CT63" s="146">
        <f>+HLOOKUP($AE$12,GERME!$B$1:$BK$187,CG63,FALSE)</f>
        <v>0</v>
      </c>
      <c r="CU63" s="146">
        <f>+HLOOKUP($AH$12,GERME!$B$1:$BK$187,CG63,FALSE)</f>
        <v>0</v>
      </c>
      <c r="CV63" s="146">
        <f>+HLOOKUP($AK$12,GERME!$B$1:$BK$187,CG63,FALSE)</f>
        <v>0</v>
      </c>
      <c r="CW63" s="146" t="e">
        <f>+HLOOKUP($AN$12,GERME!$B$1:$BK$187,CG63,FALSE)</f>
        <v>#N/A</v>
      </c>
      <c r="CX63" s="146" t="e">
        <f>+HLOOKUP($AQ$12,GERME!$B$1:$BK$187,CG63,FALSE)</f>
        <v>#N/A</v>
      </c>
      <c r="CY63" s="146" t="e">
        <f>+HLOOKUP($AT$12,GERME!$B$1:$BK$187,CG63,FALSE)</f>
        <v>#N/A</v>
      </c>
      <c r="CZ63" s="59">
        <f t="shared" si="87"/>
        <v>0</v>
      </c>
      <c r="DA63" s="59">
        <f t="shared" si="62"/>
        <v>0</v>
      </c>
      <c r="DB63" s="59">
        <f t="shared" si="63"/>
        <v>0</v>
      </c>
      <c r="DC63" s="59">
        <f t="shared" si="64"/>
        <v>0</v>
      </c>
      <c r="DD63" s="59">
        <f t="shared" si="65"/>
        <v>0</v>
      </c>
      <c r="DE63" s="59">
        <f t="shared" si="66"/>
        <v>0</v>
      </c>
      <c r="DF63" s="59">
        <f t="shared" si="67"/>
        <v>0</v>
      </c>
      <c r="DG63" s="59">
        <f t="shared" si="68"/>
        <v>0</v>
      </c>
      <c r="DH63" s="59">
        <f t="shared" si="69"/>
        <v>0</v>
      </c>
      <c r="DI63" s="59">
        <f t="shared" si="70"/>
        <v>0</v>
      </c>
      <c r="DJ63" s="59">
        <f t="shared" si="71"/>
        <v>0</v>
      </c>
      <c r="DK63" s="59">
        <f t="shared" si="72"/>
        <v>1</v>
      </c>
      <c r="DL63" s="59">
        <f t="shared" si="73"/>
        <v>1</v>
      </c>
      <c r="DM63" s="59">
        <f t="shared" si="74"/>
        <v>1</v>
      </c>
      <c r="DN63" s="35">
        <f t="shared" si="88"/>
        <v>0</v>
      </c>
      <c r="DO63" s="35">
        <f t="shared" si="75"/>
        <v>0</v>
      </c>
      <c r="DP63" s="35">
        <f t="shared" si="76"/>
        <v>0</v>
      </c>
      <c r="DQ63" s="35">
        <f t="shared" si="77"/>
        <v>0</v>
      </c>
      <c r="DR63" s="35">
        <f t="shared" si="78"/>
        <v>0</v>
      </c>
      <c r="DS63" s="35">
        <f t="shared" si="79"/>
        <v>0</v>
      </c>
      <c r="DT63" s="35">
        <f t="shared" si="80"/>
        <v>0</v>
      </c>
      <c r="DU63" s="35">
        <f t="shared" si="81"/>
        <v>0</v>
      </c>
      <c r="DV63" s="35">
        <f t="shared" si="82"/>
        <v>0</v>
      </c>
      <c r="DW63" s="35">
        <f t="shared" si="83"/>
        <v>0</v>
      </c>
      <c r="DX63" s="35">
        <f t="shared" si="84"/>
        <v>0</v>
      </c>
      <c r="DY63" s="35" t="str">
        <f t="shared" si="85"/>
        <v/>
      </c>
      <c r="DZ63" s="35" t="str">
        <f t="shared" si="86"/>
        <v/>
      </c>
      <c r="EA63" s="35" t="str">
        <f t="shared" si="89"/>
        <v/>
      </c>
    </row>
    <row r="64" spans="85:131" hidden="1">
      <c r="CG64" s="35">
        <v>141</v>
      </c>
      <c r="CH64" s="828"/>
      <c r="CI64" s="806" t="s">
        <v>340</v>
      </c>
      <c r="CJ64" s="806"/>
      <c r="CK64" s="806"/>
      <c r="CL64" s="146">
        <f>+HLOOKUP($G$12,GERME!$B$1:$BK$187,CG64,FALSE)</f>
        <v>0</v>
      </c>
      <c r="CM64" s="146">
        <f>+HLOOKUP($J$12,GERME!$B$1:$BK$187,CG64,FALSE)</f>
        <v>0</v>
      </c>
      <c r="CN64" s="146">
        <f>+HLOOKUP($M$12,GERME!$B$1:$BK$187,CG64,FALSE)</f>
        <v>0</v>
      </c>
      <c r="CO64" s="146">
        <f>+HLOOKUP($P$12,GERME!$B$1:$BK$187,CG64,FALSE)</f>
        <v>0</v>
      </c>
      <c r="CP64" s="146">
        <f>+HLOOKUP($S$12,GERME!$B$1:$BK$187,CG64,FALSE)</f>
        <v>0</v>
      </c>
      <c r="CQ64" s="146">
        <f>+HLOOKUP($V$12,GERME!$B$1:$BK$187,CG64,FALSE)</f>
        <v>0</v>
      </c>
      <c r="CR64" s="146">
        <f>+HLOOKUP($Y$12,GERME!$B$1:$BK$187,CG64,FALSE)</f>
        <v>0</v>
      </c>
      <c r="CS64" s="146">
        <f>+HLOOKUP($AB$12,GERME!$B$1:$BK$187,CG64,FALSE)</f>
        <v>0</v>
      </c>
      <c r="CT64" s="146">
        <f>+HLOOKUP($AE$12,GERME!$B$1:$BK$187,CG64,FALSE)</f>
        <v>0</v>
      </c>
      <c r="CU64" s="146">
        <f>+HLOOKUP($AH$12,GERME!$B$1:$BK$187,CG64,FALSE)</f>
        <v>0</v>
      </c>
      <c r="CV64" s="146">
        <f>+HLOOKUP($AK$12,GERME!$B$1:$BK$187,CG64,FALSE)</f>
        <v>0</v>
      </c>
      <c r="CW64" s="146" t="e">
        <f>+HLOOKUP($AN$12,GERME!$B$1:$BK$187,CG64,FALSE)</f>
        <v>#N/A</v>
      </c>
      <c r="CX64" s="146" t="e">
        <f>+HLOOKUP($AQ$12,GERME!$B$1:$BK$187,CG64,FALSE)</f>
        <v>#N/A</v>
      </c>
      <c r="CY64" s="146" t="e">
        <f>+HLOOKUP($AT$12,GERME!$B$1:$BK$187,CG64,FALSE)</f>
        <v>#N/A</v>
      </c>
      <c r="CZ64" s="59">
        <f t="shared" si="87"/>
        <v>0</v>
      </c>
      <c r="DA64" s="59">
        <f t="shared" si="62"/>
        <v>0</v>
      </c>
      <c r="DB64" s="59">
        <f t="shared" si="63"/>
        <v>0</v>
      </c>
      <c r="DC64" s="59">
        <f t="shared" si="64"/>
        <v>0</v>
      </c>
      <c r="DD64" s="59">
        <f t="shared" si="65"/>
        <v>0</v>
      </c>
      <c r="DE64" s="59">
        <f t="shared" si="66"/>
        <v>0</v>
      </c>
      <c r="DF64" s="59">
        <f t="shared" si="67"/>
        <v>0</v>
      </c>
      <c r="DG64" s="59">
        <f t="shared" si="68"/>
        <v>0</v>
      </c>
      <c r="DH64" s="59">
        <f t="shared" si="69"/>
        <v>0</v>
      </c>
      <c r="DI64" s="59">
        <f t="shared" si="70"/>
        <v>0</v>
      </c>
      <c r="DJ64" s="59">
        <f t="shared" si="71"/>
        <v>0</v>
      </c>
      <c r="DK64" s="59">
        <f t="shared" si="72"/>
        <v>1</v>
      </c>
      <c r="DL64" s="59">
        <f t="shared" si="73"/>
        <v>1</v>
      </c>
      <c r="DM64" s="59">
        <f t="shared" si="74"/>
        <v>1</v>
      </c>
      <c r="DN64" s="35">
        <f t="shared" si="88"/>
        <v>0</v>
      </c>
      <c r="DO64" s="35">
        <f t="shared" si="75"/>
        <v>0</v>
      </c>
      <c r="DP64" s="35">
        <f t="shared" si="76"/>
        <v>0</v>
      </c>
      <c r="DQ64" s="35">
        <f t="shared" si="77"/>
        <v>0</v>
      </c>
      <c r="DR64" s="35">
        <f t="shared" si="78"/>
        <v>0</v>
      </c>
      <c r="DS64" s="35">
        <f t="shared" si="79"/>
        <v>0</v>
      </c>
      <c r="DT64" s="35">
        <f t="shared" si="80"/>
        <v>0</v>
      </c>
      <c r="DU64" s="35">
        <f t="shared" si="81"/>
        <v>0</v>
      </c>
      <c r="DV64" s="35">
        <f t="shared" si="82"/>
        <v>0</v>
      </c>
      <c r="DW64" s="35">
        <f t="shared" si="83"/>
        <v>0</v>
      </c>
      <c r="DX64" s="35">
        <f t="shared" si="84"/>
        <v>0</v>
      </c>
      <c r="DY64" s="35" t="str">
        <f t="shared" si="85"/>
        <v/>
      </c>
      <c r="DZ64" s="35" t="str">
        <f t="shared" si="86"/>
        <v/>
      </c>
      <c r="EA64" s="35" t="str">
        <f t="shared" si="89"/>
        <v/>
      </c>
    </row>
    <row r="65" spans="2:131" ht="15" hidden="1" customHeight="1">
      <c r="CG65" s="35">
        <v>142</v>
      </c>
      <c r="CH65" s="828"/>
      <c r="CI65" s="805" t="s">
        <v>341</v>
      </c>
      <c r="CJ65" s="805"/>
      <c r="CK65" s="805"/>
      <c r="CL65" s="146">
        <f>+HLOOKUP($G$12,GERME!$B$1:$BK$187,CG65,FALSE)</f>
        <v>0</v>
      </c>
      <c r="CM65" s="146">
        <f>+HLOOKUP($J$12,GERME!$B$1:$BK$187,CG65,FALSE)</f>
        <v>0</v>
      </c>
      <c r="CN65" s="146">
        <f>+HLOOKUP($M$12,GERME!$B$1:$BK$187,CG65,FALSE)</f>
        <v>0</v>
      </c>
      <c r="CO65" s="146">
        <f>+HLOOKUP($P$12,GERME!$B$1:$BK$187,CG65,FALSE)</f>
        <v>0</v>
      </c>
      <c r="CP65" s="146">
        <f>+HLOOKUP($S$12,GERME!$B$1:$BK$187,CG65,FALSE)</f>
        <v>0</v>
      </c>
      <c r="CQ65" s="146">
        <f>+HLOOKUP($V$12,GERME!$B$1:$BK$187,CG65,FALSE)</f>
        <v>0</v>
      </c>
      <c r="CR65" s="146">
        <f>+HLOOKUP($Y$12,GERME!$B$1:$BK$187,CG65,FALSE)</f>
        <v>0</v>
      </c>
      <c r="CS65" s="146">
        <f>+HLOOKUP($AB$12,GERME!$B$1:$BK$187,CG65,FALSE)</f>
        <v>0</v>
      </c>
      <c r="CT65" s="146">
        <f>+HLOOKUP($AE$12,GERME!$B$1:$BK$187,CG65,FALSE)</f>
        <v>0</v>
      </c>
      <c r="CU65" s="146">
        <f>+HLOOKUP($AH$12,GERME!$B$1:$BK$187,CG65,FALSE)</f>
        <v>0</v>
      </c>
      <c r="CV65" s="146">
        <f>+HLOOKUP($AK$12,GERME!$B$1:$BK$187,CG65,FALSE)</f>
        <v>0</v>
      </c>
      <c r="CW65" s="146" t="e">
        <f>+HLOOKUP($AN$12,GERME!$B$1:$BK$187,CG65,FALSE)</f>
        <v>#N/A</v>
      </c>
      <c r="CX65" s="146" t="e">
        <f>+HLOOKUP($AQ$12,GERME!$B$1:$BK$187,CG65,FALSE)</f>
        <v>#N/A</v>
      </c>
      <c r="CY65" s="146" t="e">
        <f>+HLOOKUP($AT$12,GERME!$B$1:$BK$187,CG65,FALSE)</f>
        <v>#N/A</v>
      </c>
      <c r="CZ65" s="59">
        <f t="shared" si="87"/>
        <v>0</v>
      </c>
      <c r="DA65" s="59">
        <f t="shared" si="62"/>
        <v>0</v>
      </c>
      <c r="DB65" s="59">
        <f t="shared" si="63"/>
        <v>0</v>
      </c>
      <c r="DC65" s="59">
        <f t="shared" si="64"/>
        <v>0</v>
      </c>
      <c r="DD65" s="59">
        <f t="shared" si="65"/>
        <v>0</v>
      </c>
      <c r="DE65" s="59">
        <f t="shared" si="66"/>
        <v>0</v>
      </c>
      <c r="DF65" s="59">
        <f t="shared" si="67"/>
        <v>0</v>
      </c>
      <c r="DG65" s="59">
        <f t="shared" si="68"/>
        <v>0</v>
      </c>
      <c r="DH65" s="59">
        <f t="shared" si="69"/>
        <v>0</v>
      </c>
      <c r="DI65" s="59">
        <f t="shared" si="70"/>
        <v>0</v>
      </c>
      <c r="DJ65" s="59">
        <f t="shared" si="71"/>
        <v>0</v>
      </c>
      <c r="DK65" s="59">
        <f t="shared" si="72"/>
        <v>1</v>
      </c>
      <c r="DL65" s="59">
        <f t="shared" si="73"/>
        <v>1</v>
      </c>
      <c r="DM65" s="59">
        <f t="shared" si="74"/>
        <v>1</v>
      </c>
      <c r="DN65" s="35">
        <f t="shared" si="88"/>
        <v>0</v>
      </c>
      <c r="DO65" s="35">
        <f t="shared" si="75"/>
        <v>0</v>
      </c>
      <c r="DP65" s="35">
        <f t="shared" si="76"/>
        <v>0</v>
      </c>
      <c r="DQ65" s="35">
        <f t="shared" si="77"/>
        <v>0</v>
      </c>
      <c r="DR65" s="35">
        <f t="shared" si="78"/>
        <v>0</v>
      </c>
      <c r="DS65" s="35">
        <f t="shared" si="79"/>
        <v>0</v>
      </c>
      <c r="DT65" s="35">
        <f t="shared" si="80"/>
        <v>0</v>
      </c>
      <c r="DU65" s="35">
        <f t="shared" si="81"/>
        <v>0</v>
      </c>
      <c r="DV65" s="35">
        <f t="shared" si="82"/>
        <v>0</v>
      </c>
      <c r="DW65" s="35">
        <f t="shared" si="83"/>
        <v>0</v>
      </c>
      <c r="DX65" s="35">
        <f t="shared" si="84"/>
        <v>0</v>
      </c>
      <c r="DY65" s="35" t="str">
        <f t="shared" si="85"/>
        <v/>
      </c>
      <c r="DZ65" s="35" t="str">
        <f t="shared" si="86"/>
        <v/>
      </c>
      <c r="EA65" s="35" t="str">
        <f t="shared" si="89"/>
        <v/>
      </c>
    </row>
    <row r="66" spans="2:131" hidden="1">
      <c r="CG66" s="35">
        <v>143</v>
      </c>
      <c r="CH66" s="828"/>
      <c r="CI66" s="806" t="s">
        <v>515</v>
      </c>
      <c r="CJ66" s="806"/>
      <c r="CK66" s="806"/>
      <c r="CL66" s="146">
        <f>+HLOOKUP($G$12,GERME!$B$1:$BK$187,CG66,FALSE)</f>
        <v>0</v>
      </c>
      <c r="CM66" s="146">
        <f>+HLOOKUP($J$12,GERME!$B$1:$BK$187,CG66,FALSE)</f>
        <v>0</v>
      </c>
      <c r="CN66" s="146">
        <f>+HLOOKUP($M$12,GERME!$B$1:$BK$187,CG66,FALSE)</f>
        <v>0</v>
      </c>
      <c r="CO66" s="146">
        <f>+HLOOKUP($P$12,GERME!$B$1:$BK$187,CG66,FALSE)</f>
        <v>0</v>
      </c>
      <c r="CP66" s="146">
        <f>+HLOOKUP($S$12,GERME!$B$1:$BK$187,CG66,FALSE)</f>
        <v>0</v>
      </c>
      <c r="CQ66" s="146">
        <f>+HLOOKUP($V$12,GERME!$B$1:$BK$187,CG66,FALSE)</f>
        <v>0</v>
      </c>
      <c r="CR66" s="146">
        <f>+HLOOKUP($Y$12,GERME!$B$1:$BK$187,CG66,FALSE)</f>
        <v>0</v>
      </c>
      <c r="CS66" s="146">
        <f>+HLOOKUP($AB$12,GERME!$B$1:$BK$187,CG66,FALSE)</f>
        <v>0</v>
      </c>
      <c r="CT66" s="146">
        <f>+HLOOKUP($AE$12,GERME!$B$1:$BK$187,CG66,FALSE)</f>
        <v>0</v>
      </c>
      <c r="CU66" s="146">
        <f>+HLOOKUP($AH$12,GERME!$B$1:$BK$187,CG66,FALSE)</f>
        <v>0</v>
      </c>
      <c r="CV66" s="146">
        <f>+HLOOKUP($AK$12,GERME!$B$1:$BK$187,CG66,FALSE)</f>
        <v>0</v>
      </c>
      <c r="CW66" s="146" t="e">
        <f>+HLOOKUP($AN$12,GERME!$B$1:$BK$187,CG66,FALSE)</f>
        <v>#N/A</v>
      </c>
      <c r="CX66" s="146" t="e">
        <f>+HLOOKUP($AQ$12,GERME!$B$1:$BK$187,CG66,FALSE)</f>
        <v>#N/A</v>
      </c>
      <c r="CY66" s="146" t="e">
        <f>+HLOOKUP($AT$12,GERME!$B$1:$BK$187,CG66,FALSE)</f>
        <v>#N/A</v>
      </c>
      <c r="CZ66" s="59">
        <f t="shared" ref="CZ66:DM67" si="90">--ISERROR(CL66)</f>
        <v>0</v>
      </c>
      <c r="DA66" s="59">
        <f t="shared" si="90"/>
        <v>0</v>
      </c>
      <c r="DB66" s="59">
        <f t="shared" si="90"/>
        <v>0</v>
      </c>
      <c r="DC66" s="59">
        <f t="shared" si="90"/>
        <v>0</v>
      </c>
      <c r="DD66" s="59">
        <f t="shared" si="90"/>
        <v>0</v>
      </c>
      <c r="DE66" s="59">
        <f t="shared" si="90"/>
        <v>0</v>
      </c>
      <c r="DF66" s="59">
        <f t="shared" si="90"/>
        <v>0</v>
      </c>
      <c r="DG66" s="59">
        <f t="shared" si="90"/>
        <v>0</v>
      </c>
      <c r="DH66" s="59">
        <f t="shared" si="90"/>
        <v>0</v>
      </c>
      <c r="DI66" s="59">
        <f t="shared" si="90"/>
        <v>0</v>
      </c>
      <c r="DJ66" s="59">
        <f t="shared" si="90"/>
        <v>0</v>
      </c>
      <c r="DK66" s="59">
        <f t="shared" si="90"/>
        <v>1</v>
      </c>
      <c r="DL66" s="59">
        <f t="shared" si="90"/>
        <v>1</v>
      </c>
      <c r="DM66" s="59">
        <f t="shared" si="90"/>
        <v>1</v>
      </c>
      <c r="DN66" s="35">
        <f t="shared" ref="DN66:EA67" si="91">+IF(CZ66=0,CL66,"")</f>
        <v>0</v>
      </c>
      <c r="DO66" s="35">
        <f t="shared" si="91"/>
        <v>0</v>
      </c>
      <c r="DP66" s="35">
        <f t="shared" si="91"/>
        <v>0</v>
      </c>
      <c r="DQ66" s="35">
        <f t="shared" si="91"/>
        <v>0</v>
      </c>
      <c r="DR66" s="35">
        <f t="shared" si="91"/>
        <v>0</v>
      </c>
      <c r="DS66" s="35">
        <f t="shared" si="91"/>
        <v>0</v>
      </c>
      <c r="DT66" s="35">
        <f t="shared" si="91"/>
        <v>0</v>
      </c>
      <c r="DU66" s="35">
        <f t="shared" si="91"/>
        <v>0</v>
      </c>
      <c r="DV66" s="35">
        <f t="shared" si="91"/>
        <v>0</v>
      </c>
      <c r="DW66" s="35">
        <f t="shared" si="91"/>
        <v>0</v>
      </c>
      <c r="DX66" s="35">
        <f t="shared" si="91"/>
        <v>0</v>
      </c>
      <c r="DY66" s="35" t="str">
        <f t="shared" si="91"/>
        <v/>
      </c>
      <c r="DZ66" s="35" t="str">
        <f t="shared" si="91"/>
        <v/>
      </c>
      <c r="EA66" s="35" t="str">
        <f t="shared" si="91"/>
        <v/>
      </c>
    </row>
    <row r="67" spans="2:131" hidden="1">
      <c r="CG67" s="35">
        <v>144</v>
      </c>
      <c r="CH67" s="828"/>
      <c r="CI67" s="805" t="s">
        <v>516</v>
      </c>
      <c r="CJ67" s="805"/>
      <c r="CK67" s="805"/>
      <c r="CL67" s="146">
        <f>+HLOOKUP($G$12,GERME!$B$1:$BK$187,CG67,FALSE)</f>
        <v>0</v>
      </c>
      <c r="CM67" s="146">
        <f>+HLOOKUP($J$12,GERME!$B$1:$BK$187,CG67,FALSE)</f>
        <v>0</v>
      </c>
      <c r="CN67" s="146">
        <f>+HLOOKUP($M$12,GERME!$B$1:$BK$187,CG67,FALSE)</f>
        <v>0</v>
      </c>
      <c r="CO67" s="146">
        <f>+HLOOKUP($P$12,GERME!$B$1:$BK$187,CG67,FALSE)</f>
        <v>0</v>
      </c>
      <c r="CP67" s="146">
        <f>+HLOOKUP($S$12,GERME!$B$1:$BK$187,CG67,FALSE)</f>
        <v>0</v>
      </c>
      <c r="CQ67" s="146">
        <f>+HLOOKUP($V$12,GERME!$B$1:$BK$187,CG67,FALSE)</f>
        <v>0</v>
      </c>
      <c r="CR67" s="146">
        <f>+HLOOKUP($Y$12,GERME!$B$1:$BK$187,CG67,FALSE)</f>
        <v>0</v>
      </c>
      <c r="CS67" s="146">
        <f>+HLOOKUP($AB$12,GERME!$B$1:$BK$187,CG67,FALSE)</f>
        <v>0</v>
      </c>
      <c r="CT67" s="146">
        <f>+HLOOKUP($AE$12,GERME!$B$1:$BK$187,CG67,FALSE)</f>
        <v>0</v>
      </c>
      <c r="CU67" s="146">
        <f>+HLOOKUP($AH$12,GERME!$B$1:$BK$187,CG67,FALSE)</f>
        <v>0</v>
      </c>
      <c r="CV67" s="146">
        <f>+HLOOKUP($AK$12,GERME!$B$1:$BK$187,CG67,FALSE)</f>
        <v>0</v>
      </c>
      <c r="CW67" s="146" t="e">
        <f>+HLOOKUP($AN$12,GERME!$B$1:$BK$187,CG67,FALSE)</f>
        <v>#N/A</v>
      </c>
      <c r="CX67" s="146" t="e">
        <f>+HLOOKUP($AQ$12,GERME!$B$1:$BK$187,CG67,FALSE)</f>
        <v>#N/A</v>
      </c>
      <c r="CY67" s="146" t="e">
        <f>+HLOOKUP($AT$12,GERME!$B$1:$BK$187,CG67,FALSE)</f>
        <v>#N/A</v>
      </c>
      <c r="CZ67" s="59">
        <f t="shared" si="90"/>
        <v>0</v>
      </c>
      <c r="DA67" s="59">
        <f t="shared" si="90"/>
        <v>0</v>
      </c>
      <c r="DB67" s="59">
        <f t="shared" si="90"/>
        <v>0</v>
      </c>
      <c r="DC67" s="59">
        <f t="shared" si="90"/>
        <v>0</v>
      </c>
      <c r="DD67" s="59">
        <f t="shared" si="90"/>
        <v>0</v>
      </c>
      <c r="DE67" s="59">
        <f t="shared" si="90"/>
        <v>0</v>
      </c>
      <c r="DF67" s="59">
        <f t="shared" si="90"/>
        <v>0</v>
      </c>
      <c r="DG67" s="59">
        <f t="shared" si="90"/>
        <v>0</v>
      </c>
      <c r="DH67" s="59">
        <f t="shared" si="90"/>
        <v>0</v>
      </c>
      <c r="DI67" s="59">
        <f t="shared" si="90"/>
        <v>0</v>
      </c>
      <c r="DJ67" s="59">
        <f t="shared" si="90"/>
        <v>0</v>
      </c>
      <c r="DK67" s="59">
        <f t="shared" si="90"/>
        <v>1</v>
      </c>
      <c r="DL67" s="59">
        <f t="shared" si="90"/>
        <v>1</v>
      </c>
      <c r="DM67" s="59">
        <f t="shared" si="90"/>
        <v>1</v>
      </c>
      <c r="DN67" s="35">
        <f t="shared" si="91"/>
        <v>0</v>
      </c>
      <c r="DO67" s="35">
        <f t="shared" si="91"/>
        <v>0</v>
      </c>
      <c r="DP67" s="35">
        <f t="shared" si="91"/>
        <v>0</v>
      </c>
      <c r="DQ67" s="35">
        <f t="shared" si="91"/>
        <v>0</v>
      </c>
      <c r="DR67" s="35">
        <f t="shared" si="91"/>
        <v>0</v>
      </c>
      <c r="DS67" s="35">
        <f t="shared" si="91"/>
        <v>0</v>
      </c>
      <c r="DT67" s="35">
        <f t="shared" si="91"/>
        <v>0</v>
      </c>
      <c r="DU67" s="35">
        <f t="shared" si="91"/>
        <v>0</v>
      </c>
      <c r="DV67" s="35">
        <f t="shared" si="91"/>
        <v>0</v>
      </c>
      <c r="DW67" s="35">
        <f t="shared" si="91"/>
        <v>0</v>
      </c>
      <c r="DX67" s="35">
        <f t="shared" si="91"/>
        <v>0</v>
      </c>
      <c r="DY67" s="35" t="str">
        <f t="shared" si="91"/>
        <v/>
      </c>
      <c r="DZ67" s="35" t="str">
        <f t="shared" si="91"/>
        <v/>
      </c>
      <c r="EA67" s="35" t="str">
        <f t="shared" si="91"/>
        <v/>
      </c>
    </row>
    <row r="68" spans="2:131" hidden="1">
      <c r="CL68" s="35">
        <f>SUM(CL55:CL67)</f>
        <v>2</v>
      </c>
      <c r="CM68" s="35">
        <f t="shared" ref="CM68:CY68" si="92">SUM(CM55:CM67)</f>
        <v>3</v>
      </c>
      <c r="CN68" s="35">
        <f t="shared" si="92"/>
        <v>4</v>
      </c>
      <c r="CO68" s="35">
        <f t="shared" si="92"/>
        <v>1</v>
      </c>
      <c r="CP68" s="35">
        <f t="shared" si="92"/>
        <v>2</v>
      </c>
      <c r="CQ68" s="35">
        <f t="shared" si="92"/>
        <v>4</v>
      </c>
      <c r="CR68" s="35">
        <f t="shared" si="92"/>
        <v>2</v>
      </c>
      <c r="CS68" s="35">
        <f t="shared" si="92"/>
        <v>1</v>
      </c>
      <c r="CT68" s="35">
        <f t="shared" si="92"/>
        <v>0</v>
      </c>
      <c r="CU68" s="35">
        <f t="shared" si="92"/>
        <v>10</v>
      </c>
      <c r="CV68" s="35">
        <f t="shared" si="92"/>
        <v>2</v>
      </c>
      <c r="CW68" s="35" t="e">
        <f t="shared" si="92"/>
        <v>#N/A</v>
      </c>
      <c r="CX68" s="35" t="e">
        <f t="shared" si="92"/>
        <v>#N/A</v>
      </c>
      <c r="CY68" s="35" t="e">
        <f t="shared" si="92"/>
        <v>#N/A</v>
      </c>
      <c r="DN68" s="35">
        <f>SUM(DN55:DN67)</f>
        <v>2</v>
      </c>
      <c r="DO68" s="35">
        <f t="shared" ref="DO68:EA68" si="93">SUM(DO55:DO67)</f>
        <v>3</v>
      </c>
      <c r="DP68" s="35">
        <f t="shared" si="93"/>
        <v>4</v>
      </c>
      <c r="DQ68" s="35">
        <f t="shared" si="93"/>
        <v>1</v>
      </c>
      <c r="DR68" s="35">
        <f t="shared" si="93"/>
        <v>2</v>
      </c>
      <c r="DS68" s="35">
        <f t="shared" si="93"/>
        <v>4</v>
      </c>
      <c r="DT68" s="35">
        <f t="shared" si="93"/>
        <v>2</v>
      </c>
      <c r="DU68" s="35">
        <f t="shared" si="93"/>
        <v>1</v>
      </c>
      <c r="DV68" s="35">
        <f t="shared" si="93"/>
        <v>0</v>
      </c>
      <c r="DW68" s="35">
        <f t="shared" si="93"/>
        <v>10</v>
      </c>
      <c r="DX68" s="35">
        <f t="shared" si="93"/>
        <v>2</v>
      </c>
      <c r="DY68" s="35">
        <f t="shared" si="93"/>
        <v>0</v>
      </c>
      <c r="DZ68" s="35">
        <f t="shared" si="93"/>
        <v>0</v>
      </c>
      <c r="EA68" s="35">
        <f t="shared" si="93"/>
        <v>0</v>
      </c>
    </row>
    <row r="69" spans="2:131" hidden="1"/>
    <row r="70" spans="2:131" hidden="1"/>
    <row r="73" spans="2:131" ht="42" customHeight="1">
      <c r="C73" s="651" t="s">
        <v>548</v>
      </c>
      <c r="D73" s="651"/>
      <c r="E73" s="651"/>
      <c r="F73" s="651"/>
      <c r="G73" s="651"/>
      <c r="H73" s="651"/>
      <c r="I73" s="651"/>
      <c r="J73" s="651"/>
      <c r="K73" s="651"/>
      <c r="L73" s="651"/>
      <c r="M73" s="651"/>
      <c r="N73" s="651"/>
      <c r="O73" s="651"/>
      <c r="P73" s="651"/>
      <c r="Q73" s="651"/>
      <c r="R73" s="651"/>
      <c r="S73" s="651"/>
      <c r="T73" s="651"/>
      <c r="U73" s="651"/>
      <c r="V73" s="651"/>
      <c r="W73" s="651"/>
      <c r="X73" s="651"/>
      <c r="Y73" s="651"/>
      <c r="Z73" s="651"/>
      <c r="AA73" s="651"/>
      <c r="AB73" s="651"/>
      <c r="AC73" s="651"/>
      <c r="AD73" s="651"/>
      <c r="AE73" s="651"/>
      <c r="AF73" s="651"/>
      <c r="AG73" s="651"/>
      <c r="AH73" s="651"/>
      <c r="AI73" s="651"/>
      <c r="AJ73" s="651"/>
      <c r="AK73" s="651"/>
      <c r="AL73" s="651"/>
      <c r="AM73" s="651"/>
      <c r="AN73" s="651"/>
      <c r="AO73" s="651"/>
      <c r="AP73" s="651"/>
      <c r="AQ73" s="651"/>
      <c r="AR73" s="651"/>
      <c r="AS73" s="651"/>
      <c r="AT73" s="651"/>
      <c r="AU73" s="651"/>
      <c r="AV73" s="651"/>
      <c r="AW73" s="651"/>
      <c r="AX73" s="651"/>
      <c r="AY73" s="651"/>
      <c r="AZ73" s="651"/>
      <c r="BA73" s="651"/>
      <c r="BB73" s="651"/>
      <c r="BC73" s="651"/>
      <c r="BD73" s="651"/>
      <c r="BE73" s="651"/>
      <c r="BF73" s="651"/>
      <c r="BG73" s="651"/>
      <c r="BH73" s="651"/>
      <c r="BI73" s="651"/>
      <c r="BJ73" s="651"/>
      <c r="BK73" s="651"/>
      <c r="BL73" s="651"/>
      <c r="BM73" s="651"/>
      <c r="BN73" s="651"/>
      <c r="BO73" s="651"/>
      <c r="BP73" s="212"/>
    </row>
    <row r="74" spans="2:131" ht="42" customHeight="1">
      <c r="C74" s="213"/>
      <c r="D74" s="213"/>
      <c r="E74" s="213"/>
      <c r="F74" s="213"/>
      <c r="G74" s="213"/>
      <c r="H74" s="213"/>
      <c r="I74" s="213"/>
      <c r="J74" s="213"/>
      <c r="K74" s="213"/>
      <c r="L74" s="213"/>
      <c r="M74" s="213"/>
      <c r="N74" s="213"/>
      <c r="O74" s="213"/>
      <c r="P74" s="213"/>
      <c r="Q74" s="213"/>
      <c r="R74" s="213"/>
      <c r="S74" s="213"/>
      <c r="T74" s="213"/>
      <c r="U74" s="213"/>
      <c r="V74" s="213"/>
      <c r="W74" s="213"/>
      <c r="X74" s="213"/>
      <c r="Y74" s="213"/>
      <c r="Z74" s="213"/>
      <c r="AA74" s="213"/>
      <c r="AB74" s="213"/>
      <c r="AC74" s="213"/>
      <c r="AD74" s="213"/>
      <c r="AE74" s="213"/>
      <c r="AF74" s="213"/>
      <c r="AG74" s="213"/>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c r="BI74" s="213"/>
      <c r="BJ74" s="213"/>
      <c r="BK74" s="213"/>
      <c r="BL74" s="213"/>
      <c r="BM74" s="213"/>
      <c r="BN74" s="213"/>
      <c r="BO74" s="213"/>
      <c r="BP74" s="213"/>
    </row>
    <row r="75" spans="2:131" s="42" customFormat="1" ht="33" hidden="1" customHeight="1">
      <c r="G75" s="64">
        <f>+IF(AND($D$2="Andes Nororientales"),1,IF(AND($D$2="Andes Occidentales"),9,IF(AND($D$2="Caribe"),21,IF(AND($D$2="Orinoquia"),35,IF(AND($D$2="Pacifico"),41,IF(AND($D$2="Amazonia"),49))))))</f>
        <v>49</v>
      </c>
      <c r="H75" s="64"/>
      <c r="I75" s="64"/>
      <c r="J75" s="64">
        <f>+IF(AND($D$2="Andes Nororientales"),2,IF(AND($D$2="Andes Occidentales"),10,IF(AND($D$2="Caribe"),22,IF(AND($D$2="Orinoquia"),36,IF(AND($D$2="Pacifico"),42,IF(AND($D$2="Amazonia"),50))))))</f>
        <v>50</v>
      </c>
      <c r="K75" s="64"/>
      <c r="L75" s="64"/>
      <c r="M75" s="64">
        <f>+IF(AND($D$2="Andes Nororientales"),3,IF(AND($D$2="Andes Occidentales"),11,IF(AND($D$2="Caribe"),23,IF(AND($D$2="Orinoquia"),37,IF(AND($D$2="Pacifico"),43,IF(AND($D$2="Amazonia"),51))))))</f>
        <v>51</v>
      </c>
      <c r="N75" s="64"/>
      <c r="O75" s="64"/>
      <c r="P75" s="64">
        <f>+IF(AND($D$2="Andes Nororientales"),4,IF(AND($D$2="Andes Occidentales"),12,IF(AND($D$2="Caribe"),24,IF(AND($D$2="Orinoquia"),38,IF(AND($D$2="Pacifico"),44,IF(AND($D$2="Amazonia"),52))))))</f>
        <v>52</v>
      </c>
      <c r="Q75" s="64"/>
      <c r="R75" s="64"/>
      <c r="S75" s="64">
        <f>+IF(AND($D$2="Andes Nororientales"),5,IF(AND($D$2="Andes Occidentales"),13,IF(AND($D$2="Caribe"),25,IF(AND($D$2="Orinoquia"),39,IF(AND($D$2="Pacifico"),45,IF(AND($D$2="Amazonia"),53))))))</f>
        <v>53</v>
      </c>
      <c r="T75" s="64"/>
      <c r="U75" s="64"/>
      <c r="V75" s="64">
        <f>+IF(AND($D$2="Andes Nororientales"),6,IF(AND($D$2="Andes Occidentales"),14,IF(AND($D$2="Caribe"),26,IF(AND($D$2="Orinoquia"),40,IF(AND($D$2="Pacifico"),46,IF(AND($D$2="Amazonia"),54))))))</f>
        <v>54</v>
      </c>
      <c r="W75" s="64"/>
      <c r="X75" s="64"/>
      <c r="Y75" s="64">
        <f>+IF(AND($D$2="Andes Nororientales"),7,IF(AND($D$2="Andes Occidentales"),15,IF(AND($D$2="Caribe"),27,IF(AND($D$2="Orinoquia"),"",IF(AND($D$2="Pacifico"),47,IF(AND($D$2="Amazonia"),55))))))</f>
        <v>55</v>
      </c>
      <c r="Z75" s="64"/>
      <c r="AA75" s="64"/>
      <c r="AB75" s="64">
        <f>+IF(AND($D$2="Andes Nororientales"),8,IF(AND($D$2="Andes Occidentales"),16,IF(AND($D$2="Caribe"),28,IF(AND($D$2="Orinoquia"),"",IF(AND($D$2="Pacifico"),48,IF(AND($D$2="Amazonia"),56))))))</f>
        <v>56</v>
      </c>
      <c r="AC75" s="64"/>
      <c r="AD75" s="64"/>
      <c r="AE75" s="64">
        <f>+IF(AND($D$2="Andes Nororientales"),"",IF(AND($D$2="Andes Occidentales"),17,IF(AND($D$2="Caribe"),29,IF(AND($D$2="Orinoquia"),"",IF(AND($D$2="Pacifico"),"",IF(AND($D$2="Amazonia"),57))))))</f>
        <v>57</v>
      </c>
      <c r="AF75" s="64"/>
      <c r="AG75" s="64"/>
      <c r="AH75" s="64">
        <f>+IF(AND($D$2="Andes Nororientales"),"",IF(AND($D$2="Andes Occidentales"),18,IF(AND($D$2="Caribe"),30,IF(AND($D$2="Orinoquia"),"",IF(AND($D$2="Pacifico"),"",IF(AND($D$2="Amazonia"),58))))))</f>
        <v>58</v>
      </c>
      <c r="AI75" s="64"/>
      <c r="AJ75" s="64"/>
      <c r="AK75" s="64">
        <f>+IF(AND($D$2="Andes Nororientales"),"",IF(AND($D$2="Andes Occidentales"),19,IF(AND($D$2="Caribe"),31,IF(AND($D$2="Orinoquia"),"",IF(AND($D$2="Pacifico"),"",IF(AND($D$2="Amazonia"),59))))))</f>
        <v>59</v>
      </c>
      <c r="AL75" s="64"/>
      <c r="AM75" s="64"/>
      <c r="AN75" s="64" t="str">
        <f>+IF(AND($D$2="Andes Nororientales"),"",IF(AND($D$2="Andes Occidentales"),20,IF(AND($D$2="Caribe"),32,IF(AND($D$2="Orinoquia"),"",IF(AND($D$2="Pacifico"),"",IF(AND($D$2="Amazonia"),""))))))</f>
        <v/>
      </c>
      <c r="AO75" s="64"/>
      <c r="AP75" s="64"/>
      <c r="AQ75" s="64" t="str">
        <f>+IF(AND($D$2="Andes Nororientales"),"",IF(AND($D$2="Andes Occidentales"),"",IF(AND($D$2="Caribe"),33,IF(AND($D$2="Orinoquia"),"",IF(AND($D$2="Pacifico"),"",IF(AND($D$2="Amazonia"),""))))))</f>
        <v/>
      </c>
      <c r="AR75" s="64"/>
      <c r="AS75" s="64"/>
      <c r="AT75" s="64" t="str">
        <f>+IF(AND($D$2="Andes Nororientales"),"",IF(AND($D$2="Andes Occidentales"),"",IF(AND($D$2="Caribe"),34,IF(AND($D$2="Orinoquia"),"",IF(AND($D$2="Pacifico"),"",IF(AND($D$2="Amazonia"),""))))))</f>
        <v/>
      </c>
      <c r="AU75" s="64"/>
      <c r="AV75" s="64"/>
    </row>
    <row r="76" spans="2:131" s="42" customFormat="1" ht="33" hidden="1" customHeight="1">
      <c r="G76" s="65" t="str">
        <f>+HLOOKUP(G75,'Consolidado 2019'!$C$1:$BI$6,3,FALSE)</f>
        <v>Amacayacu</v>
      </c>
      <c r="H76" s="65"/>
      <c r="I76" s="65"/>
      <c r="J76" s="65" t="str">
        <f>+HLOOKUP(J75,'Consolidado 2019'!$C$1:$BI$6,3,FALSE)</f>
        <v>Cahuinari</v>
      </c>
      <c r="K76" s="65"/>
      <c r="L76" s="65"/>
      <c r="M76" s="65" t="str">
        <f>+HLOOKUP(M75,'Consolidado 2019'!$C$1:$BI$6,3,FALSE)</f>
        <v>Río Pure</v>
      </c>
      <c r="N76" s="65"/>
      <c r="O76" s="65"/>
      <c r="P76" s="65" t="str">
        <f>+HLOOKUP(P75,'Consolidado 2019'!$C$1:$BI$6,3,FALSE)</f>
        <v>Alto Fragua</v>
      </c>
      <c r="Q76" s="65"/>
      <c r="R76" s="65"/>
      <c r="S76" s="65" t="str">
        <f>+HLOOKUP(S75,'Consolidado 2019'!$C$1:$BI$6,3,FALSE)</f>
        <v>Orito Ingi Ande</v>
      </c>
      <c r="T76" s="65"/>
      <c r="U76" s="65"/>
      <c r="V76" s="65" t="str">
        <f>+HLOOKUP(V75,'Consolidado 2019'!$C$1:$BI$6,3,FALSE)</f>
        <v>Yaigojé Apaporis</v>
      </c>
      <c r="W76" s="65"/>
      <c r="X76" s="65"/>
      <c r="Y76" s="65" t="str">
        <f>+HLOOKUP(Y75,'Consolidado 2019'!$C$1:$BI$6,3,FALSE)</f>
        <v>Serrania de los Churumbelos</v>
      </c>
      <c r="Z76" s="65"/>
      <c r="AA76" s="65"/>
      <c r="AB76" s="65" t="str">
        <f>+HLOOKUP(AB75,'Consolidado 2019'!$C$1:$BI$6,3,FALSE)</f>
        <v>Puinawai</v>
      </c>
      <c r="AC76" s="65"/>
      <c r="AD76" s="65"/>
      <c r="AE76" s="65" t="str">
        <f>+HLOOKUP(AE75,'Consolidado 2019'!$C$1:$BI$6,3,FALSE)</f>
        <v>Nukak</v>
      </c>
      <c r="AF76" s="65"/>
      <c r="AG76" s="65"/>
      <c r="AH76" s="65" t="str">
        <f>+HLOOKUP(AH75,'Consolidado 2019'!$C$1:$BI$6,3,FALSE)</f>
        <v>Serranía de Chiribiquete</v>
      </c>
      <c r="AI76" s="65"/>
      <c r="AJ76" s="65"/>
      <c r="AK76" s="65" t="str">
        <f>+HLOOKUP(AK75,'Consolidado 2019'!$C$1:$BI$6,3,FALSE)</f>
        <v>La Paya</v>
      </c>
      <c r="AL76" s="65"/>
      <c r="AM76" s="65"/>
      <c r="AN76" s="65" t="e">
        <f>+HLOOKUP(AN75,'Consolidado 2019'!$C$1:$BI$6,3,FALSE)</f>
        <v>#N/A</v>
      </c>
      <c r="AO76" s="65"/>
      <c r="AP76" s="65"/>
      <c r="AQ76" s="65" t="e">
        <f>+HLOOKUP(AQ75,'Consolidado 2019'!$C$1:$BI$6,3,FALSE)</f>
        <v>#N/A</v>
      </c>
      <c r="AR76" s="66"/>
      <c r="AS76" s="66"/>
      <c r="AT76" s="66" t="e">
        <f>+HLOOKUP(AT75,'Consolidado 2019'!$C$1:$BI$6,3,FALSE)</f>
        <v>#N/A</v>
      </c>
      <c r="AU76" s="67"/>
      <c r="AV76" s="67"/>
    </row>
    <row r="77" spans="2:131" s="42" customFormat="1" ht="33" hidden="1" customHeight="1">
      <c r="G77" s="67">
        <f>+COUNTIF(G76,"*")</f>
        <v>1</v>
      </c>
      <c r="H77" s="67"/>
      <c r="I77" s="67"/>
      <c r="J77" s="67">
        <f>+COUNTIF(J76,"*")</f>
        <v>1</v>
      </c>
      <c r="K77" s="67"/>
      <c r="L77" s="67"/>
      <c r="M77" s="67">
        <f>+COUNTIF(M76,"*")</f>
        <v>1</v>
      </c>
      <c r="N77" s="67"/>
      <c r="O77" s="67"/>
      <c r="P77" s="67">
        <f>+COUNTIF(P76,"*")</f>
        <v>1</v>
      </c>
      <c r="Q77" s="67"/>
      <c r="R77" s="67"/>
      <c r="S77" s="67">
        <f>+COUNTIF(S76,"*")</f>
        <v>1</v>
      </c>
      <c r="T77" s="67"/>
      <c r="U77" s="67"/>
      <c r="V77" s="67">
        <f>+COUNTIF(V76,"*")</f>
        <v>1</v>
      </c>
      <c r="W77" s="67"/>
      <c r="X77" s="67"/>
      <c r="Y77" s="67">
        <f>+COUNTIF(Y76,"*")</f>
        <v>1</v>
      </c>
      <c r="Z77" s="67"/>
      <c r="AA77" s="67"/>
      <c r="AB77" s="67">
        <f>+COUNTIF(AB76,"*")</f>
        <v>1</v>
      </c>
      <c r="AC77" s="67"/>
      <c r="AD77" s="67"/>
      <c r="AE77" s="67">
        <f>+COUNTIF(AE76,"*")</f>
        <v>1</v>
      </c>
      <c r="AF77" s="67"/>
      <c r="AG77" s="67"/>
      <c r="AH77" s="67">
        <f>+COUNTIF(AH76,"*")</f>
        <v>1</v>
      </c>
      <c r="AI77" s="67"/>
      <c r="AJ77" s="67"/>
      <c r="AK77" s="67">
        <f>+COUNTIF(AK76,"*")</f>
        <v>1</v>
      </c>
      <c r="AL77" s="67"/>
      <c r="AM77" s="67"/>
      <c r="AN77" s="67">
        <f>+COUNTIF(AN76,"*")</f>
        <v>0</v>
      </c>
      <c r="AO77" s="67"/>
      <c r="AP77" s="67"/>
      <c r="AQ77" s="67">
        <f>+COUNTIF(AQ76,"*")</f>
        <v>0</v>
      </c>
      <c r="AR77" s="67"/>
      <c r="AS77" s="67"/>
      <c r="AT77" s="67">
        <f>+COUNTIF(AT76,"*")</f>
        <v>0</v>
      </c>
      <c r="AU77" s="67"/>
      <c r="AV77" s="67"/>
    </row>
    <row r="78" spans="2:131" s="42" customFormat="1" ht="33" hidden="1" customHeight="1">
      <c r="G78" s="67" t="s">
        <v>327</v>
      </c>
      <c r="H78" s="67" t="s">
        <v>328</v>
      </c>
      <c r="I78" s="67" t="s">
        <v>329</v>
      </c>
      <c r="J78" s="67" t="s">
        <v>327</v>
      </c>
      <c r="K78" s="67" t="s">
        <v>328</v>
      </c>
      <c r="L78" s="67" t="s">
        <v>329</v>
      </c>
      <c r="M78" s="67" t="s">
        <v>327</v>
      </c>
      <c r="N78" s="67" t="s">
        <v>328</v>
      </c>
      <c r="O78" s="67" t="s">
        <v>329</v>
      </c>
      <c r="P78" s="67" t="s">
        <v>327</v>
      </c>
      <c r="Q78" s="67" t="s">
        <v>328</v>
      </c>
      <c r="R78" s="67" t="s">
        <v>329</v>
      </c>
      <c r="S78" s="67" t="s">
        <v>327</v>
      </c>
      <c r="T78" s="67" t="s">
        <v>328</v>
      </c>
      <c r="U78" s="67" t="s">
        <v>329</v>
      </c>
      <c r="V78" s="67" t="s">
        <v>327</v>
      </c>
      <c r="W78" s="67" t="s">
        <v>328</v>
      </c>
      <c r="X78" s="67" t="s">
        <v>329</v>
      </c>
      <c r="Y78" s="67" t="s">
        <v>327</v>
      </c>
      <c r="Z78" s="67" t="s">
        <v>328</v>
      </c>
      <c r="AA78" s="67" t="s">
        <v>329</v>
      </c>
      <c r="AB78" s="67" t="s">
        <v>327</v>
      </c>
      <c r="AC78" s="67" t="s">
        <v>328</v>
      </c>
      <c r="AD78" s="67" t="s">
        <v>329</v>
      </c>
      <c r="AE78" s="67" t="s">
        <v>327</v>
      </c>
      <c r="AF78" s="67" t="s">
        <v>328</v>
      </c>
      <c r="AG78" s="67" t="s">
        <v>329</v>
      </c>
      <c r="AH78" s="67" t="s">
        <v>327</v>
      </c>
      <c r="AI78" s="67" t="s">
        <v>328</v>
      </c>
      <c r="AJ78" s="67" t="s">
        <v>329</v>
      </c>
      <c r="AK78" s="67" t="s">
        <v>327</v>
      </c>
      <c r="AL78" s="67" t="s">
        <v>328</v>
      </c>
      <c r="AM78" s="67" t="s">
        <v>329</v>
      </c>
      <c r="AN78" s="67" t="s">
        <v>327</v>
      </c>
      <c r="AO78" s="67" t="s">
        <v>328</v>
      </c>
      <c r="AP78" s="67" t="s">
        <v>329</v>
      </c>
      <c r="AQ78" s="67" t="s">
        <v>327</v>
      </c>
      <c r="AR78" s="67" t="s">
        <v>328</v>
      </c>
      <c r="AS78" s="67" t="s">
        <v>329</v>
      </c>
      <c r="AT78" s="67" t="s">
        <v>327</v>
      </c>
      <c r="AU78" s="67" t="s">
        <v>328</v>
      </c>
      <c r="AV78" s="67" t="s">
        <v>329</v>
      </c>
    </row>
    <row r="79" spans="2:131" s="42" customFormat="1" ht="13" hidden="1" customHeight="1">
      <c r="B79" s="35"/>
      <c r="C79" s="86"/>
      <c r="D79" s="86"/>
      <c r="E79" s="86"/>
      <c r="F79" s="86"/>
      <c r="G79" s="86"/>
      <c r="H79" s="86"/>
      <c r="I79" s="86"/>
      <c r="J79" s="86"/>
      <c r="K79" s="86"/>
      <c r="L79" s="86"/>
      <c r="M79" s="86"/>
      <c r="N79" s="86"/>
      <c r="O79" s="86"/>
      <c r="P79" s="86"/>
      <c r="Q79" s="86"/>
      <c r="R79" s="86"/>
      <c r="S79" s="86"/>
      <c r="T79" s="86"/>
      <c r="U79" s="86"/>
      <c r="V79" s="86"/>
      <c r="W79" s="86"/>
      <c r="X79" s="86"/>
      <c r="Y79" s="86"/>
      <c r="Z79" s="86"/>
      <c r="AA79" s="86"/>
      <c r="AB79" s="86"/>
      <c r="AC79" s="86"/>
      <c r="AD79" s="86"/>
      <c r="AE79" s="86"/>
      <c r="AF79" s="86"/>
      <c r="AG79" s="86"/>
      <c r="AH79" s="86"/>
      <c r="AI79" s="86"/>
      <c r="AJ79" s="86"/>
      <c r="AK79" s="86"/>
      <c r="AL79" s="86"/>
      <c r="AM79" s="86"/>
      <c r="AN79" s="86"/>
      <c r="AO79" s="86"/>
      <c r="AP79" s="86"/>
      <c r="AQ79" s="86"/>
      <c r="AR79" s="86"/>
      <c r="AS79" s="86"/>
      <c r="AT79" s="86"/>
      <c r="AU79" s="86"/>
      <c r="AV79" s="86"/>
      <c r="AW79" s="35"/>
      <c r="AX79" s="35"/>
      <c r="AY79" s="35"/>
      <c r="AZ79" s="35"/>
      <c r="BA79" s="35"/>
      <c r="BB79" s="35"/>
      <c r="BC79" s="35"/>
      <c r="BD79" s="35"/>
      <c r="BE79" s="35"/>
      <c r="BF79" s="35"/>
      <c r="BG79" s="35"/>
      <c r="BH79" s="35"/>
      <c r="BI79" s="35"/>
      <c r="BJ79" s="35"/>
      <c r="BK79" s="35"/>
      <c r="BL79" s="35"/>
      <c r="BM79" s="35"/>
      <c r="BN79" s="35"/>
    </row>
    <row r="80" spans="2:131" ht="60" customHeight="1">
      <c r="B80" s="80"/>
      <c r="C80" s="196"/>
      <c r="D80" s="196"/>
      <c r="E80" s="196"/>
      <c r="F80" s="197"/>
      <c r="G80" s="836" t="str">
        <f>+IF($G$14=1,$G$13,"")</f>
        <v>Amacayacu</v>
      </c>
      <c r="H80" s="837"/>
      <c r="I80" s="838"/>
      <c r="J80" s="839" t="str">
        <f>+IF($J$14=1,$J$13,"")</f>
        <v>Cahuinari</v>
      </c>
      <c r="K80" s="840"/>
      <c r="L80" s="841"/>
      <c r="M80" s="836" t="str">
        <f>+IF($M$14=1,$M$13,"")</f>
        <v>Río Pure</v>
      </c>
      <c r="N80" s="837"/>
      <c r="O80" s="838"/>
      <c r="P80" s="839" t="str">
        <f>+IF($P$14=1,$P$13,"")</f>
        <v>Alto Fragua</v>
      </c>
      <c r="Q80" s="840"/>
      <c r="R80" s="841"/>
      <c r="S80" s="836" t="str">
        <f>+IF($S$14=1,$S$13,"")</f>
        <v>Orito Ingi Ande</v>
      </c>
      <c r="T80" s="837"/>
      <c r="U80" s="838"/>
      <c r="V80" s="839" t="str">
        <f>+IF($V$14=1,$V$13,"")</f>
        <v>Yaigojé Apaporis</v>
      </c>
      <c r="W80" s="840"/>
      <c r="X80" s="841"/>
      <c r="Y80" s="836" t="str">
        <f>+IF($Y$14=1,$Y$13,"")</f>
        <v>Serrania de los Churumbelos</v>
      </c>
      <c r="Z80" s="837"/>
      <c r="AA80" s="838"/>
      <c r="AB80" s="839" t="str">
        <f>+IF($AB$14=1,$AB$13,"")</f>
        <v>Puinawai</v>
      </c>
      <c r="AC80" s="840"/>
      <c r="AD80" s="841"/>
      <c r="AE80" s="836" t="str">
        <f>+IF($AE$14=1,$AE$13,"")</f>
        <v>Nukak</v>
      </c>
      <c r="AF80" s="837"/>
      <c r="AG80" s="838"/>
      <c r="AH80" s="839" t="str">
        <f>+IF($AH$14=1,$AH$13,"")</f>
        <v>Serranía de Chiribiquete</v>
      </c>
      <c r="AI80" s="840"/>
      <c r="AJ80" s="841"/>
      <c r="AK80" s="836" t="str">
        <f>+IF($AK$14=1,$AK$13,"")</f>
        <v>La Paya</v>
      </c>
      <c r="AL80" s="837"/>
      <c r="AM80" s="838"/>
      <c r="AN80" s="839" t="str">
        <f>+IF($AN$14=1,$AN$13,"")</f>
        <v/>
      </c>
      <c r="AO80" s="840"/>
      <c r="AP80" s="841"/>
      <c r="AQ80" s="836" t="str">
        <f>+IF($AQ$14=1,$AQ$13,"")</f>
        <v/>
      </c>
      <c r="AR80" s="837"/>
      <c r="AS80" s="838"/>
      <c r="AT80" s="839" t="str">
        <f>+IF($AT$14=1,$AT$13,"")</f>
        <v/>
      </c>
      <c r="AU80" s="840"/>
      <c r="AV80" s="840"/>
      <c r="AX80" s="826" t="s">
        <v>1101</v>
      </c>
      <c r="AY80" s="826"/>
      <c r="AZ80" s="826"/>
      <c r="BA80" s="826" t="s">
        <v>1102</v>
      </c>
      <c r="BB80" s="826"/>
      <c r="BC80" s="826"/>
      <c r="BD80" s="826" t="s">
        <v>1103</v>
      </c>
      <c r="BE80" s="826"/>
      <c r="BF80" s="826"/>
      <c r="BG80" s="215"/>
      <c r="BH80" s="215"/>
      <c r="BI80" s="215"/>
      <c r="BJ80" s="215"/>
      <c r="CH80" s="196"/>
      <c r="CI80" s="196"/>
      <c r="CJ80" s="196"/>
      <c r="CK80" s="197"/>
      <c r="CL80" s="102" t="str">
        <f>+IF($G$14=1,$G$13,"")</f>
        <v>Amacayacu</v>
      </c>
      <c r="CM80" s="101" t="str">
        <f>+IF($J$14=1,$J$13,"")</f>
        <v>Cahuinari</v>
      </c>
      <c r="CN80" s="102" t="str">
        <f>+IF($M$14=1,$M$13,"")</f>
        <v>Río Pure</v>
      </c>
      <c r="CO80" s="101" t="str">
        <f>+IF($P$14=1,$P$13,"")</f>
        <v>Alto Fragua</v>
      </c>
      <c r="CP80" s="102" t="str">
        <f>+IF($S$14=1,$S$13,"")</f>
        <v>Orito Ingi Ande</v>
      </c>
      <c r="CQ80" s="101" t="str">
        <f>+IF($V$14=1,$V$13,"")</f>
        <v>Yaigojé Apaporis</v>
      </c>
      <c r="CR80" s="102" t="str">
        <f>+IF($Y$14=1,$Y$13,"")</f>
        <v>Serrania de los Churumbelos</v>
      </c>
      <c r="CS80" s="101" t="str">
        <f>+IF($AB$14=1,$AB$13,"")</f>
        <v>Puinawai</v>
      </c>
      <c r="CT80" s="102" t="str">
        <f>+IF($AE$14=1,$AE$13,"")</f>
        <v>Nukak</v>
      </c>
      <c r="CU80" s="101" t="str">
        <f>+IF($AH$14=1,$AH$13,"")</f>
        <v>Serranía de Chiribiquete</v>
      </c>
      <c r="CV80" s="102" t="str">
        <f>+IF($AK$14=1,$AK$13,"")</f>
        <v>La Paya</v>
      </c>
      <c r="CW80" s="101" t="str">
        <f>+IF($AN$14=1,$AN$13,"")</f>
        <v/>
      </c>
      <c r="CX80" s="102" t="str">
        <f>+IF($AQ$14=1,$AQ$13,"")</f>
        <v/>
      </c>
      <c r="CY80" s="101" t="str">
        <f>+IF($AT$14=1,$AT$13,"")</f>
        <v/>
      </c>
      <c r="DN80" s="672" t="str">
        <f>+IF($G$14=1,$G$13,"")</f>
        <v>Amacayacu</v>
      </c>
      <c r="DO80" s="674" t="str">
        <f>+IF($J$14=1,$J$13,"")</f>
        <v>Cahuinari</v>
      </c>
      <c r="DP80" s="672" t="str">
        <f>+IF($M$14=1,$M$13,"")</f>
        <v>Río Pure</v>
      </c>
      <c r="DQ80" s="674" t="str">
        <f>+IF($P$14=1,$P$13,"")</f>
        <v>Alto Fragua</v>
      </c>
      <c r="DR80" s="672" t="str">
        <f>+IF($S$14=1,$S$13,"")</f>
        <v>Orito Ingi Ande</v>
      </c>
      <c r="DS80" s="674" t="str">
        <f>+IF($V$14=1,$V$13,"")</f>
        <v>Yaigojé Apaporis</v>
      </c>
      <c r="DT80" s="672" t="str">
        <f>+IF($Y$14=1,$Y$13,"")</f>
        <v>Serrania de los Churumbelos</v>
      </c>
      <c r="DU80" s="674" t="str">
        <f>+IF($AB$14=1,$AB$13,"")</f>
        <v>Puinawai</v>
      </c>
      <c r="DV80" s="672" t="str">
        <f>+IF($AE$14=1,$AE$13,"")</f>
        <v>Nukak</v>
      </c>
      <c r="DW80" s="674" t="str">
        <f>+IF($AH$14=1,$AH$13,"")</f>
        <v>Serranía de Chiribiquete</v>
      </c>
      <c r="DX80" s="672" t="str">
        <f>+IF($AK$14=1,$AK$13,"")</f>
        <v>La Paya</v>
      </c>
      <c r="DY80" s="674" t="str">
        <f>+IF($AN$14=1,$AN$13,"")</f>
        <v/>
      </c>
      <c r="DZ80" s="672" t="str">
        <f>+IF($AQ$14=1,$AQ$13,"")</f>
        <v/>
      </c>
      <c r="EA80" s="673" t="str">
        <f>+IF($AT$14=1,$AT$13,"")</f>
        <v/>
      </c>
    </row>
    <row r="81" spans="2:131" ht="84.5" customHeight="1">
      <c r="B81" s="76"/>
      <c r="C81" s="766" t="s">
        <v>535</v>
      </c>
      <c r="D81" s="766"/>
      <c r="E81" s="766"/>
      <c r="F81" s="766"/>
      <c r="G81" s="273" t="str">
        <f t="shared" ref="G81:AV81" si="94">+IF(G82="","",G78)</f>
        <v>Disponibilidad</v>
      </c>
      <c r="H81" s="273" t="str">
        <f t="shared" si="94"/>
        <v>Estado operacional</v>
      </c>
      <c r="I81" s="273" t="str">
        <f t="shared" si="94"/>
        <v>Destinación</v>
      </c>
      <c r="J81" s="274" t="str">
        <f t="shared" si="94"/>
        <v>Disponibilidad</v>
      </c>
      <c r="K81" s="274" t="str">
        <f t="shared" si="94"/>
        <v>Estado operacional</v>
      </c>
      <c r="L81" s="274" t="str">
        <f t="shared" si="94"/>
        <v>Destinación</v>
      </c>
      <c r="M81" s="273" t="str">
        <f t="shared" si="94"/>
        <v>Disponibilidad</v>
      </c>
      <c r="N81" s="273" t="str">
        <f t="shared" si="94"/>
        <v>Estado operacional</v>
      </c>
      <c r="O81" s="273" t="str">
        <f t="shared" si="94"/>
        <v>Destinación</v>
      </c>
      <c r="P81" s="274" t="str">
        <f t="shared" si="94"/>
        <v>Disponibilidad</v>
      </c>
      <c r="Q81" s="274" t="str">
        <f t="shared" si="94"/>
        <v>Estado operacional</v>
      </c>
      <c r="R81" s="274" t="str">
        <f t="shared" si="94"/>
        <v>Destinación</v>
      </c>
      <c r="S81" s="273" t="str">
        <f t="shared" si="94"/>
        <v>Disponibilidad</v>
      </c>
      <c r="T81" s="273" t="str">
        <f t="shared" si="94"/>
        <v>Estado operacional</v>
      </c>
      <c r="U81" s="273" t="str">
        <f t="shared" si="94"/>
        <v>Destinación</v>
      </c>
      <c r="V81" s="274" t="str">
        <f t="shared" si="94"/>
        <v>Disponibilidad</v>
      </c>
      <c r="W81" s="274" t="str">
        <f t="shared" si="94"/>
        <v>Estado operacional</v>
      </c>
      <c r="X81" s="274" t="str">
        <f t="shared" si="94"/>
        <v>Destinación</v>
      </c>
      <c r="Y81" s="273" t="str">
        <f t="shared" si="94"/>
        <v>Disponibilidad</v>
      </c>
      <c r="Z81" s="273" t="str">
        <f t="shared" si="94"/>
        <v>Estado operacional</v>
      </c>
      <c r="AA81" s="273" t="str">
        <f t="shared" si="94"/>
        <v>Destinación</v>
      </c>
      <c r="AB81" s="274" t="str">
        <f t="shared" si="94"/>
        <v>Disponibilidad</v>
      </c>
      <c r="AC81" s="274" t="str">
        <f t="shared" si="94"/>
        <v>Estado operacional</v>
      </c>
      <c r="AD81" s="274" t="str">
        <f t="shared" si="94"/>
        <v>Destinación</v>
      </c>
      <c r="AE81" s="273" t="str">
        <f t="shared" si="94"/>
        <v>Disponibilidad</v>
      </c>
      <c r="AF81" s="273" t="str">
        <f t="shared" si="94"/>
        <v>Estado operacional</v>
      </c>
      <c r="AG81" s="273" t="str">
        <f t="shared" si="94"/>
        <v>Destinación</v>
      </c>
      <c r="AH81" s="274" t="str">
        <f t="shared" si="94"/>
        <v>Disponibilidad</v>
      </c>
      <c r="AI81" s="274" t="str">
        <f t="shared" si="94"/>
        <v>Estado operacional</v>
      </c>
      <c r="AJ81" s="274" t="str">
        <f t="shared" si="94"/>
        <v>Destinación</v>
      </c>
      <c r="AK81" s="273" t="str">
        <f t="shared" si="94"/>
        <v>Disponibilidad</v>
      </c>
      <c r="AL81" s="273" t="str">
        <f t="shared" si="94"/>
        <v>Estado operacional</v>
      </c>
      <c r="AM81" s="273" t="str">
        <f t="shared" si="94"/>
        <v>Destinación</v>
      </c>
      <c r="AN81" s="274" t="str">
        <f t="shared" si="94"/>
        <v/>
      </c>
      <c r="AO81" s="274" t="str">
        <f t="shared" si="94"/>
        <v/>
      </c>
      <c r="AP81" s="274" t="str">
        <f t="shared" si="94"/>
        <v/>
      </c>
      <c r="AQ81" s="273" t="str">
        <f t="shared" si="94"/>
        <v/>
      </c>
      <c r="AR81" s="273" t="str">
        <f t="shared" si="94"/>
        <v/>
      </c>
      <c r="AS81" s="273" t="str">
        <f t="shared" si="94"/>
        <v/>
      </c>
      <c r="AT81" s="274" t="str">
        <f t="shared" si="94"/>
        <v/>
      </c>
      <c r="AU81" s="274" t="str">
        <f t="shared" si="94"/>
        <v/>
      </c>
      <c r="AV81" s="274" t="str">
        <f t="shared" si="94"/>
        <v/>
      </c>
      <c r="AX81" s="154" t="s">
        <v>230</v>
      </c>
      <c r="AY81" s="154" t="s">
        <v>229</v>
      </c>
      <c r="AZ81" s="154" t="s">
        <v>126</v>
      </c>
      <c r="BA81" s="154" t="s">
        <v>230</v>
      </c>
      <c r="BB81" s="154" t="s">
        <v>229</v>
      </c>
      <c r="BC81" s="154" t="s">
        <v>553</v>
      </c>
      <c r="BD81" s="154" t="s">
        <v>230</v>
      </c>
      <c r="BE81" s="154" t="s">
        <v>229</v>
      </c>
      <c r="BF81" s="154" t="s">
        <v>126</v>
      </c>
      <c r="BG81" s="215"/>
      <c r="BH81" s="215"/>
      <c r="BI81" s="215"/>
      <c r="BJ81" s="215"/>
      <c r="CH81" s="809" t="s">
        <v>535</v>
      </c>
      <c r="CI81" s="809"/>
      <c r="CJ81" s="809"/>
      <c r="CK81" s="810"/>
      <c r="CL81" s="78" t="s">
        <v>327</v>
      </c>
      <c r="CM81" s="79" t="s">
        <v>327</v>
      </c>
      <c r="CN81" s="78" t="s">
        <v>327</v>
      </c>
      <c r="CO81" s="79" t="s">
        <v>327</v>
      </c>
      <c r="CP81" s="78" t="s">
        <v>327</v>
      </c>
      <c r="CQ81" s="79" t="s">
        <v>327</v>
      </c>
      <c r="CR81" s="78" t="s">
        <v>327</v>
      </c>
      <c r="CS81" s="79" t="s">
        <v>327</v>
      </c>
      <c r="CT81" s="78" t="s">
        <v>327</v>
      </c>
      <c r="CU81" s="79" t="s">
        <v>327</v>
      </c>
      <c r="CV81" s="78" t="s">
        <v>327</v>
      </c>
      <c r="CW81" s="79" t="s">
        <v>327</v>
      </c>
      <c r="CX81" s="78" t="s">
        <v>327</v>
      </c>
      <c r="CY81" s="79" t="s">
        <v>327</v>
      </c>
      <c r="DN81" s="672" t="e">
        <v>#N/A</v>
      </c>
      <c r="DO81" s="674" t="e">
        <v>#N/A</v>
      </c>
      <c r="DP81" s="672" t="e">
        <v>#N/A</v>
      </c>
      <c r="DQ81" s="674" t="e">
        <v>#N/A</v>
      </c>
      <c r="DR81" s="672" t="e">
        <v>#N/A</v>
      </c>
      <c r="DS81" s="674" t="e">
        <v>#N/A</v>
      </c>
      <c r="DT81" s="672" t="e">
        <v>#N/A</v>
      </c>
      <c r="DU81" s="674" t="e">
        <v>#N/A</v>
      </c>
      <c r="DV81" s="672" t="e">
        <v>#N/A</v>
      </c>
      <c r="DW81" s="674" t="e">
        <v>#N/A</v>
      </c>
      <c r="DX81" s="672" t="e">
        <v>#N/A</v>
      </c>
      <c r="DY81" s="674" t="e">
        <v>#N/A</v>
      </c>
      <c r="DZ81" s="672" t="e">
        <v>#N/A</v>
      </c>
      <c r="EA81" s="673" t="e">
        <v>#N/A</v>
      </c>
    </row>
    <row r="82" spans="2:131" ht="34" customHeight="1">
      <c r="B82" s="36"/>
      <c r="C82" s="807" t="s">
        <v>330</v>
      </c>
      <c r="D82" s="815" t="s">
        <v>331</v>
      </c>
      <c r="E82" s="815"/>
      <c r="F82" s="815"/>
      <c r="G82" s="307">
        <f>+DN82</f>
        <v>0</v>
      </c>
      <c r="H82" s="307">
        <f>+DN101</f>
        <v>0</v>
      </c>
      <c r="I82" s="307">
        <f>+DN118</f>
        <v>0</v>
      </c>
      <c r="J82" s="307">
        <f>+DO82</f>
        <v>3</v>
      </c>
      <c r="K82" s="307">
        <f>+DO101</f>
        <v>3</v>
      </c>
      <c r="L82" s="307">
        <f>+DO118</f>
        <v>3</v>
      </c>
      <c r="M82" s="307">
        <f>+DP82</f>
        <v>3</v>
      </c>
      <c r="N82" s="307">
        <f>+DP101</f>
        <v>3</v>
      </c>
      <c r="O82" s="307">
        <f>+DP118</f>
        <v>3</v>
      </c>
      <c r="P82" s="307">
        <f>+DQ82</f>
        <v>3</v>
      </c>
      <c r="Q82" s="307">
        <f>+DQ101</f>
        <v>2</v>
      </c>
      <c r="R82" s="307">
        <f>+DQ118</f>
        <v>3</v>
      </c>
      <c r="S82" s="307">
        <f>+DR82</f>
        <v>3</v>
      </c>
      <c r="T82" s="307">
        <f>+DR101</f>
        <v>3</v>
      </c>
      <c r="U82" s="307">
        <f>+DR118</f>
        <v>3</v>
      </c>
      <c r="V82" s="307">
        <f>+DS82</f>
        <v>3</v>
      </c>
      <c r="W82" s="307">
        <f>+DS101</f>
        <v>2</v>
      </c>
      <c r="X82" s="307">
        <f>+DS118</f>
        <v>3</v>
      </c>
      <c r="Y82" s="307">
        <f>+DT82</f>
        <v>2</v>
      </c>
      <c r="Z82" s="307">
        <f>+DT101</f>
        <v>2</v>
      </c>
      <c r="AA82" s="307">
        <f>+DT118</f>
        <v>3</v>
      </c>
      <c r="AB82" s="308">
        <f>+DU82</f>
        <v>3</v>
      </c>
      <c r="AC82" s="307">
        <f>+DU101</f>
        <v>3</v>
      </c>
      <c r="AD82" s="307">
        <f>+DU118</f>
        <v>3</v>
      </c>
      <c r="AE82" s="308">
        <f>+DV82</f>
        <v>3</v>
      </c>
      <c r="AF82" s="307">
        <f>+DV101</f>
        <v>3</v>
      </c>
      <c r="AG82" s="307">
        <f>+DV118</f>
        <v>3</v>
      </c>
      <c r="AH82" s="308">
        <f>+DW82</f>
        <v>3</v>
      </c>
      <c r="AI82" s="307">
        <f>+DW101</f>
        <v>3</v>
      </c>
      <c r="AJ82" s="307">
        <f>+DW118</f>
        <v>3</v>
      </c>
      <c r="AK82" s="308">
        <f>+DX82</f>
        <v>3</v>
      </c>
      <c r="AL82" s="307">
        <f>+DX101</f>
        <v>2</v>
      </c>
      <c r="AM82" s="307">
        <f>+DX118</f>
        <v>3</v>
      </c>
      <c r="AN82" s="308" t="str">
        <f>+DY82</f>
        <v/>
      </c>
      <c r="AO82" s="307" t="str">
        <f>+DY101</f>
        <v/>
      </c>
      <c r="AP82" s="307" t="str">
        <f>+DY118</f>
        <v/>
      </c>
      <c r="AQ82" s="308" t="str">
        <f>+DZ82</f>
        <v/>
      </c>
      <c r="AR82" s="307" t="str">
        <f>+DZ101</f>
        <v/>
      </c>
      <c r="AS82" s="307" t="str">
        <f>+DZ118</f>
        <v/>
      </c>
      <c r="AT82" s="308" t="str">
        <f>+EA82</f>
        <v/>
      </c>
      <c r="AU82" s="307" t="str">
        <f>+EA101</f>
        <v/>
      </c>
      <c r="AV82" s="307" t="str">
        <f>+EA118</f>
        <v/>
      </c>
      <c r="AX82" s="459">
        <f>+COUNTIF(G82,"1")+COUNTIF(J82,"1")+COUNTIF(M82,"1")+COUNTIF(P82,"1")+COUNTIF(S82,"1")+COUNTIF(V82,"1")+COUNTIF(Y82,"1")+COUNTIF(AB82,"1")+COUNTIF(AE82,"1")+COUNTIF(AH82,"1")+COUNTIF(AK82,"1")+COUNTIF(AN82,"1")+COUNTIF(AQ82,"1")+COUNTIF(AT82,"1")</f>
        <v>0</v>
      </c>
      <c r="AY82" s="459">
        <f>+COUNTIF(G82,"2")+COUNTIF(J82,"2")+COUNTIF(M82,"2")+COUNTIF(P82,"2")+COUNTIF(S82,"2")+COUNTIF(V82,"2")+COUNTIF(Y82,"2")+COUNTIF(AB82,"2")+COUNTIF(AE82,"2")+COUNTIF(AH82,"2")+COUNTIF(AK82,"2")+COUNTIF(AN82,"2")+COUNTIF(AQ82,"2")+COUNTIF(AT82,"2")</f>
        <v>1</v>
      </c>
      <c r="AZ82" s="459">
        <f>+COUNTIF(G82,"3")+COUNTIF(J82,"3")+COUNTIF(M82,"3")+COUNTIF(P82,"3")+COUNTIF(S82,"3")+COUNTIF(V82,"3")+COUNTIF(Y82,"3")+COUNTIF(AB82,"3")+COUNTIF(AE82,"3")+COUNTIF(AH82,"3")+COUNTIF(AK82,"3")+COUNTIF(AN82,"3")+COUNTIF(AQ82,"3")+COUNTIF(AT82,"3")</f>
        <v>9</v>
      </c>
      <c r="BA82" s="459">
        <f>+COUNTIF(H82,"1")+COUNTIF(K82,"1")+COUNTIF(N82,"1")+COUNTIF(Q82,"1")+COUNTIF(T82,"1")+COUNTIF(W82,"1")+COUNTIF(Z82,"1")+COUNTIF(AC82,"1")+COUNTIF(AF82,"1")+COUNTIF(AI82,"1")+COUNTIF(AL82,"1")+COUNTIF(AO82,"1")+COUNTIF(AR82,"1")+COUNTIF(AU82,"1")</f>
        <v>0</v>
      </c>
      <c r="BB82" s="459">
        <f>+COUNTIF(H82,"2")+COUNTIF(K82,"2")+COUNTIF(N82,"2")+COUNTIF(Q82,"2")+COUNTIF(T82,"2")+COUNTIF(W82,"2")+COUNTIF(Z82,"2")+COUNTIF(AC82,"2")+COUNTIF(AF82,"2")+COUNTIF(AI82,"2")+COUNTIF(AL82,"2")+COUNTIF(AO82,"2")+COUNTIF(AR82,"2")+COUNTIF(AU82,"2")</f>
        <v>4</v>
      </c>
      <c r="BC82" s="459">
        <f>+COUNTIF(H82,"3")+COUNTIF(K82,"3")+COUNTIF(N82,"3")+COUNTIF(Q82,"3")+COUNTIF(T82,"3")+COUNTIF(W82,"3")+COUNTIF(Z82,"3")+COUNTIF(AC82,"3")+COUNTIF(AF82,"3")+COUNTIF(AI82,"3")+COUNTIF(AL82,"3")+COUNTIF(AO82,"3")+COUNTIF(AR82,"3")+COUNTIF(AU82,"3")</f>
        <v>6</v>
      </c>
      <c r="BD82" s="459">
        <f>+COUNTIF(I82,"1")+COUNTIF(L82,"1")+COUNTIF(O82,"1")+COUNTIF(R82,"1")+COUNTIF(U82,"1")+COUNTIF(X82,"1")+COUNTIF(AA82,"1")+COUNTIF(AD82,"1")+COUNTIF(AG82,"1")+COUNTIF(AJ82,"1")+COUNTIF(AM82,"1")+COUNTIF(AP82,"1")+COUNTIF(AS82,"1")+COUNTIF(AV82,"1")</f>
        <v>0</v>
      </c>
      <c r="BE82" s="459">
        <f>+COUNTIF(I82,"2")+COUNTIF(L82,"2")+COUNTIF(O82,"2")+COUNTIF(R82,"2")+COUNTIF(U82,"2")+COUNTIF(X82,"2")+COUNTIF(AA82,"2")+COUNTIF(AD82,"2")+COUNTIF(AG82,"2")+COUNTIF(AJ82,"2")+COUNTIF(AM82,"2")+COUNTIF(AP82,"2")+COUNTIF(AS82,"2")+COUNTIF(AV82,"2")</f>
        <v>0</v>
      </c>
      <c r="BF82" s="459">
        <f>+COUNTIF(I82,"3")+COUNTIF(L82,"3")+COUNTIF(O82,"3")+COUNTIF(R82,"3")+COUNTIF(U82,"3")+COUNTIF(X82,"3")+COUNTIF(AA82,"3")+COUNTIF(AD82,"3")+COUNTIF(AG82,"3")+COUNTIF(AJ82,"3")+COUNTIF(AM82,"3")+COUNTIF(AP82,"3")+COUNTIF(AS82,"3")+COUNTIF(AV82,"3")</f>
        <v>10</v>
      </c>
      <c r="BG82" s="214"/>
      <c r="BH82" s="214"/>
      <c r="BI82" s="214"/>
      <c r="BJ82" s="214"/>
      <c r="CG82" s="35">
        <v>6</v>
      </c>
      <c r="CH82" s="825" t="s">
        <v>330</v>
      </c>
      <c r="CI82" s="805" t="s">
        <v>331</v>
      </c>
      <c r="CJ82" s="805"/>
      <c r="CK82" s="805"/>
      <c r="CL82" s="146">
        <f>+HLOOKUP($G$12,ERME!$B$1:$BK$187,CG82,FALSE)</f>
        <v>0</v>
      </c>
      <c r="CM82" s="146">
        <f>+HLOOKUP($J$12,ERME!$B$1:$BK$187,CG82,FALSE)</f>
        <v>3</v>
      </c>
      <c r="CN82" s="146">
        <f>+HLOOKUP($M$12,ERME!$B$1:$BK$187,CG82,FALSE)</f>
        <v>3</v>
      </c>
      <c r="CO82" s="146">
        <f>+HLOOKUP($P$12,ERME!$B$1:$BK$1987,CG82,FALSE)</f>
        <v>3</v>
      </c>
      <c r="CP82" s="146">
        <f>+HLOOKUP($S$12,ERME!$B$1:$BK$187,CG82,FALSE)</f>
        <v>3</v>
      </c>
      <c r="CQ82" s="146">
        <f>+HLOOKUP($V$12,ERME!$B$1:$BK$187,CG82,FALSE)</f>
        <v>3</v>
      </c>
      <c r="CR82" s="146">
        <f>+HLOOKUP($Y$12,ERME!$B$1:$BK$187,CG82,FALSE)</f>
        <v>2</v>
      </c>
      <c r="CS82" s="146">
        <f>+HLOOKUP($AB$12,ERME!$B$1:$BK$187,CG82,FALSE)</f>
        <v>3</v>
      </c>
      <c r="CT82" s="146">
        <f>+HLOOKUP($AE$12,ERME!$B$1:$BK$187,CG82,FALSE)</f>
        <v>3</v>
      </c>
      <c r="CU82" s="146">
        <f>+HLOOKUP($AH$12,ERME!$B$1:$BK$187,CG82,FALSE)</f>
        <v>3</v>
      </c>
      <c r="CV82" s="146">
        <f>+HLOOKUP($AK$12,ERME!$B$1:$BK$187,CG82,FALSE)</f>
        <v>3</v>
      </c>
      <c r="CW82" s="146" t="e">
        <f>+HLOOKUP($AN$12,ERME!$B$1:$BK$187,CG82,FALSE)</f>
        <v>#N/A</v>
      </c>
      <c r="CX82" s="146" t="e">
        <f>+HLOOKUP($AQ$12,ERME!$B$1:$BK$187,CG82,FALSE)</f>
        <v>#N/A</v>
      </c>
      <c r="CY82" s="146" t="e">
        <f>+HLOOKUP($AT$12,ERME!$B$1:$BK$187,CG82,FALSE)</f>
        <v>#N/A</v>
      </c>
      <c r="CZ82" s="59">
        <f>--ISERROR(CL82)</f>
        <v>0</v>
      </c>
      <c r="DA82" s="59">
        <f t="shared" ref="DA82:DA94" si="95">--ISERROR(CM82)</f>
        <v>0</v>
      </c>
      <c r="DB82" s="59">
        <f t="shared" ref="DB82:DB94" si="96">--ISERROR(CN82)</f>
        <v>0</v>
      </c>
      <c r="DC82" s="59">
        <f t="shared" ref="DC82:DC94" si="97">--ISERROR(CO82)</f>
        <v>0</v>
      </c>
      <c r="DD82" s="59">
        <f t="shared" ref="DD82:DD94" si="98">--ISERROR(CP82)</f>
        <v>0</v>
      </c>
      <c r="DE82" s="59">
        <f t="shared" ref="DE82:DE94" si="99">--ISERROR(CQ82)</f>
        <v>0</v>
      </c>
      <c r="DF82" s="59">
        <f t="shared" ref="DF82:DF94" si="100">--ISERROR(CR82)</f>
        <v>0</v>
      </c>
      <c r="DG82" s="59">
        <f t="shared" ref="DG82:DG94" si="101">--ISERROR(CS82)</f>
        <v>0</v>
      </c>
      <c r="DH82" s="59">
        <f t="shared" ref="DH82:DH94" si="102">--ISERROR(CT82)</f>
        <v>0</v>
      </c>
      <c r="DI82" s="59">
        <f t="shared" ref="DI82:DI94" si="103">--ISERROR(CU82)</f>
        <v>0</v>
      </c>
      <c r="DJ82" s="59">
        <f t="shared" ref="DJ82:DJ94" si="104">--ISERROR(CV82)</f>
        <v>0</v>
      </c>
      <c r="DK82" s="59">
        <f t="shared" ref="DK82:DK94" si="105">--ISERROR(CW82)</f>
        <v>1</v>
      </c>
      <c r="DL82" s="59">
        <f t="shared" ref="DL82:DL94" si="106">--ISERROR(CX82)</f>
        <v>1</v>
      </c>
      <c r="DM82" s="59">
        <f t="shared" ref="DM82:DM94" si="107">--ISERROR(CY82)</f>
        <v>1</v>
      </c>
      <c r="DN82" s="35">
        <f>+IF(CZ82=0,CL82,"")</f>
        <v>0</v>
      </c>
      <c r="DO82" s="35">
        <f t="shared" ref="DO82:DO94" si="108">+IF(DA82=0,CM82,"")</f>
        <v>3</v>
      </c>
      <c r="DP82" s="35">
        <f t="shared" ref="DP82:DP94" si="109">+IF(DB82=0,CN82,"")</f>
        <v>3</v>
      </c>
      <c r="DQ82" s="35">
        <f t="shared" ref="DQ82:DQ94" si="110">+IF(DC82=0,CO82,"")</f>
        <v>3</v>
      </c>
      <c r="DR82" s="35">
        <f t="shared" ref="DR82:DR94" si="111">+IF(DD82=0,CP82,"")</f>
        <v>3</v>
      </c>
      <c r="DS82" s="35">
        <f t="shared" ref="DS82:DS94" si="112">+IF(DE82=0,CQ82,"")</f>
        <v>3</v>
      </c>
      <c r="DT82" s="35">
        <f t="shared" ref="DT82:DT94" si="113">+IF(DF82=0,CR82,"")</f>
        <v>2</v>
      </c>
      <c r="DU82" s="35">
        <f t="shared" ref="DU82:DU94" si="114">+IF(DG82=0,CS82,"")</f>
        <v>3</v>
      </c>
      <c r="DV82" s="35">
        <f t="shared" ref="DV82:DV94" si="115">+IF(DH82=0,CT82,"")</f>
        <v>3</v>
      </c>
      <c r="DW82" s="35">
        <f t="shared" ref="DW82:DW94" si="116">+IF(DI82=0,CU82,"")</f>
        <v>3</v>
      </c>
      <c r="DX82" s="35">
        <f t="shared" ref="DX82:DX94" si="117">+IF(DJ82=0,CV82,"")</f>
        <v>3</v>
      </c>
      <c r="DY82" s="35" t="str">
        <f t="shared" ref="DY82:DY94" si="118">+IF(DK82=0,CW82,"")</f>
        <v/>
      </c>
      <c r="DZ82" s="35" t="str">
        <f t="shared" ref="DZ82:DZ94" si="119">+IF(DL82=0,CX82,"")</f>
        <v/>
      </c>
      <c r="EA82" s="35" t="str">
        <f>+IF(DM82=0,CY82,"")</f>
        <v/>
      </c>
    </row>
    <row r="83" spans="2:131" ht="34" customHeight="1">
      <c r="B83" s="36"/>
      <c r="C83" s="807"/>
      <c r="D83" s="678" t="s">
        <v>332</v>
      </c>
      <c r="E83" s="678"/>
      <c r="F83" s="678"/>
      <c r="G83" s="309">
        <f t="shared" ref="G83:G94" si="120">+DN83</f>
        <v>3</v>
      </c>
      <c r="H83" s="309">
        <f t="shared" ref="H83:H94" si="121">+DN102</f>
        <v>2.2000000000000002</v>
      </c>
      <c r="I83" s="309">
        <f t="shared" ref="I83:I94" si="122">+DN119</f>
        <v>3</v>
      </c>
      <c r="J83" s="309">
        <f t="shared" ref="J83:J94" si="123">+DO83</f>
        <v>3</v>
      </c>
      <c r="K83" s="309">
        <f t="shared" ref="K83:K94" si="124">+DO102</f>
        <v>2</v>
      </c>
      <c r="L83" s="309">
        <f t="shared" ref="L83:L94" si="125">+DO119</f>
        <v>3</v>
      </c>
      <c r="M83" s="309">
        <f t="shared" ref="M83:M94" si="126">+DP83</f>
        <v>3</v>
      </c>
      <c r="N83" s="309">
        <f t="shared" ref="N83:N94" si="127">+DP102</f>
        <v>3</v>
      </c>
      <c r="O83" s="309">
        <f t="shared" ref="O83:O94" si="128">+DP119</f>
        <v>3</v>
      </c>
      <c r="P83" s="309">
        <f t="shared" ref="P83:P94" si="129">+DQ83</f>
        <v>0</v>
      </c>
      <c r="Q83" s="309">
        <f t="shared" ref="Q83:Q94" si="130">+DQ102</f>
        <v>0</v>
      </c>
      <c r="R83" s="309">
        <f t="shared" ref="R83:R94" si="131">+DQ119</f>
        <v>0</v>
      </c>
      <c r="S83" s="309">
        <f t="shared" ref="S83:S94" si="132">+DR83</f>
        <v>0</v>
      </c>
      <c r="T83" s="309">
        <f t="shared" ref="T83:T94" si="133">+DR102</f>
        <v>0</v>
      </c>
      <c r="U83" s="309">
        <f t="shared" ref="U83:U94" si="134">+DR119</f>
        <v>0</v>
      </c>
      <c r="V83" s="309">
        <f t="shared" ref="V83:V94" si="135">+DS83</f>
        <v>2</v>
      </c>
      <c r="W83" s="309">
        <f t="shared" ref="W83:W94" si="136">+DS102</f>
        <v>2</v>
      </c>
      <c r="X83" s="309">
        <f t="shared" ref="X83:X94" si="137">+DS119</f>
        <v>3</v>
      </c>
      <c r="Y83" s="309">
        <f t="shared" ref="Y83:Y94" si="138">+DT83</f>
        <v>2</v>
      </c>
      <c r="Z83" s="309">
        <f t="shared" ref="Z83:Z94" si="139">+DT102</f>
        <v>1</v>
      </c>
      <c r="AA83" s="309">
        <f t="shared" ref="AA83:AA94" si="140">+DT119</f>
        <v>1</v>
      </c>
      <c r="AB83" s="310">
        <f t="shared" ref="AB83:AB94" si="141">+DU83</f>
        <v>1</v>
      </c>
      <c r="AC83" s="309">
        <f t="shared" ref="AC83:AC94" si="142">+DU102</f>
        <v>1</v>
      </c>
      <c r="AD83" s="309">
        <f t="shared" ref="AD83:AD94" si="143">+DU119</f>
        <v>1</v>
      </c>
      <c r="AE83" s="310">
        <f t="shared" ref="AE83:AE94" si="144">+DV83</f>
        <v>3</v>
      </c>
      <c r="AF83" s="309">
        <f t="shared" ref="AF83:AF94" si="145">+DV102</f>
        <v>3</v>
      </c>
      <c r="AG83" s="309">
        <f t="shared" ref="AG83:AG94" si="146">+DV119</f>
        <v>3</v>
      </c>
      <c r="AH83" s="310">
        <f t="shared" ref="AH83:AH94" si="147">+DW83</f>
        <v>3</v>
      </c>
      <c r="AI83" s="309">
        <f t="shared" ref="AI83:AI94" si="148">+DW102</f>
        <v>3</v>
      </c>
      <c r="AJ83" s="309">
        <f t="shared" ref="AJ83:AJ94" si="149">+DW119</f>
        <v>3</v>
      </c>
      <c r="AK83" s="310">
        <f t="shared" ref="AK83:AK94" si="150">+DX83</f>
        <v>0</v>
      </c>
      <c r="AL83" s="309">
        <f t="shared" ref="AL83:AL94" si="151">+DX102</f>
        <v>0</v>
      </c>
      <c r="AM83" s="309">
        <f t="shared" ref="AM83:AM94" si="152">+DX119</f>
        <v>0</v>
      </c>
      <c r="AN83" s="310" t="str">
        <f t="shared" ref="AN83:AN94" si="153">+DY83</f>
        <v/>
      </c>
      <c r="AO83" s="309" t="str">
        <f t="shared" ref="AO83:AO94" si="154">+DY102</f>
        <v/>
      </c>
      <c r="AP83" s="309" t="str">
        <f t="shared" ref="AP83:AP94" si="155">+DY119</f>
        <v/>
      </c>
      <c r="AQ83" s="310" t="str">
        <f t="shared" ref="AQ83:AQ94" si="156">+DZ83</f>
        <v/>
      </c>
      <c r="AR83" s="309" t="str">
        <f t="shared" ref="AR83:AR94" si="157">+DZ102</f>
        <v/>
      </c>
      <c r="AS83" s="309" t="str">
        <f t="shared" ref="AS83:AS94" si="158">+DZ119</f>
        <v/>
      </c>
      <c r="AT83" s="310" t="str">
        <f t="shared" ref="AT83:AT94" si="159">+EA83</f>
        <v/>
      </c>
      <c r="AU83" s="309" t="str">
        <f t="shared" ref="AU83:AU94" si="160">+EA102</f>
        <v/>
      </c>
      <c r="AV83" s="309" t="str">
        <f t="shared" ref="AV83:AV94" si="161">+EA119</f>
        <v/>
      </c>
      <c r="AX83" s="459">
        <f t="shared" ref="AX83:AX94" si="162">+COUNTIF(G83,"1")+COUNTIF(J83,"1")+COUNTIF(M83,"1")+COUNTIF(P83,"1")+COUNTIF(S83,"1")+COUNTIF(V83,"1")+COUNTIF(Y83,"1")+COUNTIF(AB83,"1")+COUNTIF(AE83,"1")+COUNTIF(AH83,"1")+COUNTIF(AK83,"1")+COUNTIF(AN83,"1")+COUNTIF(AQ83,"1")+COUNTIF(AT83,"1")</f>
        <v>1</v>
      </c>
      <c r="AY83" s="459">
        <f t="shared" ref="AY83:AY94" si="163">+COUNTIF(G83,"2")+COUNTIF(J83,"2")+COUNTIF(M83,"2")+COUNTIF(P83,"2")+COUNTIF(S83,"2")+COUNTIF(V83,"2")+COUNTIF(Y83,"2")+COUNTIF(AB83,"2")+COUNTIF(AE83,"2")+COUNTIF(AH83,"2")+COUNTIF(AK83,"2")+COUNTIF(AN83,"2")+COUNTIF(AQ83,"2")+COUNTIF(AT83,"2")</f>
        <v>2</v>
      </c>
      <c r="AZ83" s="459">
        <f t="shared" ref="AZ83:AZ94" si="164">+COUNTIF(G83,"3")+COUNTIF(J83,"3")+COUNTIF(M83,"3")+COUNTIF(P83,"3")+COUNTIF(S83,"3")+COUNTIF(V83,"3")+COUNTIF(Y83,"3")+COUNTIF(AB83,"3")+COUNTIF(AE83,"3")+COUNTIF(AH83,"3")+COUNTIF(AK83,"3")+COUNTIF(AN83,"3")+COUNTIF(AQ83,"3")+COUNTIF(AT83,"3")</f>
        <v>5</v>
      </c>
      <c r="BA83" s="459">
        <f t="shared" ref="BA83:BA94" si="165">+COUNTIF(H83,"1")+COUNTIF(K83,"1")+COUNTIF(N83,"1")+COUNTIF(Q83,"1")+COUNTIF(T83,"1")+COUNTIF(W83,"1")+COUNTIF(Z83,"1")+COUNTIF(AC83,"1")+COUNTIF(AF83,"1")+COUNTIF(AI83,"1")+COUNTIF(AL83,"1")+COUNTIF(AO83,"1")+COUNTIF(AR83,"1")+COUNTIF(AU83,"1")</f>
        <v>2</v>
      </c>
      <c r="BB83" s="459">
        <f t="shared" ref="BB83:BB94" si="166">+COUNTIF(H83,"2")+COUNTIF(K83,"2")+COUNTIF(N83,"2")+COUNTIF(Q83,"2")+COUNTIF(T83,"2")+COUNTIF(W83,"2")+COUNTIF(Z83,"2")+COUNTIF(AC83,"2")+COUNTIF(AF83,"2")+COUNTIF(AI83,"2")+COUNTIF(AL83,"2")+COUNTIF(AO83,"2")+COUNTIF(AR83,"2")+COUNTIF(AU83,"2")</f>
        <v>2</v>
      </c>
      <c r="BC83" s="459">
        <f t="shared" ref="BC83:BC94" si="167">+COUNTIF(H83,"3")+COUNTIF(K83,"3")+COUNTIF(N83,"3")+COUNTIF(Q83,"3")+COUNTIF(T83,"3")+COUNTIF(W83,"3")+COUNTIF(Z83,"3")+COUNTIF(AC83,"3")+COUNTIF(AF83,"3")+COUNTIF(AI83,"3")+COUNTIF(AL83,"3")+COUNTIF(AO83,"3")+COUNTIF(AR83,"3")+COUNTIF(AU83,"3")</f>
        <v>3</v>
      </c>
      <c r="BD83" s="459">
        <f t="shared" ref="BD83:BD94" si="168">+COUNTIF(I83,"1")+COUNTIF(L83,"1")+COUNTIF(O83,"1")+COUNTIF(R83,"1")+COUNTIF(U83,"1")+COUNTIF(X83,"1")+COUNTIF(AA83,"1")+COUNTIF(AD83,"1")+COUNTIF(AG83,"1")+COUNTIF(AJ83,"1")+COUNTIF(AM83,"1")+COUNTIF(AP83,"1")+COUNTIF(AS83,"1")+COUNTIF(AV83,"1")</f>
        <v>2</v>
      </c>
      <c r="BE83" s="459">
        <f t="shared" ref="BE83:BE94" si="169">+COUNTIF(I83,"2")+COUNTIF(L83,"2")+COUNTIF(O83,"2")+COUNTIF(R83,"2")+COUNTIF(U83,"2")+COUNTIF(X83,"2")+COUNTIF(AA83,"2")+COUNTIF(AD83,"2")+COUNTIF(AG83,"2")+COUNTIF(AJ83,"2")+COUNTIF(AM83,"2")+COUNTIF(AP83,"2")+COUNTIF(AS83,"2")+COUNTIF(AV83,"2")</f>
        <v>0</v>
      </c>
      <c r="BF83" s="459">
        <f t="shared" ref="BF83:BF94" si="170">+COUNTIF(I83,"3")+COUNTIF(L83,"3")+COUNTIF(O83,"3")+COUNTIF(R83,"3")+COUNTIF(U83,"3")+COUNTIF(X83,"3")+COUNTIF(AA83,"3")+COUNTIF(AD83,"3")+COUNTIF(AG83,"3")+COUNTIF(AJ83,"3")+COUNTIF(AM83,"3")+COUNTIF(AP83,"3")+COUNTIF(AS83,"3")+COUNTIF(AV83,"3")</f>
        <v>6</v>
      </c>
      <c r="BG83" s="214"/>
      <c r="BH83" s="214"/>
      <c r="BI83" s="214"/>
      <c r="BJ83" s="214"/>
      <c r="CG83" s="35">
        <v>7</v>
      </c>
      <c r="CH83" s="835"/>
      <c r="CI83" s="806" t="s">
        <v>332</v>
      </c>
      <c r="CJ83" s="806"/>
      <c r="CK83" s="806"/>
      <c r="CL83" s="146">
        <f>+HLOOKUP($G$12,ERME!$B$1:$BK$187,CG83,FALSE)</f>
        <v>3</v>
      </c>
      <c r="CM83" s="146">
        <f>+HLOOKUP($J$12,ERME!$B$1:$BK$187,CG83,FALSE)</f>
        <v>3</v>
      </c>
      <c r="CN83" s="146">
        <f>+HLOOKUP($M$12,ERME!$B$1:$BK$187,CG83,FALSE)</f>
        <v>3</v>
      </c>
      <c r="CO83" s="146">
        <f>+HLOOKUP($P$12,ERME!$B$1:$BK$1987,CG83,FALSE)</f>
        <v>0</v>
      </c>
      <c r="CP83" s="146">
        <f>+HLOOKUP($S$12,ERME!$B$1:$BK$187,CG83,FALSE)</f>
        <v>0</v>
      </c>
      <c r="CQ83" s="146">
        <f>+HLOOKUP($V$12,ERME!$B$1:$BK$187,CG83,FALSE)</f>
        <v>2</v>
      </c>
      <c r="CR83" s="146">
        <f>+HLOOKUP($Y$12,ERME!$B$1:$BK$187,CG83,FALSE)</f>
        <v>2</v>
      </c>
      <c r="CS83" s="146">
        <f>+HLOOKUP($AB$12,ERME!$B$1:$BK$187,CG83,FALSE)</f>
        <v>1</v>
      </c>
      <c r="CT83" s="146">
        <f>+HLOOKUP($AE$12,ERME!$B$1:$BK$187,CG83,FALSE)</f>
        <v>3</v>
      </c>
      <c r="CU83" s="146">
        <f>+HLOOKUP($AH$12,ERME!$B$1:$BK$187,CG83,FALSE)</f>
        <v>3</v>
      </c>
      <c r="CV83" s="146">
        <f>+HLOOKUP($AK$12,ERME!$B$1:$BK$187,CG83,FALSE)</f>
        <v>0</v>
      </c>
      <c r="CW83" s="146" t="e">
        <f>+HLOOKUP($AN$12,ERME!$B$1:$BK$187,CG83,FALSE)</f>
        <v>#N/A</v>
      </c>
      <c r="CX83" s="146" t="e">
        <f>+HLOOKUP($AQ$12,ERME!$B$1:$BK$187,CG83,FALSE)</f>
        <v>#N/A</v>
      </c>
      <c r="CY83" s="146" t="e">
        <f>+HLOOKUP($AT$12,ERME!$B$1:$BK$187,CG83,FALSE)</f>
        <v>#N/A</v>
      </c>
      <c r="CZ83" s="59">
        <f t="shared" ref="CZ83:CZ94" si="171">--ISERROR(CL83)</f>
        <v>0</v>
      </c>
      <c r="DA83" s="59">
        <f t="shared" si="95"/>
        <v>0</v>
      </c>
      <c r="DB83" s="59">
        <f t="shared" si="96"/>
        <v>0</v>
      </c>
      <c r="DC83" s="59">
        <f t="shared" si="97"/>
        <v>0</v>
      </c>
      <c r="DD83" s="59">
        <f t="shared" si="98"/>
        <v>0</v>
      </c>
      <c r="DE83" s="59">
        <f t="shared" si="99"/>
        <v>0</v>
      </c>
      <c r="DF83" s="59">
        <f t="shared" si="100"/>
        <v>0</v>
      </c>
      <c r="DG83" s="59">
        <f t="shared" si="101"/>
        <v>0</v>
      </c>
      <c r="DH83" s="59">
        <f t="shared" si="102"/>
        <v>0</v>
      </c>
      <c r="DI83" s="59">
        <f t="shared" si="103"/>
        <v>0</v>
      </c>
      <c r="DJ83" s="59">
        <f t="shared" si="104"/>
        <v>0</v>
      </c>
      <c r="DK83" s="59">
        <f t="shared" si="105"/>
        <v>1</v>
      </c>
      <c r="DL83" s="59">
        <f t="shared" si="106"/>
        <v>1</v>
      </c>
      <c r="DM83" s="59">
        <f t="shared" si="107"/>
        <v>1</v>
      </c>
      <c r="DN83" s="35">
        <f t="shared" ref="DN83:DN94" si="172">+IF(CZ83=0,CL83,"")</f>
        <v>3</v>
      </c>
      <c r="DO83" s="35">
        <f t="shared" si="108"/>
        <v>3</v>
      </c>
      <c r="DP83" s="35">
        <f t="shared" si="109"/>
        <v>3</v>
      </c>
      <c r="DQ83" s="35">
        <f t="shared" si="110"/>
        <v>0</v>
      </c>
      <c r="DR83" s="35">
        <f t="shared" si="111"/>
        <v>0</v>
      </c>
      <c r="DS83" s="35">
        <f t="shared" si="112"/>
        <v>2</v>
      </c>
      <c r="DT83" s="35">
        <f t="shared" si="113"/>
        <v>2</v>
      </c>
      <c r="DU83" s="35">
        <f t="shared" si="114"/>
        <v>1</v>
      </c>
      <c r="DV83" s="35">
        <f t="shared" si="115"/>
        <v>3</v>
      </c>
      <c r="DW83" s="35">
        <f t="shared" si="116"/>
        <v>3</v>
      </c>
      <c r="DX83" s="35">
        <f t="shared" si="117"/>
        <v>0</v>
      </c>
      <c r="DY83" s="35" t="str">
        <f t="shared" si="118"/>
        <v/>
      </c>
      <c r="DZ83" s="35" t="str">
        <f t="shared" si="119"/>
        <v/>
      </c>
      <c r="EA83" s="35" t="str">
        <f t="shared" ref="EA83:EA94" si="173">+IF(DM83=0,CY83,"")</f>
        <v/>
      </c>
    </row>
    <row r="84" spans="2:131" ht="34" customHeight="1">
      <c r="B84" s="36"/>
      <c r="C84" s="807" t="s">
        <v>319</v>
      </c>
      <c r="D84" s="815" t="s">
        <v>333</v>
      </c>
      <c r="E84" s="815"/>
      <c r="F84" s="815"/>
      <c r="G84" s="307">
        <f t="shared" si="120"/>
        <v>0</v>
      </c>
      <c r="H84" s="307">
        <f t="shared" si="121"/>
        <v>0</v>
      </c>
      <c r="I84" s="307">
        <f t="shared" si="122"/>
        <v>0</v>
      </c>
      <c r="J84" s="307">
        <f t="shared" si="123"/>
        <v>1</v>
      </c>
      <c r="K84" s="307">
        <f t="shared" si="124"/>
        <v>2</v>
      </c>
      <c r="L84" s="307">
        <f t="shared" si="125"/>
        <v>2</v>
      </c>
      <c r="M84" s="307">
        <f t="shared" si="126"/>
        <v>0</v>
      </c>
      <c r="N84" s="307">
        <f t="shared" si="127"/>
        <v>0</v>
      </c>
      <c r="O84" s="307">
        <f t="shared" si="128"/>
        <v>0</v>
      </c>
      <c r="P84" s="307">
        <f t="shared" si="129"/>
        <v>0</v>
      </c>
      <c r="Q84" s="307">
        <f t="shared" si="130"/>
        <v>0</v>
      </c>
      <c r="R84" s="307">
        <f t="shared" si="131"/>
        <v>0</v>
      </c>
      <c r="S84" s="307">
        <f t="shared" si="132"/>
        <v>0</v>
      </c>
      <c r="T84" s="307">
        <f t="shared" si="133"/>
        <v>0</v>
      </c>
      <c r="U84" s="307">
        <f t="shared" si="134"/>
        <v>0</v>
      </c>
      <c r="V84" s="307">
        <f t="shared" si="135"/>
        <v>0</v>
      </c>
      <c r="W84" s="307">
        <f t="shared" si="136"/>
        <v>0</v>
      </c>
      <c r="X84" s="307">
        <f t="shared" si="137"/>
        <v>0</v>
      </c>
      <c r="Y84" s="307">
        <f t="shared" si="138"/>
        <v>0</v>
      </c>
      <c r="Z84" s="307">
        <f t="shared" si="139"/>
        <v>0</v>
      </c>
      <c r="AA84" s="307">
        <f t="shared" si="140"/>
        <v>0</v>
      </c>
      <c r="AB84" s="308">
        <f t="shared" si="141"/>
        <v>0</v>
      </c>
      <c r="AC84" s="307">
        <f t="shared" si="142"/>
        <v>0</v>
      </c>
      <c r="AD84" s="307">
        <f t="shared" si="143"/>
        <v>0</v>
      </c>
      <c r="AE84" s="308">
        <f t="shared" si="144"/>
        <v>0</v>
      </c>
      <c r="AF84" s="307">
        <f t="shared" si="145"/>
        <v>0</v>
      </c>
      <c r="AG84" s="307">
        <f t="shared" si="146"/>
        <v>0</v>
      </c>
      <c r="AH84" s="308">
        <f t="shared" si="147"/>
        <v>1</v>
      </c>
      <c r="AI84" s="307">
        <f t="shared" si="148"/>
        <v>1</v>
      </c>
      <c r="AJ84" s="307">
        <f t="shared" si="149"/>
        <v>1</v>
      </c>
      <c r="AK84" s="308">
        <f t="shared" si="150"/>
        <v>0</v>
      </c>
      <c r="AL84" s="307">
        <f t="shared" si="151"/>
        <v>0</v>
      </c>
      <c r="AM84" s="307">
        <f t="shared" si="152"/>
        <v>0</v>
      </c>
      <c r="AN84" s="308" t="str">
        <f t="shared" si="153"/>
        <v/>
      </c>
      <c r="AO84" s="307" t="str">
        <f t="shared" si="154"/>
        <v/>
      </c>
      <c r="AP84" s="307" t="str">
        <f t="shared" si="155"/>
        <v/>
      </c>
      <c r="AQ84" s="308" t="str">
        <f t="shared" si="156"/>
        <v/>
      </c>
      <c r="AR84" s="307" t="str">
        <f t="shared" si="157"/>
        <v/>
      </c>
      <c r="AS84" s="307" t="str">
        <f t="shared" si="158"/>
        <v/>
      </c>
      <c r="AT84" s="308" t="str">
        <f t="shared" si="159"/>
        <v/>
      </c>
      <c r="AU84" s="307" t="str">
        <f t="shared" si="160"/>
        <v/>
      </c>
      <c r="AV84" s="307" t="str">
        <f t="shared" si="161"/>
        <v/>
      </c>
      <c r="AX84" s="459">
        <f t="shared" si="162"/>
        <v>2</v>
      </c>
      <c r="AY84" s="459">
        <f t="shared" si="163"/>
        <v>0</v>
      </c>
      <c r="AZ84" s="459">
        <f t="shared" si="164"/>
        <v>0</v>
      </c>
      <c r="BA84" s="459">
        <f t="shared" si="165"/>
        <v>1</v>
      </c>
      <c r="BB84" s="459">
        <f t="shared" si="166"/>
        <v>1</v>
      </c>
      <c r="BC84" s="459">
        <f t="shared" si="167"/>
        <v>0</v>
      </c>
      <c r="BD84" s="459">
        <f t="shared" si="168"/>
        <v>1</v>
      </c>
      <c r="BE84" s="459">
        <f t="shared" si="169"/>
        <v>1</v>
      </c>
      <c r="BF84" s="459">
        <f t="shared" si="170"/>
        <v>0</v>
      </c>
      <c r="BG84" s="214"/>
      <c r="BH84" s="214"/>
      <c r="BI84" s="214"/>
      <c r="BJ84" s="214"/>
      <c r="CG84" s="35">
        <v>8</v>
      </c>
      <c r="CH84" s="825" t="s">
        <v>319</v>
      </c>
      <c r="CI84" s="805" t="s">
        <v>333</v>
      </c>
      <c r="CJ84" s="805"/>
      <c r="CK84" s="805"/>
      <c r="CL84" s="146">
        <f>+HLOOKUP($G$12,ERME!$B$1:$BK$187,CG84,FALSE)</f>
        <v>0</v>
      </c>
      <c r="CM84" s="146">
        <f>+HLOOKUP($J$12,ERME!$B$1:$BK$187,CG84,FALSE)</f>
        <v>1</v>
      </c>
      <c r="CN84" s="146">
        <f>+HLOOKUP($M$12,ERME!$B$1:$BK$187,CG84,FALSE)</f>
        <v>0</v>
      </c>
      <c r="CO84" s="146">
        <f>+HLOOKUP($P$12,ERME!$B$1:$BK$1987,CG84,FALSE)</f>
        <v>0</v>
      </c>
      <c r="CP84" s="146">
        <f>+HLOOKUP($S$12,ERME!$B$1:$BK$187,CG84,FALSE)</f>
        <v>0</v>
      </c>
      <c r="CQ84" s="146">
        <f>+HLOOKUP($V$12,ERME!$B$1:$BK$187,CG84,FALSE)</f>
        <v>0</v>
      </c>
      <c r="CR84" s="146">
        <f>+HLOOKUP($Y$12,ERME!$B$1:$BK$187,CG84,FALSE)</f>
        <v>0</v>
      </c>
      <c r="CS84" s="146">
        <f>+HLOOKUP($AB$12,ERME!$B$1:$BK$187,CG84,FALSE)</f>
        <v>0</v>
      </c>
      <c r="CT84" s="146">
        <f>+HLOOKUP($AE$12,ERME!$B$1:$BK$187,CG84,FALSE)</f>
        <v>0</v>
      </c>
      <c r="CU84" s="146">
        <f>+HLOOKUP($AH$12,ERME!$B$1:$BK$187,CG84,FALSE)</f>
        <v>1</v>
      </c>
      <c r="CV84" s="146">
        <f>+HLOOKUP($AK$12,ERME!$B$1:$BK$187,CG84,FALSE)</f>
        <v>0</v>
      </c>
      <c r="CW84" s="146" t="e">
        <f>+HLOOKUP($AN$12,ERME!$B$1:$BK$187,CG84,FALSE)</f>
        <v>#N/A</v>
      </c>
      <c r="CX84" s="146" t="e">
        <f>+HLOOKUP($AQ$12,ERME!$B$1:$BK$187,CG84,FALSE)</f>
        <v>#N/A</v>
      </c>
      <c r="CY84" s="146" t="e">
        <f>+HLOOKUP($AT$12,ERME!$B$1:$BK$187,CG84,FALSE)</f>
        <v>#N/A</v>
      </c>
      <c r="CZ84" s="59">
        <f t="shared" si="171"/>
        <v>0</v>
      </c>
      <c r="DA84" s="59">
        <f t="shared" si="95"/>
        <v>0</v>
      </c>
      <c r="DB84" s="59">
        <f t="shared" si="96"/>
        <v>0</v>
      </c>
      <c r="DC84" s="59">
        <f t="shared" si="97"/>
        <v>0</v>
      </c>
      <c r="DD84" s="59">
        <f t="shared" si="98"/>
        <v>0</v>
      </c>
      <c r="DE84" s="59">
        <f t="shared" si="99"/>
        <v>0</v>
      </c>
      <c r="DF84" s="59">
        <f t="shared" si="100"/>
        <v>0</v>
      </c>
      <c r="DG84" s="59">
        <f t="shared" si="101"/>
        <v>0</v>
      </c>
      <c r="DH84" s="59">
        <f t="shared" si="102"/>
        <v>0</v>
      </c>
      <c r="DI84" s="59">
        <f t="shared" si="103"/>
        <v>0</v>
      </c>
      <c r="DJ84" s="59">
        <f t="shared" si="104"/>
        <v>0</v>
      </c>
      <c r="DK84" s="59">
        <f t="shared" si="105"/>
        <v>1</v>
      </c>
      <c r="DL84" s="59">
        <f t="shared" si="106"/>
        <v>1</v>
      </c>
      <c r="DM84" s="59">
        <f t="shared" si="107"/>
        <v>1</v>
      </c>
      <c r="DN84" s="35">
        <f t="shared" si="172"/>
        <v>0</v>
      </c>
      <c r="DO84" s="35">
        <f t="shared" si="108"/>
        <v>1</v>
      </c>
      <c r="DP84" s="35">
        <f t="shared" si="109"/>
        <v>0</v>
      </c>
      <c r="DQ84" s="35">
        <f t="shared" si="110"/>
        <v>0</v>
      </c>
      <c r="DR84" s="35">
        <f t="shared" si="111"/>
        <v>0</v>
      </c>
      <c r="DS84" s="35">
        <f t="shared" si="112"/>
        <v>0</v>
      </c>
      <c r="DT84" s="35">
        <f t="shared" si="113"/>
        <v>0</v>
      </c>
      <c r="DU84" s="35">
        <f t="shared" si="114"/>
        <v>0</v>
      </c>
      <c r="DV84" s="35">
        <f t="shared" si="115"/>
        <v>0</v>
      </c>
      <c r="DW84" s="35">
        <f t="shared" si="116"/>
        <v>1</v>
      </c>
      <c r="DX84" s="35">
        <f t="shared" si="117"/>
        <v>0</v>
      </c>
      <c r="DY84" s="35" t="str">
        <f t="shared" si="118"/>
        <v/>
      </c>
      <c r="DZ84" s="35" t="str">
        <f t="shared" si="119"/>
        <v/>
      </c>
      <c r="EA84" s="35" t="str">
        <f t="shared" si="173"/>
        <v/>
      </c>
    </row>
    <row r="85" spans="2:131" ht="34" customHeight="1">
      <c r="B85" s="36"/>
      <c r="C85" s="807"/>
      <c r="D85" s="678" t="s">
        <v>334</v>
      </c>
      <c r="E85" s="678"/>
      <c r="F85" s="678"/>
      <c r="G85" s="309">
        <f t="shared" si="120"/>
        <v>0</v>
      </c>
      <c r="H85" s="309">
        <f t="shared" si="121"/>
        <v>0</v>
      </c>
      <c r="I85" s="309">
        <f t="shared" si="122"/>
        <v>0</v>
      </c>
      <c r="J85" s="309">
        <f t="shared" si="123"/>
        <v>1</v>
      </c>
      <c r="K85" s="309">
        <f t="shared" si="124"/>
        <v>1</v>
      </c>
      <c r="L85" s="309">
        <f t="shared" si="125"/>
        <v>2</v>
      </c>
      <c r="M85" s="309">
        <f t="shared" si="126"/>
        <v>0</v>
      </c>
      <c r="N85" s="309">
        <f t="shared" si="127"/>
        <v>0</v>
      </c>
      <c r="O85" s="309">
        <f t="shared" si="128"/>
        <v>0</v>
      </c>
      <c r="P85" s="309">
        <f t="shared" si="129"/>
        <v>0</v>
      </c>
      <c r="Q85" s="309">
        <f t="shared" si="130"/>
        <v>0</v>
      </c>
      <c r="R85" s="309">
        <f t="shared" si="131"/>
        <v>0</v>
      </c>
      <c r="S85" s="309">
        <f t="shared" si="132"/>
        <v>0</v>
      </c>
      <c r="T85" s="309">
        <f t="shared" si="133"/>
        <v>0</v>
      </c>
      <c r="U85" s="309">
        <f t="shared" si="134"/>
        <v>0</v>
      </c>
      <c r="V85" s="309">
        <f t="shared" si="135"/>
        <v>0</v>
      </c>
      <c r="W85" s="309">
        <f t="shared" si="136"/>
        <v>0</v>
      </c>
      <c r="X85" s="309">
        <f t="shared" si="137"/>
        <v>0</v>
      </c>
      <c r="Y85" s="309">
        <f t="shared" si="138"/>
        <v>0</v>
      </c>
      <c r="Z85" s="309">
        <f t="shared" si="139"/>
        <v>0</v>
      </c>
      <c r="AA85" s="309">
        <f t="shared" si="140"/>
        <v>0</v>
      </c>
      <c r="AB85" s="310">
        <f t="shared" si="141"/>
        <v>0</v>
      </c>
      <c r="AC85" s="309">
        <f t="shared" si="142"/>
        <v>0</v>
      </c>
      <c r="AD85" s="309">
        <f t="shared" si="143"/>
        <v>0</v>
      </c>
      <c r="AE85" s="310">
        <f t="shared" si="144"/>
        <v>0</v>
      </c>
      <c r="AF85" s="309">
        <f t="shared" si="145"/>
        <v>0</v>
      </c>
      <c r="AG85" s="309">
        <f t="shared" si="146"/>
        <v>0</v>
      </c>
      <c r="AH85" s="310">
        <f t="shared" si="147"/>
        <v>0</v>
      </c>
      <c r="AI85" s="309">
        <f t="shared" si="148"/>
        <v>0</v>
      </c>
      <c r="AJ85" s="309">
        <f t="shared" si="149"/>
        <v>0</v>
      </c>
      <c r="AK85" s="310">
        <f t="shared" si="150"/>
        <v>0</v>
      </c>
      <c r="AL85" s="309">
        <f t="shared" si="151"/>
        <v>0</v>
      </c>
      <c r="AM85" s="309">
        <f t="shared" si="152"/>
        <v>0</v>
      </c>
      <c r="AN85" s="310" t="str">
        <f t="shared" si="153"/>
        <v/>
      </c>
      <c r="AO85" s="309" t="str">
        <f t="shared" si="154"/>
        <v/>
      </c>
      <c r="AP85" s="309" t="str">
        <f t="shared" si="155"/>
        <v/>
      </c>
      <c r="AQ85" s="310" t="str">
        <f t="shared" si="156"/>
        <v/>
      </c>
      <c r="AR85" s="309" t="str">
        <f t="shared" si="157"/>
        <v/>
      </c>
      <c r="AS85" s="309" t="str">
        <f t="shared" si="158"/>
        <v/>
      </c>
      <c r="AT85" s="310" t="str">
        <f t="shared" si="159"/>
        <v/>
      </c>
      <c r="AU85" s="309" t="str">
        <f t="shared" si="160"/>
        <v/>
      </c>
      <c r="AV85" s="309" t="str">
        <f t="shared" si="161"/>
        <v/>
      </c>
      <c r="AX85" s="459">
        <f t="shared" si="162"/>
        <v>1</v>
      </c>
      <c r="AY85" s="459">
        <f t="shared" si="163"/>
        <v>0</v>
      </c>
      <c r="AZ85" s="459">
        <f t="shared" si="164"/>
        <v>0</v>
      </c>
      <c r="BA85" s="459">
        <f t="shared" si="165"/>
        <v>1</v>
      </c>
      <c r="BB85" s="459">
        <f t="shared" si="166"/>
        <v>0</v>
      </c>
      <c r="BC85" s="459">
        <f t="shared" si="167"/>
        <v>0</v>
      </c>
      <c r="BD85" s="459">
        <f t="shared" si="168"/>
        <v>0</v>
      </c>
      <c r="BE85" s="459">
        <f t="shared" si="169"/>
        <v>1</v>
      </c>
      <c r="BF85" s="459">
        <f t="shared" si="170"/>
        <v>0</v>
      </c>
      <c r="BG85" s="214"/>
      <c r="BH85" s="214"/>
      <c r="BI85" s="214"/>
      <c r="BJ85" s="214"/>
      <c r="CG85" s="35">
        <v>9</v>
      </c>
      <c r="CH85" s="812"/>
      <c r="CI85" s="806" t="s">
        <v>334</v>
      </c>
      <c r="CJ85" s="806"/>
      <c r="CK85" s="806"/>
      <c r="CL85" s="146">
        <f>+HLOOKUP($G$12,ERME!$B$1:$BK$187,CG85,FALSE)</f>
        <v>0</v>
      </c>
      <c r="CM85" s="146">
        <f>+HLOOKUP($J$12,ERME!$B$1:$BK$187,CG85,FALSE)</f>
        <v>1</v>
      </c>
      <c r="CN85" s="146">
        <f>+HLOOKUP($M$12,ERME!$B$1:$BK$187,CG85,FALSE)</f>
        <v>0</v>
      </c>
      <c r="CO85" s="146">
        <f>+HLOOKUP($P$12,ERME!$B$1:$BK$1987,CG85,FALSE)</f>
        <v>0</v>
      </c>
      <c r="CP85" s="146">
        <f>+HLOOKUP($S$12,ERME!$B$1:$BK$187,CG85,FALSE)</f>
        <v>0</v>
      </c>
      <c r="CQ85" s="146">
        <f>+HLOOKUP($V$12,ERME!$B$1:$BK$187,CG85,FALSE)</f>
        <v>0</v>
      </c>
      <c r="CR85" s="146">
        <f>+HLOOKUP($Y$12,ERME!$B$1:$BK$187,CG85,FALSE)</f>
        <v>0</v>
      </c>
      <c r="CS85" s="146">
        <f>+HLOOKUP($AB$12,ERME!$B$1:$BK$187,CG85,FALSE)</f>
        <v>0</v>
      </c>
      <c r="CT85" s="146">
        <f>+HLOOKUP($AE$12,ERME!$B$1:$BK$187,CG85,FALSE)</f>
        <v>0</v>
      </c>
      <c r="CU85" s="146">
        <f>+HLOOKUP($AH$12,ERME!$B$1:$BK$187,CG85,FALSE)</f>
        <v>0</v>
      </c>
      <c r="CV85" s="146">
        <f>+HLOOKUP($AK$12,ERME!$B$1:$BK$187,CG85,FALSE)</f>
        <v>0</v>
      </c>
      <c r="CW85" s="146" t="e">
        <f>+HLOOKUP($AN$12,ERME!$B$1:$BK$187,CG85,FALSE)</f>
        <v>#N/A</v>
      </c>
      <c r="CX85" s="146" t="e">
        <f>+HLOOKUP($AQ$12,ERME!$B$1:$BK$187,CG85,FALSE)</f>
        <v>#N/A</v>
      </c>
      <c r="CY85" s="146" t="e">
        <f>+HLOOKUP($AT$12,ERME!$B$1:$BK$187,CG85,FALSE)</f>
        <v>#N/A</v>
      </c>
      <c r="CZ85" s="59">
        <f t="shared" si="171"/>
        <v>0</v>
      </c>
      <c r="DA85" s="59">
        <f t="shared" si="95"/>
        <v>0</v>
      </c>
      <c r="DB85" s="59">
        <f t="shared" si="96"/>
        <v>0</v>
      </c>
      <c r="DC85" s="59">
        <f t="shared" si="97"/>
        <v>0</v>
      </c>
      <c r="DD85" s="59">
        <f t="shared" si="98"/>
        <v>0</v>
      </c>
      <c r="DE85" s="59">
        <f t="shared" si="99"/>
        <v>0</v>
      </c>
      <c r="DF85" s="59">
        <f t="shared" si="100"/>
        <v>0</v>
      </c>
      <c r="DG85" s="59">
        <f t="shared" si="101"/>
        <v>0</v>
      </c>
      <c r="DH85" s="59">
        <f t="shared" si="102"/>
        <v>0</v>
      </c>
      <c r="DI85" s="59">
        <f t="shared" si="103"/>
        <v>0</v>
      </c>
      <c r="DJ85" s="59">
        <f t="shared" si="104"/>
        <v>0</v>
      </c>
      <c r="DK85" s="59">
        <f t="shared" si="105"/>
        <v>1</v>
      </c>
      <c r="DL85" s="59">
        <f t="shared" si="106"/>
        <v>1</v>
      </c>
      <c r="DM85" s="59">
        <f t="shared" si="107"/>
        <v>1</v>
      </c>
      <c r="DN85" s="35">
        <f t="shared" si="172"/>
        <v>0</v>
      </c>
      <c r="DO85" s="35">
        <f t="shared" si="108"/>
        <v>1</v>
      </c>
      <c r="DP85" s="35">
        <f t="shared" si="109"/>
        <v>0</v>
      </c>
      <c r="DQ85" s="35">
        <f t="shared" si="110"/>
        <v>0</v>
      </c>
      <c r="DR85" s="35">
        <f t="shared" si="111"/>
        <v>0</v>
      </c>
      <c r="DS85" s="35">
        <f t="shared" si="112"/>
        <v>0</v>
      </c>
      <c r="DT85" s="35">
        <f t="shared" si="113"/>
        <v>0</v>
      </c>
      <c r="DU85" s="35">
        <f t="shared" si="114"/>
        <v>0</v>
      </c>
      <c r="DV85" s="35">
        <f t="shared" si="115"/>
        <v>0</v>
      </c>
      <c r="DW85" s="35">
        <f t="shared" si="116"/>
        <v>0</v>
      </c>
      <c r="DX85" s="35">
        <f t="shared" si="117"/>
        <v>0</v>
      </c>
      <c r="DY85" s="35" t="str">
        <f t="shared" si="118"/>
        <v/>
      </c>
      <c r="DZ85" s="35" t="str">
        <f t="shared" si="119"/>
        <v/>
      </c>
      <c r="EA85" s="35" t="str">
        <f t="shared" si="173"/>
        <v/>
      </c>
    </row>
    <row r="86" spans="2:131" ht="34" customHeight="1">
      <c r="B86" s="36"/>
      <c r="C86" s="807"/>
      <c r="D86" s="815" t="s">
        <v>335</v>
      </c>
      <c r="E86" s="815"/>
      <c r="F86" s="815"/>
      <c r="G86" s="307">
        <f t="shared" si="120"/>
        <v>0</v>
      </c>
      <c r="H86" s="307">
        <f t="shared" si="121"/>
        <v>0</v>
      </c>
      <c r="I86" s="307">
        <f t="shared" si="122"/>
        <v>0</v>
      </c>
      <c r="J86" s="307">
        <f t="shared" si="123"/>
        <v>1</v>
      </c>
      <c r="K86" s="307">
        <f t="shared" si="124"/>
        <v>1</v>
      </c>
      <c r="L86" s="307">
        <f t="shared" si="125"/>
        <v>3</v>
      </c>
      <c r="M86" s="307">
        <f t="shared" si="126"/>
        <v>0</v>
      </c>
      <c r="N86" s="307">
        <f t="shared" si="127"/>
        <v>0</v>
      </c>
      <c r="O86" s="307">
        <f t="shared" si="128"/>
        <v>0</v>
      </c>
      <c r="P86" s="307">
        <f t="shared" si="129"/>
        <v>0</v>
      </c>
      <c r="Q86" s="307">
        <f t="shared" si="130"/>
        <v>0</v>
      </c>
      <c r="R86" s="307">
        <f t="shared" si="131"/>
        <v>0</v>
      </c>
      <c r="S86" s="307">
        <f t="shared" si="132"/>
        <v>0</v>
      </c>
      <c r="T86" s="307">
        <f t="shared" si="133"/>
        <v>0</v>
      </c>
      <c r="U86" s="307">
        <f t="shared" si="134"/>
        <v>0</v>
      </c>
      <c r="V86" s="307">
        <f t="shared" si="135"/>
        <v>0</v>
      </c>
      <c r="W86" s="307">
        <f t="shared" si="136"/>
        <v>0</v>
      </c>
      <c r="X86" s="307">
        <f t="shared" si="137"/>
        <v>0</v>
      </c>
      <c r="Y86" s="307">
        <f t="shared" si="138"/>
        <v>0</v>
      </c>
      <c r="Z86" s="307">
        <f t="shared" si="139"/>
        <v>0</v>
      </c>
      <c r="AA86" s="307">
        <f t="shared" si="140"/>
        <v>0</v>
      </c>
      <c r="AB86" s="308">
        <f t="shared" si="141"/>
        <v>0</v>
      </c>
      <c r="AC86" s="307">
        <f t="shared" si="142"/>
        <v>0</v>
      </c>
      <c r="AD86" s="307">
        <f t="shared" si="143"/>
        <v>0</v>
      </c>
      <c r="AE86" s="308">
        <f t="shared" si="144"/>
        <v>0</v>
      </c>
      <c r="AF86" s="307">
        <f t="shared" si="145"/>
        <v>0</v>
      </c>
      <c r="AG86" s="307">
        <f t="shared" si="146"/>
        <v>0</v>
      </c>
      <c r="AH86" s="308">
        <f t="shared" si="147"/>
        <v>0</v>
      </c>
      <c r="AI86" s="307">
        <f t="shared" si="148"/>
        <v>0</v>
      </c>
      <c r="AJ86" s="307">
        <f t="shared" si="149"/>
        <v>0</v>
      </c>
      <c r="AK86" s="308">
        <f t="shared" si="150"/>
        <v>2</v>
      </c>
      <c r="AL86" s="307">
        <f t="shared" si="151"/>
        <v>1</v>
      </c>
      <c r="AM86" s="307">
        <f t="shared" si="152"/>
        <v>1</v>
      </c>
      <c r="AN86" s="308" t="str">
        <f t="shared" si="153"/>
        <v/>
      </c>
      <c r="AO86" s="307" t="str">
        <f t="shared" si="154"/>
        <v/>
      </c>
      <c r="AP86" s="307" t="str">
        <f t="shared" si="155"/>
        <v/>
      </c>
      <c r="AQ86" s="308" t="str">
        <f t="shared" si="156"/>
        <v/>
      </c>
      <c r="AR86" s="307" t="str">
        <f t="shared" si="157"/>
        <v/>
      </c>
      <c r="AS86" s="307" t="str">
        <f t="shared" si="158"/>
        <v/>
      </c>
      <c r="AT86" s="308" t="str">
        <f t="shared" si="159"/>
        <v/>
      </c>
      <c r="AU86" s="307" t="str">
        <f t="shared" si="160"/>
        <v/>
      </c>
      <c r="AV86" s="307" t="str">
        <f t="shared" si="161"/>
        <v/>
      </c>
      <c r="AX86" s="459">
        <f t="shared" si="162"/>
        <v>1</v>
      </c>
      <c r="AY86" s="459">
        <f t="shared" si="163"/>
        <v>1</v>
      </c>
      <c r="AZ86" s="459">
        <f t="shared" si="164"/>
        <v>0</v>
      </c>
      <c r="BA86" s="459">
        <f t="shared" si="165"/>
        <v>2</v>
      </c>
      <c r="BB86" s="459">
        <f t="shared" si="166"/>
        <v>0</v>
      </c>
      <c r="BC86" s="459">
        <f t="shared" si="167"/>
        <v>0</v>
      </c>
      <c r="BD86" s="459">
        <f t="shared" si="168"/>
        <v>1</v>
      </c>
      <c r="BE86" s="459">
        <f t="shared" si="169"/>
        <v>0</v>
      </c>
      <c r="BF86" s="459">
        <f t="shared" si="170"/>
        <v>1</v>
      </c>
      <c r="BG86" s="214"/>
      <c r="BH86" s="214"/>
      <c r="BI86" s="214"/>
      <c r="BJ86" s="214"/>
      <c r="CG86" s="35">
        <v>10</v>
      </c>
      <c r="CH86" s="812"/>
      <c r="CI86" s="805" t="s">
        <v>335</v>
      </c>
      <c r="CJ86" s="805"/>
      <c r="CK86" s="805"/>
      <c r="CL86" s="146">
        <f>+HLOOKUP($G$12,ERME!$B$1:$BK$187,CG86,FALSE)</f>
        <v>0</v>
      </c>
      <c r="CM86" s="146">
        <f>+HLOOKUP($J$12,ERME!$B$1:$BK$187,CG86,FALSE)</f>
        <v>1</v>
      </c>
      <c r="CN86" s="146">
        <f>+HLOOKUP($M$12,ERME!$B$1:$BK$187,CG86,FALSE)</f>
        <v>0</v>
      </c>
      <c r="CO86" s="146">
        <f>+HLOOKUP($P$12,ERME!$B$1:$BK$1987,CG86,FALSE)</f>
        <v>0</v>
      </c>
      <c r="CP86" s="146">
        <f>+HLOOKUP($S$12,ERME!$B$1:$BK$187,CG86,FALSE)</f>
        <v>0</v>
      </c>
      <c r="CQ86" s="146">
        <f>+HLOOKUP($V$12,ERME!$B$1:$BK$187,CG86,FALSE)</f>
        <v>0</v>
      </c>
      <c r="CR86" s="146">
        <f>+HLOOKUP($Y$12,ERME!$B$1:$BK$187,CG86,FALSE)</f>
        <v>0</v>
      </c>
      <c r="CS86" s="146">
        <f>+HLOOKUP($AB$12,ERME!$B$1:$BK$187,CG86,FALSE)</f>
        <v>0</v>
      </c>
      <c r="CT86" s="146">
        <f>+HLOOKUP($AE$12,ERME!$B$1:$BK$187,CG86,FALSE)</f>
        <v>0</v>
      </c>
      <c r="CU86" s="146">
        <f>+HLOOKUP($AH$12,ERME!$B$1:$BK$187,CG86,FALSE)</f>
        <v>0</v>
      </c>
      <c r="CV86" s="146">
        <f>+HLOOKUP($AK$12,ERME!$B$1:$BK$187,CG86,FALSE)</f>
        <v>2</v>
      </c>
      <c r="CW86" s="146" t="e">
        <f>+HLOOKUP($AN$12,ERME!$B$1:$BK$187,CG86,FALSE)</f>
        <v>#N/A</v>
      </c>
      <c r="CX86" s="146" t="e">
        <f>+HLOOKUP($AQ$12,ERME!$B$1:$BK$187,CG86,FALSE)</f>
        <v>#N/A</v>
      </c>
      <c r="CY86" s="146" t="e">
        <f>+HLOOKUP($AT$12,ERME!$B$1:$BK$187,CG86,FALSE)</f>
        <v>#N/A</v>
      </c>
      <c r="CZ86" s="59">
        <f t="shared" si="171"/>
        <v>0</v>
      </c>
      <c r="DA86" s="59">
        <f t="shared" si="95"/>
        <v>0</v>
      </c>
      <c r="DB86" s="59">
        <f t="shared" si="96"/>
        <v>0</v>
      </c>
      <c r="DC86" s="59">
        <f t="shared" si="97"/>
        <v>0</v>
      </c>
      <c r="DD86" s="59">
        <f t="shared" si="98"/>
        <v>0</v>
      </c>
      <c r="DE86" s="59">
        <f t="shared" si="99"/>
        <v>0</v>
      </c>
      <c r="DF86" s="59">
        <f t="shared" si="100"/>
        <v>0</v>
      </c>
      <c r="DG86" s="59">
        <f t="shared" si="101"/>
        <v>0</v>
      </c>
      <c r="DH86" s="59">
        <f t="shared" si="102"/>
        <v>0</v>
      </c>
      <c r="DI86" s="59">
        <f t="shared" si="103"/>
        <v>0</v>
      </c>
      <c r="DJ86" s="59">
        <f t="shared" si="104"/>
        <v>0</v>
      </c>
      <c r="DK86" s="59">
        <f t="shared" si="105"/>
        <v>1</v>
      </c>
      <c r="DL86" s="59">
        <f t="shared" si="106"/>
        <v>1</v>
      </c>
      <c r="DM86" s="59">
        <f t="shared" si="107"/>
        <v>1</v>
      </c>
      <c r="DN86" s="35">
        <f t="shared" si="172"/>
        <v>0</v>
      </c>
      <c r="DO86" s="35">
        <f t="shared" si="108"/>
        <v>1</v>
      </c>
      <c r="DP86" s="35">
        <f t="shared" si="109"/>
        <v>0</v>
      </c>
      <c r="DQ86" s="35">
        <f t="shared" si="110"/>
        <v>0</v>
      </c>
      <c r="DR86" s="35">
        <f t="shared" si="111"/>
        <v>0</v>
      </c>
      <c r="DS86" s="35">
        <f t="shared" si="112"/>
        <v>0</v>
      </c>
      <c r="DT86" s="35">
        <f t="shared" si="113"/>
        <v>0</v>
      </c>
      <c r="DU86" s="35">
        <f t="shared" si="114"/>
        <v>0</v>
      </c>
      <c r="DV86" s="35">
        <f t="shared" si="115"/>
        <v>0</v>
      </c>
      <c r="DW86" s="35">
        <f t="shared" si="116"/>
        <v>0</v>
      </c>
      <c r="DX86" s="35">
        <f t="shared" si="117"/>
        <v>2</v>
      </c>
      <c r="DY86" s="35" t="str">
        <f t="shared" si="118"/>
        <v/>
      </c>
      <c r="DZ86" s="35" t="str">
        <f t="shared" si="119"/>
        <v/>
      </c>
      <c r="EA86" s="35" t="str">
        <f t="shared" si="173"/>
        <v/>
      </c>
    </row>
    <row r="87" spans="2:131" ht="34" customHeight="1">
      <c r="B87" s="36"/>
      <c r="C87" s="807"/>
      <c r="D87" s="678" t="s">
        <v>336</v>
      </c>
      <c r="E87" s="678"/>
      <c r="F87" s="678"/>
      <c r="G87" s="309">
        <f t="shared" si="120"/>
        <v>3</v>
      </c>
      <c r="H87" s="309">
        <f t="shared" si="121"/>
        <v>3</v>
      </c>
      <c r="I87" s="309">
        <f t="shared" si="122"/>
        <v>3</v>
      </c>
      <c r="J87" s="309">
        <f t="shared" si="123"/>
        <v>1</v>
      </c>
      <c r="K87" s="309">
        <f t="shared" si="124"/>
        <v>1</v>
      </c>
      <c r="L87" s="309">
        <f t="shared" si="125"/>
        <v>3</v>
      </c>
      <c r="M87" s="309">
        <f t="shared" si="126"/>
        <v>0</v>
      </c>
      <c r="N87" s="309">
        <f t="shared" si="127"/>
        <v>0</v>
      </c>
      <c r="O87" s="309">
        <f t="shared" si="128"/>
        <v>0</v>
      </c>
      <c r="P87" s="309">
        <f t="shared" si="129"/>
        <v>0</v>
      </c>
      <c r="Q87" s="309">
        <f t="shared" si="130"/>
        <v>0</v>
      </c>
      <c r="R87" s="309">
        <f t="shared" si="131"/>
        <v>0</v>
      </c>
      <c r="S87" s="309">
        <f t="shared" si="132"/>
        <v>0</v>
      </c>
      <c r="T87" s="309">
        <f t="shared" si="133"/>
        <v>0</v>
      </c>
      <c r="U87" s="309">
        <f t="shared" si="134"/>
        <v>0</v>
      </c>
      <c r="V87" s="309">
        <f t="shared" si="135"/>
        <v>0</v>
      </c>
      <c r="W87" s="309">
        <f t="shared" si="136"/>
        <v>0</v>
      </c>
      <c r="X87" s="309">
        <f t="shared" si="137"/>
        <v>0</v>
      </c>
      <c r="Y87" s="309">
        <f t="shared" si="138"/>
        <v>0</v>
      </c>
      <c r="Z87" s="309">
        <f t="shared" si="139"/>
        <v>0</v>
      </c>
      <c r="AA87" s="309">
        <f t="shared" si="140"/>
        <v>0</v>
      </c>
      <c r="AB87" s="310">
        <f t="shared" si="141"/>
        <v>0</v>
      </c>
      <c r="AC87" s="309">
        <f t="shared" si="142"/>
        <v>0</v>
      </c>
      <c r="AD87" s="309">
        <f t="shared" si="143"/>
        <v>0</v>
      </c>
      <c r="AE87" s="310">
        <f t="shared" si="144"/>
        <v>0</v>
      </c>
      <c r="AF87" s="309">
        <f t="shared" si="145"/>
        <v>0</v>
      </c>
      <c r="AG87" s="309">
        <f t="shared" si="146"/>
        <v>0</v>
      </c>
      <c r="AH87" s="310">
        <f t="shared" si="147"/>
        <v>3</v>
      </c>
      <c r="AI87" s="309">
        <f t="shared" si="148"/>
        <v>3</v>
      </c>
      <c r="AJ87" s="309">
        <f t="shared" si="149"/>
        <v>3</v>
      </c>
      <c r="AK87" s="310">
        <f t="shared" si="150"/>
        <v>0</v>
      </c>
      <c r="AL87" s="309">
        <f t="shared" si="151"/>
        <v>0</v>
      </c>
      <c r="AM87" s="309">
        <f t="shared" si="152"/>
        <v>0</v>
      </c>
      <c r="AN87" s="310" t="str">
        <f t="shared" si="153"/>
        <v/>
      </c>
      <c r="AO87" s="309" t="str">
        <f t="shared" si="154"/>
        <v/>
      </c>
      <c r="AP87" s="309" t="str">
        <f t="shared" si="155"/>
        <v/>
      </c>
      <c r="AQ87" s="310" t="str">
        <f t="shared" si="156"/>
        <v/>
      </c>
      <c r="AR87" s="309" t="str">
        <f t="shared" si="157"/>
        <v/>
      </c>
      <c r="AS87" s="309" t="str">
        <f t="shared" si="158"/>
        <v/>
      </c>
      <c r="AT87" s="310" t="str">
        <f t="shared" si="159"/>
        <v/>
      </c>
      <c r="AU87" s="309" t="str">
        <f t="shared" si="160"/>
        <v/>
      </c>
      <c r="AV87" s="309" t="str">
        <f t="shared" si="161"/>
        <v/>
      </c>
      <c r="AX87" s="459">
        <f t="shared" si="162"/>
        <v>1</v>
      </c>
      <c r="AY87" s="459">
        <f t="shared" si="163"/>
        <v>0</v>
      </c>
      <c r="AZ87" s="459">
        <f t="shared" si="164"/>
        <v>2</v>
      </c>
      <c r="BA87" s="459">
        <f t="shared" si="165"/>
        <v>1</v>
      </c>
      <c r="BB87" s="459">
        <f t="shared" si="166"/>
        <v>0</v>
      </c>
      <c r="BC87" s="459">
        <f t="shared" si="167"/>
        <v>2</v>
      </c>
      <c r="BD87" s="459">
        <f t="shared" si="168"/>
        <v>0</v>
      </c>
      <c r="BE87" s="459">
        <f t="shared" si="169"/>
        <v>0</v>
      </c>
      <c r="BF87" s="459">
        <f t="shared" si="170"/>
        <v>3</v>
      </c>
      <c r="BG87" s="214"/>
      <c r="BH87" s="214"/>
      <c r="BI87" s="214"/>
      <c r="BJ87" s="214"/>
      <c r="CG87" s="35">
        <v>11</v>
      </c>
      <c r="CH87" s="812"/>
      <c r="CI87" s="806" t="s">
        <v>336</v>
      </c>
      <c r="CJ87" s="806"/>
      <c r="CK87" s="806"/>
      <c r="CL87" s="146">
        <f>+HLOOKUP($G$12,ERME!$B$1:$BK$187,CG87,FALSE)</f>
        <v>3</v>
      </c>
      <c r="CM87" s="146">
        <f>+HLOOKUP($J$12,ERME!$B$1:$BK$187,CG87,FALSE)</f>
        <v>1</v>
      </c>
      <c r="CN87" s="146">
        <f>+HLOOKUP($M$12,ERME!$B$1:$BK$187,CG87,FALSE)</f>
        <v>0</v>
      </c>
      <c r="CO87" s="146">
        <f>+HLOOKUP($P$12,ERME!$B$1:$BK$1987,CG87,FALSE)</f>
        <v>0</v>
      </c>
      <c r="CP87" s="146">
        <f>+HLOOKUP($S$12,ERME!$B$1:$BK$187,CG87,FALSE)</f>
        <v>0</v>
      </c>
      <c r="CQ87" s="146">
        <f>+HLOOKUP($V$12,ERME!$B$1:$BK$187,CG87,FALSE)</f>
        <v>0</v>
      </c>
      <c r="CR87" s="146">
        <f>+HLOOKUP($Y$12,ERME!$B$1:$BK$187,CG87,FALSE)</f>
        <v>0</v>
      </c>
      <c r="CS87" s="146">
        <f>+HLOOKUP($AB$12,ERME!$B$1:$BK$187,CG87,FALSE)</f>
        <v>0</v>
      </c>
      <c r="CT87" s="146">
        <f>+HLOOKUP($AE$12,ERME!$B$1:$BK$187,CG87,FALSE)</f>
        <v>0</v>
      </c>
      <c r="CU87" s="146">
        <f>+HLOOKUP($AH$12,ERME!$B$1:$BK$187,CG87,FALSE)</f>
        <v>3</v>
      </c>
      <c r="CV87" s="146">
        <f>+HLOOKUP($AK$12,ERME!$B$1:$BK$187,CG87,FALSE)</f>
        <v>0</v>
      </c>
      <c r="CW87" s="146" t="e">
        <f>+HLOOKUP($AN$12,ERME!$B$1:$BK$187,CG87,FALSE)</f>
        <v>#N/A</v>
      </c>
      <c r="CX87" s="146" t="e">
        <f>+HLOOKUP($AQ$12,ERME!$B$1:$BK$187,CG87,FALSE)</f>
        <v>#N/A</v>
      </c>
      <c r="CY87" s="146" t="e">
        <f>+HLOOKUP($AT$12,ERME!$B$1:$BK$187,CG87,FALSE)</f>
        <v>#N/A</v>
      </c>
      <c r="CZ87" s="59">
        <f t="shared" si="171"/>
        <v>0</v>
      </c>
      <c r="DA87" s="59">
        <f t="shared" si="95"/>
        <v>0</v>
      </c>
      <c r="DB87" s="59">
        <f t="shared" si="96"/>
        <v>0</v>
      </c>
      <c r="DC87" s="59">
        <f t="shared" si="97"/>
        <v>0</v>
      </c>
      <c r="DD87" s="59">
        <f t="shared" si="98"/>
        <v>0</v>
      </c>
      <c r="DE87" s="59">
        <f t="shared" si="99"/>
        <v>0</v>
      </c>
      <c r="DF87" s="59">
        <f t="shared" si="100"/>
        <v>0</v>
      </c>
      <c r="DG87" s="59">
        <f t="shared" si="101"/>
        <v>0</v>
      </c>
      <c r="DH87" s="59">
        <f t="shared" si="102"/>
        <v>0</v>
      </c>
      <c r="DI87" s="59">
        <f t="shared" si="103"/>
        <v>0</v>
      </c>
      <c r="DJ87" s="59">
        <f t="shared" si="104"/>
        <v>0</v>
      </c>
      <c r="DK87" s="59">
        <f t="shared" si="105"/>
        <v>1</v>
      </c>
      <c r="DL87" s="59">
        <f t="shared" si="106"/>
        <v>1</v>
      </c>
      <c r="DM87" s="59">
        <f t="shared" si="107"/>
        <v>1</v>
      </c>
      <c r="DN87" s="35">
        <f t="shared" si="172"/>
        <v>3</v>
      </c>
      <c r="DO87" s="35">
        <f t="shared" si="108"/>
        <v>1</v>
      </c>
      <c r="DP87" s="35">
        <f t="shared" si="109"/>
        <v>0</v>
      </c>
      <c r="DQ87" s="35">
        <f t="shared" si="110"/>
        <v>0</v>
      </c>
      <c r="DR87" s="35">
        <f t="shared" si="111"/>
        <v>0</v>
      </c>
      <c r="DS87" s="35">
        <f t="shared" si="112"/>
        <v>0</v>
      </c>
      <c r="DT87" s="35">
        <f t="shared" si="113"/>
        <v>0</v>
      </c>
      <c r="DU87" s="35">
        <f t="shared" si="114"/>
        <v>0</v>
      </c>
      <c r="DV87" s="35">
        <f t="shared" si="115"/>
        <v>0</v>
      </c>
      <c r="DW87" s="35">
        <f t="shared" si="116"/>
        <v>3</v>
      </c>
      <c r="DX87" s="35">
        <f t="shared" si="117"/>
        <v>0</v>
      </c>
      <c r="DY87" s="35" t="str">
        <f t="shared" si="118"/>
        <v/>
      </c>
      <c r="DZ87" s="35" t="str">
        <f t="shared" si="119"/>
        <v/>
      </c>
      <c r="EA87" s="35" t="str">
        <f t="shared" si="173"/>
        <v/>
      </c>
    </row>
    <row r="88" spans="2:131" ht="34" customHeight="1">
      <c r="B88" s="36"/>
      <c r="C88" s="807"/>
      <c r="D88" s="815" t="s">
        <v>337</v>
      </c>
      <c r="E88" s="815"/>
      <c r="F88" s="815"/>
      <c r="G88" s="307">
        <f t="shared" si="120"/>
        <v>0</v>
      </c>
      <c r="H88" s="307">
        <f t="shared" si="121"/>
        <v>0</v>
      </c>
      <c r="I88" s="307">
        <f t="shared" si="122"/>
        <v>0</v>
      </c>
      <c r="J88" s="307">
        <f t="shared" si="123"/>
        <v>1</v>
      </c>
      <c r="K88" s="307">
        <f t="shared" si="124"/>
        <v>1</v>
      </c>
      <c r="L88" s="307">
        <f t="shared" si="125"/>
        <v>2</v>
      </c>
      <c r="M88" s="307">
        <f t="shared" si="126"/>
        <v>0</v>
      </c>
      <c r="N88" s="307">
        <f t="shared" si="127"/>
        <v>0</v>
      </c>
      <c r="O88" s="307">
        <f t="shared" si="128"/>
        <v>0</v>
      </c>
      <c r="P88" s="307">
        <f t="shared" si="129"/>
        <v>0</v>
      </c>
      <c r="Q88" s="307">
        <f t="shared" si="130"/>
        <v>0</v>
      </c>
      <c r="R88" s="307">
        <f t="shared" si="131"/>
        <v>0</v>
      </c>
      <c r="S88" s="307">
        <f t="shared" si="132"/>
        <v>0</v>
      </c>
      <c r="T88" s="307">
        <f t="shared" si="133"/>
        <v>0</v>
      </c>
      <c r="U88" s="307">
        <f t="shared" si="134"/>
        <v>0</v>
      </c>
      <c r="V88" s="307">
        <f t="shared" si="135"/>
        <v>0</v>
      </c>
      <c r="W88" s="307">
        <f t="shared" si="136"/>
        <v>0</v>
      </c>
      <c r="X88" s="307">
        <f t="shared" si="137"/>
        <v>0</v>
      </c>
      <c r="Y88" s="307">
        <f t="shared" si="138"/>
        <v>0</v>
      </c>
      <c r="Z88" s="307">
        <f t="shared" si="139"/>
        <v>0</v>
      </c>
      <c r="AA88" s="307">
        <f t="shared" si="140"/>
        <v>0</v>
      </c>
      <c r="AB88" s="308">
        <f t="shared" si="141"/>
        <v>0</v>
      </c>
      <c r="AC88" s="307">
        <f t="shared" si="142"/>
        <v>0</v>
      </c>
      <c r="AD88" s="307">
        <f t="shared" si="143"/>
        <v>0</v>
      </c>
      <c r="AE88" s="308">
        <f t="shared" si="144"/>
        <v>0</v>
      </c>
      <c r="AF88" s="307">
        <f t="shared" si="145"/>
        <v>0</v>
      </c>
      <c r="AG88" s="307">
        <f t="shared" si="146"/>
        <v>0</v>
      </c>
      <c r="AH88" s="308">
        <f t="shared" si="147"/>
        <v>0</v>
      </c>
      <c r="AI88" s="307">
        <f t="shared" si="148"/>
        <v>0</v>
      </c>
      <c r="AJ88" s="307">
        <f t="shared" si="149"/>
        <v>0</v>
      </c>
      <c r="AK88" s="308">
        <f t="shared" si="150"/>
        <v>0</v>
      </c>
      <c r="AL88" s="307">
        <f t="shared" si="151"/>
        <v>0</v>
      </c>
      <c r="AM88" s="307">
        <f t="shared" si="152"/>
        <v>0</v>
      </c>
      <c r="AN88" s="308" t="str">
        <f t="shared" si="153"/>
        <v/>
      </c>
      <c r="AO88" s="307" t="str">
        <f t="shared" si="154"/>
        <v/>
      </c>
      <c r="AP88" s="307" t="str">
        <f t="shared" si="155"/>
        <v/>
      </c>
      <c r="AQ88" s="308" t="str">
        <f t="shared" si="156"/>
        <v/>
      </c>
      <c r="AR88" s="307" t="str">
        <f t="shared" si="157"/>
        <v/>
      </c>
      <c r="AS88" s="307" t="str">
        <f t="shared" si="158"/>
        <v/>
      </c>
      <c r="AT88" s="308" t="str">
        <f t="shared" si="159"/>
        <v/>
      </c>
      <c r="AU88" s="307" t="str">
        <f t="shared" si="160"/>
        <v/>
      </c>
      <c r="AV88" s="307" t="str">
        <f t="shared" si="161"/>
        <v/>
      </c>
      <c r="AX88" s="459">
        <f t="shared" si="162"/>
        <v>1</v>
      </c>
      <c r="AY88" s="459">
        <f t="shared" si="163"/>
        <v>0</v>
      </c>
      <c r="AZ88" s="459">
        <f t="shared" si="164"/>
        <v>0</v>
      </c>
      <c r="BA88" s="459">
        <f t="shared" si="165"/>
        <v>1</v>
      </c>
      <c r="BB88" s="459">
        <f t="shared" si="166"/>
        <v>0</v>
      </c>
      <c r="BC88" s="459">
        <f t="shared" si="167"/>
        <v>0</v>
      </c>
      <c r="BD88" s="459">
        <f t="shared" si="168"/>
        <v>0</v>
      </c>
      <c r="BE88" s="459">
        <f t="shared" si="169"/>
        <v>1</v>
      </c>
      <c r="BF88" s="459">
        <f t="shared" si="170"/>
        <v>0</v>
      </c>
      <c r="BG88" s="214"/>
      <c r="BH88" s="214"/>
      <c r="BI88" s="214"/>
      <c r="BJ88" s="214"/>
      <c r="CG88" s="35">
        <v>12</v>
      </c>
      <c r="CH88" s="812"/>
      <c r="CI88" s="805" t="s">
        <v>337</v>
      </c>
      <c r="CJ88" s="805"/>
      <c r="CK88" s="805"/>
      <c r="CL88" s="146">
        <f>+HLOOKUP($G$12,ERME!$B$1:$BK$187,CG88,FALSE)</f>
        <v>0</v>
      </c>
      <c r="CM88" s="146">
        <f>+HLOOKUP($J$12,ERME!$B$1:$BK$187,CG88,FALSE)</f>
        <v>1</v>
      </c>
      <c r="CN88" s="146">
        <f>+HLOOKUP($M$12,ERME!$B$1:$BK$187,CG88,FALSE)</f>
        <v>0</v>
      </c>
      <c r="CO88" s="146">
        <f>+HLOOKUP($P$12,ERME!$B$1:$BK$1987,CG88,FALSE)</f>
        <v>0</v>
      </c>
      <c r="CP88" s="146">
        <f>+HLOOKUP($S$12,ERME!$B$1:$BK$187,CG88,FALSE)</f>
        <v>0</v>
      </c>
      <c r="CQ88" s="146">
        <f>+HLOOKUP($V$12,ERME!$B$1:$BK$187,CG88,FALSE)</f>
        <v>0</v>
      </c>
      <c r="CR88" s="146">
        <f>+HLOOKUP($Y$12,ERME!$B$1:$BK$187,CG88,FALSE)</f>
        <v>0</v>
      </c>
      <c r="CS88" s="146">
        <f>+HLOOKUP($AB$12,ERME!$B$1:$BK$187,CG88,FALSE)</f>
        <v>0</v>
      </c>
      <c r="CT88" s="146">
        <f>+HLOOKUP($AE$12,ERME!$B$1:$BK$187,CG88,FALSE)</f>
        <v>0</v>
      </c>
      <c r="CU88" s="146">
        <f>+HLOOKUP($AH$12,ERME!$B$1:$BK$187,CG88,FALSE)</f>
        <v>0</v>
      </c>
      <c r="CV88" s="146">
        <f>+HLOOKUP($AK$12,ERME!$B$1:$BK$187,CG88,FALSE)</f>
        <v>0</v>
      </c>
      <c r="CW88" s="146" t="e">
        <f>+HLOOKUP($AN$12,ERME!$B$1:$BK$187,CG88,FALSE)</f>
        <v>#N/A</v>
      </c>
      <c r="CX88" s="146" t="e">
        <f>+HLOOKUP($AQ$12,ERME!$B$1:$BK$187,CG88,FALSE)</f>
        <v>#N/A</v>
      </c>
      <c r="CY88" s="146" t="e">
        <f>+HLOOKUP($AT$12,ERME!$B$1:$BK$187,CG88,FALSE)</f>
        <v>#N/A</v>
      </c>
      <c r="CZ88" s="59">
        <f t="shared" si="171"/>
        <v>0</v>
      </c>
      <c r="DA88" s="59">
        <f t="shared" si="95"/>
        <v>0</v>
      </c>
      <c r="DB88" s="59">
        <f t="shared" si="96"/>
        <v>0</v>
      </c>
      <c r="DC88" s="59">
        <f t="shared" si="97"/>
        <v>0</v>
      </c>
      <c r="DD88" s="59">
        <f t="shared" si="98"/>
        <v>0</v>
      </c>
      <c r="DE88" s="59">
        <f t="shared" si="99"/>
        <v>0</v>
      </c>
      <c r="DF88" s="59">
        <f t="shared" si="100"/>
        <v>0</v>
      </c>
      <c r="DG88" s="59">
        <f t="shared" si="101"/>
        <v>0</v>
      </c>
      <c r="DH88" s="59">
        <f t="shared" si="102"/>
        <v>0</v>
      </c>
      <c r="DI88" s="59">
        <f t="shared" si="103"/>
        <v>0</v>
      </c>
      <c r="DJ88" s="59">
        <f t="shared" si="104"/>
        <v>0</v>
      </c>
      <c r="DK88" s="59">
        <f t="shared" si="105"/>
        <v>1</v>
      </c>
      <c r="DL88" s="59">
        <f t="shared" si="106"/>
        <v>1</v>
      </c>
      <c r="DM88" s="59">
        <f t="shared" si="107"/>
        <v>1</v>
      </c>
      <c r="DN88" s="35">
        <f t="shared" si="172"/>
        <v>0</v>
      </c>
      <c r="DO88" s="35">
        <f t="shared" si="108"/>
        <v>1</v>
      </c>
      <c r="DP88" s="35">
        <f t="shared" si="109"/>
        <v>0</v>
      </c>
      <c r="DQ88" s="35">
        <f t="shared" si="110"/>
        <v>0</v>
      </c>
      <c r="DR88" s="35">
        <f t="shared" si="111"/>
        <v>0</v>
      </c>
      <c r="DS88" s="35">
        <f t="shared" si="112"/>
        <v>0</v>
      </c>
      <c r="DT88" s="35">
        <f t="shared" si="113"/>
        <v>0</v>
      </c>
      <c r="DU88" s="35">
        <f t="shared" si="114"/>
        <v>0</v>
      </c>
      <c r="DV88" s="35">
        <f t="shared" si="115"/>
        <v>0</v>
      </c>
      <c r="DW88" s="35">
        <f t="shared" si="116"/>
        <v>0</v>
      </c>
      <c r="DX88" s="35">
        <f t="shared" si="117"/>
        <v>0</v>
      </c>
      <c r="DY88" s="35" t="str">
        <f t="shared" si="118"/>
        <v/>
      </c>
      <c r="DZ88" s="35" t="str">
        <f t="shared" si="119"/>
        <v/>
      </c>
      <c r="EA88" s="35" t="str">
        <f t="shared" si="173"/>
        <v/>
      </c>
    </row>
    <row r="89" spans="2:131" ht="34" customHeight="1">
      <c r="B89" s="36"/>
      <c r="C89" s="807"/>
      <c r="D89" s="678" t="s">
        <v>338</v>
      </c>
      <c r="E89" s="678"/>
      <c r="F89" s="678"/>
      <c r="G89" s="309">
        <f t="shared" si="120"/>
        <v>2</v>
      </c>
      <c r="H89" s="309">
        <f t="shared" si="121"/>
        <v>2</v>
      </c>
      <c r="I89" s="309">
        <f t="shared" si="122"/>
        <v>3</v>
      </c>
      <c r="J89" s="309">
        <f t="shared" si="123"/>
        <v>1</v>
      </c>
      <c r="K89" s="309">
        <f t="shared" si="124"/>
        <v>1</v>
      </c>
      <c r="L89" s="309">
        <f t="shared" si="125"/>
        <v>3</v>
      </c>
      <c r="M89" s="309">
        <f t="shared" si="126"/>
        <v>0</v>
      </c>
      <c r="N89" s="309">
        <f t="shared" si="127"/>
        <v>0</v>
      </c>
      <c r="O89" s="309">
        <f t="shared" si="128"/>
        <v>0</v>
      </c>
      <c r="P89" s="309">
        <f t="shared" si="129"/>
        <v>0</v>
      </c>
      <c r="Q89" s="309">
        <f t="shared" si="130"/>
        <v>0</v>
      </c>
      <c r="R89" s="309">
        <f t="shared" si="131"/>
        <v>0</v>
      </c>
      <c r="S89" s="309">
        <f t="shared" si="132"/>
        <v>3</v>
      </c>
      <c r="T89" s="309">
        <f t="shared" si="133"/>
        <v>3</v>
      </c>
      <c r="U89" s="309">
        <f t="shared" si="134"/>
        <v>3</v>
      </c>
      <c r="V89" s="309">
        <f t="shared" si="135"/>
        <v>0</v>
      </c>
      <c r="W89" s="309">
        <f t="shared" si="136"/>
        <v>0</v>
      </c>
      <c r="X89" s="309">
        <f t="shared" si="137"/>
        <v>0</v>
      </c>
      <c r="Y89" s="309">
        <f t="shared" si="138"/>
        <v>0</v>
      </c>
      <c r="Z89" s="309">
        <f t="shared" si="139"/>
        <v>0</v>
      </c>
      <c r="AA89" s="309">
        <f t="shared" si="140"/>
        <v>0</v>
      </c>
      <c r="AB89" s="310">
        <f t="shared" si="141"/>
        <v>0</v>
      </c>
      <c r="AC89" s="309">
        <f t="shared" si="142"/>
        <v>0</v>
      </c>
      <c r="AD89" s="309">
        <f t="shared" si="143"/>
        <v>0</v>
      </c>
      <c r="AE89" s="310">
        <f t="shared" si="144"/>
        <v>0</v>
      </c>
      <c r="AF89" s="309">
        <f t="shared" si="145"/>
        <v>0</v>
      </c>
      <c r="AG89" s="309">
        <f t="shared" si="146"/>
        <v>0</v>
      </c>
      <c r="AH89" s="310">
        <f t="shared" si="147"/>
        <v>1</v>
      </c>
      <c r="AI89" s="309">
        <f t="shared" si="148"/>
        <v>1</v>
      </c>
      <c r="AJ89" s="309">
        <f t="shared" si="149"/>
        <v>1</v>
      </c>
      <c r="AK89" s="310">
        <f t="shared" si="150"/>
        <v>2</v>
      </c>
      <c r="AL89" s="309">
        <f t="shared" si="151"/>
        <v>1</v>
      </c>
      <c r="AM89" s="309">
        <f t="shared" si="152"/>
        <v>1</v>
      </c>
      <c r="AN89" s="310" t="str">
        <f t="shared" si="153"/>
        <v/>
      </c>
      <c r="AO89" s="309" t="str">
        <f t="shared" si="154"/>
        <v/>
      </c>
      <c r="AP89" s="309" t="str">
        <f t="shared" si="155"/>
        <v/>
      </c>
      <c r="AQ89" s="310" t="str">
        <f t="shared" si="156"/>
        <v/>
      </c>
      <c r="AR89" s="309" t="str">
        <f t="shared" si="157"/>
        <v/>
      </c>
      <c r="AS89" s="309" t="str">
        <f t="shared" si="158"/>
        <v/>
      </c>
      <c r="AT89" s="310" t="str">
        <f t="shared" si="159"/>
        <v/>
      </c>
      <c r="AU89" s="309" t="str">
        <f t="shared" si="160"/>
        <v/>
      </c>
      <c r="AV89" s="309" t="str">
        <f t="shared" si="161"/>
        <v/>
      </c>
      <c r="AX89" s="459">
        <f t="shared" si="162"/>
        <v>2</v>
      </c>
      <c r="AY89" s="459">
        <f t="shared" si="163"/>
        <v>2</v>
      </c>
      <c r="AZ89" s="459">
        <f t="shared" si="164"/>
        <v>1</v>
      </c>
      <c r="BA89" s="459">
        <f t="shared" si="165"/>
        <v>3</v>
      </c>
      <c r="BB89" s="459">
        <f t="shared" si="166"/>
        <v>1</v>
      </c>
      <c r="BC89" s="459">
        <f t="shared" si="167"/>
        <v>1</v>
      </c>
      <c r="BD89" s="459">
        <f t="shared" si="168"/>
        <v>2</v>
      </c>
      <c r="BE89" s="459">
        <f t="shared" si="169"/>
        <v>0</v>
      </c>
      <c r="BF89" s="459">
        <f t="shared" si="170"/>
        <v>3</v>
      </c>
      <c r="BG89" s="214"/>
      <c r="BH89" s="214"/>
      <c r="BI89" s="214"/>
      <c r="BJ89" s="214"/>
      <c r="CG89" s="35">
        <v>13</v>
      </c>
      <c r="CH89" s="812"/>
      <c r="CI89" s="806" t="s">
        <v>338</v>
      </c>
      <c r="CJ89" s="806"/>
      <c r="CK89" s="806"/>
      <c r="CL89" s="146">
        <f>+HLOOKUP($G$12,ERME!$B$1:$BK$187,CG89,FALSE)</f>
        <v>2</v>
      </c>
      <c r="CM89" s="146">
        <f>+HLOOKUP($J$12,ERME!$B$1:$BK$187,CG89,FALSE)</f>
        <v>1</v>
      </c>
      <c r="CN89" s="146">
        <f>+HLOOKUP($M$12,ERME!$B$1:$BK$187,CG89,FALSE)</f>
        <v>0</v>
      </c>
      <c r="CO89" s="146">
        <f>+HLOOKUP($P$12,ERME!$B$1:$BK$1987,CG89,FALSE)</f>
        <v>0</v>
      </c>
      <c r="CP89" s="146">
        <f>+HLOOKUP($S$12,ERME!$B$1:$BK$187,CG89,FALSE)</f>
        <v>3</v>
      </c>
      <c r="CQ89" s="146">
        <f>+HLOOKUP($V$12,ERME!$B$1:$BK$187,CG89,FALSE)</f>
        <v>0</v>
      </c>
      <c r="CR89" s="146">
        <f>+HLOOKUP($Y$12,ERME!$B$1:$BK$187,CG89,FALSE)</f>
        <v>0</v>
      </c>
      <c r="CS89" s="146">
        <f>+HLOOKUP($AB$12,ERME!$B$1:$BK$187,CG89,FALSE)</f>
        <v>0</v>
      </c>
      <c r="CT89" s="146">
        <f>+HLOOKUP($AE$12,ERME!$B$1:$BK$187,CG89,FALSE)</f>
        <v>0</v>
      </c>
      <c r="CU89" s="146">
        <f>+HLOOKUP($AH$12,ERME!$B$1:$BK$187,CG89,FALSE)</f>
        <v>1</v>
      </c>
      <c r="CV89" s="146">
        <f>+HLOOKUP($AK$12,ERME!$B$1:$BK$187,CG89,FALSE)</f>
        <v>2</v>
      </c>
      <c r="CW89" s="146" t="e">
        <f>+HLOOKUP($AN$12,ERME!$B$1:$BK$187,CG89,FALSE)</f>
        <v>#N/A</v>
      </c>
      <c r="CX89" s="146" t="e">
        <f>+HLOOKUP($AQ$12,ERME!$B$1:$BK$187,CG89,FALSE)</f>
        <v>#N/A</v>
      </c>
      <c r="CY89" s="146" t="e">
        <f>+HLOOKUP($AT$12,ERME!$B$1:$BK$187,CG89,FALSE)</f>
        <v>#N/A</v>
      </c>
      <c r="CZ89" s="59">
        <f t="shared" si="171"/>
        <v>0</v>
      </c>
      <c r="DA89" s="59">
        <f t="shared" si="95"/>
        <v>0</v>
      </c>
      <c r="DB89" s="59">
        <f t="shared" si="96"/>
        <v>0</v>
      </c>
      <c r="DC89" s="59">
        <f t="shared" si="97"/>
        <v>0</v>
      </c>
      <c r="DD89" s="59">
        <f t="shared" si="98"/>
        <v>0</v>
      </c>
      <c r="DE89" s="59">
        <f t="shared" si="99"/>
        <v>0</v>
      </c>
      <c r="DF89" s="59">
        <f t="shared" si="100"/>
        <v>0</v>
      </c>
      <c r="DG89" s="59">
        <f t="shared" si="101"/>
        <v>0</v>
      </c>
      <c r="DH89" s="59">
        <f t="shared" si="102"/>
        <v>0</v>
      </c>
      <c r="DI89" s="59">
        <f t="shared" si="103"/>
        <v>0</v>
      </c>
      <c r="DJ89" s="59">
        <f t="shared" si="104"/>
        <v>0</v>
      </c>
      <c r="DK89" s="59">
        <f t="shared" si="105"/>
        <v>1</v>
      </c>
      <c r="DL89" s="59">
        <f t="shared" si="106"/>
        <v>1</v>
      </c>
      <c r="DM89" s="59">
        <f t="shared" si="107"/>
        <v>1</v>
      </c>
      <c r="DN89" s="35">
        <f t="shared" si="172"/>
        <v>2</v>
      </c>
      <c r="DO89" s="35">
        <f t="shared" si="108"/>
        <v>1</v>
      </c>
      <c r="DP89" s="35">
        <f t="shared" si="109"/>
        <v>0</v>
      </c>
      <c r="DQ89" s="35">
        <f t="shared" si="110"/>
        <v>0</v>
      </c>
      <c r="DR89" s="35">
        <f t="shared" si="111"/>
        <v>3</v>
      </c>
      <c r="DS89" s="35">
        <f t="shared" si="112"/>
        <v>0</v>
      </c>
      <c r="DT89" s="35">
        <f t="shared" si="113"/>
        <v>0</v>
      </c>
      <c r="DU89" s="35">
        <f t="shared" si="114"/>
        <v>0</v>
      </c>
      <c r="DV89" s="35">
        <f t="shared" si="115"/>
        <v>0</v>
      </c>
      <c r="DW89" s="35">
        <f t="shared" si="116"/>
        <v>1</v>
      </c>
      <c r="DX89" s="35">
        <f t="shared" si="117"/>
        <v>2</v>
      </c>
      <c r="DY89" s="35" t="str">
        <f t="shared" si="118"/>
        <v/>
      </c>
      <c r="DZ89" s="35" t="str">
        <f t="shared" si="119"/>
        <v/>
      </c>
      <c r="EA89" s="35" t="str">
        <f t="shared" si="173"/>
        <v/>
      </c>
    </row>
    <row r="90" spans="2:131" ht="34" customHeight="1">
      <c r="B90" s="36"/>
      <c r="C90" s="807"/>
      <c r="D90" s="815" t="s">
        <v>339</v>
      </c>
      <c r="E90" s="815"/>
      <c r="F90" s="815"/>
      <c r="G90" s="307">
        <f t="shared" si="120"/>
        <v>2</v>
      </c>
      <c r="H90" s="307">
        <f t="shared" si="121"/>
        <v>2</v>
      </c>
      <c r="I90" s="307">
        <f t="shared" si="122"/>
        <v>3</v>
      </c>
      <c r="J90" s="307">
        <f t="shared" si="123"/>
        <v>2</v>
      </c>
      <c r="K90" s="307">
        <f t="shared" si="124"/>
        <v>2</v>
      </c>
      <c r="L90" s="307">
        <f t="shared" si="125"/>
        <v>3</v>
      </c>
      <c r="M90" s="307">
        <f t="shared" si="126"/>
        <v>0</v>
      </c>
      <c r="N90" s="307">
        <f t="shared" si="127"/>
        <v>0</v>
      </c>
      <c r="O90" s="307">
        <f t="shared" si="128"/>
        <v>0</v>
      </c>
      <c r="P90" s="307">
        <f t="shared" si="129"/>
        <v>0</v>
      </c>
      <c r="Q90" s="307">
        <f t="shared" si="130"/>
        <v>0</v>
      </c>
      <c r="R90" s="307">
        <f t="shared" si="131"/>
        <v>0</v>
      </c>
      <c r="S90" s="307">
        <f t="shared" si="132"/>
        <v>0</v>
      </c>
      <c r="T90" s="307">
        <f t="shared" si="133"/>
        <v>0</v>
      </c>
      <c r="U90" s="307">
        <f t="shared" si="134"/>
        <v>0</v>
      </c>
      <c r="V90" s="307">
        <f t="shared" si="135"/>
        <v>0</v>
      </c>
      <c r="W90" s="307">
        <f t="shared" si="136"/>
        <v>0</v>
      </c>
      <c r="X90" s="307">
        <f t="shared" si="137"/>
        <v>0</v>
      </c>
      <c r="Y90" s="307">
        <f t="shared" si="138"/>
        <v>0</v>
      </c>
      <c r="Z90" s="307">
        <f t="shared" si="139"/>
        <v>0</v>
      </c>
      <c r="AA90" s="307">
        <f t="shared" si="140"/>
        <v>0</v>
      </c>
      <c r="AB90" s="308">
        <f t="shared" si="141"/>
        <v>0</v>
      </c>
      <c r="AC90" s="307">
        <f t="shared" si="142"/>
        <v>0</v>
      </c>
      <c r="AD90" s="307">
        <f t="shared" si="143"/>
        <v>0</v>
      </c>
      <c r="AE90" s="308">
        <f t="shared" si="144"/>
        <v>0</v>
      </c>
      <c r="AF90" s="307">
        <f t="shared" si="145"/>
        <v>0</v>
      </c>
      <c r="AG90" s="307">
        <f t="shared" si="146"/>
        <v>0</v>
      </c>
      <c r="AH90" s="308">
        <f t="shared" si="147"/>
        <v>0</v>
      </c>
      <c r="AI90" s="307">
        <f t="shared" si="148"/>
        <v>0</v>
      </c>
      <c r="AJ90" s="307">
        <f t="shared" si="149"/>
        <v>0</v>
      </c>
      <c r="AK90" s="308">
        <f t="shared" si="150"/>
        <v>0</v>
      </c>
      <c r="AL90" s="307">
        <f t="shared" si="151"/>
        <v>0</v>
      </c>
      <c r="AM90" s="307">
        <f t="shared" si="152"/>
        <v>0</v>
      </c>
      <c r="AN90" s="308" t="str">
        <f t="shared" si="153"/>
        <v/>
      </c>
      <c r="AO90" s="307" t="str">
        <f t="shared" si="154"/>
        <v/>
      </c>
      <c r="AP90" s="307" t="str">
        <f t="shared" si="155"/>
        <v/>
      </c>
      <c r="AQ90" s="308" t="str">
        <f t="shared" si="156"/>
        <v/>
      </c>
      <c r="AR90" s="307" t="str">
        <f t="shared" si="157"/>
        <v/>
      </c>
      <c r="AS90" s="307" t="str">
        <f t="shared" si="158"/>
        <v/>
      </c>
      <c r="AT90" s="308" t="str">
        <f t="shared" si="159"/>
        <v/>
      </c>
      <c r="AU90" s="307" t="str">
        <f t="shared" si="160"/>
        <v/>
      </c>
      <c r="AV90" s="307" t="str">
        <f t="shared" si="161"/>
        <v/>
      </c>
      <c r="AX90" s="459">
        <f t="shared" si="162"/>
        <v>0</v>
      </c>
      <c r="AY90" s="459">
        <f t="shared" si="163"/>
        <v>2</v>
      </c>
      <c r="AZ90" s="459">
        <f t="shared" si="164"/>
        <v>0</v>
      </c>
      <c r="BA90" s="459">
        <f t="shared" si="165"/>
        <v>0</v>
      </c>
      <c r="BB90" s="459">
        <f t="shared" si="166"/>
        <v>2</v>
      </c>
      <c r="BC90" s="459">
        <f t="shared" si="167"/>
        <v>0</v>
      </c>
      <c r="BD90" s="459">
        <f t="shared" si="168"/>
        <v>0</v>
      </c>
      <c r="BE90" s="459">
        <f t="shared" si="169"/>
        <v>0</v>
      </c>
      <c r="BF90" s="459">
        <f t="shared" si="170"/>
        <v>2</v>
      </c>
      <c r="BG90" s="214"/>
      <c r="BH90" s="214"/>
      <c r="BI90" s="214"/>
      <c r="BJ90" s="214"/>
      <c r="CG90" s="35">
        <v>14</v>
      </c>
      <c r="CH90" s="812"/>
      <c r="CI90" s="805" t="s">
        <v>339</v>
      </c>
      <c r="CJ90" s="805"/>
      <c r="CK90" s="805"/>
      <c r="CL90" s="146">
        <f>+HLOOKUP($G$12,ERME!$B$1:$BK$187,CG90,FALSE)</f>
        <v>2</v>
      </c>
      <c r="CM90" s="146">
        <f>+HLOOKUP($J$12,ERME!$B$1:$BK$187,CG90,FALSE)</f>
        <v>2</v>
      </c>
      <c r="CN90" s="146">
        <f>+HLOOKUP($M$12,ERME!$B$1:$BK$187,CG90,FALSE)</f>
        <v>0</v>
      </c>
      <c r="CO90" s="146">
        <f>+HLOOKUP($P$12,ERME!$B$1:$BK$1987,CG90,FALSE)</f>
        <v>0</v>
      </c>
      <c r="CP90" s="146">
        <f>+HLOOKUP($S$12,ERME!$B$1:$BK$187,CG90,FALSE)</f>
        <v>0</v>
      </c>
      <c r="CQ90" s="146">
        <f>+HLOOKUP($V$12,ERME!$B$1:$BK$187,CG90,FALSE)</f>
        <v>0</v>
      </c>
      <c r="CR90" s="146">
        <f>+HLOOKUP($Y$12,ERME!$B$1:$BK$187,CG90,FALSE)</f>
        <v>0</v>
      </c>
      <c r="CS90" s="146">
        <f>+HLOOKUP($AB$12,ERME!$B$1:$BK$187,CG90,FALSE)</f>
        <v>0</v>
      </c>
      <c r="CT90" s="146">
        <f>+HLOOKUP($AE$12,ERME!$B$1:$BK$187,CG90,FALSE)</f>
        <v>0</v>
      </c>
      <c r="CU90" s="146">
        <f>+HLOOKUP($AH$12,ERME!$B$1:$BK$187,CG90,FALSE)</f>
        <v>0</v>
      </c>
      <c r="CV90" s="146">
        <f>+HLOOKUP($AK$12,ERME!$B$1:$BK$187,CG90,FALSE)</f>
        <v>0</v>
      </c>
      <c r="CW90" s="146" t="e">
        <f>+HLOOKUP($AN$12,ERME!$B$1:$BK$187,CG90,FALSE)</f>
        <v>#N/A</v>
      </c>
      <c r="CX90" s="146" t="e">
        <f>+HLOOKUP($AQ$12,ERME!$B$1:$BK$187,CG90,FALSE)</f>
        <v>#N/A</v>
      </c>
      <c r="CY90" s="146" t="e">
        <f>+HLOOKUP($AT$12,ERME!$B$1:$BK$187,CG90,FALSE)</f>
        <v>#N/A</v>
      </c>
      <c r="CZ90" s="59">
        <f t="shared" si="171"/>
        <v>0</v>
      </c>
      <c r="DA90" s="59">
        <f t="shared" si="95"/>
        <v>0</v>
      </c>
      <c r="DB90" s="59">
        <f t="shared" si="96"/>
        <v>0</v>
      </c>
      <c r="DC90" s="59">
        <f t="shared" si="97"/>
        <v>0</v>
      </c>
      <c r="DD90" s="59">
        <f t="shared" si="98"/>
        <v>0</v>
      </c>
      <c r="DE90" s="59">
        <f t="shared" si="99"/>
        <v>0</v>
      </c>
      <c r="DF90" s="59">
        <f t="shared" si="100"/>
        <v>0</v>
      </c>
      <c r="DG90" s="59">
        <f t="shared" si="101"/>
        <v>0</v>
      </c>
      <c r="DH90" s="59">
        <f t="shared" si="102"/>
        <v>0</v>
      </c>
      <c r="DI90" s="59">
        <f t="shared" si="103"/>
        <v>0</v>
      </c>
      <c r="DJ90" s="59">
        <f t="shared" si="104"/>
        <v>0</v>
      </c>
      <c r="DK90" s="59">
        <f t="shared" si="105"/>
        <v>1</v>
      </c>
      <c r="DL90" s="59">
        <f t="shared" si="106"/>
        <v>1</v>
      </c>
      <c r="DM90" s="59">
        <f t="shared" si="107"/>
        <v>1</v>
      </c>
      <c r="DN90" s="35">
        <f t="shared" si="172"/>
        <v>2</v>
      </c>
      <c r="DO90" s="35">
        <f t="shared" si="108"/>
        <v>2</v>
      </c>
      <c r="DP90" s="35">
        <f t="shared" si="109"/>
        <v>0</v>
      </c>
      <c r="DQ90" s="35">
        <f t="shared" si="110"/>
        <v>0</v>
      </c>
      <c r="DR90" s="35">
        <f t="shared" si="111"/>
        <v>0</v>
      </c>
      <c r="DS90" s="35">
        <f t="shared" si="112"/>
        <v>0</v>
      </c>
      <c r="DT90" s="35">
        <f t="shared" si="113"/>
        <v>0</v>
      </c>
      <c r="DU90" s="35">
        <f t="shared" si="114"/>
        <v>0</v>
      </c>
      <c r="DV90" s="35">
        <f t="shared" si="115"/>
        <v>0</v>
      </c>
      <c r="DW90" s="35">
        <f t="shared" si="116"/>
        <v>0</v>
      </c>
      <c r="DX90" s="35">
        <f t="shared" si="117"/>
        <v>0</v>
      </c>
      <c r="DY90" s="35" t="str">
        <f t="shared" si="118"/>
        <v/>
      </c>
      <c r="DZ90" s="35" t="str">
        <f t="shared" si="119"/>
        <v/>
      </c>
      <c r="EA90" s="35" t="str">
        <f t="shared" si="173"/>
        <v/>
      </c>
    </row>
    <row r="91" spans="2:131" ht="34" customHeight="1">
      <c r="B91" s="36"/>
      <c r="C91" s="807"/>
      <c r="D91" s="678" t="s">
        <v>340</v>
      </c>
      <c r="E91" s="678"/>
      <c r="F91" s="678"/>
      <c r="G91" s="309">
        <f t="shared" si="120"/>
        <v>0</v>
      </c>
      <c r="H91" s="309">
        <f t="shared" si="121"/>
        <v>0</v>
      </c>
      <c r="I91" s="309">
        <f t="shared" si="122"/>
        <v>0</v>
      </c>
      <c r="J91" s="309">
        <f t="shared" si="123"/>
        <v>0</v>
      </c>
      <c r="K91" s="309">
        <f t="shared" si="124"/>
        <v>0</v>
      </c>
      <c r="L91" s="309">
        <f t="shared" si="125"/>
        <v>0</v>
      </c>
      <c r="M91" s="309">
        <f t="shared" si="126"/>
        <v>0</v>
      </c>
      <c r="N91" s="309">
        <f t="shared" si="127"/>
        <v>0</v>
      </c>
      <c r="O91" s="309">
        <f t="shared" si="128"/>
        <v>0</v>
      </c>
      <c r="P91" s="309">
        <f t="shared" si="129"/>
        <v>0</v>
      </c>
      <c r="Q91" s="309">
        <f t="shared" si="130"/>
        <v>0</v>
      </c>
      <c r="R91" s="309">
        <f t="shared" si="131"/>
        <v>0</v>
      </c>
      <c r="S91" s="309">
        <f t="shared" si="132"/>
        <v>0</v>
      </c>
      <c r="T91" s="309">
        <f t="shared" si="133"/>
        <v>0</v>
      </c>
      <c r="U91" s="309">
        <f t="shared" si="134"/>
        <v>0</v>
      </c>
      <c r="V91" s="309">
        <f t="shared" si="135"/>
        <v>0</v>
      </c>
      <c r="W91" s="309">
        <f t="shared" si="136"/>
        <v>0</v>
      </c>
      <c r="X91" s="309">
        <f t="shared" si="137"/>
        <v>0</v>
      </c>
      <c r="Y91" s="309">
        <f t="shared" si="138"/>
        <v>0</v>
      </c>
      <c r="Z91" s="309">
        <f t="shared" si="139"/>
        <v>0</v>
      </c>
      <c r="AA91" s="309">
        <f t="shared" si="140"/>
        <v>0</v>
      </c>
      <c r="AB91" s="310">
        <f t="shared" si="141"/>
        <v>0</v>
      </c>
      <c r="AC91" s="309">
        <f t="shared" si="142"/>
        <v>0</v>
      </c>
      <c r="AD91" s="309">
        <f t="shared" si="143"/>
        <v>0</v>
      </c>
      <c r="AE91" s="310">
        <f t="shared" si="144"/>
        <v>0</v>
      </c>
      <c r="AF91" s="309">
        <f t="shared" si="145"/>
        <v>0</v>
      </c>
      <c r="AG91" s="309">
        <f t="shared" si="146"/>
        <v>0</v>
      </c>
      <c r="AH91" s="310">
        <f t="shared" si="147"/>
        <v>0</v>
      </c>
      <c r="AI91" s="309">
        <f t="shared" si="148"/>
        <v>0</v>
      </c>
      <c r="AJ91" s="309">
        <f t="shared" si="149"/>
        <v>0</v>
      </c>
      <c r="AK91" s="310">
        <f t="shared" si="150"/>
        <v>0</v>
      </c>
      <c r="AL91" s="309">
        <f t="shared" si="151"/>
        <v>0</v>
      </c>
      <c r="AM91" s="309">
        <f t="shared" si="152"/>
        <v>0</v>
      </c>
      <c r="AN91" s="310" t="str">
        <f t="shared" si="153"/>
        <v/>
      </c>
      <c r="AO91" s="309" t="str">
        <f t="shared" si="154"/>
        <v/>
      </c>
      <c r="AP91" s="309" t="str">
        <f t="shared" si="155"/>
        <v/>
      </c>
      <c r="AQ91" s="310" t="str">
        <f t="shared" si="156"/>
        <v/>
      </c>
      <c r="AR91" s="309" t="str">
        <f t="shared" si="157"/>
        <v/>
      </c>
      <c r="AS91" s="309" t="str">
        <f t="shared" si="158"/>
        <v/>
      </c>
      <c r="AT91" s="310" t="str">
        <f t="shared" si="159"/>
        <v/>
      </c>
      <c r="AU91" s="309" t="str">
        <f t="shared" si="160"/>
        <v/>
      </c>
      <c r="AV91" s="309" t="str">
        <f t="shared" si="161"/>
        <v/>
      </c>
      <c r="AX91" s="459">
        <f t="shared" si="162"/>
        <v>0</v>
      </c>
      <c r="AY91" s="459">
        <f t="shared" si="163"/>
        <v>0</v>
      </c>
      <c r="AZ91" s="459">
        <f t="shared" si="164"/>
        <v>0</v>
      </c>
      <c r="BA91" s="459">
        <f t="shared" si="165"/>
        <v>0</v>
      </c>
      <c r="BB91" s="459">
        <f t="shared" si="166"/>
        <v>0</v>
      </c>
      <c r="BC91" s="459">
        <f t="shared" si="167"/>
        <v>0</v>
      </c>
      <c r="BD91" s="459">
        <f t="shared" si="168"/>
        <v>0</v>
      </c>
      <c r="BE91" s="459">
        <f t="shared" si="169"/>
        <v>0</v>
      </c>
      <c r="BF91" s="459">
        <f t="shared" si="170"/>
        <v>0</v>
      </c>
      <c r="BG91" s="214"/>
      <c r="BH91" s="214"/>
      <c r="BI91" s="214"/>
      <c r="BJ91" s="214"/>
      <c r="CG91" s="35">
        <v>15</v>
      </c>
      <c r="CH91" s="812"/>
      <c r="CI91" s="806" t="s">
        <v>340</v>
      </c>
      <c r="CJ91" s="806"/>
      <c r="CK91" s="806"/>
      <c r="CL91" s="146">
        <f>+HLOOKUP($G$12,ERME!$B$1:$BK$187,CG91,FALSE)</f>
        <v>0</v>
      </c>
      <c r="CM91" s="146">
        <f>+HLOOKUP($J$12,ERME!$B$1:$BK$187,CG91,FALSE)</f>
        <v>0</v>
      </c>
      <c r="CN91" s="146">
        <f>+HLOOKUP($M$12,ERME!$B$1:$BK$187,CG91,FALSE)</f>
        <v>0</v>
      </c>
      <c r="CO91" s="146">
        <f>+HLOOKUP($P$12,ERME!$B$1:$BK$1987,CG91,FALSE)</f>
        <v>0</v>
      </c>
      <c r="CP91" s="146">
        <f>+HLOOKUP($S$12,ERME!$B$1:$BK$187,CG91,FALSE)</f>
        <v>0</v>
      </c>
      <c r="CQ91" s="146">
        <f>+HLOOKUP($V$12,ERME!$B$1:$BK$187,CG91,FALSE)</f>
        <v>0</v>
      </c>
      <c r="CR91" s="146">
        <f>+HLOOKUP($Y$12,ERME!$B$1:$BK$187,CG91,FALSE)</f>
        <v>0</v>
      </c>
      <c r="CS91" s="146">
        <f>+HLOOKUP($AB$12,ERME!$B$1:$BK$187,CG91,FALSE)</f>
        <v>0</v>
      </c>
      <c r="CT91" s="146">
        <f>+HLOOKUP($AE$12,ERME!$B$1:$BK$187,CG91,FALSE)</f>
        <v>0</v>
      </c>
      <c r="CU91" s="146">
        <f>+HLOOKUP($AH$12,ERME!$B$1:$BK$187,CG91,FALSE)</f>
        <v>0</v>
      </c>
      <c r="CV91" s="146">
        <f>+HLOOKUP($AK$12,ERME!$B$1:$BK$187,CG91,FALSE)</f>
        <v>0</v>
      </c>
      <c r="CW91" s="146" t="e">
        <f>+HLOOKUP($AN$12,ERME!$B$1:$BK$187,CG91,FALSE)</f>
        <v>#N/A</v>
      </c>
      <c r="CX91" s="146" t="e">
        <f>+HLOOKUP($AQ$12,ERME!$B$1:$BK$187,CG91,FALSE)</f>
        <v>#N/A</v>
      </c>
      <c r="CY91" s="146" t="e">
        <f>+HLOOKUP($AT$12,ERME!$B$1:$BK$187,CG91,FALSE)</f>
        <v>#N/A</v>
      </c>
      <c r="CZ91" s="59">
        <f t="shared" si="171"/>
        <v>0</v>
      </c>
      <c r="DA91" s="59">
        <f t="shared" si="95"/>
        <v>0</v>
      </c>
      <c r="DB91" s="59">
        <f t="shared" si="96"/>
        <v>0</v>
      </c>
      <c r="DC91" s="59">
        <f t="shared" si="97"/>
        <v>0</v>
      </c>
      <c r="DD91" s="59">
        <f t="shared" si="98"/>
        <v>0</v>
      </c>
      <c r="DE91" s="59">
        <f t="shared" si="99"/>
        <v>0</v>
      </c>
      <c r="DF91" s="59">
        <f t="shared" si="100"/>
        <v>0</v>
      </c>
      <c r="DG91" s="59">
        <f t="shared" si="101"/>
        <v>0</v>
      </c>
      <c r="DH91" s="59">
        <f t="shared" si="102"/>
        <v>0</v>
      </c>
      <c r="DI91" s="59">
        <f t="shared" si="103"/>
        <v>0</v>
      </c>
      <c r="DJ91" s="59">
        <f t="shared" si="104"/>
        <v>0</v>
      </c>
      <c r="DK91" s="59">
        <f t="shared" si="105"/>
        <v>1</v>
      </c>
      <c r="DL91" s="59">
        <f t="shared" si="106"/>
        <v>1</v>
      </c>
      <c r="DM91" s="59">
        <f t="shared" si="107"/>
        <v>1</v>
      </c>
      <c r="DN91" s="35">
        <f t="shared" si="172"/>
        <v>0</v>
      </c>
      <c r="DO91" s="35">
        <f t="shared" si="108"/>
        <v>0</v>
      </c>
      <c r="DP91" s="35">
        <f t="shared" si="109"/>
        <v>0</v>
      </c>
      <c r="DQ91" s="35">
        <f t="shared" si="110"/>
        <v>0</v>
      </c>
      <c r="DR91" s="35">
        <f t="shared" si="111"/>
        <v>0</v>
      </c>
      <c r="DS91" s="35">
        <f t="shared" si="112"/>
        <v>0</v>
      </c>
      <c r="DT91" s="35">
        <f t="shared" si="113"/>
        <v>0</v>
      </c>
      <c r="DU91" s="35">
        <f t="shared" si="114"/>
        <v>0</v>
      </c>
      <c r="DV91" s="35">
        <f t="shared" si="115"/>
        <v>0</v>
      </c>
      <c r="DW91" s="35">
        <f t="shared" si="116"/>
        <v>0</v>
      </c>
      <c r="DX91" s="35">
        <f t="shared" si="117"/>
        <v>0</v>
      </c>
      <c r="DY91" s="35" t="str">
        <f t="shared" si="118"/>
        <v/>
      </c>
      <c r="DZ91" s="35" t="str">
        <f t="shared" si="119"/>
        <v/>
      </c>
      <c r="EA91" s="35" t="str">
        <f t="shared" si="173"/>
        <v/>
      </c>
    </row>
    <row r="92" spans="2:131" ht="34" customHeight="1">
      <c r="B92" s="36"/>
      <c r="C92" s="807"/>
      <c r="D92" s="815" t="s">
        <v>341</v>
      </c>
      <c r="E92" s="815"/>
      <c r="F92" s="815"/>
      <c r="G92" s="307">
        <f t="shared" si="120"/>
        <v>1</v>
      </c>
      <c r="H92" s="307">
        <f t="shared" si="121"/>
        <v>1</v>
      </c>
      <c r="I92" s="307">
        <f t="shared" si="122"/>
        <v>1</v>
      </c>
      <c r="J92" s="307">
        <f t="shared" si="123"/>
        <v>0</v>
      </c>
      <c r="K92" s="307">
        <f t="shared" si="124"/>
        <v>0</v>
      </c>
      <c r="L92" s="307">
        <f t="shared" si="125"/>
        <v>0</v>
      </c>
      <c r="M92" s="307">
        <f t="shared" si="126"/>
        <v>0</v>
      </c>
      <c r="N92" s="307">
        <f t="shared" si="127"/>
        <v>0</v>
      </c>
      <c r="O92" s="307">
        <f t="shared" si="128"/>
        <v>0</v>
      </c>
      <c r="P92" s="307">
        <f t="shared" si="129"/>
        <v>0</v>
      </c>
      <c r="Q92" s="307">
        <f t="shared" si="130"/>
        <v>0</v>
      </c>
      <c r="R92" s="307">
        <f t="shared" si="131"/>
        <v>0</v>
      </c>
      <c r="S92" s="307">
        <f t="shared" si="132"/>
        <v>0</v>
      </c>
      <c r="T92" s="307">
        <f t="shared" si="133"/>
        <v>0</v>
      </c>
      <c r="U92" s="307">
        <f t="shared" si="134"/>
        <v>0</v>
      </c>
      <c r="V92" s="307">
        <f t="shared" si="135"/>
        <v>0</v>
      </c>
      <c r="W92" s="307">
        <f t="shared" si="136"/>
        <v>0</v>
      </c>
      <c r="X92" s="307">
        <f t="shared" si="137"/>
        <v>0</v>
      </c>
      <c r="Y92" s="307">
        <f t="shared" si="138"/>
        <v>0</v>
      </c>
      <c r="Z92" s="307">
        <f t="shared" si="139"/>
        <v>0</v>
      </c>
      <c r="AA92" s="307">
        <f t="shared" si="140"/>
        <v>0</v>
      </c>
      <c r="AB92" s="308">
        <f t="shared" si="141"/>
        <v>0</v>
      </c>
      <c r="AC92" s="307">
        <f t="shared" si="142"/>
        <v>0</v>
      </c>
      <c r="AD92" s="307">
        <f t="shared" si="143"/>
        <v>0</v>
      </c>
      <c r="AE92" s="308">
        <f t="shared" si="144"/>
        <v>0</v>
      </c>
      <c r="AF92" s="307">
        <f t="shared" si="145"/>
        <v>0</v>
      </c>
      <c r="AG92" s="307">
        <f t="shared" si="146"/>
        <v>0</v>
      </c>
      <c r="AH92" s="308">
        <f t="shared" si="147"/>
        <v>0</v>
      </c>
      <c r="AI92" s="307">
        <f t="shared" si="148"/>
        <v>0</v>
      </c>
      <c r="AJ92" s="307">
        <f t="shared" si="149"/>
        <v>0</v>
      </c>
      <c r="AK92" s="308">
        <f t="shared" si="150"/>
        <v>0</v>
      </c>
      <c r="AL92" s="307">
        <f t="shared" si="151"/>
        <v>0</v>
      </c>
      <c r="AM92" s="307">
        <f t="shared" si="152"/>
        <v>0</v>
      </c>
      <c r="AN92" s="308" t="str">
        <f t="shared" si="153"/>
        <v/>
      </c>
      <c r="AO92" s="307" t="str">
        <f t="shared" si="154"/>
        <v/>
      </c>
      <c r="AP92" s="307" t="str">
        <f t="shared" si="155"/>
        <v/>
      </c>
      <c r="AQ92" s="308" t="str">
        <f t="shared" si="156"/>
        <v/>
      </c>
      <c r="AR92" s="307" t="str">
        <f t="shared" si="157"/>
        <v/>
      </c>
      <c r="AS92" s="307" t="str">
        <f t="shared" si="158"/>
        <v/>
      </c>
      <c r="AT92" s="308" t="str">
        <f t="shared" si="159"/>
        <v/>
      </c>
      <c r="AU92" s="307" t="str">
        <f t="shared" si="160"/>
        <v/>
      </c>
      <c r="AV92" s="307" t="str">
        <f t="shared" si="161"/>
        <v/>
      </c>
      <c r="AX92" s="459">
        <f t="shared" si="162"/>
        <v>1</v>
      </c>
      <c r="AY92" s="459">
        <f t="shared" si="163"/>
        <v>0</v>
      </c>
      <c r="AZ92" s="459">
        <f t="shared" si="164"/>
        <v>0</v>
      </c>
      <c r="BA92" s="459">
        <f t="shared" si="165"/>
        <v>1</v>
      </c>
      <c r="BB92" s="459">
        <f t="shared" si="166"/>
        <v>0</v>
      </c>
      <c r="BC92" s="459">
        <f t="shared" si="167"/>
        <v>0</v>
      </c>
      <c r="BD92" s="459">
        <f t="shared" si="168"/>
        <v>1</v>
      </c>
      <c r="BE92" s="459">
        <f t="shared" si="169"/>
        <v>0</v>
      </c>
      <c r="BF92" s="459">
        <f t="shared" si="170"/>
        <v>0</v>
      </c>
      <c r="BG92" s="214"/>
      <c r="BH92" s="214"/>
      <c r="BI92" s="214"/>
      <c r="BJ92" s="214"/>
      <c r="CG92" s="35">
        <v>16</v>
      </c>
      <c r="CH92" s="812"/>
      <c r="CI92" s="805" t="s">
        <v>341</v>
      </c>
      <c r="CJ92" s="805"/>
      <c r="CK92" s="805"/>
      <c r="CL92" s="146">
        <f>+HLOOKUP($G$12,ERME!$B$1:$BK$187,CG92,FALSE)</f>
        <v>1</v>
      </c>
      <c r="CM92" s="146">
        <f>+HLOOKUP($J$12,ERME!$B$1:$BK$187,CG92,FALSE)</f>
        <v>0</v>
      </c>
      <c r="CN92" s="146">
        <f>+HLOOKUP($M$12,ERME!$B$1:$BK$187,CG92,FALSE)</f>
        <v>0</v>
      </c>
      <c r="CO92" s="146">
        <f>+HLOOKUP($P$12,ERME!$B$1:$BK$1987,CG92,FALSE)</f>
        <v>0</v>
      </c>
      <c r="CP92" s="146">
        <f>+HLOOKUP($S$12,ERME!$B$1:$BK$187,CG92,FALSE)</f>
        <v>0</v>
      </c>
      <c r="CQ92" s="146">
        <f>+HLOOKUP($V$12,ERME!$B$1:$BK$187,CG92,FALSE)</f>
        <v>0</v>
      </c>
      <c r="CR92" s="146">
        <f>+HLOOKUP($Y$12,ERME!$B$1:$BK$187,CG92,FALSE)</f>
        <v>0</v>
      </c>
      <c r="CS92" s="146">
        <f>+HLOOKUP($AB$12,ERME!$B$1:$BK$187,CG92,FALSE)</f>
        <v>0</v>
      </c>
      <c r="CT92" s="146">
        <f>+HLOOKUP($AE$12,ERME!$B$1:$BK$187,CG92,FALSE)</f>
        <v>0</v>
      </c>
      <c r="CU92" s="146">
        <f>+HLOOKUP($AH$12,ERME!$B$1:$BK$187,CG92,FALSE)</f>
        <v>0</v>
      </c>
      <c r="CV92" s="146">
        <f>+HLOOKUP($AK$12,ERME!$B$1:$BK$187,CG92,FALSE)</f>
        <v>0</v>
      </c>
      <c r="CW92" s="146" t="e">
        <f>+HLOOKUP($AN$12,ERME!$B$1:$BK$187,CG92,FALSE)</f>
        <v>#N/A</v>
      </c>
      <c r="CX92" s="146" t="e">
        <f>+HLOOKUP($AQ$12,ERME!$B$1:$BK$187,CG92,FALSE)</f>
        <v>#N/A</v>
      </c>
      <c r="CY92" s="146" t="e">
        <f>+HLOOKUP($AT$12,ERME!$B$1:$BK$187,CG92,FALSE)</f>
        <v>#N/A</v>
      </c>
      <c r="CZ92" s="59">
        <f t="shared" si="171"/>
        <v>0</v>
      </c>
      <c r="DA92" s="59">
        <f t="shared" si="95"/>
        <v>0</v>
      </c>
      <c r="DB92" s="59">
        <f t="shared" si="96"/>
        <v>0</v>
      </c>
      <c r="DC92" s="59">
        <f t="shared" si="97"/>
        <v>0</v>
      </c>
      <c r="DD92" s="59">
        <f t="shared" si="98"/>
        <v>0</v>
      </c>
      <c r="DE92" s="59">
        <f t="shared" si="99"/>
        <v>0</v>
      </c>
      <c r="DF92" s="59">
        <f t="shared" si="100"/>
        <v>0</v>
      </c>
      <c r="DG92" s="59">
        <f t="shared" si="101"/>
        <v>0</v>
      </c>
      <c r="DH92" s="59">
        <f t="shared" si="102"/>
        <v>0</v>
      </c>
      <c r="DI92" s="59">
        <f t="shared" si="103"/>
        <v>0</v>
      </c>
      <c r="DJ92" s="59">
        <f t="shared" si="104"/>
        <v>0</v>
      </c>
      <c r="DK92" s="59">
        <f t="shared" si="105"/>
        <v>1</v>
      </c>
      <c r="DL92" s="59">
        <f t="shared" si="106"/>
        <v>1</v>
      </c>
      <c r="DM92" s="59">
        <f t="shared" si="107"/>
        <v>1</v>
      </c>
      <c r="DN92" s="35">
        <f t="shared" si="172"/>
        <v>1</v>
      </c>
      <c r="DO92" s="35">
        <f t="shared" si="108"/>
        <v>0</v>
      </c>
      <c r="DP92" s="35">
        <f t="shared" si="109"/>
        <v>0</v>
      </c>
      <c r="DQ92" s="35">
        <f t="shared" si="110"/>
        <v>0</v>
      </c>
      <c r="DR92" s="35">
        <f t="shared" si="111"/>
        <v>0</v>
      </c>
      <c r="DS92" s="35">
        <f t="shared" si="112"/>
        <v>0</v>
      </c>
      <c r="DT92" s="35">
        <f t="shared" si="113"/>
        <v>0</v>
      </c>
      <c r="DU92" s="35">
        <f t="shared" si="114"/>
        <v>0</v>
      </c>
      <c r="DV92" s="35">
        <f t="shared" si="115"/>
        <v>0</v>
      </c>
      <c r="DW92" s="35">
        <f t="shared" si="116"/>
        <v>0</v>
      </c>
      <c r="DX92" s="35">
        <f t="shared" si="117"/>
        <v>0</v>
      </c>
      <c r="DY92" s="35" t="str">
        <f t="shared" si="118"/>
        <v/>
      </c>
      <c r="DZ92" s="35" t="str">
        <f t="shared" si="119"/>
        <v/>
      </c>
      <c r="EA92" s="35" t="str">
        <f t="shared" si="173"/>
        <v/>
      </c>
    </row>
    <row r="93" spans="2:131" ht="34" customHeight="1">
      <c r="B93" s="149"/>
      <c r="C93" s="807"/>
      <c r="D93" s="678" t="s">
        <v>515</v>
      </c>
      <c r="E93" s="678"/>
      <c r="F93" s="678"/>
      <c r="G93" s="309">
        <f t="shared" si="120"/>
        <v>0</v>
      </c>
      <c r="H93" s="309">
        <f t="shared" si="121"/>
        <v>0</v>
      </c>
      <c r="I93" s="309">
        <f t="shared" si="122"/>
        <v>0</v>
      </c>
      <c r="J93" s="309">
        <f t="shared" si="123"/>
        <v>0</v>
      </c>
      <c r="K93" s="309">
        <f t="shared" si="124"/>
        <v>0</v>
      </c>
      <c r="L93" s="309">
        <f t="shared" si="125"/>
        <v>0</v>
      </c>
      <c r="M93" s="309">
        <f t="shared" si="126"/>
        <v>0</v>
      </c>
      <c r="N93" s="309">
        <f t="shared" si="127"/>
        <v>0</v>
      </c>
      <c r="O93" s="309">
        <f t="shared" si="128"/>
        <v>0</v>
      </c>
      <c r="P93" s="309">
        <f t="shared" si="129"/>
        <v>0</v>
      </c>
      <c r="Q93" s="309">
        <f t="shared" si="130"/>
        <v>0</v>
      </c>
      <c r="R93" s="309">
        <f t="shared" si="131"/>
        <v>0</v>
      </c>
      <c r="S93" s="309">
        <f t="shared" si="132"/>
        <v>0</v>
      </c>
      <c r="T93" s="309">
        <f t="shared" si="133"/>
        <v>0</v>
      </c>
      <c r="U93" s="309">
        <f t="shared" si="134"/>
        <v>0</v>
      </c>
      <c r="V93" s="309">
        <f t="shared" si="135"/>
        <v>0</v>
      </c>
      <c r="W93" s="309">
        <f t="shared" si="136"/>
        <v>0</v>
      </c>
      <c r="X93" s="309">
        <f t="shared" si="137"/>
        <v>0</v>
      </c>
      <c r="Y93" s="309">
        <f t="shared" si="138"/>
        <v>0</v>
      </c>
      <c r="Z93" s="309">
        <f t="shared" si="139"/>
        <v>0</v>
      </c>
      <c r="AA93" s="309">
        <f t="shared" si="140"/>
        <v>0</v>
      </c>
      <c r="AB93" s="310">
        <f t="shared" si="141"/>
        <v>0</v>
      </c>
      <c r="AC93" s="309">
        <f t="shared" si="142"/>
        <v>0</v>
      </c>
      <c r="AD93" s="309">
        <f t="shared" si="143"/>
        <v>0</v>
      </c>
      <c r="AE93" s="310">
        <f t="shared" si="144"/>
        <v>0</v>
      </c>
      <c r="AF93" s="309">
        <f t="shared" si="145"/>
        <v>0</v>
      </c>
      <c r="AG93" s="309">
        <f t="shared" si="146"/>
        <v>0</v>
      </c>
      <c r="AH93" s="310">
        <f t="shared" si="147"/>
        <v>0</v>
      </c>
      <c r="AI93" s="309">
        <f t="shared" si="148"/>
        <v>0</v>
      </c>
      <c r="AJ93" s="309">
        <f t="shared" si="149"/>
        <v>0</v>
      </c>
      <c r="AK93" s="310">
        <f t="shared" si="150"/>
        <v>0</v>
      </c>
      <c r="AL93" s="309">
        <f t="shared" si="151"/>
        <v>0</v>
      </c>
      <c r="AM93" s="309">
        <f t="shared" si="152"/>
        <v>0</v>
      </c>
      <c r="AN93" s="310" t="str">
        <f t="shared" si="153"/>
        <v/>
      </c>
      <c r="AO93" s="309" t="str">
        <f t="shared" si="154"/>
        <v/>
      </c>
      <c r="AP93" s="309" t="str">
        <f t="shared" si="155"/>
        <v/>
      </c>
      <c r="AQ93" s="310" t="str">
        <f t="shared" si="156"/>
        <v/>
      </c>
      <c r="AR93" s="309" t="str">
        <f t="shared" si="157"/>
        <v/>
      </c>
      <c r="AS93" s="309" t="str">
        <f t="shared" si="158"/>
        <v/>
      </c>
      <c r="AT93" s="310" t="str">
        <f t="shared" si="159"/>
        <v/>
      </c>
      <c r="AU93" s="309" t="str">
        <f t="shared" si="160"/>
        <v/>
      </c>
      <c r="AV93" s="309" t="str">
        <f t="shared" si="161"/>
        <v/>
      </c>
      <c r="AX93" s="459">
        <f t="shared" si="162"/>
        <v>0</v>
      </c>
      <c r="AY93" s="459">
        <f t="shared" si="163"/>
        <v>0</v>
      </c>
      <c r="AZ93" s="459">
        <f t="shared" si="164"/>
        <v>0</v>
      </c>
      <c r="BA93" s="459">
        <f t="shared" si="165"/>
        <v>0</v>
      </c>
      <c r="BB93" s="459">
        <f t="shared" si="166"/>
        <v>0</v>
      </c>
      <c r="BC93" s="459">
        <f t="shared" si="167"/>
        <v>0</v>
      </c>
      <c r="BD93" s="459">
        <f t="shared" si="168"/>
        <v>0</v>
      </c>
      <c r="BE93" s="459">
        <f t="shared" si="169"/>
        <v>0</v>
      </c>
      <c r="BF93" s="459">
        <f t="shared" si="170"/>
        <v>0</v>
      </c>
      <c r="BG93" s="214"/>
      <c r="BH93" s="214"/>
      <c r="BI93" s="214"/>
      <c r="BJ93" s="214"/>
      <c r="CG93" s="35">
        <v>17</v>
      </c>
      <c r="CH93" s="148"/>
      <c r="CI93" s="806" t="s">
        <v>515</v>
      </c>
      <c r="CJ93" s="806"/>
      <c r="CK93" s="806"/>
      <c r="CL93" s="146">
        <f>+HLOOKUP($G$12,ERME!$B$1:$BK$187,CG93,FALSE)</f>
        <v>0</v>
      </c>
      <c r="CM93" s="146">
        <f>+HLOOKUP($J$12,ERME!$B$1:$BK$187,CG93,FALSE)</f>
        <v>0</v>
      </c>
      <c r="CN93" s="146">
        <f>+HLOOKUP($M$12,ERME!$B$1:$BK$187,CG93,FALSE)</f>
        <v>0</v>
      </c>
      <c r="CO93" s="146">
        <f>+HLOOKUP($P$12,ERME!$B$1:$BK$1987,CG93,FALSE)</f>
        <v>0</v>
      </c>
      <c r="CP93" s="146">
        <f>+HLOOKUP($S$12,ERME!$B$1:$BK$187,CG93,FALSE)</f>
        <v>0</v>
      </c>
      <c r="CQ93" s="146">
        <f>+HLOOKUP($V$12,ERME!$B$1:$BK$187,CG93,FALSE)</f>
        <v>0</v>
      </c>
      <c r="CR93" s="146">
        <f>+HLOOKUP($Y$12,ERME!$B$1:$BK$187,CG93,FALSE)</f>
        <v>0</v>
      </c>
      <c r="CS93" s="146">
        <f>+HLOOKUP($AB$12,ERME!$B$1:$BK$187,CG93,FALSE)</f>
        <v>0</v>
      </c>
      <c r="CT93" s="146">
        <f>+HLOOKUP($AE$12,ERME!$B$1:$BK$187,CG93,FALSE)</f>
        <v>0</v>
      </c>
      <c r="CU93" s="146">
        <f>+HLOOKUP($AH$12,ERME!$B$1:$BK$187,CG93,FALSE)</f>
        <v>0</v>
      </c>
      <c r="CV93" s="146">
        <f>+HLOOKUP($AK$12,ERME!$B$1:$BK$187,CG93,FALSE)</f>
        <v>0</v>
      </c>
      <c r="CW93" s="146" t="e">
        <f>+HLOOKUP($AN$12,ERME!$B$1:$BK$187,CG93,FALSE)</f>
        <v>#N/A</v>
      </c>
      <c r="CX93" s="146" t="e">
        <f>+HLOOKUP($AQ$12,ERME!$B$1:$BK$187,CG93,FALSE)</f>
        <v>#N/A</v>
      </c>
      <c r="CY93" s="146" t="e">
        <f>+HLOOKUP($AT$12,ERME!$B$1:$BK$187,CG93,FALSE)</f>
        <v>#N/A</v>
      </c>
      <c r="CZ93" s="59">
        <f t="shared" si="171"/>
        <v>0</v>
      </c>
      <c r="DA93" s="59">
        <f t="shared" si="95"/>
        <v>0</v>
      </c>
      <c r="DB93" s="59">
        <f t="shared" si="96"/>
        <v>0</v>
      </c>
      <c r="DC93" s="59">
        <f t="shared" si="97"/>
        <v>0</v>
      </c>
      <c r="DD93" s="59">
        <f t="shared" si="98"/>
        <v>0</v>
      </c>
      <c r="DE93" s="59">
        <f t="shared" si="99"/>
        <v>0</v>
      </c>
      <c r="DF93" s="59">
        <f t="shared" si="100"/>
        <v>0</v>
      </c>
      <c r="DG93" s="59">
        <f t="shared" si="101"/>
        <v>0</v>
      </c>
      <c r="DH93" s="59">
        <f t="shared" si="102"/>
        <v>0</v>
      </c>
      <c r="DI93" s="59">
        <f t="shared" si="103"/>
        <v>0</v>
      </c>
      <c r="DJ93" s="59">
        <f t="shared" si="104"/>
        <v>0</v>
      </c>
      <c r="DK93" s="59">
        <f t="shared" si="105"/>
        <v>1</v>
      </c>
      <c r="DL93" s="59">
        <f t="shared" si="106"/>
        <v>1</v>
      </c>
      <c r="DM93" s="59">
        <f t="shared" si="107"/>
        <v>1</v>
      </c>
      <c r="DN93" s="35">
        <f t="shared" si="172"/>
        <v>0</v>
      </c>
      <c r="DO93" s="35">
        <f t="shared" si="108"/>
        <v>0</v>
      </c>
      <c r="DP93" s="35">
        <f t="shared" si="109"/>
        <v>0</v>
      </c>
      <c r="DQ93" s="35">
        <f t="shared" si="110"/>
        <v>0</v>
      </c>
      <c r="DR93" s="35">
        <f t="shared" si="111"/>
        <v>0</v>
      </c>
      <c r="DS93" s="35">
        <f t="shared" si="112"/>
        <v>0</v>
      </c>
      <c r="DT93" s="35">
        <f t="shared" si="113"/>
        <v>0</v>
      </c>
      <c r="DU93" s="35">
        <f t="shared" si="114"/>
        <v>0</v>
      </c>
      <c r="DV93" s="35">
        <f t="shared" si="115"/>
        <v>0</v>
      </c>
      <c r="DW93" s="35">
        <f t="shared" si="116"/>
        <v>0</v>
      </c>
      <c r="DX93" s="35">
        <f t="shared" si="117"/>
        <v>0</v>
      </c>
      <c r="DY93" s="35" t="str">
        <f t="shared" si="118"/>
        <v/>
      </c>
      <c r="DZ93" s="35" t="str">
        <f t="shared" si="119"/>
        <v/>
      </c>
      <c r="EA93" s="35" t="str">
        <f t="shared" si="173"/>
        <v/>
      </c>
    </row>
    <row r="94" spans="2:131" ht="34" customHeight="1">
      <c r="B94" s="149"/>
      <c r="C94" s="807"/>
      <c r="D94" s="815" t="s">
        <v>516</v>
      </c>
      <c r="E94" s="815"/>
      <c r="F94" s="815"/>
      <c r="G94" s="307">
        <f t="shared" si="120"/>
        <v>0</v>
      </c>
      <c r="H94" s="307">
        <f t="shared" si="121"/>
        <v>0</v>
      </c>
      <c r="I94" s="307">
        <f t="shared" si="122"/>
        <v>0</v>
      </c>
      <c r="J94" s="307">
        <f t="shared" si="123"/>
        <v>1</v>
      </c>
      <c r="K94" s="307">
        <f t="shared" si="124"/>
        <v>1</v>
      </c>
      <c r="L94" s="307">
        <f t="shared" si="125"/>
        <v>3</v>
      </c>
      <c r="M94" s="307">
        <f t="shared" si="126"/>
        <v>0</v>
      </c>
      <c r="N94" s="307">
        <f t="shared" si="127"/>
        <v>0</v>
      </c>
      <c r="O94" s="307">
        <f t="shared" si="128"/>
        <v>0</v>
      </c>
      <c r="P94" s="307">
        <f t="shared" si="129"/>
        <v>0</v>
      </c>
      <c r="Q94" s="307">
        <f t="shared" si="130"/>
        <v>0</v>
      </c>
      <c r="R94" s="307">
        <f t="shared" si="131"/>
        <v>0</v>
      </c>
      <c r="S94" s="307">
        <f t="shared" si="132"/>
        <v>0</v>
      </c>
      <c r="T94" s="307">
        <f t="shared" si="133"/>
        <v>0</v>
      </c>
      <c r="U94" s="307">
        <f t="shared" si="134"/>
        <v>0</v>
      </c>
      <c r="V94" s="307">
        <f t="shared" si="135"/>
        <v>0</v>
      </c>
      <c r="W94" s="307">
        <f t="shared" si="136"/>
        <v>0</v>
      </c>
      <c r="X94" s="307">
        <f t="shared" si="137"/>
        <v>0</v>
      </c>
      <c r="Y94" s="307">
        <f t="shared" si="138"/>
        <v>0</v>
      </c>
      <c r="Z94" s="307">
        <f t="shared" si="139"/>
        <v>0</v>
      </c>
      <c r="AA94" s="307">
        <f t="shared" si="140"/>
        <v>0</v>
      </c>
      <c r="AB94" s="308">
        <f t="shared" si="141"/>
        <v>0</v>
      </c>
      <c r="AC94" s="307">
        <f t="shared" si="142"/>
        <v>0</v>
      </c>
      <c r="AD94" s="307">
        <f t="shared" si="143"/>
        <v>0</v>
      </c>
      <c r="AE94" s="308">
        <f t="shared" si="144"/>
        <v>0</v>
      </c>
      <c r="AF94" s="307">
        <f t="shared" si="145"/>
        <v>0</v>
      </c>
      <c r="AG94" s="307">
        <f t="shared" si="146"/>
        <v>0</v>
      </c>
      <c r="AH94" s="308">
        <f t="shared" si="147"/>
        <v>0</v>
      </c>
      <c r="AI94" s="307">
        <f t="shared" si="148"/>
        <v>0</v>
      </c>
      <c r="AJ94" s="307">
        <f t="shared" si="149"/>
        <v>0</v>
      </c>
      <c r="AK94" s="308">
        <f t="shared" si="150"/>
        <v>0</v>
      </c>
      <c r="AL94" s="307">
        <f t="shared" si="151"/>
        <v>0</v>
      </c>
      <c r="AM94" s="307">
        <f t="shared" si="152"/>
        <v>0</v>
      </c>
      <c r="AN94" s="308" t="str">
        <f t="shared" si="153"/>
        <v/>
      </c>
      <c r="AO94" s="307" t="str">
        <f t="shared" si="154"/>
        <v/>
      </c>
      <c r="AP94" s="307" t="str">
        <f t="shared" si="155"/>
        <v/>
      </c>
      <c r="AQ94" s="308" t="str">
        <f t="shared" si="156"/>
        <v/>
      </c>
      <c r="AR94" s="307" t="str">
        <f t="shared" si="157"/>
        <v/>
      </c>
      <c r="AS94" s="307" t="str">
        <f t="shared" si="158"/>
        <v/>
      </c>
      <c r="AT94" s="308" t="str">
        <f t="shared" si="159"/>
        <v/>
      </c>
      <c r="AU94" s="307" t="str">
        <f t="shared" si="160"/>
        <v/>
      </c>
      <c r="AV94" s="307" t="str">
        <f t="shared" si="161"/>
        <v/>
      </c>
      <c r="AX94" s="459">
        <f t="shared" si="162"/>
        <v>1</v>
      </c>
      <c r="AY94" s="459">
        <f t="shared" si="163"/>
        <v>0</v>
      </c>
      <c r="AZ94" s="459">
        <f t="shared" si="164"/>
        <v>0</v>
      </c>
      <c r="BA94" s="459">
        <f t="shared" si="165"/>
        <v>1</v>
      </c>
      <c r="BB94" s="459">
        <f t="shared" si="166"/>
        <v>0</v>
      </c>
      <c r="BC94" s="459">
        <f t="shared" si="167"/>
        <v>0</v>
      </c>
      <c r="BD94" s="459">
        <f t="shared" si="168"/>
        <v>0</v>
      </c>
      <c r="BE94" s="459">
        <f t="shared" si="169"/>
        <v>0</v>
      </c>
      <c r="BF94" s="459">
        <f t="shared" si="170"/>
        <v>1</v>
      </c>
      <c r="BG94" s="214"/>
      <c r="BH94" s="214"/>
      <c r="BI94" s="214"/>
      <c r="BJ94" s="214"/>
      <c r="CG94" s="35">
        <v>18</v>
      </c>
      <c r="CH94" s="148"/>
      <c r="CI94" s="805" t="s">
        <v>516</v>
      </c>
      <c r="CJ94" s="805"/>
      <c r="CK94" s="805"/>
      <c r="CL94" s="146">
        <f>+HLOOKUP($G$12,ERME!$B$1:$BK$187,CG94,FALSE)</f>
        <v>0</v>
      </c>
      <c r="CM94" s="146">
        <f>+HLOOKUP($J$12,ERME!$B$1:$BK$187,CG94,FALSE)</f>
        <v>1</v>
      </c>
      <c r="CN94" s="146">
        <f>+HLOOKUP($M$12,ERME!$B$1:$BK$187,CG94,FALSE)</f>
        <v>0</v>
      </c>
      <c r="CO94" s="146">
        <f>+HLOOKUP($P$12,ERME!$B$1:$BK$1987,CG94,FALSE)</f>
        <v>0</v>
      </c>
      <c r="CP94" s="146">
        <f>+HLOOKUP($S$12,ERME!$B$1:$BK$187,CG94,FALSE)</f>
        <v>0</v>
      </c>
      <c r="CQ94" s="146">
        <f>+HLOOKUP($V$12,ERME!$B$1:$BK$187,CG94,FALSE)</f>
        <v>0</v>
      </c>
      <c r="CR94" s="146">
        <f>+HLOOKUP($Y$12,ERME!$B$1:$BK$187,CG94,FALSE)</f>
        <v>0</v>
      </c>
      <c r="CS94" s="146">
        <f>+HLOOKUP($AB$12,ERME!$B$1:$BK$187,CG94,FALSE)</f>
        <v>0</v>
      </c>
      <c r="CT94" s="146">
        <f>+HLOOKUP($AE$12,ERME!$B$1:$BK$187,CG94,FALSE)</f>
        <v>0</v>
      </c>
      <c r="CU94" s="146">
        <f>+HLOOKUP($AH$12,ERME!$B$1:$BK$187,CG94,FALSE)</f>
        <v>0</v>
      </c>
      <c r="CV94" s="146">
        <f>+HLOOKUP($AK$12,ERME!$B$1:$BK$187,CG94,FALSE)</f>
        <v>0</v>
      </c>
      <c r="CW94" s="146" t="e">
        <f>+HLOOKUP($AN$12,ERME!$B$1:$BK$187,CG94,FALSE)</f>
        <v>#N/A</v>
      </c>
      <c r="CX94" s="146" t="e">
        <f>+HLOOKUP($AQ$12,ERME!$B$1:$BK$187,CG94,FALSE)</f>
        <v>#N/A</v>
      </c>
      <c r="CY94" s="146" t="e">
        <f>+HLOOKUP($AT$12,ERME!$B$1:$BK$187,CG94,FALSE)</f>
        <v>#N/A</v>
      </c>
      <c r="CZ94" s="59">
        <f t="shared" si="171"/>
        <v>0</v>
      </c>
      <c r="DA94" s="59">
        <f t="shared" si="95"/>
        <v>0</v>
      </c>
      <c r="DB94" s="59">
        <f t="shared" si="96"/>
        <v>0</v>
      </c>
      <c r="DC94" s="59">
        <f t="shared" si="97"/>
        <v>0</v>
      </c>
      <c r="DD94" s="59">
        <f t="shared" si="98"/>
        <v>0</v>
      </c>
      <c r="DE94" s="59">
        <f t="shared" si="99"/>
        <v>0</v>
      </c>
      <c r="DF94" s="59">
        <f t="shared" si="100"/>
        <v>0</v>
      </c>
      <c r="DG94" s="59">
        <f t="shared" si="101"/>
        <v>0</v>
      </c>
      <c r="DH94" s="59">
        <f t="shared" si="102"/>
        <v>0</v>
      </c>
      <c r="DI94" s="59">
        <f t="shared" si="103"/>
        <v>0</v>
      </c>
      <c r="DJ94" s="59">
        <f t="shared" si="104"/>
        <v>0</v>
      </c>
      <c r="DK94" s="59">
        <f t="shared" si="105"/>
        <v>1</v>
      </c>
      <c r="DL94" s="59">
        <f t="shared" si="106"/>
        <v>1</v>
      </c>
      <c r="DM94" s="59">
        <f t="shared" si="107"/>
        <v>1</v>
      </c>
      <c r="DN94" s="35">
        <f t="shared" si="172"/>
        <v>0</v>
      </c>
      <c r="DO94" s="35">
        <f t="shared" si="108"/>
        <v>1</v>
      </c>
      <c r="DP94" s="35">
        <f t="shared" si="109"/>
        <v>0</v>
      </c>
      <c r="DQ94" s="35">
        <f t="shared" si="110"/>
        <v>0</v>
      </c>
      <c r="DR94" s="35">
        <f t="shared" si="111"/>
        <v>0</v>
      </c>
      <c r="DS94" s="35">
        <f t="shared" si="112"/>
        <v>0</v>
      </c>
      <c r="DT94" s="35">
        <f t="shared" si="113"/>
        <v>0</v>
      </c>
      <c r="DU94" s="35">
        <f t="shared" si="114"/>
        <v>0</v>
      </c>
      <c r="DV94" s="35">
        <f t="shared" si="115"/>
        <v>0</v>
      </c>
      <c r="DW94" s="35">
        <f t="shared" si="116"/>
        <v>0</v>
      </c>
      <c r="DX94" s="35">
        <f t="shared" si="117"/>
        <v>0</v>
      </c>
      <c r="DY94" s="35" t="str">
        <f t="shared" si="118"/>
        <v/>
      </c>
      <c r="DZ94" s="35" t="str">
        <f t="shared" si="119"/>
        <v/>
      </c>
      <c r="EA94" s="35" t="str">
        <f t="shared" si="173"/>
        <v/>
      </c>
    </row>
    <row r="95" spans="2:131" ht="15" customHeight="1">
      <c r="C95" s="208"/>
      <c r="CL95" s="35">
        <f t="shared" ref="CL95:CY95" si="174">SUM(CL82:CL92)</f>
        <v>11</v>
      </c>
      <c r="CM95" s="35">
        <f t="shared" si="174"/>
        <v>14</v>
      </c>
      <c r="CN95" s="35">
        <f t="shared" si="174"/>
        <v>6</v>
      </c>
      <c r="CO95" s="35">
        <f t="shared" si="174"/>
        <v>3</v>
      </c>
      <c r="CP95" s="35">
        <f t="shared" si="174"/>
        <v>6</v>
      </c>
      <c r="CQ95" s="35">
        <f t="shared" si="174"/>
        <v>5</v>
      </c>
      <c r="CR95" s="35">
        <f t="shared" si="174"/>
        <v>4</v>
      </c>
      <c r="CS95" s="35">
        <f t="shared" si="174"/>
        <v>4</v>
      </c>
      <c r="CT95" s="35">
        <f t="shared" si="174"/>
        <v>6</v>
      </c>
      <c r="CU95" s="35">
        <f t="shared" si="174"/>
        <v>11</v>
      </c>
      <c r="CV95" s="35">
        <f t="shared" si="174"/>
        <v>7</v>
      </c>
      <c r="CW95" s="35" t="e">
        <f t="shared" si="174"/>
        <v>#N/A</v>
      </c>
      <c r="CX95" s="35" t="e">
        <f t="shared" si="174"/>
        <v>#N/A</v>
      </c>
      <c r="CY95" s="35" t="e">
        <f t="shared" si="174"/>
        <v>#N/A</v>
      </c>
      <c r="CZ95" s="63"/>
      <c r="DA95" s="63"/>
      <c r="DB95" s="63"/>
      <c r="DC95" s="63"/>
      <c r="DD95" s="63"/>
      <c r="DE95" s="63"/>
      <c r="DF95" s="63"/>
      <c r="DG95" s="63"/>
      <c r="DH95" s="63"/>
      <c r="DI95" s="63"/>
      <c r="DJ95" s="63"/>
      <c r="DK95" s="63"/>
      <c r="DL95" s="63"/>
      <c r="DM95" s="63"/>
      <c r="DN95" s="35">
        <f t="shared" ref="DN95:EA95" si="175">SUM(DN82:DN92)</f>
        <v>11</v>
      </c>
      <c r="DO95" s="35">
        <f t="shared" si="175"/>
        <v>14</v>
      </c>
      <c r="DP95" s="35">
        <f t="shared" si="175"/>
        <v>6</v>
      </c>
      <c r="DQ95" s="35">
        <f t="shared" si="175"/>
        <v>3</v>
      </c>
      <c r="DR95" s="35">
        <f t="shared" si="175"/>
        <v>6</v>
      </c>
      <c r="DS95" s="35">
        <f t="shared" si="175"/>
        <v>5</v>
      </c>
      <c r="DT95" s="35">
        <f t="shared" si="175"/>
        <v>4</v>
      </c>
      <c r="DU95" s="35">
        <f t="shared" si="175"/>
        <v>4</v>
      </c>
      <c r="DV95" s="35">
        <f t="shared" si="175"/>
        <v>6</v>
      </c>
      <c r="DW95" s="35">
        <f t="shared" si="175"/>
        <v>11</v>
      </c>
      <c r="DX95" s="35">
        <f t="shared" si="175"/>
        <v>7</v>
      </c>
      <c r="DY95" s="35">
        <f t="shared" si="175"/>
        <v>0</v>
      </c>
      <c r="DZ95" s="35">
        <f t="shared" si="175"/>
        <v>0</v>
      </c>
      <c r="EA95" s="35">
        <f t="shared" si="175"/>
        <v>0</v>
      </c>
    </row>
    <row r="96" spans="2:131" ht="15" customHeight="1">
      <c r="C96" s="817" t="s">
        <v>1104</v>
      </c>
      <c r="D96" s="817"/>
      <c r="E96" s="817"/>
      <c r="F96" s="817"/>
      <c r="G96" s="817"/>
      <c r="H96" s="817"/>
      <c r="I96" s="817"/>
      <c r="J96" s="817"/>
      <c r="K96" s="817"/>
      <c r="L96" s="817"/>
      <c r="M96" s="817"/>
      <c r="N96" s="817"/>
      <c r="O96" s="817"/>
      <c r="P96" s="817"/>
      <c r="Q96" s="817"/>
      <c r="R96" s="817"/>
      <c r="S96" s="817"/>
      <c r="T96" s="817"/>
      <c r="U96" s="817"/>
      <c r="V96" s="817"/>
      <c r="W96" s="817"/>
      <c r="X96" s="817"/>
      <c r="Y96" s="817"/>
      <c r="Z96" s="817"/>
      <c r="AA96" s="817"/>
      <c r="AB96" s="817"/>
      <c r="AC96" s="817"/>
      <c r="AD96" s="817"/>
      <c r="AE96" s="817"/>
      <c r="AF96" s="817"/>
      <c r="AG96" s="817"/>
      <c r="AH96" s="817"/>
      <c r="AI96" s="817"/>
      <c r="AJ96" s="817"/>
      <c r="AK96" s="817"/>
      <c r="AL96" s="817"/>
      <c r="AM96" s="817"/>
      <c r="AN96" s="817"/>
      <c r="AO96" s="817"/>
      <c r="AP96" s="817"/>
      <c r="AQ96" s="817"/>
      <c r="AR96" s="817"/>
      <c r="AS96" s="817"/>
      <c r="AT96" s="817"/>
      <c r="AU96" s="817"/>
      <c r="AV96" s="817"/>
      <c r="CZ96" s="63"/>
      <c r="DA96" s="63"/>
      <c r="DB96" s="63"/>
      <c r="DC96" s="63"/>
      <c r="DD96" s="63"/>
      <c r="DE96" s="63"/>
      <c r="DF96" s="63"/>
      <c r="DG96" s="63"/>
      <c r="DH96" s="63"/>
      <c r="DI96" s="63"/>
      <c r="DJ96" s="63"/>
      <c r="DK96" s="63"/>
      <c r="DL96" s="63"/>
      <c r="DM96" s="63"/>
    </row>
    <row r="97" spans="3:131" ht="100" customHeight="1">
      <c r="C97" s="454" t="s">
        <v>1105</v>
      </c>
      <c r="D97" s="455"/>
      <c r="E97" s="455"/>
      <c r="F97" s="455"/>
      <c r="G97" s="455"/>
      <c r="H97" s="455"/>
      <c r="I97" s="455"/>
      <c r="J97" s="455"/>
      <c r="K97" s="455"/>
      <c r="L97" s="455"/>
      <c r="M97" s="455"/>
      <c r="N97" s="455"/>
      <c r="O97" s="455"/>
      <c r="P97" s="455"/>
      <c r="Q97" s="455"/>
      <c r="R97" s="455"/>
      <c r="S97" s="455"/>
      <c r="T97" s="455"/>
      <c r="U97" s="455"/>
      <c r="V97" s="455"/>
      <c r="W97" s="455"/>
      <c r="X97" s="455"/>
      <c r="Y97" s="455"/>
      <c r="Z97" s="455"/>
      <c r="AA97" s="455"/>
      <c r="AB97" s="455"/>
      <c r="AC97" s="455"/>
      <c r="AD97" s="455"/>
      <c r="AE97" s="455"/>
      <c r="AF97" s="455"/>
      <c r="AG97" s="455"/>
      <c r="AH97" s="455"/>
      <c r="AI97" s="455"/>
      <c r="AJ97" s="455"/>
      <c r="AK97" s="455"/>
      <c r="AL97" s="455"/>
      <c r="AM97" s="455"/>
      <c r="AN97" s="455"/>
      <c r="AO97" s="455"/>
      <c r="AP97" s="455"/>
      <c r="AQ97" s="455"/>
      <c r="AR97" s="455"/>
      <c r="AS97" s="455"/>
      <c r="AT97" s="455"/>
      <c r="AU97" s="455"/>
      <c r="AV97" s="455"/>
      <c r="CZ97" s="63"/>
      <c r="DA97" s="63"/>
      <c r="DB97" s="63"/>
      <c r="DC97" s="63"/>
      <c r="DD97" s="63"/>
      <c r="DE97" s="63"/>
      <c r="DF97" s="63"/>
      <c r="DG97" s="63"/>
      <c r="DH97" s="63"/>
      <c r="DI97" s="63"/>
      <c r="DJ97" s="63"/>
      <c r="DK97" s="63"/>
      <c r="DL97" s="63"/>
      <c r="DM97" s="63"/>
    </row>
    <row r="98" spans="3:131" ht="83" customHeight="1">
      <c r="C98" s="454" t="s">
        <v>1106</v>
      </c>
      <c r="D98" s="455"/>
      <c r="E98" s="455"/>
      <c r="F98" s="455"/>
      <c r="G98" s="455"/>
      <c r="H98" s="455"/>
      <c r="I98" s="455"/>
      <c r="J98" s="455"/>
      <c r="K98" s="455"/>
      <c r="L98" s="455"/>
      <c r="M98" s="455"/>
      <c r="N98" s="455"/>
      <c r="O98" s="455"/>
      <c r="P98" s="455"/>
      <c r="Q98" s="455"/>
      <c r="R98" s="455"/>
      <c r="S98" s="455"/>
      <c r="T98" s="455"/>
      <c r="U98" s="455"/>
      <c r="V98" s="455"/>
      <c r="W98" s="455"/>
      <c r="X98" s="455"/>
      <c r="Y98" s="455"/>
      <c r="Z98" s="455"/>
      <c r="AA98" s="455"/>
      <c r="AB98" s="455"/>
      <c r="AC98" s="455"/>
      <c r="AD98" s="455"/>
      <c r="AE98" s="455"/>
      <c r="AF98" s="455"/>
      <c r="AG98" s="455"/>
      <c r="AH98" s="455"/>
      <c r="AI98" s="455"/>
      <c r="AJ98" s="455"/>
      <c r="AK98" s="455"/>
      <c r="AL98" s="455"/>
      <c r="AM98" s="455"/>
      <c r="AN98" s="455"/>
      <c r="AO98" s="455"/>
      <c r="AP98" s="455"/>
      <c r="AQ98" s="455"/>
      <c r="AR98" s="455"/>
      <c r="AS98" s="455"/>
      <c r="AT98" s="455"/>
      <c r="AU98" s="455"/>
      <c r="AV98" s="455"/>
      <c r="CZ98" s="63"/>
      <c r="DA98" s="63"/>
      <c r="DB98" s="63"/>
      <c r="DC98" s="63"/>
      <c r="DD98" s="63"/>
      <c r="DE98" s="63"/>
      <c r="DF98" s="63"/>
      <c r="DG98" s="63"/>
      <c r="DH98" s="63"/>
      <c r="DI98" s="63"/>
      <c r="DJ98" s="63"/>
      <c r="DK98" s="63"/>
      <c r="DL98" s="63"/>
      <c r="DM98" s="63"/>
    </row>
    <row r="99" spans="3:131" ht="106" customHeight="1">
      <c r="C99" s="454" t="s">
        <v>1107</v>
      </c>
      <c r="D99" s="455"/>
      <c r="E99" s="455"/>
      <c r="F99" s="455"/>
      <c r="G99" s="455"/>
      <c r="H99" s="455"/>
      <c r="I99" s="455"/>
      <c r="J99" s="455"/>
      <c r="K99" s="455"/>
      <c r="L99" s="455"/>
      <c r="M99" s="455"/>
      <c r="N99" s="455"/>
      <c r="O99" s="455"/>
      <c r="P99" s="455"/>
      <c r="Q99" s="455"/>
      <c r="R99" s="455"/>
      <c r="S99" s="455"/>
      <c r="T99" s="455"/>
      <c r="U99" s="455"/>
      <c r="V99" s="455"/>
      <c r="W99" s="455"/>
      <c r="X99" s="455"/>
      <c r="Y99" s="455"/>
      <c r="Z99" s="455"/>
      <c r="AA99" s="455"/>
      <c r="AB99" s="455"/>
      <c r="AC99" s="455"/>
      <c r="AD99" s="455"/>
      <c r="AE99" s="455"/>
      <c r="AF99" s="455"/>
      <c r="AG99" s="455"/>
      <c r="AH99" s="455"/>
      <c r="AI99" s="455"/>
      <c r="AJ99" s="455"/>
      <c r="AK99" s="455"/>
      <c r="AL99" s="455"/>
      <c r="AM99" s="455"/>
      <c r="AN99" s="455"/>
      <c r="AO99" s="455"/>
      <c r="AP99" s="455"/>
      <c r="AQ99" s="455"/>
      <c r="AR99" s="455"/>
      <c r="AS99" s="455"/>
      <c r="AT99" s="455"/>
      <c r="AU99" s="455"/>
      <c r="AV99" s="455"/>
      <c r="CH99" s="196"/>
      <c r="CI99" s="196"/>
      <c r="CJ99" s="196"/>
      <c r="CK99" s="197"/>
      <c r="CL99" s="102" t="str">
        <f>+IF($G$14=1,$G$13,"")</f>
        <v>Amacayacu</v>
      </c>
      <c r="CM99" s="101" t="str">
        <f>+IF($J$14=1,$J$13,"")</f>
        <v>Cahuinari</v>
      </c>
      <c r="CN99" s="102" t="str">
        <f>+IF($M$14=1,$M$13,"")</f>
        <v>Río Pure</v>
      </c>
      <c r="CO99" s="101" t="str">
        <f>+IF($P$14=1,$P$13,"")</f>
        <v>Alto Fragua</v>
      </c>
      <c r="CP99" s="102" t="str">
        <f>+IF($S$14=1,$S$13,"")</f>
        <v>Orito Ingi Ande</v>
      </c>
      <c r="CQ99" s="101" t="str">
        <f>+IF($V$14=1,$V$13,"")</f>
        <v>Yaigojé Apaporis</v>
      </c>
      <c r="CR99" s="102" t="str">
        <f>+IF($Y$14=1,$Y$13,"")</f>
        <v>Serrania de los Churumbelos</v>
      </c>
      <c r="CS99" s="101" t="str">
        <f>+IF($AB$14=1,$AB$13,"")</f>
        <v>Puinawai</v>
      </c>
      <c r="CT99" s="102" t="str">
        <f>+IF($AE$14=1,$AE$13,"")</f>
        <v>Nukak</v>
      </c>
      <c r="CU99" s="101" t="str">
        <f>+IF($AH$14=1,$AH$13,"")</f>
        <v>Serranía de Chiribiquete</v>
      </c>
      <c r="CV99" s="102" t="str">
        <f>+IF($AK$14=1,$AK$13,"")</f>
        <v>La Paya</v>
      </c>
      <c r="CW99" s="101" t="str">
        <f>+IF($AN$14=1,$AN$13,"")</f>
        <v/>
      </c>
      <c r="CX99" s="102" t="str">
        <f>+IF($AQ$14=1,$AQ$13,"")</f>
        <v/>
      </c>
      <c r="CY99" s="101" t="str">
        <f>+IF($AT$14=1,$AT$13,"")</f>
        <v/>
      </c>
      <c r="DN99" s="672" t="str">
        <f>+IF($G$14=1,$G$13,"")</f>
        <v>Amacayacu</v>
      </c>
      <c r="DO99" s="674" t="str">
        <f>+IF($J$14=1,$J$13,"")</f>
        <v>Cahuinari</v>
      </c>
      <c r="DP99" s="672" t="str">
        <f>+IF($M$14=1,$M$13,"")</f>
        <v>Río Pure</v>
      </c>
      <c r="DQ99" s="674" t="str">
        <f>+IF($P$14=1,$P$13,"")</f>
        <v>Alto Fragua</v>
      </c>
      <c r="DR99" s="672" t="str">
        <f>+IF($S$14=1,$S$13,"")</f>
        <v>Orito Ingi Ande</v>
      </c>
      <c r="DS99" s="674" t="str">
        <f>+IF($V$14=1,$V$13,"")</f>
        <v>Yaigojé Apaporis</v>
      </c>
      <c r="DT99" s="672" t="str">
        <f>+IF($Y$14=1,$Y$13,"")</f>
        <v>Serrania de los Churumbelos</v>
      </c>
      <c r="DU99" s="674" t="str">
        <f>+IF($AB$14=1,$AB$13,"")</f>
        <v>Puinawai</v>
      </c>
      <c r="DV99" s="672" t="str">
        <f>+IF($AE$14=1,$AE$13,"")</f>
        <v>Nukak</v>
      </c>
      <c r="DW99" s="674" t="str">
        <f>+IF($AH$14=1,$AH$13,"")</f>
        <v>Serranía de Chiribiquete</v>
      </c>
      <c r="DX99" s="672" t="str">
        <f>+IF($AK$14=1,$AK$13,"")</f>
        <v>La Paya</v>
      </c>
      <c r="DY99" s="674" t="str">
        <f>+IF($AN$14=1,$AN$13,"")</f>
        <v/>
      </c>
      <c r="DZ99" s="672" t="str">
        <f>+IF($AQ$14=1,$AQ$13,"")</f>
        <v/>
      </c>
      <c r="EA99" s="673" t="str">
        <f>+IF($AT$14=1,$AT$13,"")</f>
        <v/>
      </c>
    </row>
    <row r="100" spans="3:131" ht="62" customHeight="1">
      <c r="C100" s="818"/>
      <c r="D100" s="209"/>
      <c r="E100" s="211"/>
      <c r="F100" s="211"/>
      <c r="G100" s="211"/>
      <c r="H100" s="211"/>
      <c r="I100" s="71"/>
      <c r="J100" s="71"/>
      <c r="CH100" s="809" t="s">
        <v>535</v>
      </c>
      <c r="CI100" s="809"/>
      <c r="CJ100" s="809"/>
      <c r="CK100" s="810"/>
      <c r="CL100" s="78" t="s">
        <v>551</v>
      </c>
      <c r="CM100" s="79" t="s">
        <v>551</v>
      </c>
      <c r="CN100" s="78" t="s">
        <v>551</v>
      </c>
      <c r="CO100" s="79" t="s">
        <v>551</v>
      </c>
      <c r="CP100" s="78" t="s">
        <v>551</v>
      </c>
      <c r="CQ100" s="79" t="s">
        <v>551</v>
      </c>
      <c r="CR100" s="78" t="s">
        <v>551</v>
      </c>
      <c r="CS100" s="79" t="s">
        <v>551</v>
      </c>
      <c r="CT100" s="78" t="s">
        <v>551</v>
      </c>
      <c r="CU100" s="79" t="s">
        <v>551</v>
      </c>
      <c r="CV100" s="78" t="s">
        <v>551</v>
      </c>
      <c r="CW100" s="79" t="s">
        <v>551</v>
      </c>
      <c r="CX100" s="78" t="s">
        <v>551</v>
      </c>
      <c r="CY100" s="79" t="s">
        <v>551</v>
      </c>
      <c r="DN100" s="672" t="e">
        <v>#N/A</v>
      </c>
      <c r="DO100" s="674" t="e">
        <v>#N/A</v>
      </c>
      <c r="DP100" s="672" t="e">
        <v>#N/A</v>
      </c>
      <c r="DQ100" s="674" t="e">
        <v>#N/A</v>
      </c>
      <c r="DR100" s="672" t="e">
        <v>#N/A</v>
      </c>
      <c r="DS100" s="674" t="e">
        <v>#N/A</v>
      </c>
      <c r="DT100" s="672" t="e">
        <v>#N/A</v>
      </c>
      <c r="DU100" s="674" t="e">
        <v>#N/A</v>
      </c>
      <c r="DV100" s="672" t="e">
        <v>#N/A</v>
      </c>
      <c r="DW100" s="674" t="e">
        <v>#N/A</v>
      </c>
      <c r="DX100" s="672" t="e">
        <v>#N/A</v>
      </c>
      <c r="DY100" s="674" t="e">
        <v>#N/A</v>
      </c>
      <c r="DZ100" s="672" t="e">
        <v>#N/A</v>
      </c>
      <c r="EA100" s="673" t="e">
        <v>#N/A</v>
      </c>
    </row>
    <row r="101" spans="3:131" ht="15" customHeight="1">
      <c r="C101" s="818"/>
      <c r="D101" s="210"/>
      <c r="E101" s="211"/>
      <c r="F101" s="211"/>
      <c r="G101" s="211"/>
      <c r="H101" s="211"/>
      <c r="I101" s="71"/>
      <c r="J101" s="71"/>
      <c r="CG101" s="35">
        <v>69</v>
      </c>
      <c r="CH101" s="825" t="s">
        <v>330</v>
      </c>
      <c r="CI101" s="805" t="s">
        <v>331</v>
      </c>
      <c r="CJ101" s="805"/>
      <c r="CK101" s="805"/>
      <c r="CL101" s="146">
        <f>+HLOOKUP($G$12,ERME!$B$1:$BK$187,CG101,FALSE)</f>
        <v>0</v>
      </c>
      <c r="CM101" s="146">
        <f>+HLOOKUP($J$12,ERME!$B$1:$BK$187,CG101,FALSE)</f>
        <v>3</v>
      </c>
      <c r="CN101" s="146">
        <f>+HLOOKUP($M$12,ERME!$B$1:$BK$187,CG101,FALSE)</f>
        <v>3</v>
      </c>
      <c r="CO101" s="146">
        <f>+HLOOKUP($P$12,ERME!$B$1:$BK$1987,CG101,FALSE)</f>
        <v>2</v>
      </c>
      <c r="CP101" s="146">
        <f>+HLOOKUP($S$12,ERME!$B$1:$BK$187,CG101,FALSE)</f>
        <v>3</v>
      </c>
      <c r="CQ101" s="146">
        <f>+HLOOKUP($V$12,ERME!$B$1:$BK$187,CG101,FALSE)</f>
        <v>2</v>
      </c>
      <c r="CR101" s="146">
        <f>+HLOOKUP($Y$12,ERME!$B$1:$BK$187,CG101,FALSE)</f>
        <v>2</v>
      </c>
      <c r="CS101" s="146">
        <f>+HLOOKUP($AB$12,ERME!$B$1:$BK$187,CG101,FALSE)</f>
        <v>3</v>
      </c>
      <c r="CT101" s="146">
        <f>+HLOOKUP($AE$12,ERME!$B$1:$BK$187,CG101,FALSE)</f>
        <v>3</v>
      </c>
      <c r="CU101" s="146">
        <f>+HLOOKUP($AH$12,ERME!$B$1:$BK$187,CG101,FALSE)</f>
        <v>3</v>
      </c>
      <c r="CV101" s="146">
        <f>+HLOOKUP($AK$12,ERME!$B$1:$BK$187,CG101,FALSE)</f>
        <v>2</v>
      </c>
      <c r="CW101" s="146" t="e">
        <f>+HLOOKUP($AN$12,ERME!$B$1:$BK$187,CG101,FALSE)</f>
        <v>#N/A</v>
      </c>
      <c r="CX101" s="146" t="e">
        <f>+HLOOKUP($AQ$12,ERME!$B$1:$BK$187,CG101,FALSE)</f>
        <v>#N/A</v>
      </c>
      <c r="CY101" s="146" t="e">
        <f>+HLOOKUP($AT$12,ERME!$B$1:$BK$187,CG101,FALSE)</f>
        <v>#N/A</v>
      </c>
      <c r="CZ101" s="59">
        <f>--ISERROR(CL101)</f>
        <v>0</v>
      </c>
      <c r="DA101" s="59">
        <f t="shared" ref="DA101:DA113" si="176">--ISERROR(CM101)</f>
        <v>0</v>
      </c>
      <c r="DB101" s="59">
        <f t="shared" ref="DB101:DB113" si="177">--ISERROR(CN101)</f>
        <v>0</v>
      </c>
      <c r="DC101" s="59">
        <f t="shared" ref="DC101:DC113" si="178">--ISERROR(CO101)</f>
        <v>0</v>
      </c>
      <c r="DD101" s="59">
        <f t="shared" ref="DD101:DD113" si="179">--ISERROR(CP101)</f>
        <v>0</v>
      </c>
      <c r="DE101" s="59">
        <f t="shared" ref="DE101:DE113" si="180">--ISERROR(CQ101)</f>
        <v>0</v>
      </c>
      <c r="DF101" s="59">
        <f t="shared" ref="DF101:DF113" si="181">--ISERROR(CR101)</f>
        <v>0</v>
      </c>
      <c r="DG101" s="59">
        <f t="shared" ref="DG101:DG113" si="182">--ISERROR(CS101)</f>
        <v>0</v>
      </c>
      <c r="DH101" s="59">
        <f t="shared" ref="DH101:DH113" si="183">--ISERROR(CT101)</f>
        <v>0</v>
      </c>
      <c r="DI101" s="59">
        <f t="shared" ref="DI101:DI113" si="184">--ISERROR(CU101)</f>
        <v>0</v>
      </c>
      <c r="DJ101" s="59">
        <f t="shared" ref="DJ101:DJ113" si="185">--ISERROR(CV101)</f>
        <v>0</v>
      </c>
      <c r="DK101" s="59">
        <f t="shared" ref="DK101:DK113" si="186">--ISERROR(CW101)</f>
        <v>1</v>
      </c>
      <c r="DL101" s="59">
        <f t="shared" ref="DL101:DL113" si="187">--ISERROR(CX101)</f>
        <v>1</v>
      </c>
      <c r="DM101" s="59">
        <f t="shared" ref="DM101:DM113" si="188">--ISERROR(CY101)</f>
        <v>1</v>
      </c>
      <c r="DN101" s="35">
        <f>+IF(CZ101=0,CL101,"")</f>
        <v>0</v>
      </c>
      <c r="DO101" s="35">
        <f t="shared" ref="DO101:DO113" si="189">+IF(DA101=0,CM101,"")</f>
        <v>3</v>
      </c>
      <c r="DP101" s="35">
        <f t="shared" ref="DP101:DP113" si="190">+IF(DB101=0,CN101,"")</f>
        <v>3</v>
      </c>
      <c r="DQ101" s="35">
        <f t="shared" ref="DQ101:DQ113" si="191">+IF(DC101=0,CO101,"")</f>
        <v>2</v>
      </c>
      <c r="DR101" s="35">
        <f t="shared" ref="DR101:DR113" si="192">+IF(DD101=0,CP101,"")</f>
        <v>3</v>
      </c>
      <c r="DS101" s="35">
        <f t="shared" ref="DS101:DS113" si="193">+IF(DE101=0,CQ101,"")</f>
        <v>2</v>
      </c>
      <c r="DT101" s="35">
        <f t="shared" ref="DT101:DT113" si="194">+IF(DF101=0,CR101,"")</f>
        <v>2</v>
      </c>
      <c r="DU101" s="35">
        <f t="shared" ref="DU101:DU113" si="195">+IF(DG101=0,CS101,"")</f>
        <v>3</v>
      </c>
      <c r="DV101" s="35">
        <f t="shared" ref="DV101:DV113" si="196">+IF(DH101=0,CT101,"")</f>
        <v>3</v>
      </c>
      <c r="DW101" s="35">
        <f t="shared" ref="DW101:DW113" si="197">+IF(DI101=0,CU101,"")</f>
        <v>3</v>
      </c>
      <c r="DX101" s="35">
        <f t="shared" ref="DX101:DX113" si="198">+IF(DJ101=0,CV101,"")</f>
        <v>2</v>
      </c>
      <c r="DY101" s="35" t="str">
        <f t="shared" ref="DY101:DY113" si="199">+IF(DK101=0,CW101,"")</f>
        <v/>
      </c>
      <c r="DZ101" s="35" t="str">
        <f t="shared" ref="DZ101:DZ113" si="200">+IF(DL101=0,CX101,"")</f>
        <v/>
      </c>
      <c r="EA101" s="35" t="str">
        <f>+IF(DM101=0,CY101,"")</f>
        <v/>
      </c>
    </row>
    <row r="102" spans="3:131" ht="15" customHeight="1">
      <c r="C102" s="818"/>
      <c r="D102" s="210"/>
      <c r="E102" s="211"/>
      <c r="F102" s="211"/>
      <c r="G102" s="211"/>
      <c r="H102" s="211"/>
      <c r="I102" s="71"/>
      <c r="J102" s="71"/>
      <c r="CG102" s="35">
        <v>70</v>
      </c>
      <c r="CH102" s="835"/>
      <c r="CI102" s="806" t="s">
        <v>332</v>
      </c>
      <c r="CJ102" s="806"/>
      <c r="CK102" s="806"/>
      <c r="CL102" s="146">
        <f>+HLOOKUP($G$12,ERME!$B$1:$BK$187,CG102,FALSE)</f>
        <v>2.2000000000000002</v>
      </c>
      <c r="CM102" s="146">
        <f>+HLOOKUP($J$12,ERME!$B$1:$BK$187,CG102,FALSE)</f>
        <v>2</v>
      </c>
      <c r="CN102" s="146">
        <f>+HLOOKUP($M$12,ERME!$B$1:$BK$187,CG102,FALSE)</f>
        <v>3</v>
      </c>
      <c r="CO102" s="146">
        <f>+HLOOKUP($P$12,ERME!$B$1:$BK$1987,CG102,FALSE)</f>
        <v>0</v>
      </c>
      <c r="CP102" s="146">
        <f>+HLOOKUP($S$12,ERME!$B$1:$BK$187,CG102,FALSE)</f>
        <v>0</v>
      </c>
      <c r="CQ102" s="146">
        <f>+HLOOKUP($V$12,ERME!$B$1:$BK$187,CG102,FALSE)</f>
        <v>2</v>
      </c>
      <c r="CR102" s="146">
        <f>+HLOOKUP($Y$12,ERME!$B$1:$BK$187,CG102,FALSE)</f>
        <v>1</v>
      </c>
      <c r="CS102" s="146">
        <f>+HLOOKUP($AB$12,ERME!$B$1:$BK$187,CG102,FALSE)</f>
        <v>1</v>
      </c>
      <c r="CT102" s="146">
        <f>+HLOOKUP($AE$12,ERME!$B$1:$BK$187,CG102,FALSE)</f>
        <v>3</v>
      </c>
      <c r="CU102" s="146">
        <f>+HLOOKUP($AH$12,ERME!$B$1:$BK$187,CG102,FALSE)</f>
        <v>3</v>
      </c>
      <c r="CV102" s="146">
        <f>+HLOOKUP($AK$12,ERME!$B$1:$BK$187,CG102,FALSE)</f>
        <v>0</v>
      </c>
      <c r="CW102" s="146" t="e">
        <f>+HLOOKUP($AN$12,ERME!$B$1:$BK$187,CG102,FALSE)</f>
        <v>#N/A</v>
      </c>
      <c r="CX102" s="146" t="e">
        <f>+HLOOKUP($AQ$12,ERME!$B$1:$BK$187,CG102,FALSE)</f>
        <v>#N/A</v>
      </c>
      <c r="CY102" s="146" t="e">
        <f>+HLOOKUP($AT$12,ERME!$B$1:$BK$187,CG102,FALSE)</f>
        <v>#N/A</v>
      </c>
      <c r="CZ102" s="59">
        <f t="shared" ref="CZ102:CZ113" si="201">--ISERROR(CL102)</f>
        <v>0</v>
      </c>
      <c r="DA102" s="59">
        <f t="shared" si="176"/>
        <v>0</v>
      </c>
      <c r="DB102" s="59">
        <f t="shared" si="177"/>
        <v>0</v>
      </c>
      <c r="DC102" s="59">
        <f t="shared" si="178"/>
        <v>0</v>
      </c>
      <c r="DD102" s="59">
        <f t="shared" si="179"/>
        <v>0</v>
      </c>
      <c r="DE102" s="59">
        <f t="shared" si="180"/>
        <v>0</v>
      </c>
      <c r="DF102" s="59">
        <f t="shared" si="181"/>
        <v>0</v>
      </c>
      <c r="DG102" s="59">
        <f t="shared" si="182"/>
        <v>0</v>
      </c>
      <c r="DH102" s="59">
        <f t="shared" si="183"/>
        <v>0</v>
      </c>
      <c r="DI102" s="59">
        <f t="shared" si="184"/>
        <v>0</v>
      </c>
      <c r="DJ102" s="59">
        <f t="shared" si="185"/>
        <v>0</v>
      </c>
      <c r="DK102" s="59">
        <f t="shared" si="186"/>
        <v>1</v>
      </c>
      <c r="DL102" s="59">
        <f t="shared" si="187"/>
        <v>1</v>
      </c>
      <c r="DM102" s="59">
        <f t="shared" si="188"/>
        <v>1</v>
      </c>
      <c r="DN102" s="35">
        <f t="shared" ref="DN102:DN113" si="202">+IF(CZ102=0,CL102,"")</f>
        <v>2.2000000000000002</v>
      </c>
      <c r="DO102" s="35">
        <f t="shared" si="189"/>
        <v>2</v>
      </c>
      <c r="DP102" s="35">
        <f t="shared" si="190"/>
        <v>3</v>
      </c>
      <c r="DQ102" s="35">
        <f t="shared" si="191"/>
        <v>0</v>
      </c>
      <c r="DR102" s="35">
        <f t="shared" si="192"/>
        <v>0</v>
      </c>
      <c r="DS102" s="35">
        <f t="shared" si="193"/>
        <v>2</v>
      </c>
      <c r="DT102" s="35">
        <f t="shared" si="194"/>
        <v>1</v>
      </c>
      <c r="DU102" s="35">
        <f t="shared" si="195"/>
        <v>1</v>
      </c>
      <c r="DV102" s="35">
        <f t="shared" si="196"/>
        <v>3</v>
      </c>
      <c r="DW102" s="35">
        <f t="shared" si="197"/>
        <v>3</v>
      </c>
      <c r="DX102" s="35">
        <f t="shared" si="198"/>
        <v>0</v>
      </c>
      <c r="DY102" s="35" t="str">
        <f t="shared" si="199"/>
        <v/>
      </c>
      <c r="DZ102" s="35" t="str">
        <f t="shared" si="200"/>
        <v/>
      </c>
      <c r="EA102" s="35" t="str">
        <f t="shared" ref="EA102:EA113" si="203">+IF(DM102=0,CY102,"")</f>
        <v/>
      </c>
    </row>
    <row r="103" spans="3:131" ht="18" customHeight="1">
      <c r="C103" s="818"/>
      <c r="D103" s="209"/>
      <c r="E103" s="211"/>
      <c r="F103" s="211"/>
      <c r="G103" s="211"/>
      <c r="H103" s="211"/>
      <c r="I103" s="71"/>
      <c r="J103" s="71"/>
      <c r="CG103" s="35">
        <v>71</v>
      </c>
      <c r="CH103" s="825" t="s">
        <v>319</v>
      </c>
      <c r="CI103" s="805" t="s">
        <v>333</v>
      </c>
      <c r="CJ103" s="805"/>
      <c r="CK103" s="805"/>
      <c r="CL103" s="146">
        <f>+HLOOKUP($G$12,ERME!$B$1:$BK$187,CG103,FALSE)</f>
        <v>0</v>
      </c>
      <c r="CM103" s="146">
        <f>+HLOOKUP($J$12,ERME!$B$1:$BK$187,CG103,FALSE)</f>
        <v>2</v>
      </c>
      <c r="CN103" s="146">
        <f>+HLOOKUP($M$12,ERME!$B$1:$BK$187,CG103,FALSE)</f>
        <v>0</v>
      </c>
      <c r="CO103" s="146">
        <f>+HLOOKUP($P$12,ERME!$B$1:$BK$1987,CG103,FALSE)</f>
        <v>0</v>
      </c>
      <c r="CP103" s="146">
        <f>+HLOOKUP($S$12,ERME!$B$1:$BK$187,CG103,FALSE)</f>
        <v>0</v>
      </c>
      <c r="CQ103" s="146">
        <f>+HLOOKUP($V$12,ERME!$B$1:$BK$187,CG103,FALSE)</f>
        <v>0</v>
      </c>
      <c r="CR103" s="146">
        <f>+HLOOKUP($Y$12,ERME!$B$1:$BK$187,CG103,FALSE)</f>
        <v>0</v>
      </c>
      <c r="CS103" s="146">
        <f>+HLOOKUP($AB$12,ERME!$B$1:$BK$187,CG103,FALSE)</f>
        <v>0</v>
      </c>
      <c r="CT103" s="146">
        <f>+HLOOKUP($AE$12,ERME!$B$1:$BK$187,CG103,FALSE)</f>
        <v>0</v>
      </c>
      <c r="CU103" s="146">
        <f>+HLOOKUP($AH$12,ERME!$B$1:$BK$187,CG103,FALSE)</f>
        <v>1</v>
      </c>
      <c r="CV103" s="146">
        <f>+HLOOKUP($AK$12,ERME!$B$1:$BK$187,CG103,FALSE)</f>
        <v>0</v>
      </c>
      <c r="CW103" s="146" t="e">
        <f>+HLOOKUP($AN$12,ERME!$B$1:$BK$187,CG103,FALSE)</f>
        <v>#N/A</v>
      </c>
      <c r="CX103" s="146" t="e">
        <f>+HLOOKUP($AQ$12,ERME!$B$1:$BK$187,CG103,FALSE)</f>
        <v>#N/A</v>
      </c>
      <c r="CY103" s="146" t="e">
        <f>+HLOOKUP($AT$12,ERME!$B$1:$BK$187,CG103,FALSE)</f>
        <v>#N/A</v>
      </c>
      <c r="CZ103" s="59">
        <f t="shared" si="201"/>
        <v>0</v>
      </c>
      <c r="DA103" s="59">
        <f t="shared" si="176"/>
        <v>0</v>
      </c>
      <c r="DB103" s="59">
        <f t="shared" si="177"/>
        <v>0</v>
      </c>
      <c r="DC103" s="59">
        <f t="shared" si="178"/>
        <v>0</v>
      </c>
      <c r="DD103" s="59">
        <f t="shared" si="179"/>
        <v>0</v>
      </c>
      <c r="DE103" s="59">
        <f t="shared" si="180"/>
        <v>0</v>
      </c>
      <c r="DF103" s="59">
        <f t="shared" si="181"/>
        <v>0</v>
      </c>
      <c r="DG103" s="59">
        <f t="shared" si="182"/>
        <v>0</v>
      </c>
      <c r="DH103" s="59">
        <f t="shared" si="183"/>
        <v>0</v>
      </c>
      <c r="DI103" s="59">
        <f t="shared" si="184"/>
        <v>0</v>
      </c>
      <c r="DJ103" s="59">
        <f t="shared" si="185"/>
        <v>0</v>
      </c>
      <c r="DK103" s="59">
        <f t="shared" si="186"/>
        <v>1</v>
      </c>
      <c r="DL103" s="59">
        <f t="shared" si="187"/>
        <v>1</v>
      </c>
      <c r="DM103" s="59">
        <f t="shared" si="188"/>
        <v>1</v>
      </c>
      <c r="DN103" s="35">
        <f t="shared" si="202"/>
        <v>0</v>
      </c>
      <c r="DO103" s="35">
        <f t="shared" si="189"/>
        <v>2</v>
      </c>
      <c r="DP103" s="35">
        <f t="shared" si="190"/>
        <v>0</v>
      </c>
      <c r="DQ103" s="35">
        <f t="shared" si="191"/>
        <v>0</v>
      </c>
      <c r="DR103" s="35">
        <f t="shared" si="192"/>
        <v>0</v>
      </c>
      <c r="DS103" s="35">
        <f t="shared" si="193"/>
        <v>0</v>
      </c>
      <c r="DT103" s="35">
        <f t="shared" si="194"/>
        <v>0</v>
      </c>
      <c r="DU103" s="35">
        <f t="shared" si="195"/>
        <v>0</v>
      </c>
      <c r="DV103" s="35">
        <f t="shared" si="196"/>
        <v>0</v>
      </c>
      <c r="DW103" s="35">
        <f t="shared" si="197"/>
        <v>1</v>
      </c>
      <c r="DX103" s="35">
        <f t="shared" si="198"/>
        <v>0</v>
      </c>
      <c r="DY103" s="35" t="str">
        <f t="shared" si="199"/>
        <v/>
      </c>
      <c r="DZ103" s="35" t="str">
        <f t="shared" si="200"/>
        <v/>
      </c>
      <c r="EA103" s="35" t="str">
        <f t="shared" si="203"/>
        <v/>
      </c>
    </row>
    <row r="104" spans="3:131" ht="18" customHeight="1">
      <c r="C104" s="818"/>
      <c r="D104" s="210"/>
      <c r="E104" s="211"/>
      <c r="F104" s="211"/>
      <c r="G104" s="211"/>
      <c r="H104" s="211"/>
      <c r="I104" s="71"/>
      <c r="J104" s="71"/>
      <c r="CG104" s="35">
        <v>72</v>
      </c>
      <c r="CH104" s="812"/>
      <c r="CI104" s="806" t="s">
        <v>334</v>
      </c>
      <c r="CJ104" s="806"/>
      <c r="CK104" s="806"/>
      <c r="CL104" s="146">
        <f>+HLOOKUP($G$12,ERME!$B$1:$BK$187,CG104,FALSE)</f>
        <v>0</v>
      </c>
      <c r="CM104" s="146">
        <f>+HLOOKUP($J$12,ERME!$B$1:$BK$187,CG104,FALSE)</f>
        <v>1</v>
      </c>
      <c r="CN104" s="146">
        <f>+HLOOKUP($M$12,ERME!$B$1:$BK$187,CG104,FALSE)</f>
        <v>0</v>
      </c>
      <c r="CO104" s="146">
        <f>+HLOOKUP($P$12,ERME!$B$1:$BK$1987,CG104,FALSE)</f>
        <v>0</v>
      </c>
      <c r="CP104" s="146">
        <f>+HLOOKUP($S$12,ERME!$B$1:$BK$187,CG104,FALSE)</f>
        <v>0</v>
      </c>
      <c r="CQ104" s="146">
        <f>+HLOOKUP($V$12,ERME!$B$1:$BK$187,CG104,FALSE)</f>
        <v>0</v>
      </c>
      <c r="CR104" s="146">
        <f>+HLOOKUP($Y$12,ERME!$B$1:$BK$187,CG104,FALSE)</f>
        <v>0</v>
      </c>
      <c r="CS104" s="146">
        <f>+HLOOKUP($AB$12,ERME!$B$1:$BK$187,CG104,FALSE)</f>
        <v>0</v>
      </c>
      <c r="CT104" s="146">
        <f>+HLOOKUP($AE$12,ERME!$B$1:$BK$187,CG104,FALSE)</f>
        <v>0</v>
      </c>
      <c r="CU104" s="146">
        <f>+HLOOKUP($AH$12,ERME!$B$1:$BK$187,CG104,FALSE)</f>
        <v>0</v>
      </c>
      <c r="CV104" s="146">
        <f>+HLOOKUP($AK$12,ERME!$B$1:$BK$187,CG104,FALSE)</f>
        <v>0</v>
      </c>
      <c r="CW104" s="146" t="e">
        <f>+HLOOKUP($AN$12,ERME!$B$1:$BK$187,CG104,FALSE)</f>
        <v>#N/A</v>
      </c>
      <c r="CX104" s="146" t="e">
        <f>+HLOOKUP($AQ$12,ERME!$B$1:$BK$187,CG104,FALSE)</f>
        <v>#N/A</v>
      </c>
      <c r="CY104" s="146" t="e">
        <f>+HLOOKUP($AT$12,ERME!$B$1:$BK$187,CG104,FALSE)</f>
        <v>#N/A</v>
      </c>
      <c r="CZ104" s="59">
        <f t="shared" si="201"/>
        <v>0</v>
      </c>
      <c r="DA104" s="59">
        <f t="shared" si="176"/>
        <v>0</v>
      </c>
      <c r="DB104" s="59">
        <f t="shared" si="177"/>
        <v>0</v>
      </c>
      <c r="DC104" s="59">
        <f t="shared" si="178"/>
        <v>0</v>
      </c>
      <c r="DD104" s="59">
        <f t="shared" si="179"/>
        <v>0</v>
      </c>
      <c r="DE104" s="59">
        <f t="shared" si="180"/>
        <v>0</v>
      </c>
      <c r="DF104" s="59">
        <f t="shared" si="181"/>
        <v>0</v>
      </c>
      <c r="DG104" s="59">
        <f t="shared" si="182"/>
        <v>0</v>
      </c>
      <c r="DH104" s="59">
        <f t="shared" si="183"/>
        <v>0</v>
      </c>
      <c r="DI104" s="59">
        <f t="shared" si="184"/>
        <v>0</v>
      </c>
      <c r="DJ104" s="59">
        <f t="shared" si="185"/>
        <v>0</v>
      </c>
      <c r="DK104" s="59">
        <f t="shared" si="186"/>
        <v>1</v>
      </c>
      <c r="DL104" s="59">
        <f t="shared" si="187"/>
        <v>1</v>
      </c>
      <c r="DM104" s="59">
        <f t="shared" si="188"/>
        <v>1</v>
      </c>
      <c r="DN104" s="35">
        <f t="shared" si="202"/>
        <v>0</v>
      </c>
      <c r="DO104" s="35">
        <f t="shared" si="189"/>
        <v>1</v>
      </c>
      <c r="DP104" s="35">
        <f t="shared" si="190"/>
        <v>0</v>
      </c>
      <c r="DQ104" s="35">
        <f t="shared" si="191"/>
        <v>0</v>
      </c>
      <c r="DR104" s="35">
        <f t="shared" si="192"/>
        <v>0</v>
      </c>
      <c r="DS104" s="35">
        <f t="shared" si="193"/>
        <v>0</v>
      </c>
      <c r="DT104" s="35">
        <f t="shared" si="194"/>
        <v>0</v>
      </c>
      <c r="DU104" s="35">
        <f t="shared" si="195"/>
        <v>0</v>
      </c>
      <c r="DV104" s="35">
        <f t="shared" si="196"/>
        <v>0</v>
      </c>
      <c r="DW104" s="35">
        <f t="shared" si="197"/>
        <v>0</v>
      </c>
      <c r="DX104" s="35">
        <f t="shared" si="198"/>
        <v>0</v>
      </c>
      <c r="DY104" s="35" t="str">
        <f t="shared" si="199"/>
        <v/>
      </c>
      <c r="DZ104" s="35" t="str">
        <f t="shared" si="200"/>
        <v/>
      </c>
      <c r="EA104" s="35" t="str">
        <f t="shared" si="203"/>
        <v/>
      </c>
    </row>
    <row r="105" spans="3:131" ht="15" customHeight="1">
      <c r="C105" s="818"/>
      <c r="D105" s="210"/>
      <c r="E105" s="211"/>
      <c r="F105" s="211"/>
      <c r="G105" s="211"/>
      <c r="H105" s="211"/>
      <c r="I105" s="71"/>
      <c r="J105" s="71"/>
      <c r="CG105" s="35">
        <v>73</v>
      </c>
      <c r="CH105" s="812"/>
      <c r="CI105" s="805" t="s">
        <v>335</v>
      </c>
      <c r="CJ105" s="805"/>
      <c r="CK105" s="805"/>
      <c r="CL105" s="146">
        <f>+HLOOKUP($G$12,ERME!$B$1:$BK$187,CG105,FALSE)</f>
        <v>0</v>
      </c>
      <c r="CM105" s="146">
        <f>+HLOOKUP($J$12,ERME!$B$1:$BK$187,CG105,FALSE)</f>
        <v>1</v>
      </c>
      <c r="CN105" s="146">
        <f>+HLOOKUP($M$12,ERME!$B$1:$BK$187,CG105,FALSE)</f>
        <v>0</v>
      </c>
      <c r="CO105" s="146">
        <f>+HLOOKUP($P$12,ERME!$B$1:$BK$1987,CG105,FALSE)</f>
        <v>0</v>
      </c>
      <c r="CP105" s="146">
        <f>+HLOOKUP($S$12,ERME!$B$1:$BK$187,CG105,FALSE)</f>
        <v>0</v>
      </c>
      <c r="CQ105" s="146">
        <f>+HLOOKUP($V$12,ERME!$B$1:$BK$187,CG105,FALSE)</f>
        <v>0</v>
      </c>
      <c r="CR105" s="146">
        <f>+HLOOKUP($Y$12,ERME!$B$1:$BK$187,CG105,FALSE)</f>
        <v>0</v>
      </c>
      <c r="CS105" s="146">
        <f>+HLOOKUP($AB$12,ERME!$B$1:$BK$187,CG105,FALSE)</f>
        <v>0</v>
      </c>
      <c r="CT105" s="146">
        <f>+HLOOKUP($AE$12,ERME!$B$1:$BK$187,CG105,FALSE)</f>
        <v>0</v>
      </c>
      <c r="CU105" s="146">
        <f>+HLOOKUP($AH$12,ERME!$B$1:$BK$187,CG105,FALSE)</f>
        <v>0</v>
      </c>
      <c r="CV105" s="146">
        <f>+HLOOKUP($AK$12,ERME!$B$1:$BK$187,CG105,FALSE)</f>
        <v>1</v>
      </c>
      <c r="CW105" s="146" t="e">
        <f>+HLOOKUP($AN$12,ERME!$B$1:$BK$187,CG105,FALSE)</f>
        <v>#N/A</v>
      </c>
      <c r="CX105" s="146" t="e">
        <f>+HLOOKUP($AQ$12,ERME!$B$1:$BK$187,CG105,FALSE)</f>
        <v>#N/A</v>
      </c>
      <c r="CY105" s="146" t="e">
        <f>+HLOOKUP($AT$12,ERME!$B$1:$BK$187,CG105,FALSE)</f>
        <v>#N/A</v>
      </c>
      <c r="CZ105" s="59">
        <f t="shared" si="201"/>
        <v>0</v>
      </c>
      <c r="DA105" s="59">
        <f t="shared" si="176"/>
        <v>0</v>
      </c>
      <c r="DB105" s="59">
        <f t="shared" si="177"/>
        <v>0</v>
      </c>
      <c r="DC105" s="59">
        <f t="shared" si="178"/>
        <v>0</v>
      </c>
      <c r="DD105" s="59">
        <f t="shared" si="179"/>
        <v>0</v>
      </c>
      <c r="DE105" s="59">
        <f t="shared" si="180"/>
        <v>0</v>
      </c>
      <c r="DF105" s="59">
        <f t="shared" si="181"/>
        <v>0</v>
      </c>
      <c r="DG105" s="59">
        <f t="shared" si="182"/>
        <v>0</v>
      </c>
      <c r="DH105" s="59">
        <f t="shared" si="183"/>
        <v>0</v>
      </c>
      <c r="DI105" s="59">
        <f t="shared" si="184"/>
        <v>0</v>
      </c>
      <c r="DJ105" s="59">
        <f t="shared" si="185"/>
        <v>0</v>
      </c>
      <c r="DK105" s="59">
        <f t="shared" si="186"/>
        <v>1</v>
      </c>
      <c r="DL105" s="59">
        <f t="shared" si="187"/>
        <v>1</v>
      </c>
      <c r="DM105" s="59">
        <f t="shared" si="188"/>
        <v>1</v>
      </c>
      <c r="DN105" s="35">
        <f t="shared" si="202"/>
        <v>0</v>
      </c>
      <c r="DO105" s="35">
        <f t="shared" si="189"/>
        <v>1</v>
      </c>
      <c r="DP105" s="35">
        <f t="shared" si="190"/>
        <v>0</v>
      </c>
      <c r="DQ105" s="35">
        <f t="shared" si="191"/>
        <v>0</v>
      </c>
      <c r="DR105" s="35">
        <f t="shared" si="192"/>
        <v>0</v>
      </c>
      <c r="DS105" s="35">
        <f t="shared" si="193"/>
        <v>0</v>
      </c>
      <c r="DT105" s="35">
        <f t="shared" si="194"/>
        <v>0</v>
      </c>
      <c r="DU105" s="35">
        <f t="shared" si="195"/>
        <v>0</v>
      </c>
      <c r="DV105" s="35">
        <f t="shared" si="196"/>
        <v>0</v>
      </c>
      <c r="DW105" s="35">
        <f t="shared" si="197"/>
        <v>0</v>
      </c>
      <c r="DX105" s="35">
        <f t="shared" si="198"/>
        <v>1</v>
      </c>
      <c r="DY105" s="35" t="str">
        <f t="shared" si="199"/>
        <v/>
      </c>
      <c r="DZ105" s="35" t="str">
        <f t="shared" si="200"/>
        <v/>
      </c>
      <c r="EA105" s="35" t="str">
        <f t="shared" si="203"/>
        <v/>
      </c>
    </row>
    <row r="106" spans="3:131" ht="15" customHeight="1">
      <c r="C106" s="818"/>
      <c r="D106" s="209"/>
      <c r="E106" s="211"/>
      <c r="F106" s="211"/>
      <c r="G106" s="211"/>
      <c r="H106" s="211"/>
      <c r="I106" s="71"/>
      <c r="J106" s="71"/>
      <c r="CG106" s="35">
        <v>74</v>
      </c>
      <c r="CH106" s="812"/>
      <c r="CI106" s="819" t="s">
        <v>336</v>
      </c>
      <c r="CJ106" s="820"/>
      <c r="CK106" s="821"/>
      <c r="CL106" s="146">
        <f>+HLOOKUP($G$12,ERME!$B$1:$BK$187,CG106,FALSE)</f>
        <v>3</v>
      </c>
      <c r="CM106" s="146">
        <f>+HLOOKUP($J$12,ERME!$B$1:$BK$187,CG106,FALSE)</f>
        <v>1</v>
      </c>
      <c r="CN106" s="146">
        <f>+HLOOKUP($M$12,ERME!$B$1:$BK$187,CG106,FALSE)</f>
        <v>0</v>
      </c>
      <c r="CO106" s="146">
        <f>+HLOOKUP($P$12,ERME!$B$1:$BK$1987,CG106,FALSE)</f>
        <v>0</v>
      </c>
      <c r="CP106" s="146">
        <f>+HLOOKUP($S$12,ERME!$B$1:$BK$187,CG106,FALSE)</f>
        <v>0</v>
      </c>
      <c r="CQ106" s="146">
        <f>+HLOOKUP($V$12,ERME!$B$1:$BK$187,CG106,FALSE)</f>
        <v>0</v>
      </c>
      <c r="CR106" s="146">
        <f>+HLOOKUP($Y$12,ERME!$B$1:$BK$187,CG106,FALSE)</f>
        <v>0</v>
      </c>
      <c r="CS106" s="146">
        <f>+HLOOKUP($AB$12,ERME!$B$1:$BK$187,CG106,FALSE)</f>
        <v>0</v>
      </c>
      <c r="CT106" s="146">
        <f>+HLOOKUP($AE$12,ERME!$B$1:$BK$187,CG106,FALSE)</f>
        <v>0</v>
      </c>
      <c r="CU106" s="146">
        <f>+HLOOKUP($AH$12,ERME!$B$1:$BK$187,CG106,FALSE)</f>
        <v>3</v>
      </c>
      <c r="CV106" s="146">
        <f>+HLOOKUP($AK$12,ERME!$B$1:$BK$187,CG106,FALSE)</f>
        <v>0</v>
      </c>
      <c r="CW106" s="146" t="e">
        <f>+HLOOKUP($AN$12,ERME!$B$1:$BK$187,CG106,FALSE)</f>
        <v>#N/A</v>
      </c>
      <c r="CX106" s="146" t="e">
        <f>+HLOOKUP($AQ$12,ERME!$B$1:$BK$187,CG106,FALSE)</f>
        <v>#N/A</v>
      </c>
      <c r="CY106" s="146" t="e">
        <f>+HLOOKUP($AT$12,ERME!$B$1:$BK$187,CG106,FALSE)</f>
        <v>#N/A</v>
      </c>
      <c r="CZ106" s="59">
        <f t="shared" si="201"/>
        <v>0</v>
      </c>
      <c r="DA106" s="59">
        <f t="shared" si="176"/>
        <v>0</v>
      </c>
      <c r="DB106" s="59">
        <f t="shared" si="177"/>
        <v>0</v>
      </c>
      <c r="DC106" s="59">
        <f t="shared" si="178"/>
        <v>0</v>
      </c>
      <c r="DD106" s="59">
        <f t="shared" si="179"/>
        <v>0</v>
      </c>
      <c r="DE106" s="59">
        <f t="shared" si="180"/>
        <v>0</v>
      </c>
      <c r="DF106" s="59">
        <f t="shared" si="181"/>
        <v>0</v>
      </c>
      <c r="DG106" s="59">
        <f t="shared" si="182"/>
        <v>0</v>
      </c>
      <c r="DH106" s="59">
        <f t="shared" si="183"/>
        <v>0</v>
      </c>
      <c r="DI106" s="59">
        <f t="shared" si="184"/>
        <v>0</v>
      </c>
      <c r="DJ106" s="59">
        <f t="shared" si="185"/>
        <v>0</v>
      </c>
      <c r="DK106" s="59">
        <f t="shared" si="186"/>
        <v>1</v>
      </c>
      <c r="DL106" s="59">
        <f t="shared" si="187"/>
        <v>1</v>
      </c>
      <c r="DM106" s="59">
        <f t="shared" si="188"/>
        <v>1</v>
      </c>
      <c r="DN106" s="35">
        <f t="shared" si="202"/>
        <v>3</v>
      </c>
      <c r="DO106" s="35">
        <f t="shared" si="189"/>
        <v>1</v>
      </c>
      <c r="DP106" s="35">
        <f t="shared" si="190"/>
        <v>0</v>
      </c>
      <c r="DQ106" s="35">
        <f t="shared" si="191"/>
        <v>0</v>
      </c>
      <c r="DR106" s="35">
        <f t="shared" si="192"/>
        <v>0</v>
      </c>
      <c r="DS106" s="35">
        <f t="shared" si="193"/>
        <v>0</v>
      </c>
      <c r="DT106" s="35">
        <f t="shared" si="194"/>
        <v>0</v>
      </c>
      <c r="DU106" s="35">
        <f t="shared" si="195"/>
        <v>0</v>
      </c>
      <c r="DV106" s="35">
        <f t="shared" si="196"/>
        <v>0</v>
      </c>
      <c r="DW106" s="35">
        <f t="shared" si="197"/>
        <v>3</v>
      </c>
      <c r="DX106" s="35">
        <f t="shared" si="198"/>
        <v>0</v>
      </c>
      <c r="DY106" s="35" t="str">
        <f t="shared" si="199"/>
        <v/>
      </c>
      <c r="DZ106" s="35" t="str">
        <f t="shared" si="200"/>
        <v/>
      </c>
      <c r="EA106" s="35" t="str">
        <f t="shared" si="203"/>
        <v/>
      </c>
    </row>
    <row r="107" spans="3:131" ht="18" customHeight="1">
      <c r="C107" s="818"/>
      <c r="D107" s="210"/>
      <c r="E107" s="211"/>
      <c r="F107" s="211"/>
      <c r="G107" s="211"/>
      <c r="H107" s="211"/>
      <c r="I107" s="71"/>
      <c r="J107" s="71"/>
      <c r="CG107" s="35">
        <v>75</v>
      </c>
      <c r="CH107" s="812"/>
      <c r="CI107" s="822" t="s">
        <v>337</v>
      </c>
      <c r="CJ107" s="823"/>
      <c r="CK107" s="824"/>
      <c r="CL107" s="146">
        <f>+HLOOKUP($G$12,ERME!$B$1:$BK$187,CG107,FALSE)</f>
        <v>0</v>
      </c>
      <c r="CM107" s="146">
        <f>+HLOOKUP($J$12,ERME!$B$1:$BK$187,CG107,FALSE)</f>
        <v>1</v>
      </c>
      <c r="CN107" s="146">
        <f>+HLOOKUP($M$12,ERME!$B$1:$BK$187,CG107,FALSE)</f>
        <v>0</v>
      </c>
      <c r="CO107" s="146">
        <f>+HLOOKUP($P$12,ERME!$B$1:$BK$1987,CG107,FALSE)</f>
        <v>0</v>
      </c>
      <c r="CP107" s="146">
        <f>+HLOOKUP($S$12,ERME!$B$1:$BK$187,CG107,FALSE)</f>
        <v>0</v>
      </c>
      <c r="CQ107" s="146">
        <f>+HLOOKUP($V$12,ERME!$B$1:$BK$187,CG107,FALSE)</f>
        <v>0</v>
      </c>
      <c r="CR107" s="146">
        <f>+HLOOKUP($Y$12,ERME!$B$1:$BK$187,CG107,FALSE)</f>
        <v>0</v>
      </c>
      <c r="CS107" s="146">
        <f>+HLOOKUP($AB$12,ERME!$B$1:$BK$187,CG107,FALSE)</f>
        <v>0</v>
      </c>
      <c r="CT107" s="146">
        <f>+HLOOKUP($AE$12,ERME!$B$1:$BK$187,CG107,FALSE)</f>
        <v>0</v>
      </c>
      <c r="CU107" s="146">
        <f>+HLOOKUP($AH$12,ERME!$B$1:$BK$187,CG107,FALSE)</f>
        <v>0</v>
      </c>
      <c r="CV107" s="146">
        <f>+HLOOKUP($AK$12,ERME!$B$1:$BK$187,CG107,FALSE)</f>
        <v>0</v>
      </c>
      <c r="CW107" s="146" t="e">
        <f>+HLOOKUP($AN$12,ERME!$B$1:$BK$187,CG107,FALSE)</f>
        <v>#N/A</v>
      </c>
      <c r="CX107" s="146" t="e">
        <f>+HLOOKUP($AQ$12,ERME!$B$1:$BK$187,CG107,FALSE)</f>
        <v>#N/A</v>
      </c>
      <c r="CY107" s="146" t="e">
        <f>+HLOOKUP($AT$12,ERME!$B$1:$BK$187,CG107,FALSE)</f>
        <v>#N/A</v>
      </c>
      <c r="CZ107" s="59">
        <f t="shared" si="201"/>
        <v>0</v>
      </c>
      <c r="DA107" s="59">
        <f t="shared" si="176"/>
        <v>0</v>
      </c>
      <c r="DB107" s="59">
        <f t="shared" si="177"/>
        <v>0</v>
      </c>
      <c r="DC107" s="59">
        <f t="shared" si="178"/>
        <v>0</v>
      </c>
      <c r="DD107" s="59">
        <f t="shared" si="179"/>
        <v>0</v>
      </c>
      <c r="DE107" s="59">
        <f t="shared" si="180"/>
        <v>0</v>
      </c>
      <c r="DF107" s="59">
        <f t="shared" si="181"/>
        <v>0</v>
      </c>
      <c r="DG107" s="59">
        <f t="shared" si="182"/>
        <v>0</v>
      </c>
      <c r="DH107" s="59">
        <f t="shared" si="183"/>
        <v>0</v>
      </c>
      <c r="DI107" s="59">
        <f t="shared" si="184"/>
        <v>0</v>
      </c>
      <c r="DJ107" s="59">
        <f t="shared" si="185"/>
        <v>0</v>
      </c>
      <c r="DK107" s="59">
        <f t="shared" si="186"/>
        <v>1</v>
      </c>
      <c r="DL107" s="59">
        <f t="shared" si="187"/>
        <v>1</v>
      </c>
      <c r="DM107" s="59">
        <f t="shared" si="188"/>
        <v>1</v>
      </c>
      <c r="DN107" s="35">
        <f t="shared" si="202"/>
        <v>0</v>
      </c>
      <c r="DO107" s="35">
        <f t="shared" si="189"/>
        <v>1</v>
      </c>
      <c r="DP107" s="35">
        <f t="shared" si="190"/>
        <v>0</v>
      </c>
      <c r="DQ107" s="35">
        <f t="shared" si="191"/>
        <v>0</v>
      </c>
      <c r="DR107" s="35">
        <f t="shared" si="192"/>
        <v>0</v>
      </c>
      <c r="DS107" s="35">
        <f t="shared" si="193"/>
        <v>0</v>
      </c>
      <c r="DT107" s="35">
        <f t="shared" si="194"/>
        <v>0</v>
      </c>
      <c r="DU107" s="35">
        <f t="shared" si="195"/>
        <v>0</v>
      </c>
      <c r="DV107" s="35">
        <f t="shared" si="196"/>
        <v>0</v>
      </c>
      <c r="DW107" s="35">
        <f t="shared" si="197"/>
        <v>0</v>
      </c>
      <c r="DX107" s="35">
        <f t="shared" si="198"/>
        <v>0</v>
      </c>
      <c r="DY107" s="35" t="str">
        <f t="shared" si="199"/>
        <v/>
      </c>
      <c r="DZ107" s="35" t="str">
        <f t="shared" si="200"/>
        <v/>
      </c>
      <c r="EA107" s="35" t="str">
        <f t="shared" si="203"/>
        <v/>
      </c>
    </row>
    <row r="108" spans="3:131" ht="15" customHeight="1">
      <c r="C108" s="818"/>
      <c r="D108" s="210"/>
      <c r="E108" s="211"/>
      <c r="F108" s="211"/>
      <c r="G108" s="211"/>
      <c r="H108" s="211"/>
      <c r="I108" s="71"/>
      <c r="J108" s="71"/>
      <c r="CG108" s="35">
        <v>76</v>
      </c>
      <c r="CH108" s="812"/>
      <c r="CI108" s="819" t="s">
        <v>338</v>
      </c>
      <c r="CJ108" s="820"/>
      <c r="CK108" s="821"/>
      <c r="CL108" s="146">
        <f>+HLOOKUP($G$12,ERME!$B$1:$BK$187,CG108,FALSE)</f>
        <v>2</v>
      </c>
      <c r="CM108" s="146">
        <f>+HLOOKUP($J$12,ERME!$B$1:$BK$187,CG108,FALSE)</f>
        <v>1</v>
      </c>
      <c r="CN108" s="146">
        <f>+HLOOKUP($M$12,ERME!$B$1:$BK$187,CG108,FALSE)</f>
        <v>0</v>
      </c>
      <c r="CO108" s="146">
        <f>+HLOOKUP($P$12,ERME!$B$1:$BK$1987,CG108,FALSE)</f>
        <v>0</v>
      </c>
      <c r="CP108" s="146">
        <f>+HLOOKUP($S$12,ERME!$B$1:$BK$187,CG108,FALSE)</f>
        <v>3</v>
      </c>
      <c r="CQ108" s="146">
        <f>+HLOOKUP($V$12,ERME!$B$1:$BK$187,CG108,FALSE)</f>
        <v>0</v>
      </c>
      <c r="CR108" s="146">
        <f>+HLOOKUP($Y$12,ERME!$B$1:$BK$187,CG108,FALSE)</f>
        <v>0</v>
      </c>
      <c r="CS108" s="146">
        <f>+HLOOKUP($AB$12,ERME!$B$1:$BK$187,CG108,FALSE)</f>
        <v>0</v>
      </c>
      <c r="CT108" s="146">
        <f>+HLOOKUP($AE$12,ERME!$B$1:$BK$187,CG108,FALSE)</f>
        <v>0</v>
      </c>
      <c r="CU108" s="146">
        <f>+HLOOKUP($AH$12,ERME!$B$1:$BK$187,CG108,FALSE)</f>
        <v>1</v>
      </c>
      <c r="CV108" s="146">
        <f>+HLOOKUP($AK$12,ERME!$B$1:$BK$187,CG108,FALSE)</f>
        <v>1</v>
      </c>
      <c r="CW108" s="146" t="e">
        <f>+HLOOKUP($AN$12,ERME!$B$1:$BK$187,CG108,FALSE)</f>
        <v>#N/A</v>
      </c>
      <c r="CX108" s="146" t="e">
        <f>+HLOOKUP($AQ$12,ERME!$B$1:$BK$187,CG108,FALSE)</f>
        <v>#N/A</v>
      </c>
      <c r="CY108" s="146" t="e">
        <f>+HLOOKUP($AT$12,ERME!$B$1:$BK$187,CG108,FALSE)</f>
        <v>#N/A</v>
      </c>
      <c r="CZ108" s="59">
        <f t="shared" si="201"/>
        <v>0</v>
      </c>
      <c r="DA108" s="59">
        <f t="shared" si="176"/>
        <v>0</v>
      </c>
      <c r="DB108" s="59">
        <f t="shared" si="177"/>
        <v>0</v>
      </c>
      <c r="DC108" s="59">
        <f t="shared" si="178"/>
        <v>0</v>
      </c>
      <c r="DD108" s="59">
        <f t="shared" si="179"/>
        <v>0</v>
      </c>
      <c r="DE108" s="59">
        <f t="shared" si="180"/>
        <v>0</v>
      </c>
      <c r="DF108" s="59">
        <f t="shared" si="181"/>
        <v>0</v>
      </c>
      <c r="DG108" s="59">
        <f t="shared" si="182"/>
        <v>0</v>
      </c>
      <c r="DH108" s="59">
        <f t="shared" si="183"/>
        <v>0</v>
      </c>
      <c r="DI108" s="59">
        <f t="shared" si="184"/>
        <v>0</v>
      </c>
      <c r="DJ108" s="59">
        <f t="shared" si="185"/>
        <v>0</v>
      </c>
      <c r="DK108" s="59">
        <f t="shared" si="186"/>
        <v>1</v>
      </c>
      <c r="DL108" s="59">
        <f t="shared" si="187"/>
        <v>1</v>
      </c>
      <c r="DM108" s="59">
        <f t="shared" si="188"/>
        <v>1</v>
      </c>
      <c r="DN108" s="35">
        <f t="shared" si="202"/>
        <v>2</v>
      </c>
      <c r="DO108" s="35">
        <f t="shared" si="189"/>
        <v>1</v>
      </c>
      <c r="DP108" s="35">
        <f t="shared" si="190"/>
        <v>0</v>
      </c>
      <c r="DQ108" s="35">
        <f t="shared" si="191"/>
        <v>0</v>
      </c>
      <c r="DR108" s="35">
        <f t="shared" si="192"/>
        <v>3</v>
      </c>
      <c r="DS108" s="35">
        <f t="shared" si="193"/>
        <v>0</v>
      </c>
      <c r="DT108" s="35">
        <f t="shared" si="194"/>
        <v>0</v>
      </c>
      <c r="DU108" s="35">
        <f t="shared" si="195"/>
        <v>0</v>
      </c>
      <c r="DV108" s="35">
        <f t="shared" si="196"/>
        <v>0</v>
      </c>
      <c r="DW108" s="35">
        <f t="shared" si="197"/>
        <v>1</v>
      </c>
      <c r="DX108" s="35">
        <f t="shared" si="198"/>
        <v>1</v>
      </c>
      <c r="DY108" s="35" t="str">
        <f t="shared" si="199"/>
        <v/>
      </c>
      <c r="DZ108" s="35" t="str">
        <f t="shared" si="200"/>
        <v/>
      </c>
      <c r="EA108" s="35" t="str">
        <f t="shared" si="203"/>
        <v/>
      </c>
    </row>
    <row r="109" spans="3:131" ht="15" customHeight="1">
      <c r="C109" s="818"/>
      <c r="D109" s="209"/>
      <c r="E109" s="211"/>
      <c r="F109" s="211"/>
      <c r="G109" s="211"/>
      <c r="H109" s="211"/>
      <c r="I109" s="71"/>
      <c r="J109" s="71"/>
      <c r="CG109" s="35">
        <v>77</v>
      </c>
      <c r="CH109" s="812"/>
      <c r="CI109" s="822" t="s">
        <v>339</v>
      </c>
      <c r="CJ109" s="823"/>
      <c r="CK109" s="824"/>
      <c r="CL109" s="146">
        <f>+HLOOKUP($G$12,ERME!$B$1:$BK$187,CG109,FALSE)</f>
        <v>2</v>
      </c>
      <c r="CM109" s="146">
        <f>+HLOOKUP($J$12,ERME!$B$1:$BK$187,CG109,FALSE)</f>
        <v>2</v>
      </c>
      <c r="CN109" s="146">
        <f>+HLOOKUP($M$12,ERME!$B$1:$BK$187,CG109,FALSE)</f>
        <v>0</v>
      </c>
      <c r="CO109" s="146">
        <f>+HLOOKUP($P$12,ERME!$B$1:$BK$1987,CG109,FALSE)</f>
        <v>0</v>
      </c>
      <c r="CP109" s="146">
        <f>+HLOOKUP($S$12,ERME!$B$1:$BK$187,CG109,FALSE)</f>
        <v>0</v>
      </c>
      <c r="CQ109" s="146">
        <f>+HLOOKUP($V$12,ERME!$B$1:$BK$187,CG109,FALSE)</f>
        <v>0</v>
      </c>
      <c r="CR109" s="146">
        <f>+HLOOKUP($Y$12,ERME!$B$1:$BK$187,CG109,FALSE)</f>
        <v>0</v>
      </c>
      <c r="CS109" s="146">
        <f>+HLOOKUP($AB$12,ERME!$B$1:$BK$187,CG109,FALSE)</f>
        <v>0</v>
      </c>
      <c r="CT109" s="146">
        <f>+HLOOKUP($AE$12,ERME!$B$1:$BK$187,CG109,FALSE)</f>
        <v>0</v>
      </c>
      <c r="CU109" s="146">
        <f>+HLOOKUP($AH$12,ERME!$B$1:$BK$187,CG109,FALSE)</f>
        <v>0</v>
      </c>
      <c r="CV109" s="146">
        <f>+HLOOKUP($AK$12,ERME!$B$1:$BK$187,CG109,FALSE)</f>
        <v>0</v>
      </c>
      <c r="CW109" s="146" t="e">
        <f>+HLOOKUP($AN$12,ERME!$B$1:$BK$187,CG109,FALSE)</f>
        <v>#N/A</v>
      </c>
      <c r="CX109" s="146" t="e">
        <f>+HLOOKUP($AQ$12,ERME!$B$1:$BK$187,CG109,FALSE)</f>
        <v>#N/A</v>
      </c>
      <c r="CY109" s="146" t="e">
        <f>+HLOOKUP($AT$12,ERME!$B$1:$BK$187,CG109,FALSE)</f>
        <v>#N/A</v>
      </c>
      <c r="CZ109" s="59">
        <f t="shared" si="201"/>
        <v>0</v>
      </c>
      <c r="DA109" s="59">
        <f t="shared" si="176"/>
        <v>0</v>
      </c>
      <c r="DB109" s="59">
        <f t="shared" si="177"/>
        <v>0</v>
      </c>
      <c r="DC109" s="59">
        <f t="shared" si="178"/>
        <v>0</v>
      </c>
      <c r="DD109" s="59">
        <f t="shared" si="179"/>
        <v>0</v>
      </c>
      <c r="DE109" s="59">
        <f t="shared" si="180"/>
        <v>0</v>
      </c>
      <c r="DF109" s="59">
        <f t="shared" si="181"/>
        <v>0</v>
      </c>
      <c r="DG109" s="59">
        <f t="shared" si="182"/>
        <v>0</v>
      </c>
      <c r="DH109" s="59">
        <f t="shared" si="183"/>
        <v>0</v>
      </c>
      <c r="DI109" s="59">
        <f t="shared" si="184"/>
        <v>0</v>
      </c>
      <c r="DJ109" s="59">
        <f t="shared" si="185"/>
        <v>0</v>
      </c>
      <c r="DK109" s="59">
        <f t="shared" si="186"/>
        <v>1</v>
      </c>
      <c r="DL109" s="59">
        <f t="shared" si="187"/>
        <v>1</v>
      </c>
      <c r="DM109" s="59">
        <f t="shared" si="188"/>
        <v>1</v>
      </c>
      <c r="DN109" s="35">
        <f t="shared" si="202"/>
        <v>2</v>
      </c>
      <c r="DO109" s="35">
        <f t="shared" si="189"/>
        <v>2</v>
      </c>
      <c r="DP109" s="35">
        <f t="shared" si="190"/>
        <v>0</v>
      </c>
      <c r="DQ109" s="35">
        <f t="shared" si="191"/>
        <v>0</v>
      </c>
      <c r="DR109" s="35">
        <f t="shared" si="192"/>
        <v>0</v>
      </c>
      <c r="DS109" s="35">
        <f t="shared" si="193"/>
        <v>0</v>
      </c>
      <c r="DT109" s="35">
        <f t="shared" si="194"/>
        <v>0</v>
      </c>
      <c r="DU109" s="35">
        <f t="shared" si="195"/>
        <v>0</v>
      </c>
      <c r="DV109" s="35">
        <f t="shared" si="196"/>
        <v>0</v>
      </c>
      <c r="DW109" s="35">
        <f t="shared" si="197"/>
        <v>0</v>
      </c>
      <c r="DX109" s="35">
        <f t="shared" si="198"/>
        <v>0</v>
      </c>
      <c r="DY109" s="35" t="str">
        <f t="shared" si="199"/>
        <v/>
      </c>
      <c r="DZ109" s="35" t="str">
        <f t="shared" si="200"/>
        <v/>
      </c>
      <c r="EA109" s="35" t="str">
        <f t="shared" si="203"/>
        <v/>
      </c>
    </row>
    <row r="110" spans="3:131" ht="15" customHeight="1">
      <c r="C110" s="818"/>
      <c r="D110" s="210"/>
      <c r="E110" s="211"/>
      <c r="F110" s="211"/>
      <c r="G110" s="211"/>
      <c r="H110" s="211"/>
      <c r="I110" s="71"/>
      <c r="J110" s="71"/>
      <c r="CG110" s="35">
        <v>78</v>
      </c>
      <c r="CH110" s="812"/>
      <c r="CI110" s="819" t="s">
        <v>340</v>
      </c>
      <c r="CJ110" s="820"/>
      <c r="CK110" s="821"/>
      <c r="CL110" s="146">
        <f>+HLOOKUP($G$12,ERME!$B$1:$BK$187,CG110,FALSE)</f>
        <v>0</v>
      </c>
      <c r="CM110" s="146">
        <f>+HLOOKUP($J$12,ERME!$B$1:$BK$187,CG110,FALSE)</f>
        <v>0</v>
      </c>
      <c r="CN110" s="146">
        <f>+HLOOKUP($M$12,ERME!$B$1:$BK$187,CG110,FALSE)</f>
        <v>0</v>
      </c>
      <c r="CO110" s="146">
        <f>+HLOOKUP($P$12,ERME!$B$1:$BK$1987,CG110,FALSE)</f>
        <v>0</v>
      </c>
      <c r="CP110" s="146">
        <f>+HLOOKUP($S$12,ERME!$B$1:$BK$187,CG110,FALSE)</f>
        <v>0</v>
      </c>
      <c r="CQ110" s="146">
        <f>+HLOOKUP($V$12,ERME!$B$1:$BK$187,CG110,FALSE)</f>
        <v>0</v>
      </c>
      <c r="CR110" s="146">
        <f>+HLOOKUP($Y$12,ERME!$B$1:$BK$187,CG110,FALSE)</f>
        <v>0</v>
      </c>
      <c r="CS110" s="146">
        <f>+HLOOKUP($AB$12,ERME!$B$1:$BK$187,CG110,FALSE)</f>
        <v>0</v>
      </c>
      <c r="CT110" s="146">
        <f>+HLOOKUP($AE$12,ERME!$B$1:$BK$187,CG110,FALSE)</f>
        <v>0</v>
      </c>
      <c r="CU110" s="146">
        <f>+HLOOKUP($AH$12,ERME!$B$1:$BK$187,CG110,FALSE)</f>
        <v>0</v>
      </c>
      <c r="CV110" s="146">
        <f>+HLOOKUP($AK$12,ERME!$B$1:$BK$187,CG110,FALSE)</f>
        <v>0</v>
      </c>
      <c r="CW110" s="146" t="e">
        <f>+HLOOKUP($AN$12,ERME!$B$1:$BK$187,CG110,FALSE)</f>
        <v>#N/A</v>
      </c>
      <c r="CX110" s="146" t="e">
        <f>+HLOOKUP($AQ$12,ERME!$B$1:$BK$187,CG110,FALSE)</f>
        <v>#N/A</v>
      </c>
      <c r="CY110" s="146" t="e">
        <f>+HLOOKUP($AT$12,ERME!$B$1:$BK$187,CG110,FALSE)</f>
        <v>#N/A</v>
      </c>
      <c r="CZ110" s="59">
        <f t="shared" si="201"/>
        <v>0</v>
      </c>
      <c r="DA110" s="59">
        <f t="shared" si="176"/>
        <v>0</v>
      </c>
      <c r="DB110" s="59">
        <f t="shared" si="177"/>
        <v>0</v>
      </c>
      <c r="DC110" s="59">
        <f t="shared" si="178"/>
        <v>0</v>
      </c>
      <c r="DD110" s="59">
        <f t="shared" si="179"/>
        <v>0</v>
      </c>
      <c r="DE110" s="59">
        <f t="shared" si="180"/>
        <v>0</v>
      </c>
      <c r="DF110" s="59">
        <f t="shared" si="181"/>
        <v>0</v>
      </c>
      <c r="DG110" s="59">
        <f t="shared" si="182"/>
        <v>0</v>
      </c>
      <c r="DH110" s="59">
        <f t="shared" si="183"/>
        <v>0</v>
      </c>
      <c r="DI110" s="59">
        <f t="shared" si="184"/>
        <v>0</v>
      </c>
      <c r="DJ110" s="59">
        <f t="shared" si="185"/>
        <v>0</v>
      </c>
      <c r="DK110" s="59">
        <f t="shared" si="186"/>
        <v>1</v>
      </c>
      <c r="DL110" s="59">
        <f t="shared" si="187"/>
        <v>1</v>
      </c>
      <c r="DM110" s="59">
        <f t="shared" si="188"/>
        <v>1</v>
      </c>
      <c r="DN110" s="35">
        <f t="shared" si="202"/>
        <v>0</v>
      </c>
      <c r="DO110" s="35">
        <f t="shared" si="189"/>
        <v>0</v>
      </c>
      <c r="DP110" s="35">
        <f t="shared" si="190"/>
        <v>0</v>
      </c>
      <c r="DQ110" s="35">
        <f t="shared" si="191"/>
        <v>0</v>
      </c>
      <c r="DR110" s="35">
        <f t="shared" si="192"/>
        <v>0</v>
      </c>
      <c r="DS110" s="35">
        <f t="shared" si="193"/>
        <v>0</v>
      </c>
      <c r="DT110" s="35">
        <f t="shared" si="194"/>
        <v>0</v>
      </c>
      <c r="DU110" s="35">
        <f t="shared" si="195"/>
        <v>0</v>
      </c>
      <c r="DV110" s="35">
        <f t="shared" si="196"/>
        <v>0</v>
      </c>
      <c r="DW110" s="35">
        <f t="shared" si="197"/>
        <v>0</v>
      </c>
      <c r="DX110" s="35">
        <f t="shared" si="198"/>
        <v>0</v>
      </c>
      <c r="DY110" s="35" t="str">
        <f t="shared" si="199"/>
        <v/>
      </c>
      <c r="DZ110" s="35" t="str">
        <f t="shared" si="200"/>
        <v/>
      </c>
      <c r="EA110" s="35" t="str">
        <f t="shared" si="203"/>
        <v/>
      </c>
    </row>
    <row r="111" spans="3:131" ht="15" customHeight="1">
      <c r="C111" s="818"/>
      <c r="D111" s="210"/>
      <c r="E111" s="211"/>
      <c r="F111" s="211"/>
      <c r="G111" s="211"/>
      <c r="H111" s="211"/>
      <c r="I111" s="71"/>
      <c r="J111" s="71"/>
      <c r="CG111" s="35">
        <v>79</v>
      </c>
      <c r="CH111" s="812"/>
      <c r="CI111" s="822" t="s">
        <v>341</v>
      </c>
      <c r="CJ111" s="823"/>
      <c r="CK111" s="824"/>
      <c r="CL111" s="146">
        <f>+HLOOKUP($G$12,ERME!$B$1:$BK$187,CG111,FALSE)</f>
        <v>1</v>
      </c>
      <c r="CM111" s="146">
        <f>+HLOOKUP($J$12,ERME!$B$1:$BK$187,CG111,FALSE)</f>
        <v>0</v>
      </c>
      <c r="CN111" s="146">
        <f>+HLOOKUP($M$12,ERME!$B$1:$BK$187,CG111,FALSE)</f>
        <v>0</v>
      </c>
      <c r="CO111" s="146">
        <f>+HLOOKUP($P$12,ERME!$B$1:$BK$1987,CG111,FALSE)</f>
        <v>0</v>
      </c>
      <c r="CP111" s="146">
        <f>+HLOOKUP($S$12,ERME!$B$1:$BK$187,CG111,FALSE)</f>
        <v>0</v>
      </c>
      <c r="CQ111" s="146">
        <f>+HLOOKUP($V$12,ERME!$B$1:$BK$187,CG111,FALSE)</f>
        <v>0</v>
      </c>
      <c r="CR111" s="146">
        <f>+HLOOKUP($Y$12,ERME!$B$1:$BK$187,CG111,FALSE)</f>
        <v>0</v>
      </c>
      <c r="CS111" s="146">
        <f>+HLOOKUP($AB$12,ERME!$B$1:$BK$187,CG111,FALSE)</f>
        <v>0</v>
      </c>
      <c r="CT111" s="146">
        <f>+HLOOKUP($AE$12,ERME!$B$1:$BK$187,CG111,FALSE)</f>
        <v>0</v>
      </c>
      <c r="CU111" s="146">
        <f>+HLOOKUP($AH$12,ERME!$B$1:$BK$187,CG111,FALSE)</f>
        <v>0</v>
      </c>
      <c r="CV111" s="146">
        <f>+HLOOKUP($AK$12,ERME!$B$1:$BK$187,CG111,FALSE)</f>
        <v>0</v>
      </c>
      <c r="CW111" s="146" t="e">
        <f>+HLOOKUP($AN$12,ERME!$B$1:$BK$187,CG111,FALSE)</f>
        <v>#N/A</v>
      </c>
      <c r="CX111" s="146" t="e">
        <f>+HLOOKUP($AQ$12,ERME!$B$1:$BK$187,CG111,FALSE)</f>
        <v>#N/A</v>
      </c>
      <c r="CY111" s="146" t="e">
        <f>+HLOOKUP($AT$12,ERME!$B$1:$BK$187,CG111,FALSE)</f>
        <v>#N/A</v>
      </c>
      <c r="CZ111" s="59">
        <f t="shared" si="201"/>
        <v>0</v>
      </c>
      <c r="DA111" s="59">
        <f t="shared" si="176"/>
        <v>0</v>
      </c>
      <c r="DB111" s="59">
        <f t="shared" si="177"/>
        <v>0</v>
      </c>
      <c r="DC111" s="59">
        <f t="shared" si="178"/>
        <v>0</v>
      </c>
      <c r="DD111" s="59">
        <f t="shared" si="179"/>
        <v>0</v>
      </c>
      <c r="DE111" s="59">
        <f t="shared" si="180"/>
        <v>0</v>
      </c>
      <c r="DF111" s="59">
        <f t="shared" si="181"/>
        <v>0</v>
      </c>
      <c r="DG111" s="59">
        <f t="shared" si="182"/>
        <v>0</v>
      </c>
      <c r="DH111" s="59">
        <f t="shared" si="183"/>
        <v>0</v>
      </c>
      <c r="DI111" s="59">
        <f t="shared" si="184"/>
        <v>0</v>
      </c>
      <c r="DJ111" s="59">
        <f t="shared" si="185"/>
        <v>0</v>
      </c>
      <c r="DK111" s="59">
        <f t="shared" si="186"/>
        <v>1</v>
      </c>
      <c r="DL111" s="59">
        <f t="shared" si="187"/>
        <v>1</v>
      </c>
      <c r="DM111" s="59">
        <f t="shared" si="188"/>
        <v>1</v>
      </c>
      <c r="DN111" s="35">
        <f t="shared" si="202"/>
        <v>1</v>
      </c>
      <c r="DO111" s="35">
        <f t="shared" si="189"/>
        <v>0</v>
      </c>
      <c r="DP111" s="35">
        <f t="shared" si="190"/>
        <v>0</v>
      </c>
      <c r="DQ111" s="35">
        <f t="shared" si="191"/>
        <v>0</v>
      </c>
      <c r="DR111" s="35">
        <f t="shared" si="192"/>
        <v>0</v>
      </c>
      <c r="DS111" s="35">
        <f t="shared" si="193"/>
        <v>0</v>
      </c>
      <c r="DT111" s="35">
        <f t="shared" si="194"/>
        <v>0</v>
      </c>
      <c r="DU111" s="35">
        <f t="shared" si="195"/>
        <v>0</v>
      </c>
      <c r="DV111" s="35">
        <f t="shared" si="196"/>
        <v>0</v>
      </c>
      <c r="DW111" s="35">
        <f t="shared" si="197"/>
        <v>0</v>
      </c>
      <c r="DX111" s="35">
        <f t="shared" si="198"/>
        <v>0</v>
      </c>
      <c r="DY111" s="35" t="str">
        <f t="shared" si="199"/>
        <v/>
      </c>
      <c r="DZ111" s="35" t="str">
        <f t="shared" si="200"/>
        <v/>
      </c>
      <c r="EA111" s="35" t="str">
        <f t="shared" si="203"/>
        <v/>
      </c>
    </row>
    <row r="112" spans="3:131" ht="15" customHeight="1">
      <c r="C112" s="818"/>
      <c r="D112" s="209"/>
      <c r="E112" s="211"/>
      <c r="F112" s="211"/>
      <c r="G112" s="211"/>
      <c r="H112" s="211"/>
      <c r="I112" s="71"/>
      <c r="J112" s="71"/>
      <c r="CG112" s="35">
        <v>80</v>
      </c>
      <c r="CH112" s="148"/>
      <c r="CI112" s="819" t="s">
        <v>515</v>
      </c>
      <c r="CJ112" s="820"/>
      <c r="CK112" s="821"/>
      <c r="CL112" s="146">
        <f>+HLOOKUP($G$12,ERME!$B$1:$BK$187,CG112,FALSE)</f>
        <v>0</v>
      </c>
      <c r="CM112" s="146">
        <f>+HLOOKUP($J$12,ERME!$B$1:$BK$187,CG112,FALSE)</f>
        <v>0</v>
      </c>
      <c r="CN112" s="146">
        <f>+HLOOKUP($M$12,ERME!$B$1:$BK$187,CG112,FALSE)</f>
        <v>0</v>
      </c>
      <c r="CO112" s="146">
        <f>+HLOOKUP($P$12,ERME!$B$1:$BK$1987,CG112,FALSE)</f>
        <v>0</v>
      </c>
      <c r="CP112" s="146">
        <f>+HLOOKUP($S$12,ERME!$B$1:$BK$187,CG112,FALSE)</f>
        <v>0</v>
      </c>
      <c r="CQ112" s="146">
        <f>+HLOOKUP($V$12,ERME!$B$1:$BK$187,CG112,FALSE)</f>
        <v>0</v>
      </c>
      <c r="CR112" s="146">
        <f>+HLOOKUP($Y$12,ERME!$B$1:$BK$187,CG112,FALSE)</f>
        <v>0</v>
      </c>
      <c r="CS112" s="146">
        <f>+HLOOKUP($AB$12,ERME!$B$1:$BK$187,CG112,FALSE)</f>
        <v>0</v>
      </c>
      <c r="CT112" s="146">
        <f>+HLOOKUP($AE$12,ERME!$B$1:$BK$187,CG112,FALSE)</f>
        <v>0</v>
      </c>
      <c r="CU112" s="146">
        <f>+HLOOKUP($AH$12,ERME!$B$1:$BK$187,CG112,FALSE)</f>
        <v>0</v>
      </c>
      <c r="CV112" s="146">
        <f>+HLOOKUP($AK$12,ERME!$B$1:$BK$187,CG112,FALSE)</f>
        <v>0</v>
      </c>
      <c r="CW112" s="146" t="e">
        <f>+HLOOKUP($AN$12,ERME!$B$1:$BK$187,CG112,FALSE)</f>
        <v>#N/A</v>
      </c>
      <c r="CX112" s="146" t="e">
        <f>+HLOOKUP($AQ$12,ERME!$B$1:$BK$187,CG112,FALSE)</f>
        <v>#N/A</v>
      </c>
      <c r="CY112" s="146" t="e">
        <f>+HLOOKUP($AT$12,ERME!$B$1:$BK$187,CG112,FALSE)</f>
        <v>#N/A</v>
      </c>
      <c r="CZ112" s="59">
        <f t="shared" si="201"/>
        <v>0</v>
      </c>
      <c r="DA112" s="59">
        <f t="shared" si="176"/>
        <v>0</v>
      </c>
      <c r="DB112" s="59">
        <f t="shared" si="177"/>
        <v>0</v>
      </c>
      <c r="DC112" s="59">
        <f t="shared" si="178"/>
        <v>0</v>
      </c>
      <c r="DD112" s="59">
        <f t="shared" si="179"/>
        <v>0</v>
      </c>
      <c r="DE112" s="59">
        <f t="shared" si="180"/>
        <v>0</v>
      </c>
      <c r="DF112" s="59">
        <f t="shared" si="181"/>
        <v>0</v>
      </c>
      <c r="DG112" s="59">
        <f t="shared" si="182"/>
        <v>0</v>
      </c>
      <c r="DH112" s="59">
        <f t="shared" si="183"/>
        <v>0</v>
      </c>
      <c r="DI112" s="59">
        <f t="shared" si="184"/>
        <v>0</v>
      </c>
      <c r="DJ112" s="59">
        <f t="shared" si="185"/>
        <v>0</v>
      </c>
      <c r="DK112" s="59">
        <f t="shared" si="186"/>
        <v>1</v>
      </c>
      <c r="DL112" s="59">
        <f t="shared" si="187"/>
        <v>1</v>
      </c>
      <c r="DM112" s="59">
        <f t="shared" si="188"/>
        <v>1</v>
      </c>
      <c r="DN112" s="35">
        <f t="shared" si="202"/>
        <v>0</v>
      </c>
      <c r="DO112" s="35">
        <f t="shared" si="189"/>
        <v>0</v>
      </c>
      <c r="DP112" s="35">
        <f t="shared" si="190"/>
        <v>0</v>
      </c>
      <c r="DQ112" s="35">
        <f t="shared" si="191"/>
        <v>0</v>
      </c>
      <c r="DR112" s="35">
        <f t="shared" si="192"/>
        <v>0</v>
      </c>
      <c r="DS112" s="35">
        <f t="shared" si="193"/>
        <v>0</v>
      </c>
      <c r="DT112" s="35">
        <f t="shared" si="194"/>
        <v>0</v>
      </c>
      <c r="DU112" s="35">
        <f t="shared" si="195"/>
        <v>0</v>
      </c>
      <c r="DV112" s="35">
        <f t="shared" si="196"/>
        <v>0</v>
      </c>
      <c r="DW112" s="35">
        <f t="shared" si="197"/>
        <v>0</v>
      </c>
      <c r="DX112" s="35">
        <f t="shared" si="198"/>
        <v>0</v>
      </c>
      <c r="DY112" s="35" t="str">
        <f t="shared" si="199"/>
        <v/>
      </c>
      <c r="DZ112" s="35" t="str">
        <f t="shared" si="200"/>
        <v/>
      </c>
      <c r="EA112" s="35" t="str">
        <f t="shared" si="203"/>
        <v/>
      </c>
    </row>
    <row r="113" spans="3:131" ht="15" customHeight="1">
      <c r="C113" s="818"/>
      <c r="D113" s="210"/>
      <c r="E113" s="211"/>
      <c r="F113" s="211"/>
      <c r="G113" s="211"/>
      <c r="H113" s="211"/>
      <c r="I113" s="71"/>
      <c r="J113" s="71"/>
      <c r="CG113" s="35">
        <v>81</v>
      </c>
      <c r="CH113" s="148"/>
      <c r="CI113" s="822" t="s">
        <v>516</v>
      </c>
      <c r="CJ113" s="823"/>
      <c r="CK113" s="824"/>
      <c r="CL113" s="146">
        <f>+HLOOKUP($G$12,ERME!$B$1:$BK$187,CG113,FALSE)</f>
        <v>0</v>
      </c>
      <c r="CM113" s="146">
        <f>+HLOOKUP($J$12,ERME!$B$1:$BK$187,CG113,FALSE)</f>
        <v>1</v>
      </c>
      <c r="CN113" s="146">
        <f>+HLOOKUP($M$12,ERME!$B$1:$BK$187,CG113,FALSE)</f>
        <v>0</v>
      </c>
      <c r="CO113" s="146">
        <f>+HLOOKUP($P$12,ERME!$B$1:$BK$1987,CG113,FALSE)</f>
        <v>0</v>
      </c>
      <c r="CP113" s="146">
        <f>+HLOOKUP($S$12,ERME!$B$1:$BK$187,CG113,FALSE)</f>
        <v>0</v>
      </c>
      <c r="CQ113" s="146">
        <f>+HLOOKUP($V$12,ERME!$B$1:$BK$187,CG113,FALSE)</f>
        <v>0</v>
      </c>
      <c r="CR113" s="146">
        <f>+HLOOKUP($Y$12,ERME!$B$1:$BK$187,CG113,FALSE)</f>
        <v>0</v>
      </c>
      <c r="CS113" s="146">
        <f>+HLOOKUP($AB$12,ERME!$B$1:$BK$187,CG113,FALSE)</f>
        <v>0</v>
      </c>
      <c r="CT113" s="146">
        <f>+HLOOKUP($AE$12,ERME!$B$1:$BK$187,CG113,FALSE)</f>
        <v>0</v>
      </c>
      <c r="CU113" s="146">
        <f>+HLOOKUP($AH$12,ERME!$B$1:$BK$187,CG113,FALSE)</f>
        <v>0</v>
      </c>
      <c r="CV113" s="146">
        <f>+HLOOKUP($AK$12,ERME!$B$1:$BK$187,CG113,FALSE)</f>
        <v>0</v>
      </c>
      <c r="CW113" s="146" t="e">
        <f>+HLOOKUP($AN$12,ERME!$B$1:$BK$187,CG113,FALSE)</f>
        <v>#N/A</v>
      </c>
      <c r="CX113" s="146" t="e">
        <f>+HLOOKUP($AQ$12,ERME!$B$1:$BK$187,CG113,FALSE)</f>
        <v>#N/A</v>
      </c>
      <c r="CY113" s="146" t="e">
        <f>+HLOOKUP($AT$12,ERME!$B$1:$BK$187,CG113,FALSE)</f>
        <v>#N/A</v>
      </c>
      <c r="CZ113" s="59">
        <f t="shared" si="201"/>
        <v>0</v>
      </c>
      <c r="DA113" s="59">
        <f t="shared" si="176"/>
        <v>0</v>
      </c>
      <c r="DB113" s="59">
        <f t="shared" si="177"/>
        <v>0</v>
      </c>
      <c r="DC113" s="59">
        <f t="shared" si="178"/>
        <v>0</v>
      </c>
      <c r="DD113" s="59">
        <f t="shared" si="179"/>
        <v>0</v>
      </c>
      <c r="DE113" s="59">
        <f t="shared" si="180"/>
        <v>0</v>
      </c>
      <c r="DF113" s="59">
        <f t="shared" si="181"/>
        <v>0</v>
      </c>
      <c r="DG113" s="59">
        <f t="shared" si="182"/>
        <v>0</v>
      </c>
      <c r="DH113" s="59">
        <f t="shared" si="183"/>
        <v>0</v>
      </c>
      <c r="DI113" s="59">
        <f t="shared" si="184"/>
        <v>0</v>
      </c>
      <c r="DJ113" s="59">
        <f t="shared" si="185"/>
        <v>0</v>
      </c>
      <c r="DK113" s="59">
        <f t="shared" si="186"/>
        <v>1</v>
      </c>
      <c r="DL113" s="59">
        <f t="shared" si="187"/>
        <v>1</v>
      </c>
      <c r="DM113" s="59">
        <f t="shared" si="188"/>
        <v>1</v>
      </c>
      <c r="DN113" s="35">
        <f t="shared" si="202"/>
        <v>0</v>
      </c>
      <c r="DO113" s="35">
        <f t="shared" si="189"/>
        <v>1</v>
      </c>
      <c r="DP113" s="35">
        <f t="shared" si="190"/>
        <v>0</v>
      </c>
      <c r="DQ113" s="35">
        <f t="shared" si="191"/>
        <v>0</v>
      </c>
      <c r="DR113" s="35">
        <f t="shared" si="192"/>
        <v>0</v>
      </c>
      <c r="DS113" s="35">
        <f t="shared" si="193"/>
        <v>0</v>
      </c>
      <c r="DT113" s="35">
        <f t="shared" si="194"/>
        <v>0</v>
      </c>
      <c r="DU113" s="35">
        <f t="shared" si="195"/>
        <v>0</v>
      </c>
      <c r="DV113" s="35">
        <f t="shared" si="196"/>
        <v>0</v>
      </c>
      <c r="DW113" s="35">
        <f t="shared" si="197"/>
        <v>0</v>
      </c>
      <c r="DX113" s="35">
        <f t="shared" si="198"/>
        <v>0</v>
      </c>
      <c r="DY113" s="35" t="str">
        <f t="shared" si="199"/>
        <v/>
      </c>
      <c r="DZ113" s="35" t="str">
        <f t="shared" si="200"/>
        <v/>
      </c>
      <c r="EA113" s="35" t="str">
        <f t="shared" si="203"/>
        <v/>
      </c>
    </row>
    <row r="114" spans="3:131">
      <c r="C114" s="818"/>
      <c r="D114" s="210"/>
      <c r="E114" s="211"/>
      <c r="F114" s="211"/>
      <c r="G114" s="211"/>
      <c r="H114" s="211"/>
      <c r="I114" s="71"/>
      <c r="J114" s="71"/>
      <c r="CL114" s="35">
        <f t="shared" ref="CL114:CY114" si="204">SUM(CL101:CL111)</f>
        <v>10.199999999999999</v>
      </c>
      <c r="CM114" s="35">
        <f t="shared" si="204"/>
        <v>14</v>
      </c>
      <c r="CN114" s="35">
        <f t="shared" si="204"/>
        <v>6</v>
      </c>
      <c r="CO114" s="35">
        <f t="shared" si="204"/>
        <v>2</v>
      </c>
      <c r="CP114" s="35">
        <f t="shared" si="204"/>
        <v>6</v>
      </c>
      <c r="CQ114" s="35">
        <f t="shared" si="204"/>
        <v>4</v>
      </c>
      <c r="CR114" s="35">
        <f t="shared" si="204"/>
        <v>3</v>
      </c>
      <c r="CS114" s="35">
        <f t="shared" si="204"/>
        <v>4</v>
      </c>
      <c r="CT114" s="35">
        <f t="shared" si="204"/>
        <v>6</v>
      </c>
      <c r="CU114" s="35">
        <f t="shared" si="204"/>
        <v>11</v>
      </c>
      <c r="CV114" s="35">
        <f t="shared" si="204"/>
        <v>4</v>
      </c>
      <c r="CW114" s="35" t="e">
        <f t="shared" si="204"/>
        <v>#N/A</v>
      </c>
      <c r="CX114" s="35" t="e">
        <f t="shared" si="204"/>
        <v>#N/A</v>
      </c>
      <c r="CY114" s="35" t="e">
        <f t="shared" si="204"/>
        <v>#N/A</v>
      </c>
      <c r="DN114" s="35">
        <f t="shared" ref="DN114:EA114" si="205">SUM(DN101:DN111)</f>
        <v>10.199999999999999</v>
      </c>
      <c r="DO114" s="35">
        <f t="shared" si="205"/>
        <v>14</v>
      </c>
      <c r="DP114" s="35">
        <f t="shared" si="205"/>
        <v>6</v>
      </c>
      <c r="DQ114" s="35">
        <f t="shared" si="205"/>
        <v>2</v>
      </c>
      <c r="DR114" s="35">
        <f t="shared" si="205"/>
        <v>6</v>
      </c>
      <c r="DS114" s="35">
        <f t="shared" si="205"/>
        <v>4</v>
      </c>
      <c r="DT114" s="35">
        <f t="shared" si="205"/>
        <v>3</v>
      </c>
      <c r="DU114" s="35">
        <f t="shared" si="205"/>
        <v>4</v>
      </c>
      <c r="DV114" s="35">
        <f t="shared" si="205"/>
        <v>6</v>
      </c>
      <c r="DW114" s="35">
        <f t="shared" si="205"/>
        <v>11</v>
      </c>
      <c r="DX114" s="35">
        <f t="shared" si="205"/>
        <v>4</v>
      </c>
      <c r="DY114" s="35">
        <f t="shared" si="205"/>
        <v>0</v>
      </c>
      <c r="DZ114" s="35">
        <f t="shared" si="205"/>
        <v>0</v>
      </c>
      <c r="EA114" s="35">
        <f t="shared" si="205"/>
        <v>0</v>
      </c>
    </row>
    <row r="115" spans="3:131">
      <c r="C115" s="71"/>
      <c r="D115" s="71"/>
      <c r="E115" s="71"/>
      <c r="F115" s="71"/>
      <c r="G115" s="71"/>
      <c r="H115" s="71"/>
      <c r="I115" s="71"/>
      <c r="J115" s="71"/>
    </row>
    <row r="116" spans="3:131" ht="42" customHeight="1">
      <c r="C116" s="71"/>
      <c r="D116" s="71"/>
      <c r="E116" s="71"/>
      <c r="F116" s="71"/>
      <c r="G116" s="71"/>
      <c r="H116" s="71"/>
      <c r="I116" s="71"/>
      <c r="J116" s="71"/>
      <c r="CH116" s="196"/>
      <c r="CI116" s="196"/>
      <c r="CJ116" s="196"/>
      <c r="CK116" s="197"/>
      <c r="CL116" s="102" t="str">
        <f>+IF($G$14=1,$G$13,"")</f>
        <v>Amacayacu</v>
      </c>
      <c r="CM116" s="101" t="str">
        <f>+IF($J$14=1,$J$13,"")</f>
        <v>Cahuinari</v>
      </c>
      <c r="CN116" s="102" t="str">
        <f>+IF($M$14=1,$M$13,"")</f>
        <v>Río Pure</v>
      </c>
      <c r="CO116" s="101" t="str">
        <f>+IF($P$14=1,$P$13,"")</f>
        <v>Alto Fragua</v>
      </c>
      <c r="CP116" s="102" t="str">
        <f>+IF($S$14=1,$S$13,"")</f>
        <v>Orito Ingi Ande</v>
      </c>
      <c r="CQ116" s="101" t="str">
        <f>+IF($V$14=1,$V$13,"")</f>
        <v>Yaigojé Apaporis</v>
      </c>
      <c r="CR116" s="102" t="str">
        <f>+IF($Y$14=1,$Y$13,"")</f>
        <v>Serrania de los Churumbelos</v>
      </c>
      <c r="CS116" s="101" t="str">
        <f>+IF($AB$14=1,$AB$13,"")</f>
        <v>Puinawai</v>
      </c>
      <c r="CT116" s="102" t="str">
        <f>+IF($AE$14=1,$AE$13,"")</f>
        <v>Nukak</v>
      </c>
      <c r="CU116" s="101" t="str">
        <f>+IF($AH$14=1,$AH$13,"")</f>
        <v>Serranía de Chiribiquete</v>
      </c>
      <c r="CV116" s="102" t="str">
        <f>+IF($AK$14=1,$AK$13,"")</f>
        <v>La Paya</v>
      </c>
      <c r="CW116" s="101" t="str">
        <f>+IF($AN$14=1,$AN$13,"")</f>
        <v/>
      </c>
      <c r="CX116" s="102" t="str">
        <f>+IF($AQ$14=1,$AQ$13,"")</f>
        <v/>
      </c>
      <c r="CY116" s="101" t="str">
        <f>+IF($AT$14=1,$AT$13,"")</f>
        <v/>
      </c>
      <c r="DN116" s="829" t="str">
        <f>+IF($G$14=1,$G$13,"")</f>
        <v>Amacayacu</v>
      </c>
      <c r="DO116" s="831" t="str">
        <f>+IF($J$14=1,$J$13,"")</f>
        <v>Cahuinari</v>
      </c>
      <c r="DP116" s="829" t="str">
        <f>+IF($M$14=1,$M$13,"")</f>
        <v>Río Pure</v>
      </c>
      <c r="DQ116" s="831" t="str">
        <f>+IF($P$14=1,$P$13,"")</f>
        <v>Alto Fragua</v>
      </c>
      <c r="DR116" s="829" t="str">
        <f>+IF($S$14=1,$S$13,"")</f>
        <v>Orito Ingi Ande</v>
      </c>
      <c r="DS116" s="831" t="str">
        <f>+IF($V$14=1,$V$13,"")</f>
        <v>Yaigojé Apaporis</v>
      </c>
      <c r="DT116" s="829" t="str">
        <f>+IF($Y$14=1,$Y$13,"")</f>
        <v>Serrania de los Churumbelos</v>
      </c>
      <c r="DU116" s="831" t="str">
        <f>+IF($AB$14=1,$AB$13,"")</f>
        <v>Puinawai</v>
      </c>
      <c r="DV116" s="829" t="str">
        <f>+IF($AE$14=1,$AE$13,"")</f>
        <v>Nukak</v>
      </c>
      <c r="DW116" s="831" t="str">
        <f>+IF($AH$14=1,$AH$13,"")</f>
        <v>Serranía de Chiribiquete</v>
      </c>
      <c r="DX116" s="829" t="str">
        <f>+IF($AK$14=1,$AK$13,"")</f>
        <v>La Paya</v>
      </c>
      <c r="DY116" s="831" t="str">
        <f>+IF($AN$14=1,$AN$13,"")</f>
        <v/>
      </c>
      <c r="DZ116" s="829" t="str">
        <f>+IF($AQ$14=1,$AQ$13,"")</f>
        <v/>
      </c>
      <c r="EA116" s="833" t="str">
        <f>+IF($AT$14=1,$AT$13,"")</f>
        <v/>
      </c>
    </row>
    <row r="117" spans="3:131" ht="62" customHeight="1">
      <c r="C117" s="71"/>
      <c r="D117" s="71"/>
      <c r="E117" s="71"/>
      <c r="F117" s="71"/>
      <c r="G117" s="71"/>
      <c r="H117" s="71"/>
      <c r="I117" s="71"/>
      <c r="J117" s="71"/>
      <c r="CH117" s="809" t="s">
        <v>535</v>
      </c>
      <c r="CI117" s="809"/>
      <c r="CJ117" s="809"/>
      <c r="CK117" s="810"/>
      <c r="CL117" s="78" t="s">
        <v>329</v>
      </c>
      <c r="CM117" s="79" t="s">
        <v>329</v>
      </c>
      <c r="CN117" s="78" t="s">
        <v>329</v>
      </c>
      <c r="CO117" s="79" t="s">
        <v>329</v>
      </c>
      <c r="CP117" s="78" t="s">
        <v>329</v>
      </c>
      <c r="CQ117" s="79" t="s">
        <v>329</v>
      </c>
      <c r="CR117" s="78" t="s">
        <v>329</v>
      </c>
      <c r="CS117" s="79" t="s">
        <v>329</v>
      </c>
      <c r="CT117" s="78" t="s">
        <v>329</v>
      </c>
      <c r="CU117" s="79" t="s">
        <v>329</v>
      </c>
      <c r="CV117" s="78" t="s">
        <v>329</v>
      </c>
      <c r="CW117" s="79" t="s">
        <v>329</v>
      </c>
      <c r="CX117" s="78" t="s">
        <v>329</v>
      </c>
      <c r="CY117" s="79" t="s">
        <v>329</v>
      </c>
      <c r="DN117" s="830" t="e">
        <v>#N/A</v>
      </c>
      <c r="DO117" s="832" t="e">
        <v>#N/A</v>
      </c>
      <c r="DP117" s="830" t="e">
        <v>#N/A</v>
      </c>
      <c r="DQ117" s="832" t="e">
        <v>#N/A</v>
      </c>
      <c r="DR117" s="830" t="e">
        <v>#N/A</v>
      </c>
      <c r="DS117" s="832" t="e">
        <v>#N/A</v>
      </c>
      <c r="DT117" s="830" t="e">
        <v>#N/A</v>
      </c>
      <c r="DU117" s="832" t="e">
        <v>#N/A</v>
      </c>
      <c r="DV117" s="830" t="e">
        <v>#N/A</v>
      </c>
      <c r="DW117" s="832" t="e">
        <v>#N/A</v>
      </c>
      <c r="DX117" s="830" t="e">
        <v>#N/A</v>
      </c>
      <c r="DY117" s="832" t="e">
        <v>#N/A</v>
      </c>
      <c r="DZ117" s="830" t="e">
        <v>#N/A</v>
      </c>
      <c r="EA117" s="834" t="e">
        <v>#N/A</v>
      </c>
    </row>
    <row r="118" spans="3:131" ht="15" customHeight="1">
      <c r="CG118" s="35">
        <v>132</v>
      </c>
      <c r="CH118" s="811" t="s">
        <v>330</v>
      </c>
      <c r="CI118" s="822" t="s">
        <v>331</v>
      </c>
      <c r="CJ118" s="823"/>
      <c r="CK118" s="824"/>
      <c r="CL118" s="146">
        <f>+HLOOKUP($G$12,ERME!$B$1:$BK$187,CG118,FALSE)</f>
        <v>0</v>
      </c>
      <c r="CM118" s="146">
        <f>+HLOOKUP($J$12,ERME!$B$1:$BK$187,CG118,FALSE)</f>
        <v>3</v>
      </c>
      <c r="CN118" s="146">
        <f>+HLOOKUP($M$12,ERME!$B$1:$BK$187,CG118,FALSE)</f>
        <v>3</v>
      </c>
      <c r="CO118" s="146">
        <f>+HLOOKUP($P$12,ERME!$B$1:$BK$1987,CG118,FALSE)</f>
        <v>3</v>
      </c>
      <c r="CP118" s="146">
        <f>+HLOOKUP($S$12,ERME!$B$1:$BK$187,CG118,FALSE)</f>
        <v>3</v>
      </c>
      <c r="CQ118" s="146">
        <f>+HLOOKUP($V$12,ERME!$B$1:$BK$187,CG118,FALSE)</f>
        <v>3</v>
      </c>
      <c r="CR118" s="146">
        <f>+HLOOKUP($Y$12,ERME!$B$1:$BK$187,CG118,FALSE)</f>
        <v>3</v>
      </c>
      <c r="CS118" s="146">
        <f>+HLOOKUP($AB$12,ERME!$B$1:$BK$187,CG118,FALSE)</f>
        <v>3</v>
      </c>
      <c r="CT118" s="146">
        <f>+HLOOKUP($AE$12,ERME!$B$1:$BK$187,CG118,FALSE)</f>
        <v>3</v>
      </c>
      <c r="CU118" s="146">
        <f>+HLOOKUP($AH$12,ERME!$B$1:$BK$187,CG118,FALSE)</f>
        <v>3</v>
      </c>
      <c r="CV118" s="146">
        <f>+HLOOKUP($AK$12,ERME!$B$1:$BK$187,CG118,FALSE)</f>
        <v>3</v>
      </c>
      <c r="CW118" s="146" t="e">
        <f>+HLOOKUP($AN$12,ERME!$B$1:$BK$187,CG118,FALSE)</f>
        <v>#N/A</v>
      </c>
      <c r="CX118" s="146" t="e">
        <f>+HLOOKUP($AQ$12,ERME!$B$1:$BK$187,CG118,FALSE)</f>
        <v>#N/A</v>
      </c>
      <c r="CY118" s="146" t="e">
        <f>+HLOOKUP($AT$12,ERME!$B$1:$BK$187,CG118,FALSE)</f>
        <v>#N/A</v>
      </c>
      <c r="CZ118" s="59">
        <f>--ISERROR(CL118)</f>
        <v>0</v>
      </c>
      <c r="DA118" s="59">
        <f t="shared" ref="DA118:DA130" si="206">--ISERROR(CM118)</f>
        <v>0</v>
      </c>
      <c r="DB118" s="59">
        <f t="shared" ref="DB118:DB130" si="207">--ISERROR(CN118)</f>
        <v>0</v>
      </c>
      <c r="DC118" s="59">
        <f t="shared" ref="DC118:DC130" si="208">--ISERROR(CO118)</f>
        <v>0</v>
      </c>
      <c r="DD118" s="59">
        <f t="shared" ref="DD118:DD130" si="209">--ISERROR(CP118)</f>
        <v>0</v>
      </c>
      <c r="DE118" s="59">
        <f t="shared" ref="DE118:DE130" si="210">--ISERROR(CQ118)</f>
        <v>0</v>
      </c>
      <c r="DF118" s="59">
        <f t="shared" ref="DF118:DF130" si="211">--ISERROR(CR118)</f>
        <v>0</v>
      </c>
      <c r="DG118" s="59">
        <f t="shared" ref="DG118:DG130" si="212">--ISERROR(CS118)</f>
        <v>0</v>
      </c>
      <c r="DH118" s="59">
        <f t="shared" ref="DH118:DH130" si="213">--ISERROR(CT118)</f>
        <v>0</v>
      </c>
      <c r="DI118" s="59">
        <f t="shared" ref="DI118:DI130" si="214">--ISERROR(CU118)</f>
        <v>0</v>
      </c>
      <c r="DJ118" s="59">
        <f t="shared" ref="DJ118:DJ130" si="215">--ISERROR(CV118)</f>
        <v>0</v>
      </c>
      <c r="DK118" s="59">
        <f t="shared" ref="DK118:DK130" si="216">--ISERROR(CW118)</f>
        <v>1</v>
      </c>
      <c r="DL118" s="59">
        <f t="shared" ref="DL118:DL130" si="217">--ISERROR(CX118)</f>
        <v>1</v>
      </c>
      <c r="DM118" s="59">
        <f t="shared" ref="DM118:DM130" si="218">--ISERROR(CY118)</f>
        <v>1</v>
      </c>
      <c r="DN118" s="35">
        <f>+IF(CZ118=0,CL118,"")</f>
        <v>0</v>
      </c>
      <c r="DO118" s="35">
        <f t="shared" ref="DO118:DO130" si="219">+IF(DA118=0,CM118,"")</f>
        <v>3</v>
      </c>
      <c r="DP118" s="35">
        <f t="shared" ref="DP118:DP130" si="220">+IF(DB118=0,CN118,"")</f>
        <v>3</v>
      </c>
      <c r="DQ118" s="35">
        <f t="shared" ref="DQ118:DQ130" si="221">+IF(DC118=0,CO118,"")</f>
        <v>3</v>
      </c>
      <c r="DR118" s="35">
        <f t="shared" ref="DR118:DR130" si="222">+IF(DD118=0,CP118,"")</f>
        <v>3</v>
      </c>
      <c r="DS118" s="35">
        <f t="shared" ref="DS118:DS130" si="223">+IF(DE118=0,CQ118,"")</f>
        <v>3</v>
      </c>
      <c r="DT118" s="35">
        <f t="shared" ref="DT118:DT130" si="224">+IF(DF118=0,CR118,"")</f>
        <v>3</v>
      </c>
      <c r="DU118" s="35">
        <f t="shared" ref="DU118:DU130" si="225">+IF(DG118=0,CS118,"")</f>
        <v>3</v>
      </c>
      <c r="DV118" s="35">
        <f t="shared" ref="DV118:DV130" si="226">+IF(DH118=0,CT118,"")</f>
        <v>3</v>
      </c>
      <c r="DW118" s="35">
        <f t="shared" ref="DW118:DW130" si="227">+IF(DI118=0,CU118,"")</f>
        <v>3</v>
      </c>
      <c r="DX118" s="35">
        <f t="shared" ref="DX118:DX130" si="228">+IF(DJ118=0,CV118,"")</f>
        <v>3</v>
      </c>
      <c r="DY118" s="35" t="str">
        <f t="shared" ref="DY118:DY130" si="229">+IF(DK118=0,CW118,"")</f>
        <v/>
      </c>
      <c r="DZ118" s="35" t="str">
        <f t="shared" ref="DZ118:DZ130" si="230">+IF(DL118=0,CX118,"")</f>
        <v/>
      </c>
      <c r="EA118" s="35" t="str">
        <f>+IF(DM118=0,CY118,"")</f>
        <v/>
      </c>
    </row>
    <row r="119" spans="3:131" ht="15" customHeight="1">
      <c r="CG119" s="35">
        <v>133</v>
      </c>
      <c r="CH119" s="835"/>
      <c r="CI119" s="819" t="s">
        <v>332</v>
      </c>
      <c r="CJ119" s="820"/>
      <c r="CK119" s="821"/>
      <c r="CL119" s="146">
        <f>+HLOOKUP($G$12,ERME!$B$1:$BK$187,CG119,FALSE)</f>
        <v>3</v>
      </c>
      <c r="CM119" s="146">
        <f>+HLOOKUP($J$12,ERME!$B$1:$BK$187,CG119,FALSE)</f>
        <v>3</v>
      </c>
      <c r="CN119" s="146">
        <f>+HLOOKUP($M$12,ERME!$B$1:$BK$187,CG119,FALSE)</f>
        <v>3</v>
      </c>
      <c r="CO119" s="146">
        <f>+HLOOKUP($P$12,ERME!$B$1:$BK$1987,CG119,FALSE)</f>
        <v>0</v>
      </c>
      <c r="CP119" s="146">
        <f>+HLOOKUP($S$12,ERME!$B$1:$BK$187,CG119,FALSE)</f>
        <v>0</v>
      </c>
      <c r="CQ119" s="146">
        <f>+HLOOKUP($V$12,ERME!$B$1:$BK$187,CG119,FALSE)</f>
        <v>3</v>
      </c>
      <c r="CR119" s="146">
        <f>+HLOOKUP($Y$12,ERME!$B$1:$BK$187,CG119,FALSE)</f>
        <v>1</v>
      </c>
      <c r="CS119" s="146">
        <f>+HLOOKUP($AB$12,ERME!$B$1:$BK$187,CG119,FALSE)</f>
        <v>1</v>
      </c>
      <c r="CT119" s="146">
        <f>+HLOOKUP($AE$12,ERME!$B$1:$BK$187,CG119,FALSE)</f>
        <v>3</v>
      </c>
      <c r="CU119" s="146">
        <f>+HLOOKUP($AH$12,ERME!$B$1:$BK$187,CG119,FALSE)</f>
        <v>3</v>
      </c>
      <c r="CV119" s="146">
        <f>+HLOOKUP($AK$12,ERME!$B$1:$BK$187,CG119,FALSE)</f>
        <v>0</v>
      </c>
      <c r="CW119" s="146" t="e">
        <f>+HLOOKUP($AN$12,ERME!$B$1:$BK$187,CG119,FALSE)</f>
        <v>#N/A</v>
      </c>
      <c r="CX119" s="146" t="e">
        <f>+HLOOKUP($AQ$12,ERME!$B$1:$BK$187,CG119,FALSE)</f>
        <v>#N/A</v>
      </c>
      <c r="CY119" s="146" t="e">
        <f>+HLOOKUP($AT$12,ERME!$B$1:$BK$187,CG119,FALSE)</f>
        <v>#N/A</v>
      </c>
      <c r="CZ119" s="59">
        <f t="shared" ref="CZ119:CZ130" si="231">--ISERROR(CL119)</f>
        <v>0</v>
      </c>
      <c r="DA119" s="59">
        <f t="shared" si="206"/>
        <v>0</v>
      </c>
      <c r="DB119" s="59">
        <f t="shared" si="207"/>
        <v>0</v>
      </c>
      <c r="DC119" s="59">
        <f t="shared" si="208"/>
        <v>0</v>
      </c>
      <c r="DD119" s="59">
        <f t="shared" si="209"/>
        <v>0</v>
      </c>
      <c r="DE119" s="59">
        <f t="shared" si="210"/>
        <v>0</v>
      </c>
      <c r="DF119" s="59">
        <f t="shared" si="211"/>
        <v>0</v>
      </c>
      <c r="DG119" s="59">
        <f t="shared" si="212"/>
        <v>0</v>
      </c>
      <c r="DH119" s="59">
        <f t="shared" si="213"/>
        <v>0</v>
      </c>
      <c r="DI119" s="59">
        <f t="shared" si="214"/>
        <v>0</v>
      </c>
      <c r="DJ119" s="59">
        <f t="shared" si="215"/>
        <v>0</v>
      </c>
      <c r="DK119" s="59">
        <f t="shared" si="216"/>
        <v>1</v>
      </c>
      <c r="DL119" s="59">
        <f t="shared" si="217"/>
        <v>1</v>
      </c>
      <c r="DM119" s="59">
        <f t="shared" si="218"/>
        <v>1</v>
      </c>
      <c r="DN119" s="35">
        <f t="shared" ref="DN119:DN130" si="232">+IF(CZ119=0,CL119,"")</f>
        <v>3</v>
      </c>
      <c r="DO119" s="35">
        <f t="shared" si="219"/>
        <v>3</v>
      </c>
      <c r="DP119" s="35">
        <f t="shared" si="220"/>
        <v>3</v>
      </c>
      <c r="DQ119" s="35">
        <f t="shared" si="221"/>
        <v>0</v>
      </c>
      <c r="DR119" s="35">
        <f t="shared" si="222"/>
        <v>0</v>
      </c>
      <c r="DS119" s="35">
        <f t="shared" si="223"/>
        <v>3</v>
      </c>
      <c r="DT119" s="35">
        <f t="shared" si="224"/>
        <v>1</v>
      </c>
      <c r="DU119" s="35">
        <f t="shared" si="225"/>
        <v>1</v>
      </c>
      <c r="DV119" s="35">
        <f t="shared" si="226"/>
        <v>3</v>
      </c>
      <c r="DW119" s="35">
        <f t="shared" si="227"/>
        <v>3</v>
      </c>
      <c r="DX119" s="35">
        <f t="shared" si="228"/>
        <v>0</v>
      </c>
      <c r="DY119" s="35" t="str">
        <f t="shared" si="229"/>
        <v/>
      </c>
      <c r="DZ119" s="35" t="str">
        <f t="shared" si="230"/>
        <v/>
      </c>
      <c r="EA119" s="35" t="str">
        <f t="shared" ref="EA119:EA130" si="233">+IF(DM119=0,CY119,"")</f>
        <v/>
      </c>
    </row>
    <row r="120" spans="3:131" ht="15" customHeight="1">
      <c r="CG120" s="35">
        <v>134</v>
      </c>
      <c r="CH120" s="827" t="s">
        <v>319</v>
      </c>
      <c r="CI120" s="822" t="s">
        <v>333</v>
      </c>
      <c r="CJ120" s="823"/>
      <c r="CK120" s="824"/>
      <c r="CL120" s="146">
        <f>+HLOOKUP($G$12,ERME!$B$1:$BK$187,CG120,FALSE)</f>
        <v>0</v>
      </c>
      <c r="CM120" s="146">
        <f>+HLOOKUP($J$12,ERME!$B$1:$BK$187,CG120,FALSE)</f>
        <v>2</v>
      </c>
      <c r="CN120" s="146">
        <f>+HLOOKUP($M$12,ERME!$B$1:$BK$187,CG120,FALSE)</f>
        <v>0</v>
      </c>
      <c r="CO120" s="146">
        <f>+HLOOKUP($P$12,ERME!$B$1:$BK$1987,CG120,FALSE)</f>
        <v>0</v>
      </c>
      <c r="CP120" s="146">
        <f>+HLOOKUP($S$12,ERME!$B$1:$BK$187,CG120,FALSE)</f>
        <v>0</v>
      </c>
      <c r="CQ120" s="146">
        <f>+HLOOKUP($V$12,ERME!$B$1:$BK$187,CG120,FALSE)</f>
        <v>0</v>
      </c>
      <c r="CR120" s="146">
        <f>+HLOOKUP($Y$12,ERME!$B$1:$BK$187,CG120,FALSE)</f>
        <v>0</v>
      </c>
      <c r="CS120" s="146">
        <f>+HLOOKUP($AB$12,ERME!$B$1:$BK$187,CG120,FALSE)</f>
        <v>0</v>
      </c>
      <c r="CT120" s="146">
        <f>+HLOOKUP($AE$12,ERME!$B$1:$BK$187,CG120,FALSE)</f>
        <v>0</v>
      </c>
      <c r="CU120" s="146">
        <f>+HLOOKUP($AH$12,ERME!$B$1:$BK$187,CG120,FALSE)</f>
        <v>1</v>
      </c>
      <c r="CV120" s="146">
        <f>+HLOOKUP($AK$12,ERME!$B$1:$BK$187,CG120,FALSE)</f>
        <v>0</v>
      </c>
      <c r="CW120" s="146" t="e">
        <f>+HLOOKUP($AN$12,ERME!$B$1:$BK$187,CG120,FALSE)</f>
        <v>#N/A</v>
      </c>
      <c r="CX120" s="146" t="e">
        <f>+HLOOKUP($AQ$12,ERME!$B$1:$BK$187,CG120,FALSE)</f>
        <v>#N/A</v>
      </c>
      <c r="CY120" s="146" t="e">
        <f>+HLOOKUP($AT$12,ERME!$B$1:$BK$187,CG120,FALSE)</f>
        <v>#N/A</v>
      </c>
      <c r="CZ120" s="59">
        <f t="shared" si="231"/>
        <v>0</v>
      </c>
      <c r="DA120" s="59">
        <f t="shared" si="206"/>
        <v>0</v>
      </c>
      <c r="DB120" s="59">
        <f t="shared" si="207"/>
        <v>0</v>
      </c>
      <c r="DC120" s="59">
        <f t="shared" si="208"/>
        <v>0</v>
      </c>
      <c r="DD120" s="59">
        <f t="shared" si="209"/>
        <v>0</v>
      </c>
      <c r="DE120" s="59">
        <f t="shared" si="210"/>
        <v>0</v>
      </c>
      <c r="DF120" s="59">
        <f t="shared" si="211"/>
        <v>0</v>
      </c>
      <c r="DG120" s="59">
        <f t="shared" si="212"/>
        <v>0</v>
      </c>
      <c r="DH120" s="59">
        <f t="shared" si="213"/>
        <v>0</v>
      </c>
      <c r="DI120" s="59">
        <f t="shared" si="214"/>
        <v>0</v>
      </c>
      <c r="DJ120" s="59">
        <f t="shared" si="215"/>
        <v>0</v>
      </c>
      <c r="DK120" s="59">
        <f t="shared" si="216"/>
        <v>1</v>
      </c>
      <c r="DL120" s="59">
        <f t="shared" si="217"/>
        <v>1</v>
      </c>
      <c r="DM120" s="59">
        <f t="shared" si="218"/>
        <v>1</v>
      </c>
      <c r="DN120" s="35">
        <f t="shared" si="232"/>
        <v>0</v>
      </c>
      <c r="DO120" s="35">
        <f t="shared" si="219"/>
        <v>2</v>
      </c>
      <c r="DP120" s="35">
        <f t="shared" si="220"/>
        <v>0</v>
      </c>
      <c r="DQ120" s="35">
        <f t="shared" si="221"/>
        <v>0</v>
      </c>
      <c r="DR120" s="35">
        <f t="shared" si="222"/>
        <v>0</v>
      </c>
      <c r="DS120" s="35">
        <f t="shared" si="223"/>
        <v>0</v>
      </c>
      <c r="DT120" s="35">
        <f t="shared" si="224"/>
        <v>0</v>
      </c>
      <c r="DU120" s="35">
        <f t="shared" si="225"/>
        <v>0</v>
      </c>
      <c r="DV120" s="35">
        <f t="shared" si="226"/>
        <v>0</v>
      </c>
      <c r="DW120" s="35">
        <f t="shared" si="227"/>
        <v>1</v>
      </c>
      <c r="DX120" s="35">
        <f t="shared" si="228"/>
        <v>0</v>
      </c>
      <c r="DY120" s="35" t="str">
        <f t="shared" si="229"/>
        <v/>
      </c>
      <c r="DZ120" s="35" t="str">
        <f t="shared" si="230"/>
        <v/>
      </c>
      <c r="EA120" s="35" t="str">
        <f t="shared" si="233"/>
        <v/>
      </c>
    </row>
    <row r="121" spans="3:131" ht="15" customHeight="1">
      <c r="CG121" s="35">
        <v>135</v>
      </c>
      <c r="CH121" s="828"/>
      <c r="CI121" s="819" t="s">
        <v>334</v>
      </c>
      <c r="CJ121" s="820"/>
      <c r="CK121" s="821"/>
      <c r="CL121" s="146">
        <f>+HLOOKUP($G$12,ERME!$B$1:$BK$187,CG121,FALSE)</f>
        <v>0</v>
      </c>
      <c r="CM121" s="146">
        <f>+HLOOKUP($J$12,ERME!$B$1:$BK$187,CG121,FALSE)</f>
        <v>2</v>
      </c>
      <c r="CN121" s="146">
        <f>+HLOOKUP($M$12,ERME!$B$1:$BK$187,CG121,FALSE)</f>
        <v>0</v>
      </c>
      <c r="CO121" s="146">
        <f>+HLOOKUP($P$12,ERME!$B$1:$BK$1987,CG121,FALSE)</f>
        <v>0</v>
      </c>
      <c r="CP121" s="146">
        <f>+HLOOKUP($S$12,ERME!$B$1:$BK$187,CG121,FALSE)</f>
        <v>0</v>
      </c>
      <c r="CQ121" s="146">
        <f>+HLOOKUP($V$12,ERME!$B$1:$BK$187,CG121,FALSE)</f>
        <v>0</v>
      </c>
      <c r="CR121" s="146">
        <f>+HLOOKUP($Y$12,ERME!$B$1:$BK$187,CG121,FALSE)</f>
        <v>0</v>
      </c>
      <c r="CS121" s="146">
        <f>+HLOOKUP($AB$12,ERME!$B$1:$BK$187,CG121,FALSE)</f>
        <v>0</v>
      </c>
      <c r="CT121" s="146">
        <f>+HLOOKUP($AE$12,ERME!$B$1:$BK$187,CG121,FALSE)</f>
        <v>0</v>
      </c>
      <c r="CU121" s="146">
        <f>+HLOOKUP($AH$12,ERME!$B$1:$BK$187,CG121,FALSE)</f>
        <v>0</v>
      </c>
      <c r="CV121" s="146">
        <f>+HLOOKUP($AK$12,ERME!$B$1:$BK$187,CG121,FALSE)</f>
        <v>0</v>
      </c>
      <c r="CW121" s="146" t="e">
        <f>+HLOOKUP($AN$12,ERME!$B$1:$BK$187,CG121,FALSE)</f>
        <v>#N/A</v>
      </c>
      <c r="CX121" s="146" t="e">
        <f>+HLOOKUP($AQ$12,ERME!$B$1:$BK$187,CG121,FALSE)</f>
        <v>#N/A</v>
      </c>
      <c r="CY121" s="146" t="e">
        <f>+HLOOKUP($AT$12,ERME!$B$1:$BK$187,CG121,FALSE)</f>
        <v>#N/A</v>
      </c>
      <c r="CZ121" s="59">
        <f t="shared" si="231"/>
        <v>0</v>
      </c>
      <c r="DA121" s="59">
        <f t="shared" si="206"/>
        <v>0</v>
      </c>
      <c r="DB121" s="59">
        <f t="shared" si="207"/>
        <v>0</v>
      </c>
      <c r="DC121" s="59">
        <f t="shared" si="208"/>
        <v>0</v>
      </c>
      <c r="DD121" s="59">
        <f t="shared" si="209"/>
        <v>0</v>
      </c>
      <c r="DE121" s="59">
        <f t="shared" si="210"/>
        <v>0</v>
      </c>
      <c r="DF121" s="59">
        <f t="shared" si="211"/>
        <v>0</v>
      </c>
      <c r="DG121" s="59">
        <f t="shared" si="212"/>
        <v>0</v>
      </c>
      <c r="DH121" s="59">
        <f t="shared" si="213"/>
        <v>0</v>
      </c>
      <c r="DI121" s="59">
        <f t="shared" si="214"/>
        <v>0</v>
      </c>
      <c r="DJ121" s="59">
        <f t="shared" si="215"/>
        <v>0</v>
      </c>
      <c r="DK121" s="59">
        <f t="shared" si="216"/>
        <v>1</v>
      </c>
      <c r="DL121" s="59">
        <f t="shared" si="217"/>
        <v>1</v>
      </c>
      <c r="DM121" s="59">
        <f t="shared" si="218"/>
        <v>1</v>
      </c>
      <c r="DN121" s="35">
        <f t="shared" si="232"/>
        <v>0</v>
      </c>
      <c r="DO121" s="35">
        <f t="shared" si="219"/>
        <v>2</v>
      </c>
      <c r="DP121" s="35">
        <f t="shared" si="220"/>
        <v>0</v>
      </c>
      <c r="DQ121" s="35">
        <f t="shared" si="221"/>
        <v>0</v>
      </c>
      <c r="DR121" s="35">
        <f t="shared" si="222"/>
        <v>0</v>
      </c>
      <c r="DS121" s="35">
        <f t="shared" si="223"/>
        <v>0</v>
      </c>
      <c r="DT121" s="35">
        <f t="shared" si="224"/>
        <v>0</v>
      </c>
      <c r="DU121" s="35">
        <f t="shared" si="225"/>
        <v>0</v>
      </c>
      <c r="DV121" s="35">
        <f t="shared" si="226"/>
        <v>0</v>
      </c>
      <c r="DW121" s="35">
        <f t="shared" si="227"/>
        <v>0</v>
      </c>
      <c r="DX121" s="35">
        <f t="shared" si="228"/>
        <v>0</v>
      </c>
      <c r="DY121" s="35" t="str">
        <f t="shared" si="229"/>
        <v/>
      </c>
      <c r="DZ121" s="35" t="str">
        <f t="shared" si="230"/>
        <v/>
      </c>
      <c r="EA121" s="35" t="str">
        <f t="shared" si="233"/>
        <v/>
      </c>
    </row>
    <row r="122" spans="3:131" ht="15" customHeight="1">
      <c r="CG122" s="35">
        <v>136</v>
      </c>
      <c r="CH122" s="828"/>
      <c r="CI122" s="822" t="s">
        <v>335</v>
      </c>
      <c r="CJ122" s="823"/>
      <c r="CK122" s="824"/>
      <c r="CL122" s="146">
        <f>+HLOOKUP($G$12,ERME!$B$1:$BK$187,CG122,FALSE)</f>
        <v>0</v>
      </c>
      <c r="CM122" s="146">
        <f>+HLOOKUP($J$12,ERME!$B$1:$BK$187,CG122,FALSE)</f>
        <v>3</v>
      </c>
      <c r="CN122" s="146">
        <f>+HLOOKUP($M$12,ERME!$B$1:$BK$187,CG122,FALSE)</f>
        <v>0</v>
      </c>
      <c r="CO122" s="146">
        <f>+HLOOKUP($P$12,ERME!$B$1:$BK$1987,CG122,FALSE)</f>
        <v>0</v>
      </c>
      <c r="CP122" s="146">
        <f>+HLOOKUP($S$12,ERME!$B$1:$BK$187,CG122,FALSE)</f>
        <v>0</v>
      </c>
      <c r="CQ122" s="146">
        <f>+HLOOKUP($V$12,ERME!$B$1:$BK$187,CG122,FALSE)</f>
        <v>0</v>
      </c>
      <c r="CR122" s="146">
        <f>+HLOOKUP($Y$12,ERME!$B$1:$BK$187,CG122,FALSE)</f>
        <v>0</v>
      </c>
      <c r="CS122" s="146">
        <f>+HLOOKUP($AB$12,ERME!$B$1:$BK$187,CG122,FALSE)</f>
        <v>0</v>
      </c>
      <c r="CT122" s="146">
        <f>+HLOOKUP($AE$12,ERME!$B$1:$BK$187,CG122,FALSE)</f>
        <v>0</v>
      </c>
      <c r="CU122" s="146">
        <f>+HLOOKUP($AH$12,ERME!$B$1:$BK$187,CG122,FALSE)</f>
        <v>0</v>
      </c>
      <c r="CV122" s="146">
        <f>+HLOOKUP($AK$12,ERME!$B$1:$BK$187,CG122,FALSE)</f>
        <v>1</v>
      </c>
      <c r="CW122" s="146" t="e">
        <f>+HLOOKUP($AN$12,ERME!$B$1:$BK$187,CG122,FALSE)</f>
        <v>#N/A</v>
      </c>
      <c r="CX122" s="146" t="e">
        <f>+HLOOKUP($AQ$12,ERME!$B$1:$BK$187,CG122,FALSE)</f>
        <v>#N/A</v>
      </c>
      <c r="CY122" s="146" t="e">
        <f>+HLOOKUP($AT$12,ERME!$B$1:$BK$187,CG122,FALSE)</f>
        <v>#N/A</v>
      </c>
      <c r="CZ122" s="59">
        <f t="shared" si="231"/>
        <v>0</v>
      </c>
      <c r="DA122" s="59">
        <f t="shared" si="206"/>
        <v>0</v>
      </c>
      <c r="DB122" s="59">
        <f t="shared" si="207"/>
        <v>0</v>
      </c>
      <c r="DC122" s="59">
        <f t="shared" si="208"/>
        <v>0</v>
      </c>
      <c r="DD122" s="59">
        <f t="shared" si="209"/>
        <v>0</v>
      </c>
      <c r="DE122" s="59">
        <f t="shared" si="210"/>
        <v>0</v>
      </c>
      <c r="DF122" s="59">
        <f t="shared" si="211"/>
        <v>0</v>
      </c>
      <c r="DG122" s="59">
        <f t="shared" si="212"/>
        <v>0</v>
      </c>
      <c r="DH122" s="59">
        <f t="shared" si="213"/>
        <v>0</v>
      </c>
      <c r="DI122" s="59">
        <f t="shared" si="214"/>
        <v>0</v>
      </c>
      <c r="DJ122" s="59">
        <f t="shared" si="215"/>
        <v>0</v>
      </c>
      <c r="DK122" s="59">
        <f t="shared" si="216"/>
        <v>1</v>
      </c>
      <c r="DL122" s="59">
        <f t="shared" si="217"/>
        <v>1</v>
      </c>
      <c r="DM122" s="59">
        <f t="shared" si="218"/>
        <v>1</v>
      </c>
      <c r="DN122" s="35">
        <f t="shared" si="232"/>
        <v>0</v>
      </c>
      <c r="DO122" s="35">
        <f t="shared" si="219"/>
        <v>3</v>
      </c>
      <c r="DP122" s="35">
        <f t="shared" si="220"/>
        <v>0</v>
      </c>
      <c r="DQ122" s="35">
        <f t="shared" si="221"/>
        <v>0</v>
      </c>
      <c r="DR122" s="35">
        <f t="shared" si="222"/>
        <v>0</v>
      </c>
      <c r="DS122" s="35">
        <f t="shared" si="223"/>
        <v>0</v>
      </c>
      <c r="DT122" s="35">
        <f t="shared" si="224"/>
        <v>0</v>
      </c>
      <c r="DU122" s="35">
        <f t="shared" si="225"/>
        <v>0</v>
      </c>
      <c r="DV122" s="35">
        <f t="shared" si="226"/>
        <v>0</v>
      </c>
      <c r="DW122" s="35">
        <f t="shared" si="227"/>
        <v>0</v>
      </c>
      <c r="DX122" s="35">
        <f t="shared" si="228"/>
        <v>1</v>
      </c>
      <c r="DY122" s="35" t="str">
        <f t="shared" si="229"/>
        <v/>
      </c>
      <c r="DZ122" s="35" t="str">
        <f t="shared" si="230"/>
        <v/>
      </c>
      <c r="EA122" s="35" t="str">
        <f t="shared" si="233"/>
        <v/>
      </c>
    </row>
    <row r="123" spans="3:131" ht="15" customHeight="1">
      <c r="CG123" s="35">
        <v>137</v>
      </c>
      <c r="CH123" s="828"/>
      <c r="CI123" s="819" t="s">
        <v>336</v>
      </c>
      <c r="CJ123" s="820"/>
      <c r="CK123" s="821"/>
      <c r="CL123" s="146">
        <f>+HLOOKUP($G$12,ERME!$B$1:$BK$187,CG123,FALSE)</f>
        <v>3</v>
      </c>
      <c r="CM123" s="146">
        <f>+HLOOKUP($J$12,ERME!$B$1:$BK$187,CG123,FALSE)</f>
        <v>3</v>
      </c>
      <c r="CN123" s="146">
        <f>+HLOOKUP($M$12,ERME!$B$1:$BK$187,CG123,FALSE)</f>
        <v>0</v>
      </c>
      <c r="CO123" s="146">
        <f>+HLOOKUP($P$12,ERME!$B$1:$BK$1987,CG123,FALSE)</f>
        <v>0</v>
      </c>
      <c r="CP123" s="146">
        <f>+HLOOKUP($S$12,ERME!$B$1:$BK$187,CG123,FALSE)</f>
        <v>0</v>
      </c>
      <c r="CQ123" s="146">
        <f>+HLOOKUP($V$12,ERME!$B$1:$BK$187,CG123,FALSE)</f>
        <v>0</v>
      </c>
      <c r="CR123" s="146">
        <f>+HLOOKUP($Y$12,ERME!$B$1:$BK$187,CG123,FALSE)</f>
        <v>0</v>
      </c>
      <c r="CS123" s="146">
        <f>+HLOOKUP($AB$12,ERME!$B$1:$BK$187,CG123,FALSE)</f>
        <v>0</v>
      </c>
      <c r="CT123" s="146">
        <f>+HLOOKUP($AE$12,ERME!$B$1:$BK$187,CG123,FALSE)</f>
        <v>0</v>
      </c>
      <c r="CU123" s="146">
        <f>+HLOOKUP($AH$12,ERME!$B$1:$BK$187,CG123,FALSE)</f>
        <v>3</v>
      </c>
      <c r="CV123" s="146">
        <f>+HLOOKUP($AK$12,ERME!$B$1:$BK$187,CG123,FALSE)</f>
        <v>0</v>
      </c>
      <c r="CW123" s="146" t="e">
        <f>+HLOOKUP($AN$12,ERME!$B$1:$BK$187,CG123,FALSE)</f>
        <v>#N/A</v>
      </c>
      <c r="CX123" s="146" t="e">
        <f>+HLOOKUP($AQ$12,ERME!$B$1:$BK$187,CG123,FALSE)</f>
        <v>#N/A</v>
      </c>
      <c r="CY123" s="146" t="e">
        <f>+HLOOKUP($AT$12,ERME!$B$1:$BK$187,CG123,FALSE)</f>
        <v>#N/A</v>
      </c>
      <c r="CZ123" s="59">
        <f t="shared" si="231"/>
        <v>0</v>
      </c>
      <c r="DA123" s="59">
        <f t="shared" si="206"/>
        <v>0</v>
      </c>
      <c r="DB123" s="59">
        <f t="shared" si="207"/>
        <v>0</v>
      </c>
      <c r="DC123" s="59">
        <f t="shared" si="208"/>
        <v>0</v>
      </c>
      <c r="DD123" s="59">
        <f t="shared" si="209"/>
        <v>0</v>
      </c>
      <c r="DE123" s="59">
        <f t="shared" si="210"/>
        <v>0</v>
      </c>
      <c r="DF123" s="59">
        <f t="shared" si="211"/>
        <v>0</v>
      </c>
      <c r="DG123" s="59">
        <f t="shared" si="212"/>
        <v>0</v>
      </c>
      <c r="DH123" s="59">
        <f t="shared" si="213"/>
        <v>0</v>
      </c>
      <c r="DI123" s="59">
        <f t="shared" si="214"/>
        <v>0</v>
      </c>
      <c r="DJ123" s="59">
        <f t="shared" si="215"/>
        <v>0</v>
      </c>
      <c r="DK123" s="59">
        <f t="shared" si="216"/>
        <v>1</v>
      </c>
      <c r="DL123" s="59">
        <f t="shared" si="217"/>
        <v>1</v>
      </c>
      <c r="DM123" s="59">
        <f t="shared" si="218"/>
        <v>1</v>
      </c>
      <c r="DN123" s="35">
        <f t="shared" si="232"/>
        <v>3</v>
      </c>
      <c r="DO123" s="35">
        <f t="shared" si="219"/>
        <v>3</v>
      </c>
      <c r="DP123" s="35">
        <f t="shared" si="220"/>
        <v>0</v>
      </c>
      <c r="DQ123" s="35">
        <f t="shared" si="221"/>
        <v>0</v>
      </c>
      <c r="DR123" s="35">
        <f t="shared" si="222"/>
        <v>0</v>
      </c>
      <c r="DS123" s="35">
        <f t="shared" si="223"/>
        <v>0</v>
      </c>
      <c r="DT123" s="35">
        <f t="shared" si="224"/>
        <v>0</v>
      </c>
      <c r="DU123" s="35">
        <f t="shared" si="225"/>
        <v>0</v>
      </c>
      <c r="DV123" s="35">
        <f t="shared" si="226"/>
        <v>0</v>
      </c>
      <c r="DW123" s="35">
        <f t="shared" si="227"/>
        <v>3</v>
      </c>
      <c r="DX123" s="35">
        <f t="shared" si="228"/>
        <v>0</v>
      </c>
      <c r="DY123" s="35" t="str">
        <f t="shared" si="229"/>
        <v/>
      </c>
      <c r="DZ123" s="35" t="str">
        <f t="shared" si="230"/>
        <v/>
      </c>
      <c r="EA123" s="35" t="str">
        <f t="shared" si="233"/>
        <v/>
      </c>
    </row>
    <row r="124" spans="3:131">
      <c r="CG124" s="35">
        <v>138</v>
      </c>
      <c r="CH124" s="828"/>
      <c r="CI124" s="822" t="s">
        <v>337</v>
      </c>
      <c r="CJ124" s="823"/>
      <c r="CK124" s="824"/>
      <c r="CL124" s="146">
        <f>+HLOOKUP($G$12,ERME!$B$1:$BK$187,CG124,FALSE)</f>
        <v>0</v>
      </c>
      <c r="CM124" s="146">
        <f>+HLOOKUP($J$12,ERME!$B$1:$BK$187,CG124,FALSE)</f>
        <v>2</v>
      </c>
      <c r="CN124" s="146">
        <f>+HLOOKUP($M$12,ERME!$B$1:$BK$187,CG124,FALSE)</f>
        <v>0</v>
      </c>
      <c r="CO124" s="146">
        <f>+HLOOKUP($P$12,ERME!$B$1:$BK$1987,CG124,FALSE)</f>
        <v>0</v>
      </c>
      <c r="CP124" s="146">
        <f>+HLOOKUP($S$12,ERME!$B$1:$BK$187,CG124,FALSE)</f>
        <v>0</v>
      </c>
      <c r="CQ124" s="146">
        <f>+HLOOKUP($V$12,ERME!$B$1:$BK$187,CG124,FALSE)</f>
        <v>0</v>
      </c>
      <c r="CR124" s="146">
        <f>+HLOOKUP($Y$12,ERME!$B$1:$BK$187,CG124,FALSE)</f>
        <v>0</v>
      </c>
      <c r="CS124" s="146">
        <f>+HLOOKUP($AB$12,ERME!$B$1:$BK$187,CG124,FALSE)</f>
        <v>0</v>
      </c>
      <c r="CT124" s="146">
        <f>+HLOOKUP($AE$12,ERME!$B$1:$BK$187,CG124,FALSE)</f>
        <v>0</v>
      </c>
      <c r="CU124" s="146">
        <f>+HLOOKUP($AH$12,ERME!$B$1:$BK$187,CG124,FALSE)</f>
        <v>0</v>
      </c>
      <c r="CV124" s="146">
        <f>+HLOOKUP($AK$12,ERME!$B$1:$BK$187,CG124,FALSE)</f>
        <v>0</v>
      </c>
      <c r="CW124" s="146" t="e">
        <f>+HLOOKUP($AN$12,ERME!$B$1:$BK$187,CG124,FALSE)</f>
        <v>#N/A</v>
      </c>
      <c r="CX124" s="146" t="e">
        <f>+HLOOKUP($AQ$12,ERME!$B$1:$BK$187,CG124,FALSE)</f>
        <v>#N/A</v>
      </c>
      <c r="CY124" s="146" t="e">
        <f>+HLOOKUP($AT$12,ERME!$B$1:$BK$187,CG124,FALSE)</f>
        <v>#N/A</v>
      </c>
      <c r="CZ124" s="59">
        <f t="shared" si="231"/>
        <v>0</v>
      </c>
      <c r="DA124" s="59">
        <f t="shared" si="206"/>
        <v>0</v>
      </c>
      <c r="DB124" s="59">
        <f t="shared" si="207"/>
        <v>0</v>
      </c>
      <c r="DC124" s="59">
        <f t="shared" si="208"/>
        <v>0</v>
      </c>
      <c r="DD124" s="59">
        <f t="shared" si="209"/>
        <v>0</v>
      </c>
      <c r="DE124" s="59">
        <f t="shared" si="210"/>
        <v>0</v>
      </c>
      <c r="DF124" s="59">
        <f t="shared" si="211"/>
        <v>0</v>
      </c>
      <c r="DG124" s="59">
        <f t="shared" si="212"/>
        <v>0</v>
      </c>
      <c r="DH124" s="59">
        <f t="shared" si="213"/>
        <v>0</v>
      </c>
      <c r="DI124" s="59">
        <f t="shared" si="214"/>
        <v>0</v>
      </c>
      <c r="DJ124" s="59">
        <f t="shared" si="215"/>
        <v>0</v>
      </c>
      <c r="DK124" s="59">
        <f t="shared" si="216"/>
        <v>1</v>
      </c>
      <c r="DL124" s="59">
        <f t="shared" si="217"/>
        <v>1</v>
      </c>
      <c r="DM124" s="59">
        <f t="shared" si="218"/>
        <v>1</v>
      </c>
      <c r="DN124" s="35">
        <f t="shared" si="232"/>
        <v>0</v>
      </c>
      <c r="DO124" s="35">
        <f t="shared" si="219"/>
        <v>2</v>
      </c>
      <c r="DP124" s="35">
        <f t="shared" si="220"/>
        <v>0</v>
      </c>
      <c r="DQ124" s="35">
        <f t="shared" si="221"/>
        <v>0</v>
      </c>
      <c r="DR124" s="35">
        <f t="shared" si="222"/>
        <v>0</v>
      </c>
      <c r="DS124" s="35">
        <f t="shared" si="223"/>
        <v>0</v>
      </c>
      <c r="DT124" s="35">
        <f t="shared" si="224"/>
        <v>0</v>
      </c>
      <c r="DU124" s="35">
        <f t="shared" si="225"/>
        <v>0</v>
      </c>
      <c r="DV124" s="35">
        <f t="shared" si="226"/>
        <v>0</v>
      </c>
      <c r="DW124" s="35">
        <f t="shared" si="227"/>
        <v>0</v>
      </c>
      <c r="DX124" s="35">
        <f t="shared" si="228"/>
        <v>0</v>
      </c>
      <c r="DY124" s="35" t="str">
        <f t="shared" si="229"/>
        <v/>
      </c>
      <c r="DZ124" s="35" t="str">
        <f t="shared" si="230"/>
        <v/>
      </c>
      <c r="EA124" s="35" t="str">
        <f t="shared" si="233"/>
        <v/>
      </c>
    </row>
    <row r="125" spans="3:131" ht="15" customHeight="1">
      <c r="CG125" s="35">
        <v>139</v>
      </c>
      <c r="CH125" s="828"/>
      <c r="CI125" s="819" t="s">
        <v>338</v>
      </c>
      <c r="CJ125" s="820"/>
      <c r="CK125" s="821"/>
      <c r="CL125" s="146">
        <f>+HLOOKUP($G$12,ERME!$B$1:$BK$187,CG125,FALSE)</f>
        <v>3</v>
      </c>
      <c r="CM125" s="146">
        <f>+HLOOKUP($J$12,ERME!$B$1:$BK$187,CG125,FALSE)</f>
        <v>3</v>
      </c>
      <c r="CN125" s="146">
        <f>+HLOOKUP($M$12,ERME!$B$1:$BK$187,CG125,FALSE)</f>
        <v>0</v>
      </c>
      <c r="CO125" s="146">
        <f>+HLOOKUP($P$12,ERME!$B$1:$BK$1987,CG125,FALSE)</f>
        <v>0</v>
      </c>
      <c r="CP125" s="146">
        <f>+HLOOKUP($S$12,ERME!$B$1:$BK$187,CG125,FALSE)</f>
        <v>3</v>
      </c>
      <c r="CQ125" s="146">
        <f>+HLOOKUP($V$12,ERME!$B$1:$BK$187,CG125,FALSE)</f>
        <v>0</v>
      </c>
      <c r="CR125" s="146">
        <f>+HLOOKUP($Y$12,ERME!$B$1:$BK$187,CG125,FALSE)</f>
        <v>0</v>
      </c>
      <c r="CS125" s="146">
        <f>+HLOOKUP($AB$12,ERME!$B$1:$BK$187,CG125,FALSE)</f>
        <v>0</v>
      </c>
      <c r="CT125" s="146">
        <f>+HLOOKUP($AE$12,ERME!$B$1:$BK$187,CG125,FALSE)</f>
        <v>0</v>
      </c>
      <c r="CU125" s="146">
        <f>+HLOOKUP($AH$12,ERME!$B$1:$BK$187,CG125,FALSE)</f>
        <v>1</v>
      </c>
      <c r="CV125" s="146">
        <f>+HLOOKUP($AK$12,ERME!$B$1:$BK$187,CG125,FALSE)</f>
        <v>1</v>
      </c>
      <c r="CW125" s="146" t="e">
        <f>+HLOOKUP($AN$12,ERME!$B$1:$BK$187,CG125,FALSE)</f>
        <v>#N/A</v>
      </c>
      <c r="CX125" s="146" t="e">
        <f>+HLOOKUP($AQ$12,ERME!$B$1:$BK$187,CG125,FALSE)</f>
        <v>#N/A</v>
      </c>
      <c r="CY125" s="146" t="e">
        <f>+HLOOKUP($AT$12,ERME!$B$1:$BK$187,CG125,FALSE)</f>
        <v>#N/A</v>
      </c>
      <c r="CZ125" s="59">
        <f t="shared" si="231"/>
        <v>0</v>
      </c>
      <c r="DA125" s="59">
        <f t="shared" si="206"/>
        <v>0</v>
      </c>
      <c r="DB125" s="59">
        <f t="shared" si="207"/>
        <v>0</v>
      </c>
      <c r="DC125" s="59">
        <f t="shared" si="208"/>
        <v>0</v>
      </c>
      <c r="DD125" s="59">
        <f t="shared" si="209"/>
        <v>0</v>
      </c>
      <c r="DE125" s="59">
        <f t="shared" si="210"/>
        <v>0</v>
      </c>
      <c r="DF125" s="59">
        <f t="shared" si="211"/>
        <v>0</v>
      </c>
      <c r="DG125" s="59">
        <f t="shared" si="212"/>
        <v>0</v>
      </c>
      <c r="DH125" s="59">
        <f t="shared" si="213"/>
        <v>0</v>
      </c>
      <c r="DI125" s="59">
        <f t="shared" si="214"/>
        <v>0</v>
      </c>
      <c r="DJ125" s="59">
        <f t="shared" si="215"/>
        <v>0</v>
      </c>
      <c r="DK125" s="59">
        <f t="shared" si="216"/>
        <v>1</v>
      </c>
      <c r="DL125" s="59">
        <f t="shared" si="217"/>
        <v>1</v>
      </c>
      <c r="DM125" s="59">
        <f t="shared" si="218"/>
        <v>1</v>
      </c>
      <c r="DN125" s="35">
        <f t="shared" si="232"/>
        <v>3</v>
      </c>
      <c r="DO125" s="35">
        <f t="shared" si="219"/>
        <v>3</v>
      </c>
      <c r="DP125" s="35">
        <f t="shared" si="220"/>
        <v>0</v>
      </c>
      <c r="DQ125" s="35">
        <f t="shared" si="221"/>
        <v>0</v>
      </c>
      <c r="DR125" s="35">
        <f t="shared" si="222"/>
        <v>3</v>
      </c>
      <c r="DS125" s="35">
        <f t="shared" si="223"/>
        <v>0</v>
      </c>
      <c r="DT125" s="35">
        <f t="shared" si="224"/>
        <v>0</v>
      </c>
      <c r="DU125" s="35">
        <f t="shared" si="225"/>
        <v>0</v>
      </c>
      <c r="DV125" s="35">
        <f t="shared" si="226"/>
        <v>0</v>
      </c>
      <c r="DW125" s="35">
        <f t="shared" si="227"/>
        <v>1</v>
      </c>
      <c r="DX125" s="35">
        <f t="shared" si="228"/>
        <v>1</v>
      </c>
      <c r="DY125" s="35" t="str">
        <f t="shared" si="229"/>
        <v/>
      </c>
      <c r="DZ125" s="35" t="str">
        <f t="shared" si="230"/>
        <v/>
      </c>
      <c r="EA125" s="35" t="str">
        <f t="shared" si="233"/>
        <v/>
      </c>
    </row>
    <row r="126" spans="3:131" ht="15" customHeight="1">
      <c r="CG126" s="35">
        <v>140</v>
      </c>
      <c r="CH126" s="828"/>
      <c r="CI126" s="805" t="s">
        <v>339</v>
      </c>
      <c r="CJ126" s="805"/>
      <c r="CK126" s="805"/>
      <c r="CL126" s="146">
        <f>+HLOOKUP($G$12,ERME!$B$1:$BK$187,CG126,FALSE)</f>
        <v>3</v>
      </c>
      <c r="CM126" s="146">
        <f>+HLOOKUP($J$12,ERME!$B$1:$BK$187,CG126,FALSE)</f>
        <v>3</v>
      </c>
      <c r="CN126" s="146">
        <f>+HLOOKUP($M$12,ERME!$B$1:$BK$187,CG126,FALSE)</f>
        <v>0</v>
      </c>
      <c r="CO126" s="146">
        <f>+HLOOKUP($P$12,ERME!$B$1:$BK$1987,CG126,FALSE)</f>
        <v>0</v>
      </c>
      <c r="CP126" s="146">
        <f>+HLOOKUP($S$12,ERME!$B$1:$BK$187,CG126,FALSE)</f>
        <v>0</v>
      </c>
      <c r="CQ126" s="146">
        <f>+HLOOKUP($V$12,ERME!$B$1:$BK$187,CG126,FALSE)</f>
        <v>0</v>
      </c>
      <c r="CR126" s="146">
        <f>+HLOOKUP($Y$12,ERME!$B$1:$BK$187,CG126,FALSE)</f>
        <v>0</v>
      </c>
      <c r="CS126" s="146">
        <f>+HLOOKUP($AB$12,ERME!$B$1:$BK$187,CG126,FALSE)</f>
        <v>0</v>
      </c>
      <c r="CT126" s="146">
        <f>+HLOOKUP($AE$12,ERME!$B$1:$BK$187,CG126,FALSE)</f>
        <v>0</v>
      </c>
      <c r="CU126" s="146">
        <f>+HLOOKUP($AH$12,ERME!$B$1:$BK$187,CG126,FALSE)</f>
        <v>0</v>
      </c>
      <c r="CV126" s="146">
        <f>+HLOOKUP($AK$12,ERME!$B$1:$BK$187,CG126,FALSE)</f>
        <v>0</v>
      </c>
      <c r="CW126" s="146" t="e">
        <f>+HLOOKUP($AN$12,ERME!$B$1:$BK$187,CG126,FALSE)</f>
        <v>#N/A</v>
      </c>
      <c r="CX126" s="146" t="e">
        <f>+HLOOKUP($AQ$12,ERME!$B$1:$BK$187,CG126,FALSE)</f>
        <v>#N/A</v>
      </c>
      <c r="CY126" s="146" t="e">
        <f>+HLOOKUP($AT$12,ERME!$B$1:$BK$187,CG126,FALSE)</f>
        <v>#N/A</v>
      </c>
      <c r="CZ126" s="59">
        <f t="shared" si="231"/>
        <v>0</v>
      </c>
      <c r="DA126" s="59">
        <f t="shared" si="206"/>
        <v>0</v>
      </c>
      <c r="DB126" s="59">
        <f t="shared" si="207"/>
        <v>0</v>
      </c>
      <c r="DC126" s="59">
        <f t="shared" si="208"/>
        <v>0</v>
      </c>
      <c r="DD126" s="59">
        <f t="shared" si="209"/>
        <v>0</v>
      </c>
      <c r="DE126" s="59">
        <f t="shared" si="210"/>
        <v>0</v>
      </c>
      <c r="DF126" s="59">
        <f t="shared" si="211"/>
        <v>0</v>
      </c>
      <c r="DG126" s="59">
        <f t="shared" si="212"/>
        <v>0</v>
      </c>
      <c r="DH126" s="59">
        <f t="shared" si="213"/>
        <v>0</v>
      </c>
      <c r="DI126" s="59">
        <f t="shared" si="214"/>
        <v>0</v>
      </c>
      <c r="DJ126" s="59">
        <f t="shared" si="215"/>
        <v>0</v>
      </c>
      <c r="DK126" s="59">
        <f t="shared" si="216"/>
        <v>1</v>
      </c>
      <c r="DL126" s="59">
        <f t="shared" si="217"/>
        <v>1</v>
      </c>
      <c r="DM126" s="59">
        <f t="shared" si="218"/>
        <v>1</v>
      </c>
      <c r="DN126" s="35">
        <f t="shared" si="232"/>
        <v>3</v>
      </c>
      <c r="DO126" s="35">
        <f t="shared" si="219"/>
        <v>3</v>
      </c>
      <c r="DP126" s="35">
        <f t="shared" si="220"/>
        <v>0</v>
      </c>
      <c r="DQ126" s="35">
        <f t="shared" si="221"/>
        <v>0</v>
      </c>
      <c r="DR126" s="35">
        <f t="shared" si="222"/>
        <v>0</v>
      </c>
      <c r="DS126" s="35">
        <f t="shared" si="223"/>
        <v>0</v>
      </c>
      <c r="DT126" s="35">
        <f t="shared" si="224"/>
        <v>0</v>
      </c>
      <c r="DU126" s="35">
        <f t="shared" si="225"/>
        <v>0</v>
      </c>
      <c r="DV126" s="35">
        <f t="shared" si="226"/>
        <v>0</v>
      </c>
      <c r="DW126" s="35">
        <f t="shared" si="227"/>
        <v>0</v>
      </c>
      <c r="DX126" s="35">
        <f t="shared" si="228"/>
        <v>0</v>
      </c>
      <c r="DY126" s="35" t="str">
        <f t="shared" si="229"/>
        <v/>
      </c>
      <c r="DZ126" s="35" t="str">
        <f t="shared" si="230"/>
        <v/>
      </c>
      <c r="EA126" s="35" t="str">
        <f t="shared" si="233"/>
        <v/>
      </c>
    </row>
    <row r="127" spans="3:131">
      <c r="CG127" s="35">
        <v>141</v>
      </c>
      <c r="CH127" s="828"/>
      <c r="CI127" s="806" t="s">
        <v>340</v>
      </c>
      <c r="CJ127" s="806"/>
      <c r="CK127" s="806"/>
      <c r="CL127" s="146">
        <f>+HLOOKUP($G$12,ERME!$B$1:$BK$187,CG127,FALSE)</f>
        <v>0</v>
      </c>
      <c r="CM127" s="146">
        <f>+HLOOKUP($J$12,ERME!$B$1:$BK$187,CG127,FALSE)</f>
        <v>0</v>
      </c>
      <c r="CN127" s="146">
        <f>+HLOOKUP($M$12,ERME!$B$1:$BK$187,CG127,FALSE)</f>
        <v>0</v>
      </c>
      <c r="CO127" s="146">
        <f>+HLOOKUP($P$12,ERME!$B$1:$BK$1987,CG127,FALSE)</f>
        <v>0</v>
      </c>
      <c r="CP127" s="146">
        <f>+HLOOKUP($S$12,ERME!$B$1:$BK$187,CG127,FALSE)</f>
        <v>0</v>
      </c>
      <c r="CQ127" s="146">
        <f>+HLOOKUP($V$12,ERME!$B$1:$BK$187,CG127,FALSE)</f>
        <v>0</v>
      </c>
      <c r="CR127" s="146">
        <f>+HLOOKUP($Y$12,ERME!$B$1:$BK$187,CG127,FALSE)</f>
        <v>0</v>
      </c>
      <c r="CS127" s="146">
        <f>+HLOOKUP($AB$12,ERME!$B$1:$BK$187,CG127,FALSE)</f>
        <v>0</v>
      </c>
      <c r="CT127" s="146">
        <f>+HLOOKUP($AE$12,ERME!$B$1:$BK$187,CG127,FALSE)</f>
        <v>0</v>
      </c>
      <c r="CU127" s="146">
        <f>+HLOOKUP($AH$12,ERME!$B$1:$BK$187,CG127,FALSE)</f>
        <v>0</v>
      </c>
      <c r="CV127" s="146">
        <f>+HLOOKUP($AK$12,ERME!$B$1:$BK$187,CG127,FALSE)</f>
        <v>0</v>
      </c>
      <c r="CW127" s="146" t="e">
        <f>+HLOOKUP($AN$12,ERME!$B$1:$BK$187,CG127,FALSE)</f>
        <v>#N/A</v>
      </c>
      <c r="CX127" s="146" t="e">
        <f>+HLOOKUP($AQ$12,ERME!$B$1:$BK$187,CG127,FALSE)</f>
        <v>#N/A</v>
      </c>
      <c r="CY127" s="146" t="e">
        <f>+HLOOKUP($AT$12,ERME!$B$1:$BK$187,CG127,FALSE)</f>
        <v>#N/A</v>
      </c>
      <c r="CZ127" s="59">
        <f t="shared" si="231"/>
        <v>0</v>
      </c>
      <c r="DA127" s="59">
        <f t="shared" si="206"/>
        <v>0</v>
      </c>
      <c r="DB127" s="59">
        <f t="shared" si="207"/>
        <v>0</v>
      </c>
      <c r="DC127" s="59">
        <f t="shared" si="208"/>
        <v>0</v>
      </c>
      <c r="DD127" s="59">
        <f t="shared" si="209"/>
        <v>0</v>
      </c>
      <c r="DE127" s="59">
        <f t="shared" si="210"/>
        <v>0</v>
      </c>
      <c r="DF127" s="59">
        <f t="shared" si="211"/>
        <v>0</v>
      </c>
      <c r="DG127" s="59">
        <f t="shared" si="212"/>
        <v>0</v>
      </c>
      <c r="DH127" s="59">
        <f t="shared" si="213"/>
        <v>0</v>
      </c>
      <c r="DI127" s="59">
        <f t="shared" si="214"/>
        <v>0</v>
      </c>
      <c r="DJ127" s="59">
        <f t="shared" si="215"/>
        <v>0</v>
      </c>
      <c r="DK127" s="59">
        <f t="shared" si="216"/>
        <v>1</v>
      </c>
      <c r="DL127" s="59">
        <f t="shared" si="217"/>
        <v>1</v>
      </c>
      <c r="DM127" s="59">
        <f t="shared" si="218"/>
        <v>1</v>
      </c>
      <c r="DN127" s="35">
        <f t="shared" si="232"/>
        <v>0</v>
      </c>
      <c r="DO127" s="35">
        <f t="shared" si="219"/>
        <v>0</v>
      </c>
      <c r="DP127" s="35">
        <f t="shared" si="220"/>
        <v>0</v>
      </c>
      <c r="DQ127" s="35">
        <f t="shared" si="221"/>
        <v>0</v>
      </c>
      <c r="DR127" s="35">
        <f t="shared" si="222"/>
        <v>0</v>
      </c>
      <c r="DS127" s="35">
        <f t="shared" si="223"/>
        <v>0</v>
      </c>
      <c r="DT127" s="35">
        <f t="shared" si="224"/>
        <v>0</v>
      </c>
      <c r="DU127" s="35">
        <f t="shared" si="225"/>
        <v>0</v>
      </c>
      <c r="DV127" s="35">
        <f t="shared" si="226"/>
        <v>0</v>
      </c>
      <c r="DW127" s="35">
        <f t="shared" si="227"/>
        <v>0</v>
      </c>
      <c r="DX127" s="35">
        <f t="shared" si="228"/>
        <v>0</v>
      </c>
      <c r="DY127" s="35" t="str">
        <f t="shared" si="229"/>
        <v/>
      </c>
      <c r="DZ127" s="35" t="str">
        <f t="shared" si="230"/>
        <v/>
      </c>
      <c r="EA127" s="35" t="str">
        <f t="shared" si="233"/>
        <v/>
      </c>
    </row>
    <row r="128" spans="3:131" ht="15" customHeight="1">
      <c r="CG128" s="35">
        <v>142</v>
      </c>
      <c r="CH128" s="828"/>
      <c r="CI128" s="805" t="s">
        <v>341</v>
      </c>
      <c r="CJ128" s="805"/>
      <c r="CK128" s="805"/>
      <c r="CL128" s="146">
        <f>+HLOOKUP($G$12,ERME!$B$1:$BK$187,CG128,FALSE)</f>
        <v>1</v>
      </c>
      <c r="CM128" s="146">
        <f>+HLOOKUP($J$12,ERME!$B$1:$BK$187,CG128,FALSE)</f>
        <v>0</v>
      </c>
      <c r="CN128" s="146">
        <f>+HLOOKUP($M$12,ERME!$B$1:$BK$187,CG128,FALSE)</f>
        <v>0</v>
      </c>
      <c r="CO128" s="146">
        <f>+HLOOKUP($P$12,ERME!$B$1:$BK$1987,CG128,FALSE)</f>
        <v>0</v>
      </c>
      <c r="CP128" s="146">
        <f>+HLOOKUP($S$12,ERME!$B$1:$BK$187,CG128,FALSE)</f>
        <v>0</v>
      </c>
      <c r="CQ128" s="146">
        <f>+HLOOKUP($V$12,ERME!$B$1:$BK$187,CG128,FALSE)</f>
        <v>0</v>
      </c>
      <c r="CR128" s="146">
        <f>+HLOOKUP($Y$12,ERME!$B$1:$BK$187,CG128,FALSE)</f>
        <v>0</v>
      </c>
      <c r="CS128" s="146">
        <f>+HLOOKUP($AB$12,ERME!$B$1:$BK$187,CG128,FALSE)</f>
        <v>0</v>
      </c>
      <c r="CT128" s="146">
        <f>+HLOOKUP($AE$12,ERME!$B$1:$BK$187,CG128,FALSE)</f>
        <v>0</v>
      </c>
      <c r="CU128" s="146">
        <f>+HLOOKUP($AH$12,ERME!$B$1:$BK$187,CG128,FALSE)</f>
        <v>0</v>
      </c>
      <c r="CV128" s="146">
        <f>+HLOOKUP($AK$12,ERME!$B$1:$BK$187,CG128,FALSE)</f>
        <v>0</v>
      </c>
      <c r="CW128" s="146" t="e">
        <f>+HLOOKUP($AN$12,ERME!$B$1:$BK$187,CG128,FALSE)</f>
        <v>#N/A</v>
      </c>
      <c r="CX128" s="146" t="e">
        <f>+HLOOKUP($AQ$12,ERME!$B$1:$BK$187,CG128,FALSE)</f>
        <v>#N/A</v>
      </c>
      <c r="CY128" s="146" t="e">
        <f>+HLOOKUP($AT$12,ERME!$B$1:$BK$187,CG128,FALSE)</f>
        <v>#N/A</v>
      </c>
      <c r="CZ128" s="59">
        <f t="shared" si="231"/>
        <v>0</v>
      </c>
      <c r="DA128" s="59">
        <f t="shared" si="206"/>
        <v>0</v>
      </c>
      <c r="DB128" s="59">
        <f t="shared" si="207"/>
        <v>0</v>
      </c>
      <c r="DC128" s="59">
        <f t="shared" si="208"/>
        <v>0</v>
      </c>
      <c r="DD128" s="59">
        <f t="shared" si="209"/>
        <v>0</v>
      </c>
      <c r="DE128" s="59">
        <f t="shared" si="210"/>
        <v>0</v>
      </c>
      <c r="DF128" s="59">
        <f t="shared" si="211"/>
        <v>0</v>
      </c>
      <c r="DG128" s="59">
        <f t="shared" si="212"/>
        <v>0</v>
      </c>
      <c r="DH128" s="59">
        <f t="shared" si="213"/>
        <v>0</v>
      </c>
      <c r="DI128" s="59">
        <f t="shared" si="214"/>
        <v>0</v>
      </c>
      <c r="DJ128" s="59">
        <f t="shared" si="215"/>
        <v>0</v>
      </c>
      <c r="DK128" s="59">
        <f t="shared" si="216"/>
        <v>1</v>
      </c>
      <c r="DL128" s="59">
        <f t="shared" si="217"/>
        <v>1</v>
      </c>
      <c r="DM128" s="59">
        <f t="shared" si="218"/>
        <v>1</v>
      </c>
      <c r="DN128" s="35">
        <f t="shared" si="232"/>
        <v>1</v>
      </c>
      <c r="DO128" s="35">
        <f t="shared" si="219"/>
        <v>0</v>
      </c>
      <c r="DP128" s="35">
        <f t="shared" si="220"/>
        <v>0</v>
      </c>
      <c r="DQ128" s="35">
        <f t="shared" si="221"/>
        <v>0</v>
      </c>
      <c r="DR128" s="35">
        <f t="shared" si="222"/>
        <v>0</v>
      </c>
      <c r="DS128" s="35">
        <f t="shared" si="223"/>
        <v>0</v>
      </c>
      <c r="DT128" s="35">
        <f t="shared" si="224"/>
        <v>0</v>
      </c>
      <c r="DU128" s="35">
        <f t="shared" si="225"/>
        <v>0</v>
      </c>
      <c r="DV128" s="35">
        <f t="shared" si="226"/>
        <v>0</v>
      </c>
      <c r="DW128" s="35">
        <f t="shared" si="227"/>
        <v>0</v>
      </c>
      <c r="DX128" s="35">
        <f t="shared" si="228"/>
        <v>0</v>
      </c>
      <c r="DY128" s="35" t="str">
        <f t="shared" si="229"/>
        <v/>
      </c>
      <c r="DZ128" s="35" t="str">
        <f t="shared" si="230"/>
        <v/>
      </c>
      <c r="EA128" s="35" t="str">
        <f t="shared" si="233"/>
        <v/>
      </c>
    </row>
    <row r="129" spans="85:131">
      <c r="CG129" s="35">
        <v>143</v>
      </c>
      <c r="CH129" s="828"/>
      <c r="CI129" s="806" t="s">
        <v>515</v>
      </c>
      <c r="CJ129" s="806"/>
      <c r="CK129" s="806"/>
      <c r="CL129" s="146">
        <f>+HLOOKUP($G$12,ERME!$B$1:$BK$187,CG129,FALSE)</f>
        <v>0</v>
      </c>
      <c r="CM129" s="146">
        <f>+HLOOKUP($J$12,ERME!$B$1:$BK$187,CG129,FALSE)</f>
        <v>0</v>
      </c>
      <c r="CN129" s="146">
        <f>+HLOOKUP($M$12,ERME!$B$1:$BK$187,CG129,FALSE)</f>
        <v>0</v>
      </c>
      <c r="CO129" s="146">
        <f>+HLOOKUP($P$12,ERME!$B$1:$BK$1987,CG129,FALSE)</f>
        <v>0</v>
      </c>
      <c r="CP129" s="146">
        <f>+HLOOKUP($S$12,ERME!$B$1:$BK$187,CG129,FALSE)</f>
        <v>0</v>
      </c>
      <c r="CQ129" s="146">
        <f>+HLOOKUP($V$12,ERME!$B$1:$BK$187,CG129,FALSE)</f>
        <v>0</v>
      </c>
      <c r="CR129" s="146">
        <f>+HLOOKUP($Y$12,ERME!$B$1:$BK$187,CG129,FALSE)</f>
        <v>0</v>
      </c>
      <c r="CS129" s="146">
        <f>+HLOOKUP($AB$12,ERME!$B$1:$BK$187,CG129,FALSE)</f>
        <v>0</v>
      </c>
      <c r="CT129" s="146">
        <f>+HLOOKUP($AE$12,ERME!$B$1:$BK$187,CG129,FALSE)</f>
        <v>0</v>
      </c>
      <c r="CU129" s="146">
        <f>+HLOOKUP($AH$12,ERME!$B$1:$BK$187,CG129,FALSE)</f>
        <v>0</v>
      </c>
      <c r="CV129" s="146">
        <f>+HLOOKUP($AK$12,ERME!$B$1:$BK$187,CG129,FALSE)</f>
        <v>0</v>
      </c>
      <c r="CW129" s="146" t="e">
        <f>+HLOOKUP($AN$12,ERME!$B$1:$BK$187,CG129,FALSE)</f>
        <v>#N/A</v>
      </c>
      <c r="CX129" s="146" t="e">
        <f>+HLOOKUP($AQ$12,ERME!$B$1:$BK$187,CG129,FALSE)</f>
        <v>#N/A</v>
      </c>
      <c r="CY129" s="146" t="e">
        <f>+HLOOKUP($AT$12,ERME!$B$1:$BK$187,CG129,FALSE)</f>
        <v>#N/A</v>
      </c>
      <c r="CZ129" s="59">
        <f t="shared" si="231"/>
        <v>0</v>
      </c>
      <c r="DA129" s="59">
        <f t="shared" si="206"/>
        <v>0</v>
      </c>
      <c r="DB129" s="59">
        <f t="shared" si="207"/>
        <v>0</v>
      </c>
      <c r="DC129" s="59">
        <f t="shared" si="208"/>
        <v>0</v>
      </c>
      <c r="DD129" s="59">
        <f t="shared" si="209"/>
        <v>0</v>
      </c>
      <c r="DE129" s="59">
        <f t="shared" si="210"/>
        <v>0</v>
      </c>
      <c r="DF129" s="59">
        <f t="shared" si="211"/>
        <v>0</v>
      </c>
      <c r="DG129" s="59">
        <f t="shared" si="212"/>
        <v>0</v>
      </c>
      <c r="DH129" s="59">
        <f t="shared" si="213"/>
        <v>0</v>
      </c>
      <c r="DI129" s="59">
        <f t="shared" si="214"/>
        <v>0</v>
      </c>
      <c r="DJ129" s="59">
        <f t="shared" si="215"/>
        <v>0</v>
      </c>
      <c r="DK129" s="59">
        <f t="shared" si="216"/>
        <v>1</v>
      </c>
      <c r="DL129" s="59">
        <f t="shared" si="217"/>
        <v>1</v>
      </c>
      <c r="DM129" s="59">
        <f t="shared" si="218"/>
        <v>1</v>
      </c>
      <c r="DN129" s="35">
        <f t="shared" si="232"/>
        <v>0</v>
      </c>
      <c r="DO129" s="35">
        <f t="shared" si="219"/>
        <v>0</v>
      </c>
      <c r="DP129" s="35">
        <f t="shared" si="220"/>
        <v>0</v>
      </c>
      <c r="DQ129" s="35">
        <f t="shared" si="221"/>
        <v>0</v>
      </c>
      <c r="DR129" s="35">
        <f t="shared" si="222"/>
        <v>0</v>
      </c>
      <c r="DS129" s="35">
        <f t="shared" si="223"/>
        <v>0</v>
      </c>
      <c r="DT129" s="35">
        <f t="shared" si="224"/>
        <v>0</v>
      </c>
      <c r="DU129" s="35">
        <f t="shared" si="225"/>
        <v>0</v>
      </c>
      <c r="DV129" s="35">
        <f t="shared" si="226"/>
        <v>0</v>
      </c>
      <c r="DW129" s="35">
        <f t="shared" si="227"/>
        <v>0</v>
      </c>
      <c r="DX129" s="35">
        <f t="shared" si="228"/>
        <v>0</v>
      </c>
      <c r="DY129" s="35" t="str">
        <f t="shared" si="229"/>
        <v/>
      </c>
      <c r="DZ129" s="35" t="str">
        <f t="shared" si="230"/>
        <v/>
      </c>
      <c r="EA129" s="35" t="str">
        <f t="shared" si="233"/>
        <v/>
      </c>
    </row>
    <row r="130" spans="85:131">
      <c r="CG130" s="35">
        <v>144</v>
      </c>
      <c r="CH130" s="828"/>
      <c r="CI130" s="805" t="s">
        <v>516</v>
      </c>
      <c r="CJ130" s="805"/>
      <c r="CK130" s="805"/>
      <c r="CL130" s="146">
        <f>+HLOOKUP($G$12,ERME!$B$1:$BK$187,CG130,FALSE)</f>
        <v>0</v>
      </c>
      <c r="CM130" s="146">
        <f>+HLOOKUP($J$12,ERME!$B$1:$BK$187,CG130,FALSE)</f>
        <v>3</v>
      </c>
      <c r="CN130" s="146">
        <f>+HLOOKUP($M$12,ERME!$B$1:$BK$187,CG130,FALSE)</f>
        <v>0</v>
      </c>
      <c r="CO130" s="146">
        <f>+HLOOKUP($P$12,ERME!$B$1:$BK$1987,CG130,FALSE)</f>
        <v>0</v>
      </c>
      <c r="CP130" s="146">
        <f>+HLOOKUP($S$12,ERME!$B$1:$BK$187,CG130,FALSE)</f>
        <v>0</v>
      </c>
      <c r="CQ130" s="146">
        <f>+HLOOKUP($V$12,ERME!$B$1:$BK$187,CG130,FALSE)</f>
        <v>0</v>
      </c>
      <c r="CR130" s="146">
        <f>+HLOOKUP($Y$12,ERME!$B$1:$BK$187,CG130,FALSE)</f>
        <v>0</v>
      </c>
      <c r="CS130" s="146">
        <f>+HLOOKUP($AB$12,ERME!$B$1:$BK$187,CG130,FALSE)</f>
        <v>0</v>
      </c>
      <c r="CT130" s="146">
        <f>+HLOOKUP($AE$12,ERME!$B$1:$BK$187,CG130,FALSE)</f>
        <v>0</v>
      </c>
      <c r="CU130" s="146">
        <f>+HLOOKUP($AH$12,ERME!$B$1:$BK$187,CG130,FALSE)</f>
        <v>0</v>
      </c>
      <c r="CV130" s="146">
        <f>+HLOOKUP($AK$12,ERME!$B$1:$BK$187,CG130,FALSE)</f>
        <v>0</v>
      </c>
      <c r="CW130" s="146" t="e">
        <f>+HLOOKUP($AN$12,ERME!$B$1:$BK$187,CG130,FALSE)</f>
        <v>#N/A</v>
      </c>
      <c r="CX130" s="146" t="e">
        <f>+HLOOKUP($AQ$12,ERME!$B$1:$BK$187,CG130,FALSE)</f>
        <v>#N/A</v>
      </c>
      <c r="CY130" s="146" t="e">
        <f>+HLOOKUP($AT$12,ERME!$B$1:$BK$187,CG130,FALSE)</f>
        <v>#N/A</v>
      </c>
      <c r="CZ130" s="59">
        <f t="shared" si="231"/>
        <v>0</v>
      </c>
      <c r="DA130" s="59">
        <f t="shared" si="206"/>
        <v>0</v>
      </c>
      <c r="DB130" s="59">
        <f t="shared" si="207"/>
        <v>0</v>
      </c>
      <c r="DC130" s="59">
        <f t="shared" si="208"/>
        <v>0</v>
      </c>
      <c r="DD130" s="59">
        <f t="shared" si="209"/>
        <v>0</v>
      </c>
      <c r="DE130" s="59">
        <f t="shared" si="210"/>
        <v>0</v>
      </c>
      <c r="DF130" s="59">
        <f t="shared" si="211"/>
        <v>0</v>
      </c>
      <c r="DG130" s="59">
        <f t="shared" si="212"/>
        <v>0</v>
      </c>
      <c r="DH130" s="59">
        <f t="shared" si="213"/>
        <v>0</v>
      </c>
      <c r="DI130" s="59">
        <f t="shared" si="214"/>
        <v>0</v>
      </c>
      <c r="DJ130" s="59">
        <f t="shared" si="215"/>
        <v>0</v>
      </c>
      <c r="DK130" s="59">
        <f t="shared" si="216"/>
        <v>1</v>
      </c>
      <c r="DL130" s="59">
        <f t="shared" si="217"/>
        <v>1</v>
      </c>
      <c r="DM130" s="59">
        <f t="shared" si="218"/>
        <v>1</v>
      </c>
      <c r="DN130" s="35">
        <f t="shared" si="232"/>
        <v>0</v>
      </c>
      <c r="DO130" s="35">
        <f t="shared" si="219"/>
        <v>3</v>
      </c>
      <c r="DP130" s="35">
        <f t="shared" si="220"/>
        <v>0</v>
      </c>
      <c r="DQ130" s="35">
        <f t="shared" si="221"/>
        <v>0</v>
      </c>
      <c r="DR130" s="35">
        <f t="shared" si="222"/>
        <v>0</v>
      </c>
      <c r="DS130" s="35">
        <f t="shared" si="223"/>
        <v>0</v>
      </c>
      <c r="DT130" s="35">
        <f t="shared" si="224"/>
        <v>0</v>
      </c>
      <c r="DU130" s="35">
        <f t="shared" si="225"/>
        <v>0</v>
      </c>
      <c r="DV130" s="35">
        <f t="shared" si="226"/>
        <v>0</v>
      </c>
      <c r="DW130" s="35">
        <f t="shared" si="227"/>
        <v>0</v>
      </c>
      <c r="DX130" s="35">
        <f t="shared" si="228"/>
        <v>0</v>
      </c>
      <c r="DY130" s="35" t="str">
        <f t="shared" si="229"/>
        <v/>
      </c>
      <c r="DZ130" s="35" t="str">
        <f t="shared" si="230"/>
        <v/>
      </c>
      <c r="EA130" s="35" t="str">
        <f t="shared" si="233"/>
        <v/>
      </c>
    </row>
    <row r="131" spans="85:131">
      <c r="CL131" s="35">
        <f t="shared" ref="CL131:CY131" si="234">SUM(CL118:CL130)</f>
        <v>13</v>
      </c>
      <c r="CM131" s="35">
        <f t="shared" si="234"/>
        <v>27</v>
      </c>
      <c r="CN131" s="35">
        <f t="shared" si="234"/>
        <v>6</v>
      </c>
      <c r="CO131" s="35">
        <f t="shared" si="234"/>
        <v>3</v>
      </c>
      <c r="CP131" s="35">
        <f t="shared" si="234"/>
        <v>6</v>
      </c>
      <c r="CQ131" s="35">
        <f t="shared" si="234"/>
        <v>6</v>
      </c>
      <c r="CR131" s="35">
        <f t="shared" si="234"/>
        <v>4</v>
      </c>
      <c r="CS131" s="35">
        <f t="shared" si="234"/>
        <v>4</v>
      </c>
      <c r="CT131" s="35">
        <f t="shared" si="234"/>
        <v>6</v>
      </c>
      <c r="CU131" s="35">
        <f t="shared" si="234"/>
        <v>11</v>
      </c>
      <c r="CV131" s="35">
        <f t="shared" si="234"/>
        <v>5</v>
      </c>
      <c r="CW131" s="35" t="e">
        <f t="shared" si="234"/>
        <v>#N/A</v>
      </c>
      <c r="CX131" s="35" t="e">
        <f t="shared" si="234"/>
        <v>#N/A</v>
      </c>
      <c r="CY131" s="35" t="e">
        <f t="shared" si="234"/>
        <v>#N/A</v>
      </c>
      <c r="DN131" s="35">
        <f t="shared" ref="DN131:EA131" si="235">SUM(DN118:DN130)</f>
        <v>13</v>
      </c>
      <c r="DO131" s="35">
        <f t="shared" si="235"/>
        <v>27</v>
      </c>
      <c r="DP131" s="35">
        <f t="shared" si="235"/>
        <v>6</v>
      </c>
      <c r="DQ131" s="35">
        <f t="shared" si="235"/>
        <v>3</v>
      </c>
      <c r="DR131" s="35">
        <f t="shared" si="235"/>
        <v>6</v>
      </c>
      <c r="DS131" s="35">
        <f t="shared" si="235"/>
        <v>6</v>
      </c>
      <c r="DT131" s="35">
        <f t="shared" si="235"/>
        <v>4</v>
      </c>
      <c r="DU131" s="35">
        <f t="shared" si="235"/>
        <v>4</v>
      </c>
      <c r="DV131" s="35">
        <f t="shared" si="235"/>
        <v>6</v>
      </c>
      <c r="DW131" s="35">
        <f t="shared" si="235"/>
        <v>11</v>
      </c>
      <c r="DX131" s="35">
        <f t="shared" si="235"/>
        <v>5</v>
      </c>
      <c r="DY131" s="35">
        <f t="shared" si="235"/>
        <v>0</v>
      </c>
      <c r="DZ131" s="35">
        <f t="shared" si="235"/>
        <v>0</v>
      </c>
      <c r="EA131" s="35">
        <f t="shared" si="235"/>
        <v>0</v>
      </c>
    </row>
  </sheetData>
  <sheetProtection algorithmName="SHA-512" hashValue="JVIz0AfHNIIkUJRBysyJY02WWY4n+JkmhSv8TiDr3Y0cpCxNIeMziRo0XrlxT9/+mDBcNqhS/yTEPmX879QrNQ==" saltValue="UB94rYpINGHLfdmVwzgu2Q==" spinCount="100000" sheet="1" objects="1" scenarios="1"/>
  <mergeCells count="254">
    <mergeCell ref="V17:X17"/>
    <mergeCell ref="Y17:AA17"/>
    <mergeCell ref="AB17:AD17"/>
    <mergeCell ref="AE17:AG17"/>
    <mergeCell ref="AH17:AJ17"/>
    <mergeCell ref="AK17:AM17"/>
    <mergeCell ref="B2:C2"/>
    <mergeCell ref="G17:I17"/>
    <mergeCell ref="J17:L17"/>
    <mergeCell ref="M17:O17"/>
    <mergeCell ref="P17:R17"/>
    <mergeCell ref="S17:U17"/>
    <mergeCell ref="B4:BO4"/>
    <mergeCell ref="DR17:DR18"/>
    <mergeCell ref="DS17:DS18"/>
    <mergeCell ref="DT17:DT18"/>
    <mergeCell ref="AN17:AP17"/>
    <mergeCell ref="AQ17:AS17"/>
    <mergeCell ref="AT17:AV17"/>
    <mergeCell ref="DN17:DN18"/>
    <mergeCell ref="CI45:CK45"/>
    <mergeCell ref="CI44:CK44"/>
    <mergeCell ref="CI43:CK43"/>
    <mergeCell ref="DN36:DN37"/>
    <mergeCell ref="DO36:DO37"/>
    <mergeCell ref="DP36:DP37"/>
    <mergeCell ref="DQ36:DQ37"/>
    <mergeCell ref="DR36:DR37"/>
    <mergeCell ref="DS36:DS37"/>
    <mergeCell ref="CI23:CK23"/>
    <mergeCell ref="CI24:CK24"/>
    <mergeCell ref="CI25:CK25"/>
    <mergeCell ref="D23:F23"/>
    <mergeCell ref="D24:F24"/>
    <mergeCell ref="D25:F25"/>
    <mergeCell ref="F1:BO2"/>
    <mergeCell ref="DW80:DW81"/>
    <mergeCell ref="DX80:DX81"/>
    <mergeCell ref="EA17:EA18"/>
    <mergeCell ref="D19:F19"/>
    <mergeCell ref="D20:F20"/>
    <mergeCell ref="D21:F21"/>
    <mergeCell ref="D22:F22"/>
    <mergeCell ref="DY80:DY81"/>
    <mergeCell ref="DZ80:DZ81"/>
    <mergeCell ref="EA80:EA81"/>
    <mergeCell ref="DU17:DU18"/>
    <mergeCell ref="DV17:DV18"/>
    <mergeCell ref="DW17:DW18"/>
    <mergeCell ref="DX17:DX18"/>
    <mergeCell ref="DY17:DY18"/>
    <mergeCell ref="DZ17:DZ18"/>
    <mergeCell ref="DO17:DO18"/>
    <mergeCell ref="DP17:DP18"/>
    <mergeCell ref="DQ17:DQ18"/>
    <mergeCell ref="D30:F30"/>
    <mergeCell ref="D31:F31"/>
    <mergeCell ref="CI30:CK30"/>
    <mergeCell ref="CI31:CK31"/>
    <mergeCell ref="CI66:CK66"/>
    <mergeCell ref="CH57:CH67"/>
    <mergeCell ref="D26:F26"/>
    <mergeCell ref="D27:F27"/>
    <mergeCell ref="D28:F28"/>
    <mergeCell ref="D29:F29"/>
    <mergeCell ref="CI67:CK67"/>
    <mergeCell ref="CI46:CK46"/>
    <mergeCell ref="CI57:CK57"/>
    <mergeCell ref="CI58:CK58"/>
    <mergeCell ref="CI59:CK59"/>
    <mergeCell ref="CI60:CK60"/>
    <mergeCell ref="CI61:CK61"/>
    <mergeCell ref="CI62:CK62"/>
    <mergeCell ref="CI63:CK63"/>
    <mergeCell ref="CI64:CK64"/>
    <mergeCell ref="CI26:CK26"/>
    <mergeCell ref="CI27:CK27"/>
    <mergeCell ref="CI28:CK28"/>
    <mergeCell ref="CI29:CK29"/>
    <mergeCell ref="CI47:CK47"/>
    <mergeCell ref="DZ36:DZ37"/>
    <mergeCell ref="EA36:EA37"/>
    <mergeCell ref="DT53:DT54"/>
    <mergeCell ref="DS53:DS54"/>
    <mergeCell ref="DR53:DR54"/>
    <mergeCell ref="DQ53:DQ54"/>
    <mergeCell ref="DP53:DP54"/>
    <mergeCell ref="DT36:DT37"/>
    <mergeCell ref="DU36:DU37"/>
    <mergeCell ref="DV36:DV37"/>
    <mergeCell ref="DW36:DW37"/>
    <mergeCell ref="DX36:DX37"/>
    <mergeCell ref="DY36:DY37"/>
    <mergeCell ref="EA53:EA54"/>
    <mergeCell ref="DZ53:DZ54"/>
    <mergeCell ref="DY53:DY54"/>
    <mergeCell ref="DX53:DX54"/>
    <mergeCell ref="DW53:DW54"/>
    <mergeCell ref="DV53:DV54"/>
    <mergeCell ref="DU53:DU54"/>
    <mergeCell ref="CI55:CK55"/>
    <mergeCell ref="CI56:CK56"/>
    <mergeCell ref="CH54:CK54"/>
    <mergeCell ref="DO53:DO54"/>
    <mergeCell ref="DN53:DN54"/>
    <mergeCell ref="DR80:DR81"/>
    <mergeCell ref="DS80:DS81"/>
    <mergeCell ref="DT80:DT81"/>
    <mergeCell ref="DU80:DU81"/>
    <mergeCell ref="DO80:DO81"/>
    <mergeCell ref="DP80:DP81"/>
    <mergeCell ref="DV80:DV81"/>
    <mergeCell ref="C19:C20"/>
    <mergeCell ref="C18:F18"/>
    <mergeCell ref="CH18:CK18"/>
    <mergeCell ref="CH19:CH20"/>
    <mergeCell ref="CI19:CK19"/>
    <mergeCell ref="CI20:CK20"/>
    <mergeCell ref="CH21:CH29"/>
    <mergeCell ref="CI21:CK21"/>
    <mergeCell ref="CI22:CK22"/>
    <mergeCell ref="C21:C31"/>
    <mergeCell ref="CH37:CK37"/>
    <mergeCell ref="CH38:CH39"/>
    <mergeCell ref="CI38:CK38"/>
    <mergeCell ref="CI39:CK39"/>
    <mergeCell ref="CH40:CH48"/>
    <mergeCell ref="CI40:CK40"/>
    <mergeCell ref="CI41:CK41"/>
    <mergeCell ref="CI42:CK42"/>
    <mergeCell ref="CI48:CK48"/>
    <mergeCell ref="CI49:CK49"/>
    <mergeCell ref="AQ80:AS80"/>
    <mergeCell ref="AT80:AV80"/>
    <mergeCell ref="DN80:DN81"/>
    <mergeCell ref="C81:F81"/>
    <mergeCell ref="CH81:CK81"/>
    <mergeCell ref="DQ80:DQ81"/>
    <mergeCell ref="CI65:CK65"/>
    <mergeCell ref="CI50:CK50"/>
    <mergeCell ref="CH55:CH56"/>
    <mergeCell ref="C82:C83"/>
    <mergeCell ref="D82:F82"/>
    <mergeCell ref="CH82:CH83"/>
    <mergeCell ref="CI82:CK82"/>
    <mergeCell ref="D83:F83"/>
    <mergeCell ref="CI83:CK83"/>
    <mergeCell ref="G80:I80"/>
    <mergeCell ref="J80:L80"/>
    <mergeCell ref="M80:O80"/>
    <mergeCell ref="P80:R80"/>
    <mergeCell ref="S80:U80"/>
    <mergeCell ref="V80:X80"/>
    <mergeCell ref="Y80:AA80"/>
    <mergeCell ref="AB80:AD80"/>
    <mergeCell ref="AE80:AG80"/>
    <mergeCell ref="AH80:AJ80"/>
    <mergeCell ref="AK80:AM80"/>
    <mergeCell ref="AN80:AP80"/>
    <mergeCell ref="CI91:CK91"/>
    <mergeCell ref="D92:F92"/>
    <mergeCell ref="CI92:CK92"/>
    <mergeCell ref="D93:F93"/>
    <mergeCell ref="CI93:CK93"/>
    <mergeCell ref="D88:F88"/>
    <mergeCell ref="CI88:CK88"/>
    <mergeCell ref="D89:F89"/>
    <mergeCell ref="CI89:CK89"/>
    <mergeCell ref="D90:F90"/>
    <mergeCell ref="CI90:CK90"/>
    <mergeCell ref="DX99:DX100"/>
    <mergeCell ref="DY99:DY100"/>
    <mergeCell ref="DZ99:DZ100"/>
    <mergeCell ref="EA99:EA100"/>
    <mergeCell ref="CH100:CK100"/>
    <mergeCell ref="CH101:CH102"/>
    <mergeCell ref="CI101:CK101"/>
    <mergeCell ref="CI102:CK102"/>
    <mergeCell ref="DR99:DR100"/>
    <mergeCell ref="DS99:DS100"/>
    <mergeCell ref="DT99:DT100"/>
    <mergeCell ref="DU99:DU100"/>
    <mergeCell ref="DV99:DV100"/>
    <mergeCell ref="DW99:DW100"/>
    <mergeCell ref="DN99:DN100"/>
    <mergeCell ref="DO99:DO100"/>
    <mergeCell ref="DP99:DP100"/>
    <mergeCell ref="DQ99:DQ100"/>
    <mergeCell ref="DX116:DX117"/>
    <mergeCell ref="DY116:DY117"/>
    <mergeCell ref="DZ116:DZ117"/>
    <mergeCell ref="EA116:EA117"/>
    <mergeCell ref="CH117:CK117"/>
    <mergeCell ref="CH118:CH119"/>
    <mergeCell ref="CI118:CK118"/>
    <mergeCell ref="CI119:CK119"/>
    <mergeCell ref="DR116:DR117"/>
    <mergeCell ref="DS116:DS117"/>
    <mergeCell ref="DT116:DT117"/>
    <mergeCell ref="DU116:DU117"/>
    <mergeCell ref="DV116:DV117"/>
    <mergeCell ref="DW116:DW117"/>
    <mergeCell ref="DN116:DN117"/>
    <mergeCell ref="DO116:DO117"/>
    <mergeCell ref="DP116:DP117"/>
    <mergeCell ref="DQ116:DQ117"/>
    <mergeCell ref="CI130:CK130"/>
    <mergeCell ref="AX80:AZ80"/>
    <mergeCell ref="BA80:BC80"/>
    <mergeCell ref="BD80:BF80"/>
    <mergeCell ref="CH120:CH130"/>
    <mergeCell ref="CI120:CK120"/>
    <mergeCell ref="CI121:CK121"/>
    <mergeCell ref="CI122:CK122"/>
    <mergeCell ref="CI123:CK123"/>
    <mergeCell ref="CI124:CK124"/>
    <mergeCell ref="CI125:CK125"/>
    <mergeCell ref="CI126:CK126"/>
    <mergeCell ref="CI127:CK127"/>
    <mergeCell ref="CI128:CK128"/>
    <mergeCell ref="CI112:CK112"/>
    <mergeCell ref="CI113:CK113"/>
    <mergeCell ref="CH103:CH111"/>
    <mergeCell ref="CI103:CK103"/>
    <mergeCell ref="CI104:CK104"/>
    <mergeCell ref="CI105:CK105"/>
    <mergeCell ref="CI106:CK106"/>
    <mergeCell ref="CI107:CK107"/>
    <mergeCell ref="CI108:CK108"/>
    <mergeCell ref="CI109:CK109"/>
    <mergeCell ref="C96:AV96"/>
    <mergeCell ref="C100:C102"/>
    <mergeCell ref="C103:C105"/>
    <mergeCell ref="C106:C108"/>
    <mergeCell ref="C109:C111"/>
    <mergeCell ref="C112:C114"/>
    <mergeCell ref="C6:BO6"/>
    <mergeCell ref="C73:BO73"/>
    <mergeCell ref="CI129:CK129"/>
    <mergeCell ref="CI110:CK110"/>
    <mergeCell ref="CI111:CK111"/>
    <mergeCell ref="C84:C94"/>
    <mergeCell ref="D84:F84"/>
    <mergeCell ref="CH84:CH92"/>
    <mergeCell ref="CI84:CK84"/>
    <mergeCell ref="D85:F85"/>
    <mergeCell ref="CI85:CK85"/>
    <mergeCell ref="D86:F86"/>
    <mergeCell ref="CI86:CK86"/>
    <mergeCell ref="D87:F87"/>
    <mergeCell ref="CI87:CK87"/>
    <mergeCell ref="D94:F94"/>
    <mergeCell ref="CI94:CK94"/>
    <mergeCell ref="D91:F91"/>
  </mergeCells>
  <dataValidations count="2">
    <dataValidation type="list" allowBlank="1" showInputMessage="1" showErrorMessage="1" sqref="D2" xr:uid="{00000000-0002-0000-0F00-000000000000}">
      <formula1>$BQ$1:$BQ$6</formula1>
    </dataValidation>
    <dataValidation allowBlank="1" showInputMessage="1" showErrorMessage="1" prompt="Si el elemento no está disponible, no califique el estado operacional ni la destinación." sqref="G78 J78 M78 P78 S78 V78 Y78 AB78 AE78 AH78 AK78 AN78 AQ78 AT78 BG81:BJ81 D112 D109 D103 D106" xr:uid="{00000000-0002-0000-0F00-000001000000}"/>
  </dataValidations>
  <pageMargins left="0.7" right="0.7" top="0.75" bottom="0.75" header="0.3" footer="0.3"/>
  <pageSetup orientation="portrait" horizontalDpi="4294967292" verticalDpi="4294967292"/>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A1:BK237"/>
  <sheetViews>
    <sheetView workbookViewId="0">
      <pane xSplit="4" ySplit="5" topLeftCell="E129" activePane="bottomRight" state="frozen"/>
      <selection pane="topRight" activeCell="E1" sqref="E1"/>
      <selection pane="bottomLeft" activeCell="A6" sqref="A6"/>
      <selection pane="bottomRight" activeCell="E132" sqref="E132"/>
    </sheetView>
  </sheetViews>
  <sheetFormatPr baseColWidth="10" defaultColWidth="4.83203125" defaultRowHeight="16"/>
  <cols>
    <col min="1" max="1" width="1.1640625" style="106" customWidth="1"/>
    <col min="2" max="2" width="7.5" style="117" customWidth="1"/>
    <col min="3" max="3" width="22.5" style="117" customWidth="1"/>
    <col min="4" max="4" width="45.83203125" style="121" customWidth="1"/>
    <col min="5" max="63" width="12.1640625" style="121" customWidth="1"/>
    <col min="64" max="16384" width="4.83203125" style="121"/>
  </cols>
  <sheetData>
    <row r="1" spans="1:63">
      <c r="E1" s="110">
        <v>1</v>
      </c>
      <c r="F1" s="110">
        <v>2</v>
      </c>
      <c r="G1" s="110">
        <v>3</v>
      </c>
      <c r="H1" s="110">
        <v>4</v>
      </c>
      <c r="I1" s="110">
        <v>5</v>
      </c>
      <c r="J1" s="110">
        <v>6</v>
      </c>
      <c r="K1" s="110">
        <v>7</v>
      </c>
      <c r="L1" s="110">
        <v>8</v>
      </c>
      <c r="M1" s="110">
        <v>9</v>
      </c>
      <c r="N1" s="110">
        <v>10</v>
      </c>
      <c r="O1" s="110">
        <v>11</v>
      </c>
      <c r="P1" s="110">
        <v>12</v>
      </c>
      <c r="Q1" s="110">
        <v>13</v>
      </c>
      <c r="R1" s="110">
        <v>14</v>
      </c>
      <c r="S1" s="110">
        <v>15</v>
      </c>
      <c r="T1" s="110">
        <v>16</v>
      </c>
      <c r="U1" s="110">
        <v>17</v>
      </c>
      <c r="V1" s="110">
        <v>18</v>
      </c>
      <c r="W1" s="110">
        <v>19</v>
      </c>
      <c r="X1" s="110">
        <v>20</v>
      </c>
      <c r="Y1" s="110">
        <v>21</v>
      </c>
      <c r="Z1" s="110">
        <v>22</v>
      </c>
      <c r="AA1" s="110">
        <v>23</v>
      </c>
      <c r="AB1" s="110">
        <v>24</v>
      </c>
      <c r="AC1" s="110">
        <v>25</v>
      </c>
      <c r="AD1" s="110">
        <v>26</v>
      </c>
      <c r="AE1" s="110">
        <v>27</v>
      </c>
      <c r="AF1" s="110">
        <v>28</v>
      </c>
      <c r="AG1" s="110">
        <v>29</v>
      </c>
      <c r="AH1" s="110">
        <v>30</v>
      </c>
      <c r="AI1" s="110">
        <v>31</v>
      </c>
      <c r="AJ1" s="110">
        <v>32</v>
      </c>
      <c r="AK1" s="110">
        <v>33</v>
      </c>
      <c r="AL1" s="110">
        <v>34</v>
      </c>
      <c r="AM1" s="110">
        <v>35</v>
      </c>
      <c r="AN1" s="110">
        <v>36</v>
      </c>
      <c r="AO1" s="110">
        <v>37</v>
      </c>
      <c r="AP1" s="110">
        <v>38</v>
      </c>
      <c r="AQ1" s="110">
        <v>39</v>
      </c>
      <c r="AR1" s="110">
        <v>40</v>
      </c>
      <c r="AS1" s="110">
        <v>41</v>
      </c>
      <c r="AT1" s="110">
        <v>42</v>
      </c>
      <c r="AU1" s="110">
        <v>43</v>
      </c>
      <c r="AV1" s="110">
        <v>44</v>
      </c>
      <c r="AW1" s="110">
        <v>45</v>
      </c>
      <c r="AX1" s="110">
        <v>46</v>
      </c>
      <c r="AY1" s="110">
        <v>47</v>
      </c>
      <c r="AZ1" s="110">
        <v>48</v>
      </c>
      <c r="BA1" s="110">
        <v>49</v>
      </c>
      <c r="BB1" s="110">
        <v>50</v>
      </c>
      <c r="BC1" s="110">
        <v>51</v>
      </c>
      <c r="BD1" s="110">
        <v>52</v>
      </c>
      <c r="BE1" s="110">
        <v>53</v>
      </c>
      <c r="BF1" s="110">
        <v>54</v>
      </c>
      <c r="BG1" s="110">
        <v>55</v>
      </c>
      <c r="BH1" s="110">
        <v>56</v>
      </c>
      <c r="BI1" s="110">
        <v>57</v>
      </c>
      <c r="BJ1" s="110">
        <v>58</v>
      </c>
      <c r="BK1" s="110">
        <v>59</v>
      </c>
    </row>
    <row r="2" spans="1:63" s="106" customFormat="1" ht="24" customHeight="1">
      <c r="B2" s="159"/>
      <c r="C2" s="159"/>
      <c r="D2" s="160"/>
      <c r="E2" s="56" t="s">
        <v>240</v>
      </c>
      <c r="F2" s="56" t="s">
        <v>240</v>
      </c>
      <c r="G2" s="56" t="s">
        <v>240</v>
      </c>
      <c r="H2" s="56" t="s">
        <v>240</v>
      </c>
      <c r="I2" s="56" t="s">
        <v>240</v>
      </c>
      <c r="J2" s="56" t="s">
        <v>240</v>
      </c>
      <c r="K2" s="56" t="s">
        <v>240</v>
      </c>
      <c r="L2" s="56" t="s">
        <v>240</v>
      </c>
      <c r="M2" s="57" t="s">
        <v>241</v>
      </c>
      <c r="N2" s="57" t="s">
        <v>241</v>
      </c>
      <c r="O2" s="57" t="s">
        <v>241</v>
      </c>
      <c r="P2" s="57" t="s">
        <v>241</v>
      </c>
      <c r="Q2" s="57" t="s">
        <v>241</v>
      </c>
      <c r="R2" s="57" t="s">
        <v>241</v>
      </c>
      <c r="S2" s="57" t="s">
        <v>241</v>
      </c>
      <c r="T2" s="57" t="s">
        <v>241</v>
      </c>
      <c r="U2" s="57" t="s">
        <v>241</v>
      </c>
      <c r="V2" s="57" t="s">
        <v>241</v>
      </c>
      <c r="W2" s="57" t="s">
        <v>241</v>
      </c>
      <c r="X2" s="57" t="s">
        <v>241</v>
      </c>
      <c r="Y2" s="56" t="s">
        <v>243</v>
      </c>
      <c r="Z2" s="56" t="s">
        <v>243</v>
      </c>
      <c r="AA2" s="56" t="s">
        <v>243</v>
      </c>
      <c r="AB2" s="56" t="s">
        <v>243</v>
      </c>
      <c r="AC2" s="56" t="s">
        <v>243</v>
      </c>
      <c r="AD2" s="56" t="s">
        <v>243</v>
      </c>
      <c r="AE2" s="56" t="s">
        <v>243</v>
      </c>
      <c r="AF2" s="56" t="s">
        <v>243</v>
      </c>
      <c r="AG2" s="56" t="s">
        <v>243</v>
      </c>
      <c r="AH2" s="56" t="s">
        <v>243</v>
      </c>
      <c r="AI2" s="56" t="s">
        <v>243</v>
      </c>
      <c r="AJ2" s="56" t="s">
        <v>243</v>
      </c>
      <c r="AK2" s="56" t="s">
        <v>243</v>
      </c>
      <c r="AL2" s="56" t="s">
        <v>243</v>
      </c>
      <c r="AM2" s="57" t="s">
        <v>238</v>
      </c>
      <c r="AN2" s="57" t="s">
        <v>238</v>
      </c>
      <c r="AO2" s="57" t="s">
        <v>238</v>
      </c>
      <c r="AP2" s="57" t="s">
        <v>238</v>
      </c>
      <c r="AQ2" s="57" t="s">
        <v>238</v>
      </c>
      <c r="AR2" s="57" t="s">
        <v>238</v>
      </c>
      <c r="AS2" s="56" t="s">
        <v>242</v>
      </c>
      <c r="AT2" s="56" t="s">
        <v>242</v>
      </c>
      <c r="AU2" s="56" t="s">
        <v>242</v>
      </c>
      <c r="AV2" s="56" t="s">
        <v>242</v>
      </c>
      <c r="AW2" s="56" t="s">
        <v>242</v>
      </c>
      <c r="AX2" s="56" t="s">
        <v>242</v>
      </c>
      <c r="AY2" s="56" t="s">
        <v>242</v>
      </c>
      <c r="AZ2" s="56" t="s">
        <v>242</v>
      </c>
      <c r="BA2" s="57" t="s">
        <v>239</v>
      </c>
      <c r="BB2" s="57" t="s">
        <v>239</v>
      </c>
      <c r="BC2" s="57" t="s">
        <v>239</v>
      </c>
      <c r="BD2" s="57" t="s">
        <v>239</v>
      </c>
      <c r="BE2" s="57" t="s">
        <v>239</v>
      </c>
      <c r="BF2" s="57" t="s">
        <v>239</v>
      </c>
      <c r="BG2" s="57" t="s">
        <v>239</v>
      </c>
      <c r="BH2" s="57" t="s">
        <v>239</v>
      </c>
      <c r="BI2" s="57" t="s">
        <v>239</v>
      </c>
      <c r="BJ2" s="57" t="s">
        <v>239</v>
      </c>
      <c r="BK2" s="57" t="s">
        <v>239</v>
      </c>
    </row>
    <row r="3" spans="1:63" s="115" customFormat="1" ht="33" customHeight="1">
      <c r="B3" s="842" t="s">
        <v>318</v>
      </c>
      <c r="C3" s="842"/>
      <c r="D3" s="843"/>
      <c r="E3" s="113" t="s">
        <v>69</v>
      </c>
      <c r="F3" s="113" t="s">
        <v>70</v>
      </c>
      <c r="G3" s="113" t="s">
        <v>71</v>
      </c>
      <c r="H3" s="113" t="s">
        <v>18</v>
      </c>
      <c r="I3" s="113" t="s">
        <v>72</v>
      </c>
      <c r="J3" s="113" t="s">
        <v>17</v>
      </c>
      <c r="K3" s="113" t="s">
        <v>73</v>
      </c>
      <c r="L3" s="113" t="s">
        <v>74</v>
      </c>
      <c r="M3" s="114" t="s">
        <v>76</v>
      </c>
      <c r="N3" s="114" t="s">
        <v>77</v>
      </c>
      <c r="O3" s="114" t="s">
        <v>78</v>
      </c>
      <c r="P3" s="114" t="s">
        <v>79</v>
      </c>
      <c r="Q3" s="114" t="s">
        <v>80</v>
      </c>
      <c r="R3" s="114" t="s">
        <v>81</v>
      </c>
      <c r="S3" s="114" t="s">
        <v>82</v>
      </c>
      <c r="T3" s="114" t="s">
        <v>83</v>
      </c>
      <c r="U3" s="114" t="s">
        <v>84</v>
      </c>
      <c r="V3" s="114" t="s">
        <v>85</v>
      </c>
      <c r="W3" s="114" t="s">
        <v>86</v>
      </c>
      <c r="X3" s="114" t="s">
        <v>87</v>
      </c>
      <c r="Y3" s="113" t="s">
        <v>89</v>
      </c>
      <c r="Z3" s="113" t="s">
        <v>90</v>
      </c>
      <c r="AA3" s="113" t="s">
        <v>91</v>
      </c>
      <c r="AB3" s="113" t="s">
        <v>92</v>
      </c>
      <c r="AC3" s="113" t="s">
        <v>93</v>
      </c>
      <c r="AD3" s="113" t="s">
        <v>94</v>
      </c>
      <c r="AE3" s="113" t="s">
        <v>95</v>
      </c>
      <c r="AF3" s="113" t="s">
        <v>96</v>
      </c>
      <c r="AG3" s="113" t="s">
        <v>97</v>
      </c>
      <c r="AH3" s="113" t="s">
        <v>98</v>
      </c>
      <c r="AI3" s="113" t="s">
        <v>99</v>
      </c>
      <c r="AJ3" s="113" t="s">
        <v>100</v>
      </c>
      <c r="AK3" s="113" t="s">
        <v>101</v>
      </c>
      <c r="AL3" s="113" t="s">
        <v>102</v>
      </c>
      <c r="AM3" s="114" t="s">
        <v>104</v>
      </c>
      <c r="AN3" s="114" t="s">
        <v>105</v>
      </c>
      <c r="AO3" s="114" t="s">
        <v>106</v>
      </c>
      <c r="AP3" s="114" t="s">
        <v>107</v>
      </c>
      <c r="AQ3" s="114" t="s">
        <v>108</v>
      </c>
      <c r="AR3" s="114" t="s">
        <v>109</v>
      </c>
      <c r="AS3" s="113" t="s">
        <v>111</v>
      </c>
      <c r="AT3" s="113" t="s">
        <v>112</v>
      </c>
      <c r="AU3" s="113" t="s">
        <v>113</v>
      </c>
      <c r="AV3" s="113" t="s">
        <v>114</v>
      </c>
      <c r="AW3" s="113" t="s">
        <v>115</v>
      </c>
      <c r="AX3" s="113" t="s">
        <v>116</v>
      </c>
      <c r="AY3" s="113" t="s">
        <v>117</v>
      </c>
      <c r="AZ3" s="113" t="s">
        <v>118</v>
      </c>
      <c r="BA3" s="114" t="s">
        <v>213</v>
      </c>
      <c r="BB3" s="114" t="s">
        <v>214</v>
      </c>
      <c r="BC3" s="114" t="s">
        <v>215</v>
      </c>
      <c r="BD3" s="114" t="s">
        <v>216</v>
      </c>
      <c r="BE3" s="114" t="s">
        <v>217</v>
      </c>
      <c r="BF3" s="114" t="s">
        <v>218</v>
      </c>
      <c r="BG3" s="114" t="s">
        <v>382</v>
      </c>
      <c r="BH3" s="114" t="s">
        <v>220</v>
      </c>
      <c r="BI3" s="114" t="s">
        <v>221</v>
      </c>
      <c r="BJ3" s="114" t="s">
        <v>222</v>
      </c>
      <c r="BK3" s="114" t="s">
        <v>223</v>
      </c>
    </row>
    <row r="4" spans="1:63" s="115" customFormat="1" ht="21.75" customHeight="1">
      <c r="B4" s="844"/>
      <c r="C4" s="844"/>
      <c r="D4" s="845"/>
      <c r="E4" s="198" t="s">
        <v>321</v>
      </c>
      <c r="F4" s="198" t="s">
        <v>321</v>
      </c>
      <c r="G4" s="198" t="s">
        <v>321</v>
      </c>
      <c r="H4" s="198" t="s">
        <v>321</v>
      </c>
      <c r="I4" s="198" t="s">
        <v>321</v>
      </c>
      <c r="J4" s="198" t="s">
        <v>321</v>
      </c>
      <c r="K4" s="198" t="s">
        <v>321</v>
      </c>
      <c r="L4" s="198" t="s">
        <v>321</v>
      </c>
      <c r="M4" s="198" t="s">
        <v>321</v>
      </c>
      <c r="N4" s="198" t="s">
        <v>321</v>
      </c>
      <c r="O4" s="198" t="s">
        <v>321</v>
      </c>
      <c r="P4" s="198" t="s">
        <v>321</v>
      </c>
      <c r="Q4" s="198" t="s">
        <v>321</v>
      </c>
      <c r="R4" s="198" t="s">
        <v>321</v>
      </c>
      <c r="S4" s="198" t="s">
        <v>321</v>
      </c>
      <c r="T4" s="198" t="s">
        <v>321</v>
      </c>
      <c r="U4" s="198" t="s">
        <v>321</v>
      </c>
      <c r="V4" s="198" t="s">
        <v>321</v>
      </c>
      <c r="W4" s="198" t="s">
        <v>321</v>
      </c>
      <c r="X4" s="198" t="s">
        <v>321</v>
      </c>
      <c r="Y4" s="198" t="s">
        <v>321</v>
      </c>
      <c r="Z4" s="198" t="s">
        <v>321</v>
      </c>
      <c r="AA4" s="198" t="s">
        <v>321</v>
      </c>
      <c r="AB4" s="198" t="s">
        <v>321</v>
      </c>
      <c r="AC4" s="198" t="s">
        <v>321</v>
      </c>
      <c r="AD4" s="198" t="s">
        <v>321</v>
      </c>
      <c r="AE4" s="198" t="s">
        <v>321</v>
      </c>
      <c r="AF4" s="198" t="s">
        <v>321</v>
      </c>
      <c r="AG4" s="198" t="s">
        <v>321</v>
      </c>
      <c r="AH4" s="198" t="s">
        <v>321</v>
      </c>
      <c r="AI4" s="198" t="s">
        <v>321</v>
      </c>
      <c r="AJ4" s="198" t="s">
        <v>321</v>
      </c>
      <c r="AK4" s="198" t="s">
        <v>321</v>
      </c>
      <c r="AL4" s="198" t="s">
        <v>321</v>
      </c>
      <c r="AM4" s="198" t="s">
        <v>321</v>
      </c>
      <c r="AN4" s="198" t="s">
        <v>321</v>
      </c>
      <c r="AO4" s="198" t="s">
        <v>321</v>
      </c>
      <c r="AP4" s="198" t="s">
        <v>321</v>
      </c>
      <c r="AQ4" s="198" t="s">
        <v>321</v>
      </c>
      <c r="AR4" s="198" t="s">
        <v>321</v>
      </c>
      <c r="AS4" s="198" t="s">
        <v>321</v>
      </c>
      <c r="AT4" s="198" t="s">
        <v>321</v>
      </c>
      <c r="AU4" s="198" t="s">
        <v>321</v>
      </c>
      <c r="AV4" s="198" t="s">
        <v>321</v>
      </c>
      <c r="AW4" s="198" t="s">
        <v>321</v>
      </c>
      <c r="AX4" s="198" t="s">
        <v>321</v>
      </c>
      <c r="AY4" s="198" t="s">
        <v>321</v>
      </c>
      <c r="AZ4" s="198" t="s">
        <v>321</v>
      </c>
      <c r="BA4" s="198" t="s">
        <v>321</v>
      </c>
      <c r="BB4" s="198" t="s">
        <v>321</v>
      </c>
      <c r="BC4" s="198" t="s">
        <v>321</v>
      </c>
      <c r="BD4" s="198" t="s">
        <v>321</v>
      </c>
      <c r="BE4" s="198" t="s">
        <v>321</v>
      </c>
      <c r="BF4" s="198" t="s">
        <v>321</v>
      </c>
      <c r="BG4" s="198" t="s">
        <v>321</v>
      </c>
      <c r="BH4" s="198" t="s">
        <v>321</v>
      </c>
      <c r="BI4" s="198" t="s">
        <v>321</v>
      </c>
      <c r="BJ4" s="198" t="s">
        <v>321</v>
      </c>
      <c r="BK4" s="198" t="s">
        <v>321</v>
      </c>
    </row>
    <row r="5" spans="1:63" ht="106" customHeight="1">
      <c r="B5" s="846" t="s">
        <v>383</v>
      </c>
      <c r="C5" s="846"/>
      <c r="D5" s="161" t="s">
        <v>384</v>
      </c>
      <c r="E5" s="165" t="s">
        <v>327</v>
      </c>
      <c r="F5" s="165" t="s">
        <v>327</v>
      </c>
      <c r="G5" s="165" t="s">
        <v>327</v>
      </c>
      <c r="H5" s="165" t="s">
        <v>327</v>
      </c>
      <c r="I5" s="165" t="s">
        <v>327</v>
      </c>
      <c r="J5" s="165" t="s">
        <v>327</v>
      </c>
      <c r="K5" s="165" t="s">
        <v>327</v>
      </c>
      <c r="L5" s="165" t="s">
        <v>327</v>
      </c>
      <c r="M5" s="165" t="s">
        <v>327</v>
      </c>
      <c r="N5" s="165" t="s">
        <v>327</v>
      </c>
      <c r="O5" s="165" t="s">
        <v>327</v>
      </c>
      <c r="P5" s="165" t="s">
        <v>327</v>
      </c>
      <c r="Q5" s="165" t="s">
        <v>327</v>
      </c>
      <c r="R5" s="165" t="s">
        <v>327</v>
      </c>
      <c r="S5" s="165" t="s">
        <v>327</v>
      </c>
      <c r="T5" s="165" t="s">
        <v>327</v>
      </c>
      <c r="U5" s="165" t="s">
        <v>327</v>
      </c>
      <c r="V5" s="165" t="s">
        <v>327</v>
      </c>
      <c r="W5" s="165" t="s">
        <v>327</v>
      </c>
      <c r="X5" s="165" t="s">
        <v>327</v>
      </c>
      <c r="Y5" s="165" t="s">
        <v>327</v>
      </c>
      <c r="Z5" s="165" t="s">
        <v>327</v>
      </c>
      <c r="AA5" s="165" t="s">
        <v>327</v>
      </c>
      <c r="AB5" s="165" t="s">
        <v>327</v>
      </c>
      <c r="AC5" s="165" t="s">
        <v>327</v>
      </c>
      <c r="AD5" s="165" t="s">
        <v>327</v>
      </c>
      <c r="AE5" s="165" t="s">
        <v>327</v>
      </c>
      <c r="AF5" s="165" t="s">
        <v>327</v>
      </c>
      <c r="AG5" s="165" t="s">
        <v>327</v>
      </c>
      <c r="AH5" s="165" t="s">
        <v>327</v>
      </c>
      <c r="AI5" s="165" t="s">
        <v>327</v>
      </c>
      <c r="AJ5" s="165" t="s">
        <v>327</v>
      </c>
      <c r="AK5" s="165" t="s">
        <v>327</v>
      </c>
      <c r="AL5" s="165" t="s">
        <v>327</v>
      </c>
      <c r="AM5" s="165" t="s">
        <v>327</v>
      </c>
      <c r="AN5" s="165" t="s">
        <v>327</v>
      </c>
      <c r="AO5" s="165" t="s">
        <v>327</v>
      </c>
      <c r="AP5" s="165" t="s">
        <v>327</v>
      </c>
      <c r="AQ5" s="165" t="s">
        <v>327</v>
      </c>
      <c r="AR5" s="165" t="s">
        <v>327</v>
      </c>
      <c r="AS5" s="165" t="s">
        <v>327</v>
      </c>
      <c r="AT5" s="165" t="s">
        <v>327</v>
      </c>
      <c r="AU5" s="165" t="s">
        <v>327</v>
      </c>
      <c r="AV5" s="165" t="s">
        <v>327</v>
      </c>
      <c r="AW5" s="165" t="s">
        <v>327</v>
      </c>
      <c r="AX5" s="165" t="s">
        <v>327</v>
      </c>
      <c r="AY5" s="165" t="s">
        <v>327</v>
      </c>
      <c r="AZ5" s="165" t="s">
        <v>327</v>
      </c>
      <c r="BA5" s="165" t="s">
        <v>327</v>
      </c>
      <c r="BB5" s="165" t="s">
        <v>327</v>
      </c>
      <c r="BC5" s="165" t="s">
        <v>327</v>
      </c>
      <c r="BD5" s="165" t="s">
        <v>327</v>
      </c>
      <c r="BE5" s="165" t="s">
        <v>327</v>
      </c>
      <c r="BF5" s="165" t="s">
        <v>327</v>
      </c>
      <c r="BG5" s="165" t="s">
        <v>327</v>
      </c>
      <c r="BH5" s="165" t="s">
        <v>327</v>
      </c>
      <c r="BI5" s="165" t="s">
        <v>327</v>
      </c>
      <c r="BJ5" s="165" t="s">
        <v>327</v>
      </c>
      <c r="BK5" s="165" t="s">
        <v>327</v>
      </c>
    </row>
    <row r="6" spans="1:63" ht="17">
      <c r="B6" s="847" t="s">
        <v>510</v>
      </c>
      <c r="C6" s="848" t="s">
        <v>511</v>
      </c>
      <c r="D6" s="167" t="s">
        <v>331</v>
      </c>
      <c r="E6" s="168">
        <v>3</v>
      </c>
      <c r="F6" s="168">
        <v>3</v>
      </c>
      <c r="G6" s="168">
        <v>3</v>
      </c>
      <c r="H6" s="168">
        <v>2</v>
      </c>
      <c r="I6" s="168">
        <v>3</v>
      </c>
      <c r="J6" s="168">
        <v>3</v>
      </c>
      <c r="K6" s="168">
        <v>0</v>
      </c>
      <c r="L6" s="168">
        <v>0</v>
      </c>
      <c r="M6" s="168">
        <v>3</v>
      </c>
      <c r="N6" s="168">
        <v>3</v>
      </c>
      <c r="O6" s="168">
        <v>3</v>
      </c>
      <c r="P6" s="168">
        <v>3</v>
      </c>
      <c r="Q6" s="168">
        <v>3</v>
      </c>
      <c r="R6" s="168">
        <v>3</v>
      </c>
      <c r="S6" s="168">
        <v>0</v>
      </c>
      <c r="T6" s="168">
        <v>3</v>
      </c>
      <c r="U6" s="168">
        <v>3</v>
      </c>
      <c r="V6" s="168">
        <v>3</v>
      </c>
      <c r="W6" s="168">
        <v>3</v>
      </c>
      <c r="X6" s="168">
        <v>3</v>
      </c>
      <c r="Y6" s="168">
        <v>3</v>
      </c>
      <c r="Z6" s="168">
        <v>3</v>
      </c>
      <c r="AA6" s="168">
        <v>3</v>
      </c>
      <c r="AB6" s="168">
        <v>3</v>
      </c>
      <c r="AC6" s="168">
        <v>2</v>
      </c>
      <c r="AD6" s="168">
        <v>0</v>
      </c>
      <c r="AE6" s="168">
        <v>3</v>
      </c>
      <c r="AF6" s="168">
        <v>0</v>
      </c>
      <c r="AG6" s="168">
        <v>2</v>
      </c>
      <c r="AH6" s="168">
        <v>0</v>
      </c>
      <c r="AI6" s="168">
        <v>3</v>
      </c>
      <c r="AJ6" s="168">
        <v>1</v>
      </c>
      <c r="AK6" s="168">
        <v>3</v>
      </c>
      <c r="AL6" s="168">
        <v>0</v>
      </c>
      <c r="AM6" s="168">
        <v>3</v>
      </c>
      <c r="AN6" s="168">
        <v>3</v>
      </c>
      <c r="AO6" s="168">
        <v>3</v>
      </c>
      <c r="AP6" s="168">
        <v>3</v>
      </c>
      <c r="AQ6" s="168">
        <v>0</v>
      </c>
      <c r="AR6" s="168">
        <v>0</v>
      </c>
      <c r="AS6" s="168">
        <v>3</v>
      </c>
      <c r="AT6" s="168">
        <v>0</v>
      </c>
      <c r="AU6" s="168">
        <v>0</v>
      </c>
      <c r="AV6" s="168">
        <v>0</v>
      </c>
      <c r="AW6" s="168">
        <v>3</v>
      </c>
      <c r="AX6" s="168">
        <v>3</v>
      </c>
      <c r="AY6" s="168">
        <v>3</v>
      </c>
      <c r="AZ6" s="168">
        <v>3</v>
      </c>
      <c r="BA6" s="168">
        <v>0</v>
      </c>
      <c r="BB6" s="168">
        <v>3</v>
      </c>
      <c r="BC6" s="168">
        <v>3</v>
      </c>
      <c r="BD6" s="168">
        <v>3</v>
      </c>
      <c r="BE6" s="168">
        <v>3</v>
      </c>
      <c r="BF6" s="168">
        <v>3</v>
      </c>
      <c r="BG6" s="168">
        <v>2</v>
      </c>
      <c r="BH6" s="168">
        <v>3</v>
      </c>
      <c r="BI6" s="168">
        <v>3</v>
      </c>
      <c r="BJ6" s="168">
        <v>3</v>
      </c>
      <c r="BK6" s="168">
        <v>3</v>
      </c>
    </row>
    <row r="7" spans="1:63" ht="17">
      <c r="B7" s="847"/>
      <c r="C7" s="848"/>
      <c r="D7" s="167" t="s">
        <v>332</v>
      </c>
      <c r="E7" s="168">
        <v>0</v>
      </c>
      <c r="F7" s="168">
        <v>0</v>
      </c>
      <c r="G7" s="168">
        <v>3</v>
      </c>
      <c r="H7" s="168">
        <v>2</v>
      </c>
      <c r="I7" s="168">
        <v>0</v>
      </c>
      <c r="J7" s="168">
        <v>0</v>
      </c>
      <c r="K7" s="168">
        <v>0</v>
      </c>
      <c r="L7" s="168">
        <v>0</v>
      </c>
      <c r="M7" s="168">
        <v>0</v>
      </c>
      <c r="N7" s="168">
        <v>3</v>
      </c>
      <c r="O7" s="168">
        <v>0</v>
      </c>
      <c r="P7" s="168">
        <v>2</v>
      </c>
      <c r="Q7" s="168">
        <v>3</v>
      </c>
      <c r="R7" s="168">
        <v>3</v>
      </c>
      <c r="S7" s="168">
        <v>2</v>
      </c>
      <c r="T7" s="168">
        <v>0</v>
      </c>
      <c r="U7" s="168">
        <v>2</v>
      </c>
      <c r="V7" s="168">
        <v>0</v>
      </c>
      <c r="W7" s="168">
        <v>2.5</v>
      </c>
      <c r="X7" s="168">
        <v>2</v>
      </c>
      <c r="Y7" s="168">
        <v>2</v>
      </c>
      <c r="Z7" s="168">
        <v>2</v>
      </c>
      <c r="AA7" s="168">
        <v>3</v>
      </c>
      <c r="AB7" s="168">
        <v>2.5</v>
      </c>
      <c r="AC7" s="168">
        <v>1</v>
      </c>
      <c r="AD7" s="168">
        <v>3</v>
      </c>
      <c r="AE7" s="168">
        <v>2</v>
      </c>
      <c r="AF7" s="168">
        <v>0</v>
      </c>
      <c r="AG7" s="168">
        <v>2</v>
      </c>
      <c r="AH7" s="168">
        <v>1</v>
      </c>
      <c r="AI7" s="168">
        <v>0</v>
      </c>
      <c r="AJ7" s="168">
        <v>1.7</v>
      </c>
      <c r="AK7" s="168">
        <v>1</v>
      </c>
      <c r="AL7" s="168">
        <v>0</v>
      </c>
      <c r="AM7" s="168">
        <v>2</v>
      </c>
      <c r="AN7" s="168">
        <v>3</v>
      </c>
      <c r="AO7" s="168">
        <v>2</v>
      </c>
      <c r="AP7" s="168">
        <v>3</v>
      </c>
      <c r="AQ7" s="168">
        <v>3</v>
      </c>
      <c r="AR7" s="168">
        <v>2</v>
      </c>
      <c r="AS7" s="168">
        <v>3</v>
      </c>
      <c r="AT7" s="168">
        <v>3</v>
      </c>
      <c r="AU7" s="168">
        <v>3</v>
      </c>
      <c r="AV7" s="168">
        <v>0</v>
      </c>
      <c r="AW7" s="168">
        <v>3</v>
      </c>
      <c r="AX7" s="168">
        <v>3</v>
      </c>
      <c r="AY7" s="168">
        <v>0</v>
      </c>
      <c r="AZ7" s="168">
        <v>0</v>
      </c>
      <c r="BA7" s="168">
        <v>3</v>
      </c>
      <c r="BB7" s="168">
        <v>3</v>
      </c>
      <c r="BC7" s="168">
        <v>3</v>
      </c>
      <c r="BD7" s="168">
        <v>0</v>
      </c>
      <c r="BE7" s="168">
        <v>0</v>
      </c>
      <c r="BF7" s="168">
        <v>2</v>
      </c>
      <c r="BG7" s="168">
        <v>2</v>
      </c>
      <c r="BH7" s="168">
        <v>1</v>
      </c>
      <c r="BI7" s="168">
        <v>3</v>
      </c>
      <c r="BJ7" s="168">
        <v>3</v>
      </c>
      <c r="BK7" s="168">
        <v>0</v>
      </c>
    </row>
    <row r="8" spans="1:63" ht="17">
      <c r="B8" s="847"/>
      <c r="C8" s="848" t="s">
        <v>513</v>
      </c>
      <c r="D8" s="167" t="s">
        <v>333</v>
      </c>
      <c r="E8" s="168">
        <v>0</v>
      </c>
      <c r="F8" s="168">
        <v>0</v>
      </c>
      <c r="G8" s="168">
        <v>0</v>
      </c>
      <c r="H8" s="168">
        <v>0</v>
      </c>
      <c r="I8" s="168">
        <v>0</v>
      </c>
      <c r="J8" s="168">
        <v>0</v>
      </c>
      <c r="K8" s="168">
        <v>0</v>
      </c>
      <c r="L8" s="168">
        <v>0</v>
      </c>
      <c r="M8" s="168">
        <v>0</v>
      </c>
      <c r="N8" s="168">
        <v>3</v>
      </c>
      <c r="O8" s="168">
        <v>0</v>
      </c>
      <c r="P8" s="168">
        <v>0</v>
      </c>
      <c r="Q8" s="168">
        <v>0</v>
      </c>
      <c r="R8" s="168">
        <v>3</v>
      </c>
      <c r="S8" s="168">
        <v>0</v>
      </c>
      <c r="T8" s="168">
        <v>3</v>
      </c>
      <c r="U8" s="168">
        <v>0</v>
      </c>
      <c r="V8" s="168">
        <v>0</v>
      </c>
      <c r="W8" s="168">
        <v>0</v>
      </c>
      <c r="X8" s="168">
        <v>0</v>
      </c>
      <c r="Y8" s="168">
        <v>0</v>
      </c>
      <c r="Z8" s="168">
        <v>2</v>
      </c>
      <c r="AA8" s="168">
        <v>0</v>
      </c>
      <c r="AB8" s="168">
        <v>0</v>
      </c>
      <c r="AC8" s="168">
        <v>0</v>
      </c>
      <c r="AD8" s="168">
        <v>0</v>
      </c>
      <c r="AE8" s="168">
        <v>0</v>
      </c>
      <c r="AF8" s="168">
        <v>0</v>
      </c>
      <c r="AG8" s="168">
        <v>0</v>
      </c>
      <c r="AH8" s="168">
        <v>0</v>
      </c>
      <c r="AI8" s="168">
        <v>0</v>
      </c>
      <c r="AJ8" s="168">
        <v>0</v>
      </c>
      <c r="AK8" s="168">
        <v>0</v>
      </c>
      <c r="AL8" s="168">
        <v>0</v>
      </c>
      <c r="AM8" s="168">
        <v>0</v>
      </c>
      <c r="AN8" s="168">
        <v>0</v>
      </c>
      <c r="AO8" s="168">
        <v>0</v>
      </c>
      <c r="AP8" s="168">
        <v>0</v>
      </c>
      <c r="AQ8" s="168">
        <v>0</v>
      </c>
      <c r="AR8" s="168">
        <v>0</v>
      </c>
      <c r="AS8" s="168">
        <v>0</v>
      </c>
      <c r="AT8" s="168">
        <v>2</v>
      </c>
      <c r="AU8" s="168">
        <v>0</v>
      </c>
      <c r="AV8" s="168">
        <v>0</v>
      </c>
      <c r="AW8" s="168">
        <v>0</v>
      </c>
      <c r="AX8" s="168">
        <v>0</v>
      </c>
      <c r="AY8" s="168">
        <v>0</v>
      </c>
      <c r="AZ8" s="168">
        <v>0</v>
      </c>
      <c r="BA8" s="168">
        <v>0</v>
      </c>
      <c r="BB8" s="168">
        <v>1</v>
      </c>
      <c r="BC8" s="168">
        <v>0</v>
      </c>
      <c r="BD8" s="168">
        <v>0</v>
      </c>
      <c r="BE8" s="168">
        <v>0</v>
      </c>
      <c r="BF8" s="168">
        <v>0</v>
      </c>
      <c r="BG8" s="168">
        <v>0</v>
      </c>
      <c r="BH8" s="168">
        <v>0</v>
      </c>
      <c r="BI8" s="168">
        <v>0</v>
      </c>
      <c r="BJ8" s="168">
        <v>1</v>
      </c>
      <c r="BK8" s="168">
        <v>0</v>
      </c>
    </row>
    <row r="9" spans="1:63" ht="17">
      <c r="B9" s="847"/>
      <c r="C9" s="848"/>
      <c r="D9" s="167" t="s">
        <v>334</v>
      </c>
      <c r="E9" s="168">
        <v>0</v>
      </c>
      <c r="F9" s="168">
        <v>0</v>
      </c>
      <c r="G9" s="168">
        <v>0</v>
      </c>
      <c r="H9" s="168">
        <v>1</v>
      </c>
      <c r="I9" s="168">
        <v>2</v>
      </c>
      <c r="J9" s="168">
        <v>0</v>
      </c>
      <c r="K9" s="168">
        <v>0</v>
      </c>
      <c r="L9" s="168">
        <v>0</v>
      </c>
      <c r="M9" s="168">
        <v>0</v>
      </c>
      <c r="N9" s="168">
        <v>3</v>
      </c>
      <c r="O9" s="168">
        <v>1</v>
      </c>
      <c r="P9" s="168">
        <v>0</v>
      </c>
      <c r="Q9" s="168">
        <v>0</v>
      </c>
      <c r="R9" s="168">
        <v>3</v>
      </c>
      <c r="S9" s="168">
        <v>0</v>
      </c>
      <c r="T9" s="168">
        <v>0</v>
      </c>
      <c r="U9" s="168">
        <v>1</v>
      </c>
      <c r="V9" s="168">
        <v>0</v>
      </c>
      <c r="W9" s="168">
        <v>0</v>
      </c>
      <c r="X9" s="168">
        <v>0</v>
      </c>
      <c r="Y9" s="168">
        <v>0</v>
      </c>
      <c r="Z9" s="168">
        <v>0</v>
      </c>
      <c r="AA9" s="168">
        <v>0</v>
      </c>
      <c r="AB9" s="168">
        <v>0</v>
      </c>
      <c r="AC9" s="168">
        <v>0</v>
      </c>
      <c r="AD9" s="168">
        <v>0</v>
      </c>
      <c r="AE9" s="168">
        <v>0</v>
      </c>
      <c r="AF9" s="168">
        <v>0</v>
      </c>
      <c r="AG9" s="168">
        <v>0</v>
      </c>
      <c r="AH9" s="168">
        <v>0</v>
      </c>
      <c r="AI9" s="168">
        <v>0</v>
      </c>
      <c r="AJ9" s="168">
        <v>0</v>
      </c>
      <c r="AK9" s="168">
        <v>0</v>
      </c>
      <c r="AL9" s="168">
        <v>0</v>
      </c>
      <c r="AM9" s="168">
        <v>0</v>
      </c>
      <c r="AN9" s="168">
        <v>3</v>
      </c>
      <c r="AO9" s="168">
        <v>0</v>
      </c>
      <c r="AP9" s="168">
        <v>0</v>
      </c>
      <c r="AQ9" s="168">
        <v>0</v>
      </c>
      <c r="AR9" s="168">
        <v>0</v>
      </c>
      <c r="AS9" s="168">
        <v>0</v>
      </c>
      <c r="AT9" s="168">
        <v>0</v>
      </c>
      <c r="AU9" s="168">
        <v>0</v>
      </c>
      <c r="AV9" s="168">
        <v>0</v>
      </c>
      <c r="AW9" s="168">
        <v>0</v>
      </c>
      <c r="AX9" s="168">
        <v>0</v>
      </c>
      <c r="AY9" s="168">
        <v>0</v>
      </c>
      <c r="AZ9" s="168">
        <v>0</v>
      </c>
      <c r="BA9" s="168">
        <v>0</v>
      </c>
      <c r="BB9" s="168">
        <v>1</v>
      </c>
      <c r="BC9" s="168">
        <v>0</v>
      </c>
      <c r="BD9" s="168">
        <v>0</v>
      </c>
      <c r="BE9" s="168">
        <v>0</v>
      </c>
      <c r="BF9" s="168">
        <v>0</v>
      </c>
      <c r="BG9" s="168">
        <v>0</v>
      </c>
      <c r="BH9" s="168">
        <v>0</v>
      </c>
      <c r="BI9" s="168">
        <v>0</v>
      </c>
      <c r="BJ9" s="168">
        <v>0</v>
      </c>
      <c r="BK9" s="168">
        <v>0</v>
      </c>
    </row>
    <row r="10" spans="1:63" ht="17">
      <c r="B10" s="847"/>
      <c r="C10" s="848"/>
      <c r="D10" s="167" t="s">
        <v>335</v>
      </c>
      <c r="E10" s="168">
        <v>0</v>
      </c>
      <c r="F10" s="168">
        <v>0</v>
      </c>
      <c r="G10" s="168">
        <v>0</v>
      </c>
      <c r="H10" s="168">
        <v>0</v>
      </c>
      <c r="I10" s="168">
        <v>0</v>
      </c>
      <c r="J10" s="168">
        <v>0</v>
      </c>
      <c r="K10" s="168">
        <v>0</v>
      </c>
      <c r="L10" s="168">
        <v>0</v>
      </c>
      <c r="M10" s="168">
        <v>0</v>
      </c>
      <c r="N10" s="168">
        <v>3</v>
      </c>
      <c r="O10" s="168">
        <v>0</v>
      </c>
      <c r="P10" s="168">
        <v>0</v>
      </c>
      <c r="Q10" s="168">
        <v>0</v>
      </c>
      <c r="R10" s="168">
        <v>0</v>
      </c>
      <c r="S10" s="168">
        <v>0</v>
      </c>
      <c r="T10" s="168">
        <v>0</v>
      </c>
      <c r="U10" s="168">
        <v>0</v>
      </c>
      <c r="V10" s="168">
        <v>0</v>
      </c>
      <c r="W10" s="168">
        <v>0</v>
      </c>
      <c r="X10" s="168">
        <v>0</v>
      </c>
      <c r="Y10" s="168">
        <v>0</v>
      </c>
      <c r="Z10" s="168">
        <v>0</v>
      </c>
      <c r="AA10" s="168">
        <v>0</v>
      </c>
      <c r="AB10" s="168">
        <v>0</v>
      </c>
      <c r="AC10" s="168">
        <v>0</v>
      </c>
      <c r="AD10" s="168">
        <v>0</v>
      </c>
      <c r="AE10" s="168">
        <v>3</v>
      </c>
      <c r="AF10" s="168">
        <v>0</v>
      </c>
      <c r="AG10" s="168">
        <v>0</v>
      </c>
      <c r="AH10" s="168">
        <v>0</v>
      </c>
      <c r="AI10" s="168">
        <v>0</v>
      </c>
      <c r="AJ10" s="168">
        <v>0</v>
      </c>
      <c r="AK10" s="168">
        <v>0</v>
      </c>
      <c r="AL10" s="168">
        <v>0</v>
      </c>
      <c r="AM10" s="168">
        <v>0</v>
      </c>
      <c r="AN10" s="168">
        <v>0</v>
      </c>
      <c r="AO10" s="168">
        <v>0</v>
      </c>
      <c r="AP10" s="168">
        <v>0</v>
      </c>
      <c r="AQ10" s="168">
        <v>0</v>
      </c>
      <c r="AR10" s="168">
        <v>0</v>
      </c>
      <c r="AS10" s="168">
        <v>0</v>
      </c>
      <c r="AT10" s="168">
        <v>0</v>
      </c>
      <c r="AU10" s="168">
        <v>0</v>
      </c>
      <c r="AV10" s="168">
        <v>0</v>
      </c>
      <c r="AW10" s="168">
        <v>0</v>
      </c>
      <c r="AX10" s="168">
        <v>0</v>
      </c>
      <c r="AY10" s="168">
        <v>0</v>
      </c>
      <c r="AZ10" s="168">
        <v>0</v>
      </c>
      <c r="BA10" s="168">
        <v>0</v>
      </c>
      <c r="BB10" s="168">
        <v>1</v>
      </c>
      <c r="BC10" s="168">
        <v>0</v>
      </c>
      <c r="BD10" s="168">
        <v>0</v>
      </c>
      <c r="BE10" s="168">
        <v>0</v>
      </c>
      <c r="BF10" s="168">
        <v>0</v>
      </c>
      <c r="BG10" s="168">
        <v>0</v>
      </c>
      <c r="BH10" s="168">
        <v>0</v>
      </c>
      <c r="BI10" s="168">
        <v>0</v>
      </c>
      <c r="BJ10" s="168">
        <v>0</v>
      </c>
      <c r="BK10" s="168">
        <v>2</v>
      </c>
    </row>
    <row r="11" spans="1:63" ht="17">
      <c r="B11" s="847"/>
      <c r="C11" s="848"/>
      <c r="D11" s="167" t="s">
        <v>336</v>
      </c>
      <c r="E11" s="168">
        <v>1</v>
      </c>
      <c r="F11" s="168">
        <v>3</v>
      </c>
      <c r="G11" s="168">
        <v>3</v>
      </c>
      <c r="H11" s="168">
        <v>3</v>
      </c>
      <c r="I11" s="168">
        <v>2</v>
      </c>
      <c r="J11" s="168">
        <v>0</v>
      </c>
      <c r="K11" s="168">
        <v>0</v>
      </c>
      <c r="L11" s="168">
        <v>0</v>
      </c>
      <c r="M11" s="168">
        <v>0</v>
      </c>
      <c r="N11" s="168">
        <v>3</v>
      </c>
      <c r="O11" s="168">
        <v>0</v>
      </c>
      <c r="P11" s="168">
        <v>0</v>
      </c>
      <c r="Q11" s="168">
        <v>0</v>
      </c>
      <c r="R11" s="168">
        <v>3</v>
      </c>
      <c r="S11" s="168">
        <v>3</v>
      </c>
      <c r="T11" s="168">
        <v>3</v>
      </c>
      <c r="U11" s="168">
        <v>0</v>
      </c>
      <c r="V11" s="168">
        <v>0</v>
      </c>
      <c r="W11" s="168">
        <v>0</v>
      </c>
      <c r="X11" s="168">
        <v>0</v>
      </c>
      <c r="Y11" s="168">
        <v>0</v>
      </c>
      <c r="Z11" s="168">
        <v>0</v>
      </c>
      <c r="AA11" s="168">
        <v>3</v>
      </c>
      <c r="AB11" s="168">
        <v>0</v>
      </c>
      <c r="AC11" s="168">
        <v>1</v>
      </c>
      <c r="AD11" s="168">
        <v>1</v>
      </c>
      <c r="AE11" s="168">
        <v>1.5</v>
      </c>
      <c r="AF11" s="168">
        <v>0</v>
      </c>
      <c r="AG11" s="168">
        <v>3</v>
      </c>
      <c r="AH11" s="168">
        <v>3</v>
      </c>
      <c r="AI11" s="168">
        <v>0</v>
      </c>
      <c r="AJ11" s="168">
        <v>0</v>
      </c>
      <c r="AK11" s="168">
        <v>0</v>
      </c>
      <c r="AL11" s="168">
        <v>0</v>
      </c>
      <c r="AM11" s="168">
        <v>3</v>
      </c>
      <c r="AN11" s="168">
        <v>0</v>
      </c>
      <c r="AO11" s="168">
        <v>2</v>
      </c>
      <c r="AP11" s="168">
        <v>0</v>
      </c>
      <c r="AQ11" s="168">
        <v>0</v>
      </c>
      <c r="AR11" s="168">
        <v>0</v>
      </c>
      <c r="AS11" s="168">
        <v>3</v>
      </c>
      <c r="AT11" s="168">
        <v>2</v>
      </c>
      <c r="AU11" s="168">
        <v>3</v>
      </c>
      <c r="AV11" s="168">
        <v>0</v>
      </c>
      <c r="AW11" s="168">
        <v>0</v>
      </c>
      <c r="AX11" s="168">
        <v>0</v>
      </c>
      <c r="AY11" s="168">
        <v>0</v>
      </c>
      <c r="AZ11" s="168">
        <v>0</v>
      </c>
      <c r="BA11" s="168">
        <v>3</v>
      </c>
      <c r="BB11" s="168">
        <v>1</v>
      </c>
      <c r="BC11" s="168">
        <v>0</v>
      </c>
      <c r="BD11" s="168">
        <v>0</v>
      </c>
      <c r="BE11" s="168">
        <v>0</v>
      </c>
      <c r="BF11" s="168">
        <v>0</v>
      </c>
      <c r="BG11" s="168">
        <v>0</v>
      </c>
      <c r="BH11" s="168">
        <v>0</v>
      </c>
      <c r="BI11" s="168">
        <v>0</v>
      </c>
      <c r="BJ11" s="168">
        <v>3</v>
      </c>
      <c r="BK11" s="168">
        <v>0</v>
      </c>
    </row>
    <row r="12" spans="1:63" ht="17">
      <c r="B12" s="847"/>
      <c r="C12" s="848"/>
      <c r="D12" s="167" t="s">
        <v>337</v>
      </c>
      <c r="E12" s="168">
        <v>0</v>
      </c>
      <c r="F12" s="168">
        <v>0</v>
      </c>
      <c r="G12" s="168">
        <v>0</v>
      </c>
      <c r="H12" s="168">
        <v>0</v>
      </c>
      <c r="I12" s="168">
        <v>0</v>
      </c>
      <c r="J12" s="168">
        <v>0</v>
      </c>
      <c r="K12" s="168">
        <v>0</v>
      </c>
      <c r="L12" s="168">
        <v>0</v>
      </c>
      <c r="M12" s="168">
        <v>0</v>
      </c>
      <c r="N12" s="168">
        <v>3</v>
      </c>
      <c r="O12" s="168">
        <v>0</v>
      </c>
      <c r="P12" s="168">
        <v>3</v>
      </c>
      <c r="Q12" s="168">
        <v>0</v>
      </c>
      <c r="R12" s="168">
        <v>2</v>
      </c>
      <c r="S12" s="168">
        <v>0</v>
      </c>
      <c r="T12" s="168">
        <v>0</v>
      </c>
      <c r="U12" s="168">
        <v>0</v>
      </c>
      <c r="V12" s="168">
        <v>0</v>
      </c>
      <c r="W12" s="168">
        <v>0</v>
      </c>
      <c r="X12" s="168">
        <v>3</v>
      </c>
      <c r="Y12" s="168">
        <v>0</v>
      </c>
      <c r="Z12" s="168">
        <v>0</v>
      </c>
      <c r="AA12" s="168">
        <v>0</v>
      </c>
      <c r="AB12" s="168">
        <v>3</v>
      </c>
      <c r="AC12" s="168">
        <v>0</v>
      </c>
      <c r="AD12" s="168">
        <v>0</v>
      </c>
      <c r="AE12" s="168">
        <v>0</v>
      </c>
      <c r="AF12" s="168">
        <v>0</v>
      </c>
      <c r="AG12" s="168">
        <v>0</v>
      </c>
      <c r="AH12" s="168">
        <v>0</v>
      </c>
      <c r="AI12" s="168">
        <v>0</v>
      </c>
      <c r="AJ12" s="168">
        <v>0</v>
      </c>
      <c r="AK12" s="168">
        <v>0</v>
      </c>
      <c r="AL12" s="168">
        <v>0</v>
      </c>
      <c r="AM12" s="168">
        <v>3</v>
      </c>
      <c r="AN12" s="168">
        <v>0</v>
      </c>
      <c r="AO12" s="168">
        <v>0</v>
      </c>
      <c r="AP12" s="168">
        <v>0</v>
      </c>
      <c r="AQ12" s="168">
        <v>0</v>
      </c>
      <c r="AR12" s="168">
        <v>0</v>
      </c>
      <c r="AS12" s="168">
        <v>0</v>
      </c>
      <c r="AT12" s="168">
        <v>0</v>
      </c>
      <c r="AU12" s="168">
        <v>0</v>
      </c>
      <c r="AV12" s="168">
        <v>0</v>
      </c>
      <c r="AW12" s="168">
        <v>3</v>
      </c>
      <c r="AX12" s="168">
        <v>0</v>
      </c>
      <c r="AY12" s="168">
        <v>2</v>
      </c>
      <c r="AZ12" s="168">
        <v>0</v>
      </c>
      <c r="BA12" s="168">
        <v>0</v>
      </c>
      <c r="BB12" s="168">
        <v>1</v>
      </c>
      <c r="BC12" s="168">
        <v>0</v>
      </c>
      <c r="BD12" s="168">
        <v>0</v>
      </c>
      <c r="BE12" s="168">
        <v>0</v>
      </c>
      <c r="BF12" s="168">
        <v>0</v>
      </c>
      <c r="BG12" s="168">
        <v>0</v>
      </c>
      <c r="BH12" s="168">
        <v>0</v>
      </c>
      <c r="BI12" s="168">
        <v>0</v>
      </c>
      <c r="BJ12" s="168">
        <v>0</v>
      </c>
      <c r="BK12" s="168">
        <v>0</v>
      </c>
    </row>
    <row r="13" spans="1:63" ht="17">
      <c r="B13" s="847"/>
      <c r="C13" s="848"/>
      <c r="D13" s="167" t="s">
        <v>338</v>
      </c>
      <c r="E13" s="168">
        <v>0</v>
      </c>
      <c r="F13" s="168">
        <v>3</v>
      </c>
      <c r="G13" s="168">
        <v>0</v>
      </c>
      <c r="H13" s="168">
        <v>0</v>
      </c>
      <c r="I13" s="168">
        <v>0</v>
      </c>
      <c r="J13" s="168">
        <v>0</v>
      </c>
      <c r="K13" s="168">
        <v>0</v>
      </c>
      <c r="L13" s="168">
        <v>0</v>
      </c>
      <c r="M13" s="168">
        <v>1</v>
      </c>
      <c r="N13" s="168">
        <v>2</v>
      </c>
      <c r="O13" s="168">
        <v>3</v>
      </c>
      <c r="P13" s="168">
        <v>2</v>
      </c>
      <c r="Q13" s="168">
        <v>3</v>
      </c>
      <c r="R13" s="168">
        <v>3</v>
      </c>
      <c r="S13" s="168">
        <v>2</v>
      </c>
      <c r="T13" s="168">
        <v>0</v>
      </c>
      <c r="U13" s="168">
        <v>0</v>
      </c>
      <c r="V13" s="168">
        <v>0</v>
      </c>
      <c r="W13" s="168">
        <v>0</v>
      </c>
      <c r="X13" s="168">
        <v>0</v>
      </c>
      <c r="Y13" s="168">
        <v>0</v>
      </c>
      <c r="Z13" s="168">
        <v>0</v>
      </c>
      <c r="AA13" s="168">
        <v>0</v>
      </c>
      <c r="AB13" s="168">
        <v>0</v>
      </c>
      <c r="AC13" s="168">
        <v>0</v>
      </c>
      <c r="AD13" s="168">
        <v>0</v>
      </c>
      <c r="AE13" s="168">
        <v>0</v>
      </c>
      <c r="AF13" s="168">
        <v>0</v>
      </c>
      <c r="AG13" s="168">
        <v>0</v>
      </c>
      <c r="AH13" s="168">
        <v>0</v>
      </c>
      <c r="AI13" s="168">
        <v>0</v>
      </c>
      <c r="AJ13" s="168">
        <v>0</v>
      </c>
      <c r="AK13" s="168">
        <v>0</v>
      </c>
      <c r="AL13" s="168">
        <v>0</v>
      </c>
      <c r="AM13" s="168">
        <v>0</v>
      </c>
      <c r="AN13" s="168">
        <v>0</v>
      </c>
      <c r="AO13" s="168">
        <v>0</v>
      </c>
      <c r="AP13" s="168">
        <v>0</v>
      </c>
      <c r="AQ13" s="168">
        <v>3</v>
      </c>
      <c r="AR13" s="168">
        <v>2</v>
      </c>
      <c r="AS13" s="168">
        <v>0</v>
      </c>
      <c r="AT13" s="168">
        <v>2</v>
      </c>
      <c r="AU13" s="168">
        <v>0</v>
      </c>
      <c r="AV13" s="168">
        <v>0</v>
      </c>
      <c r="AW13" s="168">
        <v>0</v>
      </c>
      <c r="AX13" s="168">
        <v>2</v>
      </c>
      <c r="AY13" s="168">
        <v>3</v>
      </c>
      <c r="AZ13" s="168">
        <v>0</v>
      </c>
      <c r="BA13" s="168">
        <v>2</v>
      </c>
      <c r="BB13" s="168">
        <v>1</v>
      </c>
      <c r="BC13" s="168">
        <v>0</v>
      </c>
      <c r="BD13" s="168">
        <v>0</v>
      </c>
      <c r="BE13" s="168">
        <v>3</v>
      </c>
      <c r="BF13" s="168">
        <v>0</v>
      </c>
      <c r="BG13" s="168">
        <v>0</v>
      </c>
      <c r="BH13" s="168">
        <v>0</v>
      </c>
      <c r="BI13" s="168">
        <v>0</v>
      </c>
      <c r="BJ13" s="168">
        <v>1</v>
      </c>
      <c r="BK13" s="168">
        <v>2</v>
      </c>
    </row>
    <row r="14" spans="1:63" s="170" customFormat="1" ht="17">
      <c r="A14" s="106"/>
      <c r="B14" s="847"/>
      <c r="C14" s="848"/>
      <c r="D14" s="167" t="s">
        <v>514</v>
      </c>
      <c r="E14" s="168">
        <v>0</v>
      </c>
      <c r="F14" s="168">
        <v>0</v>
      </c>
      <c r="G14" s="168">
        <v>0</v>
      </c>
      <c r="H14" s="168">
        <v>3</v>
      </c>
      <c r="I14" s="168">
        <v>0</v>
      </c>
      <c r="J14" s="168">
        <v>0</v>
      </c>
      <c r="K14" s="168">
        <v>0</v>
      </c>
      <c r="L14" s="168">
        <v>0</v>
      </c>
      <c r="M14" s="168">
        <v>0</v>
      </c>
      <c r="N14" s="168">
        <v>3</v>
      </c>
      <c r="O14" s="168">
        <v>0</v>
      </c>
      <c r="P14" s="168">
        <v>0</v>
      </c>
      <c r="Q14" s="168">
        <v>0</v>
      </c>
      <c r="R14" s="168">
        <v>3</v>
      </c>
      <c r="S14" s="168">
        <v>0</v>
      </c>
      <c r="T14" s="168">
        <v>0</v>
      </c>
      <c r="U14" s="168">
        <v>0</v>
      </c>
      <c r="V14" s="168">
        <v>0</v>
      </c>
      <c r="W14" s="168">
        <v>0</v>
      </c>
      <c r="X14" s="168">
        <v>0</v>
      </c>
      <c r="Y14" s="168">
        <v>0</v>
      </c>
      <c r="Z14" s="168">
        <v>0</v>
      </c>
      <c r="AA14" s="168">
        <v>3</v>
      </c>
      <c r="AB14" s="168">
        <v>0</v>
      </c>
      <c r="AC14" s="168">
        <v>0</v>
      </c>
      <c r="AD14" s="168">
        <v>0</v>
      </c>
      <c r="AE14" s="168">
        <v>0</v>
      </c>
      <c r="AF14" s="168">
        <v>0</v>
      </c>
      <c r="AG14" s="168">
        <v>0</v>
      </c>
      <c r="AH14" s="168">
        <v>0</v>
      </c>
      <c r="AI14" s="168">
        <v>0</v>
      </c>
      <c r="AJ14" s="168">
        <v>0</v>
      </c>
      <c r="AK14" s="168">
        <v>0</v>
      </c>
      <c r="AL14" s="168">
        <v>0</v>
      </c>
      <c r="AM14" s="168">
        <v>0</v>
      </c>
      <c r="AN14" s="168">
        <v>0</v>
      </c>
      <c r="AO14" s="168">
        <v>0</v>
      </c>
      <c r="AP14" s="168">
        <v>0</v>
      </c>
      <c r="AQ14" s="168">
        <v>0</v>
      </c>
      <c r="AR14" s="168">
        <v>0</v>
      </c>
      <c r="AS14" s="168">
        <v>0</v>
      </c>
      <c r="AT14" s="168">
        <v>0</v>
      </c>
      <c r="AU14" s="168">
        <v>0</v>
      </c>
      <c r="AV14" s="168">
        <v>0</v>
      </c>
      <c r="AW14" s="168">
        <v>0</v>
      </c>
      <c r="AX14" s="168">
        <v>0</v>
      </c>
      <c r="AY14" s="168">
        <v>0</v>
      </c>
      <c r="AZ14" s="168">
        <v>0</v>
      </c>
      <c r="BA14" s="168">
        <v>2</v>
      </c>
      <c r="BB14" s="168">
        <v>2</v>
      </c>
      <c r="BC14" s="168">
        <v>0</v>
      </c>
      <c r="BD14" s="168">
        <v>0</v>
      </c>
      <c r="BE14" s="168">
        <v>0</v>
      </c>
      <c r="BF14" s="168">
        <v>0</v>
      </c>
      <c r="BG14" s="168">
        <v>0</v>
      </c>
      <c r="BH14" s="168">
        <v>0</v>
      </c>
      <c r="BI14" s="168">
        <v>0</v>
      </c>
      <c r="BJ14" s="168">
        <v>0</v>
      </c>
      <c r="BK14" s="168">
        <v>0</v>
      </c>
    </row>
    <row r="15" spans="1:63" s="170" customFormat="1" ht="17">
      <c r="A15" s="106"/>
      <c r="B15" s="847"/>
      <c r="C15" s="848"/>
      <c r="D15" s="167" t="s">
        <v>340</v>
      </c>
      <c r="E15" s="168">
        <v>0</v>
      </c>
      <c r="F15" s="168">
        <v>0</v>
      </c>
      <c r="G15" s="168">
        <v>0</v>
      </c>
      <c r="H15" s="168">
        <v>1</v>
      </c>
      <c r="I15" s="168">
        <v>0</v>
      </c>
      <c r="J15" s="168">
        <v>0</v>
      </c>
      <c r="K15" s="168">
        <v>0</v>
      </c>
      <c r="L15" s="168">
        <v>0</v>
      </c>
      <c r="M15" s="168">
        <v>0</v>
      </c>
      <c r="N15" s="168">
        <v>3</v>
      </c>
      <c r="O15" s="168">
        <v>0</v>
      </c>
      <c r="P15" s="168">
        <v>0</v>
      </c>
      <c r="Q15" s="168">
        <v>0</v>
      </c>
      <c r="R15" s="168">
        <v>2</v>
      </c>
      <c r="S15" s="168">
        <v>0</v>
      </c>
      <c r="T15" s="168">
        <v>0</v>
      </c>
      <c r="U15" s="168">
        <v>0</v>
      </c>
      <c r="V15" s="168">
        <v>0</v>
      </c>
      <c r="W15" s="168">
        <v>0</v>
      </c>
      <c r="X15" s="168">
        <v>0</v>
      </c>
      <c r="Y15" s="168">
        <v>0</v>
      </c>
      <c r="Z15" s="168">
        <v>0</v>
      </c>
      <c r="AA15" s="168">
        <v>0</v>
      </c>
      <c r="AB15" s="168">
        <v>0</v>
      </c>
      <c r="AC15" s="168">
        <v>0</v>
      </c>
      <c r="AD15" s="168">
        <v>0</v>
      </c>
      <c r="AE15" s="168">
        <v>0</v>
      </c>
      <c r="AF15" s="168">
        <v>0</v>
      </c>
      <c r="AG15" s="168">
        <v>0</v>
      </c>
      <c r="AH15" s="168">
        <v>0</v>
      </c>
      <c r="AI15" s="168">
        <v>0</v>
      </c>
      <c r="AJ15" s="168">
        <v>0</v>
      </c>
      <c r="AK15" s="168">
        <v>0</v>
      </c>
      <c r="AL15" s="168">
        <v>0</v>
      </c>
      <c r="AM15" s="168">
        <v>3</v>
      </c>
      <c r="AN15" s="168">
        <v>0</v>
      </c>
      <c r="AO15" s="168">
        <v>0</v>
      </c>
      <c r="AP15" s="168">
        <v>0</v>
      </c>
      <c r="AQ15" s="168">
        <v>0</v>
      </c>
      <c r="AR15" s="168">
        <v>0</v>
      </c>
      <c r="AS15" s="168">
        <v>0</v>
      </c>
      <c r="AT15" s="168">
        <v>0</v>
      </c>
      <c r="AU15" s="168">
        <v>0</v>
      </c>
      <c r="AV15" s="168">
        <v>0</v>
      </c>
      <c r="AW15" s="168">
        <v>0</v>
      </c>
      <c r="AX15" s="168">
        <v>0</v>
      </c>
      <c r="AY15" s="168">
        <v>0</v>
      </c>
      <c r="AZ15" s="168">
        <v>0</v>
      </c>
      <c r="BA15" s="168">
        <v>0</v>
      </c>
      <c r="BB15" s="168">
        <v>0</v>
      </c>
      <c r="BC15" s="168">
        <v>0</v>
      </c>
      <c r="BD15" s="168">
        <v>0</v>
      </c>
      <c r="BE15" s="168">
        <v>0</v>
      </c>
      <c r="BF15" s="168">
        <v>0</v>
      </c>
      <c r="BG15" s="168">
        <v>0</v>
      </c>
      <c r="BH15" s="168">
        <v>0</v>
      </c>
      <c r="BI15" s="168">
        <v>0</v>
      </c>
      <c r="BJ15" s="168">
        <v>0</v>
      </c>
      <c r="BK15" s="168">
        <v>0</v>
      </c>
    </row>
    <row r="16" spans="1:63" s="170" customFormat="1" ht="17">
      <c r="A16" s="106"/>
      <c r="B16" s="847"/>
      <c r="C16" s="848"/>
      <c r="D16" s="167" t="s">
        <v>341</v>
      </c>
      <c r="E16" s="168">
        <v>0</v>
      </c>
      <c r="F16" s="168">
        <v>3</v>
      </c>
      <c r="G16" s="168">
        <v>0</v>
      </c>
      <c r="H16" s="168">
        <v>2</v>
      </c>
      <c r="I16" s="168">
        <v>0</v>
      </c>
      <c r="J16" s="168">
        <v>0</v>
      </c>
      <c r="K16" s="168">
        <v>0</v>
      </c>
      <c r="L16" s="168">
        <v>0</v>
      </c>
      <c r="M16" s="168">
        <v>0</v>
      </c>
      <c r="N16" s="168">
        <v>3</v>
      </c>
      <c r="O16" s="168">
        <v>0</v>
      </c>
      <c r="P16" s="168">
        <v>3</v>
      </c>
      <c r="Q16" s="168">
        <v>0</v>
      </c>
      <c r="R16" s="168">
        <v>2</v>
      </c>
      <c r="S16" s="168">
        <v>0</v>
      </c>
      <c r="T16" s="168">
        <v>3</v>
      </c>
      <c r="U16" s="168">
        <v>3</v>
      </c>
      <c r="V16" s="168">
        <v>0</v>
      </c>
      <c r="W16" s="168">
        <v>0</v>
      </c>
      <c r="X16" s="168">
        <v>0</v>
      </c>
      <c r="Y16" s="168">
        <v>0</v>
      </c>
      <c r="Z16" s="168">
        <v>0</v>
      </c>
      <c r="AA16" s="168">
        <v>0</v>
      </c>
      <c r="AB16" s="168">
        <v>0</v>
      </c>
      <c r="AC16" s="168">
        <v>0</v>
      </c>
      <c r="AD16" s="168">
        <v>0</v>
      </c>
      <c r="AE16" s="168">
        <v>0</v>
      </c>
      <c r="AF16" s="168">
        <v>0</v>
      </c>
      <c r="AG16" s="168">
        <v>0</v>
      </c>
      <c r="AH16" s="168">
        <v>0</v>
      </c>
      <c r="AI16" s="168">
        <v>0</v>
      </c>
      <c r="AJ16" s="168">
        <v>0</v>
      </c>
      <c r="AK16" s="168">
        <v>0</v>
      </c>
      <c r="AL16" s="168">
        <v>0</v>
      </c>
      <c r="AM16" s="168">
        <v>3</v>
      </c>
      <c r="AN16" s="168">
        <v>0</v>
      </c>
      <c r="AO16" s="168">
        <v>3</v>
      </c>
      <c r="AP16" s="168">
        <v>3</v>
      </c>
      <c r="AQ16" s="168">
        <v>0</v>
      </c>
      <c r="AR16" s="168">
        <v>0</v>
      </c>
      <c r="AS16" s="168">
        <v>3</v>
      </c>
      <c r="AT16" s="168">
        <v>3</v>
      </c>
      <c r="AU16" s="168">
        <v>0</v>
      </c>
      <c r="AV16" s="168">
        <v>0</v>
      </c>
      <c r="AW16" s="168">
        <v>3</v>
      </c>
      <c r="AX16" s="168">
        <v>1</v>
      </c>
      <c r="AY16" s="168">
        <v>0</v>
      </c>
      <c r="AZ16" s="168">
        <v>0</v>
      </c>
      <c r="BA16" s="168">
        <v>1</v>
      </c>
      <c r="BB16" s="168">
        <v>0</v>
      </c>
      <c r="BC16" s="168">
        <v>0</v>
      </c>
      <c r="BD16" s="168">
        <v>0</v>
      </c>
      <c r="BE16" s="168">
        <v>0</v>
      </c>
      <c r="BF16" s="168">
        <v>0</v>
      </c>
      <c r="BG16" s="168">
        <v>0</v>
      </c>
      <c r="BH16" s="168">
        <v>0</v>
      </c>
      <c r="BI16" s="168">
        <v>0</v>
      </c>
      <c r="BJ16" s="168">
        <v>0</v>
      </c>
      <c r="BK16" s="168">
        <v>0</v>
      </c>
    </row>
    <row r="17" spans="1:63" s="170" customFormat="1" ht="17">
      <c r="A17" s="106"/>
      <c r="B17" s="847"/>
      <c r="C17" s="848"/>
      <c r="D17" s="167" t="s">
        <v>515</v>
      </c>
      <c r="E17" s="168">
        <v>0</v>
      </c>
      <c r="F17" s="168">
        <v>0</v>
      </c>
      <c r="G17" s="168">
        <v>0</v>
      </c>
      <c r="H17" s="168">
        <v>0</v>
      </c>
      <c r="I17" s="168">
        <v>0</v>
      </c>
      <c r="J17" s="168">
        <v>0</v>
      </c>
      <c r="K17" s="168">
        <v>0</v>
      </c>
      <c r="L17" s="168">
        <v>0</v>
      </c>
      <c r="M17" s="168">
        <v>0</v>
      </c>
      <c r="N17" s="168">
        <v>0</v>
      </c>
      <c r="O17" s="168">
        <v>0</v>
      </c>
      <c r="P17" s="168">
        <v>0</v>
      </c>
      <c r="Q17" s="168">
        <v>0</v>
      </c>
      <c r="R17" s="168">
        <v>3</v>
      </c>
      <c r="S17" s="168">
        <v>0</v>
      </c>
      <c r="T17" s="168">
        <v>0</v>
      </c>
      <c r="U17" s="168">
        <v>0</v>
      </c>
      <c r="V17" s="168">
        <v>0</v>
      </c>
      <c r="W17" s="168">
        <v>0</v>
      </c>
      <c r="X17" s="168">
        <v>0</v>
      </c>
      <c r="Y17" s="168">
        <v>0</v>
      </c>
      <c r="Z17" s="168">
        <v>0</v>
      </c>
      <c r="AA17" s="168">
        <v>0</v>
      </c>
      <c r="AB17" s="168">
        <v>0</v>
      </c>
      <c r="AC17" s="168">
        <v>0</v>
      </c>
      <c r="AD17" s="168">
        <v>0</v>
      </c>
      <c r="AE17" s="168">
        <v>0</v>
      </c>
      <c r="AF17" s="168">
        <v>0</v>
      </c>
      <c r="AG17" s="168">
        <v>0</v>
      </c>
      <c r="AH17" s="168">
        <v>0</v>
      </c>
      <c r="AI17" s="168">
        <v>0</v>
      </c>
      <c r="AJ17" s="168">
        <v>0</v>
      </c>
      <c r="AK17" s="168">
        <v>0</v>
      </c>
      <c r="AL17" s="168">
        <v>0</v>
      </c>
      <c r="AM17" s="168">
        <v>0</v>
      </c>
      <c r="AN17" s="168">
        <v>0</v>
      </c>
      <c r="AO17" s="168">
        <v>0</v>
      </c>
      <c r="AP17" s="168">
        <v>0</v>
      </c>
      <c r="AQ17" s="168">
        <v>0</v>
      </c>
      <c r="AR17" s="168">
        <v>0</v>
      </c>
      <c r="AS17" s="168">
        <v>0</v>
      </c>
      <c r="AT17" s="168">
        <v>0</v>
      </c>
      <c r="AU17" s="168">
        <v>0</v>
      </c>
      <c r="AV17" s="168">
        <v>0</v>
      </c>
      <c r="AW17" s="168">
        <v>0</v>
      </c>
      <c r="AX17" s="168">
        <v>0</v>
      </c>
      <c r="AY17" s="168">
        <v>0</v>
      </c>
      <c r="AZ17" s="168">
        <v>0</v>
      </c>
      <c r="BA17" s="168">
        <v>0</v>
      </c>
      <c r="BB17" s="168">
        <v>0</v>
      </c>
      <c r="BC17" s="168">
        <v>0</v>
      </c>
      <c r="BD17" s="168">
        <v>0</v>
      </c>
      <c r="BE17" s="168">
        <v>0</v>
      </c>
      <c r="BF17" s="168">
        <v>0</v>
      </c>
      <c r="BG17" s="168">
        <v>0</v>
      </c>
      <c r="BH17" s="168">
        <v>0</v>
      </c>
      <c r="BI17" s="168">
        <v>0</v>
      </c>
      <c r="BJ17" s="168">
        <v>0</v>
      </c>
      <c r="BK17" s="168">
        <v>0</v>
      </c>
    </row>
    <row r="18" spans="1:63" s="170" customFormat="1" ht="17">
      <c r="A18" s="106"/>
      <c r="B18" s="847"/>
      <c r="C18" s="848"/>
      <c r="D18" s="167" t="s">
        <v>516</v>
      </c>
      <c r="E18" s="168">
        <v>3</v>
      </c>
      <c r="F18" s="168">
        <v>3</v>
      </c>
      <c r="G18" s="168">
        <v>3</v>
      </c>
      <c r="H18" s="168">
        <v>3</v>
      </c>
      <c r="I18" s="168">
        <v>2</v>
      </c>
      <c r="J18" s="168">
        <v>3</v>
      </c>
      <c r="K18" s="168">
        <v>0</v>
      </c>
      <c r="L18" s="168">
        <v>0</v>
      </c>
      <c r="M18" s="168">
        <v>0</v>
      </c>
      <c r="N18" s="168">
        <v>2</v>
      </c>
      <c r="O18" s="168">
        <v>0</v>
      </c>
      <c r="P18" s="168">
        <v>3</v>
      </c>
      <c r="Q18" s="168">
        <v>0</v>
      </c>
      <c r="R18" s="168">
        <v>2</v>
      </c>
      <c r="S18" s="168">
        <v>2</v>
      </c>
      <c r="T18" s="168">
        <v>3</v>
      </c>
      <c r="U18" s="168">
        <v>0</v>
      </c>
      <c r="V18" s="168">
        <v>3</v>
      </c>
      <c r="W18" s="168">
        <v>0</v>
      </c>
      <c r="X18" s="168">
        <v>0</v>
      </c>
      <c r="Y18" s="168">
        <v>0</v>
      </c>
      <c r="Z18" s="168">
        <v>0</v>
      </c>
      <c r="AA18" s="168">
        <v>0</v>
      </c>
      <c r="AB18" s="168">
        <v>0</v>
      </c>
      <c r="AC18" s="168">
        <v>1</v>
      </c>
      <c r="AD18" s="168">
        <v>0</v>
      </c>
      <c r="AE18" s="168">
        <v>0</v>
      </c>
      <c r="AF18" s="168">
        <v>0</v>
      </c>
      <c r="AG18" s="168">
        <v>0</v>
      </c>
      <c r="AH18" s="168">
        <v>0</v>
      </c>
      <c r="AI18" s="168">
        <v>0</v>
      </c>
      <c r="AJ18" s="168">
        <v>0</v>
      </c>
      <c r="AK18" s="168">
        <v>0</v>
      </c>
      <c r="AL18" s="168">
        <v>0</v>
      </c>
      <c r="AM18" s="168">
        <v>3</v>
      </c>
      <c r="AN18" s="168">
        <v>2</v>
      </c>
      <c r="AO18" s="168">
        <v>0</v>
      </c>
      <c r="AP18" s="168">
        <v>2</v>
      </c>
      <c r="AQ18" s="168">
        <v>0</v>
      </c>
      <c r="AR18" s="168">
        <v>0</v>
      </c>
      <c r="AS18" s="168">
        <v>0</v>
      </c>
      <c r="AT18" s="168">
        <v>0</v>
      </c>
      <c r="AU18" s="168">
        <v>0</v>
      </c>
      <c r="AV18" s="168">
        <v>0</v>
      </c>
      <c r="AW18" s="168">
        <v>0</v>
      </c>
      <c r="AX18" s="168">
        <v>0</v>
      </c>
      <c r="AY18" s="168">
        <v>0</v>
      </c>
      <c r="AZ18" s="168">
        <v>0</v>
      </c>
      <c r="BA18" s="168">
        <v>0</v>
      </c>
      <c r="BB18" s="168">
        <v>1</v>
      </c>
      <c r="BC18" s="168">
        <v>0</v>
      </c>
      <c r="BD18" s="168">
        <v>0</v>
      </c>
      <c r="BE18" s="168">
        <v>0</v>
      </c>
      <c r="BF18" s="168">
        <v>0</v>
      </c>
      <c r="BG18" s="168">
        <v>0</v>
      </c>
      <c r="BH18" s="168">
        <v>0</v>
      </c>
      <c r="BI18" s="168">
        <v>0</v>
      </c>
      <c r="BJ18" s="168">
        <v>0</v>
      </c>
      <c r="BK18" s="168">
        <v>0</v>
      </c>
    </row>
    <row r="19" spans="1:63" ht="17">
      <c r="B19" s="847"/>
      <c r="C19" s="849" t="s">
        <v>300</v>
      </c>
      <c r="D19" s="849"/>
      <c r="E19" s="171">
        <v>2.5</v>
      </c>
      <c r="F19" s="171">
        <v>2.7857142857142856</v>
      </c>
      <c r="G19" s="171">
        <v>3</v>
      </c>
      <c r="H19" s="171">
        <v>2.083333333333333</v>
      </c>
      <c r="I19" s="171">
        <v>2.25</v>
      </c>
      <c r="J19" s="171">
        <v>3</v>
      </c>
      <c r="K19" s="171" t="s">
        <v>604</v>
      </c>
      <c r="L19" s="171" t="s">
        <v>604</v>
      </c>
      <c r="M19" s="171">
        <v>2</v>
      </c>
      <c r="N19" s="171">
        <v>2.833333333333333</v>
      </c>
      <c r="O19" s="171">
        <v>2.666666666666667</v>
      </c>
      <c r="P19" s="171">
        <v>2.625</v>
      </c>
      <c r="Q19" s="171">
        <v>3</v>
      </c>
      <c r="R19" s="171">
        <v>2.75</v>
      </c>
      <c r="S19" s="171">
        <v>2.166666666666667</v>
      </c>
      <c r="T19" s="171">
        <v>2.9545454545454546</v>
      </c>
      <c r="U19" s="171">
        <v>2.5</v>
      </c>
      <c r="V19" s="171">
        <v>2.833333333333333</v>
      </c>
      <c r="W19" s="171">
        <v>2.6666666666666665</v>
      </c>
      <c r="X19" s="171">
        <v>2.75</v>
      </c>
      <c r="Y19" s="171">
        <v>2.5</v>
      </c>
      <c r="Z19" s="171">
        <v>2.2666666666666666</v>
      </c>
      <c r="AA19" s="171">
        <v>2.666666666666667</v>
      </c>
      <c r="AB19" s="171">
        <v>2.8</v>
      </c>
      <c r="AC19" s="171">
        <v>1.25</v>
      </c>
      <c r="AD19" s="171">
        <v>2.6</v>
      </c>
      <c r="AE19" s="171">
        <v>1.9166666666666667</v>
      </c>
      <c r="AF19" s="171">
        <v>0</v>
      </c>
      <c r="AG19" s="171">
        <v>2.125</v>
      </c>
      <c r="AH19" s="171">
        <v>1.75</v>
      </c>
      <c r="AI19" s="171">
        <v>2.375</v>
      </c>
      <c r="AJ19" s="171">
        <v>1.3333333333333335</v>
      </c>
      <c r="AK19" s="171">
        <v>2</v>
      </c>
      <c r="AL19" s="171">
        <v>3</v>
      </c>
      <c r="AM19" s="171">
        <v>2.833333333333333</v>
      </c>
      <c r="AN19" s="172">
        <v>2.833333333333333</v>
      </c>
      <c r="AO19" s="172">
        <v>2.583333333333333</v>
      </c>
      <c r="AP19" s="171">
        <v>2.666666666666667</v>
      </c>
      <c r="AQ19" s="171">
        <v>3</v>
      </c>
      <c r="AR19" s="171">
        <v>2</v>
      </c>
      <c r="AS19" s="171">
        <v>3</v>
      </c>
      <c r="AT19" s="172">
        <v>2.583333333333333</v>
      </c>
      <c r="AU19" s="171">
        <v>3</v>
      </c>
      <c r="AV19" s="171" t="s">
        <v>604</v>
      </c>
      <c r="AW19" s="171">
        <v>3</v>
      </c>
      <c r="AX19" s="172">
        <v>2.25</v>
      </c>
      <c r="AY19" s="171">
        <v>2.75</v>
      </c>
      <c r="AZ19" s="171">
        <v>3</v>
      </c>
      <c r="BA19" s="172">
        <v>2.541666666666667</v>
      </c>
      <c r="BB19" s="171">
        <v>1.2708333333333335</v>
      </c>
      <c r="BC19" s="171">
        <v>3</v>
      </c>
      <c r="BD19" s="171">
        <v>3</v>
      </c>
      <c r="BE19" s="171">
        <v>3</v>
      </c>
      <c r="BF19" s="171">
        <v>2.3333333333333335</v>
      </c>
      <c r="BG19" s="172">
        <v>2</v>
      </c>
      <c r="BH19" s="172">
        <v>2</v>
      </c>
      <c r="BI19" s="171">
        <v>3</v>
      </c>
      <c r="BJ19" s="171">
        <v>2.3333333333333335</v>
      </c>
      <c r="BK19" s="172">
        <v>2.5</v>
      </c>
    </row>
    <row r="20" spans="1:63" ht="17">
      <c r="B20" s="850" t="s">
        <v>517</v>
      </c>
      <c r="C20" s="851" t="s">
        <v>518</v>
      </c>
      <c r="D20" s="173" t="s">
        <v>342</v>
      </c>
      <c r="E20" s="174"/>
      <c r="F20" s="174"/>
      <c r="G20" s="174"/>
      <c r="H20" s="174"/>
      <c r="I20" s="174"/>
      <c r="J20" s="174"/>
      <c r="K20" s="174"/>
      <c r="L20" s="174"/>
      <c r="M20" s="174"/>
      <c r="N20" s="174"/>
      <c r="O20" s="174"/>
      <c r="P20" s="174"/>
      <c r="Q20" s="174"/>
      <c r="R20" s="174"/>
      <c r="S20" s="174"/>
      <c r="T20" s="174"/>
      <c r="U20" s="174"/>
      <c r="V20" s="174"/>
      <c r="W20" s="174"/>
      <c r="X20" s="174"/>
      <c r="Y20" s="174"/>
      <c r="Z20" s="174"/>
      <c r="AA20" s="174"/>
      <c r="AB20" s="174"/>
      <c r="AC20" s="174"/>
      <c r="AD20" s="174"/>
      <c r="AE20" s="174"/>
      <c r="AF20" s="174"/>
      <c r="AG20" s="174"/>
      <c r="AH20" s="174"/>
      <c r="AI20" s="174"/>
      <c r="AJ20" s="174"/>
      <c r="AK20" s="174"/>
      <c r="AL20" s="174"/>
      <c r="AM20" s="174"/>
      <c r="AN20" s="174"/>
      <c r="AO20" s="174"/>
      <c r="AP20" s="174"/>
      <c r="AQ20" s="174"/>
      <c r="AR20" s="174"/>
      <c r="AS20" s="174"/>
      <c r="AT20" s="174"/>
      <c r="AU20" s="174"/>
      <c r="AV20" s="174"/>
      <c r="AW20" s="174"/>
      <c r="AX20" s="174"/>
      <c r="AY20" s="174"/>
      <c r="AZ20" s="174"/>
      <c r="BA20" s="174"/>
      <c r="BB20" s="174"/>
      <c r="BC20" s="174"/>
      <c r="BD20" s="174"/>
      <c r="BE20" s="174"/>
      <c r="BF20" s="174"/>
      <c r="BG20" s="174"/>
      <c r="BH20" s="174"/>
      <c r="BI20" s="174"/>
      <c r="BJ20" s="174"/>
      <c r="BK20" s="174"/>
    </row>
    <row r="21" spans="1:63" ht="17">
      <c r="B21" s="850"/>
      <c r="C21" s="851"/>
      <c r="D21" s="173" t="s">
        <v>343</v>
      </c>
      <c r="E21" s="174">
        <v>3</v>
      </c>
      <c r="F21" s="174">
        <v>3</v>
      </c>
      <c r="G21" s="174">
        <v>2</v>
      </c>
      <c r="H21" s="174">
        <v>3</v>
      </c>
      <c r="I21" s="174">
        <v>0</v>
      </c>
      <c r="J21" s="174">
        <v>3</v>
      </c>
      <c r="K21" s="174">
        <v>0</v>
      </c>
      <c r="L21" s="174">
        <v>0</v>
      </c>
      <c r="M21" s="174">
        <v>2</v>
      </c>
      <c r="N21" s="174">
        <v>3</v>
      </c>
      <c r="O21" s="174">
        <v>0</v>
      </c>
      <c r="P21" s="174">
        <v>0</v>
      </c>
      <c r="Q21" s="174">
        <v>3</v>
      </c>
      <c r="R21" s="174">
        <v>3</v>
      </c>
      <c r="S21" s="174">
        <v>3</v>
      </c>
      <c r="T21" s="174">
        <v>3</v>
      </c>
      <c r="U21" s="174">
        <v>3</v>
      </c>
      <c r="V21" s="174">
        <v>3</v>
      </c>
      <c r="W21" s="174">
        <v>3</v>
      </c>
      <c r="X21" s="174">
        <v>2</v>
      </c>
      <c r="Y21" s="174">
        <v>3</v>
      </c>
      <c r="Z21" s="174">
        <v>3</v>
      </c>
      <c r="AA21" s="174">
        <v>3</v>
      </c>
      <c r="AB21" s="174">
        <v>2</v>
      </c>
      <c r="AC21" s="174">
        <v>3</v>
      </c>
      <c r="AD21" s="174">
        <v>3</v>
      </c>
      <c r="AE21" s="174">
        <v>3</v>
      </c>
      <c r="AF21" s="174">
        <v>0</v>
      </c>
      <c r="AG21" s="174">
        <v>1.6</v>
      </c>
      <c r="AH21" s="174">
        <v>2</v>
      </c>
      <c r="AI21" s="174">
        <v>2</v>
      </c>
      <c r="AJ21" s="174">
        <v>0</v>
      </c>
      <c r="AK21" s="174">
        <v>3</v>
      </c>
      <c r="AL21" s="174">
        <v>0</v>
      </c>
      <c r="AM21" s="174">
        <v>3</v>
      </c>
      <c r="AN21" s="174">
        <v>2</v>
      </c>
      <c r="AO21" s="174">
        <v>2</v>
      </c>
      <c r="AP21" s="174">
        <v>2</v>
      </c>
      <c r="AQ21" s="174">
        <v>2</v>
      </c>
      <c r="AR21" s="174">
        <v>2</v>
      </c>
      <c r="AS21" s="174">
        <v>3</v>
      </c>
      <c r="AT21" s="174">
        <v>0</v>
      </c>
      <c r="AU21" s="174">
        <v>0</v>
      </c>
      <c r="AV21" s="174">
        <v>0</v>
      </c>
      <c r="AW21" s="174">
        <v>0</v>
      </c>
      <c r="AX21" s="174">
        <v>3</v>
      </c>
      <c r="AY21" s="174">
        <v>3</v>
      </c>
      <c r="AZ21" s="174">
        <v>0</v>
      </c>
      <c r="BA21" s="174">
        <v>3</v>
      </c>
      <c r="BB21" s="174">
        <v>0</v>
      </c>
      <c r="BC21" s="174">
        <v>0</v>
      </c>
      <c r="BD21" s="174">
        <v>3</v>
      </c>
      <c r="BE21" s="174">
        <v>2</v>
      </c>
      <c r="BF21" s="174">
        <v>0</v>
      </c>
      <c r="BG21" s="174">
        <v>1</v>
      </c>
      <c r="BH21" s="174">
        <v>0</v>
      </c>
      <c r="BI21" s="174">
        <v>3</v>
      </c>
      <c r="BJ21" s="174">
        <v>3</v>
      </c>
      <c r="BK21" s="174">
        <v>3</v>
      </c>
    </row>
    <row r="22" spans="1:63" ht="17">
      <c r="B22" s="850"/>
      <c r="C22" s="851"/>
      <c r="D22" s="173" t="s">
        <v>344</v>
      </c>
      <c r="E22" s="174">
        <v>0</v>
      </c>
      <c r="F22" s="174">
        <v>0</v>
      </c>
      <c r="G22" s="174">
        <v>0</v>
      </c>
      <c r="H22" s="174">
        <v>0</v>
      </c>
      <c r="I22" s="174">
        <v>0</v>
      </c>
      <c r="J22" s="174">
        <v>3</v>
      </c>
      <c r="K22" s="174">
        <v>0</v>
      </c>
      <c r="L22" s="174">
        <v>0</v>
      </c>
      <c r="M22" s="174">
        <v>0</v>
      </c>
      <c r="N22" s="174">
        <v>3</v>
      </c>
      <c r="O22" s="174">
        <v>3</v>
      </c>
      <c r="P22" s="174">
        <v>3</v>
      </c>
      <c r="Q22" s="174">
        <v>1</v>
      </c>
      <c r="R22" s="174">
        <v>0</v>
      </c>
      <c r="S22" s="174">
        <v>2</v>
      </c>
      <c r="T22" s="174">
        <v>0</v>
      </c>
      <c r="U22" s="174">
        <v>3</v>
      </c>
      <c r="V22" s="174">
        <v>1</v>
      </c>
      <c r="W22" s="174">
        <v>3</v>
      </c>
      <c r="X22" s="174">
        <v>2</v>
      </c>
      <c r="Y22" s="174">
        <v>0</v>
      </c>
      <c r="Z22" s="174">
        <v>0</v>
      </c>
      <c r="AA22" s="174">
        <v>1</v>
      </c>
      <c r="AB22" s="174">
        <v>0</v>
      </c>
      <c r="AC22" s="174">
        <v>2</v>
      </c>
      <c r="AD22" s="174">
        <v>0</v>
      </c>
      <c r="AE22" s="174">
        <v>0</v>
      </c>
      <c r="AF22" s="174">
        <v>0</v>
      </c>
      <c r="AG22" s="174">
        <v>1</v>
      </c>
      <c r="AH22" s="174">
        <v>0</v>
      </c>
      <c r="AI22" s="174">
        <v>0</v>
      </c>
      <c r="AJ22" s="174">
        <v>0</v>
      </c>
      <c r="AK22" s="174">
        <v>0</v>
      </c>
      <c r="AL22" s="174">
        <v>0</v>
      </c>
      <c r="AM22" s="174">
        <v>3</v>
      </c>
      <c r="AN22" s="174">
        <v>0</v>
      </c>
      <c r="AO22" s="174">
        <v>0</v>
      </c>
      <c r="AP22" s="174">
        <v>0</v>
      </c>
      <c r="AQ22" s="174">
        <v>0</v>
      </c>
      <c r="AR22" s="174">
        <v>0</v>
      </c>
      <c r="AS22" s="174">
        <v>2</v>
      </c>
      <c r="AT22" s="174">
        <v>0</v>
      </c>
      <c r="AU22" s="174">
        <v>0</v>
      </c>
      <c r="AV22" s="174">
        <v>0</v>
      </c>
      <c r="AW22" s="174">
        <v>0</v>
      </c>
      <c r="AX22" s="174">
        <v>0</v>
      </c>
      <c r="AY22" s="174">
        <v>0</v>
      </c>
      <c r="AZ22" s="174">
        <v>0</v>
      </c>
      <c r="BA22" s="174">
        <v>0</v>
      </c>
      <c r="BB22" s="174">
        <v>0</v>
      </c>
      <c r="BC22" s="174">
        <v>0</v>
      </c>
      <c r="BD22" s="174">
        <v>0</v>
      </c>
      <c r="BE22" s="174">
        <v>0</v>
      </c>
      <c r="BF22" s="174">
        <v>0</v>
      </c>
      <c r="BG22" s="174">
        <v>0</v>
      </c>
      <c r="BH22" s="174">
        <v>0</v>
      </c>
      <c r="BI22" s="174">
        <v>0</v>
      </c>
      <c r="BJ22" s="174">
        <v>0</v>
      </c>
      <c r="BK22" s="174">
        <v>0</v>
      </c>
    </row>
    <row r="23" spans="1:63" ht="17">
      <c r="B23" s="850"/>
      <c r="C23" s="851"/>
      <c r="D23" s="173" t="s">
        <v>345</v>
      </c>
      <c r="E23" s="174">
        <v>0</v>
      </c>
      <c r="F23" s="174">
        <v>3</v>
      </c>
      <c r="G23" s="174">
        <v>2</v>
      </c>
      <c r="H23" s="174">
        <v>0</v>
      </c>
      <c r="I23" s="174">
        <v>0</v>
      </c>
      <c r="J23" s="174">
        <v>0</v>
      </c>
      <c r="K23" s="174">
        <v>0</v>
      </c>
      <c r="L23" s="174">
        <v>0</v>
      </c>
      <c r="M23" s="174">
        <v>3</v>
      </c>
      <c r="N23" s="174">
        <v>0</v>
      </c>
      <c r="O23" s="174">
        <v>0</v>
      </c>
      <c r="P23" s="174">
        <v>0</v>
      </c>
      <c r="Q23" s="174">
        <v>0</v>
      </c>
      <c r="R23" s="174">
        <v>0</v>
      </c>
      <c r="S23" s="174">
        <v>0</v>
      </c>
      <c r="T23" s="174">
        <v>0</v>
      </c>
      <c r="U23" s="174">
        <v>2</v>
      </c>
      <c r="V23" s="174">
        <v>0</v>
      </c>
      <c r="W23" s="174">
        <v>0</v>
      </c>
      <c r="X23" s="174">
        <v>0</v>
      </c>
      <c r="Y23" s="174">
        <v>0</v>
      </c>
      <c r="Z23" s="174">
        <v>0</v>
      </c>
      <c r="AA23" s="174">
        <v>0</v>
      </c>
      <c r="AB23" s="174">
        <v>0</v>
      </c>
      <c r="AC23" s="174">
        <v>3</v>
      </c>
      <c r="AD23" s="174">
        <v>3</v>
      </c>
      <c r="AE23" s="174">
        <v>0</v>
      </c>
      <c r="AF23" s="174">
        <v>0</v>
      </c>
      <c r="AG23" s="174">
        <v>0</v>
      </c>
      <c r="AH23" s="174">
        <v>0</v>
      </c>
      <c r="AI23" s="174">
        <v>0</v>
      </c>
      <c r="AJ23" s="174">
        <v>0</v>
      </c>
      <c r="AK23" s="174">
        <v>3</v>
      </c>
      <c r="AL23" s="174">
        <v>0</v>
      </c>
      <c r="AM23" s="174">
        <v>0</v>
      </c>
      <c r="AN23" s="174">
        <v>0</v>
      </c>
      <c r="AO23" s="174">
        <v>0</v>
      </c>
      <c r="AP23" s="174">
        <v>0</v>
      </c>
      <c r="AQ23" s="174">
        <v>0</v>
      </c>
      <c r="AR23" s="174">
        <v>0</v>
      </c>
      <c r="AS23" s="174">
        <v>0</v>
      </c>
      <c r="AT23" s="174">
        <v>0</v>
      </c>
      <c r="AU23" s="174">
        <v>0</v>
      </c>
      <c r="AV23" s="174">
        <v>0</v>
      </c>
      <c r="AW23" s="174">
        <v>0</v>
      </c>
      <c r="AX23" s="174">
        <v>3</v>
      </c>
      <c r="AY23" s="174">
        <v>0</v>
      </c>
      <c r="AZ23" s="174">
        <v>0</v>
      </c>
      <c r="BA23" s="174">
        <v>0</v>
      </c>
      <c r="BB23" s="174">
        <v>0</v>
      </c>
      <c r="BC23" s="174">
        <v>0</v>
      </c>
      <c r="BD23" s="174">
        <v>0</v>
      </c>
      <c r="BE23" s="174">
        <v>0</v>
      </c>
      <c r="BF23" s="174">
        <v>0</v>
      </c>
      <c r="BG23" s="174">
        <v>2</v>
      </c>
      <c r="BH23" s="174">
        <v>0</v>
      </c>
      <c r="BI23" s="174">
        <v>0</v>
      </c>
      <c r="BJ23" s="174">
        <v>0</v>
      </c>
      <c r="BK23" s="174">
        <v>0</v>
      </c>
    </row>
    <row r="24" spans="1:63" ht="17">
      <c r="B24" s="850"/>
      <c r="C24" s="851"/>
      <c r="D24" s="173" t="s">
        <v>346</v>
      </c>
      <c r="E24" s="174">
        <v>0</v>
      </c>
      <c r="F24" s="174">
        <v>3</v>
      </c>
      <c r="G24" s="174">
        <v>0</v>
      </c>
      <c r="H24" s="174">
        <v>0</v>
      </c>
      <c r="I24" s="174">
        <v>0</v>
      </c>
      <c r="J24" s="174">
        <v>0</v>
      </c>
      <c r="K24" s="174">
        <v>0</v>
      </c>
      <c r="L24" s="174">
        <v>0</v>
      </c>
      <c r="M24" s="174">
        <v>1</v>
      </c>
      <c r="N24" s="174">
        <v>3</v>
      </c>
      <c r="O24" s="174">
        <v>0</v>
      </c>
      <c r="P24" s="174">
        <v>0</v>
      </c>
      <c r="Q24" s="174">
        <v>0</v>
      </c>
      <c r="R24" s="174">
        <v>1</v>
      </c>
      <c r="S24" s="174">
        <v>2</v>
      </c>
      <c r="T24" s="174">
        <v>0</v>
      </c>
      <c r="U24" s="174">
        <v>1</v>
      </c>
      <c r="V24" s="174">
        <v>0</v>
      </c>
      <c r="W24" s="174">
        <v>0</v>
      </c>
      <c r="X24" s="174">
        <v>0</v>
      </c>
      <c r="Y24" s="174">
        <v>0</v>
      </c>
      <c r="Z24" s="174">
        <v>0</v>
      </c>
      <c r="AA24" s="174">
        <v>0</v>
      </c>
      <c r="AB24" s="174">
        <v>0</v>
      </c>
      <c r="AC24" s="174">
        <v>0</v>
      </c>
      <c r="AD24" s="174">
        <v>0</v>
      </c>
      <c r="AE24" s="174">
        <v>0</v>
      </c>
      <c r="AF24" s="174">
        <v>0</v>
      </c>
      <c r="AG24" s="174">
        <v>0</v>
      </c>
      <c r="AH24" s="174">
        <v>0</v>
      </c>
      <c r="AI24" s="174">
        <v>0</v>
      </c>
      <c r="AJ24" s="174">
        <v>0</v>
      </c>
      <c r="AK24" s="174">
        <v>0</v>
      </c>
      <c r="AL24" s="174">
        <v>0</v>
      </c>
      <c r="AM24" s="174">
        <v>0</v>
      </c>
      <c r="AN24" s="174">
        <v>0</v>
      </c>
      <c r="AO24" s="174">
        <v>0</v>
      </c>
      <c r="AP24" s="174">
        <v>0</v>
      </c>
      <c r="AQ24" s="174">
        <v>0</v>
      </c>
      <c r="AR24" s="174">
        <v>0</v>
      </c>
      <c r="AS24" s="174">
        <v>0</v>
      </c>
      <c r="AT24" s="174">
        <v>0</v>
      </c>
      <c r="AU24" s="174">
        <v>0</v>
      </c>
      <c r="AV24" s="174">
        <v>0</v>
      </c>
      <c r="AW24" s="174">
        <v>0</v>
      </c>
      <c r="AX24" s="174">
        <v>0</v>
      </c>
      <c r="AY24" s="174">
        <v>0</v>
      </c>
      <c r="AZ24" s="174">
        <v>0</v>
      </c>
      <c r="BA24" s="174">
        <v>0</v>
      </c>
      <c r="BB24" s="174">
        <v>0</v>
      </c>
      <c r="BC24" s="174">
        <v>0</v>
      </c>
      <c r="BD24" s="174">
        <v>3</v>
      </c>
      <c r="BE24" s="174">
        <v>0</v>
      </c>
      <c r="BF24" s="174">
        <v>0</v>
      </c>
      <c r="BG24" s="174">
        <v>0</v>
      </c>
      <c r="BH24" s="174">
        <v>0</v>
      </c>
      <c r="BI24" s="174">
        <v>0</v>
      </c>
      <c r="BJ24" s="174">
        <v>0</v>
      </c>
      <c r="BK24" s="174">
        <v>0</v>
      </c>
    </row>
    <row r="25" spans="1:63" ht="17">
      <c r="B25" s="850"/>
      <c r="C25" s="851"/>
      <c r="D25" s="173" t="s">
        <v>347</v>
      </c>
      <c r="E25" s="174">
        <v>3</v>
      </c>
      <c r="F25" s="174">
        <v>3</v>
      </c>
      <c r="G25" s="174">
        <v>2</v>
      </c>
      <c r="H25" s="174">
        <v>3</v>
      </c>
      <c r="I25" s="174">
        <v>2</v>
      </c>
      <c r="J25" s="174">
        <v>3</v>
      </c>
      <c r="K25" s="174">
        <v>0</v>
      </c>
      <c r="L25" s="174">
        <v>0</v>
      </c>
      <c r="M25" s="174">
        <v>2</v>
      </c>
      <c r="N25" s="174">
        <v>3</v>
      </c>
      <c r="O25" s="174">
        <v>3</v>
      </c>
      <c r="P25" s="174">
        <v>3</v>
      </c>
      <c r="Q25" s="174">
        <v>3</v>
      </c>
      <c r="R25" s="174">
        <v>2</v>
      </c>
      <c r="S25" s="174">
        <v>2</v>
      </c>
      <c r="T25" s="174">
        <v>1</v>
      </c>
      <c r="U25" s="174">
        <v>2</v>
      </c>
      <c r="V25" s="174">
        <v>3</v>
      </c>
      <c r="W25" s="174">
        <v>3</v>
      </c>
      <c r="X25" s="174">
        <v>2</v>
      </c>
      <c r="Y25" s="174">
        <v>3</v>
      </c>
      <c r="Z25" s="174">
        <v>1</v>
      </c>
      <c r="AA25" s="174">
        <v>3</v>
      </c>
      <c r="AB25" s="174">
        <v>2</v>
      </c>
      <c r="AC25" s="174">
        <v>1</v>
      </c>
      <c r="AD25" s="174">
        <v>0</v>
      </c>
      <c r="AE25" s="174">
        <v>2</v>
      </c>
      <c r="AF25" s="174">
        <v>0</v>
      </c>
      <c r="AG25" s="174">
        <v>0</v>
      </c>
      <c r="AH25" s="174">
        <v>3</v>
      </c>
      <c r="AI25" s="174">
        <v>0</v>
      </c>
      <c r="AJ25" s="174">
        <v>0</v>
      </c>
      <c r="AK25" s="174">
        <v>0</v>
      </c>
      <c r="AL25" s="174">
        <v>0</v>
      </c>
      <c r="AM25" s="174">
        <v>3</v>
      </c>
      <c r="AN25" s="174">
        <v>2</v>
      </c>
      <c r="AO25" s="174">
        <v>2</v>
      </c>
      <c r="AP25" s="174">
        <v>2</v>
      </c>
      <c r="AQ25" s="174">
        <v>0</v>
      </c>
      <c r="AR25" s="174">
        <v>2</v>
      </c>
      <c r="AS25" s="174">
        <v>2</v>
      </c>
      <c r="AT25" s="174">
        <v>0</v>
      </c>
      <c r="AU25" s="174">
        <v>0</v>
      </c>
      <c r="AV25" s="174">
        <v>2</v>
      </c>
      <c r="AW25" s="174">
        <v>1</v>
      </c>
      <c r="AX25" s="174">
        <v>0</v>
      </c>
      <c r="AY25" s="174">
        <v>3</v>
      </c>
      <c r="AZ25" s="174">
        <v>0</v>
      </c>
      <c r="BA25" s="174">
        <v>2</v>
      </c>
      <c r="BB25" s="174">
        <v>1</v>
      </c>
      <c r="BC25" s="174">
        <v>3</v>
      </c>
      <c r="BD25" s="174">
        <v>3</v>
      </c>
      <c r="BE25" s="174">
        <v>2</v>
      </c>
      <c r="BF25" s="174">
        <v>0</v>
      </c>
      <c r="BG25" s="174">
        <v>2</v>
      </c>
      <c r="BH25" s="174">
        <v>3</v>
      </c>
      <c r="BI25" s="174">
        <v>3</v>
      </c>
      <c r="BJ25" s="174">
        <v>3</v>
      </c>
      <c r="BK25" s="174">
        <v>3</v>
      </c>
    </row>
    <row r="26" spans="1:63" ht="17">
      <c r="B26" s="850"/>
      <c r="C26" s="851"/>
      <c r="D26" s="173" t="s">
        <v>519</v>
      </c>
      <c r="E26" s="174">
        <v>0</v>
      </c>
      <c r="F26" s="174">
        <v>0</v>
      </c>
      <c r="G26" s="174">
        <v>0</v>
      </c>
      <c r="H26" s="174">
        <v>0</v>
      </c>
      <c r="I26" s="174">
        <v>2</v>
      </c>
      <c r="J26" s="174">
        <v>0</v>
      </c>
      <c r="K26" s="174">
        <v>0</v>
      </c>
      <c r="L26" s="174">
        <v>0</v>
      </c>
      <c r="M26" s="174">
        <v>0</v>
      </c>
      <c r="N26" s="174">
        <v>0</v>
      </c>
      <c r="O26" s="174">
        <v>0</v>
      </c>
      <c r="P26" s="174">
        <v>0</v>
      </c>
      <c r="Q26" s="174">
        <v>3</v>
      </c>
      <c r="R26" s="174">
        <v>3</v>
      </c>
      <c r="S26" s="174">
        <v>0</v>
      </c>
      <c r="T26" s="174">
        <v>0</v>
      </c>
      <c r="U26" s="174">
        <v>0</v>
      </c>
      <c r="V26" s="174">
        <v>0</v>
      </c>
      <c r="W26" s="174">
        <v>3</v>
      </c>
      <c r="X26" s="174">
        <v>0</v>
      </c>
      <c r="Y26" s="174">
        <v>0</v>
      </c>
      <c r="Z26" s="174">
        <v>3</v>
      </c>
      <c r="AA26" s="174">
        <v>0</v>
      </c>
      <c r="AB26" s="174">
        <v>3</v>
      </c>
      <c r="AC26" s="174">
        <v>2</v>
      </c>
      <c r="AD26" s="174">
        <v>0</v>
      </c>
      <c r="AE26" s="174">
        <v>3</v>
      </c>
      <c r="AF26" s="174">
        <v>0</v>
      </c>
      <c r="AG26" s="174">
        <v>0</v>
      </c>
      <c r="AH26" s="174">
        <v>3</v>
      </c>
      <c r="AI26" s="174">
        <v>0</v>
      </c>
      <c r="AJ26" s="174">
        <v>0</v>
      </c>
      <c r="AK26" s="174">
        <v>0</v>
      </c>
      <c r="AL26" s="174">
        <v>3</v>
      </c>
      <c r="AM26" s="174">
        <v>0</v>
      </c>
      <c r="AN26" s="174">
        <v>3</v>
      </c>
      <c r="AO26" s="174">
        <v>0</v>
      </c>
      <c r="AP26" s="174">
        <v>0</v>
      </c>
      <c r="AQ26" s="174">
        <v>0</v>
      </c>
      <c r="AR26" s="174">
        <v>0</v>
      </c>
      <c r="AS26" s="174">
        <v>0</v>
      </c>
      <c r="AT26" s="174">
        <v>0</v>
      </c>
      <c r="AU26" s="174">
        <v>0</v>
      </c>
      <c r="AV26" s="174">
        <v>0</v>
      </c>
      <c r="AW26" s="174">
        <v>0</v>
      </c>
      <c r="AX26" s="174">
        <v>0</v>
      </c>
      <c r="AY26" s="174">
        <v>3</v>
      </c>
      <c r="AZ26" s="174">
        <v>0</v>
      </c>
      <c r="BA26" s="174">
        <v>0</v>
      </c>
      <c r="BB26" s="174">
        <v>0</v>
      </c>
      <c r="BC26" s="174">
        <v>0</v>
      </c>
      <c r="BD26" s="174">
        <v>3</v>
      </c>
      <c r="BE26" s="174">
        <v>3</v>
      </c>
      <c r="BF26" s="174">
        <v>3</v>
      </c>
      <c r="BG26" s="174">
        <v>0</v>
      </c>
      <c r="BH26" s="174">
        <v>0</v>
      </c>
      <c r="BI26" s="174">
        <v>3</v>
      </c>
      <c r="BJ26" s="174">
        <v>0</v>
      </c>
      <c r="BK26" s="174">
        <v>0</v>
      </c>
    </row>
    <row r="27" spans="1:63" ht="17">
      <c r="B27" s="850"/>
      <c r="C27" s="851"/>
      <c r="D27" s="173" t="s">
        <v>349</v>
      </c>
      <c r="E27" s="174">
        <v>0</v>
      </c>
      <c r="F27" s="174">
        <v>0</v>
      </c>
      <c r="G27" s="174">
        <v>0</v>
      </c>
      <c r="H27" s="174">
        <v>0</v>
      </c>
      <c r="I27" s="174">
        <v>0</v>
      </c>
      <c r="J27" s="174">
        <v>0</v>
      </c>
      <c r="K27" s="174">
        <v>0</v>
      </c>
      <c r="L27" s="174">
        <v>0</v>
      </c>
      <c r="M27" s="174">
        <v>0</v>
      </c>
      <c r="N27" s="174">
        <v>0</v>
      </c>
      <c r="O27" s="174">
        <v>0</v>
      </c>
      <c r="P27" s="174">
        <v>0</v>
      </c>
      <c r="Q27" s="174">
        <v>0</v>
      </c>
      <c r="R27" s="174">
        <v>0</v>
      </c>
      <c r="S27" s="174">
        <v>0</v>
      </c>
      <c r="T27" s="174">
        <v>0</v>
      </c>
      <c r="U27" s="174">
        <v>3</v>
      </c>
      <c r="V27" s="174">
        <v>0</v>
      </c>
      <c r="W27" s="174">
        <v>0</v>
      </c>
      <c r="X27" s="174">
        <v>0</v>
      </c>
      <c r="Y27" s="174">
        <v>0</v>
      </c>
      <c r="Z27" s="174">
        <v>0</v>
      </c>
      <c r="AA27" s="174">
        <v>0</v>
      </c>
      <c r="AB27" s="174">
        <v>0</v>
      </c>
      <c r="AC27" s="174">
        <v>0</v>
      </c>
      <c r="AD27" s="174">
        <v>0</v>
      </c>
      <c r="AE27" s="174">
        <v>1</v>
      </c>
      <c r="AF27" s="174">
        <v>0</v>
      </c>
      <c r="AG27" s="174">
        <v>0</v>
      </c>
      <c r="AH27" s="174">
        <v>0</v>
      </c>
      <c r="AI27" s="174">
        <v>0</v>
      </c>
      <c r="AJ27" s="174">
        <v>0</v>
      </c>
      <c r="AK27" s="174">
        <v>0</v>
      </c>
      <c r="AL27" s="174">
        <v>0</v>
      </c>
      <c r="AM27" s="174">
        <v>0</v>
      </c>
      <c r="AN27" s="174">
        <v>0</v>
      </c>
      <c r="AO27" s="174">
        <v>2</v>
      </c>
      <c r="AP27" s="174">
        <v>2</v>
      </c>
      <c r="AQ27" s="174">
        <v>0</v>
      </c>
      <c r="AR27" s="174">
        <v>2</v>
      </c>
      <c r="AS27" s="174">
        <v>0</v>
      </c>
      <c r="AT27" s="174">
        <v>0</v>
      </c>
      <c r="AU27" s="174">
        <v>0</v>
      </c>
      <c r="AV27" s="174">
        <v>2</v>
      </c>
      <c r="AW27" s="174">
        <v>0</v>
      </c>
      <c r="AX27" s="174">
        <v>0</v>
      </c>
      <c r="AY27" s="174">
        <v>0</v>
      </c>
      <c r="AZ27" s="174">
        <v>0</v>
      </c>
      <c r="BA27" s="174">
        <v>0</v>
      </c>
      <c r="BB27" s="174">
        <v>1</v>
      </c>
      <c r="BC27" s="174">
        <v>0</v>
      </c>
      <c r="BD27" s="174">
        <v>0</v>
      </c>
      <c r="BE27" s="174">
        <v>0</v>
      </c>
      <c r="BF27" s="174">
        <v>0</v>
      </c>
      <c r="BG27" s="174">
        <v>0</v>
      </c>
      <c r="BH27" s="174">
        <v>3</v>
      </c>
      <c r="BI27" s="174">
        <v>0</v>
      </c>
      <c r="BJ27" s="174">
        <v>0</v>
      </c>
      <c r="BK27" s="174">
        <v>0</v>
      </c>
    </row>
    <row r="28" spans="1:63" ht="17">
      <c r="B28" s="850"/>
      <c r="C28" s="851"/>
      <c r="D28" s="173" t="s">
        <v>350</v>
      </c>
      <c r="E28" s="174">
        <v>0</v>
      </c>
      <c r="F28" s="174">
        <v>3</v>
      </c>
      <c r="G28" s="174">
        <v>0</v>
      </c>
      <c r="H28" s="174">
        <v>0</v>
      </c>
      <c r="I28" s="174">
        <v>0</v>
      </c>
      <c r="J28" s="174">
        <v>0</v>
      </c>
      <c r="K28" s="174">
        <v>0</v>
      </c>
      <c r="L28" s="174">
        <v>0</v>
      </c>
      <c r="M28" s="174">
        <v>0</v>
      </c>
      <c r="N28" s="174">
        <v>1</v>
      </c>
      <c r="O28" s="174">
        <v>0</v>
      </c>
      <c r="P28" s="174">
        <v>0</v>
      </c>
      <c r="Q28" s="174">
        <v>3</v>
      </c>
      <c r="R28" s="174">
        <v>3</v>
      </c>
      <c r="S28" s="174">
        <v>0</v>
      </c>
      <c r="T28" s="174">
        <v>0</v>
      </c>
      <c r="U28" s="174">
        <v>3</v>
      </c>
      <c r="V28" s="174">
        <v>0</v>
      </c>
      <c r="W28" s="174">
        <v>0</v>
      </c>
      <c r="X28" s="174">
        <v>0</v>
      </c>
      <c r="Y28" s="174">
        <v>0</v>
      </c>
      <c r="Z28" s="174">
        <v>0</v>
      </c>
      <c r="AA28" s="174">
        <v>0</v>
      </c>
      <c r="AB28" s="174">
        <v>0</v>
      </c>
      <c r="AC28" s="174">
        <v>0</v>
      </c>
      <c r="AD28" s="174">
        <v>0</v>
      </c>
      <c r="AE28" s="174">
        <v>0</v>
      </c>
      <c r="AF28" s="174">
        <v>0</v>
      </c>
      <c r="AG28" s="174">
        <v>1</v>
      </c>
      <c r="AH28" s="174">
        <v>0</v>
      </c>
      <c r="AI28" s="174">
        <v>0</v>
      </c>
      <c r="AJ28" s="174">
        <v>0</v>
      </c>
      <c r="AK28" s="174">
        <v>0</v>
      </c>
      <c r="AL28" s="174">
        <v>0</v>
      </c>
      <c r="AM28" s="174">
        <v>0</v>
      </c>
      <c r="AN28" s="174">
        <v>0</v>
      </c>
      <c r="AO28" s="174">
        <v>0</v>
      </c>
      <c r="AP28" s="174">
        <v>0</v>
      </c>
      <c r="AQ28" s="174">
        <v>0</v>
      </c>
      <c r="AR28" s="174">
        <v>0</v>
      </c>
      <c r="AS28" s="174">
        <v>0</v>
      </c>
      <c r="AT28" s="174">
        <v>0</v>
      </c>
      <c r="AU28" s="174">
        <v>0</v>
      </c>
      <c r="AV28" s="174">
        <v>0</v>
      </c>
      <c r="AW28" s="174">
        <v>0</v>
      </c>
      <c r="AX28" s="174">
        <v>2</v>
      </c>
      <c r="AY28" s="174">
        <v>3</v>
      </c>
      <c r="AZ28" s="174">
        <v>0</v>
      </c>
      <c r="BA28" s="174">
        <v>0</v>
      </c>
      <c r="BB28" s="174">
        <v>0</v>
      </c>
      <c r="BC28" s="174">
        <v>0</v>
      </c>
      <c r="BD28" s="174">
        <v>0</v>
      </c>
      <c r="BE28" s="174">
        <v>0</v>
      </c>
      <c r="BF28" s="174">
        <v>0</v>
      </c>
      <c r="BG28" s="174">
        <v>0</v>
      </c>
      <c r="BH28" s="174">
        <v>0</v>
      </c>
      <c r="BI28" s="174">
        <v>0</v>
      </c>
      <c r="BJ28" s="174">
        <v>0</v>
      </c>
      <c r="BK28" s="174">
        <v>0</v>
      </c>
    </row>
    <row r="29" spans="1:63" ht="17">
      <c r="B29" s="850"/>
      <c r="C29" s="851"/>
      <c r="D29" s="173" t="s">
        <v>351</v>
      </c>
      <c r="E29" s="174">
        <v>0</v>
      </c>
      <c r="F29" s="174">
        <v>3</v>
      </c>
      <c r="G29" s="174">
        <v>3</v>
      </c>
      <c r="H29" s="174">
        <v>3</v>
      </c>
      <c r="I29" s="174">
        <v>0</v>
      </c>
      <c r="J29" s="174">
        <v>0</v>
      </c>
      <c r="K29" s="174">
        <v>0</v>
      </c>
      <c r="L29" s="174">
        <v>0</v>
      </c>
      <c r="M29" s="174">
        <v>0</v>
      </c>
      <c r="N29" s="174">
        <v>1</v>
      </c>
      <c r="O29" s="174">
        <v>0</v>
      </c>
      <c r="P29" s="174">
        <v>0</v>
      </c>
      <c r="Q29" s="174">
        <v>3</v>
      </c>
      <c r="R29" s="174">
        <v>3</v>
      </c>
      <c r="S29" s="174">
        <v>0</v>
      </c>
      <c r="T29" s="174">
        <v>0</v>
      </c>
      <c r="U29" s="174">
        <v>0</v>
      </c>
      <c r="V29" s="174">
        <v>0</v>
      </c>
      <c r="W29" s="174">
        <v>0</v>
      </c>
      <c r="X29" s="174">
        <v>0</v>
      </c>
      <c r="Y29" s="174">
        <v>0</v>
      </c>
      <c r="Z29" s="174">
        <v>0</v>
      </c>
      <c r="AA29" s="174">
        <v>0</v>
      </c>
      <c r="AB29" s="174">
        <v>0</v>
      </c>
      <c r="AC29" s="174">
        <v>0</v>
      </c>
      <c r="AD29" s="174">
        <v>0</v>
      </c>
      <c r="AE29" s="174">
        <v>0</v>
      </c>
      <c r="AF29" s="174">
        <v>0</v>
      </c>
      <c r="AG29" s="174">
        <v>3</v>
      </c>
      <c r="AH29" s="174">
        <v>2</v>
      </c>
      <c r="AI29" s="174">
        <v>0</v>
      </c>
      <c r="AJ29" s="174">
        <v>0</v>
      </c>
      <c r="AK29" s="174">
        <v>0</v>
      </c>
      <c r="AL29" s="174">
        <v>0</v>
      </c>
      <c r="AM29" s="174">
        <v>0</v>
      </c>
      <c r="AN29" s="174">
        <v>0</v>
      </c>
      <c r="AO29" s="174">
        <v>0</v>
      </c>
      <c r="AP29" s="174">
        <v>0</v>
      </c>
      <c r="AQ29" s="174">
        <v>0</v>
      </c>
      <c r="AR29" s="174">
        <v>0</v>
      </c>
      <c r="AS29" s="174">
        <v>0</v>
      </c>
      <c r="AT29" s="174">
        <v>0</v>
      </c>
      <c r="AU29" s="174">
        <v>0</v>
      </c>
      <c r="AV29" s="174">
        <v>0</v>
      </c>
      <c r="AW29" s="174">
        <v>0</v>
      </c>
      <c r="AX29" s="174">
        <v>2</v>
      </c>
      <c r="AY29" s="174">
        <v>0</v>
      </c>
      <c r="AZ29" s="174">
        <v>0</v>
      </c>
      <c r="BA29" s="174">
        <v>0</v>
      </c>
      <c r="BB29" s="174">
        <v>0</v>
      </c>
      <c r="BC29" s="174">
        <v>0</v>
      </c>
      <c r="BD29" s="174">
        <v>0</v>
      </c>
      <c r="BE29" s="174">
        <v>0</v>
      </c>
      <c r="BF29" s="174">
        <v>0</v>
      </c>
      <c r="BG29" s="174">
        <v>0</v>
      </c>
      <c r="BH29" s="174">
        <v>0</v>
      </c>
      <c r="BI29" s="174">
        <v>0</v>
      </c>
      <c r="BJ29" s="174">
        <v>0</v>
      </c>
      <c r="BK29" s="174">
        <v>0</v>
      </c>
    </row>
    <row r="30" spans="1:63" ht="17">
      <c r="B30" s="850"/>
      <c r="C30" s="851"/>
      <c r="D30" s="173" t="s">
        <v>352</v>
      </c>
      <c r="E30" s="174">
        <v>0</v>
      </c>
      <c r="F30" s="174">
        <v>0</v>
      </c>
      <c r="G30" s="174">
        <v>0</v>
      </c>
      <c r="H30" s="174">
        <v>0</v>
      </c>
      <c r="I30" s="174">
        <v>2</v>
      </c>
      <c r="J30" s="174">
        <v>0</v>
      </c>
      <c r="K30" s="174">
        <v>0</v>
      </c>
      <c r="L30" s="174">
        <v>0</v>
      </c>
      <c r="M30" s="174">
        <v>0</v>
      </c>
      <c r="N30" s="174">
        <v>0</v>
      </c>
      <c r="O30" s="174">
        <v>0</v>
      </c>
      <c r="P30" s="174">
        <v>0</v>
      </c>
      <c r="Q30" s="174">
        <v>0</v>
      </c>
      <c r="R30" s="174">
        <v>1</v>
      </c>
      <c r="S30" s="174">
        <v>0</v>
      </c>
      <c r="T30" s="174">
        <v>3</v>
      </c>
      <c r="U30" s="174">
        <v>0</v>
      </c>
      <c r="V30" s="174">
        <v>0</v>
      </c>
      <c r="W30" s="174">
        <v>0</v>
      </c>
      <c r="X30" s="174">
        <v>0</v>
      </c>
      <c r="Y30" s="174">
        <v>0</v>
      </c>
      <c r="Z30" s="174">
        <v>0</v>
      </c>
      <c r="AA30" s="174">
        <v>0</v>
      </c>
      <c r="AB30" s="174">
        <v>0</v>
      </c>
      <c r="AC30" s="174">
        <v>0</v>
      </c>
      <c r="AD30" s="174">
        <v>0</v>
      </c>
      <c r="AE30" s="174">
        <v>0</v>
      </c>
      <c r="AF30" s="174">
        <v>0</v>
      </c>
      <c r="AG30" s="174">
        <v>1</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1</v>
      </c>
      <c r="AY30" s="174">
        <v>0</v>
      </c>
      <c r="AZ30" s="174">
        <v>0</v>
      </c>
      <c r="BA30" s="174">
        <v>0</v>
      </c>
      <c r="BB30" s="174">
        <v>0</v>
      </c>
      <c r="BC30" s="174">
        <v>0</v>
      </c>
      <c r="BD30" s="174">
        <v>0</v>
      </c>
      <c r="BE30" s="174">
        <v>0</v>
      </c>
      <c r="BF30" s="174">
        <v>0</v>
      </c>
      <c r="BG30" s="174">
        <v>0</v>
      </c>
      <c r="BH30" s="174">
        <v>0</v>
      </c>
      <c r="BI30" s="174">
        <v>0</v>
      </c>
      <c r="BJ30" s="174">
        <v>0</v>
      </c>
      <c r="BK30" s="174">
        <v>0</v>
      </c>
    </row>
    <row r="31" spans="1:63" ht="17">
      <c r="B31" s="850"/>
      <c r="C31" s="851" t="s">
        <v>520</v>
      </c>
      <c r="D31" s="173" t="s">
        <v>353</v>
      </c>
      <c r="E31" s="174">
        <v>3</v>
      </c>
      <c r="F31" s="174">
        <v>0</v>
      </c>
      <c r="G31" s="174">
        <v>0</v>
      </c>
      <c r="H31" s="174">
        <v>0</v>
      </c>
      <c r="I31" s="174">
        <v>0</v>
      </c>
      <c r="J31" s="174">
        <v>0</v>
      </c>
      <c r="K31" s="174">
        <v>0</v>
      </c>
      <c r="L31" s="174">
        <v>0</v>
      </c>
      <c r="M31" s="174">
        <v>0</v>
      </c>
      <c r="N31" s="174">
        <v>0</v>
      </c>
      <c r="O31" s="174">
        <v>0</v>
      </c>
      <c r="P31" s="174">
        <v>3</v>
      </c>
      <c r="Q31" s="174">
        <v>0</v>
      </c>
      <c r="R31" s="174">
        <v>0</v>
      </c>
      <c r="S31" s="174">
        <v>0</v>
      </c>
      <c r="T31" s="174">
        <v>0</v>
      </c>
      <c r="U31" s="174">
        <v>0</v>
      </c>
      <c r="V31" s="174">
        <v>0</v>
      </c>
      <c r="W31" s="174">
        <v>0</v>
      </c>
      <c r="X31" s="174">
        <v>0</v>
      </c>
      <c r="Y31" s="174">
        <v>0</v>
      </c>
      <c r="Z31" s="174">
        <v>0</v>
      </c>
      <c r="AA31" s="174">
        <v>0</v>
      </c>
      <c r="AB31" s="174">
        <v>2</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1</v>
      </c>
      <c r="BC31" s="174">
        <v>0</v>
      </c>
      <c r="BD31" s="174">
        <v>0</v>
      </c>
      <c r="BE31" s="174">
        <v>0</v>
      </c>
      <c r="BF31" s="174">
        <v>0</v>
      </c>
      <c r="BG31" s="174">
        <v>0</v>
      </c>
      <c r="BH31" s="174">
        <v>0</v>
      </c>
      <c r="BI31" s="174">
        <v>0</v>
      </c>
      <c r="BJ31" s="174">
        <v>0</v>
      </c>
      <c r="BK31" s="174">
        <v>0</v>
      </c>
    </row>
    <row r="32" spans="1:63" ht="17">
      <c r="B32" s="850"/>
      <c r="C32" s="851"/>
      <c r="D32" s="173" t="s">
        <v>354</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3</v>
      </c>
      <c r="AP32" s="174">
        <v>0</v>
      </c>
      <c r="AQ32" s="174">
        <v>0</v>
      </c>
      <c r="AR32" s="174">
        <v>0</v>
      </c>
      <c r="AS32" s="174">
        <v>0</v>
      </c>
      <c r="AT32" s="174">
        <v>0</v>
      </c>
      <c r="AU32" s="174">
        <v>0</v>
      </c>
      <c r="AV32" s="174">
        <v>0</v>
      </c>
      <c r="AW32" s="174">
        <v>0</v>
      </c>
      <c r="AX32" s="174">
        <v>0</v>
      </c>
      <c r="AY32" s="174">
        <v>0</v>
      </c>
      <c r="AZ32" s="174">
        <v>0</v>
      </c>
      <c r="BA32" s="174">
        <v>2</v>
      </c>
      <c r="BB32" s="174">
        <v>2</v>
      </c>
      <c r="BC32" s="174">
        <v>3</v>
      </c>
      <c r="BD32" s="174">
        <v>0</v>
      </c>
      <c r="BE32" s="174">
        <v>0</v>
      </c>
      <c r="BF32" s="174">
        <v>3</v>
      </c>
      <c r="BG32" s="174">
        <v>0</v>
      </c>
      <c r="BH32" s="174">
        <v>3</v>
      </c>
      <c r="BI32" s="174">
        <v>3</v>
      </c>
      <c r="BJ32" s="174">
        <v>3</v>
      </c>
      <c r="BK32" s="174">
        <v>3</v>
      </c>
    </row>
    <row r="33" spans="2:63" ht="17">
      <c r="B33" s="850"/>
      <c r="C33" s="851"/>
      <c r="D33" s="173" t="s">
        <v>355</v>
      </c>
      <c r="E33" s="174">
        <v>0</v>
      </c>
      <c r="F33" s="174">
        <v>0</v>
      </c>
      <c r="G33" s="174">
        <v>0</v>
      </c>
      <c r="H33" s="174">
        <v>0</v>
      </c>
      <c r="I33" s="174">
        <v>0</v>
      </c>
      <c r="J33" s="174">
        <v>0</v>
      </c>
      <c r="K33" s="174">
        <v>0</v>
      </c>
      <c r="L33" s="174">
        <v>0</v>
      </c>
      <c r="M33" s="174">
        <v>0</v>
      </c>
      <c r="N33" s="174">
        <v>0</v>
      </c>
      <c r="O33" s="174">
        <v>0</v>
      </c>
      <c r="P33" s="174">
        <v>0</v>
      </c>
      <c r="Q33" s="174">
        <v>0</v>
      </c>
      <c r="R33" s="174">
        <v>3</v>
      </c>
      <c r="S33" s="174">
        <v>0</v>
      </c>
      <c r="T33" s="174">
        <v>0</v>
      </c>
      <c r="U33" s="174">
        <v>0</v>
      </c>
      <c r="V33" s="174">
        <v>0</v>
      </c>
      <c r="W33" s="174">
        <v>0</v>
      </c>
      <c r="X33" s="174">
        <v>0</v>
      </c>
      <c r="Y33" s="174">
        <v>3</v>
      </c>
      <c r="Z33" s="174">
        <v>2</v>
      </c>
      <c r="AA33" s="174">
        <v>3</v>
      </c>
      <c r="AB33" s="174">
        <v>2.6</v>
      </c>
      <c r="AC33" s="174">
        <v>0</v>
      </c>
      <c r="AD33" s="174">
        <v>0</v>
      </c>
      <c r="AE33" s="174">
        <v>0</v>
      </c>
      <c r="AF33" s="174">
        <v>0</v>
      </c>
      <c r="AG33" s="174">
        <v>2</v>
      </c>
      <c r="AH33" s="174">
        <v>0</v>
      </c>
      <c r="AI33" s="174">
        <v>0</v>
      </c>
      <c r="AJ33" s="174">
        <v>0</v>
      </c>
      <c r="AK33" s="174">
        <v>0</v>
      </c>
      <c r="AL33" s="174">
        <v>3</v>
      </c>
      <c r="AM33" s="174">
        <v>3</v>
      </c>
      <c r="AN33" s="174">
        <v>0</v>
      </c>
      <c r="AO33" s="174">
        <v>3</v>
      </c>
      <c r="AP33" s="174">
        <v>0</v>
      </c>
      <c r="AQ33" s="174">
        <v>0</v>
      </c>
      <c r="AR33" s="174">
        <v>3</v>
      </c>
      <c r="AS33" s="174">
        <v>3</v>
      </c>
      <c r="AT33" s="174">
        <v>0</v>
      </c>
      <c r="AU33" s="174">
        <v>3</v>
      </c>
      <c r="AV33" s="174">
        <v>1</v>
      </c>
      <c r="AW33" s="174">
        <v>3</v>
      </c>
      <c r="AX33" s="174">
        <v>3</v>
      </c>
      <c r="AY33" s="174">
        <v>0</v>
      </c>
      <c r="AZ33" s="174">
        <v>0</v>
      </c>
      <c r="BA33" s="174">
        <v>1</v>
      </c>
      <c r="BB33" s="174">
        <v>0</v>
      </c>
      <c r="BC33" s="174">
        <v>0</v>
      </c>
      <c r="BD33" s="174">
        <v>0</v>
      </c>
      <c r="BE33" s="174">
        <v>0</v>
      </c>
      <c r="BF33" s="174">
        <v>0</v>
      </c>
      <c r="BG33" s="174">
        <v>0</v>
      </c>
      <c r="BH33" s="174">
        <v>3</v>
      </c>
      <c r="BI33" s="174">
        <v>0</v>
      </c>
      <c r="BJ33" s="174">
        <v>3</v>
      </c>
      <c r="BK33" s="174">
        <v>0</v>
      </c>
    </row>
    <row r="34" spans="2:63" ht="17">
      <c r="B34" s="850"/>
      <c r="C34" s="851"/>
      <c r="D34" s="173" t="s">
        <v>356</v>
      </c>
      <c r="E34" s="174">
        <v>0</v>
      </c>
      <c r="F34" s="174">
        <v>0</v>
      </c>
      <c r="G34" s="174">
        <v>0</v>
      </c>
      <c r="H34" s="174">
        <v>0</v>
      </c>
      <c r="I34" s="174">
        <v>0</v>
      </c>
      <c r="J34" s="174">
        <v>0</v>
      </c>
      <c r="K34" s="174">
        <v>0</v>
      </c>
      <c r="L34" s="174">
        <v>0</v>
      </c>
      <c r="M34" s="174">
        <v>0</v>
      </c>
      <c r="N34" s="174">
        <v>0</v>
      </c>
      <c r="O34" s="174">
        <v>0</v>
      </c>
      <c r="P34" s="174">
        <v>3</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1</v>
      </c>
      <c r="BC34" s="174">
        <v>3</v>
      </c>
      <c r="BD34" s="174">
        <v>0</v>
      </c>
      <c r="BE34" s="174">
        <v>0</v>
      </c>
      <c r="BF34" s="174">
        <v>0</v>
      </c>
      <c r="BG34" s="174">
        <v>0</v>
      </c>
      <c r="BH34" s="174">
        <v>0</v>
      </c>
      <c r="BI34" s="174">
        <v>0</v>
      </c>
      <c r="BJ34" s="174">
        <v>0</v>
      </c>
      <c r="BK34" s="174">
        <v>0</v>
      </c>
    </row>
    <row r="35" spans="2:63" ht="17">
      <c r="B35" s="850"/>
      <c r="C35" s="851"/>
      <c r="D35" s="173" t="s">
        <v>357</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3</v>
      </c>
      <c r="Z35" s="174">
        <v>0</v>
      </c>
      <c r="AA35" s="174">
        <v>0</v>
      </c>
      <c r="AB35" s="174">
        <v>0</v>
      </c>
      <c r="AC35" s="174">
        <v>0</v>
      </c>
      <c r="AD35" s="174">
        <v>0</v>
      </c>
      <c r="AE35" s="174">
        <v>0</v>
      </c>
      <c r="AF35" s="174">
        <v>0</v>
      </c>
      <c r="AG35" s="174">
        <v>2</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3</v>
      </c>
      <c r="BI35" s="174">
        <v>3</v>
      </c>
      <c r="BJ35" s="174">
        <v>0</v>
      </c>
      <c r="BK35" s="174">
        <v>3</v>
      </c>
    </row>
    <row r="36" spans="2:63" ht="17">
      <c r="B36" s="850"/>
      <c r="C36" s="851"/>
      <c r="D36" s="173" t="s">
        <v>358</v>
      </c>
      <c r="E36" s="174">
        <v>0</v>
      </c>
      <c r="F36" s="174">
        <v>0</v>
      </c>
      <c r="G36" s="174">
        <v>0</v>
      </c>
      <c r="H36" s="174">
        <v>0</v>
      </c>
      <c r="I36" s="174">
        <v>0</v>
      </c>
      <c r="J36" s="174">
        <v>0</v>
      </c>
      <c r="K36" s="174">
        <v>0</v>
      </c>
      <c r="L36" s="174">
        <v>0</v>
      </c>
      <c r="M36" s="174">
        <v>0</v>
      </c>
      <c r="N36" s="174">
        <v>0</v>
      </c>
      <c r="O36" s="174">
        <v>0</v>
      </c>
      <c r="P36" s="174">
        <v>3</v>
      </c>
      <c r="Q36" s="174">
        <v>0</v>
      </c>
      <c r="R36" s="174">
        <v>0</v>
      </c>
      <c r="S36" s="174">
        <v>0</v>
      </c>
      <c r="T36" s="174">
        <v>0</v>
      </c>
      <c r="U36" s="174">
        <v>0</v>
      </c>
      <c r="V36" s="174">
        <v>0</v>
      </c>
      <c r="W36" s="174">
        <v>0</v>
      </c>
      <c r="X36" s="174">
        <v>0</v>
      </c>
      <c r="Y36" s="174">
        <v>2</v>
      </c>
      <c r="Z36" s="174">
        <v>0</v>
      </c>
      <c r="AA36" s="174">
        <v>3</v>
      </c>
      <c r="AB36" s="174">
        <v>3</v>
      </c>
      <c r="AC36" s="174">
        <v>0</v>
      </c>
      <c r="AD36" s="174">
        <v>0</v>
      </c>
      <c r="AE36" s="174">
        <v>0</v>
      </c>
      <c r="AF36" s="174">
        <v>0</v>
      </c>
      <c r="AG36" s="174">
        <v>0</v>
      </c>
      <c r="AH36" s="174">
        <v>0</v>
      </c>
      <c r="AI36" s="174">
        <v>0</v>
      </c>
      <c r="AJ36" s="174">
        <v>0</v>
      </c>
      <c r="AK36" s="174">
        <v>0</v>
      </c>
      <c r="AL36" s="174">
        <v>0</v>
      </c>
      <c r="AM36" s="174">
        <v>0</v>
      </c>
      <c r="AN36" s="174">
        <v>0</v>
      </c>
      <c r="AO36" s="174">
        <v>3</v>
      </c>
      <c r="AP36" s="174">
        <v>0</v>
      </c>
      <c r="AQ36" s="174">
        <v>0</v>
      </c>
      <c r="AR36" s="174">
        <v>0</v>
      </c>
      <c r="AS36" s="174">
        <v>1</v>
      </c>
      <c r="AT36" s="174">
        <v>0</v>
      </c>
      <c r="AU36" s="174">
        <v>0</v>
      </c>
      <c r="AV36" s="174">
        <v>3</v>
      </c>
      <c r="AW36" s="174">
        <v>2</v>
      </c>
      <c r="AX36" s="174">
        <v>3</v>
      </c>
      <c r="AY36" s="174">
        <v>0</v>
      </c>
      <c r="AZ36" s="174">
        <v>0</v>
      </c>
      <c r="BA36" s="174">
        <v>3</v>
      </c>
      <c r="BB36" s="174">
        <v>0</v>
      </c>
      <c r="BC36" s="174">
        <v>3</v>
      </c>
      <c r="BD36" s="174">
        <v>0</v>
      </c>
      <c r="BE36" s="174">
        <v>0</v>
      </c>
      <c r="BF36" s="174">
        <v>3</v>
      </c>
      <c r="BG36" s="174">
        <v>0</v>
      </c>
      <c r="BH36" s="174">
        <v>0</v>
      </c>
      <c r="BI36" s="174">
        <v>3</v>
      </c>
      <c r="BJ36" s="174">
        <v>3</v>
      </c>
      <c r="BK36" s="174">
        <v>3</v>
      </c>
    </row>
    <row r="37" spans="2:63" ht="17">
      <c r="B37" s="850"/>
      <c r="C37" s="851"/>
      <c r="D37" s="173" t="s">
        <v>359</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3</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3</v>
      </c>
      <c r="AV37" s="174">
        <v>0</v>
      </c>
      <c r="AW37" s="174">
        <v>0</v>
      </c>
      <c r="AX37" s="174">
        <v>0</v>
      </c>
      <c r="AY37" s="174">
        <v>0</v>
      </c>
      <c r="AZ37" s="174">
        <v>0</v>
      </c>
      <c r="BA37" s="174">
        <v>3</v>
      </c>
      <c r="BB37" s="174">
        <v>2</v>
      </c>
      <c r="BC37" s="174">
        <v>3</v>
      </c>
      <c r="BD37" s="174">
        <v>0</v>
      </c>
      <c r="BE37" s="174">
        <v>0</v>
      </c>
      <c r="BF37" s="174">
        <v>1</v>
      </c>
      <c r="BG37" s="174">
        <v>0</v>
      </c>
      <c r="BH37" s="174">
        <v>0</v>
      </c>
      <c r="BI37" s="174">
        <v>0</v>
      </c>
      <c r="BJ37" s="174">
        <v>0</v>
      </c>
      <c r="BK37" s="174">
        <v>1</v>
      </c>
    </row>
    <row r="38" spans="2:63" ht="17">
      <c r="B38" s="850"/>
      <c r="C38" s="851"/>
      <c r="D38" s="173" t="s">
        <v>360</v>
      </c>
      <c r="E38" s="174">
        <v>0</v>
      </c>
      <c r="F38" s="174">
        <v>0</v>
      </c>
      <c r="G38" s="174">
        <v>0</v>
      </c>
      <c r="H38" s="174">
        <v>0</v>
      </c>
      <c r="I38" s="174">
        <v>0</v>
      </c>
      <c r="J38" s="174">
        <v>0</v>
      </c>
      <c r="K38" s="174">
        <v>0</v>
      </c>
      <c r="L38" s="174">
        <v>0</v>
      </c>
      <c r="M38" s="174">
        <v>0</v>
      </c>
      <c r="N38" s="174">
        <v>0</v>
      </c>
      <c r="O38" s="174">
        <v>0</v>
      </c>
      <c r="P38" s="174">
        <v>0</v>
      </c>
      <c r="Q38" s="174">
        <v>0</v>
      </c>
      <c r="R38" s="174">
        <v>3</v>
      </c>
      <c r="S38" s="174">
        <v>0</v>
      </c>
      <c r="T38" s="174">
        <v>0</v>
      </c>
      <c r="U38" s="174">
        <v>0</v>
      </c>
      <c r="V38" s="174">
        <v>0</v>
      </c>
      <c r="W38" s="174">
        <v>0</v>
      </c>
      <c r="X38" s="174">
        <v>0</v>
      </c>
      <c r="Y38" s="174">
        <v>0</v>
      </c>
      <c r="Z38" s="174">
        <v>0</v>
      </c>
      <c r="AA38" s="174">
        <v>2</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3</v>
      </c>
      <c r="BI38" s="174">
        <v>0</v>
      </c>
      <c r="BJ38" s="174">
        <v>0</v>
      </c>
      <c r="BK38" s="174">
        <v>0</v>
      </c>
    </row>
    <row r="39" spans="2:63" ht="17">
      <c r="B39" s="850"/>
      <c r="C39" s="851"/>
      <c r="D39" s="173" t="s">
        <v>361</v>
      </c>
      <c r="E39" s="174">
        <v>2</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3</v>
      </c>
      <c r="AC39" s="174">
        <v>0</v>
      </c>
      <c r="AD39" s="174">
        <v>0</v>
      </c>
      <c r="AE39" s="174">
        <v>0</v>
      </c>
      <c r="AF39" s="174">
        <v>0</v>
      </c>
      <c r="AG39" s="174">
        <v>2</v>
      </c>
      <c r="AH39" s="174">
        <v>0</v>
      </c>
      <c r="AI39" s="174">
        <v>0</v>
      </c>
      <c r="AJ39" s="174">
        <v>0</v>
      </c>
      <c r="AK39" s="174">
        <v>0</v>
      </c>
      <c r="AL39" s="174">
        <v>0</v>
      </c>
      <c r="AM39" s="174">
        <v>0</v>
      </c>
      <c r="AN39" s="174">
        <v>0</v>
      </c>
      <c r="AO39" s="174">
        <v>2</v>
      </c>
      <c r="AP39" s="174">
        <v>0</v>
      </c>
      <c r="AQ39" s="174">
        <v>0</v>
      </c>
      <c r="AR39" s="174">
        <v>0</v>
      </c>
      <c r="AS39" s="174">
        <v>0</v>
      </c>
      <c r="AT39" s="174">
        <v>0</v>
      </c>
      <c r="AU39" s="174">
        <v>3</v>
      </c>
      <c r="AV39" s="174">
        <v>0</v>
      </c>
      <c r="AW39" s="174">
        <v>0</v>
      </c>
      <c r="AX39" s="174">
        <v>3</v>
      </c>
      <c r="AY39" s="174">
        <v>0</v>
      </c>
      <c r="AZ39" s="174">
        <v>0</v>
      </c>
      <c r="BA39" s="174">
        <v>1</v>
      </c>
      <c r="BB39" s="174">
        <v>3</v>
      </c>
      <c r="BC39" s="174">
        <v>2</v>
      </c>
      <c r="BD39" s="174">
        <v>0</v>
      </c>
      <c r="BE39" s="174">
        <v>0</v>
      </c>
      <c r="BF39" s="174">
        <v>3</v>
      </c>
      <c r="BG39" s="174">
        <v>0</v>
      </c>
      <c r="BH39" s="174">
        <v>3</v>
      </c>
      <c r="BI39" s="174">
        <v>3</v>
      </c>
      <c r="BJ39" s="174">
        <v>3</v>
      </c>
      <c r="BK39" s="174">
        <v>3</v>
      </c>
    </row>
    <row r="40" spans="2:63" ht="17">
      <c r="B40" s="850"/>
      <c r="C40" s="851"/>
      <c r="D40" s="173" t="s">
        <v>521</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2</v>
      </c>
      <c r="Z40" s="174">
        <v>2</v>
      </c>
      <c r="AA40" s="174">
        <v>1</v>
      </c>
      <c r="AB40" s="174">
        <v>0</v>
      </c>
      <c r="AC40" s="174">
        <v>0</v>
      </c>
      <c r="AD40" s="174">
        <v>0</v>
      </c>
      <c r="AE40" s="174">
        <v>0</v>
      </c>
      <c r="AF40" s="174">
        <v>0</v>
      </c>
      <c r="AG40" s="174">
        <v>0</v>
      </c>
      <c r="AH40" s="174">
        <v>0</v>
      </c>
      <c r="AI40" s="174">
        <v>0</v>
      </c>
      <c r="AJ40" s="174">
        <v>0</v>
      </c>
      <c r="AK40" s="174">
        <v>0</v>
      </c>
      <c r="AL40" s="174">
        <v>0</v>
      </c>
      <c r="AM40" s="174">
        <v>3</v>
      </c>
      <c r="AN40" s="174">
        <v>0</v>
      </c>
      <c r="AO40" s="174">
        <v>1</v>
      </c>
      <c r="AP40" s="174">
        <v>0</v>
      </c>
      <c r="AQ40" s="174">
        <v>0</v>
      </c>
      <c r="AR40" s="174">
        <v>0</v>
      </c>
      <c r="AS40" s="174">
        <v>0</v>
      </c>
      <c r="AT40" s="174">
        <v>0</v>
      </c>
      <c r="AU40" s="174">
        <v>3</v>
      </c>
      <c r="AV40" s="174">
        <v>0</v>
      </c>
      <c r="AW40" s="174">
        <v>0</v>
      </c>
      <c r="AX40" s="174">
        <v>0</v>
      </c>
      <c r="AY40" s="174">
        <v>0</v>
      </c>
      <c r="AZ40" s="174">
        <v>0</v>
      </c>
      <c r="BA40" s="174">
        <v>0</v>
      </c>
      <c r="BB40" s="174">
        <v>3</v>
      </c>
      <c r="BC40" s="174">
        <v>3</v>
      </c>
      <c r="BD40" s="174">
        <v>0</v>
      </c>
      <c r="BE40" s="174">
        <v>0</v>
      </c>
      <c r="BF40" s="174">
        <v>1</v>
      </c>
      <c r="BG40" s="174">
        <v>0</v>
      </c>
      <c r="BH40" s="174">
        <v>0</v>
      </c>
      <c r="BI40" s="174">
        <v>0</v>
      </c>
      <c r="BJ40" s="174">
        <v>3</v>
      </c>
      <c r="BK40" s="174">
        <v>3</v>
      </c>
    </row>
    <row r="41" spans="2:63" ht="17">
      <c r="B41" s="850"/>
      <c r="C41" s="851"/>
      <c r="D41" s="173" t="s">
        <v>522</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2</v>
      </c>
      <c r="AP41" s="174">
        <v>0</v>
      </c>
      <c r="AQ41" s="174">
        <v>0</v>
      </c>
      <c r="AR41" s="174">
        <v>0</v>
      </c>
      <c r="AS41" s="174">
        <v>0</v>
      </c>
      <c r="AT41" s="174">
        <v>0</v>
      </c>
      <c r="AU41" s="174">
        <v>3</v>
      </c>
      <c r="AV41" s="174">
        <v>0</v>
      </c>
      <c r="AW41" s="174">
        <v>3</v>
      </c>
      <c r="AX41" s="174">
        <v>0</v>
      </c>
      <c r="AY41" s="174">
        <v>0</v>
      </c>
      <c r="AZ41" s="174">
        <v>0</v>
      </c>
      <c r="BA41" s="174">
        <v>1</v>
      </c>
      <c r="BB41" s="174">
        <v>0</v>
      </c>
      <c r="BC41" s="174">
        <v>0</v>
      </c>
      <c r="BD41" s="174">
        <v>0</v>
      </c>
      <c r="BE41" s="174">
        <v>0</v>
      </c>
      <c r="BF41" s="174">
        <v>0</v>
      </c>
      <c r="BG41" s="174">
        <v>0</v>
      </c>
      <c r="BH41" s="174">
        <v>0</v>
      </c>
      <c r="BI41" s="174">
        <v>0</v>
      </c>
      <c r="BJ41" s="174">
        <v>0</v>
      </c>
      <c r="BK41" s="174">
        <v>0</v>
      </c>
    </row>
    <row r="42" spans="2:63" ht="17">
      <c r="B42" s="850"/>
      <c r="C42" s="851"/>
      <c r="D42" s="173" t="s">
        <v>523</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2</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row>
    <row r="43" spans="2:63" ht="17">
      <c r="B43" s="850"/>
      <c r="C43" s="851"/>
      <c r="D43" s="173" t="s">
        <v>524</v>
      </c>
      <c r="E43" s="174">
        <v>0</v>
      </c>
      <c r="F43" s="174">
        <v>0</v>
      </c>
      <c r="G43" s="174">
        <v>0</v>
      </c>
      <c r="H43" s="174">
        <v>0</v>
      </c>
      <c r="I43" s="174">
        <v>0</v>
      </c>
      <c r="J43" s="174">
        <v>0</v>
      </c>
      <c r="K43" s="174">
        <v>0</v>
      </c>
      <c r="L43" s="174">
        <v>0</v>
      </c>
      <c r="M43" s="174">
        <v>0</v>
      </c>
      <c r="N43" s="174">
        <v>0</v>
      </c>
      <c r="O43" s="174">
        <v>0</v>
      </c>
      <c r="P43" s="174">
        <v>0</v>
      </c>
      <c r="Q43" s="174">
        <v>0</v>
      </c>
      <c r="R43" s="174">
        <v>0</v>
      </c>
      <c r="S43" s="174">
        <v>0</v>
      </c>
      <c r="T43" s="174">
        <v>0</v>
      </c>
      <c r="U43" s="174">
        <v>0</v>
      </c>
      <c r="V43" s="174">
        <v>0</v>
      </c>
      <c r="W43" s="174">
        <v>0</v>
      </c>
      <c r="X43" s="174">
        <v>0</v>
      </c>
      <c r="Y43" s="174">
        <v>0</v>
      </c>
      <c r="Z43" s="174">
        <v>2</v>
      </c>
      <c r="AA43" s="174">
        <v>0</v>
      </c>
      <c r="AB43" s="174">
        <v>0</v>
      </c>
      <c r="AC43" s="174">
        <v>0</v>
      </c>
      <c r="AD43" s="174">
        <v>0</v>
      </c>
      <c r="AE43" s="174">
        <v>0</v>
      </c>
      <c r="AF43" s="174">
        <v>0</v>
      </c>
      <c r="AG43" s="174">
        <v>0</v>
      </c>
      <c r="AH43" s="174">
        <v>0</v>
      </c>
      <c r="AI43" s="174">
        <v>0</v>
      </c>
      <c r="AJ43" s="174">
        <v>0</v>
      </c>
      <c r="AK43" s="174">
        <v>0</v>
      </c>
      <c r="AL43" s="174">
        <v>3</v>
      </c>
      <c r="AM43" s="174">
        <v>0</v>
      </c>
      <c r="AN43" s="174">
        <v>0</v>
      </c>
      <c r="AO43" s="174">
        <v>0</v>
      </c>
      <c r="AP43" s="174">
        <v>0</v>
      </c>
      <c r="AQ43" s="174">
        <v>0</v>
      </c>
      <c r="AR43" s="174">
        <v>3</v>
      </c>
      <c r="AS43" s="174">
        <v>3</v>
      </c>
      <c r="AT43" s="174">
        <v>3</v>
      </c>
      <c r="AU43" s="174">
        <v>3</v>
      </c>
      <c r="AV43" s="174">
        <v>1</v>
      </c>
      <c r="AW43" s="174">
        <v>0</v>
      </c>
      <c r="AX43" s="174">
        <v>0</v>
      </c>
      <c r="AY43" s="174">
        <v>0</v>
      </c>
      <c r="AZ43" s="174">
        <v>0</v>
      </c>
      <c r="BA43" s="174">
        <v>0</v>
      </c>
      <c r="BB43" s="174">
        <v>1</v>
      </c>
      <c r="BC43" s="174">
        <v>0</v>
      </c>
      <c r="BD43" s="174">
        <v>0</v>
      </c>
      <c r="BE43" s="174">
        <v>0</v>
      </c>
      <c r="BF43" s="174">
        <v>0</v>
      </c>
      <c r="BG43" s="174">
        <v>0</v>
      </c>
      <c r="BH43" s="174">
        <v>0</v>
      </c>
      <c r="BI43" s="174">
        <v>0</v>
      </c>
      <c r="BJ43" s="174">
        <v>3</v>
      </c>
      <c r="BK43" s="174">
        <v>3</v>
      </c>
    </row>
    <row r="44" spans="2:63" ht="17">
      <c r="B44" s="850"/>
      <c r="C44" s="851"/>
      <c r="D44" s="173" t="s">
        <v>365</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3</v>
      </c>
      <c r="AL44" s="174">
        <v>0</v>
      </c>
      <c r="AM44" s="174">
        <v>0</v>
      </c>
      <c r="AN44" s="174">
        <v>0</v>
      </c>
      <c r="AO44" s="174">
        <v>0</v>
      </c>
      <c r="AP44" s="174">
        <v>0</v>
      </c>
      <c r="AQ44" s="174">
        <v>0</v>
      </c>
      <c r="AR44" s="174">
        <v>0</v>
      </c>
      <c r="AS44" s="174">
        <v>0</v>
      </c>
      <c r="AT44" s="174">
        <v>3</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row>
    <row r="45" spans="2:63" ht="17">
      <c r="B45" s="850"/>
      <c r="C45" s="851"/>
      <c r="D45" s="173" t="s">
        <v>525</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row>
    <row r="46" spans="2:63" ht="17">
      <c r="B46" s="850"/>
      <c r="C46" s="851"/>
      <c r="D46" s="173" t="s">
        <v>526</v>
      </c>
      <c r="E46" s="174">
        <v>0</v>
      </c>
      <c r="F46" s="174">
        <v>0</v>
      </c>
      <c r="G46" s="174">
        <v>0</v>
      </c>
      <c r="H46" s="174">
        <v>0</v>
      </c>
      <c r="I46" s="174">
        <v>0</v>
      </c>
      <c r="J46" s="174">
        <v>0</v>
      </c>
      <c r="K46" s="174">
        <v>0</v>
      </c>
      <c r="L46" s="174">
        <v>0</v>
      </c>
      <c r="M46" s="174">
        <v>0</v>
      </c>
      <c r="N46" s="174">
        <v>0</v>
      </c>
      <c r="O46" s="174">
        <v>0</v>
      </c>
      <c r="P46" s="174">
        <v>0</v>
      </c>
      <c r="Q46" s="174">
        <v>0</v>
      </c>
      <c r="R46" s="174">
        <v>0</v>
      </c>
      <c r="S46" s="174">
        <v>0</v>
      </c>
      <c r="T46" s="174">
        <v>0</v>
      </c>
      <c r="U46" s="174">
        <v>0</v>
      </c>
      <c r="V46" s="174">
        <v>0</v>
      </c>
      <c r="W46" s="174">
        <v>0</v>
      </c>
      <c r="X46" s="174">
        <v>0</v>
      </c>
      <c r="Y46" s="174">
        <v>0</v>
      </c>
      <c r="Z46" s="174">
        <v>0</v>
      </c>
      <c r="AA46" s="174">
        <v>0</v>
      </c>
      <c r="AB46" s="174">
        <v>0</v>
      </c>
      <c r="AC46" s="174">
        <v>0</v>
      </c>
      <c r="AD46" s="174">
        <v>0</v>
      </c>
      <c r="AE46" s="174">
        <v>0</v>
      </c>
      <c r="AF46" s="174">
        <v>0</v>
      </c>
      <c r="AG46" s="174">
        <v>0</v>
      </c>
      <c r="AH46" s="174">
        <v>0</v>
      </c>
      <c r="AI46" s="174">
        <v>0</v>
      </c>
      <c r="AJ46" s="174">
        <v>0</v>
      </c>
      <c r="AK46" s="174">
        <v>0</v>
      </c>
      <c r="AL46" s="174">
        <v>0</v>
      </c>
      <c r="AM46" s="174">
        <v>0</v>
      </c>
      <c r="AN46" s="174">
        <v>0</v>
      </c>
      <c r="AO46" s="174">
        <v>0</v>
      </c>
      <c r="AP46" s="174">
        <v>0</v>
      </c>
      <c r="AQ46" s="174">
        <v>0</v>
      </c>
      <c r="AR46" s="174">
        <v>0</v>
      </c>
      <c r="AS46" s="174">
        <v>0</v>
      </c>
      <c r="AT46" s="174">
        <v>0</v>
      </c>
      <c r="AU46" s="174">
        <v>0</v>
      </c>
      <c r="AV46" s="174">
        <v>0</v>
      </c>
      <c r="AW46" s="174">
        <v>0</v>
      </c>
      <c r="AX46" s="174">
        <v>0</v>
      </c>
      <c r="AY46" s="174">
        <v>0</v>
      </c>
      <c r="AZ46" s="174">
        <v>0</v>
      </c>
      <c r="BA46" s="174">
        <v>0</v>
      </c>
      <c r="BB46" s="174">
        <v>0</v>
      </c>
      <c r="BC46" s="174">
        <v>0</v>
      </c>
      <c r="BD46" s="174">
        <v>0</v>
      </c>
      <c r="BE46" s="174">
        <v>0</v>
      </c>
      <c r="BF46" s="174">
        <v>0</v>
      </c>
      <c r="BG46" s="174">
        <v>0</v>
      </c>
      <c r="BH46" s="174">
        <v>0</v>
      </c>
      <c r="BI46" s="174">
        <v>0</v>
      </c>
      <c r="BJ46" s="174">
        <v>0</v>
      </c>
      <c r="BK46" s="174">
        <v>0</v>
      </c>
    </row>
    <row r="47" spans="2:63" ht="17">
      <c r="B47" s="850"/>
      <c r="C47" s="851"/>
      <c r="D47" s="173" t="s">
        <v>527</v>
      </c>
      <c r="E47" s="174">
        <v>0</v>
      </c>
      <c r="F47" s="174">
        <v>0</v>
      </c>
      <c r="G47" s="174">
        <v>0</v>
      </c>
      <c r="H47" s="174">
        <v>0</v>
      </c>
      <c r="I47" s="174">
        <v>0</v>
      </c>
      <c r="J47" s="174">
        <v>0</v>
      </c>
      <c r="K47" s="174">
        <v>0</v>
      </c>
      <c r="L47" s="174">
        <v>0</v>
      </c>
      <c r="M47" s="174">
        <v>0</v>
      </c>
      <c r="N47" s="174">
        <v>0</v>
      </c>
      <c r="O47" s="174">
        <v>0</v>
      </c>
      <c r="P47" s="174">
        <v>0</v>
      </c>
      <c r="Q47" s="174">
        <v>0</v>
      </c>
      <c r="R47" s="174">
        <v>0</v>
      </c>
      <c r="S47" s="174">
        <v>0</v>
      </c>
      <c r="T47" s="174">
        <v>0</v>
      </c>
      <c r="U47" s="174">
        <v>0</v>
      </c>
      <c r="V47" s="174">
        <v>0</v>
      </c>
      <c r="W47" s="174">
        <v>0</v>
      </c>
      <c r="X47" s="174">
        <v>0</v>
      </c>
      <c r="Y47" s="174">
        <v>0</v>
      </c>
      <c r="Z47" s="174">
        <v>0</v>
      </c>
      <c r="AA47" s="174">
        <v>0</v>
      </c>
      <c r="AB47" s="174">
        <v>0</v>
      </c>
      <c r="AC47" s="174">
        <v>0</v>
      </c>
      <c r="AD47" s="174">
        <v>0</v>
      </c>
      <c r="AE47" s="174">
        <v>0</v>
      </c>
      <c r="AF47" s="174">
        <v>0</v>
      </c>
      <c r="AG47" s="174">
        <v>0</v>
      </c>
      <c r="AH47" s="174">
        <v>0</v>
      </c>
      <c r="AI47" s="174">
        <v>3</v>
      </c>
      <c r="AJ47" s="174">
        <v>0</v>
      </c>
      <c r="AK47" s="174">
        <v>0</v>
      </c>
      <c r="AL47" s="174">
        <v>0</v>
      </c>
      <c r="AM47" s="174">
        <v>0</v>
      </c>
      <c r="AN47" s="174">
        <v>0</v>
      </c>
      <c r="AO47" s="174">
        <v>0</v>
      </c>
      <c r="AP47" s="174">
        <v>0</v>
      </c>
      <c r="AQ47" s="174">
        <v>0</v>
      </c>
      <c r="AR47" s="174">
        <v>0</v>
      </c>
      <c r="AS47" s="174">
        <v>0</v>
      </c>
      <c r="AT47" s="174">
        <v>0</v>
      </c>
      <c r="AU47" s="174">
        <v>0</v>
      </c>
      <c r="AV47" s="174">
        <v>0</v>
      </c>
      <c r="AW47" s="174">
        <v>0</v>
      </c>
      <c r="AX47" s="174">
        <v>0</v>
      </c>
      <c r="AY47" s="174">
        <v>0</v>
      </c>
      <c r="AZ47" s="174">
        <v>0</v>
      </c>
      <c r="BA47" s="174">
        <v>0</v>
      </c>
      <c r="BB47" s="174">
        <v>1</v>
      </c>
      <c r="BC47" s="174">
        <v>0</v>
      </c>
      <c r="BD47" s="174">
        <v>0</v>
      </c>
      <c r="BE47" s="174">
        <v>0</v>
      </c>
      <c r="BF47" s="174">
        <v>0</v>
      </c>
      <c r="BG47" s="174">
        <v>0</v>
      </c>
      <c r="BH47" s="174">
        <v>0</v>
      </c>
      <c r="BI47" s="174">
        <v>0</v>
      </c>
      <c r="BJ47" s="174">
        <v>0</v>
      </c>
      <c r="BK47" s="174">
        <v>0</v>
      </c>
    </row>
    <row r="48" spans="2:63" ht="17">
      <c r="B48" s="850"/>
      <c r="C48" s="851"/>
      <c r="D48" s="173" t="s">
        <v>366</v>
      </c>
      <c r="E48" s="174">
        <v>0</v>
      </c>
      <c r="F48" s="174">
        <v>0</v>
      </c>
      <c r="G48" s="174">
        <v>0</v>
      </c>
      <c r="H48" s="174">
        <v>0</v>
      </c>
      <c r="I48" s="174">
        <v>0</v>
      </c>
      <c r="J48" s="174">
        <v>0</v>
      </c>
      <c r="K48" s="174">
        <v>0</v>
      </c>
      <c r="L48" s="174">
        <v>0</v>
      </c>
      <c r="M48" s="174">
        <v>0</v>
      </c>
      <c r="N48" s="174">
        <v>0</v>
      </c>
      <c r="O48" s="174">
        <v>0</v>
      </c>
      <c r="P48" s="174">
        <v>0</v>
      </c>
      <c r="Q48" s="174">
        <v>0</v>
      </c>
      <c r="R48" s="174">
        <v>0</v>
      </c>
      <c r="S48" s="174">
        <v>0</v>
      </c>
      <c r="T48" s="174">
        <v>0</v>
      </c>
      <c r="U48" s="174">
        <v>0</v>
      </c>
      <c r="V48" s="174">
        <v>0</v>
      </c>
      <c r="W48" s="174">
        <v>0</v>
      </c>
      <c r="X48" s="174">
        <v>0</v>
      </c>
      <c r="Y48" s="174">
        <v>0</v>
      </c>
      <c r="Z48" s="174">
        <v>0</v>
      </c>
      <c r="AA48" s="174">
        <v>0</v>
      </c>
      <c r="AB48" s="174">
        <v>0</v>
      </c>
      <c r="AC48" s="174">
        <v>0</v>
      </c>
      <c r="AD48" s="174">
        <v>0</v>
      </c>
      <c r="AE48" s="174">
        <v>0</v>
      </c>
      <c r="AF48" s="174">
        <v>0</v>
      </c>
      <c r="AG48" s="174">
        <v>0</v>
      </c>
      <c r="AH48" s="174">
        <v>0</v>
      </c>
      <c r="AI48" s="174">
        <v>0</v>
      </c>
      <c r="AJ48" s="174">
        <v>0</v>
      </c>
      <c r="AK48" s="174">
        <v>0</v>
      </c>
      <c r="AL48" s="174">
        <v>0</v>
      </c>
      <c r="AM48" s="174">
        <v>0</v>
      </c>
      <c r="AN48" s="174">
        <v>0</v>
      </c>
      <c r="AO48" s="174">
        <v>0</v>
      </c>
      <c r="AP48" s="174">
        <v>0</v>
      </c>
      <c r="AQ48" s="174">
        <v>0</v>
      </c>
      <c r="AR48" s="174">
        <v>0</v>
      </c>
      <c r="AS48" s="174">
        <v>0</v>
      </c>
      <c r="AT48" s="174">
        <v>0</v>
      </c>
      <c r="AU48" s="174">
        <v>0</v>
      </c>
      <c r="AV48" s="174">
        <v>0</v>
      </c>
      <c r="AW48" s="174">
        <v>0</v>
      </c>
      <c r="AX48" s="174">
        <v>0</v>
      </c>
      <c r="AY48" s="174">
        <v>0</v>
      </c>
      <c r="AZ48" s="174">
        <v>0</v>
      </c>
      <c r="BA48" s="174">
        <v>0</v>
      </c>
      <c r="BB48" s="174">
        <v>0</v>
      </c>
      <c r="BC48" s="174">
        <v>0</v>
      </c>
      <c r="BD48" s="174">
        <v>0</v>
      </c>
      <c r="BE48" s="174">
        <v>0</v>
      </c>
      <c r="BF48" s="174">
        <v>0</v>
      </c>
      <c r="BG48" s="174">
        <v>0</v>
      </c>
      <c r="BH48" s="174">
        <v>0</v>
      </c>
      <c r="BI48" s="174">
        <v>0</v>
      </c>
      <c r="BJ48" s="174">
        <v>0</v>
      </c>
      <c r="BK48" s="174">
        <v>0</v>
      </c>
    </row>
    <row r="49" spans="2:63" ht="17">
      <c r="B49" s="850"/>
      <c r="C49" s="851"/>
      <c r="D49" s="173" t="s">
        <v>532</v>
      </c>
      <c r="E49" s="174">
        <v>0</v>
      </c>
      <c r="F49" s="174">
        <v>0</v>
      </c>
      <c r="G49" s="174">
        <v>0</v>
      </c>
      <c r="H49" s="174">
        <v>0</v>
      </c>
      <c r="I49" s="174">
        <v>0</v>
      </c>
      <c r="J49" s="174">
        <v>0</v>
      </c>
      <c r="K49" s="174">
        <v>0</v>
      </c>
      <c r="L49" s="174">
        <v>0</v>
      </c>
      <c r="M49" s="174">
        <v>0</v>
      </c>
      <c r="N49" s="174">
        <v>0</v>
      </c>
      <c r="O49" s="174">
        <v>0</v>
      </c>
      <c r="P49" s="174">
        <v>0</v>
      </c>
      <c r="Q49" s="174">
        <v>0</v>
      </c>
      <c r="R49" s="174">
        <v>0</v>
      </c>
      <c r="S49" s="174">
        <v>0</v>
      </c>
      <c r="T49" s="174">
        <v>0</v>
      </c>
      <c r="U49" s="174">
        <v>0</v>
      </c>
      <c r="V49" s="174">
        <v>0</v>
      </c>
      <c r="W49" s="174">
        <v>0</v>
      </c>
      <c r="X49" s="174">
        <v>0</v>
      </c>
      <c r="Y49" s="174">
        <v>0</v>
      </c>
      <c r="Z49" s="174">
        <v>0</v>
      </c>
      <c r="AA49" s="174">
        <v>0</v>
      </c>
      <c r="AB49" s="174">
        <v>0</v>
      </c>
      <c r="AC49" s="174">
        <v>0</v>
      </c>
      <c r="AD49" s="174">
        <v>0</v>
      </c>
      <c r="AE49" s="174">
        <v>0</v>
      </c>
      <c r="AF49" s="174">
        <v>0</v>
      </c>
      <c r="AG49" s="174">
        <v>0</v>
      </c>
      <c r="AH49" s="174">
        <v>0</v>
      </c>
      <c r="AI49" s="174">
        <v>0</v>
      </c>
      <c r="AJ49" s="174">
        <v>0</v>
      </c>
      <c r="AK49" s="174">
        <v>0</v>
      </c>
      <c r="AL49" s="174">
        <v>0</v>
      </c>
      <c r="AM49" s="174">
        <v>0</v>
      </c>
      <c r="AN49" s="174">
        <v>0</v>
      </c>
      <c r="AO49" s="174">
        <v>0</v>
      </c>
      <c r="AP49" s="174">
        <v>0</v>
      </c>
      <c r="AQ49" s="174">
        <v>0</v>
      </c>
      <c r="AR49" s="174">
        <v>0</v>
      </c>
      <c r="AS49" s="174">
        <v>0</v>
      </c>
      <c r="AT49" s="174">
        <v>0</v>
      </c>
      <c r="AU49" s="174">
        <v>0</v>
      </c>
      <c r="AV49" s="174">
        <v>0</v>
      </c>
      <c r="AW49" s="174">
        <v>0</v>
      </c>
      <c r="AX49" s="174">
        <v>0</v>
      </c>
      <c r="AY49" s="174">
        <v>0</v>
      </c>
      <c r="AZ49" s="174">
        <v>0</v>
      </c>
      <c r="BA49" s="174">
        <v>0</v>
      </c>
      <c r="BB49" s="174">
        <v>0</v>
      </c>
      <c r="BC49" s="174">
        <v>0</v>
      </c>
      <c r="BD49" s="174">
        <v>0</v>
      </c>
      <c r="BE49" s="174">
        <v>0</v>
      </c>
      <c r="BF49" s="174">
        <v>0</v>
      </c>
      <c r="BG49" s="174">
        <v>0</v>
      </c>
      <c r="BH49" s="174">
        <v>0</v>
      </c>
      <c r="BI49" s="174">
        <v>0</v>
      </c>
      <c r="BJ49" s="174">
        <v>0</v>
      </c>
      <c r="BK49" s="174">
        <v>0</v>
      </c>
    </row>
    <row r="50" spans="2:63" ht="17">
      <c r="B50" s="850"/>
      <c r="C50" s="849" t="s">
        <v>300</v>
      </c>
      <c r="D50" s="849"/>
      <c r="E50" s="172">
        <v>2.75</v>
      </c>
      <c r="F50" s="172">
        <v>3</v>
      </c>
      <c r="G50" s="172">
        <v>2.25</v>
      </c>
      <c r="H50" s="172">
        <v>2.5</v>
      </c>
      <c r="I50" s="172">
        <v>2</v>
      </c>
      <c r="J50" s="172">
        <v>3</v>
      </c>
      <c r="K50" s="172" t="s">
        <v>604</v>
      </c>
      <c r="L50" s="172" t="s">
        <v>604</v>
      </c>
      <c r="M50" s="172">
        <v>2.2000000000000002</v>
      </c>
      <c r="N50" s="172">
        <v>2.3333333333333335</v>
      </c>
      <c r="O50" s="172">
        <v>3</v>
      </c>
      <c r="P50" s="172">
        <v>3</v>
      </c>
      <c r="Q50" s="172">
        <v>2.6666666666666665</v>
      </c>
      <c r="R50" s="172">
        <v>2.6428571428571428</v>
      </c>
      <c r="S50" s="172">
        <v>2.2000000000000002</v>
      </c>
      <c r="T50" s="172">
        <v>2.25</v>
      </c>
      <c r="U50" s="172">
        <v>2.5</v>
      </c>
      <c r="V50" s="172">
        <v>2.3333333333333335</v>
      </c>
      <c r="W50" s="172">
        <v>3</v>
      </c>
      <c r="X50" s="172">
        <v>2</v>
      </c>
      <c r="Y50" s="172">
        <v>2.75</v>
      </c>
      <c r="Z50" s="172">
        <v>2.291666666666667</v>
      </c>
      <c r="AA50" s="172">
        <v>2.3666666666666667</v>
      </c>
      <c r="AB50" s="172">
        <v>2.333333333333333</v>
      </c>
      <c r="AC50" s="172">
        <v>2.1111111111111112</v>
      </c>
      <c r="AD50" s="172">
        <v>3</v>
      </c>
      <c r="AE50" s="172">
        <v>2.25</v>
      </c>
      <c r="AF50" s="172">
        <v>0</v>
      </c>
      <c r="AG50" s="172">
        <v>1.7777777777777777</v>
      </c>
      <c r="AH50" s="172">
        <v>2.5</v>
      </c>
      <c r="AI50" s="172">
        <v>2.5</v>
      </c>
      <c r="AJ50" s="172">
        <v>2.5303030303030303</v>
      </c>
      <c r="AK50" s="172">
        <v>3</v>
      </c>
      <c r="AL50" s="172">
        <v>3</v>
      </c>
      <c r="AM50" s="172">
        <v>3</v>
      </c>
      <c r="AN50" s="172">
        <v>2.3333333333333335</v>
      </c>
      <c r="AO50" s="172">
        <v>2.2777777777777777</v>
      </c>
      <c r="AP50" s="172">
        <v>2.5</v>
      </c>
      <c r="AQ50" s="172">
        <v>2</v>
      </c>
      <c r="AR50" s="172">
        <v>2.5</v>
      </c>
      <c r="AS50" s="172">
        <v>2.3333333333333335</v>
      </c>
      <c r="AT50" s="172">
        <v>3</v>
      </c>
      <c r="AU50" s="172">
        <v>3</v>
      </c>
      <c r="AV50" s="172">
        <v>2</v>
      </c>
      <c r="AW50" s="172">
        <v>1.8333333333333333</v>
      </c>
      <c r="AX50" s="172">
        <v>2.666666666666667</v>
      </c>
      <c r="AY50" s="172">
        <v>3</v>
      </c>
      <c r="AZ50" s="172">
        <v>1.5</v>
      </c>
      <c r="BA50" s="172">
        <v>2.1625000000000001</v>
      </c>
      <c r="BB50" s="172">
        <v>1.375</v>
      </c>
      <c r="BC50" s="172">
        <v>2.916666666666667</v>
      </c>
      <c r="BD50" s="172">
        <v>3</v>
      </c>
      <c r="BE50" s="172">
        <v>2.3333333333333335</v>
      </c>
      <c r="BF50" s="172">
        <v>2.6</v>
      </c>
      <c r="BG50" s="172">
        <v>1.6666666666666667</v>
      </c>
      <c r="BH50" s="172">
        <v>3</v>
      </c>
      <c r="BI50" s="172">
        <v>3</v>
      </c>
      <c r="BJ50" s="172">
        <v>3</v>
      </c>
      <c r="BK50" s="172">
        <v>2.8571428571428572</v>
      </c>
    </row>
    <row r="51" spans="2:63" ht="34">
      <c r="B51" s="852" t="s">
        <v>533</v>
      </c>
      <c r="C51" s="853" t="s">
        <v>225</v>
      </c>
      <c r="D51" s="175" t="s">
        <v>367</v>
      </c>
      <c r="E51" s="176"/>
      <c r="F51" s="176"/>
      <c r="G51" s="176"/>
      <c r="H51" s="176"/>
      <c r="I51" s="176"/>
      <c r="J51" s="176"/>
      <c r="K51" s="17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c r="AK51" s="176"/>
      <c r="AL51" s="176"/>
      <c r="AM51" s="176"/>
      <c r="AN51" s="176"/>
      <c r="AO51" s="176"/>
      <c r="AP51" s="176"/>
      <c r="AQ51" s="176"/>
      <c r="AR51" s="176"/>
      <c r="AS51" s="176"/>
      <c r="AT51" s="176"/>
      <c r="AU51" s="176"/>
      <c r="AV51" s="176"/>
      <c r="AW51" s="176"/>
      <c r="AX51" s="176"/>
      <c r="AY51" s="176"/>
      <c r="AZ51" s="176"/>
      <c r="BA51" s="176"/>
      <c r="BB51" s="176"/>
      <c r="BC51" s="176"/>
      <c r="BD51" s="176"/>
      <c r="BE51" s="176"/>
      <c r="BF51" s="176"/>
      <c r="BG51" s="176"/>
      <c r="BH51" s="176"/>
      <c r="BI51" s="176"/>
      <c r="BJ51" s="176"/>
      <c r="BK51" s="176"/>
    </row>
    <row r="52" spans="2:63" ht="17">
      <c r="B52" s="852"/>
      <c r="C52" s="853"/>
      <c r="D52" s="175" t="s">
        <v>368</v>
      </c>
      <c r="E52" s="176"/>
      <c r="F52" s="176"/>
      <c r="G52" s="176"/>
      <c r="H52" s="176"/>
      <c r="I52" s="176"/>
      <c r="J52" s="176"/>
      <c r="K52" s="176"/>
      <c r="L52" s="176"/>
      <c r="M52" s="176"/>
      <c r="N52" s="176"/>
      <c r="O52" s="176"/>
      <c r="P52" s="176"/>
      <c r="Q52" s="176"/>
      <c r="R52" s="176"/>
      <c r="S52" s="176"/>
      <c r="T52" s="176"/>
      <c r="U52" s="176"/>
      <c r="V52" s="176"/>
      <c r="W52" s="176"/>
      <c r="X52" s="176"/>
      <c r="Y52" s="176"/>
      <c r="Z52" s="176"/>
      <c r="AA52" s="176"/>
      <c r="AB52" s="176"/>
      <c r="AC52" s="176"/>
      <c r="AD52" s="176"/>
      <c r="AE52" s="176"/>
      <c r="AF52" s="176"/>
      <c r="AG52" s="176"/>
      <c r="AH52" s="176"/>
      <c r="AI52" s="176"/>
      <c r="AJ52" s="176"/>
      <c r="AK52" s="176"/>
      <c r="AL52" s="176"/>
      <c r="AM52" s="176"/>
      <c r="AN52" s="176"/>
      <c r="AO52" s="176"/>
      <c r="AP52" s="176"/>
      <c r="AQ52" s="176"/>
      <c r="AR52" s="176"/>
      <c r="AS52" s="176"/>
      <c r="AT52" s="176"/>
      <c r="AU52" s="176"/>
      <c r="AV52" s="176"/>
      <c r="AW52" s="176"/>
      <c r="AX52" s="176"/>
      <c r="AY52" s="176"/>
      <c r="AZ52" s="176"/>
      <c r="BA52" s="176"/>
      <c r="BB52" s="176"/>
      <c r="BC52" s="176"/>
      <c r="BD52" s="176"/>
      <c r="BE52" s="176"/>
      <c r="BF52" s="176"/>
      <c r="BG52" s="176"/>
      <c r="BH52" s="176"/>
      <c r="BI52" s="176"/>
      <c r="BJ52" s="176"/>
      <c r="BK52" s="176"/>
    </row>
    <row r="53" spans="2:63" ht="17">
      <c r="B53" s="852"/>
      <c r="C53" s="853"/>
      <c r="D53" s="175" t="s">
        <v>369</v>
      </c>
      <c r="E53" s="176"/>
      <c r="F53" s="176"/>
      <c r="G53" s="176"/>
      <c r="H53" s="176"/>
      <c r="I53" s="176"/>
      <c r="J53" s="176"/>
      <c r="K53" s="176"/>
      <c r="L53" s="176"/>
      <c r="M53" s="176"/>
      <c r="N53" s="176"/>
      <c r="O53" s="176"/>
      <c r="P53" s="176"/>
      <c r="Q53" s="176"/>
      <c r="R53" s="176"/>
      <c r="S53" s="176"/>
      <c r="T53" s="176"/>
      <c r="U53" s="176"/>
      <c r="V53" s="176"/>
      <c r="W53" s="176"/>
      <c r="X53" s="176"/>
      <c r="Y53" s="176"/>
      <c r="Z53" s="176"/>
      <c r="AA53" s="176"/>
      <c r="AB53" s="176"/>
      <c r="AC53" s="176"/>
      <c r="AD53" s="176"/>
      <c r="AE53" s="176"/>
      <c r="AF53" s="176"/>
      <c r="AG53" s="176"/>
      <c r="AH53" s="176"/>
      <c r="AI53" s="176"/>
      <c r="AJ53" s="176"/>
      <c r="AK53" s="176"/>
      <c r="AL53" s="176"/>
      <c r="AM53" s="176"/>
      <c r="AN53" s="176"/>
      <c r="AO53" s="176"/>
      <c r="AP53" s="176"/>
      <c r="AQ53" s="176"/>
      <c r="AR53" s="176"/>
      <c r="AS53" s="176"/>
      <c r="AT53" s="176"/>
      <c r="AU53" s="176"/>
      <c r="AV53" s="176"/>
      <c r="AW53" s="176"/>
      <c r="AX53" s="176"/>
      <c r="AY53" s="176"/>
      <c r="AZ53" s="176"/>
      <c r="BA53" s="176"/>
      <c r="BB53" s="176"/>
      <c r="BC53" s="176"/>
      <c r="BD53" s="176"/>
      <c r="BE53" s="176"/>
      <c r="BF53" s="176"/>
      <c r="BG53" s="176"/>
      <c r="BH53" s="176"/>
      <c r="BI53" s="176"/>
      <c r="BJ53" s="176"/>
      <c r="BK53" s="176"/>
    </row>
    <row r="54" spans="2:63" ht="17">
      <c r="B54" s="852"/>
      <c r="C54" s="853"/>
      <c r="D54" s="175" t="s">
        <v>370</v>
      </c>
      <c r="E54" s="176"/>
      <c r="F54" s="176"/>
      <c r="G54" s="176"/>
      <c r="H54" s="176"/>
      <c r="I54" s="176"/>
      <c r="J54" s="176"/>
      <c r="K54" s="176"/>
      <c r="L54" s="176"/>
      <c r="M54" s="176"/>
      <c r="N54" s="176"/>
      <c r="O54" s="176"/>
      <c r="P54" s="176"/>
      <c r="Q54" s="176"/>
      <c r="R54" s="176"/>
      <c r="S54" s="176"/>
      <c r="T54" s="176"/>
      <c r="U54" s="176"/>
      <c r="V54" s="176"/>
      <c r="W54" s="176"/>
      <c r="X54" s="176"/>
      <c r="Y54" s="176"/>
      <c r="Z54" s="176"/>
      <c r="AA54" s="176"/>
      <c r="AB54" s="176"/>
      <c r="AC54" s="176"/>
      <c r="AD54" s="176"/>
      <c r="AE54" s="176"/>
      <c r="AF54" s="176"/>
      <c r="AG54" s="176"/>
      <c r="AH54" s="176"/>
      <c r="AI54" s="176"/>
      <c r="AJ54" s="176"/>
      <c r="AK54" s="176"/>
      <c r="AL54" s="176"/>
      <c r="AM54" s="176"/>
      <c r="AN54" s="176"/>
      <c r="AO54" s="176"/>
      <c r="AP54" s="176"/>
      <c r="AQ54" s="176"/>
      <c r="AR54" s="176"/>
      <c r="AS54" s="176"/>
      <c r="AT54" s="176"/>
      <c r="AU54" s="176"/>
      <c r="AV54" s="176"/>
      <c r="AW54" s="176"/>
      <c r="AX54" s="176"/>
      <c r="AY54" s="176"/>
      <c r="AZ54" s="176"/>
      <c r="BA54" s="176"/>
      <c r="BB54" s="176"/>
      <c r="BC54" s="176"/>
      <c r="BD54" s="176"/>
      <c r="BE54" s="176"/>
      <c r="BF54" s="176"/>
      <c r="BG54" s="176"/>
      <c r="BH54" s="176"/>
      <c r="BI54" s="176"/>
      <c r="BJ54" s="176"/>
      <c r="BK54" s="176"/>
    </row>
    <row r="55" spans="2:63" ht="17">
      <c r="B55" s="852"/>
      <c r="C55" s="853"/>
      <c r="D55" s="175" t="s">
        <v>534</v>
      </c>
      <c r="E55" s="176"/>
      <c r="F55" s="176"/>
      <c r="G55" s="176"/>
      <c r="H55" s="176"/>
      <c r="I55" s="176"/>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6"/>
      <c r="AH55" s="176"/>
      <c r="AI55" s="176"/>
      <c r="AJ55" s="176"/>
      <c r="AK55" s="176"/>
      <c r="AL55" s="176"/>
      <c r="AM55" s="176"/>
      <c r="AN55" s="176"/>
      <c r="AO55" s="176"/>
      <c r="AP55" s="176"/>
      <c r="AQ55" s="176"/>
      <c r="AR55" s="176"/>
      <c r="AS55" s="176"/>
      <c r="AT55" s="176"/>
      <c r="AU55" s="176"/>
      <c r="AV55" s="176"/>
      <c r="AW55" s="176"/>
      <c r="AX55" s="176"/>
      <c r="AY55" s="176"/>
      <c r="AZ55" s="176"/>
      <c r="BA55" s="176"/>
      <c r="BB55" s="176"/>
      <c r="BC55" s="176"/>
      <c r="BD55" s="176"/>
      <c r="BE55" s="176"/>
      <c r="BF55" s="176"/>
      <c r="BG55" s="176"/>
      <c r="BH55" s="176"/>
      <c r="BI55" s="176"/>
      <c r="BJ55" s="176"/>
      <c r="BK55" s="176"/>
    </row>
    <row r="56" spans="2:63" ht="17">
      <c r="B56" s="852"/>
      <c r="C56" s="853"/>
      <c r="D56" s="175" t="s">
        <v>371</v>
      </c>
      <c r="E56" s="176"/>
      <c r="F56" s="176"/>
      <c r="G56" s="176"/>
      <c r="H56" s="176"/>
      <c r="I56" s="176"/>
      <c r="J56" s="176"/>
      <c r="K56" s="176"/>
      <c r="L56" s="176"/>
      <c r="M56" s="176"/>
      <c r="N56" s="176"/>
      <c r="O56" s="176"/>
      <c r="P56" s="176"/>
      <c r="Q56" s="176"/>
      <c r="R56" s="176"/>
      <c r="S56" s="176"/>
      <c r="T56" s="176"/>
      <c r="U56" s="176"/>
      <c r="V56" s="176"/>
      <c r="W56" s="176"/>
      <c r="X56" s="176"/>
      <c r="Y56" s="176"/>
      <c r="Z56" s="176"/>
      <c r="AA56" s="176"/>
      <c r="AB56" s="176"/>
      <c r="AC56" s="176"/>
      <c r="AD56" s="176"/>
      <c r="AE56" s="176"/>
      <c r="AF56" s="176"/>
      <c r="AG56" s="176"/>
      <c r="AH56" s="176"/>
      <c r="AI56" s="176"/>
      <c r="AJ56" s="176"/>
      <c r="AK56" s="176"/>
      <c r="AL56" s="176"/>
      <c r="AM56" s="176"/>
      <c r="AN56" s="176"/>
      <c r="AO56" s="176"/>
      <c r="AP56" s="176"/>
      <c r="AQ56" s="176"/>
      <c r="AR56" s="176"/>
      <c r="AS56" s="176"/>
      <c r="AT56" s="176"/>
      <c r="AU56" s="176"/>
      <c r="AV56" s="176"/>
      <c r="AW56" s="176"/>
      <c r="AX56" s="176"/>
      <c r="AY56" s="176"/>
      <c r="AZ56" s="176"/>
      <c r="BA56" s="176"/>
      <c r="BB56" s="176"/>
      <c r="BC56" s="176"/>
      <c r="BD56" s="176"/>
      <c r="BE56" s="176"/>
      <c r="BF56" s="176"/>
      <c r="BG56" s="176"/>
      <c r="BH56" s="176"/>
      <c r="BI56" s="176"/>
      <c r="BJ56" s="176"/>
      <c r="BK56" s="176"/>
    </row>
    <row r="57" spans="2:63" ht="17">
      <c r="B57" s="852"/>
      <c r="C57" s="853"/>
      <c r="D57" s="175" t="s">
        <v>372</v>
      </c>
      <c r="E57" s="176"/>
      <c r="F57" s="176"/>
      <c r="G57" s="176"/>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c r="AH57" s="176"/>
      <c r="AI57" s="176"/>
      <c r="AJ57" s="176"/>
      <c r="AK57" s="176"/>
      <c r="AL57" s="176"/>
      <c r="AM57" s="176"/>
      <c r="AN57" s="176"/>
      <c r="AO57" s="176"/>
      <c r="AP57" s="176"/>
      <c r="AQ57" s="176"/>
      <c r="AR57" s="176"/>
      <c r="AS57" s="176"/>
      <c r="AT57" s="176"/>
      <c r="AU57" s="176"/>
      <c r="AV57" s="176"/>
      <c r="AW57" s="176"/>
      <c r="AX57" s="176"/>
      <c r="AY57" s="176"/>
      <c r="AZ57" s="176"/>
      <c r="BA57" s="176"/>
      <c r="BB57" s="176"/>
      <c r="BC57" s="176"/>
      <c r="BD57" s="176"/>
      <c r="BE57" s="176"/>
      <c r="BF57" s="176"/>
      <c r="BG57" s="176"/>
      <c r="BH57" s="176"/>
      <c r="BI57" s="176"/>
      <c r="BJ57" s="176"/>
      <c r="BK57" s="176"/>
    </row>
    <row r="58" spans="2:63" ht="17">
      <c r="B58" s="852"/>
      <c r="C58" s="853"/>
      <c r="D58" s="175" t="s">
        <v>373</v>
      </c>
      <c r="E58" s="176"/>
      <c r="F58" s="176"/>
      <c r="G58" s="176"/>
      <c r="H58" s="176"/>
      <c r="I58" s="176"/>
      <c r="J58" s="176"/>
      <c r="K58" s="176"/>
      <c r="L58" s="176"/>
      <c r="M58" s="176"/>
      <c r="N58" s="176"/>
      <c r="O58" s="176"/>
      <c r="P58" s="176"/>
      <c r="Q58" s="176"/>
      <c r="R58" s="176"/>
      <c r="S58" s="176"/>
      <c r="T58" s="176"/>
      <c r="U58" s="176"/>
      <c r="V58" s="176"/>
      <c r="W58" s="176"/>
      <c r="X58" s="176"/>
      <c r="Y58" s="176"/>
      <c r="Z58" s="176"/>
      <c r="AA58" s="176"/>
      <c r="AB58" s="176"/>
      <c r="AC58" s="176"/>
      <c r="AD58" s="176"/>
      <c r="AE58" s="176"/>
      <c r="AF58" s="176"/>
      <c r="AG58" s="176"/>
      <c r="AH58" s="176"/>
      <c r="AI58" s="176"/>
      <c r="AJ58" s="176"/>
      <c r="AK58" s="176"/>
      <c r="AL58" s="176"/>
      <c r="AM58" s="176"/>
      <c r="AN58" s="176"/>
      <c r="AO58" s="176"/>
      <c r="AP58" s="176"/>
      <c r="AQ58" s="176"/>
      <c r="AR58" s="176"/>
      <c r="AS58" s="176"/>
      <c r="AT58" s="176"/>
      <c r="AU58" s="176"/>
      <c r="AV58" s="176"/>
      <c r="AW58" s="176"/>
      <c r="AX58" s="176"/>
      <c r="AY58" s="176"/>
      <c r="AZ58" s="176"/>
      <c r="BA58" s="176"/>
      <c r="BB58" s="176"/>
      <c r="BC58" s="176"/>
      <c r="BD58" s="176"/>
      <c r="BE58" s="176"/>
      <c r="BF58" s="176"/>
      <c r="BG58" s="176"/>
      <c r="BH58" s="176"/>
      <c r="BI58" s="176"/>
      <c r="BJ58" s="176"/>
      <c r="BK58" s="176"/>
    </row>
    <row r="59" spans="2:63" ht="17">
      <c r="B59" s="852"/>
      <c r="C59" s="853"/>
      <c r="D59" s="175" t="s">
        <v>603</v>
      </c>
      <c r="E59" s="176"/>
      <c r="F59" s="176"/>
      <c r="G59" s="176"/>
      <c r="H59" s="176"/>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176"/>
      <c r="AJ59" s="176"/>
      <c r="AK59" s="176"/>
      <c r="AL59" s="176"/>
      <c r="AM59" s="176"/>
      <c r="AN59" s="176"/>
      <c r="AO59" s="176"/>
      <c r="AP59" s="176"/>
      <c r="AQ59" s="176"/>
      <c r="AR59" s="176"/>
      <c r="AS59" s="176"/>
      <c r="AT59" s="176"/>
      <c r="AU59" s="176"/>
      <c r="AV59" s="176"/>
      <c r="AW59" s="176"/>
      <c r="AX59" s="176"/>
      <c r="AY59" s="176"/>
      <c r="AZ59" s="176"/>
      <c r="BA59" s="176"/>
      <c r="BB59" s="176"/>
      <c r="BC59" s="176"/>
      <c r="BD59" s="176"/>
      <c r="BE59" s="176"/>
      <c r="BF59" s="176"/>
      <c r="BG59" s="176"/>
      <c r="BH59" s="176"/>
      <c r="BI59" s="176"/>
      <c r="BJ59" s="176"/>
      <c r="BK59" s="176"/>
    </row>
    <row r="60" spans="2:63" ht="17">
      <c r="B60" s="852"/>
      <c r="C60" s="853"/>
      <c r="D60" s="175" t="s">
        <v>374</v>
      </c>
      <c r="E60" s="176"/>
      <c r="F60" s="176"/>
      <c r="G60" s="176"/>
      <c r="H60" s="176"/>
      <c r="I60" s="176"/>
      <c r="J60" s="176"/>
      <c r="K60" s="176"/>
      <c r="L60" s="176"/>
      <c r="M60" s="176"/>
      <c r="N60" s="176"/>
      <c r="O60" s="176"/>
      <c r="P60" s="176"/>
      <c r="Q60" s="176"/>
      <c r="R60" s="176"/>
      <c r="S60" s="176"/>
      <c r="T60" s="176"/>
      <c r="U60" s="176"/>
      <c r="V60" s="176"/>
      <c r="W60" s="176"/>
      <c r="X60" s="176"/>
      <c r="Y60" s="176"/>
      <c r="Z60" s="176"/>
      <c r="AA60" s="176"/>
      <c r="AB60" s="176"/>
      <c r="AC60" s="176"/>
      <c r="AD60" s="176"/>
      <c r="AE60" s="176"/>
      <c r="AF60" s="176"/>
      <c r="AG60" s="176"/>
      <c r="AH60" s="176"/>
      <c r="AI60" s="176"/>
      <c r="AJ60" s="176"/>
      <c r="AK60" s="176"/>
      <c r="AL60" s="176"/>
      <c r="AM60" s="176"/>
      <c r="AN60" s="176"/>
      <c r="AO60" s="176"/>
      <c r="AP60" s="176"/>
      <c r="AQ60" s="176"/>
      <c r="AR60" s="176"/>
      <c r="AS60" s="176"/>
      <c r="AT60" s="176"/>
      <c r="AU60" s="176"/>
      <c r="AV60" s="176"/>
      <c r="AW60" s="176"/>
      <c r="AX60" s="176"/>
      <c r="AY60" s="176"/>
      <c r="AZ60" s="176"/>
      <c r="BA60" s="176"/>
      <c r="BB60" s="176"/>
      <c r="BC60" s="176"/>
      <c r="BD60" s="176"/>
      <c r="BE60" s="176"/>
      <c r="BF60" s="176"/>
      <c r="BG60" s="176"/>
      <c r="BH60" s="176"/>
      <c r="BI60" s="176"/>
      <c r="BJ60" s="176"/>
      <c r="BK60" s="176"/>
    </row>
    <row r="61" spans="2:63">
      <c r="B61" s="852"/>
      <c r="C61" s="849" t="s">
        <v>300</v>
      </c>
      <c r="D61" s="849"/>
      <c r="E61" s="177"/>
      <c r="F61" s="171"/>
      <c r="G61" s="171"/>
      <c r="H61" s="171"/>
      <c r="I61" s="171"/>
      <c r="J61" s="171"/>
      <c r="K61" s="171"/>
      <c r="L61" s="171"/>
      <c r="M61" s="171"/>
      <c r="N61" s="171"/>
      <c r="O61" s="171"/>
      <c r="P61" s="171"/>
      <c r="Q61" s="171"/>
      <c r="R61" s="171"/>
      <c r="S61" s="171"/>
      <c r="T61" s="171"/>
      <c r="U61" s="171"/>
      <c r="V61" s="171"/>
      <c r="W61" s="171"/>
      <c r="X61" s="171"/>
      <c r="Y61" s="171"/>
      <c r="Z61" s="171"/>
      <c r="AA61" s="171"/>
      <c r="AB61" s="171"/>
      <c r="AC61" s="171"/>
      <c r="AD61" s="171"/>
      <c r="AE61" s="171"/>
      <c r="AF61" s="171"/>
      <c r="AG61" s="171"/>
      <c r="AH61" s="171"/>
      <c r="AI61" s="171"/>
      <c r="AJ61" s="171"/>
      <c r="AK61" s="171"/>
      <c r="AL61" s="171"/>
      <c r="AM61" s="171"/>
      <c r="AN61" s="171"/>
      <c r="AO61" s="171"/>
      <c r="AP61" s="171"/>
      <c r="AQ61" s="171"/>
      <c r="AR61" s="171"/>
      <c r="AS61" s="171"/>
      <c r="AT61" s="171"/>
      <c r="AU61" s="171"/>
      <c r="AV61" s="171"/>
      <c r="AW61" s="171"/>
      <c r="AX61" s="171"/>
      <c r="AY61" s="171"/>
      <c r="AZ61" s="171"/>
      <c r="BA61" s="171"/>
      <c r="BB61" s="171"/>
      <c r="BC61" s="171"/>
      <c r="BD61" s="171"/>
      <c r="BE61" s="171"/>
      <c r="BF61" s="171"/>
      <c r="BG61" s="171"/>
      <c r="BH61" s="171"/>
      <c r="BI61" s="171"/>
      <c r="BJ61" s="171"/>
      <c r="BK61" s="171"/>
    </row>
    <row r="62" spans="2:63" s="179" customFormat="1">
      <c r="B62" s="178"/>
      <c r="C62" s="178"/>
      <c r="Y62" s="180"/>
      <c r="Z62" s="180"/>
      <c r="AA62" s="180"/>
      <c r="AB62" s="180"/>
      <c r="AC62" s="180"/>
      <c r="AD62" s="180"/>
      <c r="AE62" s="180"/>
      <c r="AF62" s="180"/>
      <c r="AG62" s="180"/>
      <c r="AH62" s="180"/>
      <c r="AI62" s="180"/>
      <c r="AJ62" s="180"/>
      <c r="AK62" s="180"/>
      <c r="AL62" s="180"/>
      <c r="AS62" s="121"/>
      <c r="AT62" s="121"/>
      <c r="AU62" s="121"/>
      <c r="AV62" s="121"/>
      <c r="AW62" s="121"/>
      <c r="AX62" s="121"/>
      <c r="AY62" s="121"/>
      <c r="AZ62" s="121"/>
      <c r="BA62" s="121"/>
      <c r="BB62" s="121"/>
      <c r="BC62" s="121"/>
      <c r="BD62" s="121"/>
      <c r="BE62" s="121"/>
      <c r="BF62" s="121"/>
      <c r="BG62" s="121"/>
      <c r="BH62" s="121"/>
      <c r="BI62" s="121"/>
      <c r="BJ62" s="121"/>
      <c r="BK62" s="121"/>
    </row>
    <row r="63" spans="2:63" s="179" customFormat="1">
      <c r="B63" s="178"/>
      <c r="C63" s="178"/>
      <c r="AS63" s="121"/>
      <c r="AT63" s="121"/>
      <c r="AU63" s="121"/>
      <c r="AV63" s="121"/>
      <c r="AW63" s="121"/>
      <c r="AX63" s="121"/>
      <c r="AY63" s="121"/>
      <c r="AZ63" s="121"/>
      <c r="BA63" s="181"/>
      <c r="BB63" s="181"/>
      <c r="BC63" s="121"/>
      <c r="BD63" s="121"/>
      <c r="BE63" s="121"/>
      <c r="BF63" s="121"/>
      <c r="BG63" s="121"/>
      <c r="BH63" s="121"/>
      <c r="BI63" s="121"/>
      <c r="BJ63" s="121"/>
      <c r="BK63" s="121"/>
    </row>
    <row r="64" spans="2:63">
      <c r="E64" s="110">
        <v>1</v>
      </c>
      <c r="F64" s="110">
        <v>2</v>
      </c>
      <c r="G64" s="110">
        <v>3</v>
      </c>
      <c r="H64" s="110">
        <v>4</v>
      </c>
      <c r="I64" s="110">
        <v>5</v>
      </c>
      <c r="J64" s="110">
        <v>6</v>
      </c>
      <c r="K64" s="110">
        <v>7</v>
      </c>
      <c r="L64" s="110">
        <v>8</v>
      </c>
      <c r="M64" s="110">
        <v>9</v>
      </c>
      <c r="N64" s="110">
        <v>10</v>
      </c>
      <c r="O64" s="110">
        <v>11</v>
      </c>
      <c r="P64" s="110">
        <v>12</v>
      </c>
      <c r="Q64" s="110">
        <v>13</v>
      </c>
      <c r="R64" s="110">
        <v>14</v>
      </c>
      <c r="S64" s="110">
        <v>15</v>
      </c>
      <c r="T64" s="110">
        <v>16</v>
      </c>
      <c r="U64" s="110">
        <v>17</v>
      </c>
      <c r="V64" s="110">
        <v>18</v>
      </c>
      <c r="W64" s="110">
        <v>19</v>
      </c>
      <c r="X64" s="110">
        <v>20</v>
      </c>
      <c r="Y64" s="110">
        <v>21</v>
      </c>
      <c r="Z64" s="110">
        <v>22</v>
      </c>
      <c r="AA64" s="110">
        <v>23</v>
      </c>
      <c r="AB64" s="110">
        <v>24</v>
      </c>
      <c r="AC64" s="110">
        <v>25</v>
      </c>
      <c r="AD64" s="110">
        <v>26</v>
      </c>
      <c r="AE64" s="110">
        <v>27</v>
      </c>
      <c r="AF64" s="110">
        <v>28</v>
      </c>
      <c r="AG64" s="110">
        <v>29</v>
      </c>
      <c r="AH64" s="110">
        <v>30</v>
      </c>
      <c r="AI64" s="110">
        <v>31</v>
      </c>
      <c r="AJ64" s="110">
        <v>32</v>
      </c>
      <c r="AK64" s="110">
        <v>33</v>
      </c>
      <c r="AL64" s="110">
        <v>34</v>
      </c>
      <c r="AM64" s="110">
        <v>35</v>
      </c>
      <c r="AN64" s="110">
        <v>36</v>
      </c>
      <c r="AO64" s="110">
        <v>37</v>
      </c>
      <c r="AP64" s="110">
        <v>38</v>
      </c>
      <c r="AQ64" s="110">
        <v>39</v>
      </c>
      <c r="AR64" s="110">
        <v>40</v>
      </c>
      <c r="AS64" s="110">
        <v>41</v>
      </c>
      <c r="AT64" s="110">
        <v>42</v>
      </c>
      <c r="AU64" s="110">
        <v>43</v>
      </c>
      <c r="AV64" s="110">
        <v>44</v>
      </c>
      <c r="AW64" s="110">
        <v>45</v>
      </c>
      <c r="AX64" s="110">
        <v>46</v>
      </c>
      <c r="AY64" s="110">
        <v>47</v>
      </c>
      <c r="AZ64" s="110">
        <v>48</v>
      </c>
      <c r="BA64" s="110">
        <v>49</v>
      </c>
      <c r="BB64" s="110">
        <v>50</v>
      </c>
      <c r="BC64" s="110">
        <v>51</v>
      </c>
      <c r="BD64" s="110">
        <v>52</v>
      </c>
      <c r="BE64" s="110">
        <v>53</v>
      </c>
      <c r="BF64" s="110">
        <v>54</v>
      </c>
      <c r="BG64" s="110">
        <v>55</v>
      </c>
      <c r="BH64" s="110">
        <v>56</v>
      </c>
      <c r="BI64" s="110">
        <v>57</v>
      </c>
      <c r="BJ64" s="110">
        <v>58</v>
      </c>
      <c r="BK64" s="110">
        <v>59</v>
      </c>
    </row>
    <row r="65" spans="1:63" s="106" customFormat="1" ht="24" customHeight="1">
      <c r="B65" s="159"/>
      <c r="C65" s="159"/>
      <c r="D65" s="160"/>
      <c r="E65" s="56" t="s">
        <v>240</v>
      </c>
      <c r="F65" s="56" t="s">
        <v>240</v>
      </c>
      <c r="G65" s="56" t="s">
        <v>240</v>
      </c>
      <c r="H65" s="56" t="s">
        <v>240</v>
      </c>
      <c r="I65" s="56" t="s">
        <v>240</v>
      </c>
      <c r="J65" s="56" t="s">
        <v>240</v>
      </c>
      <c r="K65" s="56" t="s">
        <v>240</v>
      </c>
      <c r="L65" s="56" t="s">
        <v>240</v>
      </c>
      <c r="M65" s="57" t="s">
        <v>241</v>
      </c>
      <c r="N65" s="57" t="s">
        <v>241</v>
      </c>
      <c r="O65" s="57" t="s">
        <v>241</v>
      </c>
      <c r="P65" s="57" t="s">
        <v>241</v>
      </c>
      <c r="Q65" s="57" t="s">
        <v>241</v>
      </c>
      <c r="R65" s="57" t="s">
        <v>241</v>
      </c>
      <c r="S65" s="57" t="s">
        <v>241</v>
      </c>
      <c r="T65" s="57" t="s">
        <v>241</v>
      </c>
      <c r="U65" s="57" t="s">
        <v>241</v>
      </c>
      <c r="V65" s="57" t="s">
        <v>241</v>
      </c>
      <c r="W65" s="57" t="s">
        <v>241</v>
      </c>
      <c r="X65" s="57" t="s">
        <v>241</v>
      </c>
      <c r="Y65" s="56" t="s">
        <v>243</v>
      </c>
      <c r="Z65" s="56" t="s">
        <v>243</v>
      </c>
      <c r="AA65" s="56" t="s">
        <v>243</v>
      </c>
      <c r="AB65" s="56" t="s">
        <v>243</v>
      </c>
      <c r="AC65" s="56" t="s">
        <v>243</v>
      </c>
      <c r="AD65" s="56" t="s">
        <v>243</v>
      </c>
      <c r="AE65" s="56" t="s">
        <v>243</v>
      </c>
      <c r="AF65" s="56" t="s">
        <v>243</v>
      </c>
      <c r="AG65" s="56" t="s">
        <v>243</v>
      </c>
      <c r="AH65" s="56" t="s">
        <v>243</v>
      </c>
      <c r="AI65" s="56" t="s">
        <v>243</v>
      </c>
      <c r="AJ65" s="56" t="s">
        <v>243</v>
      </c>
      <c r="AK65" s="56" t="s">
        <v>243</v>
      </c>
      <c r="AL65" s="56" t="s">
        <v>243</v>
      </c>
      <c r="AM65" s="57" t="s">
        <v>238</v>
      </c>
      <c r="AN65" s="57" t="s">
        <v>238</v>
      </c>
      <c r="AO65" s="57" t="s">
        <v>238</v>
      </c>
      <c r="AP65" s="57" t="s">
        <v>238</v>
      </c>
      <c r="AQ65" s="57" t="s">
        <v>238</v>
      </c>
      <c r="AR65" s="57" t="s">
        <v>238</v>
      </c>
      <c r="AS65" s="56" t="s">
        <v>242</v>
      </c>
      <c r="AT65" s="56" t="s">
        <v>242</v>
      </c>
      <c r="AU65" s="56" t="s">
        <v>242</v>
      </c>
      <c r="AV65" s="56" t="s">
        <v>242</v>
      </c>
      <c r="AW65" s="56" t="s">
        <v>242</v>
      </c>
      <c r="AX65" s="56" t="s">
        <v>242</v>
      </c>
      <c r="AY65" s="56" t="s">
        <v>242</v>
      </c>
      <c r="AZ65" s="56" t="s">
        <v>242</v>
      </c>
      <c r="BA65" s="57" t="s">
        <v>239</v>
      </c>
      <c r="BB65" s="57" t="s">
        <v>239</v>
      </c>
      <c r="BC65" s="57" t="s">
        <v>239</v>
      </c>
      <c r="BD65" s="57" t="s">
        <v>239</v>
      </c>
      <c r="BE65" s="57" t="s">
        <v>239</v>
      </c>
      <c r="BF65" s="57" t="s">
        <v>239</v>
      </c>
      <c r="BG65" s="57" t="s">
        <v>239</v>
      </c>
      <c r="BH65" s="57" t="s">
        <v>239</v>
      </c>
      <c r="BI65" s="57" t="s">
        <v>239</v>
      </c>
      <c r="BJ65" s="57" t="s">
        <v>239</v>
      </c>
      <c r="BK65" s="57" t="s">
        <v>239</v>
      </c>
    </row>
    <row r="66" spans="1:63" s="115" customFormat="1" ht="33" customHeight="1">
      <c r="B66" s="842" t="s">
        <v>318</v>
      </c>
      <c r="C66" s="842"/>
      <c r="D66" s="843"/>
      <c r="E66" s="113" t="s">
        <v>69</v>
      </c>
      <c r="F66" s="113" t="s">
        <v>70</v>
      </c>
      <c r="G66" s="113" t="s">
        <v>71</v>
      </c>
      <c r="H66" s="113" t="s">
        <v>18</v>
      </c>
      <c r="I66" s="113" t="s">
        <v>72</v>
      </c>
      <c r="J66" s="113" t="s">
        <v>17</v>
      </c>
      <c r="K66" s="113" t="s">
        <v>73</v>
      </c>
      <c r="L66" s="113" t="s">
        <v>74</v>
      </c>
      <c r="M66" s="114" t="s">
        <v>76</v>
      </c>
      <c r="N66" s="114" t="s">
        <v>77</v>
      </c>
      <c r="O66" s="114" t="s">
        <v>78</v>
      </c>
      <c r="P66" s="114" t="s">
        <v>79</v>
      </c>
      <c r="Q66" s="114" t="s">
        <v>80</v>
      </c>
      <c r="R66" s="114" t="s">
        <v>81</v>
      </c>
      <c r="S66" s="114" t="s">
        <v>82</v>
      </c>
      <c r="T66" s="114" t="s">
        <v>83</v>
      </c>
      <c r="U66" s="114" t="s">
        <v>84</v>
      </c>
      <c r="V66" s="114" t="s">
        <v>85</v>
      </c>
      <c r="W66" s="114" t="s">
        <v>86</v>
      </c>
      <c r="X66" s="114" t="s">
        <v>87</v>
      </c>
      <c r="Y66" s="113" t="s">
        <v>89</v>
      </c>
      <c r="Z66" s="113" t="s">
        <v>90</v>
      </c>
      <c r="AA66" s="113" t="s">
        <v>91</v>
      </c>
      <c r="AB66" s="113" t="s">
        <v>92</v>
      </c>
      <c r="AC66" s="113" t="s">
        <v>93</v>
      </c>
      <c r="AD66" s="113" t="s">
        <v>94</v>
      </c>
      <c r="AE66" s="113" t="s">
        <v>95</v>
      </c>
      <c r="AF66" s="113" t="s">
        <v>96</v>
      </c>
      <c r="AG66" s="113" t="s">
        <v>97</v>
      </c>
      <c r="AH66" s="113" t="s">
        <v>98</v>
      </c>
      <c r="AI66" s="113" t="s">
        <v>99</v>
      </c>
      <c r="AJ66" s="113" t="s">
        <v>100</v>
      </c>
      <c r="AK66" s="113" t="s">
        <v>101</v>
      </c>
      <c r="AL66" s="113" t="s">
        <v>102</v>
      </c>
      <c r="AM66" s="114" t="s">
        <v>104</v>
      </c>
      <c r="AN66" s="114" t="s">
        <v>105</v>
      </c>
      <c r="AO66" s="114" t="s">
        <v>106</v>
      </c>
      <c r="AP66" s="114" t="s">
        <v>107</v>
      </c>
      <c r="AQ66" s="114" t="s">
        <v>108</v>
      </c>
      <c r="AR66" s="114" t="s">
        <v>109</v>
      </c>
      <c r="AS66" s="113" t="s">
        <v>111</v>
      </c>
      <c r="AT66" s="113" t="s">
        <v>112</v>
      </c>
      <c r="AU66" s="113" t="s">
        <v>113</v>
      </c>
      <c r="AV66" s="113" t="s">
        <v>114</v>
      </c>
      <c r="AW66" s="113" t="s">
        <v>115</v>
      </c>
      <c r="AX66" s="113" t="s">
        <v>116</v>
      </c>
      <c r="AY66" s="113" t="s">
        <v>117</v>
      </c>
      <c r="AZ66" s="113" t="s">
        <v>118</v>
      </c>
      <c r="BA66" s="114" t="s">
        <v>213</v>
      </c>
      <c r="BB66" s="114" t="s">
        <v>214</v>
      </c>
      <c r="BC66" s="114" t="s">
        <v>215</v>
      </c>
      <c r="BD66" s="114" t="s">
        <v>216</v>
      </c>
      <c r="BE66" s="114" t="s">
        <v>217</v>
      </c>
      <c r="BF66" s="114" t="s">
        <v>218</v>
      </c>
      <c r="BG66" s="114" t="s">
        <v>382</v>
      </c>
      <c r="BH66" s="114" t="s">
        <v>220</v>
      </c>
      <c r="BI66" s="114" t="s">
        <v>221</v>
      </c>
      <c r="BJ66" s="114" t="s">
        <v>222</v>
      </c>
      <c r="BK66" s="114" t="s">
        <v>223</v>
      </c>
    </row>
    <row r="67" spans="1:63" s="115" customFormat="1" ht="21.75" customHeight="1">
      <c r="B67" s="844"/>
      <c r="C67" s="844"/>
      <c r="D67" s="845"/>
      <c r="E67" s="198"/>
      <c r="F67" s="198"/>
      <c r="G67" s="198"/>
      <c r="H67" s="198"/>
      <c r="I67" s="198"/>
      <c r="J67" s="198"/>
      <c r="K67" s="198"/>
      <c r="L67" s="198"/>
      <c r="M67" s="198"/>
      <c r="N67" s="198"/>
      <c r="O67" s="198"/>
      <c r="P67" s="198"/>
      <c r="Q67" s="198"/>
      <c r="R67" s="198"/>
      <c r="S67" s="198"/>
      <c r="T67" s="198"/>
      <c r="U67" s="198"/>
      <c r="V67" s="198"/>
      <c r="W67" s="198"/>
      <c r="X67" s="198"/>
      <c r="Y67" s="198"/>
      <c r="Z67" s="198"/>
      <c r="AA67" s="198"/>
      <c r="AB67" s="198"/>
      <c r="AC67" s="198"/>
      <c r="AD67" s="198"/>
      <c r="AE67" s="198"/>
      <c r="AF67" s="198"/>
      <c r="AG67" s="198"/>
      <c r="AH67" s="198"/>
      <c r="AI67" s="198"/>
      <c r="AJ67" s="198"/>
      <c r="AK67" s="198"/>
      <c r="AL67" s="198"/>
      <c r="AM67" s="198"/>
      <c r="AN67" s="198"/>
      <c r="AO67" s="198"/>
      <c r="AP67" s="198"/>
      <c r="AQ67" s="198"/>
      <c r="AR67" s="198"/>
      <c r="AS67" s="198"/>
      <c r="AT67" s="198"/>
      <c r="AU67" s="198"/>
      <c r="AV67" s="198"/>
      <c r="AW67" s="198"/>
      <c r="AX67" s="198"/>
      <c r="AY67" s="198"/>
      <c r="AZ67" s="198"/>
      <c r="BA67" s="198"/>
      <c r="BB67" s="198"/>
      <c r="BC67" s="198"/>
      <c r="BD67" s="198"/>
      <c r="BE67" s="198"/>
      <c r="BF67" s="198"/>
      <c r="BG67" s="198"/>
      <c r="BH67" s="198"/>
      <c r="BI67" s="198"/>
      <c r="BJ67" s="198"/>
      <c r="BK67" s="198"/>
    </row>
    <row r="68" spans="1:63" ht="106" customHeight="1">
      <c r="B68" s="846" t="s">
        <v>383</v>
      </c>
      <c r="C68" s="846"/>
      <c r="D68" s="161" t="s">
        <v>384</v>
      </c>
      <c r="E68" s="166" t="s">
        <v>328</v>
      </c>
      <c r="F68" s="166" t="s">
        <v>328</v>
      </c>
      <c r="G68" s="166" t="s">
        <v>328</v>
      </c>
      <c r="H68" s="166" t="s">
        <v>328</v>
      </c>
      <c r="I68" s="166" t="s">
        <v>328</v>
      </c>
      <c r="J68" s="166" t="s">
        <v>328</v>
      </c>
      <c r="K68" s="166" t="s">
        <v>328</v>
      </c>
      <c r="L68" s="166" t="s">
        <v>328</v>
      </c>
      <c r="M68" s="166" t="s">
        <v>328</v>
      </c>
      <c r="N68" s="166" t="s">
        <v>328</v>
      </c>
      <c r="O68" s="166" t="s">
        <v>328</v>
      </c>
      <c r="P68" s="166" t="s">
        <v>328</v>
      </c>
      <c r="Q68" s="166" t="s">
        <v>328</v>
      </c>
      <c r="R68" s="166" t="s">
        <v>328</v>
      </c>
      <c r="S68" s="166" t="s">
        <v>328</v>
      </c>
      <c r="T68" s="166" t="s">
        <v>328</v>
      </c>
      <c r="U68" s="166" t="s">
        <v>328</v>
      </c>
      <c r="V68" s="166" t="s">
        <v>328</v>
      </c>
      <c r="W68" s="166" t="s">
        <v>328</v>
      </c>
      <c r="X68" s="166" t="s">
        <v>328</v>
      </c>
      <c r="Y68" s="166" t="s">
        <v>328</v>
      </c>
      <c r="Z68" s="166" t="s">
        <v>328</v>
      </c>
      <c r="AA68" s="166" t="s">
        <v>328</v>
      </c>
      <c r="AB68" s="166" t="s">
        <v>328</v>
      </c>
      <c r="AC68" s="166" t="s">
        <v>328</v>
      </c>
      <c r="AD68" s="166" t="s">
        <v>328</v>
      </c>
      <c r="AE68" s="166" t="s">
        <v>328</v>
      </c>
      <c r="AF68" s="166" t="s">
        <v>328</v>
      </c>
      <c r="AG68" s="166" t="s">
        <v>328</v>
      </c>
      <c r="AH68" s="166" t="s">
        <v>328</v>
      </c>
      <c r="AI68" s="166" t="s">
        <v>328</v>
      </c>
      <c r="AJ68" s="166" t="s">
        <v>328</v>
      </c>
      <c r="AK68" s="166" t="s">
        <v>328</v>
      </c>
      <c r="AL68" s="166" t="s">
        <v>328</v>
      </c>
      <c r="AM68" s="166" t="s">
        <v>328</v>
      </c>
      <c r="AN68" s="166" t="s">
        <v>328</v>
      </c>
      <c r="AO68" s="166" t="s">
        <v>328</v>
      </c>
      <c r="AP68" s="166" t="s">
        <v>328</v>
      </c>
      <c r="AQ68" s="166" t="s">
        <v>328</v>
      </c>
      <c r="AR68" s="166" t="s">
        <v>328</v>
      </c>
      <c r="AS68" s="166" t="s">
        <v>328</v>
      </c>
      <c r="AT68" s="166" t="s">
        <v>328</v>
      </c>
      <c r="AU68" s="166" t="s">
        <v>328</v>
      </c>
      <c r="AV68" s="166" t="s">
        <v>328</v>
      </c>
      <c r="AW68" s="166" t="s">
        <v>328</v>
      </c>
      <c r="AX68" s="166" t="s">
        <v>328</v>
      </c>
      <c r="AY68" s="166" t="s">
        <v>328</v>
      </c>
      <c r="AZ68" s="166" t="s">
        <v>328</v>
      </c>
      <c r="BA68" s="166" t="s">
        <v>328</v>
      </c>
      <c r="BB68" s="166" t="s">
        <v>328</v>
      </c>
      <c r="BC68" s="166" t="s">
        <v>328</v>
      </c>
      <c r="BD68" s="166" t="s">
        <v>328</v>
      </c>
      <c r="BE68" s="166" t="s">
        <v>328</v>
      </c>
      <c r="BF68" s="166" t="s">
        <v>328</v>
      </c>
      <c r="BG68" s="166" t="s">
        <v>328</v>
      </c>
      <c r="BH68" s="166" t="s">
        <v>328</v>
      </c>
      <c r="BI68" s="166" t="s">
        <v>328</v>
      </c>
      <c r="BJ68" s="166" t="s">
        <v>328</v>
      </c>
      <c r="BK68" s="166" t="s">
        <v>328</v>
      </c>
    </row>
    <row r="69" spans="1:63" ht="17">
      <c r="B69" s="847" t="s">
        <v>510</v>
      </c>
      <c r="C69" s="848" t="s">
        <v>511</v>
      </c>
      <c r="D69" s="167" t="s">
        <v>331</v>
      </c>
      <c r="E69" s="168">
        <v>2</v>
      </c>
      <c r="F69" s="168">
        <v>3</v>
      </c>
      <c r="G69" s="168">
        <v>2</v>
      </c>
      <c r="H69" s="168">
        <v>2</v>
      </c>
      <c r="I69" s="168">
        <v>2</v>
      </c>
      <c r="J69" s="168">
        <v>2</v>
      </c>
      <c r="K69" s="168">
        <v>0</v>
      </c>
      <c r="L69" s="168">
        <v>0</v>
      </c>
      <c r="M69" s="168">
        <v>3</v>
      </c>
      <c r="N69" s="168">
        <v>2</v>
      </c>
      <c r="O69" s="168">
        <v>2</v>
      </c>
      <c r="P69" s="168">
        <v>3</v>
      </c>
      <c r="Q69" s="168">
        <v>3</v>
      </c>
      <c r="R69" s="168">
        <v>3</v>
      </c>
      <c r="S69" s="168">
        <v>0</v>
      </c>
      <c r="T69" s="168">
        <v>2</v>
      </c>
      <c r="U69" s="168">
        <v>3</v>
      </c>
      <c r="V69" s="168">
        <v>3</v>
      </c>
      <c r="W69" s="168">
        <v>3</v>
      </c>
      <c r="X69" s="168">
        <v>3</v>
      </c>
      <c r="Y69" s="168">
        <v>3</v>
      </c>
      <c r="Z69" s="168">
        <v>2</v>
      </c>
      <c r="AA69" s="168">
        <v>2</v>
      </c>
      <c r="AB69" s="168">
        <v>2</v>
      </c>
      <c r="AC69" s="168">
        <v>2</v>
      </c>
      <c r="AD69" s="168">
        <v>0</v>
      </c>
      <c r="AE69" s="168">
        <v>3</v>
      </c>
      <c r="AF69" s="168">
        <v>0</v>
      </c>
      <c r="AG69" s="168">
        <v>2</v>
      </c>
      <c r="AH69" s="168">
        <v>0</v>
      </c>
      <c r="AI69" s="168">
        <v>3</v>
      </c>
      <c r="AJ69" s="168">
        <v>1</v>
      </c>
      <c r="AK69" s="168">
        <v>3</v>
      </c>
      <c r="AL69" s="168">
        <v>0</v>
      </c>
      <c r="AM69" s="168">
        <v>3</v>
      </c>
      <c r="AN69" s="168">
        <v>3</v>
      </c>
      <c r="AO69" s="168">
        <v>3</v>
      </c>
      <c r="AP69" s="168">
        <v>3</v>
      </c>
      <c r="AQ69" s="168">
        <v>0</v>
      </c>
      <c r="AR69" s="168">
        <v>0</v>
      </c>
      <c r="AS69" s="168">
        <v>3</v>
      </c>
      <c r="AT69" s="168">
        <v>0</v>
      </c>
      <c r="AU69" s="168">
        <v>0</v>
      </c>
      <c r="AV69" s="168">
        <v>0</v>
      </c>
      <c r="AW69" s="168">
        <v>3</v>
      </c>
      <c r="AX69" s="168">
        <v>2</v>
      </c>
      <c r="AY69" s="168">
        <v>3</v>
      </c>
      <c r="AZ69" s="168">
        <v>3</v>
      </c>
      <c r="BA69" s="168">
        <v>0</v>
      </c>
      <c r="BB69" s="168">
        <v>3</v>
      </c>
      <c r="BC69" s="168">
        <v>3</v>
      </c>
      <c r="BD69" s="168">
        <v>2</v>
      </c>
      <c r="BE69" s="168">
        <v>3</v>
      </c>
      <c r="BF69" s="168">
        <v>2</v>
      </c>
      <c r="BG69" s="168">
        <v>2</v>
      </c>
      <c r="BH69" s="168">
        <v>3</v>
      </c>
      <c r="BI69" s="168">
        <v>3</v>
      </c>
      <c r="BJ69" s="168">
        <v>3</v>
      </c>
      <c r="BK69" s="168">
        <v>2</v>
      </c>
    </row>
    <row r="70" spans="1:63" ht="17">
      <c r="B70" s="847"/>
      <c r="C70" s="848"/>
      <c r="D70" s="167" t="s">
        <v>332</v>
      </c>
      <c r="E70" s="168">
        <v>0</v>
      </c>
      <c r="F70" s="168">
        <v>0</v>
      </c>
      <c r="G70" s="168">
        <v>2</v>
      </c>
      <c r="H70" s="168">
        <v>2</v>
      </c>
      <c r="I70" s="168">
        <v>0</v>
      </c>
      <c r="J70" s="168">
        <v>0</v>
      </c>
      <c r="K70" s="168">
        <v>0</v>
      </c>
      <c r="L70" s="168">
        <v>0</v>
      </c>
      <c r="M70" s="168">
        <v>0</v>
      </c>
      <c r="N70" s="168">
        <v>2</v>
      </c>
      <c r="O70" s="168">
        <v>0</v>
      </c>
      <c r="P70" s="168">
        <v>2</v>
      </c>
      <c r="Q70" s="168">
        <v>3</v>
      </c>
      <c r="R70" s="168">
        <v>2</v>
      </c>
      <c r="S70" s="168">
        <v>2</v>
      </c>
      <c r="T70" s="168">
        <v>0</v>
      </c>
      <c r="U70" s="168">
        <v>2</v>
      </c>
      <c r="V70" s="168">
        <v>0</v>
      </c>
      <c r="W70" s="168">
        <v>2.5</v>
      </c>
      <c r="X70" s="168">
        <v>2</v>
      </c>
      <c r="Y70" s="168">
        <v>2</v>
      </c>
      <c r="Z70" s="168">
        <v>2</v>
      </c>
      <c r="AA70" s="168">
        <v>2</v>
      </c>
      <c r="AB70" s="168">
        <v>1.5</v>
      </c>
      <c r="AC70" s="168">
        <v>1</v>
      </c>
      <c r="AD70" s="168">
        <v>3</v>
      </c>
      <c r="AE70" s="168">
        <v>2</v>
      </c>
      <c r="AF70" s="168">
        <v>0</v>
      </c>
      <c r="AG70" s="168">
        <v>1.5</v>
      </c>
      <c r="AH70" s="168">
        <v>1</v>
      </c>
      <c r="AI70" s="168">
        <v>0</v>
      </c>
      <c r="AJ70" s="168">
        <v>1.7</v>
      </c>
      <c r="AK70" s="168">
        <v>1</v>
      </c>
      <c r="AL70" s="168">
        <v>0</v>
      </c>
      <c r="AM70" s="168">
        <v>2</v>
      </c>
      <c r="AN70" s="168">
        <v>2</v>
      </c>
      <c r="AO70" s="168">
        <v>2</v>
      </c>
      <c r="AP70" s="168">
        <v>2</v>
      </c>
      <c r="AQ70" s="168">
        <v>3</v>
      </c>
      <c r="AR70" s="168">
        <v>2</v>
      </c>
      <c r="AS70" s="168">
        <v>2</v>
      </c>
      <c r="AT70" s="168">
        <v>2</v>
      </c>
      <c r="AU70" s="168">
        <v>2</v>
      </c>
      <c r="AV70" s="168">
        <v>0</v>
      </c>
      <c r="AW70" s="168">
        <v>1</v>
      </c>
      <c r="AX70" s="168">
        <v>2</v>
      </c>
      <c r="AY70" s="168">
        <v>0</v>
      </c>
      <c r="AZ70" s="168">
        <v>0</v>
      </c>
      <c r="BA70" s="168">
        <v>2.2000000000000002</v>
      </c>
      <c r="BB70" s="168">
        <v>2</v>
      </c>
      <c r="BC70" s="168">
        <v>3</v>
      </c>
      <c r="BD70" s="168">
        <v>0</v>
      </c>
      <c r="BE70" s="168">
        <v>0</v>
      </c>
      <c r="BF70" s="168">
        <v>2</v>
      </c>
      <c r="BG70" s="168">
        <v>1</v>
      </c>
      <c r="BH70" s="168">
        <v>1</v>
      </c>
      <c r="BI70" s="168">
        <v>3</v>
      </c>
      <c r="BJ70" s="168">
        <v>3</v>
      </c>
      <c r="BK70" s="168">
        <v>0</v>
      </c>
    </row>
    <row r="71" spans="1:63" ht="17">
      <c r="B71" s="847"/>
      <c r="C71" s="848" t="s">
        <v>513</v>
      </c>
      <c r="D71" s="167" t="s">
        <v>333</v>
      </c>
      <c r="E71" s="168">
        <v>0</v>
      </c>
      <c r="F71" s="168">
        <v>0</v>
      </c>
      <c r="G71" s="168">
        <v>0</v>
      </c>
      <c r="H71" s="168">
        <v>0</v>
      </c>
      <c r="I71" s="168">
        <v>0</v>
      </c>
      <c r="J71" s="168">
        <v>0</v>
      </c>
      <c r="K71" s="168">
        <v>0</v>
      </c>
      <c r="L71" s="168">
        <v>0</v>
      </c>
      <c r="M71" s="168">
        <v>0</v>
      </c>
      <c r="N71" s="168">
        <v>2</v>
      </c>
      <c r="O71" s="168">
        <v>0</v>
      </c>
      <c r="P71" s="168">
        <v>0</v>
      </c>
      <c r="Q71" s="168">
        <v>0</v>
      </c>
      <c r="R71" s="168">
        <v>2</v>
      </c>
      <c r="S71" s="168">
        <v>0</v>
      </c>
      <c r="T71" s="168">
        <v>2</v>
      </c>
      <c r="U71" s="168">
        <v>0</v>
      </c>
      <c r="V71" s="168">
        <v>0</v>
      </c>
      <c r="W71" s="168">
        <v>0</v>
      </c>
      <c r="X71" s="168">
        <v>0</v>
      </c>
      <c r="Y71" s="168">
        <v>0</v>
      </c>
      <c r="Z71" s="168">
        <v>1</v>
      </c>
      <c r="AA71" s="168">
        <v>0</v>
      </c>
      <c r="AB71" s="168">
        <v>0</v>
      </c>
      <c r="AC71" s="168">
        <v>0</v>
      </c>
      <c r="AD71" s="168">
        <v>0</v>
      </c>
      <c r="AE71" s="168">
        <v>0</v>
      </c>
      <c r="AF71" s="168">
        <v>0</v>
      </c>
      <c r="AG71" s="168">
        <v>0</v>
      </c>
      <c r="AH71" s="168">
        <v>0</v>
      </c>
      <c r="AI71" s="168">
        <v>0</v>
      </c>
      <c r="AJ71" s="168">
        <v>0</v>
      </c>
      <c r="AK71" s="168">
        <v>0</v>
      </c>
      <c r="AL71" s="168">
        <v>0</v>
      </c>
      <c r="AM71" s="168">
        <v>0</v>
      </c>
      <c r="AN71" s="168">
        <v>0</v>
      </c>
      <c r="AO71" s="168">
        <v>0</v>
      </c>
      <c r="AP71" s="168">
        <v>0</v>
      </c>
      <c r="AQ71" s="168">
        <v>0</v>
      </c>
      <c r="AR71" s="168">
        <v>0</v>
      </c>
      <c r="AS71" s="168">
        <v>0</v>
      </c>
      <c r="AT71" s="168">
        <v>2</v>
      </c>
      <c r="AU71" s="168">
        <v>0</v>
      </c>
      <c r="AV71" s="168">
        <v>0</v>
      </c>
      <c r="AW71" s="168">
        <v>0</v>
      </c>
      <c r="AX71" s="168">
        <v>0</v>
      </c>
      <c r="AY71" s="168">
        <v>0</v>
      </c>
      <c r="AZ71" s="168">
        <v>0</v>
      </c>
      <c r="BA71" s="168">
        <v>0</v>
      </c>
      <c r="BB71" s="168">
        <v>2</v>
      </c>
      <c r="BC71" s="168">
        <v>0</v>
      </c>
      <c r="BD71" s="168">
        <v>0</v>
      </c>
      <c r="BE71" s="168">
        <v>0</v>
      </c>
      <c r="BF71" s="168">
        <v>0</v>
      </c>
      <c r="BG71" s="168">
        <v>0</v>
      </c>
      <c r="BH71" s="168">
        <v>0</v>
      </c>
      <c r="BI71" s="168">
        <v>0</v>
      </c>
      <c r="BJ71" s="168">
        <v>1</v>
      </c>
      <c r="BK71" s="168">
        <v>0</v>
      </c>
    </row>
    <row r="72" spans="1:63" ht="17">
      <c r="B72" s="847"/>
      <c r="C72" s="848"/>
      <c r="D72" s="167" t="s">
        <v>334</v>
      </c>
      <c r="E72" s="168">
        <v>0</v>
      </c>
      <c r="F72" s="168">
        <v>0</v>
      </c>
      <c r="G72" s="168">
        <v>0</v>
      </c>
      <c r="H72" s="168">
        <v>2</v>
      </c>
      <c r="I72" s="168">
        <v>2</v>
      </c>
      <c r="J72" s="168">
        <v>0</v>
      </c>
      <c r="K72" s="168">
        <v>0</v>
      </c>
      <c r="L72" s="168">
        <v>0</v>
      </c>
      <c r="M72" s="168">
        <v>0</v>
      </c>
      <c r="N72" s="168">
        <v>2</v>
      </c>
      <c r="O72" s="168">
        <v>1</v>
      </c>
      <c r="P72" s="168">
        <v>0</v>
      </c>
      <c r="Q72" s="168">
        <v>0</v>
      </c>
      <c r="R72" s="168">
        <v>2</v>
      </c>
      <c r="S72" s="168">
        <v>0</v>
      </c>
      <c r="T72" s="168">
        <v>0</v>
      </c>
      <c r="U72" s="168">
        <v>1</v>
      </c>
      <c r="V72" s="168">
        <v>0</v>
      </c>
      <c r="W72" s="168">
        <v>0</v>
      </c>
      <c r="X72" s="168">
        <v>0</v>
      </c>
      <c r="Y72" s="168">
        <v>0</v>
      </c>
      <c r="Z72" s="168">
        <v>0</v>
      </c>
      <c r="AA72" s="168">
        <v>0</v>
      </c>
      <c r="AB72" s="168">
        <v>0</v>
      </c>
      <c r="AC72" s="168">
        <v>0</v>
      </c>
      <c r="AD72" s="168">
        <v>0</v>
      </c>
      <c r="AE72" s="168">
        <v>0</v>
      </c>
      <c r="AF72" s="168">
        <v>0</v>
      </c>
      <c r="AG72" s="168">
        <v>0</v>
      </c>
      <c r="AH72" s="168">
        <v>0</v>
      </c>
      <c r="AI72" s="168">
        <v>0</v>
      </c>
      <c r="AJ72" s="168">
        <v>0</v>
      </c>
      <c r="AK72" s="168">
        <v>0</v>
      </c>
      <c r="AL72" s="168">
        <v>0</v>
      </c>
      <c r="AM72" s="168">
        <v>0</v>
      </c>
      <c r="AN72" s="168">
        <v>3</v>
      </c>
      <c r="AO72" s="168">
        <v>0</v>
      </c>
      <c r="AP72" s="168">
        <v>0</v>
      </c>
      <c r="AQ72" s="168">
        <v>0</v>
      </c>
      <c r="AR72" s="168">
        <v>0</v>
      </c>
      <c r="AS72" s="168">
        <v>0</v>
      </c>
      <c r="AT72" s="168">
        <v>0</v>
      </c>
      <c r="AU72" s="168">
        <v>0</v>
      </c>
      <c r="AV72" s="168">
        <v>0</v>
      </c>
      <c r="AW72" s="168">
        <v>0</v>
      </c>
      <c r="AX72" s="168">
        <v>0</v>
      </c>
      <c r="AY72" s="168">
        <v>0</v>
      </c>
      <c r="AZ72" s="168">
        <v>0</v>
      </c>
      <c r="BA72" s="168">
        <v>0</v>
      </c>
      <c r="BB72" s="168">
        <v>1</v>
      </c>
      <c r="BC72" s="168">
        <v>0</v>
      </c>
      <c r="BD72" s="168">
        <v>0</v>
      </c>
      <c r="BE72" s="168">
        <v>0</v>
      </c>
      <c r="BF72" s="168">
        <v>0</v>
      </c>
      <c r="BG72" s="168">
        <v>0</v>
      </c>
      <c r="BH72" s="168">
        <v>0</v>
      </c>
      <c r="BI72" s="168">
        <v>0</v>
      </c>
      <c r="BJ72" s="168">
        <v>0</v>
      </c>
      <c r="BK72" s="168">
        <v>0</v>
      </c>
    </row>
    <row r="73" spans="1:63" ht="17">
      <c r="B73" s="847"/>
      <c r="C73" s="848"/>
      <c r="D73" s="167" t="s">
        <v>335</v>
      </c>
      <c r="E73" s="168">
        <v>0</v>
      </c>
      <c r="F73" s="168">
        <v>0</v>
      </c>
      <c r="G73" s="168">
        <v>0</v>
      </c>
      <c r="H73" s="168">
        <v>0</v>
      </c>
      <c r="I73" s="168">
        <v>0</v>
      </c>
      <c r="J73" s="168">
        <v>0</v>
      </c>
      <c r="K73" s="168">
        <v>0</v>
      </c>
      <c r="L73" s="168">
        <v>0</v>
      </c>
      <c r="M73" s="168">
        <v>0</v>
      </c>
      <c r="N73" s="168">
        <v>2</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3</v>
      </c>
      <c r="AF73" s="168">
        <v>0</v>
      </c>
      <c r="AG73" s="168">
        <v>0</v>
      </c>
      <c r="AH73" s="168">
        <v>0</v>
      </c>
      <c r="AI73" s="168">
        <v>0</v>
      </c>
      <c r="AJ73" s="168">
        <v>0</v>
      </c>
      <c r="AK73" s="168">
        <v>0</v>
      </c>
      <c r="AL73" s="168">
        <v>0</v>
      </c>
      <c r="AM73" s="168">
        <v>0</v>
      </c>
      <c r="AN73" s="168">
        <v>0</v>
      </c>
      <c r="AO73" s="168">
        <v>0</v>
      </c>
      <c r="AP73" s="168">
        <v>0</v>
      </c>
      <c r="AQ73" s="168">
        <v>0</v>
      </c>
      <c r="AR73" s="168">
        <v>0</v>
      </c>
      <c r="AS73" s="168">
        <v>0</v>
      </c>
      <c r="AT73" s="168">
        <v>0</v>
      </c>
      <c r="AU73" s="168">
        <v>0</v>
      </c>
      <c r="AV73" s="168">
        <v>0</v>
      </c>
      <c r="AW73" s="168">
        <v>0</v>
      </c>
      <c r="AX73" s="168">
        <v>0</v>
      </c>
      <c r="AY73" s="168">
        <v>0</v>
      </c>
      <c r="AZ73" s="168">
        <v>0</v>
      </c>
      <c r="BA73" s="168">
        <v>0</v>
      </c>
      <c r="BB73" s="168">
        <v>1</v>
      </c>
      <c r="BC73" s="168">
        <v>0</v>
      </c>
      <c r="BD73" s="168">
        <v>0</v>
      </c>
      <c r="BE73" s="168">
        <v>0</v>
      </c>
      <c r="BF73" s="168">
        <v>0</v>
      </c>
      <c r="BG73" s="168">
        <v>0</v>
      </c>
      <c r="BH73" s="168">
        <v>0</v>
      </c>
      <c r="BI73" s="168">
        <v>0</v>
      </c>
      <c r="BJ73" s="168">
        <v>0</v>
      </c>
      <c r="BK73" s="168">
        <v>1</v>
      </c>
    </row>
    <row r="74" spans="1:63" ht="17">
      <c r="B74" s="847"/>
      <c r="C74" s="848"/>
      <c r="D74" s="167" t="s">
        <v>336</v>
      </c>
      <c r="E74" s="168">
        <v>1</v>
      </c>
      <c r="F74" s="168">
        <v>2</v>
      </c>
      <c r="G74" s="168">
        <v>3</v>
      </c>
      <c r="H74" s="168">
        <v>3</v>
      </c>
      <c r="I74" s="168">
        <v>3</v>
      </c>
      <c r="J74" s="168">
        <v>0</v>
      </c>
      <c r="K74" s="168">
        <v>0</v>
      </c>
      <c r="L74" s="168">
        <v>0</v>
      </c>
      <c r="M74" s="168">
        <v>0</v>
      </c>
      <c r="N74" s="168">
        <v>2</v>
      </c>
      <c r="O74" s="168">
        <v>0</v>
      </c>
      <c r="P74" s="168">
        <v>0</v>
      </c>
      <c r="Q74" s="168">
        <v>0</v>
      </c>
      <c r="R74" s="168">
        <v>2</v>
      </c>
      <c r="S74" s="168">
        <v>3</v>
      </c>
      <c r="T74" s="168">
        <v>3</v>
      </c>
      <c r="U74" s="168">
        <v>0</v>
      </c>
      <c r="V74" s="168">
        <v>0</v>
      </c>
      <c r="W74" s="168">
        <v>0</v>
      </c>
      <c r="X74" s="168">
        <v>0</v>
      </c>
      <c r="Y74" s="168">
        <v>0</v>
      </c>
      <c r="Z74" s="168">
        <v>0</v>
      </c>
      <c r="AA74" s="168">
        <v>1</v>
      </c>
      <c r="AB74" s="168">
        <v>0</v>
      </c>
      <c r="AC74" s="168">
        <v>1</v>
      </c>
      <c r="AD74" s="168">
        <v>1</v>
      </c>
      <c r="AE74" s="168">
        <v>1.5</v>
      </c>
      <c r="AF74" s="168">
        <v>0</v>
      </c>
      <c r="AG74" s="168">
        <v>2</v>
      </c>
      <c r="AH74" s="168">
        <v>3</v>
      </c>
      <c r="AI74" s="168">
        <v>0</v>
      </c>
      <c r="AJ74" s="168">
        <v>0</v>
      </c>
      <c r="AK74" s="168">
        <v>0</v>
      </c>
      <c r="AL74" s="168">
        <v>0</v>
      </c>
      <c r="AM74" s="168">
        <v>3</v>
      </c>
      <c r="AN74" s="168">
        <v>0</v>
      </c>
      <c r="AO74" s="168">
        <v>2</v>
      </c>
      <c r="AP74" s="168">
        <v>0</v>
      </c>
      <c r="AQ74" s="168">
        <v>0</v>
      </c>
      <c r="AR74" s="168">
        <v>0</v>
      </c>
      <c r="AS74" s="168">
        <v>2</v>
      </c>
      <c r="AT74" s="168">
        <v>1</v>
      </c>
      <c r="AU74" s="168">
        <v>2</v>
      </c>
      <c r="AV74" s="168">
        <v>0</v>
      </c>
      <c r="AW74" s="168">
        <v>0</v>
      </c>
      <c r="AX74" s="168">
        <v>0</v>
      </c>
      <c r="AY74" s="168">
        <v>0</v>
      </c>
      <c r="AZ74" s="168">
        <v>0</v>
      </c>
      <c r="BA74" s="168">
        <v>3</v>
      </c>
      <c r="BB74" s="168">
        <v>1</v>
      </c>
      <c r="BC74" s="168">
        <v>0</v>
      </c>
      <c r="BD74" s="168">
        <v>0</v>
      </c>
      <c r="BE74" s="168">
        <v>0</v>
      </c>
      <c r="BF74" s="168">
        <v>0</v>
      </c>
      <c r="BG74" s="168">
        <v>0</v>
      </c>
      <c r="BH74" s="168">
        <v>0</v>
      </c>
      <c r="BI74" s="168">
        <v>0</v>
      </c>
      <c r="BJ74" s="168">
        <v>3</v>
      </c>
      <c r="BK74" s="168">
        <v>0</v>
      </c>
    </row>
    <row r="75" spans="1:63" ht="17">
      <c r="B75" s="847"/>
      <c r="C75" s="848"/>
      <c r="D75" s="167" t="s">
        <v>337</v>
      </c>
      <c r="E75" s="168">
        <v>0</v>
      </c>
      <c r="F75" s="168">
        <v>0</v>
      </c>
      <c r="G75" s="168">
        <v>0</v>
      </c>
      <c r="H75" s="168">
        <v>0</v>
      </c>
      <c r="I75" s="168">
        <v>0</v>
      </c>
      <c r="J75" s="168">
        <v>0</v>
      </c>
      <c r="K75" s="168">
        <v>0</v>
      </c>
      <c r="L75" s="168">
        <v>0</v>
      </c>
      <c r="M75" s="168">
        <v>0</v>
      </c>
      <c r="N75" s="168">
        <v>2</v>
      </c>
      <c r="O75" s="168">
        <v>0</v>
      </c>
      <c r="P75" s="168">
        <v>2</v>
      </c>
      <c r="Q75" s="168">
        <v>0</v>
      </c>
      <c r="R75" s="168">
        <v>2</v>
      </c>
      <c r="S75" s="168">
        <v>0</v>
      </c>
      <c r="T75" s="168">
        <v>0</v>
      </c>
      <c r="U75" s="168">
        <v>0</v>
      </c>
      <c r="V75" s="168">
        <v>0</v>
      </c>
      <c r="W75" s="168">
        <v>0</v>
      </c>
      <c r="X75" s="168">
        <v>2</v>
      </c>
      <c r="Y75" s="168">
        <v>0</v>
      </c>
      <c r="Z75" s="168">
        <v>0</v>
      </c>
      <c r="AA75" s="168">
        <v>0</v>
      </c>
      <c r="AB75" s="168">
        <v>3</v>
      </c>
      <c r="AC75" s="168">
        <v>0</v>
      </c>
      <c r="AD75" s="168">
        <v>0</v>
      </c>
      <c r="AE75" s="168">
        <v>0</v>
      </c>
      <c r="AF75" s="168">
        <v>0</v>
      </c>
      <c r="AG75" s="168">
        <v>0</v>
      </c>
      <c r="AH75" s="168">
        <v>0</v>
      </c>
      <c r="AI75" s="168">
        <v>0</v>
      </c>
      <c r="AJ75" s="168">
        <v>0</v>
      </c>
      <c r="AK75" s="168">
        <v>0</v>
      </c>
      <c r="AL75" s="168">
        <v>0</v>
      </c>
      <c r="AM75" s="168">
        <v>3</v>
      </c>
      <c r="AN75" s="168">
        <v>0</v>
      </c>
      <c r="AO75" s="168">
        <v>0</v>
      </c>
      <c r="AP75" s="168">
        <v>0</v>
      </c>
      <c r="AQ75" s="168">
        <v>0</v>
      </c>
      <c r="AR75" s="168">
        <v>0</v>
      </c>
      <c r="AS75" s="168">
        <v>0</v>
      </c>
      <c r="AT75" s="168">
        <v>0</v>
      </c>
      <c r="AU75" s="168">
        <v>0</v>
      </c>
      <c r="AV75" s="168">
        <v>0</v>
      </c>
      <c r="AW75" s="168">
        <v>3</v>
      </c>
      <c r="AX75" s="168">
        <v>0</v>
      </c>
      <c r="AY75" s="168">
        <v>2</v>
      </c>
      <c r="AZ75" s="168">
        <v>0</v>
      </c>
      <c r="BA75" s="168">
        <v>0</v>
      </c>
      <c r="BB75" s="168">
        <v>1</v>
      </c>
      <c r="BC75" s="168">
        <v>0</v>
      </c>
      <c r="BD75" s="168">
        <v>0</v>
      </c>
      <c r="BE75" s="168">
        <v>0</v>
      </c>
      <c r="BF75" s="168">
        <v>0</v>
      </c>
      <c r="BG75" s="168">
        <v>0</v>
      </c>
      <c r="BH75" s="168">
        <v>0</v>
      </c>
      <c r="BI75" s="168">
        <v>0</v>
      </c>
      <c r="BJ75" s="168">
        <v>0</v>
      </c>
      <c r="BK75" s="168">
        <v>0</v>
      </c>
    </row>
    <row r="76" spans="1:63" ht="17">
      <c r="B76" s="847"/>
      <c r="C76" s="848"/>
      <c r="D76" s="167" t="s">
        <v>338</v>
      </c>
      <c r="E76" s="168">
        <v>0</v>
      </c>
      <c r="F76" s="168">
        <v>1</v>
      </c>
      <c r="G76" s="168">
        <v>0</v>
      </c>
      <c r="H76" s="168">
        <v>0</v>
      </c>
      <c r="I76" s="168">
        <v>0</v>
      </c>
      <c r="J76" s="168">
        <v>0</v>
      </c>
      <c r="K76" s="168">
        <v>0</v>
      </c>
      <c r="L76" s="168">
        <v>0</v>
      </c>
      <c r="M76" s="168">
        <v>1</v>
      </c>
      <c r="N76" s="168">
        <v>2</v>
      </c>
      <c r="O76" s="168">
        <v>2</v>
      </c>
      <c r="P76" s="168">
        <v>2</v>
      </c>
      <c r="Q76" s="168">
        <v>3</v>
      </c>
      <c r="R76" s="168">
        <v>2</v>
      </c>
      <c r="S76" s="168">
        <v>2</v>
      </c>
      <c r="T76" s="168">
        <v>0</v>
      </c>
      <c r="U76" s="168">
        <v>0</v>
      </c>
      <c r="V76" s="168">
        <v>0</v>
      </c>
      <c r="W76" s="168">
        <v>0</v>
      </c>
      <c r="X76" s="168">
        <v>0</v>
      </c>
      <c r="Y76" s="168">
        <v>0</v>
      </c>
      <c r="Z76" s="168">
        <v>0</v>
      </c>
      <c r="AA76" s="168">
        <v>0</v>
      </c>
      <c r="AB76" s="168">
        <v>0</v>
      </c>
      <c r="AC76" s="168">
        <v>0</v>
      </c>
      <c r="AD76" s="168">
        <v>0</v>
      </c>
      <c r="AE76" s="168">
        <v>0</v>
      </c>
      <c r="AF76" s="168">
        <v>0</v>
      </c>
      <c r="AG76" s="168">
        <v>0</v>
      </c>
      <c r="AH76" s="168">
        <v>0</v>
      </c>
      <c r="AI76" s="168">
        <v>0</v>
      </c>
      <c r="AJ76" s="168">
        <v>0</v>
      </c>
      <c r="AK76" s="168">
        <v>0</v>
      </c>
      <c r="AL76" s="168">
        <v>0</v>
      </c>
      <c r="AM76" s="168">
        <v>0</v>
      </c>
      <c r="AN76" s="168">
        <v>0</v>
      </c>
      <c r="AO76" s="168">
        <v>0</v>
      </c>
      <c r="AP76" s="168">
        <v>0</v>
      </c>
      <c r="AQ76" s="168">
        <v>3</v>
      </c>
      <c r="AR76" s="168">
        <v>1</v>
      </c>
      <c r="AS76" s="168">
        <v>0</v>
      </c>
      <c r="AT76" s="168">
        <v>2</v>
      </c>
      <c r="AU76" s="168">
        <v>0</v>
      </c>
      <c r="AV76" s="168">
        <v>0</v>
      </c>
      <c r="AW76" s="168">
        <v>0</v>
      </c>
      <c r="AX76" s="168">
        <v>2</v>
      </c>
      <c r="AY76" s="168">
        <v>2</v>
      </c>
      <c r="AZ76" s="168">
        <v>0</v>
      </c>
      <c r="BA76" s="168">
        <v>2</v>
      </c>
      <c r="BB76" s="168">
        <v>1</v>
      </c>
      <c r="BC76" s="168">
        <v>0</v>
      </c>
      <c r="BD76" s="168">
        <v>0</v>
      </c>
      <c r="BE76" s="168">
        <v>3</v>
      </c>
      <c r="BF76" s="168">
        <v>0</v>
      </c>
      <c r="BG76" s="168">
        <v>0</v>
      </c>
      <c r="BH76" s="168">
        <v>0</v>
      </c>
      <c r="BI76" s="168">
        <v>0</v>
      </c>
      <c r="BJ76" s="168">
        <v>1</v>
      </c>
      <c r="BK76" s="168">
        <v>1</v>
      </c>
    </row>
    <row r="77" spans="1:63" s="170" customFormat="1" ht="17">
      <c r="A77" s="106"/>
      <c r="B77" s="847"/>
      <c r="C77" s="848"/>
      <c r="D77" s="167" t="s">
        <v>514</v>
      </c>
      <c r="E77" s="168">
        <v>0</v>
      </c>
      <c r="F77" s="168">
        <v>0</v>
      </c>
      <c r="G77" s="168">
        <v>0</v>
      </c>
      <c r="H77" s="168">
        <v>2</v>
      </c>
      <c r="I77" s="168">
        <v>0</v>
      </c>
      <c r="J77" s="168">
        <v>0</v>
      </c>
      <c r="K77" s="168">
        <v>0</v>
      </c>
      <c r="L77" s="168">
        <v>0</v>
      </c>
      <c r="M77" s="168">
        <v>0</v>
      </c>
      <c r="N77" s="168">
        <v>2</v>
      </c>
      <c r="O77" s="168">
        <v>0</v>
      </c>
      <c r="P77" s="168">
        <v>0</v>
      </c>
      <c r="Q77" s="168">
        <v>0</v>
      </c>
      <c r="R77" s="168">
        <v>2</v>
      </c>
      <c r="S77" s="168">
        <v>0</v>
      </c>
      <c r="T77" s="168">
        <v>0</v>
      </c>
      <c r="U77" s="168">
        <v>0</v>
      </c>
      <c r="V77" s="168">
        <v>0</v>
      </c>
      <c r="W77" s="168">
        <v>0</v>
      </c>
      <c r="X77" s="168">
        <v>0</v>
      </c>
      <c r="Y77" s="168">
        <v>0</v>
      </c>
      <c r="Z77" s="168">
        <v>0</v>
      </c>
      <c r="AA77" s="168">
        <v>2</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2</v>
      </c>
      <c r="BB77" s="168">
        <v>2</v>
      </c>
      <c r="BC77" s="168">
        <v>0</v>
      </c>
      <c r="BD77" s="168">
        <v>0</v>
      </c>
      <c r="BE77" s="168">
        <v>0</v>
      </c>
      <c r="BF77" s="168">
        <v>0</v>
      </c>
      <c r="BG77" s="168">
        <v>0</v>
      </c>
      <c r="BH77" s="168">
        <v>0</v>
      </c>
      <c r="BI77" s="168">
        <v>0</v>
      </c>
      <c r="BJ77" s="168">
        <v>0</v>
      </c>
      <c r="BK77" s="168">
        <v>0</v>
      </c>
    </row>
    <row r="78" spans="1:63" s="170" customFormat="1" ht="17">
      <c r="A78" s="106"/>
      <c r="B78" s="847"/>
      <c r="C78" s="848"/>
      <c r="D78" s="167" t="s">
        <v>340</v>
      </c>
      <c r="E78" s="168">
        <v>0</v>
      </c>
      <c r="F78" s="168">
        <v>0</v>
      </c>
      <c r="G78" s="168">
        <v>0</v>
      </c>
      <c r="H78" s="168">
        <v>2</v>
      </c>
      <c r="I78" s="168">
        <v>0</v>
      </c>
      <c r="J78" s="168">
        <v>0</v>
      </c>
      <c r="K78" s="168">
        <v>0</v>
      </c>
      <c r="L78" s="168">
        <v>0</v>
      </c>
      <c r="M78" s="168">
        <v>0</v>
      </c>
      <c r="N78" s="168">
        <v>3</v>
      </c>
      <c r="O78" s="168">
        <v>0</v>
      </c>
      <c r="P78" s="168">
        <v>0</v>
      </c>
      <c r="Q78" s="168">
        <v>0</v>
      </c>
      <c r="R78" s="168">
        <v>2</v>
      </c>
      <c r="S78" s="168">
        <v>0</v>
      </c>
      <c r="T78" s="168">
        <v>0</v>
      </c>
      <c r="U78" s="168">
        <v>0</v>
      </c>
      <c r="V78" s="168">
        <v>0</v>
      </c>
      <c r="W78" s="168">
        <v>0</v>
      </c>
      <c r="X78" s="168">
        <v>0</v>
      </c>
      <c r="Y78" s="168">
        <v>0</v>
      </c>
      <c r="Z78" s="168">
        <v>0</v>
      </c>
      <c r="AA78" s="168">
        <v>0</v>
      </c>
      <c r="AB78" s="168">
        <v>0</v>
      </c>
      <c r="AC78" s="168">
        <v>0</v>
      </c>
      <c r="AD78" s="168">
        <v>0</v>
      </c>
      <c r="AE78" s="168">
        <v>0</v>
      </c>
      <c r="AF78" s="168">
        <v>0</v>
      </c>
      <c r="AG78" s="168">
        <v>0</v>
      </c>
      <c r="AH78" s="168">
        <v>0</v>
      </c>
      <c r="AI78" s="168">
        <v>0</v>
      </c>
      <c r="AJ78" s="168">
        <v>0</v>
      </c>
      <c r="AK78" s="168">
        <v>0</v>
      </c>
      <c r="AL78" s="168">
        <v>0</v>
      </c>
      <c r="AM78" s="168">
        <v>3</v>
      </c>
      <c r="AN78" s="168">
        <v>0</v>
      </c>
      <c r="AO78" s="168">
        <v>0</v>
      </c>
      <c r="AP78" s="168">
        <v>0</v>
      </c>
      <c r="AQ78" s="168">
        <v>0</v>
      </c>
      <c r="AR78" s="168">
        <v>0</v>
      </c>
      <c r="AS78" s="168">
        <v>0</v>
      </c>
      <c r="AT78" s="168">
        <v>0</v>
      </c>
      <c r="AU78" s="168">
        <v>0</v>
      </c>
      <c r="AV78" s="168">
        <v>0</v>
      </c>
      <c r="AW78" s="168">
        <v>0</v>
      </c>
      <c r="AX78" s="168">
        <v>0</v>
      </c>
      <c r="AY78" s="168">
        <v>0</v>
      </c>
      <c r="AZ78" s="168">
        <v>0</v>
      </c>
      <c r="BA78" s="168">
        <v>0</v>
      </c>
      <c r="BB78" s="168">
        <v>0</v>
      </c>
      <c r="BC78" s="168">
        <v>0</v>
      </c>
      <c r="BD78" s="168">
        <v>0</v>
      </c>
      <c r="BE78" s="168">
        <v>0</v>
      </c>
      <c r="BF78" s="168">
        <v>0</v>
      </c>
      <c r="BG78" s="168">
        <v>0</v>
      </c>
      <c r="BH78" s="168">
        <v>0</v>
      </c>
      <c r="BI78" s="168">
        <v>0</v>
      </c>
      <c r="BJ78" s="168">
        <v>0</v>
      </c>
      <c r="BK78" s="168">
        <v>0</v>
      </c>
    </row>
    <row r="79" spans="1:63" s="170" customFormat="1" ht="17">
      <c r="A79" s="106"/>
      <c r="B79" s="847"/>
      <c r="C79" s="848"/>
      <c r="D79" s="167" t="s">
        <v>341</v>
      </c>
      <c r="E79" s="168">
        <v>0</v>
      </c>
      <c r="F79" s="168">
        <v>2</v>
      </c>
      <c r="G79" s="168">
        <v>0</v>
      </c>
      <c r="H79" s="168">
        <v>2</v>
      </c>
      <c r="I79" s="168">
        <v>0</v>
      </c>
      <c r="J79" s="168">
        <v>0</v>
      </c>
      <c r="K79" s="168">
        <v>0</v>
      </c>
      <c r="L79" s="168">
        <v>0</v>
      </c>
      <c r="M79" s="168">
        <v>0</v>
      </c>
      <c r="N79" s="168">
        <v>2</v>
      </c>
      <c r="O79" s="168">
        <v>0</v>
      </c>
      <c r="P79" s="168">
        <v>2</v>
      </c>
      <c r="Q79" s="168">
        <v>0</v>
      </c>
      <c r="R79" s="168">
        <v>2</v>
      </c>
      <c r="S79" s="168">
        <v>0</v>
      </c>
      <c r="T79" s="168">
        <v>2</v>
      </c>
      <c r="U79" s="168">
        <v>2</v>
      </c>
      <c r="V79" s="168">
        <v>0</v>
      </c>
      <c r="W79" s="168">
        <v>0</v>
      </c>
      <c r="X79" s="168">
        <v>0</v>
      </c>
      <c r="Y79" s="168">
        <v>0</v>
      </c>
      <c r="Z79" s="168">
        <v>0</v>
      </c>
      <c r="AA79" s="168">
        <v>0</v>
      </c>
      <c r="AB79" s="168">
        <v>0</v>
      </c>
      <c r="AC79" s="168">
        <v>0</v>
      </c>
      <c r="AD79" s="168">
        <v>0</v>
      </c>
      <c r="AE79" s="168">
        <v>0</v>
      </c>
      <c r="AF79" s="168">
        <v>0</v>
      </c>
      <c r="AG79" s="168">
        <v>0</v>
      </c>
      <c r="AH79" s="168">
        <v>0</v>
      </c>
      <c r="AI79" s="168">
        <v>0</v>
      </c>
      <c r="AJ79" s="168">
        <v>0</v>
      </c>
      <c r="AK79" s="168">
        <v>0</v>
      </c>
      <c r="AL79" s="168">
        <v>0</v>
      </c>
      <c r="AM79" s="168">
        <v>2</v>
      </c>
      <c r="AN79" s="168">
        <v>0</v>
      </c>
      <c r="AO79" s="168">
        <v>2</v>
      </c>
      <c r="AP79" s="168">
        <v>3</v>
      </c>
      <c r="AQ79" s="168">
        <v>0</v>
      </c>
      <c r="AR79" s="168">
        <v>0</v>
      </c>
      <c r="AS79" s="168">
        <v>2</v>
      </c>
      <c r="AT79" s="168">
        <v>2</v>
      </c>
      <c r="AU79" s="168">
        <v>0</v>
      </c>
      <c r="AV79" s="168">
        <v>0</v>
      </c>
      <c r="AW79" s="168">
        <v>3</v>
      </c>
      <c r="AX79" s="168">
        <v>2</v>
      </c>
      <c r="AY79" s="168">
        <v>0</v>
      </c>
      <c r="AZ79" s="168">
        <v>0</v>
      </c>
      <c r="BA79" s="168">
        <v>1</v>
      </c>
      <c r="BB79" s="168">
        <v>0</v>
      </c>
      <c r="BC79" s="168">
        <v>0</v>
      </c>
      <c r="BD79" s="168">
        <v>0</v>
      </c>
      <c r="BE79" s="168">
        <v>0</v>
      </c>
      <c r="BF79" s="168">
        <v>0</v>
      </c>
      <c r="BG79" s="168">
        <v>0</v>
      </c>
      <c r="BH79" s="168">
        <v>0</v>
      </c>
      <c r="BI79" s="168">
        <v>0</v>
      </c>
      <c r="BJ79" s="168">
        <v>0</v>
      </c>
      <c r="BK79" s="168">
        <v>0</v>
      </c>
    </row>
    <row r="80" spans="1:63" s="170" customFormat="1" ht="17">
      <c r="A80" s="106"/>
      <c r="B80" s="847"/>
      <c r="C80" s="848"/>
      <c r="D80" s="167" t="s">
        <v>515</v>
      </c>
      <c r="E80" s="168">
        <v>0</v>
      </c>
      <c r="F80" s="168">
        <v>0</v>
      </c>
      <c r="G80" s="168">
        <v>0</v>
      </c>
      <c r="H80" s="168">
        <v>0</v>
      </c>
      <c r="I80" s="168">
        <v>0</v>
      </c>
      <c r="J80" s="168">
        <v>0</v>
      </c>
      <c r="K80" s="168">
        <v>0</v>
      </c>
      <c r="L80" s="168">
        <v>0</v>
      </c>
      <c r="M80" s="168">
        <v>0</v>
      </c>
      <c r="N80" s="168">
        <v>0</v>
      </c>
      <c r="O80" s="168">
        <v>0</v>
      </c>
      <c r="P80" s="168">
        <v>0</v>
      </c>
      <c r="Q80" s="168">
        <v>0</v>
      </c>
      <c r="R80" s="168">
        <v>2</v>
      </c>
      <c r="S80" s="168">
        <v>0</v>
      </c>
      <c r="T80" s="168">
        <v>0</v>
      </c>
      <c r="U80" s="168">
        <v>0</v>
      </c>
      <c r="V80" s="168">
        <v>0</v>
      </c>
      <c r="W80" s="168">
        <v>0</v>
      </c>
      <c r="X80" s="168">
        <v>0</v>
      </c>
      <c r="Y80" s="168">
        <v>0</v>
      </c>
      <c r="Z80" s="168">
        <v>0</v>
      </c>
      <c r="AA80" s="168">
        <v>0</v>
      </c>
      <c r="AB80" s="168">
        <v>0</v>
      </c>
      <c r="AC80" s="168">
        <v>0</v>
      </c>
      <c r="AD80" s="168">
        <v>0</v>
      </c>
      <c r="AE80" s="168">
        <v>0</v>
      </c>
      <c r="AF80" s="168">
        <v>0</v>
      </c>
      <c r="AG80" s="168">
        <v>0</v>
      </c>
      <c r="AH80" s="168">
        <v>0</v>
      </c>
      <c r="AI80" s="168">
        <v>0</v>
      </c>
      <c r="AJ80" s="168">
        <v>0</v>
      </c>
      <c r="AK80" s="168">
        <v>0</v>
      </c>
      <c r="AL80" s="168">
        <v>0</v>
      </c>
      <c r="AM80" s="168">
        <v>0</v>
      </c>
      <c r="AN80" s="168">
        <v>0</v>
      </c>
      <c r="AO80" s="168">
        <v>0</v>
      </c>
      <c r="AP80" s="168">
        <v>0</v>
      </c>
      <c r="AQ80" s="168">
        <v>0</v>
      </c>
      <c r="AR80" s="168">
        <v>0</v>
      </c>
      <c r="AS80" s="168">
        <v>0</v>
      </c>
      <c r="AT80" s="168">
        <v>0</v>
      </c>
      <c r="AU80" s="168">
        <v>0</v>
      </c>
      <c r="AV80" s="168">
        <v>0</v>
      </c>
      <c r="AW80" s="168">
        <v>0</v>
      </c>
      <c r="AX80" s="168">
        <v>0</v>
      </c>
      <c r="AY80" s="168">
        <v>0</v>
      </c>
      <c r="AZ80" s="168">
        <v>0</v>
      </c>
      <c r="BA80" s="168">
        <v>0</v>
      </c>
      <c r="BB80" s="168">
        <v>0</v>
      </c>
      <c r="BC80" s="168">
        <v>0</v>
      </c>
      <c r="BD80" s="168">
        <v>0</v>
      </c>
      <c r="BE80" s="168">
        <v>0</v>
      </c>
      <c r="BF80" s="168">
        <v>0</v>
      </c>
      <c r="BG80" s="168">
        <v>0</v>
      </c>
      <c r="BH80" s="168">
        <v>0</v>
      </c>
      <c r="BI80" s="168">
        <v>0</v>
      </c>
      <c r="BJ80" s="168">
        <v>0</v>
      </c>
      <c r="BK80" s="168">
        <v>0</v>
      </c>
    </row>
    <row r="81" spans="1:63" s="170" customFormat="1" ht="17">
      <c r="A81" s="106"/>
      <c r="B81" s="847"/>
      <c r="C81" s="848"/>
      <c r="D81" s="167" t="s">
        <v>516</v>
      </c>
      <c r="E81" s="168">
        <v>2</v>
      </c>
      <c r="F81" s="168">
        <v>2</v>
      </c>
      <c r="G81" s="168">
        <v>2</v>
      </c>
      <c r="H81" s="168">
        <v>2</v>
      </c>
      <c r="I81" s="168">
        <v>2</v>
      </c>
      <c r="J81" s="168">
        <v>3</v>
      </c>
      <c r="K81" s="168">
        <v>0</v>
      </c>
      <c r="L81" s="168">
        <v>0</v>
      </c>
      <c r="M81" s="168">
        <v>0</v>
      </c>
      <c r="N81" s="168">
        <v>2</v>
      </c>
      <c r="O81" s="168">
        <v>0</v>
      </c>
      <c r="P81" s="168">
        <v>2</v>
      </c>
      <c r="Q81" s="168">
        <v>0</v>
      </c>
      <c r="R81" s="168">
        <v>2</v>
      </c>
      <c r="S81" s="168">
        <v>2</v>
      </c>
      <c r="T81" s="168">
        <v>2</v>
      </c>
      <c r="U81" s="168">
        <v>0</v>
      </c>
      <c r="V81" s="168">
        <v>3</v>
      </c>
      <c r="W81" s="168">
        <v>0</v>
      </c>
      <c r="X81" s="168">
        <v>0</v>
      </c>
      <c r="Y81" s="168">
        <v>0</v>
      </c>
      <c r="Z81" s="168">
        <v>0</v>
      </c>
      <c r="AA81" s="168">
        <v>0</v>
      </c>
      <c r="AB81" s="168">
        <v>0</v>
      </c>
      <c r="AC81" s="168">
        <v>1</v>
      </c>
      <c r="AD81" s="168">
        <v>0</v>
      </c>
      <c r="AE81" s="168">
        <v>0</v>
      </c>
      <c r="AF81" s="168">
        <v>0</v>
      </c>
      <c r="AG81" s="168">
        <v>0</v>
      </c>
      <c r="AH81" s="168">
        <v>0</v>
      </c>
      <c r="AI81" s="168">
        <v>0</v>
      </c>
      <c r="AJ81" s="168">
        <v>0</v>
      </c>
      <c r="AK81" s="168">
        <v>0</v>
      </c>
      <c r="AL81" s="168">
        <v>0</v>
      </c>
      <c r="AM81" s="168">
        <v>3</v>
      </c>
      <c r="AN81" s="168">
        <v>2</v>
      </c>
      <c r="AO81" s="168">
        <v>0</v>
      </c>
      <c r="AP81" s="168">
        <v>2</v>
      </c>
      <c r="AQ81" s="168">
        <v>0</v>
      </c>
      <c r="AR81" s="168">
        <v>0</v>
      </c>
      <c r="AS81" s="168">
        <v>0</v>
      </c>
      <c r="AT81" s="168">
        <v>0</v>
      </c>
      <c r="AU81" s="168">
        <v>0</v>
      </c>
      <c r="AV81" s="168">
        <v>0</v>
      </c>
      <c r="AW81" s="168">
        <v>0</v>
      </c>
      <c r="AX81" s="168">
        <v>0</v>
      </c>
      <c r="AY81" s="168">
        <v>0</v>
      </c>
      <c r="AZ81" s="168">
        <v>0</v>
      </c>
      <c r="BA81" s="168">
        <v>0</v>
      </c>
      <c r="BB81" s="168">
        <v>1</v>
      </c>
      <c r="BC81" s="168">
        <v>0</v>
      </c>
      <c r="BD81" s="168">
        <v>0</v>
      </c>
      <c r="BE81" s="168">
        <v>0</v>
      </c>
      <c r="BF81" s="168">
        <v>0</v>
      </c>
      <c r="BG81" s="168">
        <v>0</v>
      </c>
      <c r="BH81" s="168">
        <v>0</v>
      </c>
      <c r="BI81" s="168">
        <v>0</v>
      </c>
      <c r="BJ81" s="168">
        <v>0</v>
      </c>
      <c r="BK81" s="168">
        <v>0</v>
      </c>
    </row>
    <row r="82" spans="1:63" ht="17">
      <c r="B82" s="847"/>
      <c r="C82" s="849" t="s">
        <v>300</v>
      </c>
      <c r="D82" s="849"/>
      <c r="E82" s="171">
        <v>1.75</v>
      </c>
      <c r="F82" s="171">
        <v>2.2857142857142856</v>
      </c>
      <c r="G82" s="171">
        <v>2.25</v>
      </c>
      <c r="H82" s="171">
        <v>1.9166666666666665</v>
      </c>
      <c r="I82" s="171">
        <v>2.166666666666667</v>
      </c>
      <c r="J82" s="171">
        <v>2.5</v>
      </c>
      <c r="K82" s="171" t="s">
        <v>604</v>
      </c>
      <c r="L82" s="171" t="s">
        <v>604</v>
      </c>
      <c r="M82" s="171">
        <v>2</v>
      </c>
      <c r="N82" s="171">
        <v>2.041666666666667</v>
      </c>
      <c r="O82" s="171">
        <v>1.8333333333333335</v>
      </c>
      <c r="P82" s="171">
        <v>2.25</v>
      </c>
      <c r="Q82" s="171">
        <v>3</v>
      </c>
      <c r="R82" s="171">
        <v>2.25</v>
      </c>
      <c r="S82" s="171">
        <v>2.166666666666667</v>
      </c>
      <c r="T82" s="171">
        <v>2.2818181818181822</v>
      </c>
      <c r="U82" s="171">
        <v>2.25</v>
      </c>
      <c r="V82" s="171">
        <v>2.833333333333333</v>
      </c>
      <c r="W82" s="171">
        <v>2.6666666666666665</v>
      </c>
      <c r="X82" s="171">
        <v>2.5625</v>
      </c>
      <c r="Y82" s="171">
        <v>2.5</v>
      </c>
      <c r="Z82" s="171">
        <v>1.9</v>
      </c>
      <c r="AA82" s="171">
        <v>1.6666666666666665</v>
      </c>
      <c r="AB82" s="171">
        <v>1.925</v>
      </c>
      <c r="AC82" s="171">
        <v>1.25</v>
      </c>
      <c r="AD82" s="171">
        <v>2.7</v>
      </c>
      <c r="AE82" s="171">
        <v>1.9166666666666667</v>
      </c>
      <c r="AF82" s="171">
        <v>0</v>
      </c>
      <c r="AG82" s="171">
        <v>1.75</v>
      </c>
      <c r="AH82" s="171">
        <v>1.75</v>
      </c>
      <c r="AI82" s="171">
        <v>2.5</v>
      </c>
      <c r="AJ82" s="172">
        <v>1.3333333333333335</v>
      </c>
      <c r="AK82" s="171">
        <v>2</v>
      </c>
      <c r="AL82" s="171">
        <v>3</v>
      </c>
      <c r="AM82" s="171">
        <v>2.6666666666666665</v>
      </c>
      <c r="AN82" s="172">
        <v>2.583333333333333</v>
      </c>
      <c r="AO82" s="172">
        <v>2.416666666666667</v>
      </c>
      <c r="AP82" s="172">
        <v>2.416666666666667</v>
      </c>
      <c r="AQ82" s="171">
        <v>3</v>
      </c>
      <c r="AR82" s="171">
        <v>1.5</v>
      </c>
      <c r="AS82" s="171">
        <v>2.25</v>
      </c>
      <c r="AT82" s="172">
        <v>1.75</v>
      </c>
      <c r="AU82" s="171">
        <v>2</v>
      </c>
      <c r="AV82" s="171" t="s">
        <v>604</v>
      </c>
      <c r="AW82" s="171">
        <v>2.25</v>
      </c>
      <c r="AX82" s="172">
        <v>2</v>
      </c>
      <c r="AY82" s="171">
        <v>2.5</v>
      </c>
      <c r="AZ82" s="171">
        <v>3</v>
      </c>
      <c r="BA82" s="172">
        <v>2.083333333333333</v>
      </c>
      <c r="BB82" s="171">
        <v>1.4166666666666665</v>
      </c>
      <c r="BC82" s="171">
        <v>2.5</v>
      </c>
      <c r="BD82" s="172">
        <v>2</v>
      </c>
      <c r="BE82" s="171">
        <v>3</v>
      </c>
      <c r="BF82" s="171">
        <v>2</v>
      </c>
      <c r="BG82" s="172">
        <v>1.5</v>
      </c>
      <c r="BH82" s="172">
        <v>2</v>
      </c>
      <c r="BI82" s="171">
        <v>3</v>
      </c>
      <c r="BJ82" s="171">
        <v>2.3333333333333335</v>
      </c>
      <c r="BK82" s="172">
        <v>1.5</v>
      </c>
    </row>
    <row r="83" spans="1:63" ht="17">
      <c r="B83" s="850" t="s">
        <v>517</v>
      </c>
      <c r="C83" s="851" t="s">
        <v>518</v>
      </c>
      <c r="D83" s="173" t="s">
        <v>342</v>
      </c>
      <c r="E83" s="174"/>
      <c r="F83" s="174"/>
      <c r="G83" s="174"/>
      <c r="H83" s="174"/>
      <c r="I83" s="174"/>
      <c r="J83" s="174"/>
      <c r="K83" s="174"/>
      <c r="L83" s="174"/>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c r="BG83" s="174"/>
      <c r="BH83" s="174"/>
      <c r="BI83" s="174"/>
      <c r="BJ83" s="174"/>
      <c r="BK83" s="174"/>
    </row>
    <row r="84" spans="1:63" ht="17">
      <c r="B84" s="850"/>
      <c r="C84" s="851"/>
      <c r="D84" s="173" t="s">
        <v>343</v>
      </c>
      <c r="E84" s="174">
        <v>3</v>
      </c>
      <c r="F84" s="174">
        <v>2</v>
      </c>
      <c r="G84" s="174">
        <v>2</v>
      </c>
      <c r="H84" s="174">
        <v>3</v>
      </c>
      <c r="I84" s="174">
        <v>0</v>
      </c>
      <c r="J84" s="174">
        <v>3</v>
      </c>
      <c r="K84" s="174">
        <v>0</v>
      </c>
      <c r="L84" s="174">
        <v>0</v>
      </c>
      <c r="M84" s="174">
        <v>2</v>
      </c>
      <c r="N84" s="174">
        <v>2</v>
      </c>
      <c r="O84" s="174">
        <v>0</v>
      </c>
      <c r="P84" s="174">
        <v>0</v>
      </c>
      <c r="Q84" s="174">
        <v>3</v>
      </c>
      <c r="R84" s="174">
        <v>2</v>
      </c>
      <c r="S84" s="174">
        <v>3</v>
      </c>
      <c r="T84" s="174">
        <v>3</v>
      </c>
      <c r="U84" s="174">
        <v>3</v>
      </c>
      <c r="V84" s="174">
        <v>2</v>
      </c>
      <c r="W84" s="174">
        <v>2</v>
      </c>
      <c r="X84" s="174">
        <v>1</v>
      </c>
      <c r="Y84" s="174">
        <v>3</v>
      </c>
      <c r="Z84" s="174">
        <v>3</v>
      </c>
      <c r="AA84" s="174">
        <v>2</v>
      </c>
      <c r="AB84" s="174">
        <v>2</v>
      </c>
      <c r="AC84" s="174">
        <v>3</v>
      </c>
      <c r="AD84" s="174">
        <v>2</v>
      </c>
      <c r="AE84" s="174">
        <v>3</v>
      </c>
      <c r="AF84" s="174">
        <v>0</v>
      </c>
      <c r="AG84" s="174">
        <v>1.6</v>
      </c>
      <c r="AH84" s="174">
        <v>2</v>
      </c>
      <c r="AI84" s="174">
        <v>2</v>
      </c>
      <c r="AJ84" s="174">
        <v>0</v>
      </c>
      <c r="AK84" s="174">
        <v>3</v>
      </c>
      <c r="AL84" s="174">
        <v>0</v>
      </c>
      <c r="AM84" s="174">
        <v>3</v>
      </c>
      <c r="AN84" s="174">
        <v>2</v>
      </c>
      <c r="AO84" s="174">
        <v>2</v>
      </c>
      <c r="AP84" s="174">
        <v>2</v>
      </c>
      <c r="AQ84" s="174">
        <v>2</v>
      </c>
      <c r="AR84" s="174">
        <v>2</v>
      </c>
      <c r="AS84" s="174">
        <v>2</v>
      </c>
      <c r="AT84" s="174">
        <v>0</v>
      </c>
      <c r="AU84" s="174">
        <v>0</v>
      </c>
      <c r="AV84" s="174">
        <v>0</v>
      </c>
      <c r="AW84" s="174">
        <v>0</v>
      </c>
      <c r="AX84" s="174">
        <v>3</v>
      </c>
      <c r="AY84" s="174">
        <v>3</v>
      </c>
      <c r="AZ84" s="174">
        <v>0</v>
      </c>
      <c r="BA84" s="174">
        <v>3</v>
      </c>
      <c r="BB84" s="174">
        <v>0</v>
      </c>
      <c r="BC84" s="174">
        <v>0</v>
      </c>
      <c r="BD84" s="174">
        <v>2</v>
      </c>
      <c r="BE84" s="174">
        <v>2</v>
      </c>
      <c r="BF84" s="174">
        <v>0</v>
      </c>
      <c r="BG84" s="174">
        <v>1</v>
      </c>
      <c r="BH84" s="174">
        <v>0</v>
      </c>
      <c r="BI84" s="174">
        <v>3</v>
      </c>
      <c r="BJ84" s="174">
        <v>2</v>
      </c>
      <c r="BK84" s="174">
        <v>3</v>
      </c>
    </row>
    <row r="85" spans="1:63" ht="17">
      <c r="B85" s="850"/>
      <c r="C85" s="851"/>
      <c r="D85" s="173" t="s">
        <v>344</v>
      </c>
      <c r="E85" s="174">
        <v>0</v>
      </c>
      <c r="F85" s="174">
        <v>0</v>
      </c>
      <c r="G85" s="174">
        <v>0</v>
      </c>
      <c r="H85" s="174">
        <v>0</v>
      </c>
      <c r="I85" s="174">
        <v>0</v>
      </c>
      <c r="J85" s="174">
        <v>2</v>
      </c>
      <c r="K85" s="174">
        <v>0</v>
      </c>
      <c r="L85" s="174">
        <v>0</v>
      </c>
      <c r="M85" s="174">
        <v>0</v>
      </c>
      <c r="N85" s="174">
        <v>3</v>
      </c>
      <c r="O85" s="174">
        <v>2</v>
      </c>
      <c r="P85" s="174">
        <v>2</v>
      </c>
      <c r="Q85" s="174">
        <v>1</v>
      </c>
      <c r="R85" s="174">
        <v>0</v>
      </c>
      <c r="S85" s="174">
        <v>2</v>
      </c>
      <c r="T85" s="174">
        <v>0</v>
      </c>
      <c r="U85" s="174">
        <v>3</v>
      </c>
      <c r="V85" s="174">
        <v>1</v>
      </c>
      <c r="W85" s="174">
        <v>2</v>
      </c>
      <c r="X85" s="174">
        <v>1</v>
      </c>
      <c r="Y85" s="174">
        <v>0</v>
      </c>
      <c r="Z85" s="174">
        <v>0</v>
      </c>
      <c r="AA85" s="174">
        <v>1</v>
      </c>
      <c r="AB85" s="174">
        <v>0</v>
      </c>
      <c r="AC85" s="174">
        <v>2</v>
      </c>
      <c r="AD85" s="174">
        <v>0</v>
      </c>
      <c r="AE85" s="174">
        <v>0</v>
      </c>
      <c r="AF85" s="174">
        <v>0</v>
      </c>
      <c r="AG85" s="174">
        <v>1</v>
      </c>
      <c r="AH85" s="174">
        <v>0</v>
      </c>
      <c r="AI85" s="174">
        <v>0</v>
      </c>
      <c r="AJ85" s="174">
        <v>0</v>
      </c>
      <c r="AK85" s="174">
        <v>0</v>
      </c>
      <c r="AL85" s="174">
        <v>0</v>
      </c>
      <c r="AM85" s="174">
        <v>2</v>
      </c>
      <c r="AN85" s="174">
        <v>0</v>
      </c>
      <c r="AO85" s="174">
        <v>0</v>
      </c>
      <c r="AP85" s="174">
        <v>0</v>
      </c>
      <c r="AQ85" s="174">
        <v>0</v>
      </c>
      <c r="AR85" s="174">
        <v>0</v>
      </c>
      <c r="AS85" s="174">
        <v>2</v>
      </c>
      <c r="AT85" s="174">
        <v>0</v>
      </c>
      <c r="AU85" s="174">
        <v>0</v>
      </c>
      <c r="AV85" s="174">
        <v>0</v>
      </c>
      <c r="AW85" s="174">
        <v>0</v>
      </c>
      <c r="AX85" s="174">
        <v>0</v>
      </c>
      <c r="AY85" s="174">
        <v>0</v>
      </c>
      <c r="AZ85" s="174">
        <v>0</v>
      </c>
      <c r="BA85" s="174">
        <v>0</v>
      </c>
      <c r="BB85" s="174">
        <v>0</v>
      </c>
      <c r="BC85" s="174">
        <v>0</v>
      </c>
      <c r="BD85" s="174">
        <v>0</v>
      </c>
      <c r="BE85" s="174">
        <v>0</v>
      </c>
      <c r="BF85" s="174">
        <v>0</v>
      </c>
      <c r="BG85" s="174">
        <v>0</v>
      </c>
      <c r="BH85" s="174">
        <v>0</v>
      </c>
      <c r="BI85" s="174">
        <v>0</v>
      </c>
      <c r="BJ85" s="174">
        <v>0</v>
      </c>
      <c r="BK85" s="174">
        <v>0</v>
      </c>
    </row>
    <row r="86" spans="1:63" ht="17">
      <c r="B86" s="850"/>
      <c r="C86" s="851"/>
      <c r="D86" s="173" t="s">
        <v>345</v>
      </c>
      <c r="E86" s="174">
        <v>0</v>
      </c>
      <c r="F86" s="174">
        <v>2</v>
      </c>
      <c r="G86" s="174">
        <v>2</v>
      </c>
      <c r="H86" s="174">
        <v>0</v>
      </c>
      <c r="I86" s="174">
        <v>0</v>
      </c>
      <c r="J86" s="174">
        <v>0</v>
      </c>
      <c r="K86" s="174">
        <v>0</v>
      </c>
      <c r="L86" s="174">
        <v>0</v>
      </c>
      <c r="M86" s="174">
        <v>2</v>
      </c>
      <c r="N86" s="174">
        <v>0</v>
      </c>
      <c r="O86" s="174">
        <v>0</v>
      </c>
      <c r="P86" s="174">
        <v>0</v>
      </c>
      <c r="Q86" s="174">
        <v>0</v>
      </c>
      <c r="R86" s="174">
        <v>0</v>
      </c>
      <c r="S86" s="174">
        <v>0</v>
      </c>
      <c r="T86" s="174">
        <v>0</v>
      </c>
      <c r="U86" s="174">
        <v>2</v>
      </c>
      <c r="V86" s="174">
        <v>0</v>
      </c>
      <c r="W86" s="174">
        <v>0</v>
      </c>
      <c r="X86" s="174">
        <v>0</v>
      </c>
      <c r="Y86" s="174">
        <v>0</v>
      </c>
      <c r="Z86" s="174">
        <v>0</v>
      </c>
      <c r="AA86" s="174">
        <v>0</v>
      </c>
      <c r="AB86" s="174">
        <v>0</v>
      </c>
      <c r="AC86" s="174">
        <v>3</v>
      </c>
      <c r="AD86" s="174">
        <v>2</v>
      </c>
      <c r="AE86" s="174">
        <v>0</v>
      </c>
      <c r="AF86" s="174">
        <v>0</v>
      </c>
      <c r="AG86" s="174">
        <v>0</v>
      </c>
      <c r="AH86" s="174">
        <v>0</v>
      </c>
      <c r="AI86" s="174">
        <v>0</v>
      </c>
      <c r="AJ86" s="174">
        <v>0</v>
      </c>
      <c r="AK86" s="174">
        <v>3</v>
      </c>
      <c r="AL86" s="174">
        <v>0</v>
      </c>
      <c r="AM86" s="174">
        <v>0</v>
      </c>
      <c r="AN86" s="174">
        <v>0</v>
      </c>
      <c r="AO86" s="174">
        <v>0</v>
      </c>
      <c r="AP86" s="174">
        <v>0</v>
      </c>
      <c r="AQ86" s="174">
        <v>0</v>
      </c>
      <c r="AR86" s="174">
        <v>0</v>
      </c>
      <c r="AS86" s="174">
        <v>0</v>
      </c>
      <c r="AT86" s="174">
        <v>0</v>
      </c>
      <c r="AU86" s="174">
        <v>0</v>
      </c>
      <c r="AV86" s="174">
        <v>0</v>
      </c>
      <c r="AW86" s="174">
        <v>0</v>
      </c>
      <c r="AX86" s="174">
        <v>3</v>
      </c>
      <c r="AY86" s="174">
        <v>0</v>
      </c>
      <c r="AZ86" s="174">
        <v>0</v>
      </c>
      <c r="BA86" s="174">
        <v>0</v>
      </c>
      <c r="BB86" s="174">
        <v>0</v>
      </c>
      <c r="BC86" s="174">
        <v>0</v>
      </c>
      <c r="BD86" s="174">
        <v>0</v>
      </c>
      <c r="BE86" s="174">
        <v>0</v>
      </c>
      <c r="BF86" s="174">
        <v>0</v>
      </c>
      <c r="BG86" s="174">
        <v>2</v>
      </c>
      <c r="BH86" s="174">
        <v>0</v>
      </c>
      <c r="BI86" s="174">
        <v>0</v>
      </c>
      <c r="BJ86" s="174">
        <v>0</v>
      </c>
      <c r="BK86" s="174">
        <v>0</v>
      </c>
    </row>
    <row r="87" spans="1:63" ht="17">
      <c r="B87" s="850"/>
      <c r="C87" s="851"/>
      <c r="D87" s="173" t="s">
        <v>346</v>
      </c>
      <c r="E87" s="174">
        <v>0</v>
      </c>
      <c r="F87" s="174">
        <v>2</v>
      </c>
      <c r="G87" s="174">
        <v>0</v>
      </c>
      <c r="H87" s="174">
        <v>0</v>
      </c>
      <c r="I87" s="174">
        <v>0</v>
      </c>
      <c r="J87" s="174">
        <v>0</v>
      </c>
      <c r="K87" s="174">
        <v>0</v>
      </c>
      <c r="L87" s="174">
        <v>0</v>
      </c>
      <c r="M87" s="174">
        <v>1</v>
      </c>
      <c r="N87" s="174">
        <v>2</v>
      </c>
      <c r="O87" s="174">
        <v>0</v>
      </c>
      <c r="P87" s="174">
        <v>0</v>
      </c>
      <c r="Q87" s="174">
        <v>0</v>
      </c>
      <c r="R87" s="174">
        <v>1</v>
      </c>
      <c r="S87" s="174">
        <v>2</v>
      </c>
      <c r="T87" s="174">
        <v>0</v>
      </c>
      <c r="U87" s="174">
        <v>1</v>
      </c>
      <c r="V87" s="174">
        <v>0</v>
      </c>
      <c r="W87" s="174">
        <v>0</v>
      </c>
      <c r="X87" s="174">
        <v>0</v>
      </c>
      <c r="Y87" s="174">
        <v>0</v>
      </c>
      <c r="Z87" s="174">
        <v>0</v>
      </c>
      <c r="AA87" s="174">
        <v>0</v>
      </c>
      <c r="AB87" s="174">
        <v>0</v>
      </c>
      <c r="AC87" s="174">
        <v>0</v>
      </c>
      <c r="AD87" s="174">
        <v>0</v>
      </c>
      <c r="AE87" s="174">
        <v>0</v>
      </c>
      <c r="AF87" s="174">
        <v>0</v>
      </c>
      <c r="AG87" s="174">
        <v>0</v>
      </c>
      <c r="AH87" s="174">
        <v>0</v>
      </c>
      <c r="AI87" s="174">
        <v>0</v>
      </c>
      <c r="AJ87" s="174">
        <v>0</v>
      </c>
      <c r="AK87" s="174">
        <v>0</v>
      </c>
      <c r="AL87" s="174">
        <v>0</v>
      </c>
      <c r="AM87" s="174">
        <v>0</v>
      </c>
      <c r="AN87" s="174">
        <v>0</v>
      </c>
      <c r="AO87" s="174">
        <v>0</v>
      </c>
      <c r="AP87" s="174">
        <v>0</v>
      </c>
      <c r="AQ87" s="174">
        <v>0</v>
      </c>
      <c r="AR87" s="174">
        <v>0</v>
      </c>
      <c r="AS87" s="174">
        <v>0</v>
      </c>
      <c r="AT87" s="174">
        <v>0</v>
      </c>
      <c r="AU87" s="174">
        <v>0</v>
      </c>
      <c r="AV87" s="174">
        <v>0</v>
      </c>
      <c r="AW87" s="174">
        <v>0</v>
      </c>
      <c r="AX87" s="174">
        <v>0</v>
      </c>
      <c r="AY87" s="174">
        <v>0</v>
      </c>
      <c r="AZ87" s="174">
        <v>0</v>
      </c>
      <c r="BA87" s="174">
        <v>0</v>
      </c>
      <c r="BB87" s="174">
        <v>0</v>
      </c>
      <c r="BC87" s="174">
        <v>0</v>
      </c>
      <c r="BD87" s="174">
        <v>1</v>
      </c>
      <c r="BE87" s="174">
        <v>0</v>
      </c>
      <c r="BF87" s="174">
        <v>0</v>
      </c>
      <c r="BG87" s="174">
        <v>0</v>
      </c>
      <c r="BH87" s="174">
        <v>0</v>
      </c>
      <c r="BI87" s="174">
        <v>0</v>
      </c>
      <c r="BJ87" s="174">
        <v>0</v>
      </c>
      <c r="BK87" s="174">
        <v>0</v>
      </c>
    </row>
    <row r="88" spans="1:63" ht="17">
      <c r="B88" s="850"/>
      <c r="C88" s="851"/>
      <c r="D88" s="173" t="s">
        <v>347</v>
      </c>
      <c r="E88" s="174">
        <v>2</v>
      </c>
      <c r="F88" s="174">
        <v>2</v>
      </c>
      <c r="G88" s="174">
        <v>2</v>
      </c>
      <c r="H88" s="174">
        <v>3</v>
      </c>
      <c r="I88" s="174">
        <v>2</v>
      </c>
      <c r="J88" s="174">
        <v>2</v>
      </c>
      <c r="K88" s="174">
        <v>0</v>
      </c>
      <c r="L88" s="174">
        <v>0</v>
      </c>
      <c r="M88" s="174">
        <v>2</v>
      </c>
      <c r="N88" s="174">
        <v>3</v>
      </c>
      <c r="O88" s="174">
        <v>2</v>
      </c>
      <c r="P88" s="174">
        <v>3</v>
      </c>
      <c r="Q88" s="174">
        <v>3</v>
      </c>
      <c r="R88" s="174">
        <v>2</v>
      </c>
      <c r="S88" s="174">
        <v>2</v>
      </c>
      <c r="T88" s="174">
        <v>1</v>
      </c>
      <c r="U88" s="174">
        <v>2</v>
      </c>
      <c r="V88" s="174">
        <v>2</v>
      </c>
      <c r="W88" s="174">
        <v>2</v>
      </c>
      <c r="X88" s="174">
        <v>1</v>
      </c>
      <c r="Y88" s="174">
        <v>2</v>
      </c>
      <c r="Z88" s="174">
        <v>1</v>
      </c>
      <c r="AA88" s="174">
        <v>2</v>
      </c>
      <c r="AB88" s="174">
        <v>2</v>
      </c>
      <c r="AC88" s="174">
        <v>1</v>
      </c>
      <c r="AD88" s="174">
        <v>0</v>
      </c>
      <c r="AE88" s="174">
        <v>2</v>
      </c>
      <c r="AF88" s="174">
        <v>0</v>
      </c>
      <c r="AG88" s="174">
        <v>0</v>
      </c>
      <c r="AH88" s="174">
        <v>2</v>
      </c>
      <c r="AI88" s="174">
        <v>0</v>
      </c>
      <c r="AJ88" s="174">
        <v>0</v>
      </c>
      <c r="AK88" s="174">
        <v>0</v>
      </c>
      <c r="AL88" s="174">
        <v>0</v>
      </c>
      <c r="AM88" s="174">
        <v>3</v>
      </c>
      <c r="AN88" s="174">
        <v>2</v>
      </c>
      <c r="AO88" s="174">
        <v>2</v>
      </c>
      <c r="AP88" s="174">
        <v>2</v>
      </c>
      <c r="AQ88" s="174">
        <v>0</v>
      </c>
      <c r="AR88" s="174">
        <v>2</v>
      </c>
      <c r="AS88" s="174">
        <v>2</v>
      </c>
      <c r="AT88" s="174">
        <v>0</v>
      </c>
      <c r="AU88" s="174">
        <v>0</v>
      </c>
      <c r="AV88" s="174">
        <v>2</v>
      </c>
      <c r="AW88" s="174">
        <v>1</v>
      </c>
      <c r="AX88" s="174">
        <v>0</v>
      </c>
      <c r="AY88" s="174">
        <v>3</v>
      </c>
      <c r="AZ88" s="174">
        <v>0</v>
      </c>
      <c r="BA88" s="174">
        <v>2</v>
      </c>
      <c r="BB88" s="174">
        <v>1</v>
      </c>
      <c r="BC88" s="174">
        <v>3</v>
      </c>
      <c r="BD88" s="174">
        <v>2</v>
      </c>
      <c r="BE88" s="174">
        <v>2</v>
      </c>
      <c r="BF88" s="174">
        <v>0</v>
      </c>
      <c r="BG88" s="174">
        <v>2</v>
      </c>
      <c r="BH88" s="174">
        <v>3</v>
      </c>
      <c r="BI88" s="174">
        <v>3</v>
      </c>
      <c r="BJ88" s="174">
        <v>3</v>
      </c>
      <c r="BK88" s="174">
        <v>3</v>
      </c>
    </row>
    <row r="89" spans="1:63" ht="17">
      <c r="B89" s="850"/>
      <c r="C89" s="851"/>
      <c r="D89" s="173" t="s">
        <v>519</v>
      </c>
      <c r="E89" s="174">
        <v>0</v>
      </c>
      <c r="F89" s="174">
        <v>0</v>
      </c>
      <c r="G89" s="174">
        <v>0</v>
      </c>
      <c r="H89" s="174">
        <v>0</v>
      </c>
      <c r="I89" s="174">
        <v>2</v>
      </c>
      <c r="J89" s="174">
        <v>0</v>
      </c>
      <c r="K89" s="174">
        <v>0</v>
      </c>
      <c r="L89" s="174">
        <v>0</v>
      </c>
      <c r="M89" s="174">
        <v>0</v>
      </c>
      <c r="N89" s="174">
        <v>0</v>
      </c>
      <c r="O89" s="174">
        <v>0</v>
      </c>
      <c r="P89" s="174">
        <v>0</v>
      </c>
      <c r="Q89" s="174">
        <v>3</v>
      </c>
      <c r="R89" s="174">
        <v>3</v>
      </c>
      <c r="S89" s="174">
        <v>0</v>
      </c>
      <c r="T89" s="174">
        <v>0</v>
      </c>
      <c r="U89" s="174">
        <v>0</v>
      </c>
      <c r="V89" s="174">
        <v>0</v>
      </c>
      <c r="W89" s="174">
        <v>3</v>
      </c>
      <c r="X89" s="174">
        <v>0</v>
      </c>
      <c r="Y89" s="174">
        <v>0</v>
      </c>
      <c r="Z89" s="174">
        <v>3</v>
      </c>
      <c r="AA89" s="174">
        <v>0</v>
      </c>
      <c r="AB89" s="174">
        <v>3</v>
      </c>
      <c r="AC89" s="174">
        <v>2</v>
      </c>
      <c r="AD89" s="174">
        <v>0</v>
      </c>
      <c r="AE89" s="174">
        <v>2</v>
      </c>
      <c r="AF89" s="174">
        <v>0</v>
      </c>
      <c r="AG89" s="174">
        <v>0</v>
      </c>
      <c r="AH89" s="174">
        <v>3</v>
      </c>
      <c r="AI89" s="174">
        <v>0</v>
      </c>
      <c r="AJ89" s="174">
        <v>0</v>
      </c>
      <c r="AK89" s="174">
        <v>0</v>
      </c>
      <c r="AL89" s="174">
        <v>2</v>
      </c>
      <c r="AM89" s="174">
        <v>0</v>
      </c>
      <c r="AN89" s="174">
        <v>3</v>
      </c>
      <c r="AO89" s="174">
        <v>0</v>
      </c>
      <c r="AP89" s="174">
        <v>0</v>
      </c>
      <c r="AQ89" s="174">
        <v>0</v>
      </c>
      <c r="AR89" s="174">
        <v>0</v>
      </c>
      <c r="AS89" s="174">
        <v>0</v>
      </c>
      <c r="AT89" s="174">
        <v>0</v>
      </c>
      <c r="AU89" s="174">
        <v>0</v>
      </c>
      <c r="AV89" s="174">
        <v>0</v>
      </c>
      <c r="AW89" s="174">
        <v>0</v>
      </c>
      <c r="AX89" s="174">
        <v>0</v>
      </c>
      <c r="AY89" s="174">
        <v>3</v>
      </c>
      <c r="AZ89" s="174">
        <v>0</v>
      </c>
      <c r="BA89" s="174">
        <v>0</v>
      </c>
      <c r="BB89" s="174">
        <v>0</v>
      </c>
      <c r="BC89" s="174">
        <v>0</v>
      </c>
      <c r="BD89" s="174">
        <v>3</v>
      </c>
      <c r="BE89" s="174">
        <v>3</v>
      </c>
      <c r="BF89" s="174">
        <v>2</v>
      </c>
      <c r="BG89" s="174">
        <v>0</v>
      </c>
      <c r="BH89" s="174">
        <v>0</v>
      </c>
      <c r="BI89" s="174">
        <v>3</v>
      </c>
      <c r="BJ89" s="174">
        <v>0</v>
      </c>
      <c r="BK89" s="174">
        <v>0</v>
      </c>
    </row>
    <row r="90" spans="1:63" ht="17">
      <c r="B90" s="850"/>
      <c r="C90" s="851"/>
      <c r="D90" s="173" t="s">
        <v>349</v>
      </c>
      <c r="E90" s="174">
        <v>0</v>
      </c>
      <c r="F90" s="174">
        <v>0</v>
      </c>
      <c r="G90" s="174">
        <v>0</v>
      </c>
      <c r="H90" s="174">
        <v>0</v>
      </c>
      <c r="I90" s="174">
        <v>0</v>
      </c>
      <c r="J90" s="174">
        <v>0</v>
      </c>
      <c r="K90" s="174">
        <v>0</v>
      </c>
      <c r="L90" s="174">
        <v>0</v>
      </c>
      <c r="M90" s="174">
        <v>0</v>
      </c>
      <c r="N90" s="174">
        <v>0</v>
      </c>
      <c r="O90" s="174">
        <v>0</v>
      </c>
      <c r="P90" s="174">
        <v>0</v>
      </c>
      <c r="Q90" s="174">
        <v>0</v>
      </c>
      <c r="R90" s="174">
        <v>0</v>
      </c>
      <c r="S90" s="174">
        <v>0</v>
      </c>
      <c r="T90" s="174">
        <v>0</v>
      </c>
      <c r="U90" s="174">
        <v>3</v>
      </c>
      <c r="V90" s="174">
        <v>0</v>
      </c>
      <c r="W90" s="174">
        <v>0</v>
      </c>
      <c r="X90" s="174">
        <v>0</v>
      </c>
      <c r="Y90" s="174">
        <v>0</v>
      </c>
      <c r="Z90" s="174">
        <v>0</v>
      </c>
      <c r="AA90" s="174">
        <v>0</v>
      </c>
      <c r="AB90" s="174">
        <v>0</v>
      </c>
      <c r="AC90" s="174">
        <v>0</v>
      </c>
      <c r="AD90" s="174">
        <v>0</v>
      </c>
      <c r="AE90" s="174">
        <v>1</v>
      </c>
      <c r="AF90" s="174">
        <v>0</v>
      </c>
      <c r="AG90" s="174">
        <v>0</v>
      </c>
      <c r="AH90" s="174">
        <v>0</v>
      </c>
      <c r="AI90" s="174">
        <v>0</v>
      </c>
      <c r="AJ90" s="174">
        <v>0</v>
      </c>
      <c r="AK90" s="174">
        <v>0</v>
      </c>
      <c r="AL90" s="174">
        <v>0</v>
      </c>
      <c r="AM90" s="174">
        <v>0</v>
      </c>
      <c r="AN90" s="174">
        <v>0</v>
      </c>
      <c r="AO90" s="174">
        <v>2</v>
      </c>
      <c r="AP90" s="174">
        <v>3</v>
      </c>
      <c r="AQ90" s="174">
        <v>0</v>
      </c>
      <c r="AR90" s="174">
        <v>2</v>
      </c>
      <c r="AS90" s="174">
        <v>0</v>
      </c>
      <c r="AT90" s="174">
        <v>0</v>
      </c>
      <c r="AU90" s="174">
        <v>0</v>
      </c>
      <c r="AV90" s="174">
        <v>2</v>
      </c>
      <c r="AW90" s="174">
        <v>0</v>
      </c>
      <c r="AX90" s="174">
        <v>0</v>
      </c>
      <c r="AY90" s="174">
        <v>0</v>
      </c>
      <c r="AZ90" s="174">
        <v>0</v>
      </c>
      <c r="BA90" s="174">
        <v>0</v>
      </c>
      <c r="BB90" s="174">
        <v>1</v>
      </c>
      <c r="BC90" s="174">
        <v>0</v>
      </c>
      <c r="BD90" s="174">
        <v>0</v>
      </c>
      <c r="BE90" s="174">
        <v>0</v>
      </c>
      <c r="BF90" s="174">
        <v>0</v>
      </c>
      <c r="BG90" s="174">
        <v>0</v>
      </c>
      <c r="BH90" s="174">
        <v>3</v>
      </c>
      <c r="BI90" s="174">
        <v>0</v>
      </c>
      <c r="BJ90" s="174">
        <v>0</v>
      </c>
      <c r="BK90" s="174">
        <v>0</v>
      </c>
    </row>
    <row r="91" spans="1:63" ht="17">
      <c r="B91" s="850"/>
      <c r="C91" s="851"/>
      <c r="D91" s="173" t="s">
        <v>350</v>
      </c>
      <c r="E91" s="174">
        <v>0</v>
      </c>
      <c r="F91" s="174">
        <v>3</v>
      </c>
      <c r="G91" s="174">
        <v>0</v>
      </c>
      <c r="H91" s="174">
        <v>0</v>
      </c>
      <c r="I91" s="174">
        <v>0</v>
      </c>
      <c r="J91" s="174">
        <v>0</v>
      </c>
      <c r="K91" s="174">
        <v>0</v>
      </c>
      <c r="L91" s="174">
        <v>0</v>
      </c>
      <c r="M91" s="174">
        <v>0</v>
      </c>
      <c r="N91" s="174">
        <v>1</v>
      </c>
      <c r="O91" s="174">
        <v>0</v>
      </c>
      <c r="P91" s="174">
        <v>0</v>
      </c>
      <c r="Q91" s="174">
        <v>3</v>
      </c>
      <c r="R91" s="174">
        <v>3</v>
      </c>
      <c r="S91" s="174">
        <v>0</v>
      </c>
      <c r="T91" s="174">
        <v>0</v>
      </c>
      <c r="U91" s="174">
        <v>3</v>
      </c>
      <c r="V91" s="174">
        <v>0</v>
      </c>
      <c r="W91" s="174">
        <v>0</v>
      </c>
      <c r="X91" s="174">
        <v>0</v>
      </c>
      <c r="Y91" s="174">
        <v>0</v>
      </c>
      <c r="Z91" s="174">
        <v>0</v>
      </c>
      <c r="AA91" s="174">
        <v>0</v>
      </c>
      <c r="AB91" s="174">
        <v>0</v>
      </c>
      <c r="AC91" s="174">
        <v>0</v>
      </c>
      <c r="AD91" s="174">
        <v>0</v>
      </c>
      <c r="AE91" s="174">
        <v>0</v>
      </c>
      <c r="AF91" s="174">
        <v>0</v>
      </c>
      <c r="AG91" s="174">
        <v>1</v>
      </c>
      <c r="AH91" s="174">
        <v>0</v>
      </c>
      <c r="AI91" s="174">
        <v>0</v>
      </c>
      <c r="AJ91" s="174">
        <v>0</v>
      </c>
      <c r="AK91" s="174">
        <v>0</v>
      </c>
      <c r="AL91" s="174">
        <v>0</v>
      </c>
      <c r="AM91" s="174">
        <v>0</v>
      </c>
      <c r="AN91" s="174">
        <v>0</v>
      </c>
      <c r="AO91" s="174">
        <v>0</v>
      </c>
      <c r="AP91" s="174">
        <v>0</v>
      </c>
      <c r="AQ91" s="174">
        <v>0</v>
      </c>
      <c r="AR91" s="174">
        <v>0</v>
      </c>
      <c r="AS91" s="174">
        <v>0</v>
      </c>
      <c r="AT91" s="174">
        <v>0</v>
      </c>
      <c r="AU91" s="174">
        <v>0</v>
      </c>
      <c r="AV91" s="174">
        <v>0</v>
      </c>
      <c r="AW91" s="174">
        <v>0</v>
      </c>
      <c r="AX91" s="174">
        <v>2</v>
      </c>
      <c r="AY91" s="174">
        <v>3</v>
      </c>
      <c r="AZ91" s="174">
        <v>0</v>
      </c>
      <c r="BA91" s="174">
        <v>0</v>
      </c>
      <c r="BB91" s="174">
        <v>0</v>
      </c>
      <c r="BC91" s="174">
        <v>0</v>
      </c>
      <c r="BD91" s="174">
        <v>0</v>
      </c>
      <c r="BE91" s="174">
        <v>0</v>
      </c>
      <c r="BF91" s="174">
        <v>0</v>
      </c>
      <c r="BG91" s="174">
        <v>0</v>
      </c>
      <c r="BH91" s="174">
        <v>0</v>
      </c>
      <c r="BI91" s="174">
        <v>0</v>
      </c>
      <c r="BJ91" s="174">
        <v>0</v>
      </c>
      <c r="BK91" s="174">
        <v>0</v>
      </c>
    </row>
    <row r="92" spans="1:63" ht="17">
      <c r="B92" s="850"/>
      <c r="C92" s="851"/>
      <c r="D92" s="173" t="s">
        <v>351</v>
      </c>
      <c r="E92" s="174">
        <v>0</v>
      </c>
      <c r="F92" s="174">
        <v>3</v>
      </c>
      <c r="G92" s="174">
        <v>3</v>
      </c>
      <c r="H92" s="174">
        <v>2</v>
      </c>
      <c r="I92" s="174">
        <v>0</v>
      </c>
      <c r="J92" s="174">
        <v>0</v>
      </c>
      <c r="K92" s="174">
        <v>0</v>
      </c>
      <c r="L92" s="174">
        <v>0</v>
      </c>
      <c r="M92" s="174">
        <v>0</v>
      </c>
      <c r="N92" s="174">
        <v>1</v>
      </c>
      <c r="O92" s="174">
        <v>0</v>
      </c>
      <c r="P92" s="174">
        <v>0</v>
      </c>
      <c r="Q92" s="174">
        <v>3</v>
      </c>
      <c r="R92" s="174">
        <v>3</v>
      </c>
      <c r="S92" s="174">
        <v>0</v>
      </c>
      <c r="T92" s="174">
        <v>0</v>
      </c>
      <c r="U92" s="174">
        <v>0</v>
      </c>
      <c r="V92" s="174">
        <v>0</v>
      </c>
      <c r="W92" s="174">
        <v>0</v>
      </c>
      <c r="X92" s="174">
        <v>0</v>
      </c>
      <c r="Y92" s="174">
        <v>0</v>
      </c>
      <c r="Z92" s="174">
        <v>0</v>
      </c>
      <c r="AA92" s="174">
        <v>0</v>
      </c>
      <c r="AB92" s="174">
        <v>0</v>
      </c>
      <c r="AC92" s="174">
        <v>0</v>
      </c>
      <c r="AD92" s="174">
        <v>0</v>
      </c>
      <c r="AE92" s="174">
        <v>0</v>
      </c>
      <c r="AF92" s="174">
        <v>0</v>
      </c>
      <c r="AG92" s="174">
        <v>3</v>
      </c>
      <c r="AH92" s="174">
        <v>2</v>
      </c>
      <c r="AI92" s="174">
        <v>0</v>
      </c>
      <c r="AJ92" s="174">
        <v>0</v>
      </c>
      <c r="AK92" s="174">
        <v>0</v>
      </c>
      <c r="AL92" s="174">
        <v>0</v>
      </c>
      <c r="AM92" s="174">
        <v>0</v>
      </c>
      <c r="AN92" s="174">
        <v>0</v>
      </c>
      <c r="AO92" s="174">
        <v>0</v>
      </c>
      <c r="AP92" s="174">
        <v>0</v>
      </c>
      <c r="AQ92" s="174">
        <v>0</v>
      </c>
      <c r="AR92" s="174">
        <v>0</v>
      </c>
      <c r="AS92" s="174">
        <v>0</v>
      </c>
      <c r="AT92" s="174">
        <v>0</v>
      </c>
      <c r="AU92" s="174">
        <v>0</v>
      </c>
      <c r="AV92" s="174">
        <v>0</v>
      </c>
      <c r="AW92" s="174">
        <v>0</v>
      </c>
      <c r="AX92" s="174">
        <v>2</v>
      </c>
      <c r="AY92" s="174">
        <v>0</v>
      </c>
      <c r="AZ92" s="174">
        <v>0</v>
      </c>
      <c r="BA92" s="174">
        <v>0</v>
      </c>
      <c r="BB92" s="174">
        <v>0</v>
      </c>
      <c r="BC92" s="174">
        <v>0</v>
      </c>
      <c r="BD92" s="174">
        <v>0</v>
      </c>
      <c r="BE92" s="174">
        <v>0</v>
      </c>
      <c r="BF92" s="174">
        <v>0</v>
      </c>
      <c r="BG92" s="174">
        <v>0</v>
      </c>
      <c r="BH92" s="174">
        <v>0</v>
      </c>
      <c r="BI92" s="174">
        <v>0</v>
      </c>
      <c r="BJ92" s="174">
        <v>0</v>
      </c>
      <c r="BK92" s="174">
        <v>0</v>
      </c>
    </row>
    <row r="93" spans="1:63" ht="17">
      <c r="B93" s="850"/>
      <c r="C93" s="851"/>
      <c r="D93" s="173" t="s">
        <v>352</v>
      </c>
      <c r="E93" s="174">
        <v>0</v>
      </c>
      <c r="F93" s="174">
        <v>0</v>
      </c>
      <c r="G93" s="174">
        <v>0</v>
      </c>
      <c r="H93" s="174">
        <v>0</v>
      </c>
      <c r="I93" s="174">
        <v>2</v>
      </c>
      <c r="J93" s="174">
        <v>0</v>
      </c>
      <c r="K93" s="174">
        <v>0</v>
      </c>
      <c r="L93" s="174">
        <v>0</v>
      </c>
      <c r="M93" s="174">
        <v>0</v>
      </c>
      <c r="N93" s="174">
        <v>0</v>
      </c>
      <c r="O93" s="174">
        <v>0</v>
      </c>
      <c r="P93" s="174">
        <v>0</v>
      </c>
      <c r="Q93" s="174">
        <v>0</v>
      </c>
      <c r="R93" s="174">
        <v>1</v>
      </c>
      <c r="S93" s="174">
        <v>0</v>
      </c>
      <c r="T93" s="174">
        <v>2</v>
      </c>
      <c r="U93" s="174">
        <v>0</v>
      </c>
      <c r="V93" s="174">
        <v>0</v>
      </c>
      <c r="W93" s="174">
        <v>0</v>
      </c>
      <c r="X93" s="174">
        <v>0</v>
      </c>
      <c r="Y93" s="174">
        <v>0</v>
      </c>
      <c r="Z93" s="174">
        <v>0</v>
      </c>
      <c r="AA93" s="174">
        <v>0</v>
      </c>
      <c r="AB93" s="174">
        <v>0</v>
      </c>
      <c r="AC93" s="174">
        <v>0</v>
      </c>
      <c r="AD93" s="174">
        <v>0</v>
      </c>
      <c r="AE93" s="174">
        <v>0</v>
      </c>
      <c r="AF93" s="174">
        <v>0</v>
      </c>
      <c r="AG93" s="174">
        <v>1</v>
      </c>
      <c r="AH93" s="174">
        <v>0</v>
      </c>
      <c r="AI93" s="174">
        <v>0</v>
      </c>
      <c r="AJ93" s="174">
        <v>0</v>
      </c>
      <c r="AK93" s="174">
        <v>0</v>
      </c>
      <c r="AL93" s="174">
        <v>0</v>
      </c>
      <c r="AM93" s="174">
        <v>0</v>
      </c>
      <c r="AN93" s="174">
        <v>0</v>
      </c>
      <c r="AO93" s="174">
        <v>0</v>
      </c>
      <c r="AP93" s="174">
        <v>0</v>
      </c>
      <c r="AQ93" s="174">
        <v>0</v>
      </c>
      <c r="AR93" s="174">
        <v>0</v>
      </c>
      <c r="AS93" s="174">
        <v>0</v>
      </c>
      <c r="AT93" s="174">
        <v>0</v>
      </c>
      <c r="AU93" s="174">
        <v>0</v>
      </c>
      <c r="AV93" s="174">
        <v>0</v>
      </c>
      <c r="AW93" s="174">
        <v>0</v>
      </c>
      <c r="AX93" s="174">
        <v>1</v>
      </c>
      <c r="AY93" s="174">
        <v>0</v>
      </c>
      <c r="AZ93" s="174">
        <v>0</v>
      </c>
      <c r="BA93" s="174">
        <v>0</v>
      </c>
      <c r="BB93" s="174">
        <v>0</v>
      </c>
      <c r="BC93" s="174">
        <v>0</v>
      </c>
      <c r="BD93" s="174">
        <v>0</v>
      </c>
      <c r="BE93" s="174">
        <v>0</v>
      </c>
      <c r="BF93" s="174">
        <v>0</v>
      </c>
      <c r="BG93" s="174">
        <v>0</v>
      </c>
      <c r="BH93" s="174">
        <v>0</v>
      </c>
      <c r="BI93" s="174">
        <v>0</v>
      </c>
      <c r="BJ93" s="174">
        <v>0</v>
      </c>
      <c r="BK93" s="174">
        <v>0</v>
      </c>
    </row>
    <row r="94" spans="1:63" ht="17">
      <c r="B94" s="850"/>
      <c r="C94" s="851" t="s">
        <v>520</v>
      </c>
      <c r="D94" s="173" t="s">
        <v>353</v>
      </c>
      <c r="E94" s="174">
        <v>3</v>
      </c>
      <c r="F94" s="174">
        <v>0</v>
      </c>
      <c r="G94" s="174">
        <v>0</v>
      </c>
      <c r="H94" s="174">
        <v>0</v>
      </c>
      <c r="I94" s="174">
        <v>0</v>
      </c>
      <c r="J94" s="174">
        <v>0</v>
      </c>
      <c r="K94" s="174">
        <v>0</v>
      </c>
      <c r="L94" s="174">
        <v>0</v>
      </c>
      <c r="M94" s="174">
        <v>0</v>
      </c>
      <c r="N94" s="174">
        <v>0</v>
      </c>
      <c r="O94" s="174">
        <v>0</v>
      </c>
      <c r="P94" s="174">
        <v>2</v>
      </c>
      <c r="Q94" s="174">
        <v>0</v>
      </c>
      <c r="R94" s="174">
        <v>0</v>
      </c>
      <c r="S94" s="174">
        <v>0</v>
      </c>
      <c r="T94" s="174">
        <v>0</v>
      </c>
      <c r="U94" s="174">
        <v>0</v>
      </c>
      <c r="V94" s="174">
        <v>0</v>
      </c>
      <c r="W94" s="174">
        <v>0</v>
      </c>
      <c r="X94" s="174">
        <v>0</v>
      </c>
      <c r="Y94" s="174">
        <v>0</v>
      </c>
      <c r="Z94" s="174">
        <v>0</v>
      </c>
      <c r="AA94" s="174">
        <v>0</v>
      </c>
      <c r="AB94" s="174">
        <v>2</v>
      </c>
      <c r="AC94" s="174">
        <v>0</v>
      </c>
      <c r="AD94" s="174">
        <v>0</v>
      </c>
      <c r="AE94" s="174">
        <v>0</v>
      </c>
      <c r="AF94" s="174">
        <v>0</v>
      </c>
      <c r="AG94" s="174">
        <v>0</v>
      </c>
      <c r="AH94" s="174">
        <v>0</v>
      </c>
      <c r="AI94" s="174">
        <v>0</v>
      </c>
      <c r="AJ94" s="174">
        <v>0</v>
      </c>
      <c r="AK94" s="174">
        <v>0</v>
      </c>
      <c r="AL94" s="174">
        <v>0</v>
      </c>
      <c r="AM94" s="174">
        <v>0</v>
      </c>
      <c r="AN94" s="174">
        <v>0</v>
      </c>
      <c r="AO94" s="174">
        <v>0</v>
      </c>
      <c r="AP94" s="174">
        <v>0</v>
      </c>
      <c r="AQ94" s="174">
        <v>0</v>
      </c>
      <c r="AR94" s="174">
        <v>0</v>
      </c>
      <c r="AS94" s="174">
        <v>0</v>
      </c>
      <c r="AT94" s="174">
        <v>0</v>
      </c>
      <c r="AU94" s="174">
        <v>0</v>
      </c>
      <c r="AV94" s="174">
        <v>0</v>
      </c>
      <c r="AW94" s="174">
        <v>0</v>
      </c>
      <c r="AX94" s="174">
        <v>0</v>
      </c>
      <c r="AY94" s="174">
        <v>0</v>
      </c>
      <c r="AZ94" s="174">
        <v>0</v>
      </c>
      <c r="BA94" s="174">
        <v>0</v>
      </c>
      <c r="BB94" s="174">
        <v>1</v>
      </c>
      <c r="BC94" s="174">
        <v>0</v>
      </c>
      <c r="BD94" s="174">
        <v>0</v>
      </c>
      <c r="BE94" s="174">
        <v>0</v>
      </c>
      <c r="BF94" s="174">
        <v>0</v>
      </c>
      <c r="BG94" s="174">
        <v>0</v>
      </c>
      <c r="BH94" s="174">
        <v>0</v>
      </c>
      <c r="BI94" s="174">
        <v>0</v>
      </c>
      <c r="BJ94" s="174">
        <v>0</v>
      </c>
      <c r="BK94" s="174">
        <v>0</v>
      </c>
    </row>
    <row r="95" spans="1:63" ht="17">
      <c r="B95" s="850"/>
      <c r="C95" s="851"/>
      <c r="D95" s="173" t="s">
        <v>354</v>
      </c>
      <c r="E95" s="174">
        <v>0</v>
      </c>
      <c r="F95" s="174">
        <v>0</v>
      </c>
      <c r="G95" s="174">
        <v>0</v>
      </c>
      <c r="H95" s="174">
        <v>0</v>
      </c>
      <c r="I95" s="174">
        <v>0</v>
      </c>
      <c r="J95" s="174">
        <v>0</v>
      </c>
      <c r="K95" s="174">
        <v>0</v>
      </c>
      <c r="L95" s="174">
        <v>0</v>
      </c>
      <c r="M95" s="174">
        <v>0</v>
      </c>
      <c r="N95" s="174">
        <v>0</v>
      </c>
      <c r="O95" s="174">
        <v>0</v>
      </c>
      <c r="P95" s="174">
        <v>0</v>
      </c>
      <c r="Q95" s="174">
        <v>0</v>
      </c>
      <c r="R95" s="174">
        <v>0</v>
      </c>
      <c r="S95" s="174">
        <v>0</v>
      </c>
      <c r="T95" s="174">
        <v>0</v>
      </c>
      <c r="U95" s="174">
        <v>0</v>
      </c>
      <c r="V95" s="174">
        <v>0</v>
      </c>
      <c r="W95" s="174">
        <v>0</v>
      </c>
      <c r="X95" s="174">
        <v>0</v>
      </c>
      <c r="Y95" s="174">
        <v>0</v>
      </c>
      <c r="Z95" s="174">
        <v>0</v>
      </c>
      <c r="AA95" s="174">
        <v>0</v>
      </c>
      <c r="AB95" s="174">
        <v>0</v>
      </c>
      <c r="AC95" s="174">
        <v>0</v>
      </c>
      <c r="AD95" s="174">
        <v>0</v>
      </c>
      <c r="AE95" s="174">
        <v>0</v>
      </c>
      <c r="AF95" s="174">
        <v>0</v>
      </c>
      <c r="AG95" s="174">
        <v>0</v>
      </c>
      <c r="AH95" s="174">
        <v>0</v>
      </c>
      <c r="AI95" s="174">
        <v>0</v>
      </c>
      <c r="AJ95" s="174">
        <v>0</v>
      </c>
      <c r="AK95" s="174">
        <v>0</v>
      </c>
      <c r="AL95" s="174">
        <v>0</v>
      </c>
      <c r="AM95" s="174">
        <v>0</v>
      </c>
      <c r="AN95" s="174">
        <v>0</v>
      </c>
      <c r="AO95" s="174">
        <v>3</v>
      </c>
      <c r="AP95" s="174">
        <v>0</v>
      </c>
      <c r="AQ95" s="174">
        <v>0</v>
      </c>
      <c r="AR95" s="174">
        <v>0</v>
      </c>
      <c r="AS95" s="174">
        <v>0</v>
      </c>
      <c r="AT95" s="174">
        <v>0</v>
      </c>
      <c r="AU95" s="174">
        <v>0</v>
      </c>
      <c r="AV95" s="174">
        <v>0</v>
      </c>
      <c r="AW95" s="174">
        <v>0</v>
      </c>
      <c r="AX95" s="174">
        <v>0</v>
      </c>
      <c r="AY95" s="174">
        <v>0</v>
      </c>
      <c r="AZ95" s="174">
        <v>0</v>
      </c>
      <c r="BA95" s="174">
        <v>2</v>
      </c>
      <c r="BB95" s="174">
        <v>2</v>
      </c>
      <c r="BC95" s="174">
        <v>2</v>
      </c>
      <c r="BD95" s="174">
        <v>0</v>
      </c>
      <c r="BE95" s="174">
        <v>0</v>
      </c>
      <c r="BF95" s="174">
        <v>2</v>
      </c>
      <c r="BG95" s="174">
        <v>0</v>
      </c>
      <c r="BH95" s="174">
        <v>2</v>
      </c>
      <c r="BI95" s="174">
        <v>3</v>
      </c>
      <c r="BJ95" s="174">
        <v>3</v>
      </c>
      <c r="BK95" s="174">
        <v>3</v>
      </c>
    </row>
    <row r="96" spans="1:63" ht="17">
      <c r="B96" s="850"/>
      <c r="C96" s="851"/>
      <c r="D96" s="173" t="s">
        <v>355</v>
      </c>
      <c r="E96" s="174">
        <v>0</v>
      </c>
      <c r="F96" s="174">
        <v>0</v>
      </c>
      <c r="G96" s="174">
        <v>0</v>
      </c>
      <c r="H96" s="174">
        <v>0</v>
      </c>
      <c r="I96" s="174">
        <v>0</v>
      </c>
      <c r="J96" s="174">
        <v>0</v>
      </c>
      <c r="K96" s="174">
        <v>0</v>
      </c>
      <c r="L96" s="174">
        <v>0</v>
      </c>
      <c r="M96" s="174">
        <v>0</v>
      </c>
      <c r="N96" s="174">
        <v>0</v>
      </c>
      <c r="O96" s="174">
        <v>0</v>
      </c>
      <c r="P96" s="174">
        <v>0</v>
      </c>
      <c r="Q96" s="174">
        <v>0</v>
      </c>
      <c r="R96" s="174">
        <v>2</v>
      </c>
      <c r="S96" s="174">
        <v>0</v>
      </c>
      <c r="T96" s="174">
        <v>0</v>
      </c>
      <c r="U96" s="174">
        <v>0</v>
      </c>
      <c r="V96" s="174">
        <v>0</v>
      </c>
      <c r="W96" s="174">
        <v>0</v>
      </c>
      <c r="X96" s="174">
        <v>0</v>
      </c>
      <c r="Y96" s="174">
        <v>2</v>
      </c>
      <c r="Z96" s="174">
        <v>2</v>
      </c>
      <c r="AA96" s="174">
        <v>2</v>
      </c>
      <c r="AB96" s="174">
        <v>2.6</v>
      </c>
      <c r="AC96" s="174">
        <v>0</v>
      </c>
      <c r="AD96" s="174">
        <v>0</v>
      </c>
      <c r="AE96" s="174">
        <v>0</v>
      </c>
      <c r="AF96" s="174">
        <v>0</v>
      </c>
      <c r="AG96" s="174">
        <v>2</v>
      </c>
      <c r="AH96" s="174">
        <v>0</v>
      </c>
      <c r="AI96" s="174">
        <v>0</v>
      </c>
      <c r="AJ96" s="174">
        <v>0</v>
      </c>
      <c r="AK96" s="174">
        <v>0</v>
      </c>
      <c r="AL96" s="174">
        <v>3</v>
      </c>
      <c r="AM96" s="174">
        <v>3</v>
      </c>
      <c r="AN96" s="174">
        <v>0</v>
      </c>
      <c r="AO96" s="174">
        <v>2</v>
      </c>
      <c r="AP96" s="174">
        <v>0</v>
      </c>
      <c r="AQ96" s="174">
        <v>0</v>
      </c>
      <c r="AR96" s="174">
        <v>3</v>
      </c>
      <c r="AS96" s="174">
        <v>3</v>
      </c>
      <c r="AT96" s="174">
        <v>0</v>
      </c>
      <c r="AU96" s="174">
        <v>1</v>
      </c>
      <c r="AV96" s="174">
        <v>2</v>
      </c>
      <c r="AW96" s="174">
        <v>3</v>
      </c>
      <c r="AX96" s="174">
        <v>2</v>
      </c>
      <c r="AY96" s="174">
        <v>0</v>
      </c>
      <c r="AZ96" s="174">
        <v>0</v>
      </c>
      <c r="BA96" s="174">
        <v>2</v>
      </c>
      <c r="BB96" s="174">
        <v>0</v>
      </c>
      <c r="BC96" s="174">
        <v>0</v>
      </c>
      <c r="BD96" s="174">
        <v>0</v>
      </c>
      <c r="BE96" s="174">
        <v>0</v>
      </c>
      <c r="BF96" s="174">
        <v>0</v>
      </c>
      <c r="BG96" s="174">
        <v>0</v>
      </c>
      <c r="BH96" s="174">
        <v>2</v>
      </c>
      <c r="BI96" s="174">
        <v>0</v>
      </c>
      <c r="BJ96" s="174">
        <v>3</v>
      </c>
      <c r="BK96" s="174">
        <v>0</v>
      </c>
    </row>
    <row r="97" spans="2:63" ht="17">
      <c r="B97" s="850"/>
      <c r="C97" s="851"/>
      <c r="D97" s="173" t="s">
        <v>356</v>
      </c>
      <c r="E97" s="174">
        <v>0</v>
      </c>
      <c r="F97" s="174">
        <v>0</v>
      </c>
      <c r="G97" s="174">
        <v>0</v>
      </c>
      <c r="H97" s="174">
        <v>0</v>
      </c>
      <c r="I97" s="174">
        <v>0</v>
      </c>
      <c r="J97" s="174">
        <v>0</v>
      </c>
      <c r="K97" s="174">
        <v>0</v>
      </c>
      <c r="L97" s="174">
        <v>0</v>
      </c>
      <c r="M97" s="174">
        <v>0</v>
      </c>
      <c r="N97" s="174">
        <v>0</v>
      </c>
      <c r="O97" s="174">
        <v>0</v>
      </c>
      <c r="P97" s="174">
        <v>2</v>
      </c>
      <c r="Q97" s="174">
        <v>0</v>
      </c>
      <c r="R97" s="174">
        <v>0</v>
      </c>
      <c r="S97" s="174">
        <v>0</v>
      </c>
      <c r="T97" s="174">
        <v>0</v>
      </c>
      <c r="U97" s="174">
        <v>0</v>
      </c>
      <c r="V97" s="174">
        <v>0</v>
      </c>
      <c r="W97" s="174">
        <v>0</v>
      </c>
      <c r="X97" s="174">
        <v>0</v>
      </c>
      <c r="Y97" s="174">
        <v>0</v>
      </c>
      <c r="Z97" s="174">
        <v>0</v>
      </c>
      <c r="AA97" s="174">
        <v>0</v>
      </c>
      <c r="AB97" s="174">
        <v>0</v>
      </c>
      <c r="AC97" s="174">
        <v>0</v>
      </c>
      <c r="AD97" s="174">
        <v>0</v>
      </c>
      <c r="AE97" s="174">
        <v>0</v>
      </c>
      <c r="AF97" s="174">
        <v>0</v>
      </c>
      <c r="AG97" s="174">
        <v>0</v>
      </c>
      <c r="AH97" s="174">
        <v>0</v>
      </c>
      <c r="AI97" s="174">
        <v>0</v>
      </c>
      <c r="AJ97" s="174">
        <v>0</v>
      </c>
      <c r="AK97" s="174">
        <v>0</v>
      </c>
      <c r="AL97" s="174">
        <v>0</v>
      </c>
      <c r="AM97" s="174">
        <v>0</v>
      </c>
      <c r="AN97" s="174">
        <v>0</v>
      </c>
      <c r="AO97" s="174">
        <v>0</v>
      </c>
      <c r="AP97" s="174">
        <v>0</v>
      </c>
      <c r="AQ97" s="174">
        <v>0</v>
      </c>
      <c r="AR97" s="174">
        <v>0</v>
      </c>
      <c r="AS97" s="174">
        <v>0</v>
      </c>
      <c r="AT97" s="174">
        <v>0</v>
      </c>
      <c r="AU97" s="174">
        <v>0</v>
      </c>
      <c r="AV97" s="174">
        <v>0</v>
      </c>
      <c r="AW97" s="174">
        <v>0</v>
      </c>
      <c r="AX97" s="174">
        <v>0</v>
      </c>
      <c r="AY97" s="174">
        <v>0</v>
      </c>
      <c r="AZ97" s="174">
        <v>0</v>
      </c>
      <c r="BA97" s="174">
        <v>0</v>
      </c>
      <c r="BB97" s="174">
        <v>1</v>
      </c>
      <c r="BC97" s="174">
        <v>2</v>
      </c>
      <c r="BD97" s="174">
        <v>0</v>
      </c>
      <c r="BE97" s="174">
        <v>0</v>
      </c>
      <c r="BF97" s="174">
        <v>0</v>
      </c>
      <c r="BG97" s="174">
        <v>0</v>
      </c>
      <c r="BH97" s="174">
        <v>0</v>
      </c>
      <c r="BI97" s="174">
        <v>0</v>
      </c>
      <c r="BJ97" s="174">
        <v>0</v>
      </c>
      <c r="BK97" s="174">
        <v>0</v>
      </c>
    </row>
    <row r="98" spans="2:63" ht="17">
      <c r="B98" s="850"/>
      <c r="C98" s="851"/>
      <c r="D98" s="173" t="s">
        <v>357</v>
      </c>
      <c r="E98" s="174">
        <v>0</v>
      </c>
      <c r="F98" s="174">
        <v>0</v>
      </c>
      <c r="G98" s="174">
        <v>0</v>
      </c>
      <c r="H98" s="174">
        <v>0</v>
      </c>
      <c r="I98" s="174">
        <v>0</v>
      </c>
      <c r="J98" s="174">
        <v>0</v>
      </c>
      <c r="K98" s="174">
        <v>0</v>
      </c>
      <c r="L98" s="174">
        <v>0</v>
      </c>
      <c r="M98" s="174">
        <v>0</v>
      </c>
      <c r="N98" s="174">
        <v>0</v>
      </c>
      <c r="O98" s="174">
        <v>0</v>
      </c>
      <c r="P98" s="174">
        <v>0</v>
      </c>
      <c r="Q98" s="174">
        <v>0</v>
      </c>
      <c r="R98" s="174">
        <v>0</v>
      </c>
      <c r="S98" s="174">
        <v>0</v>
      </c>
      <c r="T98" s="174">
        <v>0</v>
      </c>
      <c r="U98" s="174">
        <v>0</v>
      </c>
      <c r="V98" s="174">
        <v>0</v>
      </c>
      <c r="W98" s="174">
        <v>0</v>
      </c>
      <c r="X98" s="174">
        <v>0</v>
      </c>
      <c r="Y98" s="174">
        <v>2</v>
      </c>
      <c r="Z98" s="174">
        <v>0</v>
      </c>
      <c r="AA98" s="174">
        <v>0</v>
      </c>
      <c r="AB98" s="174">
        <v>0</v>
      </c>
      <c r="AC98" s="174">
        <v>0</v>
      </c>
      <c r="AD98" s="174">
        <v>0</v>
      </c>
      <c r="AE98" s="174">
        <v>0</v>
      </c>
      <c r="AF98" s="174">
        <v>0</v>
      </c>
      <c r="AG98" s="174">
        <v>2</v>
      </c>
      <c r="AH98" s="174">
        <v>0</v>
      </c>
      <c r="AI98" s="174">
        <v>0</v>
      </c>
      <c r="AJ98" s="174">
        <v>0</v>
      </c>
      <c r="AK98" s="174">
        <v>0</v>
      </c>
      <c r="AL98" s="174">
        <v>0</v>
      </c>
      <c r="AM98" s="174">
        <v>0</v>
      </c>
      <c r="AN98" s="174">
        <v>0</v>
      </c>
      <c r="AO98" s="174">
        <v>0</v>
      </c>
      <c r="AP98" s="174">
        <v>0</v>
      </c>
      <c r="AQ98" s="174">
        <v>0</v>
      </c>
      <c r="AR98" s="174">
        <v>0</v>
      </c>
      <c r="AS98" s="174">
        <v>0</v>
      </c>
      <c r="AT98" s="174">
        <v>0</v>
      </c>
      <c r="AU98" s="174">
        <v>0</v>
      </c>
      <c r="AV98" s="174">
        <v>0</v>
      </c>
      <c r="AW98" s="174">
        <v>0</v>
      </c>
      <c r="AX98" s="174">
        <v>0</v>
      </c>
      <c r="AY98" s="174">
        <v>0</v>
      </c>
      <c r="AZ98" s="174">
        <v>0</v>
      </c>
      <c r="BA98" s="174">
        <v>0</v>
      </c>
      <c r="BB98" s="174">
        <v>0</v>
      </c>
      <c r="BC98" s="174">
        <v>0</v>
      </c>
      <c r="BD98" s="174">
        <v>0</v>
      </c>
      <c r="BE98" s="174">
        <v>0</v>
      </c>
      <c r="BF98" s="174">
        <v>0</v>
      </c>
      <c r="BG98" s="174">
        <v>0</v>
      </c>
      <c r="BH98" s="174">
        <v>3</v>
      </c>
      <c r="BI98" s="174">
        <v>2</v>
      </c>
      <c r="BJ98" s="174">
        <v>0</v>
      </c>
      <c r="BK98" s="174">
        <v>3</v>
      </c>
    </row>
    <row r="99" spans="2:63" ht="17">
      <c r="B99" s="850"/>
      <c r="C99" s="851"/>
      <c r="D99" s="173" t="s">
        <v>358</v>
      </c>
      <c r="E99" s="174">
        <v>0</v>
      </c>
      <c r="F99" s="174">
        <v>0</v>
      </c>
      <c r="G99" s="174">
        <v>0</v>
      </c>
      <c r="H99" s="174">
        <v>0</v>
      </c>
      <c r="I99" s="174">
        <v>0</v>
      </c>
      <c r="J99" s="174">
        <v>0</v>
      </c>
      <c r="K99" s="174">
        <v>0</v>
      </c>
      <c r="L99" s="174">
        <v>0</v>
      </c>
      <c r="M99" s="174">
        <v>0</v>
      </c>
      <c r="N99" s="174">
        <v>0</v>
      </c>
      <c r="O99" s="174">
        <v>0</v>
      </c>
      <c r="P99" s="174">
        <v>2</v>
      </c>
      <c r="Q99" s="174">
        <v>0</v>
      </c>
      <c r="R99" s="174">
        <v>0</v>
      </c>
      <c r="S99" s="174">
        <v>0</v>
      </c>
      <c r="T99" s="174">
        <v>0</v>
      </c>
      <c r="U99" s="174">
        <v>0</v>
      </c>
      <c r="V99" s="174">
        <v>0</v>
      </c>
      <c r="W99" s="174">
        <v>0</v>
      </c>
      <c r="X99" s="174">
        <v>0</v>
      </c>
      <c r="Y99" s="174">
        <v>2</v>
      </c>
      <c r="Z99" s="174">
        <v>0</v>
      </c>
      <c r="AA99" s="174">
        <v>3</v>
      </c>
      <c r="AB99" s="174">
        <v>3</v>
      </c>
      <c r="AC99" s="174">
        <v>0</v>
      </c>
      <c r="AD99" s="174">
        <v>0</v>
      </c>
      <c r="AE99" s="174">
        <v>0</v>
      </c>
      <c r="AF99" s="174">
        <v>0</v>
      </c>
      <c r="AG99" s="174">
        <v>0</v>
      </c>
      <c r="AH99" s="174">
        <v>0</v>
      </c>
      <c r="AI99" s="174">
        <v>0</v>
      </c>
      <c r="AJ99" s="174">
        <v>0</v>
      </c>
      <c r="AK99" s="174">
        <v>0</v>
      </c>
      <c r="AL99" s="174">
        <v>0</v>
      </c>
      <c r="AM99" s="174">
        <v>0</v>
      </c>
      <c r="AN99" s="174">
        <v>0</v>
      </c>
      <c r="AO99" s="174">
        <v>2</v>
      </c>
      <c r="AP99" s="174">
        <v>0</v>
      </c>
      <c r="AQ99" s="174">
        <v>0</v>
      </c>
      <c r="AR99" s="174">
        <v>0</v>
      </c>
      <c r="AS99" s="174">
        <v>3</v>
      </c>
      <c r="AT99" s="174">
        <v>0</v>
      </c>
      <c r="AU99" s="174">
        <v>0</v>
      </c>
      <c r="AV99" s="174">
        <v>2</v>
      </c>
      <c r="AW99" s="174">
        <v>2</v>
      </c>
      <c r="AX99" s="174">
        <v>2</v>
      </c>
      <c r="AY99" s="174">
        <v>0</v>
      </c>
      <c r="AZ99" s="174">
        <v>0</v>
      </c>
      <c r="BA99" s="174">
        <v>3</v>
      </c>
      <c r="BB99" s="174">
        <v>0</v>
      </c>
      <c r="BC99" s="174">
        <v>2</v>
      </c>
      <c r="BD99" s="174">
        <v>0</v>
      </c>
      <c r="BE99" s="174">
        <v>0</v>
      </c>
      <c r="BF99" s="174">
        <v>2</v>
      </c>
      <c r="BG99" s="174">
        <v>0</v>
      </c>
      <c r="BH99" s="174">
        <v>0</v>
      </c>
      <c r="BI99" s="174">
        <v>2</v>
      </c>
      <c r="BJ99" s="174">
        <v>3</v>
      </c>
      <c r="BK99" s="174">
        <v>2</v>
      </c>
    </row>
    <row r="100" spans="2:63" ht="17">
      <c r="B100" s="850"/>
      <c r="C100" s="851"/>
      <c r="D100" s="173" t="s">
        <v>359</v>
      </c>
      <c r="E100" s="174">
        <v>0</v>
      </c>
      <c r="F100" s="174">
        <v>0</v>
      </c>
      <c r="G100" s="174">
        <v>0</v>
      </c>
      <c r="H100" s="174">
        <v>0</v>
      </c>
      <c r="I100" s="174">
        <v>0</v>
      </c>
      <c r="J100" s="174">
        <v>0</v>
      </c>
      <c r="K100" s="174">
        <v>0</v>
      </c>
      <c r="L100" s="174">
        <v>0</v>
      </c>
      <c r="M100" s="174">
        <v>0</v>
      </c>
      <c r="N100" s="174">
        <v>0</v>
      </c>
      <c r="O100" s="174">
        <v>0</v>
      </c>
      <c r="P100" s="174">
        <v>0</v>
      </c>
      <c r="Q100" s="174">
        <v>0</v>
      </c>
      <c r="R100" s="174">
        <v>0</v>
      </c>
      <c r="S100" s="174">
        <v>0</v>
      </c>
      <c r="T100" s="174">
        <v>0</v>
      </c>
      <c r="U100" s="174">
        <v>0</v>
      </c>
      <c r="V100" s="174">
        <v>0</v>
      </c>
      <c r="W100" s="174">
        <v>0</v>
      </c>
      <c r="X100" s="174">
        <v>0</v>
      </c>
      <c r="Y100" s="174">
        <v>0</v>
      </c>
      <c r="Z100" s="174">
        <v>0</v>
      </c>
      <c r="AA100" s="174">
        <v>0</v>
      </c>
      <c r="AB100" s="174">
        <v>3</v>
      </c>
      <c r="AC100" s="174">
        <v>0</v>
      </c>
      <c r="AD100" s="174">
        <v>0</v>
      </c>
      <c r="AE100" s="174">
        <v>0</v>
      </c>
      <c r="AF100" s="174">
        <v>0</v>
      </c>
      <c r="AG100" s="174">
        <v>0</v>
      </c>
      <c r="AH100" s="174">
        <v>0</v>
      </c>
      <c r="AI100" s="174">
        <v>0</v>
      </c>
      <c r="AJ100" s="174">
        <v>0</v>
      </c>
      <c r="AK100" s="174">
        <v>0</v>
      </c>
      <c r="AL100" s="174">
        <v>0</v>
      </c>
      <c r="AM100" s="174">
        <v>0</v>
      </c>
      <c r="AN100" s="174">
        <v>0</v>
      </c>
      <c r="AO100" s="174">
        <v>0</v>
      </c>
      <c r="AP100" s="174">
        <v>0</v>
      </c>
      <c r="AQ100" s="174">
        <v>0</v>
      </c>
      <c r="AR100" s="174">
        <v>0</v>
      </c>
      <c r="AS100" s="174">
        <v>0</v>
      </c>
      <c r="AT100" s="174">
        <v>0</v>
      </c>
      <c r="AU100" s="174">
        <v>3</v>
      </c>
      <c r="AV100" s="174">
        <v>0</v>
      </c>
      <c r="AW100" s="174">
        <v>0</v>
      </c>
      <c r="AX100" s="174">
        <v>0</v>
      </c>
      <c r="AY100" s="174">
        <v>0</v>
      </c>
      <c r="AZ100" s="174">
        <v>0</v>
      </c>
      <c r="BA100" s="174">
        <v>3</v>
      </c>
      <c r="BB100" s="174">
        <v>2</v>
      </c>
      <c r="BC100" s="174">
        <v>2</v>
      </c>
      <c r="BD100" s="174">
        <v>0</v>
      </c>
      <c r="BE100" s="174">
        <v>0</v>
      </c>
      <c r="BF100" s="174">
        <v>1</v>
      </c>
      <c r="BG100" s="174">
        <v>0</v>
      </c>
      <c r="BH100" s="174">
        <v>0</v>
      </c>
      <c r="BI100" s="174">
        <v>0</v>
      </c>
      <c r="BJ100" s="174">
        <v>0</v>
      </c>
      <c r="BK100" s="174">
        <v>1</v>
      </c>
    </row>
    <row r="101" spans="2:63" ht="17">
      <c r="B101" s="850"/>
      <c r="C101" s="851"/>
      <c r="D101" s="173" t="s">
        <v>360</v>
      </c>
      <c r="E101" s="174">
        <v>0</v>
      </c>
      <c r="F101" s="174">
        <v>0</v>
      </c>
      <c r="G101" s="174">
        <v>0</v>
      </c>
      <c r="H101" s="174">
        <v>0</v>
      </c>
      <c r="I101" s="174">
        <v>0</v>
      </c>
      <c r="J101" s="174">
        <v>0</v>
      </c>
      <c r="K101" s="174">
        <v>0</v>
      </c>
      <c r="L101" s="174">
        <v>0</v>
      </c>
      <c r="M101" s="174">
        <v>0</v>
      </c>
      <c r="N101" s="174">
        <v>0</v>
      </c>
      <c r="O101" s="174">
        <v>0</v>
      </c>
      <c r="P101" s="174">
        <v>0</v>
      </c>
      <c r="Q101" s="174">
        <v>0</v>
      </c>
      <c r="R101" s="174">
        <v>2</v>
      </c>
      <c r="S101" s="174">
        <v>0</v>
      </c>
      <c r="T101" s="174">
        <v>0</v>
      </c>
      <c r="U101" s="174">
        <v>0</v>
      </c>
      <c r="V101" s="174">
        <v>0</v>
      </c>
      <c r="W101" s="174">
        <v>0</v>
      </c>
      <c r="X101" s="174">
        <v>0</v>
      </c>
      <c r="Y101" s="174">
        <v>0</v>
      </c>
      <c r="Z101" s="174">
        <v>0</v>
      </c>
      <c r="AA101" s="174">
        <v>2</v>
      </c>
      <c r="AB101" s="174">
        <v>0</v>
      </c>
      <c r="AC101" s="174">
        <v>0</v>
      </c>
      <c r="AD101" s="174">
        <v>0</v>
      </c>
      <c r="AE101" s="174">
        <v>0</v>
      </c>
      <c r="AF101" s="174">
        <v>0</v>
      </c>
      <c r="AG101" s="174">
        <v>0</v>
      </c>
      <c r="AH101" s="174">
        <v>0</v>
      </c>
      <c r="AI101" s="174">
        <v>0</v>
      </c>
      <c r="AJ101" s="174">
        <v>0</v>
      </c>
      <c r="AK101" s="174">
        <v>0</v>
      </c>
      <c r="AL101" s="174">
        <v>0</v>
      </c>
      <c r="AM101" s="174">
        <v>0</v>
      </c>
      <c r="AN101" s="174">
        <v>0</v>
      </c>
      <c r="AO101" s="174">
        <v>0</v>
      </c>
      <c r="AP101" s="174">
        <v>0</v>
      </c>
      <c r="AQ101" s="174">
        <v>0</v>
      </c>
      <c r="AR101" s="174">
        <v>0</v>
      </c>
      <c r="AS101" s="174">
        <v>0</v>
      </c>
      <c r="AT101" s="174">
        <v>0</v>
      </c>
      <c r="AU101" s="174">
        <v>0</v>
      </c>
      <c r="AV101" s="174">
        <v>0</v>
      </c>
      <c r="AW101" s="174">
        <v>0</v>
      </c>
      <c r="AX101" s="174">
        <v>0</v>
      </c>
      <c r="AY101" s="174">
        <v>0</v>
      </c>
      <c r="AZ101" s="174">
        <v>0</v>
      </c>
      <c r="BA101" s="174">
        <v>0</v>
      </c>
      <c r="BB101" s="174">
        <v>0</v>
      </c>
      <c r="BC101" s="174">
        <v>0</v>
      </c>
      <c r="BD101" s="174">
        <v>0</v>
      </c>
      <c r="BE101" s="174">
        <v>0</v>
      </c>
      <c r="BF101" s="174">
        <v>0</v>
      </c>
      <c r="BG101" s="174">
        <v>0</v>
      </c>
      <c r="BH101" s="174">
        <v>3</v>
      </c>
      <c r="BI101" s="174">
        <v>0</v>
      </c>
      <c r="BJ101" s="174">
        <v>0</v>
      </c>
      <c r="BK101" s="174">
        <v>0</v>
      </c>
    </row>
    <row r="102" spans="2:63" ht="17">
      <c r="B102" s="850"/>
      <c r="C102" s="851"/>
      <c r="D102" s="173" t="s">
        <v>361</v>
      </c>
      <c r="E102" s="174">
        <v>1</v>
      </c>
      <c r="F102" s="174">
        <v>0</v>
      </c>
      <c r="G102" s="174">
        <v>0</v>
      </c>
      <c r="H102" s="174">
        <v>0</v>
      </c>
      <c r="I102" s="174">
        <v>0</v>
      </c>
      <c r="J102" s="174">
        <v>0</v>
      </c>
      <c r="K102" s="174">
        <v>0</v>
      </c>
      <c r="L102" s="174">
        <v>0</v>
      </c>
      <c r="M102" s="174">
        <v>0</v>
      </c>
      <c r="N102" s="174">
        <v>0</v>
      </c>
      <c r="O102" s="174">
        <v>0</v>
      </c>
      <c r="P102" s="174">
        <v>0</v>
      </c>
      <c r="Q102" s="174">
        <v>0</v>
      </c>
      <c r="R102" s="174">
        <v>0</v>
      </c>
      <c r="S102" s="174">
        <v>0</v>
      </c>
      <c r="T102" s="174">
        <v>0</v>
      </c>
      <c r="U102" s="174">
        <v>0</v>
      </c>
      <c r="V102" s="174">
        <v>0</v>
      </c>
      <c r="W102" s="174">
        <v>0</v>
      </c>
      <c r="X102" s="174">
        <v>0</v>
      </c>
      <c r="Y102" s="174">
        <v>0</v>
      </c>
      <c r="Z102" s="174">
        <v>0</v>
      </c>
      <c r="AA102" s="174">
        <v>0</v>
      </c>
      <c r="AB102" s="174">
        <v>3</v>
      </c>
      <c r="AC102" s="174">
        <v>0</v>
      </c>
      <c r="AD102" s="174">
        <v>0</v>
      </c>
      <c r="AE102" s="174">
        <v>0</v>
      </c>
      <c r="AF102" s="174">
        <v>0</v>
      </c>
      <c r="AG102" s="174">
        <v>2</v>
      </c>
      <c r="AH102" s="174">
        <v>0</v>
      </c>
      <c r="AI102" s="174">
        <v>0</v>
      </c>
      <c r="AJ102" s="174">
        <v>0</v>
      </c>
      <c r="AK102" s="174">
        <v>0</v>
      </c>
      <c r="AL102" s="174">
        <v>0</v>
      </c>
      <c r="AM102" s="174">
        <v>0</v>
      </c>
      <c r="AN102" s="174">
        <v>0</v>
      </c>
      <c r="AO102" s="174">
        <v>2</v>
      </c>
      <c r="AP102" s="174">
        <v>0</v>
      </c>
      <c r="AQ102" s="174">
        <v>0</v>
      </c>
      <c r="AR102" s="174">
        <v>0</v>
      </c>
      <c r="AS102" s="174">
        <v>0</v>
      </c>
      <c r="AT102" s="174">
        <v>0</v>
      </c>
      <c r="AU102" s="174">
        <v>3</v>
      </c>
      <c r="AV102" s="174">
        <v>0</v>
      </c>
      <c r="AW102" s="174">
        <v>0</v>
      </c>
      <c r="AX102" s="174">
        <v>2</v>
      </c>
      <c r="AY102" s="174">
        <v>0</v>
      </c>
      <c r="AZ102" s="174">
        <v>0</v>
      </c>
      <c r="BA102" s="174">
        <v>2</v>
      </c>
      <c r="BB102" s="174">
        <v>3</v>
      </c>
      <c r="BC102" s="174">
        <v>1</v>
      </c>
      <c r="BD102" s="174">
        <v>0</v>
      </c>
      <c r="BE102" s="174">
        <v>0</v>
      </c>
      <c r="BF102" s="174">
        <v>2</v>
      </c>
      <c r="BG102" s="174">
        <v>0</v>
      </c>
      <c r="BH102" s="174">
        <v>3</v>
      </c>
      <c r="BI102" s="174">
        <v>3</v>
      </c>
      <c r="BJ102" s="174">
        <v>3</v>
      </c>
      <c r="BK102" s="174">
        <v>3</v>
      </c>
    </row>
    <row r="103" spans="2:63" ht="17">
      <c r="B103" s="850"/>
      <c r="C103" s="851"/>
      <c r="D103" s="173" t="s">
        <v>521</v>
      </c>
      <c r="E103" s="174">
        <v>0</v>
      </c>
      <c r="F103" s="174">
        <v>0</v>
      </c>
      <c r="G103" s="174">
        <v>0</v>
      </c>
      <c r="H103" s="174">
        <v>0</v>
      </c>
      <c r="I103" s="174">
        <v>0</v>
      </c>
      <c r="J103" s="174">
        <v>0</v>
      </c>
      <c r="K103" s="174">
        <v>0</v>
      </c>
      <c r="L103" s="174">
        <v>0</v>
      </c>
      <c r="M103" s="174">
        <v>0</v>
      </c>
      <c r="N103" s="174">
        <v>0</v>
      </c>
      <c r="O103" s="174">
        <v>0</v>
      </c>
      <c r="P103" s="174">
        <v>0</v>
      </c>
      <c r="Q103" s="174">
        <v>0</v>
      </c>
      <c r="R103" s="174">
        <v>0</v>
      </c>
      <c r="S103" s="174">
        <v>0</v>
      </c>
      <c r="T103" s="174">
        <v>0</v>
      </c>
      <c r="U103" s="174">
        <v>0</v>
      </c>
      <c r="V103" s="174">
        <v>0</v>
      </c>
      <c r="W103" s="174">
        <v>0</v>
      </c>
      <c r="X103" s="174">
        <v>0</v>
      </c>
      <c r="Y103" s="174">
        <v>2</v>
      </c>
      <c r="Z103" s="174">
        <v>2</v>
      </c>
      <c r="AA103" s="174">
        <v>1</v>
      </c>
      <c r="AB103" s="174">
        <v>0</v>
      </c>
      <c r="AC103" s="174">
        <v>0</v>
      </c>
      <c r="AD103" s="174">
        <v>0</v>
      </c>
      <c r="AE103" s="174">
        <v>0</v>
      </c>
      <c r="AF103" s="174">
        <v>0</v>
      </c>
      <c r="AG103" s="174">
        <v>0</v>
      </c>
      <c r="AH103" s="174">
        <v>0</v>
      </c>
      <c r="AI103" s="174">
        <v>0</v>
      </c>
      <c r="AJ103" s="174">
        <v>0</v>
      </c>
      <c r="AK103" s="174">
        <v>0</v>
      </c>
      <c r="AL103" s="174">
        <v>0</v>
      </c>
      <c r="AM103" s="174">
        <v>3</v>
      </c>
      <c r="AN103" s="174">
        <v>0</v>
      </c>
      <c r="AO103" s="174">
        <v>1</v>
      </c>
      <c r="AP103" s="174">
        <v>0</v>
      </c>
      <c r="AQ103" s="174">
        <v>0</v>
      </c>
      <c r="AR103" s="174">
        <v>0</v>
      </c>
      <c r="AS103" s="174">
        <v>0</v>
      </c>
      <c r="AT103" s="174">
        <v>0</v>
      </c>
      <c r="AU103" s="174">
        <v>1</v>
      </c>
      <c r="AV103" s="174">
        <v>0</v>
      </c>
      <c r="AW103" s="174">
        <v>0</v>
      </c>
      <c r="AX103" s="174">
        <v>0</v>
      </c>
      <c r="AY103" s="174">
        <v>0</v>
      </c>
      <c r="AZ103" s="174">
        <v>0</v>
      </c>
      <c r="BA103" s="174">
        <v>0</v>
      </c>
      <c r="BB103" s="174">
        <v>3</v>
      </c>
      <c r="BC103" s="174">
        <v>3</v>
      </c>
      <c r="BD103" s="174">
        <v>0</v>
      </c>
      <c r="BE103" s="174">
        <v>0</v>
      </c>
      <c r="BF103" s="174">
        <v>3</v>
      </c>
      <c r="BG103" s="174">
        <v>0</v>
      </c>
      <c r="BH103" s="174">
        <v>0</v>
      </c>
      <c r="BI103" s="174">
        <v>0</v>
      </c>
      <c r="BJ103" s="174">
        <v>3</v>
      </c>
      <c r="BK103" s="174">
        <v>3</v>
      </c>
    </row>
    <row r="104" spans="2:63" ht="17">
      <c r="B104" s="850"/>
      <c r="C104" s="851"/>
      <c r="D104" s="173" t="s">
        <v>522</v>
      </c>
      <c r="E104" s="174">
        <v>0</v>
      </c>
      <c r="F104" s="174">
        <v>0</v>
      </c>
      <c r="G104" s="174">
        <v>0</v>
      </c>
      <c r="H104" s="174">
        <v>0</v>
      </c>
      <c r="I104" s="174">
        <v>0</v>
      </c>
      <c r="J104" s="174">
        <v>0</v>
      </c>
      <c r="K104" s="174">
        <v>0</v>
      </c>
      <c r="L104" s="174">
        <v>0</v>
      </c>
      <c r="M104" s="174">
        <v>0</v>
      </c>
      <c r="N104" s="174">
        <v>0</v>
      </c>
      <c r="O104" s="174">
        <v>0</v>
      </c>
      <c r="P104" s="174">
        <v>0</v>
      </c>
      <c r="Q104" s="174">
        <v>0</v>
      </c>
      <c r="R104" s="174">
        <v>0</v>
      </c>
      <c r="S104" s="174">
        <v>0</v>
      </c>
      <c r="T104" s="174">
        <v>0</v>
      </c>
      <c r="U104" s="174">
        <v>0</v>
      </c>
      <c r="V104" s="174">
        <v>0</v>
      </c>
      <c r="W104" s="174">
        <v>0</v>
      </c>
      <c r="X104" s="174">
        <v>0</v>
      </c>
      <c r="Y104" s="174">
        <v>0</v>
      </c>
      <c r="Z104" s="174">
        <v>0</v>
      </c>
      <c r="AA104" s="174">
        <v>0</v>
      </c>
      <c r="AB104" s="174">
        <v>0</v>
      </c>
      <c r="AC104" s="174">
        <v>0</v>
      </c>
      <c r="AD104" s="174">
        <v>0</v>
      </c>
      <c r="AE104" s="174">
        <v>0</v>
      </c>
      <c r="AF104" s="174">
        <v>0</v>
      </c>
      <c r="AG104" s="174">
        <v>0</v>
      </c>
      <c r="AH104" s="174">
        <v>0</v>
      </c>
      <c r="AI104" s="174">
        <v>0</v>
      </c>
      <c r="AJ104" s="174">
        <v>0</v>
      </c>
      <c r="AK104" s="174">
        <v>0</v>
      </c>
      <c r="AL104" s="174">
        <v>0</v>
      </c>
      <c r="AM104" s="174">
        <v>0</v>
      </c>
      <c r="AN104" s="174">
        <v>0</v>
      </c>
      <c r="AO104" s="174">
        <v>2</v>
      </c>
      <c r="AP104" s="174">
        <v>0</v>
      </c>
      <c r="AQ104" s="174">
        <v>0</v>
      </c>
      <c r="AR104" s="174">
        <v>0</v>
      </c>
      <c r="AS104" s="174">
        <v>0</v>
      </c>
      <c r="AT104" s="174">
        <v>0</v>
      </c>
      <c r="AU104" s="174">
        <v>2</v>
      </c>
      <c r="AV104" s="174">
        <v>0</v>
      </c>
      <c r="AW104" s="174">
        <v>3</v>
      </c>
      <c r="AX104" s="174">
        <v>0</v>
      </c>
      <c r="AY104" s="174">
        <v>0</v>
      </c>
      <c r="AZ104" s="174">
        <v>0</v>
      </c>
      <c r="BA104" s="174">
        <v>1</v>
      </c>
      <c r="BB104" s="174">
        <v>0</v>
      </c>
      <c r="BC104" s="174">
        <v>0</v>
      </c>
      <c r="BD104" s="174">
        <v>0</v>
      </c>
      <c r="BE104" s="174">
        <v>0</v>
      </c>
      <c r="BF104" s="174">
        <v>0</v>
      </c>
      <c r="BG104" s="174">
        <v>0</v>
      </c>
      <c r="BH104" s="174">
        <v>0</v>
      </c>
      <c r="BI104" s="174">
        <v>0</v>
      </c>
      <c r="BJ104" s="174">
        <v>0</v>
      </c>
      <c r="BK104" s="174">
        <v>0</v>
      </c>
    </row>
    <row r="105" spans="2:63" ht="17">
      <c r="B105" s="850"/>
      <c r="C105" s="851"/>
      <c r="D105" s="173" t="s">
        <v>523</v>
      </c>
      <c r="E105" s="174">
        <v>0</v>
      </c>
      <c r="F105" s="174">
        <v>0</v>
      </c>
      <c r="G105" s="174">
        <v>0</v>
      </c>
      <c r="H105" s="174">
        <v>0</v>
      </c>
      <c r="I105" s="174">
        <v>0</v>
      </c>
      <c r="J105" s="174">
        <v>0</v>
      </c>
      <c r="K105" s="174">
        <v>0</v>
      </c>
      <c r="L105" s="174">
        <v>0</v>
      </c>
      <c r="M105" s="174">
        <v>0</v>
      </c>
      <c r="N105" s="174">
        <v>0</v>
      </c>
      <c r="O105" s="174">
        <v>0</v>
      </c>
      <c r="P105" s="174">
        <v>0</v>
      </c>
      <c r="Q105" s="174">
        <v>0</v>
      </c>
      <c r="R105" s="174">
        <v>0</v>
      </c>
      <c r="S105" s="174">
        <v>0</v>
      </c>
      <c r="T105" s="174">
        <v>0</v>
      </c>
      <c r="U105" s="174">
        <v>0</v>
      </c>
      <c r="V105" s="174">
        <v>0</v>
      </c>
      <c r="W105" s="174">
        <v>0</v>
      </c>
      <c r="X105" s="174">
        <v>0</v>
      </c>
      <c r="Y105" s="174">
        <v>0</v>
      </c>
      <c r="Z105" s="174">
        <v>0</v>
      </c>
      <c r="AA105" s="174">
        <v>0</v>
      </c>
      <c r="AB105" s="174">
        <v>0</v>
      </c>
      <c r="AC105" s="174">
        <v>0</v>
      </c>
      <c r="AD105" s="174">
        <v>0</v>
      </c>
      <c r="AE105" s="174">
        <v>0</v>
      </c>
      <c r="AF105" s="174">
        <v>0</v>
      </c>
      <c r="AG105" s="174">
        <v>2</v>
      </c>
      <c r="AH105" s="174">
        <v>0</v>
      </c>
      <c r="AI105" s="174">
        <v>0</v>
      </c>
      <c r="AJ105" s="174">
        <v>0</v>
      </c>
      <c r="AK105" s="174">
        <v>0</v>
      </c>
      <c r="AL105" s="174">
        <v>0</v>
      </c>
      <c r="AM105" s="174">
        <v>0</v>
      </c>
      <c r="AN105" s="174">
        <v>0</v>
      </c>
      <c r="AO105" s="174">
        <v>0</v>
      </c>
      <c r="AP105" s="174">
        <v>0</v>
      </c>
      <c r="AQ105" s="174">
        <v>0</v>
      </c>
      <c r="AR105" s="174">
        <v>0</v>
      </c>
      <c r="AS105" s="174">
        <v>0</v>
      </c>
      <c r="AT105" s="174">
        <v>0</v>
      </c>
      <c r="AU105" s="174">
        <v>0</v>
      </c>
      <c r="AV105" s="174">
        <v>0</v>
      </c>
      <c r="AW105" s="174">
        <v>0</v>
      </c>
      <c r="AX105" s="174">
        <v>0</v>
      </c>
      <c r="AY105" s="174">
        <v>0</v>
      </c>
      <c r="AZ105" s="174">
        <v>0</v>
      </c>
      <c r="BA105" s="174">
        <v>0</v>
      </c>
      <c r="BB105" s="174">
        <v>0</v>
      </c>
      <c r="BC105" s="174">
        <v>0</v>
      </c>
      <c r="BD105" s="174">
        <v>0</v>
      </c>
      <c r="BE105" s="174">
        <v>0</v>
      </c>
      <c r="BF105" s="174">
        <v>0</v>
      </c>
      <c r="BG105" s="174">
        <v>0</v>
      </c>
      <c r="BH105" s="174">
        <v>0</v>
      </c>
      <c r="BI105" s="174">
        <v>0</v>
      </c>
      <c r="BJ105" s="174">
        <v>0</v>
      </c>
      <c r="BK105" s="174">
        <v>0</v>
      </c>
    </row>
    <row r="106" spans="2:63" ht="17">
      <c r="B106" s="850"/>
      <c r="C106" s="851"/>
      <c r="D106" s="173" t="s">
        <v>524</v>
      </c>
      <c r="E106" s="174">
        <v>0</v>
      </c>
      <c r="F106" s="174">
        <v>0</v>
      </c>
      <c r="G106" s="174">
        <v>0</v>
      </c>
      <c r="H106" s="174">
        <v>0</v>
      </c>
      <c r="I106" s="174">
        <v>0</v>
      </c>
      <c r="J106" s="174">
        <v>0</v>
      </c>
      <c r="K106" s="174">
        <v>0</v>
      </c>
      <c r="L106" s="174">
        <v>0</v>
      </c>
      <c r="M106" s="174">
        <v>0</v>
      </c>
      <c r="N106" s="174">
        <v>0</v>
      </c>
      <c r="O106" s="174">
        <v>0</v>
      </c>
      <c r="P106" s="174">
        <v>0</v>
      </c>
      <c r="Q106" s="174">
        <v>0</v>
      </c>
      <c r="R106" s="174">
        <v>0</v>
      </c>
      <c r="S106" s="174">
        <v>0</v>
      </c>
      <c r="T106" s="174">
        <v>0</v>
      </c>
      <c r="U106" s="174">
        <v>0</v>
      </c>
      <c r="V106" s="174">
        <v>0</v>
      </c>
      <c r="W106" s="174">
        <v>0</v>
      </c>
      <c r="X106" s="174">
        <v>0</v>
      </c>
      <c r="Y106" s="174">
        <v>0</v>
      </c>
      <c r="Z106" s="174">
        <v>2</v>
      </c>
      <c r="AA106" s="174">
        <v>0</v>
      </c>
      <c r="AB106" s="174">
        <v>0</v>
      </c>
      <c r="AC106" s="174">
        <v>0</v>
      </c>
      <c r="AD106" s="174">
        <v>0</v>
      </c>
      <c r="AE106" s="174">
        <v>0</v>
      </c>
      <c r="AF106" s="174">
        <v>0</v>
      </c>
      <c r="AG106" s="174">
        <v>0</v>
      </c>
      <c r="AH106" s="174">
        <v>0</v>
      </c>
      <c r="AI106" s="174">
        <v>0</v>
      </c>
      <c r="AJ106" s="174">
        <v>0</v>
      </c>
      <c r="AK106" s="174">
        <v>0</v>
      </c>
      <c r="AL106" s="174">
        <v>2</v>
      </c>
      <c r="AM106" s="174">
        <v>0</v>
      </c>
      <c r="AN106" s="174">
        <v>0</v>
      </c>
      <c r="AO106" s="174">
        <v>0</v>
      </c>
      <c r="AP106" s="174">
        <v>0</v>
      </c>
      <c r="AQ106" s="174">
        <v>0</v>
      </c>
      <c r="AR106" s="174">
        <v>3</v>
      </c>
      <c r="AS106" s="174">
        <v>1</v>
      </c>
      <c r="AT106" s="174">
        <v>2</v>
      </c>
      <c r="AU106" s="174">
        <v>3</v>
      </c>
      <c r="AV106" s="174">
        <v>1</v>
      </c>
      <c r="AW106" s="174">
        <v>0</v>
      </c>
      <c r="AX106" s="174">
        <v>0</v>
      </c>
      <c r="AY106" s="174">
        <v>0</v>
      </c>
      <c r="AZ106" s="174">
        <v>0</v>
      </c>
      <c r="BA106" s="174">
        <v>0</v>
      </c>
      <c r="BB106" s="174">
        <v>1</v>
      </c>
      <c r="BC106" s="174">
        <v>0</v>
      </c>
      <c r="BD106" s="174">
        <v>0</v>
      </c>
      <c r="BE106" s="174">
        <v>0</v>
      </c>
      <c r="BF106" s="174">
        <v>0</v>
      </c>
      <c r="BG106" s="174">
        <v>0</v>
      </c>
      <c r="BH106" s="174">
        <v>0</v>
      </c>
      <c r="BI106" s="174">
        <v>0</v>
      </c>
      <c r="BJ106" s="174">
        <v>3</v>
      </c>
      <c r="BK106" s="174">
        <v>3</v>
      </c>
    </row>
    <row r="107" spans="2:63" ht="17">
      <c r="B107" s="850"/>
      <c r="C107" s="851"/>
      <c r="D107" s="173" t="s">
        <v>365</v>
      </c>
      <c r="E107" s="174">
        <v>0</v>
      </c>
      <c r="F107" s="174">
        <v>0</v>
      </c>
      <c r="G107" s="174">
        <v>0</v>
      </c>
      <c r="H107" s="174">
        <v>0</v>
      </c>
      <c r="I107" s="174">
        <v>0</v>
      </c>
      <c r="J107" s="174">
        <v>0</v>
      </c>
      <c r="K107" s="174">
        <v>0</v>
      </c>
      <c r="L107" s="174">
        <v>0</v>
      </c>
      <c r="M107" s="174">
        <v>0</v>
      </c>
      <c r="N107" s="174">
        <v>0</v>
      </c>
      <c r="O107" s="174">
        <v>0</v>
      </c>
      <c r="P107" s="174">
        <v>0</v>
      </c>
      <c r="Q107" s="174">
        <v>0</v>
      </c>
      <c r="R107" s="174">
        <v>0</v>
      </c>
      <c r="S107" s="174">
        <v>0</v>
      </c>
      <c r="T107" s="174">
        <v>0</v>
      </c>
      <c r="U107" s="174">
        <v>0</v>
      </c>
      <c r="V107" s="174">
        <v>0</v>
      </c>
      <c r="W107" s="174">
        <v>0</v>
      </c>
      <c r="X107" s="174">
        <v>0</v>
      </c>
      <c r="Y107" s="174">
        <v>0</v>
      </c>
      <c r="Z107" s="174">
        <v>0</v>
      </c>
      <c r="AA107" s="174">
        <v>0</v>
      </c>
      <c r="AB107" s="174">
        <v>0</v>
      </c>
      <c r="AC107" s="174">
        <v>0</v>
      </c>
      <c r="AD107" s="174">
        <v>0</v>
      </c>
      <c r="AE107" s="174">
        <v>0</v>
      </c>
      <c r="AF107" s="174">
        <v>0</v>
      </c>
      <c r="AG107" s="174">
        <v>0</v>
      </c>
      <c r="AH107" s="174">
        <v>0</v>
      </c>
      <c r="AI107" s="174">
        <v>0</v>
      </c>
      <c r="AJ107" s="174">
        <v>0</v>
      </c>
      <c r="AK107" s="174">
        <v>3</v>
      </c>
      <c r="AL107" s="174">
        <v>0</v>
      </c>
      <c r="AM107" s="174">
        <v>0</v>
      </c>
      <c r="AN107" s="174">
        <v>0</v>
      </c>
      <c r="AO107" s="174">
        <v>0</v>
      </c>
      <c r="AP107" s="174">
        <v>0</v>
      </c>
      <c r="AQ107" s="174">
        <v>0</v>
      </c>
      <c r="AR107" s="174">
        <v>0</v>
      </c>
      <c r="AS107" s="174">
        <v>0</v>
      </c>
      <c r="AT107" s="174">
        <v>2</v>
      </c>
      <c r="AU107" s="174">
        <v>0</v>
      </c>
      <c r="AV107" s="174">
        <v>0</v>
      </c>
      <c r="AW107" s="174">
        <v>0</v>
      </c>
      <c r="AX107" s="174">
        <v>0</v>
      </c>
      <c r="AY107" s="174">
        <v>0</v>
      </c>
      <c r="AZ107" s="174">
        <v>0</v>
      </c>
      <c r="BA107" s="174">
        <v>0</v>
      </c>
      <c r="BB107" s="174">
        <v>0</v>
      </c>
      <c r="BC107" s="174">
        <v>0</v>
      </c>
      <c r="BD107" s="174">
        <v>0</v>
      </c>
      <c r="BE107" s="174">
        <v>0</v>
      </c>
      <c r="BF107" s="174">
        <v>0</v>
      </c>
      <c r="BG107" s="174">
        <v>0</v>
      </c>
      <c r="BH107" s="174">
        <v>0</v>
      </c>
      <c r="BI107" s="174">
        <v>0</v>
      </c>
      <c r="BJ107" s="174">
        <v>0</v>
      </c>
      <c r="BK107" s="174">
        <v>0</v>
      </c>
    </row>
    <row r="108" spans="2:63" ht="17">
      <c r="B108" s="850"/>
      <c r="C108" s="851"/>
      <c r="D108" s="173" t="s">
        <v>525</v>
      </c>
      <c r="E108" s="174">
        <v>0</v>
      </c>
      <c r="F108" s="174">
        <v>0</v>
      </c>
      <c r="G108" s="174">
        <v>0</v>
      </c>
      <c r="H108" s="174">
        <v>0</v>
      </c>
      <c r="I108" s="174">
        <v>0</v>
      </c>
      <c r="J108" s="174">
        <v>0</v>
      </c>
      <c r="K108" s="174">
        <v>0</v>
      </c>
      <c r="L108" s="174">
        <v>0</v>
      </c>
      <c r="M108" s="174">
        <v>0</v>
      </c>
      <c r="N108" s="174">
        <v>0</v>
      </c>
      <c r="O108" s="174">
        <v>0</v>
      </c>
      <c r="P108" s="174">
        <v>0</v>
      </c>
      <c r="Q108" s="174">
        <v>0</v>
      </c>
      <c r="R108" s="174">
        <v>0</v>
      </c>
      <c r="S108" s="174">
        <v>0</v>
      </c>
      <c r="T108" s="174">
        <v>0</v>
      </c>
      <c r="U108" s="174">
        <v>0</v>
      </c>
      <c r="V108" s="174">
        <v>0</v>
      </c>
      <c r="W108" s="174">
        <v>0</v>
      </c>
      <c r="X108" s="174">
        <v>0</v>
      </c>
      <c r="Y108" s="174">
        <v>0</v>
      </c>
      <c r="Z108" s="174">
        <v>0</v>
      </c>
      <c r="AA108" s="174">
        <v>0</v>
      </c>
      <c r="AB108" s="174">
        <v>0</v>
      </c>
      <c r="AC108" s="174">
        <v>0</v>
      </c>
      <c r="AD108" s="174">
        <v>0</v>
      </c>
      <c r="AE108" s="174">
        <v>0</v>
      </c>
      <c r="AF108" s="174">
        <v>0</v>
      </c>
      <c r="AG108" s="174">
        <v>0</v>
      </c>
      <c r="AH108" s="174">
        <v>0</v>
      </c>
      <c r="AI108" s="174">
        <v>0</v>
      </c>
      <c r="AJ108" s="174">
        <v>0</v>
      </c>
      <c r="AK108" s="174">
        <v>0</v>
      </c>
      <c r="AL108" s="174">
        <v>0</v>
      </c>
      <c r="AM108" s="174">
        <v>0</v>
      </c>
      <c r="AN108" s="174">
        <v>0</v>
      </c>
      <c r="AO108" s="174">
        <v>0</v>
      </c>
      <c r="AP108" s="174">
        <v>0</v>
      </c>
      <c r="AQ108" s="174">
        <v>0</v>
      </c>
      <c r="AR108" s="174">
        <v>0</v>
      </c>
      <c r="AS108" s="174">
        <v>0</v>
      </c>
      <c r="AT108" s="174">
        <v>0</v>
      </c>
      <c r="AU108" s="174">
        <v>0</v>
      </c>
      <c r="AV108" s="174">
        <v>0</v>
      </c>
      <c r="AW108" s="174">
        <v>0</v>
      </c>
      <c r="AX108" s="174">
        <v>0</v>
      </c>
      <c r="AY108" s="174">
        <v>0</v>
      </c>
      <c r="AZ108" s="174">
        <v>0</v>
      </c>
      <c r="BA108" s="174">
        <v>0</v>
      </c>
      <c r="BB108" s="174">
        <v>0</v>
      </c>
      <c r="BC108" s="174">
        <v>0</v>
      </c>
      <c r="BD108" s="174">
        <v>0</v>
      </c>
      <c r="BE108" s="174">
        <v>0</v>
      </c>
      <c r="BF108" s="174">
        <v>0</v>
      </c>
      <c r="BG108" s="174">
        <v>0</v>
      </c>
      <c r="BH108" s="174">
        <v>0</v>
      </c>
      <c r="BI108" s="174">
        <v>0</v>
      </c>
      <c r="BJ108" s="174">
        <v>0</v>
      </c>
      <c r="BK108" s="174">
        <v>0</v>
      </c>
    </row>
    <row r="109" spans="2:63" ht="17">
      <c r="B109" s="850"/>
      <c r="C109" s="851"/>
      <c r="D109" s="173" t="s">
        <v>526</v>
      </c>
      <c r="E109" s="174">
        <v>0</v>
      </c>
      <c r="F109" s="174">
        <v>0</v>
      </c>
      <c r="G109" s="174">
        <v>0</v>
      </c>
      <c r="H109" s="174">
        <v>0</v>
      </c>
      <c r="I109" s="174">
        <v>0</v>
      </c>
      <c r="J109" s="174">
        <v>0</v>
      </c>
      <c r="K109" s="174">
        <v>0</v>
      </c>
      <c r="L109" s="174">
        <v>0</v>
      </c>
      <c r="M109" s="174">
        <v>0</v>
      </c>
      <c r="N109" s="174">
        <v>0</v>
      </c>
      <c r="O109" s="174">
        <v>0</v>
      </c>
      <c r="P109" s="174">
        <v>0</v>
      </c>
      <c r="Q109" s="174">
        <v>0</v>
      </c>
      <c r="R109" s="174">
        <v>0</v>
      </c>
      <c r="S109" s="174">
        <v>0</v>
      </c>
      <c r="T109" s="174">
        <v>0</v>
      </c>
      <c r="U109" s="174">
        <v>0</v>
      </c>
      <c r="V109" s="174">
        <v>0</v>
      </c>
      <c r="W109" s="174">
        <v>0</v>
      </c>
      <c r="X109" s="174">
        <v>0</v>
      </c>
      <c r="Y109" s="174">
        <v>0</v>
      </c>
      <c r="Z109" s="174">
        <v>0</v>
      </c>
      <c r="AA109" s="174">
        <v>0</v>
      </c>
      <c r="AB109" s="174">
        <v>0</v>
      </c>
      <c r="AC109" s="174">
        <v>0</v>
      </c>
      <c r="AD109" s="174">
        <v>0</v>
      </c>
      <c r="AE109" s="174">
        <v>0</v>
      </c>
      <c r="AF109" s="174">
        <v>0</v>
      </c>
      <c r="AG109" s="174">
        <v>0</v>
      </c>
      <c r="AH109" s="174">
        <v>0</v>
      </c>
      <c r="AI109" s="174">
        <v>0</v>
      </c>
      <c r="AJ109" s="174">
        <v>0</v>
      </c>
      <c r="AK109" s="174">
        <v>0</v>
      </c>
      <c r="AL109" s="174">
        <v>0</v>
      </c>
      <c r="AM109" s="174">
        <v>0</v>
      </c>
      <c r="AN109" s="174">
        <v>0</v>
      </c>
      <c r="AO109" s="174">
        <v>0</v>
      </c>
      <c r="AP109" s="174">
        <v>0</v>
      </c>
      <c r="AQ109" s="174">
        <v>0</v>
      </c>
      <c r="AR109" s="174">
        <v>0</v>
      </c>
      <c r="AS109" s="174">
        <v>0</v>
      </c>
      <c r="AT109" s="174">
        <v>0</v>
      </c>
      <c r="AU109" s="174">
        <v>0</v>
      </c>
      <c r="AV109" s="174">
        <v>0</v>
      </c>
      <c r="AW109" s="174">
        <v>0</v>
      </c>
      <c r="AX109" s="174">
        <v>0</v>
      </c>
      <c r="AY109" s="174">
        <v>0</v>
      </c>
      <c r="AZ109" s="174">
        <v>0</v>
      </c>
      <c r="BA109" s="174">
        <v>0</v>
      </c>
      <c r="BB109" s="174">
        <v>0</v>
      </c>
      <c r="BC109" s="174">
        <v>0</v>
      </c>
      <c r="BD109" s="174">
        <v>0</v>
      </c>
      <c r="BE109" s="174">
        <v>0</v>
      </c>
      <c r="BF109" s="174">
        <v>0</v>
      </c>
      <c r="BG109" s="174">
        <v>0</v>
      </c>
      <c r="BH109" s="174">
        <v>0</v>
      </c>
      <c r="BI109" s="174">
        <v>0</v>
      </c>
      <c r="BJ109" s="174">
        <v>0</v>
      </c>
      <c r="BK109" s="174">
        <v>0</v>
      </c>
    </row>
    <row r="110" spans="2:63" ht="17">
      <c r="B110" s="850"/>
      <c r="C110" s="851"/>
      <c r="D110" s="173" t="s">
        <v>527</v>
      </c>
      <c r="E110" s="174">
        <v>0</v>
      </c>
      <c r="F110" s="174">
        <v>0</v>
      </c>
      <c r="G110" s="174">
        <v>0</v>
      </c>
      <c r="H110" s="174">
        <v>0</v>
      </c>
      <c r="I110" s="174">
        <v>0</v>
      </c>
      <c r="J110" s="174">
        <v>0</v>
      </c>
      <c r="K110" s="174">
        <v>0</v>
      </c>
      <c r="L110" s="174">
        <v>0</v>
      </c>
      <c r="M110" s="174">
        <v>0</v>
      </c>
      <c r="N110" s="174">
        <v>0</v>
      </c>
      <c r="O110" s="174">
        <v>0</v>
      </c>
      <c r="P110" s="174">
        <v>0</v>
      </c>
      <c r="Q110" s="174">
        <v>0</v>
      </c>
      <c r="R110" s="174">
        <v>0</v>
      </c>
      <c r="S110" s="174">
        <v>0</v>
      </c>
      <c r="T110" s="174">
        <v>0</v>
      </c>
      <c r="U110" s="174">
        <v>0</v>
      </c>
      <c r="V110" s="174">
        <v>0</v>
      </c>
      <c r="W110" s="174">
        <v>0</v>
      </c>
      <c r="X110" s="174">
        <v>0</v>
      </c>
      <c r="Y110" s="174">
        <v>0</v>
      </c>
      <c r="Z110" s="174">
        <v>0</v>
      </c>
      <c r="AA110" s="174">
        <v>0</v>
      </c>
      <c r="AB110" s="174">
        <v>0</v>
      </c>
      <c r="AC110" s="174">
        <v>0</v>
      </c>
      <c r="AD110" s="174">
        <v>0</v>
      </c>
      <c r="AE110" s="174">
        <v>0</v>
      </c>
      <c r="AF110" s="174">
        <v>0</v>
      </c>
      <c r="AG110" s="174">
        <v>0</v>
      </c>
      <c r="AH110" s="174">
        <v>0</v>
      </c>
      <c r="AI110" s="174">
        <v>3</v>
      </c>
      <c r="AJ110" s="174">
        <v>0</v>
      </c>
      <c r="AK110" s="174">
        <v>0</v>
      </c>
      <c r="AL110" s="174">
        <v>0</v>
      </c>
      <c r="AM110" s="174">
        <v>0</v>
      </c>
      <c r="AN110" s="174">
        <v>0</v>
      </c>
      <c r="AO110" s="174">
        <v>0</v>
      </c>
      <c r="AP110" s="174">
        <v>0</v>
      </c>
      <c r="AQ110" s="174">
        <v>0</v>
      </c>
      <c r="AR110" s="174">
        <v>0</v>
      </c>
      <c r="AS110" s="174">
        <v>0</v>
      </c>
      <c r="AT110" s="174">
        <v>0</v>
      </c>
      <c r="AU110" s="174">
        <v>0</v>
      </c>
      <c r="AV110" s="174">
        <v>0</v>
      </c>
      <c r="AW110" s="174">
        <v>0</v>
      </c>
      <c r="AX110" s="174">
        <v>0</v>
      </c>
      <c r="AY110" s="174">
        <v>0</v>
      </c>
      <c r="AZ110" s="174">
        <v>0</v>
      </c>
      <c r="BA110" s="174">
        <v>0</v>
      </c>
      <c r="BB110" s="174">
        <v>1</v>
      </c>
      <c r="BC110" s="174">
        <v>0</v>
      </c>
      <c r="BD110" s="174">
        <v>0</v>
      </c>
      <c r="BE110" s="174">
        <v>0</v>
      </c>
      <c r="BF110" s="174">
        <v>0</v>
      </c>
      <c r="BG110" s="174">
        <v>0</v>
      </c>
      <c r="BH110" s="174">
        <v>0</v>
      </c>
      <c r="BI110" s="174">
        <v>0</v>
      </c>
      <c r="BJ110" s="174">
        <v>0</v>
      </c>
      <c r="BK110" s="174">
        <v>0</v>
      </c>
    </row>
    <row r="111" spans="2:63" ht="17">
      <c r="B111" s="850"/>
      <c r="C111" s="851"/>
      <c r="D111" s="173" t="s">
        <v>366</v>
      </c>
      <c r="E111" s="174">
        <v>0</v>
      </c>
      <c r="F111" s="174">
        <v>0</v>
      </c>
      <c r="G111" s="174">
        <v>0</v>
      </c>
      <c r="H111" s="174">
        <v>0</v>
      </c>
      <c r="I111" s="174">
        <v>0</v>
      </c>
      <c r="J111" s="174">
        <v>0</v>
      </c>
      <c r="K111" s="174">
        <v>0</v>
      </c>
      <c r="L111" s="174">
        <v>0</v>
      </c>
      <c r="M111" s="174">
        <v>0</v>
      </c>
      <c r="N111" s="174">
        <v>0</v>
      </c>
      <c r="O111" s="174">
        <v>0</v>
      </c>
      <c r="P111" s="174">
        <v>0</v>
      </c>
      <c r="Q111" s="174">
        <v>0</v>
      </c>
      <c r="R111" s="174">
        <v>0</v>
      </c>
      <c r="S111" s="174">
        <v>0</v>
      </c>
      <c r="T111" s="174">
        <v>0</v>
      </c>
      <c r="U111" s="174">
        <v>0</v>
      </c>
      <c r="V111" s="174">
        <v>0</v>
      </c>
      <c r="W111" s="174">
        <v>0</v>
      </c>
      <c r="X111" s="174">
        <v>0</v>
      </c>
      <c r="Y111" s="174">
        <v>0</v>
      </c>
      <c r="Z111" s="174">
        <v>0</v>
      </c>
      <c r="AA111" s="174">
        <v>0</v>
      </c>
      <c r="AB111" s="174">
        <v>0</v>
      </c>
      <c r="AC111" s="174">
        <v>0</v>
      </c>
      <c r="AD111" s="174">
        <v>0</v>
      </c>
      <c r="AE111" s="174">
        <v>0</v>
      </c>
      <c r="AF111" s="174">
        <v>0</v>
      </c>
      <c r="AG111" s="174">
        <v>0</v>
      </c>
      <c r="AH111" s="174">
        <v>0</v>
      </c>
      <c r="AI111" s="174">
        <v>0</v>
      </c>
      <c r="AJ111" s="174">
        <v>0</v>
      </c>
      <c r="AK111" s="174">
        <v>0</v>
      </c>
      <c r="AL111" s="174">
        <v>0</v>
      </c>
      <c r="AM111" s="174">
        <v>0</v>
      </c>
      <c r="AN111" s="174">
        <v>0</v>
      </c>
      <c r="AO111" s="174">
        <v>0</v>
      </c>
      <c r="AP111" s="174">
        <v>0</v>
      </c>
      <c r="AQ111" s="174">
        <v>0</v>
      </c>
      <c r="AR111" s="174">
        <v>0</v>
      </c>
      <c r="AS111" s="174">
        <v>0</v>
      </c>
      <c r="AT111" s="174">
        <v>0</v>
      </c>
      <c r="AU111" s="174">
        <v>0</v>
      </c>
      <c r="AV111" s="174">
        <v>0</v>
      </c>
      <c r="AW111" s="174">
        <v>0</v>
      </c>
      <c r="AX111" s="174">
        <v>0</v>
      </c>
      <c r="AY111" s="174">
        <v>0</v>
      </c>
      <c r="AZ111" s="174">
        <v>0</v>
      </c>
      <c r="BA111" s="174">
        <v>0</v>
      </c>
      <c r="BB111" s="174">
        <v>0</v>
      </c>
      <c r="BC111" s="174">
        <v>0</v>
      </c>
      <c r="BD111" s="174">
        <v>0</v>
      </c>
      <c r="BE111" s="174">
        <v>0</v>
      </c>
      <c r="BF111" s="174">
        <v>0</v>
      </c>
      <c r="BG111" s="174">
        <v>0</v>
      </c>
      <c r="BH111" s="174">
        <v>0</v>
      </c>
      <c r="BI111" s="174">
        <v>0</v>
      </c>
      <c r="BJ111" s="174">
        <v>0</v>
      </c>
      <c r="BK111" s="174">
        <v>0</v>
      </c>
    </row>
    <row r="112" spans="2:63" ht="17">
      <c r="B112" s="850"/>
      <c r="C112" s="851"/>
      <c r="D112" s="173" t="s">
        <v>532</v>
      </c>
      <c r="E112" s="174">
        <v>0</v>
      </c>
      <c r="F112" s="174">
        <v>0</v>
      </c>
      <c r="G112" s="174">
        <v>0</v>
      </c>
      <c r="H112" s="174">
        <v>0</v>
      </c>
      <c r="I112" s="174">
        <v>0</v>
      </c>
      <c r="J112" s="174">
        <v>0</v>
      </c>
      <c r="K112" s="174">
        <v>0</v>
      </c>
      <c r="L112" s="174">
        <v>0</v>
      </c>
      <c r="M112" s="174">
        <v>0</v>
      </c>
      <c r="N112" s="174">
        <v>0</v>
      </c>
      <c r="O112" s="174">
        <v>0</v>
      </c>
      <c r="P112" s="174">
        <v>0</v>
      </c>
      <c r="Q112" s="174">
        <v>0</v>
      </c>
      <c r="R112" s="174">
        <v>0</v>
      </c>
      <c r="S112" s="174">
        <v>0</v>
      </c>
      <c r="T112" s="174">
        <v>0</v>
      </c>
      <c r="U112" s="174">
        <v>0</v>
      </c>
      <c r="V112" s="174">
        <v>0</v>
      </c>
      <c r="W112" s="174">
        <v>0</v>
      </c>
      <c r="X112" s="174">
        <v>0</v>
      </c>
      <c r="Y112" s="174">
        <v>0</v>
      </c>
      <c r="Z112" s="174">
        <v>0</v>
      </c>
      <c r="AA112" s="174">
        <v>0</v>
      </c>
      <c r="AB112" s="174">
        <v>0</v>
      </c>
      <c r="AC112" s="174">
        <v>0</v>
      </c>
      <c r="AD112" s="174">
        <v>0</v>
      </c>
      <c r="AE112" s="174">
        <v>0</v>
      </c>
      <c r="AF112" s="174">
        <v>0</v>
      </c>
      <c r="AG112" s="174">
        <v>0</v>
      </c>
      <c r="AH112" s="174">
        <v>0</v>
      </c>
      <c r="AI112" s="174">
        <v>0</v>
      </c>
      <c r="AJ112" s="174">
        <v>0</v>
      </c>
      <c r="AK112" s="174">
        <v>0</v>
      </c>
      <c r="AL112" s="174">
        <v>0</v>
      </c>
      <c r="AM112" s="174">
        <v>0</v>
      </c>
      <c r="AN112" s="174">
        <v>0</v>
      </c>
      <c r="AO112" s="174">
        <v>0</v>
      </c>
      <c r="AP112" s="174">
        <v>0</v>
      </c>
      <c r="AQ112" s="174">
        <v>0</v>
      </c>
      <c r="AR112" s="174">
        <v>0</v>
      </c>
      <c r="AS112" s="174">
        <v>0</v>
      </c>
      <c r="AT112" s="174">
        <v>0</v>
      </c>
      <c r="AU112" s="174">
        <v>0</v>
      </c>
      <c r="AV112" s="174">
        <v>0</v>
      </c>
      <c r="AW112" s="174">
        <v>0</v>
      </c>
      <c r="AX112" s="174">
        <v>0</v>
      </c>
      <c r="AY112" s="174">
        <v>0</v>
      </c>
      <c r="AZ112" s="174">
        <v>0</v>
      </c>
      <c r="BA112" s="174">
        <v>0</v>
      </c>
      <c r="BB112" s="174">
        <v>0</v>
      </c>
      <c r="BC112" s="174">
        <v>0</v>
      </c>
      <c r="BD112" s="174">
        <v>0</v>
      </c>
      <c r="BE112" s="174">
        <v>0</v>
      </c>
      <c r="BF112" s="174">
        <v>0</v>
      </c>
      <c r="BG112" s="174">
        <v>0</v>
      </c>
      <c r="BH112" s="174">
        <v>0</v>
      </c>
      <c r="BI112" s="174">
        <v>0</v>
      </c>
      <c r="BJ112" s="174">
        <v>0</v>
      </c>
      <c r="BK112" s="174">
        <v>0</v>
      </c>
    </row>
    <row r="113" spans="2:63" ht="17">
      <c r="B113" s="850"/>
      <c r="C113" s="849" t="s">
        <v>300</v>
      </c>
      <c r="D113" s="849"/>
      <c r="E113" s="171">
        <v>2.333333333333333</v>
      </c>
      <c r="F113" s="171">
        <v>2.3333333333333335</v>
      </c>
      <c r="G113" s="171">
        <v>2.25</v>
      </c>
      <c r="H113" s="171">
        <v>2.5</v>
      </c>
      <c r="I113" s="171">
        <v>2</v>
      </c>
      <c r="J113" s="171">
        <v>2.3333333333333335</v>
      </c>
      <c r="K113" s="171" t="s">
        <v>604</v>
      </c>
      <c r="L113" s="171" t="s">
        <v>604</v>
      </c>
      <c r="M113" s="171">
        <v>2</v>
      </c>
      <c r="N113" s="171">
        <v>2</v>
      </c>
      <c r="O113" s="171">
        <v>2.3333333333333335</v>
      </c>
      <c r="P113" s="171">
        <v>2.25</v>
      </c>
      <c r="Q113" s="171">
        <v>2.6666666666666665</v>
      </c>
      <c r="R113" s="171">
        <v>2.0714285714285712</v>
      </c>
      <c r="S113" s="171">
        <v>2.2000000000000002</v>
      </c>
      <c r="T113" s="171">
        <v>2</v>
      </c>
      <c r="U113" s="171">
        <v>2.375</v>
      </c>
      <c r="V113" s="171">
        <v>1.6666666666666667</v>
      </c>
      <c r="W113" s="171">
        <v>2.25</v>
      </c>
      <c r="X113" s="171">
        <v>1</v>
      </c>
      <c r="Y113" s="171">
        <v>2.25</v>
      </c>
      <c r="Z113" s="172">
        <v>2.291666666666667</v>
      </c>
      <c r="AA113" s="172">
        <v>1.9333333333333336</v>
      </c>
      <c r="AB113" s="171">
        <v>2.333333333333333</v>
      </c>
      <c r="AC113" s="171">
        <v>1.8888888888888888</v>
      </c>
      <c r="AD113" s="171">
        <v>2</v>
      </c>
      <c r="AE113" s="171">
        <v>2</v>
      </c>
      <c r="AF113" s="172">
        <v>0</v>
      </c>
      <c r="AG113" s="172">
        <v>1.8111111111111111</v>
      </c>
      <c r="AH113" s="171">
        <v>2.25</v>
      </c>
      <c r="AI113" s="171">
        <v>2.5</v>
      </c>
      <c r="AJ113" s="171">
        <v>2.0606060606060606</v>
      </c>
      <c r="AK113" s="171">
        <v>3</v>
      </c>
      <c r="AL113" s="171">
        <v>2.25</v>
      </c>
      <c r="AM113" s="171">
        <v>2.833333333333333</v>
      </c>
      <c r="AN113" s="171">
        <v>2.3333333333333335</v>
      </c>
      <c r="AO113" s="172">
        <v>2.1111111111111112</v>
      </c>
      <c r="AP113" s="171">
        <v>2.666666666666667</v>
      </c>
      <c r="AQ113" s="172">
        <v>2</v>
      </c>
      <c r="AR113" s="171">
        <v>2.5</v>
      </c>
      <c r="AS113" s="172">
        <v>2.166666666666667</v>
      </c>
      <c r="AT113" s="171">
        <v>2.2727272727272729</v>
      </c>
      <c r="AU113" s="172">
        <v>2.1666666666666665</v>
      </c>
      <c r="AV113" s="171">
        <v>2</v>
      </c>
      <c r="AW113" s="172">
        <v>1.8333333333333333</v>
      </c>
      <c r="AX113" s="172">
        <v>2.166666666666667</v>
      </c>
      <c r="AY113" s="171">
        <v>3</v>
      </c>
      <c r="AZ113" s="171">
        <v>1.5</v>
      </c>
      <c r="BA113" s="172">
        <v>2.1875</v>
      </c>
      <c r="BB113" s="171">
        <v>1.375</v>
      </c>
      <c r="BC113" s="171">
        <v>2.5</v>
      </c>
      <c r="BD113" s="172">
        <v>2</v>
      </c>
      <c r="BE113" s="171">
        <v>2.3333333333333335</v>
      </c>
      <c r="BF113" s="171">
        <v>2</v>
      </c>
      <c r="BG113" s="171">
        <v>1.6666666666666667</v>
      </c>
      <c r="BH113" s="172">
        <v>2.8</v>
      </c>
      <c r="BI113" s="171">
        <v>2.75</v>
      </c>
      <c r="BJ113" s="171">
        <v>2.75</v>
      </c>
      <c r="BK113" s="172">
        <v>2.7857142857142856</v>
      </c>
    </row>
    <row r="114" spans="2:63" ht="34">
      <c r="B114" s="852" t="s">
        <v>533</v>
      </c>
      <c r="C114" s="853" t="s">
        <v>225</v>
      </c>
      <c r="D114" s="175" t="s">
        <v>367</v>
      </c>
      <c r="E114" s="176"/>
      <c r="F114" s="176"/>
      <c r="G114" s="176"/>
      <c r="H114" s="176"/>
      <c r="I114" s="176"/>
      <c r="J114" s="176"/>
      <c r="K114" s="176"/>
      <c r="L114" s="176"/>
      <c r="M114" s="176"/>
      <c r="N114" s="176"/>
      <c r="O114" s="176"/>
      <c r="P114" s="176"/>
      <c r="Q114" s="176"/>
      <c r="R114" s="176"/>
      <c r="S114" s="176"/>
      <c r="T114" s="176"/>
      <c r="U114" s="176"/>
      <c r="V114" s="176"/>
      <c r="W114" s="176"/>
      <c r="X114" s="176"/>
      <c r="Y114" s="176"/>
      <c r="Z114" s="176"/>
      <c r="AA114" s="176"/>
      <c r="AB114" s="176"/>
      <c r="AC114" s="176"/>
      <c r="AD114" s="176"/>
      <c r="AE114" s="176"/>
      <c r="AF114" s="176"/>
      <c r="AG114" s="176"/>
      <c r="AH114" s="176"/>
      <c r="AI114" s="176"/>
      <c r="AJ114" s="176"/>
      <c r="AK114" s="176"/>
      <c r="AL114" s="176"/>
      <c r="AM114" s="176"/>
      <c r="AN114" s="176"/>
      <c r="AO114" s="176"/>
      <c r="AP114" s="176"/>
      <c r="AQ114" s="176"/>
      <c r="AR114" s="176"/>
      <c r="AS114" s="176"/>
      <c r="AT114" s="176"/>
      <c r="AU114" s="176"/>
      <c r="AV114" s="176"/>
      <c r="AW114" s="176"/>
      <c r="AX114" s="176"/>
      <c r="AY114" s="176"/>
      <c r="AZ114" s="176"/>
      <c r="BA114" s="176"/>
      <c r="BB114" s="176"/>
      <c r="BC114" s="176"/>
      <c r="BD114" s="176"/>
      <c r="BE114" s="176"/>
      <c r="BF114" s="176"/>
      <c r="BG114" s="176"/>
      <c r="BH114" s="176"/>
      <c r="BI114" s="176"/>
      <c r="BJ114" s="176"/>
      <c r="BK114" s="176"/>
    </row>
    <row r="115" spans="2:63" ht="17">
      <c r="B115" s="852"/>
      <c r="C115" s="853"/>
      <c r="D115" s="175" t="s">
        <v>368</v>
      </c>
      <c r="E115" s="176"/>
      <c r="F115" s="176"/>
      <c r="G115" s="176"/>
      <c r="H115" s="176"/>
      <c r="I115" s="176"/>
      <c r="J115" s="176"/>
      <c r="K115" s="176"/>
      <c r="L115" s="176"/>
      <c r="M115" s="176"/>
      <c r="N115" s="176"/>
      <c r="O115" s="176"/>
      <c r="P115" s="176"/>
      <c r="Q115" s="176"/>
      <c r="R115" s="176"/>
      <c r="S115" s="176"/>
      <c r="T115" s="176"/>
      <c r="U115" s="176"/>
      <c r="V115" s="176"/>
      <c r="W115" s="176"/>
      <c r="X115" s="176"/>
      <c r="Y115" s="176"/>
      <c r="Z115" s="176"/>
      <c r="AA115" s="176"/>
      <c r="AB115" s="176"/>
      <c r="AC115" s="176"/>
      <c r="AD115" s="176"/>
      <c r="AE115" s="176"/>
      <c r="AF115" s="176"/>
      <c r="AG115" s="176"/>
      <c r="AH115" s="176"/>
      <c r="AI115" s="176"/>
      <c r="AJ115" s="176"/>
      <c r="AK115" s="176"/>
      <c r="AL115" s="176"/>
      <c r="AM115" s="176"/>
      <c r="AN115" s="176"/>
      <c r="AO115" s="176"/>
      <c r="AP115" s="176"/>
      <c r="AQ115" s="176"/>
      <c r="AR115" s="176"/>
      <c r="AS115" s="176"/>
      <c r="AT115" s="176"/>
      <c r="AU115" s="176"/>
      <c r="AV115" s="176"/>
      <c r="AW115" s="176"/>
      <c r="AX115" s="176"/>
      <c r="AY115" s="176"/>
      <c r="AZ115" s="176"/>
      <c r="BA115" s="176"/>
      <c r="BB115" s="176"/>
      <c r="BC115" s="176"/>
      <c r="BD115" s="176"/>
      <c r="BE115" s="176"/>
      <c r="BF115" s="176"/>
      <c r="BG115" s="176"/>
      <c r="BH115" s="176"/>
      <c r="BI115" s="176"/>
      <c r="BJ115" s="176"/>
      <c r="BK115" s="176"/>
    </row>
    <row r="116" spans="2:63" ht="17">
      <c r="B116" s="852"/>
      <c r="C116" s="853"/>
      <c r="D116" s="175" t="s">
        <v>369</v>
      </c>
      <c r="E116" s="176"/>
      <c r="F116" s="176"/>
      <c r="G116" s="176"/>
      <c r="H116" s="176"/>
      <c r="I116" s="176"/>
      <c r="J116" s="176"/>
      <c r="K116" s="176"/>
      <c r="L116" s="176"/>
      <c r="M116" s="176"/>
      <c r="N116" s="176"/>
      <c r="O116" s="176"/>
      <c r="P116" s="176"/>
      <c r="Q116" s="176"/>
      <c r="R116" s="176"/>
      <c r="S116" s="176"/>
      <c r="T116" s="176"/>
      <c r="U116" s="176"/>
      <c r="V116" s="176"/>
      <c r="W116" s="176"/>
      <c r="X116" s="176"/>
      <c r="Y116" s="176"/>
      <c r="Z116" s="176"/>
      <c r="AA116" s="176"/>
      <c r="AB116" s="176"/>
      <c r="AC116" s="176"/>
      <c r="AD116" s="176"/>
      <c r="AE116" s="176"/>
      <c r="AF116" s="176"/>
      <c r="AG116" s="176"/>
      <c r="AH116" s="176"/>
      <c r="AI116" s="176"/>
      <c r="AJ116" s="176"/>
      <c r="AK116" s="176"/>
      <c r="AL116" s="176"/>
      <c r="AM116" s="176"/>
      <c r="AN116" s="176"/>
      <c r="AO116" s="176"/>
      <c r="AP116" s="176"/>
      <c r="AQ116" s="176"/>
      <c r="AR116" s="176"/>
      <c r="AS116" s="176"/>
      <c r="AT116" s="176"/>
      <c r="AU116" s="176"/>
      <c r="AV116" s="176"/>
      <c r="AW116" s="176"/>
      <c r="AX116" s="176"/>
      <c r="AY116" s="176"/>
      <c r="AZ116" s="176"/>
      <c r="BA116" s="176"/>
      <c r="BB116" s="176"/>
      <c r="BC116" s="176"/>
      <c r="BD116" s="176"/>
      <c r="BE116" s="176"/>
      <c r="BF116" s="176"/>
      <c r="BG116" s="176"/>
      <c r="BH116" s="176"/>
      <c r="BI116" s="176"/>
      <c r="BJ116" s="176"/>
      <c r="BK116" s="176"/>
    </row>
    <row r="117" spans="2:63" ht="17">
      <c r="B117" s="852"/>
      <c r="C117" s="853"/>
      <c r="D117" s="175" t="s">
        <v>370</v>
      </c>
      <c r="E117" s="176"/>
      <c r="F117" s="176"/>
      <c r="G117" s="176"/>
      <c r="H117" s="176"/>
      <c r="I117" s="176"/>
      <c r="J117" s="176"/>
      <c r="K117" s="176"/>
      <c r="L117" s="176"/>
      <c r="M117" s="176"/>
      <c r="N117" s="176"/>
      <c r="O117" s="176"/>
      <c r="P117" s="176"/>
      <c r="Q117" s="176"/>
      <c r="R117" s="176"/>
      <c r="S117" s="176"/>
      <c r="T117" s="176"/>
      <c r="U117" s="176"/>
      <c r="V117" s="176"/>
      <c r="W117" s="176"/>
      <c r="X117" s="176"/>
      <c r="Y117" s="176"/>
      <c r="Z117" s="176"/>
      <c r="AA117" s="176"/>
      <c r="AB117" s="176"/>
      <c r="AC117" s="176"/>
      <c r="AD117" s="176"/>
      <c r="AE117" s="176"/>
      <c r="AF117" s="176"/>
      <c r="AG117" s="176"/>
      <c r="AH117" s="176"/>
      <c r="AI117" s="176"/>
      <c r="AJ117" s="176"/>
      <c r="AK117" s="176"/>
      <c r="AL117" s="176"/>
      <c r="AM117" s="176"/>
      <c r="AN117" s="176"/>
      <c r="AO117" s="176"/>
      <c r="AP117" s="176"/>
      <c r="AQ117" s="176"/>
      <c r="AR117" s="176"/>
      <c r="AS117" s="176"/>
      <c r="AT117" s="176"/>
      <c r="AU117" s="176"/>
      <c r="AV117" s="176"/>
      <c r="AW117" s="176"/>
      <c r="AX117" s="176"/>
      <c r="AY117" s="176"/>
      <c r="AZ117" s="176"/>
      <c r="BA117" s="176"/>
      <c r="BB117" s="176"/>
      <c r="BC117" s="176"/>
      <c r="BD117" s="176"/>
      <c r="BE117" s="176"/>
      <c r="BF117" s="176"/>
      <c r="BG117" s="176"/>
      <c r="BH117" s="176"/>
      <c r="BI117" s="176"/>
      <c r="BJ117" s="176"/>
      <c r="BK117" s="176"/>
    </row>
    <row r="118" spans="2:63" ht="17">
      <c r="B118" s="852"/>
      <c r="C118" s="853"/>
      <c r="D118" s="175" t="s">
        <v>534</v>
      </c>
      <c r="E118" s="176"/>
      <c r="F118" s="176"/>
      <c r="G118" s="176"/>
      <c r="H118" s="176"/>
      <c r="I118" s="176"/>
      <c r="J118" s="176"/>
      <c r="K118" s="176"/>
      <c r="L118" s="176"/>
      <c r="M118" s="176"/>
      <c r="N118" s="176"/>
      <c r="O118" s="176"/>
      <c r="P118" s="176"/>
      <c r="Q118" s="176"/>
      <c r="R118" s="176"/>
      <c r="S118" s="176"/>
      <c r="T118" s="176"/>
      <c r="U118" s="176"/>
      <c r="V118" s="176"/>
      <c r="W118" s="176"/>
      <c r="X118" s="176"/>
      <c r="Y118" s="176"/>
      <c r="Z118" s="176"/>
      <c r="AA118" s="176"/>
      <c r="AB118" s="176"/>
      <c r="AC118" s="176"/>
      <c r="AD118" s="176"/>
      <c r="AE118" s="176"/>
      <c r="AF118" s="176"/>
      <c r="AG118" s="176"/>
      <c r="AH118" s="176"/>
      <c r="AI118" s="176"/>
      <c r="AJ118" s="176"/>
      <c r="AK118" s="176"/>
      <c r="AL118" s="176"/>
      <c r="AM118" s="176"/>
      <c r="AN118" s="176"/>
      <c r="AO118" s="176"/>
      <c r="AP118" s="176"/>
      <c r="AQ118" s="176"/>
      <c r="AR118" s="176"/>
      <c r="AS118" s="176"/>
      <c r="AT118" s="176"/>
      <c r="AU118" s="176"/>
      <c r="AV118" s="176"/>
      <c r="AW118" s="176"/>
      <c r="AX118" s="176"/>
      <c r="AY118" s="176"/>
      <c r="AZ118" s="176"/>
      <c r="BA118" s="176"/>
      <c r="BB118" s="176"/>
      <c r="BC118" s="176"/>
      <c r="BD118" s="176"/>
      <c r="BE118" s="176"/>
      <c r="BF118" s="176"/>
      <c r="BG118" s="176"/>
      <c r="BH118" s="176"/>
      <c r="BI118" s="176"/>
      <c r="BJ118" s="176"/>
      <c r="BK118" s="176"/>
    </row>
    <row r="119" spans="2:63" ht="17">
      <c r="B119" s="852"/>
      <c r="C119" s="853"/>
      <c r="D119" s="175" t="s">
        <v>371</v>
      </c>
      <c r="E119" s="176"/>
      <c r="F119" s="176"/>
      <c r="G119" s="176"/>
      <c r="H119" s="176"/>
      <c r="I119" s="176"/>
      <c r="J119" s="176"/>
      <c r="K119" s="176"/>
      <c r="L119" s="176"/>
      <c r="M119" s="176"/>
      <c r="N119" s="176"/>
      <c r="O119" s="176"/>
      <c r="P119" s="176"/>
      <c r="Q119" s="176"/>
      <c r="R119" s="176"/>
      <c r="S119" s="176"/>
      <c r="T119" s="176"/>
      <c r="U119" s="176"/>
      <c r="V119" s="176"/>
      <c r="W119" s="176"/>
      <c r="X119" s="176"/>
      <c r="Y119" s="176"/>
      <c r="Z119" s="176"/>
      <c r="AA119" s="176"/>
      <c r="AB119" s="176"/>
      <c r="AC119" s="176"/>
      <c r="AD119" s="176"/>
      <c r="AE119" s="176"/>
      <c r="AF119" s="176"/>
      <c r="AG119" s="176"/>
      <c r="AH119" s="176"/>
      <c r="AI119" s="176"/>
      <c r="AJ119" s="176"/>
      <c r="AK119" s="176"/>
      <c r="AL119" s="176"/>
      <c r="AM119" s="176"/>
      <c r="AN119" s="176"/>
      <c r="AO119" s="176"/>
      <c r="AP119" s="176"/>
      <c r="AQ119" s="176"/>
      <c r="AR119" s="176"/>
      <c r="AS119" s="176"/>
      <c r="AT119" s="176"/>
      <c r="AU119" s="176"/>
      <c r="AV119" s="176"/>
      <c r="AW119" s="176"/>
      <c r="AX119" s="176"/>
      <c r="AY119" s="176"/>
      <c r="AZ119" s="176"/>
      <c r="BA119" s="176"/>
      <c r="BB119" s="176"/>
      <c r="BC119" s="176"/>
      <c r="BD119" s="176"/>
      <c r="BE119" s="176"/>
      <c r="BF119" s="176"/>
      <c r="BG119" s="176"/>
      <c r="BH119" s="176"/>
      <c r="BI119" s="176"/>
      <c r="BJ119" s="176"/>
      <c r="BK119" s="176"/>
    </row>
    <row r="120" spans="2:63" ht="17">
      <c r="B120" s="852"/>
      <c r="C120" s="853"/>
      <c r="D120" s="175" t="s">
        <v>372</v>
      </c>
      <c r="E120" s="176"/>
      <c r="F120" s="176"/>
      <c r="G120" s="176"/>
      <c r="H120" s="176"/>
      <c r="I120" s="176"/>
      <c r="J120" s="176"/>
      <c r="K120" s="176"/>
      <c r="L120" s="176"/>
      <c r="M120" s="176"/>
      <c r="N120" s="176"/>
      <c r="O120" s="176"/>
      <c r="P120" s="176"/>
      <c r="Q120" s="176"/>
      <c r="R120" s="176"/>
      <c r="S120" s="176"/>
      <c r="T120" s="176"/>
      <c r="U120" s="176"/>
      <c r="V120" s="176"/>
      <c r="W120" s="176"/>
      <c r="X120" s="176"/>
      <c r="Y120" s="176"/>
      <c r="Z120" s="176"/>
      <c r="AA120" s="176"/>
      <c r="AB120" s="176"/>
      <c r="AC120" s="176"/>
      <c r="AD120" s="176"/>
      <c r="AE120" s="176"/>
      <c r="AF120" s="176"/>
      <c r="AG120" s="176"/>
      <c r="AH120" s="176"/>
      <c r="AI120" s="176"/>
      <c r="AJ120" s="176"/>
      <c r="AK120" s="176"/>
      <c r="AL120" s="176"/>
      <c r="AM120" s="176"/>
      <c r="AN120" s="176"/>
      <c r="AO120" s="176"/>
      <c r="AP120" s="176"/>
      <c r="AQ120" s="176"/>
      <c r="AR120" s="176"/>
      <c r="AS120" s="176"/>
      <c r="AT120" s="176"/>
      <c r="AU120" s="176"/>
      <c r="AV120" s="176"/>
      <c r="AW120" s="176"/>
      <c r="AX120" s="176"/>
      <c r="AY120" s="176"/>
      <c r="AZ120" s="176"/>
      <c r="BA120" s="176"/>
      <c r="BB120" s="176"/>
      <c r="BC120" s="176"/>
      <c r="BD120" s="176"/>
      <c r="BE120" s="176"/>
      <c r="BF120" s="176"/>
      <c r="BG120" s="176"/>
      <c r="BH120" s="176"/>
      <c r="BI120" s="176"/>
      <c r="BJ120" s="176"/>
      <c r="BK120" s="176"/>
    </row>
    <row r="121" spans="2:63" ht="17">
      <c r="B121" s="852"/>
      <c r="C121" s="853"/>
      <c r="D121" s="175" t="s">
        <v>373</v>
      </c>
      <c r="E121" s="176"/>
      <c r="F121" s="176"/>
      <c r="G121" s="176"/>
      <c r="H121" s="176"/>
      <c r="I121" s="176"/>
      <c r="J121" s="176"/>
      <c r="K121" s="176"/>
      <c r="L121" s="176"/>
      <c r="M121" s="176"/>
      <c r="N121" s="176"/>
      <c r="O121" s="176"/>
      <c r="P121" s="176"/>
      <c r="Q121" s="176"/>
      <c r="R121" s="176"/>
      <c r="S121" s="176"/>
      <c r="T121" s="176"/>
      <c r="U121" s="176"/>
      <c r="V121" s="176"/>
      <c r="W121" s="176"/>
      <c r="X121" s="176"/>
      <c r="Y121" s="176"/>
      <c r="Z121" s="176"/>
      <c r="AA121" s="176"/>
      <c r="AB121" s="176"/>
      <c r="AC121" s="176"/>
      <c r="AD121" s="176"/>
      <c r="AE121" s="176"/>
      <c r="AF121" s="176"/>
      <c r="AG121" s="176"/>
      <c r="AH121" s="176"/>
      <c r="AI121" s="176"/>
      <c r="AJ121" s="176"/>
      <c r="AK121" s="176"/>
      <c r="AL121" s="176"/>
      <c r="AM121" s="176"/>
      <c r="AN121" s="176"/>
      <c r="AO121" s="176"/>
      <c r="AP121" s="176"/>
      <c r="AQ121" s="176"/>
      <c r="AR121" s="176"/>
      <c r="AS121" s="176"/>
      <c r="AT121" s="176"/>
      <c r="AU121" s="176"/>
      <c r="AV121" s="176"/>
      <c r="AW121" s="176"/>
      <c r="AX121" s="176"/>
      <c r="AY121" s="176"/>
      <c r="AZ121" s="176"/>
      <c r="BA121" s="176"/>
      <c r="BB121" s="176"/>
      <c r="BC121" s="176"/>
      <c r="BD121" s="176"/>
      <c r="BE121" s="176"/>
      <c r="BF121" s="176"/>
      <c r="BG121" s="176"/>
      <c r="BH121" s="176"/>
      <c r="BI121" s="176"/>
      <c r="BJ121" s="176"/>
      <c r="BK121" s="176"/>
    </row>
    <row r="122" spans="2:63" ht="17">
      <c r="B122" s="852"/>
      <c r="C122" s="853"/>
      <c r="D122" s="175" t="s">
        <v>603</v>
      </c>
      <c r="E122" s="176"/>
      <c r="F122" s="176"/>
      <c r="G122" s="176"/>
      <c r="H122" s="176"/>
      <c r="I122" s="176"/>
      <c r="J122" s="176"/>
      <c r="K122" s="176"/>
      <c r="L122" s="176"/>
      <c r="M122" s="176"/>
      <c r="N122" s="176"/>
      <c r="O122" s="176"/>
      <c r="P122" s="176"/>
      <c r="Q122" s="176"/>
      <c r="R122" s="176"/>
      <c r="S122" s="176"/>
      <c r="T122" s="176"/>
      <c r="U122" s="176"/>
      <c r="V122" s="176"/>
      <c r="W122" s="176"/>
      <c r="X122" s="176"/>
      <c r="Y122" s="176"/>
      <c r="Z122" s="176"/>
      <c r="AA122" s="176"/>
      <c r="AB122" s="176"/>
      <c r="AC122" s="176"/>
      <c r="AD122" s="176"/>
      <c r="AE122" s="176"/>
      <c r="AF122" s="176"/>
      <c r="AG122" s="176"/>
      <c r="AH122" s="176"/>
      <c r="AI122" s="176"/>
      <c r="AJ122" s="176"/>
      <c r="AK122" s="176"/>
      <c r="AL122" s="176"/>
      <c r="AM122" s="176"/>
      <c r="AN122" s="176"/>
      <c r="AO122" s="176"/>
      <c r="AP122" s="176"/>
      <c r="AQ122" s="176"/>
      <c r="AR122" s="176"/>
      <c r="AS122" s="176"/>
      <c r="AT122" s="176"/>
      <c r="AU122" s="176"/>
      <c r="AV122" s="176"/>
      <c r="AW122" s="176"/>
      <c r="AX122" s="176"/>
      <c r="AY122" s="176"/>
      <c r="AZ122" s="176"/>
      <c r="BA122" s="176"/>
      <c r="BB122" s="176"/>
      <c r="BC122" s="176"/>
      <c r="BD122" s="176"/>
      <c r="BE122" s="176"/>
      <c r="BF122" s="176"/>
      <c r="BG122" s="176"/>
      <c r="BH122" s="176"/>
      <c r="BI122" s="176"/>
      <c r="BJ122" s="176"/>
      <c r="BK122" s="176"/>
    </row>
    <row r="123" spans="2:63" ht="17">
      <c r="B123" s="852"/>
      <c r="C123" s="853"/>
      <c r="D123" s="175" t="s">
        <v>374</v>
      </c>
      <c r="E123" s="176"/>
      <c r="F123" s="176"/>
      <c r="G123" s="176"/>
      <c r="H123" s="176"/>
      <c r="I123" s="176"/>
      <c r="J123" s="176"/>
      <c r="K123" s="176"/>
      <c r="L123" s="176"/>
      <c r="M123" s="176"/>
      <c r="N123" s="176"/>
      <c r="O123" s="176"/>
      <c r="P123" s="176"/>
      <c r="Q123" s="176"/>
      <c r="R123" s="176"/>
      <c r="S123" s="176"/>
      <c r="T123" s="176"/>
      <c r="U123" s="176"/>
      <c r="V123" s="176"/>
      <c r="W123" s="176"/>
      <c r="X123" s="176"/>
      <c r="Y123" s="176"/>
      <c r="Z123" s="176"/>
      <c r="AA123" s="176"/>
      <c r="AB123" s="176"/>
      <c r="AC123" s="176"/>
      <c r="AD123" s="176"/>
      <c r="AE123" s="176"/>
      <c r="AF123" s="176"/>
      <c r="AG123" s="176"/>
      <c r="AH123" s="176"/>
      <c r="AI123" s="176"/>
      <c r="AJ123" s="176"/>
      <c r="AK123" s="176"/>
      <c r="AL123" s="176"/>
      <c r="AM123" s="176"/>
      <c r="AN123" s="176"/>
      <c r="AO123" s="176"/>
      <c r="AP123" s="176"/>
      <c r="AQ123" s="176"/>
      <c r="AR123" s="176"/>
      <c r="AS123" s="176"/>
      <c r="AT123" s="176"/>
      <c r="AU123" s="176"/>
      <c r="AV123" s="176"/>
      <c r="AW123" s="176"/>
      <c r="AX123" s="176"/>
      <c r="AY123" s="176"/>
      <c r="AZ123" s="176"/>
      <c r="BA123" s="176"/>
      <c r="BB123" s="176"/>
      <c r="BC123" s="176"/>
      <c r="BD123" s="176"/>
      <c r="BE123" s="176"/>
      <c r="BF123" s="176"/>
      <c r="BG123" s="176"/>
      <c r="BH123" s="176"/>
      <c r="BI123" s="176"/>
      <c r="BJ123" s="176"/>
      <c r="BK123" s="176"/>
    </row>
    <row r="124" spans="2:63">
      <c r="B124" s="852"/>
      <c r="C124" s="849" t="s">
        <v>300</v>
      </c>
      <c r="D124" s="849"/>
      <c r="E124" s="177"/>
      <c r="F124" s="171"/>
      <c r="G124" s="171"/>
      <c r="H124" s="171"/>
      <c r="I124" s="171"/>
      <c r="J124" s="171"/>
      <c r="K124" s="171"/>
      <c r="L124" s="171"/>
      <c r="M124" s="171"/>
      <c r="N124" s="171"/>
      <c r="O124" s="171"/>
      <c r="P124" s="171"/>
      <c r="Q124" s="171"/>
      <c r="R124" s="171"/>
      <c r="S124" s="171"/>
      <c r="T124" s="171"/>
      <c r="U124" s="171"/>
      <c r="V124" s="171"/>
      <c r="W124" s="171"/>
      <c r="X124" s="171"/>
      <c r="Y124" s="171"/>
      <c r="Z124" s="171"/>
      <c r="AA124" s="171"/>
      <c r="AB124" s="171"/>
      <c r="AC124" s="171"/>
      <c r="AD124" s="171"/>
      <c r="AE124" s="171"/>
      <c r="AF124" s="171"/>
      <c r="AG124" s="171"/>
      <c r="AH124" s="171"/>
      <c r="AI124" s="171"/>
      <c r="AJ124" s="171"/>
      <c r="AK124" s="171"/>
      <c r="AL124" s="171"/>
      <c r="AM124" s="171"/>
      <c r="AN124" s="171"/>
      <c r="AO124" s="171"/>
      <c r="AP124" s="171"/>
      <c r="AQ124" s="171"/>
      <c r="AR124" s="171"/>
      <c r="AS124" s="171"/>
      <c r="AT124" s="171"/>
      <c r="AU124" s="171"/>
      <c r="AV124" s="171"/>
      <c r="AW124" s="171"/>
      <c r="AX124" s="171"/>
      <c r="AY124" s="171"/>
      <c r="AZ124" s="171"/>
      <c r="BA124" s="171"/>
      <c r="BB124" s="171"/>
      <c r="BC124" s="171"/>
      <c r="BD124" s="171"/>
      <c r="BE124" s="171"/>
      <c r="BF124" s="171"/>
      <c r="BG124" s="171"/>
      <c r="BH124" s="171"/>
      <c r="BI124" s="171"/>
      <c r="BJ124" s="171"/>
      <c r="BK124" s="171"/>
    </row>
    <row r="125" spans="2:63">
      <c r="AS125" s="190"/>
      <c r="AT125" s="190"/>
      <c r="AU125" s="190"/>
      <c r="AV125" s="190"/>
      <c r="AW125" s="190"/>
      <c r="AX125" s="190"/>
      <c r="AY125" s="190"/>
      <c r="AZ125" s="190"/>
      <c r="BA125" s="182"/>
      <c r="BB125" s="182"/>
      <c r="BC125" s="105"/>
      <c r="BD125" s="105"/>
      <c r="BE125" s="105"/>
      <c r="BF125" s="105"/>
      <c r="BG125" s="105"/>
      <c r="BH125" s="105"/>
      <c r="BI125" s="105"/>
      <c r="BJ125" s="105"/>
      <c r="BK125" s="105"/>
    </row>
    <row r="126" spans="2:63">
      <c r="AS126" s="190"/>
      <c r="AT126" s="190"/>
      <c r="AU126" s="190"/>
      <c r="AV126" s="190"/>
      <c r="AW126" s="190"/>
      <c r="AX126" s="190"/>
      <c r="AY126" s="190"/>
      <c r="AZ126" s="190"/>
      <c r="BA126" s="182"/>
      <c r="BB126" s="182"/>
      <c r="BC126" s="105"/>
      <c r="BD126" s="105"/>
      <c r="BE126" s="105"/>
      <c r="BF126" s="105"/>
      <c r="BG126" s="105"/>
      <c r="BH126" s="105"/>
      <c r="BI126" s="105"/>
      <c r="BJ126" s="105"/>
      <c r="BK126" s="105"/>
    </row>
    <row r="127" spans="2:63">
      <c r="E127" s="110">
        <v>1</v>
      </c>
      <c r="F127" s="110">
        <v>2</v>
      </c>
      <c r="G127" s="110">
        <v>3</v>
      </c>
      <c r="H127" s="110">
        <v>4</v>
      </c>
      <c r="I127" s="110">
        <v>5</v>
      </c>
      <c r="J127" s="110">
        <v>6</v>
      </c>
      <c r="K127" s="110">
        <v>7</v>
      </c>
      <c r="L127" s="110">
        <v>8</v>
      </c>
      <c r="M127" s="110">
        <v>9</v>
      </c>
      <c r="N127" s="110">
        <v>10</v>
      </c>
      <c r="O127" s="110">
        <v>11</v>
      </c>
      <c r="P127" s="110">
        <v>12</v>
      </c>
      <c r="Q127" s="110">
        <v>13</v>
      </c>
      <c r="R127" s="110">
        <v>14</v>
      </c>
      <c r="S127" s="110">
        <v>15</v>
      </c>
      <c r="T127" s="110">
        <v>16</v>
      </c>
      <c r="U127" s="110">
        <v>17</v>
      </c>
      <c r="V127" s="110">
        <v>18</v>
      </c>
      <c r="W127" s="110">
        <v>19</v>
      </c>
      <c r="X127" s="110">
        <v>20</v>
      </c>
      <c r="Y127" s="110">
        <v>21</v>
      </c>
      <c r="Z127" s="110">
        <v>22</v>
      </c>
      <c r="AA127" s="110">
        <v>23</v>
      </c>
      <c r="AB127" s="110">
        <v>24</v>
      </c>
      <c r="AC127" s="110">
        <v>25</v>
      </c>
      <c r="AD127" s="110">
        <v>26</v>
      </c>
      <c r="AE127" s="110">
        <v>27</v>
      </c>
      <c r="AF127" s="110">
        <v>28</v>
      </c>
      <c r="AG127" s="110">
        <v>29</v>
      </c>
      <c r="AH127" s="110">
        <v>30</v>
      </c>
      <c r="AI127" s="110">
        <v>31</v>
      </c>
      <c r="AJ127" s="110">
        <v>32</v>
      </c>
      <c r="AK127" s="110">
        <v>33</v>
      </c>
      <c r="AL127" s="110">
        <v>34</v>
      </c>
      <c r="AM127" s="110">
        <v>35</v>
      </c>
      <c r="AN127" s="110">
        <v>36</v>
      </c>
      <c r="AO127" s="110">
        <v>37</v>
      </c>
      <c r="AP127" s="110">
        <v>38</v>
      </c>
      <c r="AQ127" s="110">
        <v>39</v>
      </c>
      <c r="AR127" s="110">
        <v>40</v>
      </c>
      <c r="AS127" s="110">
        <v>41</v>
      </c>
      <c r="AT127" s="110">
        <v>42</v>
      </c>
      <c r="AU127" s="110">
        <v>43</v>
      </c>
      <c r="AV127" s="110">
        <v>44</v>
      </c>
      <c r="AW127" s="110">
        <v>45</v>
      </c>
      <c r="AX127" s="110">
        <v>46</v>
      </c>
      <c r="AY127" s="110">
        <v>47</v>
      </c>
      <c r="AZ127" s="110">
        <v>48</v>
      </c>
      <c r="BA127" s="110">
        <v>49</v>
      </c>
      <c r="BB127" s="110">
        <v>50</v>
      </c>
      <c r="BC127" s="110">
        <v>51</v>
      </c>
      <c r="BD127" s="110">
        <v>52</v>
      </c>
      <c r="BE127" s="110">
        <v>53</v>
      </c>
      <c r="BF127" s="110">
        <v>54</v>
      </c>
      <c r="BG127" s="110">
        <v>55</v>
      </c>
      <c r="BH127" s="110">
        <v>56</v>
      </c>
      <c r="BI127" s="110">
        <v>57</v>
      </c>
      <c r="BJ127" s="110">
        <v>58</v>
      </c>
      <c r="BK127" s="110">
        <v>59</v>
      </c>
    </row>
    <row r="128" spans="2:63" s="106" customFormat="1" ht="24" customHeight="1">
      <c r="B128" s="159"/>
      <c r="C128" s="159"/>
      <c r="D128" s="160"/>
      <c r="E128" s="56" t="s">
        <v>240</v>
      </c>
      <c r="F128" s="56" t="s">
        <v>240</v>
      </c>
      <c r="G128" s="56" t="s">
        <v>240</v>
      </c>
      <c r="H128" s="56" t="s">
        <v>240</v>
      </c>
      <c r="I128" s="56" t="s">
        <v>240</v>
      </c>
      <c r="J128" s="56" t="s">
        <v>240</v>
      </c>
      <c r="K128" s="56" t="s">
        <v>240</v>
      </c>
      <c r="L128" s="56" t="s">
        <v>240</v>
      </c>
      <c r="M128" s="57" t="s">
        <v>241</v>
      </c>
      <c r="N128" s="57" t="s">
        <v>241</v>
      </c>
      <c r="O128" s="57" t="s">
        <v>241</v>
      </c>
      <c r="P128" s="57" t="s">
        <v>241</v>
      </c>
      <c r="Q128" s="57" t="s">
        <v>241</v>
      </c>
      <c r="R128" s="57" t="s">
        <v>241</v>
      </c>
      <c r="S128" s="57" t="s">
        <v>241</v>
      </c>
      <c r="T128" s="57" t="s">
        <v>241</v>
      </c>
      <c r="U128" s="57" t="s">
        <v>241</v>
      </c>
      <c r="V128" s="57" t="s">
        <v>241</v>
      </c>
      <c r="W128" s="57" t="s">
        <v>241</v>
      </c>
      <c r="X128" s="57" t="s">
        <v>241</v>
      </c>
      <c r="Y128" s="56" t="s">
        <v>243</v>
      </c>
      <c r="Z128" s="56" t="s">
        <v>243</v>
      </c>
      <c r="AA128" s="56" t="s">
        <v>243</v>
      </c>
      <c r="AB128" s="56" t="s">
        <v>243</v>
      </c>
      <c r="AC128" s="56" t="s">
        <v>243</v>
      </c>
      <c r="AD128" s="56" t="s">
        <v>243</v>
      </c>
      <c r="AE128" s="56" t="s">
        <v>243</v>
      </c>
      <c r="AF128" s="56" t="s">
        <v>243</v>
      </c>
      <c r="AG128" s="56" t="s">
        <v>243</v>
      </c>
      <c r="AH128" s="56" t="s">
        <v>243</v>
      </c>
      <c r="AI128" s="56" t="s">
        <v>243</v>
      </c>
      <c r="AJ128" s="56" t="s">
        <v>243</v>
      </c>
      <c r="AK128" s="56" t="s">
        <v>243</v>
      </c>
      <c r="AL128" s="56" t="s">
        <v>243</v>
      </c>
      <c r="AM128" s="57" t="s">
        <v>238</v>
      </c>
      <c r="AN128" s="57" t="s">
        <v>238</v>
      </c>
      <c r="AO128" s="57" t="s">
        <v>238</v>
      </c>
      <c r="AP128" s="57" t="s">
        <v>238</v>
      </c>
      <c r="AQ128" s="57" t="s">
        <v>238</v>
      </c>
      <c r="AR128" s="57" t="s">
        <v>238</v>
      </c>
      <c r="AS128" s="56" t="s">
        <v>242</v>
      </c>
      <c r="AT128" s="56" t="s">
        <v>242</v>
      </c>
      <c r="AU128" s="56" t="s">
        <v>242</v>
      </c>
      <c r="AV128" s="56" t="s">
        <v>242</v>
      </c>
      <c r="AW128" s="56" t="s">
        <v>242</v>
      </c>
      <c r="AX128" s="56" t="s">
        <v>242</v>
      </c>
      <c r="AY128" s="56" t="s">
        <v>242</v>
      </c>
      <c r="AZ128" s="56" t="s">
        <v>242</v>
      </c>
      <c r="BA128" s="57" t="s">
        <v>239</v>
      </c>
      <c r="BB128" s="57" t="s">
        <v>239</v>
      </c>
      <c r="BC128" s="57" t="s">
        <v>239</v>
      </c>
      <c r="BD128" s="57" t="s">
        <v>239</v>
      </c>
      <c r="BE128" s="57" t="s">
        <v>239</v>
      </c>
      <c r="BF128" s="57" t="s">
        <v>239</v>
      </c>
      <c r="BG128" s="57" t="s">
        <v>239</v>
      </c>
      <c r="BH128" s="57" t="s">
        <v>239</v>
      </c>
      <c r="BI128" s="57" t="s">
        <v>239</v>
      </c>
      <c r="BJ128" s="57" t="s">
        <v>239</v>
      </c>
      <c r="BK128" s="57" t="s">
        <v>239</v>
      </c>
    </row>
    <row r="129" spans="1:63" s="115" customFormat="1" ht="33" customHeight="1">
      <c r="B129" s="842" t="s">
        <v>318</v>
      </c>
      <c r="C129" s="842"/>
      <c r="D129" s="843"/>
      <c r="E129" s="113" t="s">
        <v>69</v>
      </c>
      <c r="F129" s="113" t="s">
        <v>70</v>
      </c>
      <c r="G129" s="113" t="s">
        <v>71</v>
      </c>
      <c r="H129" s="113" t="s">
        <v>18</v>
      </c>
      <c r="I129" s="113" t="s">
        <v>72</v>
      </c>
      <c r="J129" s="113" t="s">
        <v>17</v>
      </c>
      <c r="K129" s="113" t="s">
        <v>73</v>
      </c>
      <c r="L129" s="113" t="s">
        <v>74</v>
      </c>
      <c r="M129" s="114" t="s">
        <v>76</v>
      </c>
      <c r="N129" s="114" t="s">
        <v>77</v>
      </c>
      <c r="O129" s="114" t="s">
        <v>78</v>
      </c>
      <c r="P129" s="114" t="s">
        <v>79</v>
      </c>
      <c r="Q129" s="114" t="s">
        <v>80</v>
      </c>
      <c r="R129" s="114" t="s">
        <v>81</v>
      </c>
      <c r="S129" s="114" t="s">
        <v>82</v>
      </c>
      <c r="T129" s="114" t="s">
        <v>83</v>
      </c>
      <c r="U129" s="114" t="s">
        <v>84</v>
      </c>
      <c r="V129" s="114" t="s">
        <v>85</v>
      </c>
      <c r="W129" s="114" t="s">
        <v>86</v>
      </c>
      <c r="X129" s="114" t="s">
        <v>87</v>
      </c>
      <c r="Y129" s="113" t="s">
        <v>89</v>
      </c>
      <c r="Z129" s="113" t="s">
        <v>90</v>
      </c>
      <c r="AA129" s="113" t="s">
        <v>91</v>
      </c>
      <c r="AB129" s="113" t="s">
        <v>92</v>
      </c>
      <c r="AC129" s="113" t="s">
        <v>93</v>
      </c>
      <c r="AD129" s="113" t="s">
        <v>94</v>
      </c>
      <c r="AE129" s="113" t="s">
        <v>95</v>
      </c>
      <c r="AF129" s="113" t="s">
        <v>96</v>
      </c>
      <c r="AG129" s="113" t="s">
        <v>97</v>
      </c>
      <c r="AH129" s="113" t="s">
        <v>98</v>
      </c>
      <c r="AI129" s="113" t="s">
        <v>99</v>
      </c>
      <c r="AJ129" s="113" t="s">
        <v>100</v>
      </c>
      <c r="AK129" s="113" t="s">
        <v>101</v>
      </c>
      <c r="AL129" s="113" t="s">
        <v>102</v>
      </c>
      <c r="AM129" s="114" t="s">
        <v>104</v>
      </c>
      <c r="AN129" s="114" t="s">
        <v>105</v>
      </c>
      <c r="AO129" s="114" t="s">
        <v>106</v>
      </c>
      <c r="AP129" s="114" t="s">
        <v>107</v>
      </c>
      <c r="AQ129" s="114" t="s">
        <v>108</v>
      </c>
      <c r="AR129" s="114" t="s">
        <v>109</v>
      </c>
      <c r="AS129" s="113" t="s">
        <v>111</v>
      </c>
      <c r="AT129" s="113" t="s">
        <v>112</v>
      </c>
      <c r="AU129" s="113" t="s">
        <v>113</v>
      </c>
      <c r="AV129" s="113" t="s">
        <v>114</v>
      </c>
      <c r="AW129" s="113" t="s">
        <v>115</v>
      </c>
      <c r="AX129" s="113" t="s">
        <v>116</v>
      </c>
      <c r="AY129" s="113" t="s">
        <v>117</v>
      </c>
      <c r="AZ129" s="113" t="s">
        <v>118</v>
      </c>
      <c r="BA129" s="114" t="s">
        <v>213</v>
      </c>
      <c r="BB129" s="114" t="s">
        <v>214</v>
      </c>
      <c r="BC129" s="114" t="s">
        <v>215</v>
      </c>
      <c r="BD129" s="114" t="s">
        <v>216</v>
      </c>
      <c r="BE129" s="114" t="s">
        <v>217</v>
      </c>
      <c r="BF129" s="114" t="s">
        <v>218</v>
      </c>
      <c r="BG129" s="114" t="s">
        <v>382</v>
      </c>
      <c r="BH129" s="114" t="s">
        <v>220</v>
      </c>
      <c r="BI129" s="114" t="s">
        <v>221</v>
      </c>
      <c r="BJ129" s="114" t="s">
        <v>222</v>
      </c>
      <c r="BK129" s="114" t="s">
        <v>223</v>
      </c>
    </row>
    <row r="130" spans="1:63" s="115" customFormat="1" ht="21.75" customHeight="1">
      <c r="B130" s="844"/>
      <c r="C130" s="844"/>
      <c r="D130" s="845"/>
      <c r="E130" s="198"/>
      <c r="F130" s="198"/>
      <c r="G130" s="198"/>
      <c r="H130" s="198"/>
      <c r="I130" s="198"/>
      <c r="J130" s="198"/>
      <c r="K130" s="198"/>
      <c r="L130" s="198"/>
      <c r="M130" s="198"/>
      <c r="N130" s="198"/>
      <c r="O130" s="198"/>
      <c r="P130" s="198"/>
      <c r="Q130" s="198"/>
      <c r="R130" s="198"/>
      <c r="S130" s="198"/>
      <c r="T130" s="198"/>
      <c r="U130" s="198"/>
      <c r="V130" s="198"/>
      <c r="W130" s="198"/>
      <c r="X130" s="198"/>
      <c r="Y130" s="198"/>
      <c r="Z130" s="198"/>
      <c r="AA130" s="198"/>
      <c r="AB130" s="198"/>
      <c r="AC130" s="198"/>
      <c r="AD130" s="198"/>
      <c r="AE130" s="198"/>
      <c r="AF130" s="198"/>
      <c r="AG130" s="198"/>
      <c r="AH130" s="198"/>
      <c r="AI130" s="198"/>
      <c r="AJ130" s="198"/>
      <c r="AK130" s="198"/>
      <c r="AL130" s="198"/>
      <c r="AM130" s="198"/>
      <c r="AN130" s="198"/>
      <c r="AO130" s="198"/>
      <c r="AP130" s="198"/>
      <c r="AQ130" s="198"/>
      <c r="AR130" s="198"/>
      <c r="AS130" s="198"/>
      <c r="AT130" s="198"/>
      <c r="AU130" s="198"/>
      <c r="AV130" s="198"/>
      <c r="AW130" s="198"/>
      <c r="AX130" s="198"/>
      <c r="AY130" s="198"/>
      <c r="AZ130" s="198"/>
      <c r="BA130" s="198"/>
      <c r="BB130" s="198"/>
      <c r="BC130" s="198"/>
      <c r="BD130" s="198"/>
      <c r="BE130" s="198"/>
      <c r="BF130" s="198"/>
      <c r="BG130" s="198"/>
      <c r="BH130" s="198"/>
      <c r="BI130" s="198"/>
      <c r="BJ130" s="198"/>
      <c r="BK130" s="198"/>
    </row>
    <row r="131" spans="1:63" ht="106" customHeight="1">
      <c r="B131" s="846" t="s">
        <v>383</v>
      </c>
      <c r="C131" s="846"/>
      <c r="D131" s="161" t="s">
        <v>384</v>
      </c>
      <c r="E131" s="166" t="s">
        <v>329</v>
      </c>
      <c r="F131" s="166" t="s">
        <v>329</v>
      </c>
      <c r="G131" s="166" t="s">
        <v>329</v>
      </c>
      <c r="H131" s="166" t="s">
        <v>329</v>
      </c>
      <c r="I131" s="166" t="s">
        <v>329</v>
      </c>
      <c r="J131" s="166" t="s">
        <v>329</v>
      </c>
      <c r="K131" s="166" t="s">
        <v>329</v>
      </c>
      <c r="L131" s="166" t="s">
        <v>329</v>
      </c>
      <c r="M131" s="166" t="s">
        <v>329</v>
      </c>
      <c r="N131" s="166" t="s">
        <v>329</v>
      </c>
      <c r="O131" s="166" t="s">
        <v>329</v>
      </c>
      <c r="P131" s="166" t="s">
        <v>329</v>
      </c>
      <c r="Q131" s="166" t="s">
        <v>329</v>
      </c>
      <c r="R131" s="166" t="s">
        <v>329</v>
      </c>
      <c r="S131" s="166" t="s">
        <v>329</v>
      </c>
      <c r="T131" s="166" t="s">
        <v>329</v>
      </c>
      <c r="U131" s="166" t="s">
        <v>329</v>
      </c>
      <c r="V131" s="166" t="s">
        <v>329</v>
      </c>
      <c r="W131" s="166" t="s">
        <v>329</v>
      </c>
      <c r="X131" s="166" t="s">
        <v>329</v>
      </c>
      <c r="Y131" s="166" t="s">
        <v>329</v>
      </c>
      <c r="Z131" s="166" t="s">
        <v>329</v>
      </c>
      <c r="AA131" s="166" t="s">
        <v>329</v>
      </c>
      <c r="AB131" s="166" t="s">
        <v>329</v>
      </c>
      <c r="AC131" s="166" t="s">
        <v>329</v>
      </c>
      <c r="AD131" s="166" t="s">
        <v>329</v>
      </c>
      <c r="AE131" s="166" t="s">
        <v>329</v>
      </c>
      <c r="AF131" s="166" t="s">
        <v>329</v>
      </c>
      <c r="AG131" s="166" t="s">
        <v>329</v>
      </c>
      <c r="AH131" s="166" t="s">
        <v>329</v>
      </c>
      <c r="AI131" s="166" t="s">
        <v>329</v>
      </c>
      <c r="AJ131" s="166" t="s">
        <v>329</v>
      </c>
      <c r="AK131" s="166" t="s">
        <v>329</v>
      </c>
      <c r="AL131" s="166" t="s">
        <v>329</v>
      </c>
      <c r="AM131" s="166" t="s">
        <v>329</v>
      </c>
      <c r="AN131" s="166" t="s">
        <v>329</v>
      </c>
      <c r="AO131" s="166" t="s">
        <v>329</v>
      </c>
      <c r="AP131" s="166" t="s">
        <v>329</v>
      </c>
      <c r="AQ131" s="166" t="s">
        <v>329</v>
      </c>
      <c r="AR131" s="166" t="s">
        <v>329</v>
      </c>
      <c r="AS131" s="166" t="s">
        <v>329</v>
      </c>
      <c r="AT131" s="166" t="s">
        <v>329</v>
      </c>
      <c r="AU131" s="166" t="s">
        <v>329</v>
      </c>
      <c r="AV131" s="166" t="s">
        <v>329</v>
      </c>
      <c r="AW131" s="166" t="s">
        <v>329</v>
      </c>
      <c r="AX131" s="166" t="s">
        <v>329</v>
      </c>
      <c r="AY131" s="166" t="s">
        <v>329</v>
      </c>
      <c r="AZ131" s="166" t="s">
        <v>329</v>
      </c>
      <c r="BA131" s="166" t="s">
        <v>329</v>
      </c>
      <c r="BB131" s="166" t="s">
        <v>329</v>
      </c>
      <c r="BC131" s="166" t="s">
        <v>329</v>
      </c>
      <c r="BD131" s="166" t="s">
        <v>329</v>
      </c>
      <c r="BE131" s="166" t="s">
        <v>329</v>
      </c>
      <c r="BF131" s="166" t="s">
        <v>329</v>
      </c>
      <c r="BG131" s="166" t="s">
        <v>329</v>
      </c>
      <c r="BH131" s="166" t="s">
        <v>329</v>
      </c>
      <c r="BI131" s="166" t="s">
        <v>329</v>
      </c>
      <c r="BJ131" s="166" t="s">
        <v>329</v>
      </c>
      <c r="BK131" s="166" t="s">
        <v>329</v>
      </c>
    </row>
    <row r="132" spans="1:63" ht="17">
      <c r="B132" s="847" t="s">
        <v>510</v>
      </c>
      <c r="C132" s="848" t="s">
        <v>511</v>
      </c>
      <c r="D132" s="167" t="s">
        <v>331</v>
      </c>
      <c r="E132" s="168">
        <v>3</v>
      </c>
      <c r="F132" s="168">
        <v>3</v>
      </c>
      <c r="G132" s="168">
        <v>3</v>
      </c>
      <c r="H132" s="168">
        <v>2</v>
      </c>
      <c r="I132" s="168">
        <v>3</v>
      </c>
      <c r="J132" s="168">
        <v>3</v>
      </c>
      <c r="K132" s="168">
        <v>0</v>
      </c>
      <c r="L132" s="168">
        <v>0</v>
      </c>
      <c r="M132" s="168">
        <v>3</v>
      </c>
      <c r="N132" s="168">
        <v>3</v>
      </c>
      <c r="O132" s="168">
        <v>3</v>
      </c>
      <c r="P132" s="168">
        <v>3</v>
      </c>
      <c r="Q132" s="168">
        <v>3</v>
      </c>
      <c r="R132" s="168">
        <v>3</v>
      </c>
      <c r="S132" s="168">
        <v>0</v>
      </c>
      <c r="T132" s="168">
        <v>3</v>
      </c>
      <c r="U132" s="168">
        <v>3</v>
      </c>
      <c r="V132" s="168">
        <v>3</v>
      </c>
      <c r="W132" s="168">
        <v>3</v>
      </c>
      <c r="X132" s="168">
        <v>3</v>
      </c>
      <c r="Y132" s="168">
        <v>3</v>
      </c>
      <c r="Z132" s="168">
        <v>3</v>
      </c>
      <c r="AA132" s="168">
        <v>3</v>
      </c>
      <c r="AB132" s="168">
        <v>3</v>
      </c>
      <c r="AC132" s="168">
        <v>3</v>
      </c>
      <c r="AD132" s="168">
        <v>0</v>
      </c>
      <c r="AE132" s="168">
        <v>2</v>
      </c>
      <c r="AF132" s="168">
        <v>0</v>
      </c>
      <c r="AG132" s="168">
        <v>3</v>
      </c>
      <c r="AH132" s="168">
        <v>0</v>
      </c>
      <c r="AI132" s="168">
        <v>2</v>
      </c>
      <c r="AJ132" s="168">
        <v>2</v>
      </c>
      <c r="AK132" s="168">
        <v>3</v>
      </c>
      <c r="AL132" s="168">
        <v>0</v>
      </c>
      <c r="AM132" s="168">
        <v>3</v>
      </c>
      <c r="AN132" s="168">
        <v>3</v>
      </c>
      <c r="AO132" s="168">
        <v>3</v>
      </c>
      <c r="AP132" s="168">
        <v>3</v>
      </c>
      <c r="AQ132" s="168">
        <v>0</v>
      </c>
      <c r="AR132" s="168">
        <v>0</v>
      </c>
      <c r="AS132" s="168">
        <v>3</v>
      </c>
      <c r="AT132" s="168">
        <v>0</v>
      </c>
      <c r="AU132" s="168">
        <v>0</v>
      </c>
      <c r="AV132" s="168">
        <v>0</v>
      </c>
      <c r="AW132" s="168">
        <v>3</v>
      </c>
      <c r="AX132" s="168">
        <v>3</v>
      </c>
      <c r="AY132" s="168">
        <v>3</v>
      </c>
      <c r="AZ132" s="168">
        <v>3</v>
      </c>
      <c r="BA132" s="168">
        <v>0</v>
      </c>
      <c r="BB132" s="168">
        <v>3</v>
      </c>
      <c r="BC132" s="168">
        <v>3</v>
      </c>
      <c r="BD132" s="168">
        <v>3</v>
      </c>
      <c r="BE132" s="168">
        <v>3</v>
      </c>
      <c r="BF132" s="168">
        <v>3</v>
      </c>
      <c r="BG132" s="168">
        <v>3</v>
      </c>
      <c r="BH132" s="168">
        <v>3</v>
      </c>
      <c r="BI132" s="168">
        <v>3</v>
      </c>
      <c r="BJ132" s="168">
        <v>3</v>
      </c>
      <c r="BK132" s="168">
        <v>3</v>
      </c>
    </row>
    <row r="133" spans="1:63" ht="17">
      <c r="B133" s="847"/>
      <c r="C133" s="848"/>
      <c r="D133" s="167" t="s">
        <v>332</v>
      </c>
      <c r="E133" s="168">
        <v>0</v>
      </c>
      <c r="F133" s="168">
        <v>0</v>
      </c>
      <c r="G133" s="168">
        <v>3</v>
      </c>
      <c r="H133" s="168">
        <v>2</v>
      </c>
      <c r="I133" s="168">
        <v>0</v>
      </c>
      <c r="J133" s="168">
        <v>0</v>
      </c>
      <c r="K133" s="168">
        <v>0</v>
      </c>
      <c r="L133" s="168">
        <v>0</v>
      </c>
      <c r="M133" s="168">
        <v>0</v>
      </c>
      <c r="N133" s="168">
        <v>3</v>
      </c>
      <c r="O133" s="168">
        <v>0</v>
      </c>
      <c r="P133" s="168">
        <v>3</v>
      </c>
      <c r="Q133" s="168">
        <v>3</v>
      </c>
      <c r="R133" s="168">
        <v>3</v>
      </c>
      <c r="S133" s="168">
        <v>3</v>
      </c>
      <c r="T133" s="168">
        <v>0</v>
      </c>
      <c r="U133" s="168">
        <v>3</v>
      </c>
      <c r="V133" s="168">
        <v>0</v>
      </c>
      <c r="W133" s="168">
        <v>2</v>
      </c>
      <c r="X133" s="168">
        <v>3</v>
      </c>
      <c r="Y133" s="168">
        <v>3</v>
      </c>
      <c r="Z133" s="168">
        <v>3</v>
      </c>
      <c r="AA133" s="168">
        <v>3</v>
      </c>
      <c r="AB133" s="168">
        <v>2</v>
      </c>
      <c r="AC133" s="168">
        <v>2</v>
      </c>
      <c r="AD133" s="168">
        <v>3</v>
      </c>
      <c r="AE133" s="168">
        <v>2.5</v>
      </c>
      <c r="AF133" s="168">
        <v>0</v>
      </c>
      <c r="AG133" s="168">
        <v>2.5</v>
      </c>
      <c r="AH133" s="168">
        <v>3</v>
      </c>
      <c r="AI133" s="168">
        <v>0</v>
      </c>
      <c r="AJ133" s="168">
        <v>2.5</v>
      </c>
      <c r="AK133" s="168">
        <v>1</v>
      </c>
      <c r="AL133" s="168">
        <v>0</v>
      </c>
      <c r="AM133" s="168">
        <v>3</v>
      </c>
      <c r="AN133" s="168">
        <v>3</v>
      </c>
      <c r="AO133" s="168">
        <v>3</v>
      </c>
      <c r="AP133" s="168">
        <v>3</v>
      </c>
      <c r="AQ133" s="168">
        <v>3</v>
      </c>
      <c r="AR133" s="168">
        <v>3</v>
      </c>
      <c r="AS133" s="168">
        <v>3</v>
      </c>
      <c r="AT133" s="168">
        <v>3</v>
      </c>
      <c r="AU133" s="168">
        <v>3</v>
      </c>
      <c r="AV133" s="168">
        <v>0</v>
      </c>
      <c r="AW133" s="168">
        <v>3</v>
      </c>
      <c r="AX133" s="168">
        <v>2</v>
      </c>
      <c r="AY133" s="168">
        <v>0</v>
      </c>
      <c r="AZ133" s="168">
        <v>0</v>
      </c>
      <c r="BA133" s="168">
        <v>3</v>
      </c>
      <c r="BB133" s="168">
        <v>3</v>
      </c>
      <c r="BC133" s="168">
        <v>3</v>
      </c>
      <c r="BD133" s="168">
        <v>0</v>
      </c>
      <c r="BE133" s="168">
        <v>0</v>
      </c>
      <c r="BF133" s="168">
        <v>3</v>
      </c>
      <c r="BG133" s="168">
        <v>1</v>
      </c>
      <c r="BH133" s="168">
        <v>1</v>
      </c>
      <c r="BI133" s="168">
        <v>3</v>
      </c>
      <c r="BJ133" s="168">
        <v>3</v>
      </c>
      <c r="BK133" s="168">
        <v>0</v>
      </c>
    </row>
    <row r="134" spans="1:63" ht="17">
      <c r="B134" s="847"/>
      <c r="C134" s="848" t="s">
        <v>513</v>
      </c>
      <c r="D134" s="167" t="s">
        <v>333</v>
      </c>
      <c r="E134" s="168">
        <v>0</v>
      </c>
      <c r="F134" s="168">
        <v>0</v>
      </c>
      <c r="G134" s="168">
        <v>0</v>
      </c>
      <c r="H134" s="168">
        <v>0</v>
      </c>
      <c r="I134" s="168">
        <v>0</v>
      </c>
      <c r="J134" s="168">
        <v>0</v>
      </c>
      <c r="K134" s="168">
        <v>0</v>
      </c>
      <c r="L134" s="168">
        <v>0</v>
      </c>
      <c r="M134" s="168">
        <v>0</v>
      </c>
      <c r="N134" s="168">
        <v>3</v>
      </c>
      <c r="O134" s="168">
        <v>0</v>
      </c>
      <c r="P134" s="168">
        <v>0</v>
      </c>
      <c r="Q134" s="168">
        <v>0</v>
      </c>
      <c r="R134" s="168">
        <v>2</v>
      </c>
      <c r="S134" s="168">
        <v>0</v>
      </c>
      <c r="T134" s="168">
        <v>3</v>
      </c>
      <c r="U134" s="168">
        <v>0</v>
      </c>
      <c r="V134" s="168">
        <v>0</v>
      </c>
      <c r="W134" s="168">
        <v>0</v>
      </c>
      <c r="X134" s="168">
        <v>0</v>
      </c>
      <c r="Y134" s="168">
        <v>0</v>
      </c>
      <c r="Z134" s="168">
        <v>2</v>
      </c>
      <c r="AA134" s="168">
        <v>0</v>
      </c>
      <c r="AB134" s="168">
        <v>0</v>
      </c>
      <c r="AC134" s="168">
        <v>0</v>
      </c>
      <c r="AD134" s="168">
        <v>0</v>
      </c>
      <c r="AE134" s="168">
        <v>0</v>
      </c>
      <c r="AF134" s="168">
        <v>0</v>
      </c>
      <c r="AG134" s="168">
        <v>0</v>
      </c>
      <c r="AH134" s="168">
        <v>0</v>
      </c>
      <c r="AI134" s="168">
        <v>0</v>
      </c>
      <c r="AJ134" s="168">
        <v>0</v>
      </c>
      <c r="AK134" s="168">
        <v>0</v>
      </c>
      <c r="AL134" s="168">
        <v>0</v>
      </c>
      <c r="AM134" s="168">
        <v>0</v>
      </c>
      <c r="AN134" s="168">
        <v>0</v>
      </c>
      <c r="AO134" s="168">
        <v>0</v>
      </c>
      <c r="AP134" s="168">
        <v>0</v>
      </c>
      <c r="AQ134" s="168">
        <v>0</v>
      </c>
      <c r="AR134" s="168">
        <v>0</v>
      </c>
      <c r="AS134" s="168">
        <v>0</v>
      </c>
      <c r="AT134" s="168">
        <v>3</v>
      </c>
      <c r="AU134" s="168">
        <v>0</v>
      </c>
      <c r="AV134" s="168">
        <v>0</v>
      </c>
      <c r="AW134" s="168">
        <v>0</v>
      </c>
      <c r="AX134" s="168">
        <v>0</v>
      </c>
      <c r="AY134" s="168">
        <v>0</v>
      </c>
      <c r="AZ134" s="168">
        <v>0</v>
      </c>
      <c r="BA134" s="168">
        <v>0</v>
      </c>
      <c r="BB134" s="168">
        <v>2</v>
      </c>
      <c r="BC134" s="168">
        <v>0</v>
      </c>
      <c r="BD134" s="168">
        <v>0</v>
      </c>
      <c r="BE134" s="168">
        <v>0</v>
      </c>
      <c r="BF134" s="168">
        <v>0</v>
      </c>
      <c r="BG134" s="168">
        <v>0</v>
      </c>
      <c r="BH134" s="168">
        <v>0</v>
      </c>
      <c r="BI134" s="168">
        <v>0</v>
      </c>
      <c r="BJ134" s="168">
        <v>1</v>
      </c>
      <c r="BK134" s="168">
        <v>0</v>
      </c>
    </row>
    <row r="135" spans="1:63" ht="17">
      <c r="B135" s="847"/>
      <c r="C135" s="848"/>
      <c r="D135" s="167" t="s">
        <v>334</v>
      </c>
      <c r="E135" s="168">
        <v>0</v>
      </c>
      <c r="F135" s="168">
        <v>0</v>
      </c>
      <c r="G135" s="168">
        <v>0</v>
      </c>
      <c r="H135" s="168">
        <v>1</v>
      </c>
      <c r="I135" s="168">
        <v>3</v>
      </c>
      <c r="J135" s="168">
        <v>0</v>
      </c>
      <c r="K135" s="168">
        <v>0</v>
      </c>
      <c r="L135" s="168">
        <v>0</v>
      </c>
      <c r="M135" s="168">
        <v>0</v>
      </c>
      <c r="N135" s="168">
        <v>3</v>
      </c>
      <c r="O135" s="168">
        <v>3</v>
      </c>
      <c r="P135" s="168">
        <v>0</v>
      </c>
      <c r="Q135" s="168">
        <v>0</v>
      </c>
      <c r="R135" s="168">
        <v>3</v>
      </c>
      <c r="S135" s="168">
        <v>0</v>
      </c>
      <c r="T135" s="168">
        <v>0</v>
      </c>
      <c r="U135" s="168">
        <v>1</v>
      </c>
      <c r="V135" s="168">
        <v>0</v>
      </c>
      <c r="W135" s="168">
        <v>0</v>
      </c>
      <c r="X135" s="168">
        <v>0</v>
      </c>
      <c r="Y135" s="168">
        <v>0</v>
      </c>
      <c r="Z135" s="168">
        <v>0</v>
      </c>
      <c r="AA135" s="168">
        <v>0</v>
      </c>
      <c r="AB135" s="168">
        <v>0</v>
      </c>
      <c r="AC135" s="168">
        <v>0</v>
      </c>
      <c r="AD135" s="168">
        <v>0</v>
      </c>
      <c r="AE135" s="168">
        <v>0</v>
      </c>
      <c r="AF135" s="168">
        <v>0</v>
      </c>
      <c r="AG135" s="168">
        <v>0</v>
      </c>
      <c r="AH135" s="168">
        <v>0</v>
      </c>
      <c r="AI135" s="168">
        <v>0</v>
      </c>
      <c r="AJ135" s="168">
        <v>0</v>
      </c>
      <c r="AK135" s="168">
        <v>0</v>
      </c>
      <c r="AL135" s="168">
        <v>0</v>
      </c>
      <c r="AM135" s="168">
        <v>0</v>
      </c>
      <c r="AN135" s="168">
        <v>3</v>
      </c>
      <c r="AO135" s="168">
        <v>0</v>
      </c>
      <c r="AP135" s="168">
        <v>0</v>
      </c>
      <c r="AQ135" s="168">
        <v>0</v>
      </c>
      <c r="AR135" s="168">
        <v>0</v>
      </c>
      <c r="AS135" s="168">
        <v>0</v>
      </c>
      <c r="AT135" s="168">
        <v>0</v>
      </c>
      <c r="AU135" s="168">
        <v>0</v>
      </c>
      <c r="AV135" s="168">
        <v>0</v>
      </c>
      <c r="AW135" s="168">
        <v>0</v>
      </c>
      <c r="AX135" s="168">
        <v>0</v>
      </c>
      <c r="AY135" s="168">
        <v>0</v>
      </c>
      <c r="AZ135" s="168">
        <v>0</v>
      </c>
      <c r="BA135" s="168">
        <v>0</v>
      </c>
      <c r="BB135" s="168">
        <v>2</v>
      </c>
      <c r="BC135" s="168">
        <v>0</v>
      </c>
      <c r="BD135" s="168">
        <v>0</v>
      </c>
      <c r="BE135" s="168">
        <v>0</v>
      </c>
      <c r="BF135" s="168">
        <v>0</v>
      </c>
      <c r="BG135" s="168">
        <v>0</v>
      </c>
      <c r="BH135" s="168">
        <v>0</v>
      </c>
      <c r="BI135" s="168">
        <v>0</v>
      </c>
      <c r="BJ135" s="168">
        <v>0</v>
      </c>
      <c r="BK135" s="168">
        <v>0</v>
      </c>
    </row>
    <row r="136" spans="1:63" ht="17">
      <c r="B136" s="847"/>
      <c r="C136" s="848"/>
      <c r="D136" s="167" t="s">
        <v>335</v>
      </c>
      <c r="E136" s="168">
        <v>0</v>
      </c>
      <c r="F136" s="168">
        <v>0</v>
      </c>
      <c r="G136" s="168">
        <v>0</v>
      </c>
      <c r="H136" s="168">
        <v>0</v>
      </c>
      <c r="I136" s="168">
        <v>0</v>
      </c>
      <c r="J136" s="168">
        <v>0</v>
      </c>
      <c r="K136" s="168">
        <v>0</v>
      </c>
      <c r="L136" s="168">
        <v>0</v>
      </c>
      <c r="M136" s="168">
        <v>0</v>
      </c>
      <c r="N136" s="168">
        <v>3</v>
      </c>
      <c r="O136" s="168">
        <v>0</v>
      </c>
      <c r="P136" s="168">
        <v>0</v>
      </c>
      <c r="Q136" s="168">
        <v>0</v>
      </c>
      <c r="R136" s="168">
        <v>0</v>
      </c>
      <c r="S136" s="168">
        <v>0</v>
      </c>
      <c r="T136" s="168">
        <v>0</v>
      </c>
      <c r="U136" s="168">
        <v>0</v>
      </c>
      <c r="V136" s="168">
        <v>0</v>
      </c>
      <c r="W136" s="168">
        <v>0</v>
      </c>
      <c r="X136" s="168">
        <v>0</v>
      </c>
      <c r="Y136" s="168">
        <v>0</v>
      </c>
      <c r="Z136" s="168">
        <v>0</v>
      </c>
      <c r="AA136" s="168">
        <v>0</v>
      </c>
      <c r="AB136" s="168">
        <v>0</v>
      </c>
      <c r="AC136" s="168">
        <v>0</v>
      </c>
      <c r="AD136" s="168">
        <v>0</v>
      </c>
      <c r="AE136" s="168">
        <v>3</v>
      </c>
      <c r="AF136" s="168">
        <v>0</v>
      </c>
      <c r="AG136" s="168">
        <v>0</v>
      </c>
      <c r="AH136" s="168">
        <v>0</v>
      </c>
      <c r="AI136" s="168">
        <v>0</v>
      </c>
      <c r="AJ136" s="168">
        <v>0</v>
      </c>
      <c r="AK136" s="168">
        <v>0</v>
      </c>
      <c r="AL136" s="168">
        <v>0</v>
      </c>
      <c r="AM136" s="168">
        <v>0</v>
      </c>
      <c r="AN136" s="168">
        <v>0</v>
      </c>
      <c r="AO136" s="168">
        <v>0</v>
      </c>
      <c r="AP136" s="168">
        <v>0</v>
      </c>
      <c r="AQ136" s="168">
        <v>0</v>
      </c>
      <c r="AR136" s="168">
        <v>0</v>
      </c>
      <c r="AS136" s="168">
        <v>0</v>
      </c>
      <c r="AT136" s="168">
        <v>0</v>
      </c>
      <c r="AU136" s="168">
        <v>0</v>
      </c>
      <c r="AV136" s="168">
        <v>0</v>
      </c>
      <c r="AW136" s="168">
        <v>0</v>
      </c>
      <c r="AX136" s="168">
        <v>0</v>
      </c>
      <c r="AY136" s="168">
        <v>0</v>
      </c>
      <c r="AZ136" s="168">
        <v>0</v>
      </c>
      <c r="BA136" s="168">
        <v>0</v>
      </c>
      <c r="BB136" s="168">
        <v>3</v>
      </c>
      <c r="BC136" s="168">
        <v>0</v>
      </c>
      <c r="BD136" s="168">
        <v>0</v>
      </c>
      <c r="BE136" s="168">
        <v>0</v>
      </c>
      <c r="BF136" s="168">
        <v>0</v>
      </c>
      <c r="BG136" s="168">
        <v>0</v>
      </c>
      <c r="BH136" s="168">
        <v>0</v>
      </c>
      <c r="BI136" s="168">
        <v>0</v>
      </c>
      <c r="BJ136" s="168">
        <v>0</v>
      </c>
      <c r="BK136" s="168">
        <v>1</v>
      </c>
    </row>
    <row r="137" spans="1:63" ht="17">
      <c r="B137" s="847"/>
      <c r="C137" s="848"/>
      <c r="D137" s="167" t="s">
        <v>336</v>
      </c>
      <c r="E137" s="168">
        <v>3</v>
      </c>
      <c r="F137" s="168">
        <v>3</v>
      </c>
      <c r="G137" s="168">
        <v>3</v>
      </c>
      <c r="H137" s="168">
        <v>1</v>
      </c>
      <c r="I137" s="168">
        <v>3</v>
      </c>
      <c r="J137" s="168">
        <v>0</v>
      </c>
      <c r="K137" s="168">
        <v>0</v>
      </c>
      <c r="L137" s="168">
        <v>0</v>
      </c>
      <c r="M137" s="168">
        <v>0</v>
      </c>
      <c r="N137" s="168">
        <v>3</v>
      </c>
      <c r="O137" s="168">
        <v>0</v>
      </c>
      <c r="P137" s="168">
        <v>0</v>
      </c>
      <c r="Q137" s="168">
        <v>0</v>
      </c>
      <c r="R137" s="168">
        <v>3</v>
      </c>
      <c r="S137" s="168">
        <v>3</v>
      </c>
      <c r="T137" s="168">
        <v>3</v>
      </c>
      <c r="U137" s="168">
        <v>0</v>
      </c>
      <c r="V137" s="168">
        <v>0</v>
      </c>
      <c r="W137" s="168">
        <v>0</v>
      </c>
      <c r="X137" s="168">
        <v>0</v>
      </c>
      <c r="Y137" s="168">
        <v>0</v>
      </c>
      <c r="Z137" s="168">
        <v>0</v>
      </c>
      <c r="AA137" s="168">
        <v>1</v>
      </c>
      <c r="AB137" s="168">
        <v>0</v>
      </c>
      <c r="AC137" s="168">
        <v>1</v>
      </c>
      <c r="AD137" s="168">
        <v>1</v>
      </c>
      <c r="AE137" s="168">
        <v>1.5</v>
      </c>
      <c r="AF137" s="168">
        <v>0</v>
      </c>
      <c r="AG137" s="168">
        <v>2</v>
      </c>
      <c r="AH137" s="168">
        <v>3</v>
      </c>
      <c r="AI137" s="168">
        <v>0</v>
      </c>
      <c r="AJ137" s="168">
        <v>0</v>
      </c>
      <c r="AK137" s="168">
        <v>0</v>
      </c>
      <c r="AL137" s="168">
        <v>0</v>
      </c>
      <c r="AM137" s="168">
        <v>3</v>
      </c>
      <c r="AN137" s="168">
        <v>0</v>
      </c>
      <c r="AO137" s="168">
        <v>3</v>
      </c>
      <c r="AP137" s="168">
        <v>0</v>
      </c>
      <c r="AQ137" s="168">
        <v>0</v>
      </c>
      <c r="AR137" s="168">
        <v>0</v>
      </c>
      <c r="AS137" s="168">
        <v>3</v>
      </c>
      <c r="AT137" s="168">
        <v>3</v>
      </c>
      <c r="AU137" s="168">
        <v>3</v>
      </c>
      <c r="AV137" s="168">
        <v>0</v>
      </c>
      <c r="AW137" s="168">
        <v>0</v>
      </c>
      <c r="AX137" s="168">
        <v>0</v>
      </c>
      <c r="AY137" s="168">
        <v>0</v>
      </c>
      <c r="AZ137" s="168">
        <v>0</v>
      </c>
      <c r="BA137" s="168">
        <v>3</v>
      </c>
      <c r="BB137" s="168">
        <v>3</v>
      </c>
      <c r="BC137" s="168">
        <v>0</v>
      </c>
      <c r="BD137" s="168">
        <v>0</v>
      </c>
      <c r="BE137" s="168">
        <v>0</v>
      </c>
      <c r="BF137" s="168">
        <v>0</v>
      </c>
      <c r="BG137" s="168">
        <v>0</v>
      </c>
      <c r="BH137" s="168">
        <v>0</v>
      </c>
      <c r="BI137" s="168">
        <v>0</v>
      </c>
      <c r="BJ137" s="168">
        <v>3</v>
      </c>
      <c r="BK137" s="168">
        <v>0</v>
      </c>
    </row>
    <row r="138" spans="1:63" ht="17">
      <c r="B138" s="847"/>
      <c r="C138" s="848"/>
      <c r="D138" s="167" t="s">
        <v>337</v>
      </c>
      <c r="E138" s="168">
        <v>0</v>
      </c>
      <c r="F138" s="168">
        <v>0</v>
      </c>
      <c r="G138" s="168">
        <v>0</v>
      </c>
      <c r="H138" s="168">
        <v>0</v>
      </c>
      <c r="I138" s="168">
        <v>0</v>
      </c>
      <c r="J138" s="168">
        <v>0</v>
      </c>
      <c r="K138" s="168">
        <v>0</v>
      </c>
      <c r="L138" s="168">
        <v>0</v>
      </c>
      <c r="M138" s="168">
        <v>0</v>
      </c>
      <c r="N138" s="168">
        <v>3</v>
      </c>
      <c r="O138" s="168">
        <v>0</v>
      </c>
      <c r="P138" s="168">
        <v>3</v>
      </c>
      <c r="Q138" s="168">
        <v>0</v>
      </c>
      <c r="R138" s="168">
        <v>1</v>
      </c>
      <c r="S138" s="168">
        <v>0</v>
      </c>
      <c r="T138" s="168">
        <v>0</v>
      </c>
      <c r="U138" s="168">
        <v>0</v>
      </c>
      <c r="V138" s="168">
        <v>0</v>
      </c>
      <c r="W138" s="168">
        <v>0</v>
      </c>
      <c r="X138" s="168">
        <v>3</v>
      </c>
      <c r="Y138" s="168">
        <v>0</v>
      </c>
      <c r="Z138" s="168">
        <v>0</v>
      </c>
      <c r="AA138" s="168">
        <v>0</v>
      </c>
      <c r="AB138" s="168">
        <v>3</v>
      </c>
      <c r="AC138" s="168">
        <v>0</v>
      </c>
      <c r="AD138" s="168">
        <v>0</v>
      </c>
      <c r="AE138" s="168">
        <v>0</v>
      </c>
      <c r="AF138" s="168">
        <v>0</v>
      </c>
      <c r="AG138" s="168">
        <v>0</v>
      </c>
      <c r="AH138" s="168">
        <v>0</v>
      </c>
      <c r="AI138" s="168">
        <v>0</v>
      </c>
      <c r="AJ138" s="168">
        <v>0</v>
      </c>
      <c r="AK138" s="168">
        <v>0</v>
      </c>
      <c r="AL138" s="168">
        <v>0</v>
      </c>
      <c r="AM138" s="168">
        <v>2</v>
      </c>
      <c r="AN138" s="168">
        <v>0</v>
      </c>
      <c r="AO138" s="168">
        <v>0</v>
      </c>
      <c r="AP138" s="168">
        <v>0</v>
      </c>
      <c r="AQ138" s="168">
        <v>0</v>
      </c>
      <c r="AR138" s="168">
        <v>0</v>
      </c>
      <c r="AS138" s="168">
        <v>0</v>
      </c>
      <c r="AT138" s="168">
        <v>0</v>
      </c>
      <c r="AU138" s="168">
        <v>0</v>
      </c>
      <c r="AV138" s="168">
        <v>0</v>
      </c>
      <c r="AW138" s="168">
        <v>2</v>
      </c>
      <c r="AX138" s="168">
        <v>0</v>
      </c>
      <c r="AY138" s="168">
        <v>2</v>
      </c>
      <c r="AZ138" s="168">
        <v>0</v>
      </c>
      <c r="BA138" s="168">
        <v>0</v>
      </c>
      <c r="BB138" s="168">
        <v>2</v>
      </c>
      <c r="BC138" s="168">
        <v>0</v>
      </c>
      <c r="BD138" s="168">
        <v>0</v>
      </c>
      <c r="BE138" s="168">
        <v>0</v>
      </c>
      <c r="BF138" s="168">
        <v>0</v>
      </c>
      <c r="BG138" s="168">
        <v>0</v>
      </c>
      <c r="BH138" s="168">
        <v>0</v>
      </c>
      <c r="BI138" s="168">
        <v>0</v>
      </c>
      <c r="BJ138" s="168">
        <v>0</v>
      </c>
      <c r="BK138" s="168">
        <v>0</v>
      </c>
    </row>
    <row r="139" spans="1:63" ht="17">
      <c r="B139" s="847"/>
      <c r="C139" s="848"/>
      <c r="D139" s="167" t="s">
        <v>338</v>
      </c>
      <c r="E139" s="168">
        <v>0</v>
      </c>
      <c r="F139" s="168">
        <v>3</v>
      </c>
      <c r="G139" s="168">
        <v>0</v>
      </c>
      <c r="H139" s="168">
        <v>0</v>
      </c>
      <c r="I139" s="168">
        <v>0</v>
      </c>
      <c r="J139" s="168">
        <v>0</v>
      </c>
      <c r="K139" s="168">
        <v>0</v>
      </c>
      <c r="L139" s="168">
        <v>0</v>
      </c>
      <c r="M139" s="168">
        <v>2</v>
      </c>
      <c r="N139" s="168">
        <v>3</v>
      </c>
      <c r="O139" s="168">
        <v>3</v>
      </c>
      <c r="P139" s="168">
        <v>3</v>
      </c>
      <c r="Q139" s="168">
        <v>3</v>
      </c>
      <c r="R139" s="168">
        <v>3</v>
      </c>
      <c r="S139" s="168">
        <v>3</v>
      </c>
      <c r="T139" s="168">
        <v>0</v>
      </c>
      <c r="U139" s="168">
        <v>0</v>
      </c>
      <c r="V139" s="168">
        <v>0</v>
      </c>
      <c r="W139" s="168">
        <v>0</v>
      </c>
      <c r="X139" s="168">
        <v>0</v>
      </c>
      <c r="Y139" s="168">
        <v>0</v>
      </c>
      <c r="Z139" s="168">
        <v>0</v>
      </c>
      <c r="AA139" s="168">
        <v>0</v>
      </c>
      <c r="AB139" s="168">
        <v>0</v>
      </c>
      <c r="AC139" s="168">
        <v>0</v>
      </c>
      <c r="AD139" s="168">
        <v>0</v>
      </c>
      <c r="AE139" s="168">
        <v>0</v>
      </c>
      <c r="AF139" s="168">
        <v>0</v>
      </c>
      <c r="AG139" s="168">
        <v>0</v>
      </c>
      <c r="AH139" s="168">
        <v>0</v>
      </c>
      <c r="AI139" s="168">
        <v>0</v>
      </c>
      <c r="AJ139" s="168">
        <v>0</v>
      </c>
      <c r="AK139" s="168">
        <v>0</v>
      </c>
      <c r="AL139" s="168">
        <v>0</v>
      </c>
      <c r="AM139" s="168">
        <v>0</v>
      </c>
      <c r="AN139" s="168">
        <v>0</v>
      </c>
      <c r="AO139" s="168">
        <v>0</v>
      </c>
      <c r="AP139" s="168">
        <v>0</v>
      </c>
      <c r="AQ139" s="168">
        <v>3</v>
      </c>
      <c r="AR139" s="168">
        <v>1</v>
      </c>
      <c r="AS139" s="168">
        <v>0</v>
      </c>
      <c r="AT139" s="168">
        <v>3</v>
      </c>
      <c r="AU139" s="168">
        <v>0</v>
      </c>
      <c r="AV139" s="168">
        <v>0</v>
      </c>
      <c r="AW139" s="168">
        <v>0</v>
      </c>
      <c r="AX139" s="168">
        <v>3</v>
      </c>
      <c r="AY139" s="168">
        <v>3</v>
      </c>
      <c r="AZ139" s="168">
        <v>0</v>
      </c>
      <c r="BA139" s="168">
        <v>3</v>
      </c>
      <c r="BB139" s="168">
        <v>3</v>
      </c>
      <c r="BC139" s="168">
        <v>0</v>
      </c>
      <c r="BD139" s="168">
        <v>0</v>
      </c>
      <c r="BE139" s="168">
        <v>3</v>
      </c>
      <c r="BF139" s="168">
        <v>0</v>
      </c>
      <c r="BG139" s="168">
        <v>0</v>
      </c>
      <c r="BH139" s="168">
        <v>0</v>
      </c>
      <c r="BI139" s="168">
        <v>0</v>
      </c>
      <c r="BJ139" s="168">
        <v>1</v>
      </c>
      <c r="BK139" s="168">
        <v>1</v>
      </c>
    </row>
    <row r="140" spans="1:63" s="170" customFormat="1" ht="17">
      <c r="A140" s="106"/>
      <c r="B140" s="847"/>
      <c r="C140" s="848"/>
      <c r="D140" s="167" t="s">
        <v>514</v>
      </c>
      <c r="E140" s="168">
        <v>0</v>
      </c>
      <c r="F140" s="168">
        <v>0</v>
      </c>
      <c r="G140" s="168">
        <v>0</v>
      </c>
      <c r="H140" s="168">
        <v>2</v>
      </c>
      <c r="I140" s="168">
        <v>0</v>
      </c>
      <c r="J140" s="168">
        <v>0</v>
      </c>
      <c r="K140" s="168">
        <v>0</v>
      </c>
      <c r="L140" s="168">
        <v>0</v>
      </c>
      <c r="M140" s="168">
        <v>0</v>
      </c>
      <c r="N140" s="168">
        <v>3</v>
      </c>
      <c r="O140" s="168">
        <v>0</v>
      </c>
      <c r="P140" s="168">
        <v>0</v>
      </c>
      <c r="Q140" s="168">
        <v>0</v>
      </c>
      <c r="R140" s="168">
        <v>3</v>
      </c>
      <c r="S140" s="168">
        <v>0</v>
      </c>
      <c r="T140" s="168">
        <v>0</v>
      </c>
      <c r="U140" s="168">
        <v>0</v>
      </c>
      <c r="V140" s="168">
        <v>0</v>
      </c>
      <c r="W140" s="168">
        <v>0</v>
      </c>
      <c r="X140" s="168">
        <v>0</v>
      </c>
      <c r="Y140" s="168">
        <v>0</v>
      </c>
      <c r="Z140" s="168">
        <v>0</v>
      </c>
      <c r="AA140" s="168">
        <v>3</v>
      </c>
      <c r="AB140" s="168">
        <v>0</v>
      </c>
      <c r="AC140" s="168">
        <v>0</v>
      </c>
      <c r="AD140" s="168">
        <v>0</v>
      </c>
      <c r="AE140" s="168">
        <v>0</v>
      </c>
      <c r="AF140" s="168">
        <v>0</v>
      </c>
      <c r="AG140" s="168">
        <v>0</v>
      </c>
      <c r="AH140" s="168">
        <v>0</v>
      </c>
      <c r="AI140" s="168">
        <v>0</v>
      </c>
      <c r="AJ140" s="168">
        <v>0</v>
      </c>
      <c r="AK140" s="168">
        <v>0</v>
      </c>
      <c r="AL140" s="168">
        <v>0</v>
      </c>
      <c r="AM140" s="168">
        <v>0</v>
      </c>
      <c r="AN140" s="168">
        <v>0</v>
      </c>
      <c r="AO140" s="168">
        <v>0</v>
      </c>
      <c r="AP140" s="168">
        <v>0</v>
      </c>
      <c r="AQ140" s="168">
        <v>0</v>
      </c>
      <c r="AR140" s="168">
        <v>0</v>
      </c>
      <c r="AS140" s="168">
        <v>0</v>
      </c>
      <c r="AT140" s="168">
        <v>0</v>
      </c>
      <c r="AU140" s="168">
        <v>0</v>
      </c>
      <c r="AV140" s="168">
        <v>0</v>
      </c>
      <c r="AW140" s="168">
        <v>0</v>
      </c>
      <c r="AX140" s="168">
        <v>0</v>
      </c>
      <c r="AY140" s="168">
        <v>0</v>
      </c>
      <c r="AZ140" s="168">
        <v>0</v>
      </c>
      <c r="BA140" s="168">
        <v>3</v>
      </c>
      <c r="BB140" s="168">
        <v>3</v>
      </c>
      <c r="BC140" s="168">
        <v>0</v>
      </c>
      <c r="BD140" s="168">
        <v>0</v>
      </c>
      <c r="BE140" s="168">
        <v>0</v>
      </c>
      <c r="BF140" s="168">
        <v>0</v>
      </c>
      <c r="BG140" s="168">
        <v>0</v>
      </c>
      <c r="BH140" s="168">
        <v>0</v>
      </c>
      <c r="BI140" s="168">
        <v>0</v>
      </c>
      <c r="BJ140" s="168">
        <v>0</v>
      </c>
      <c r="BK140" s="168">
        <v>0</v>
      </c>
    </row>
    <row r="141" spans="1:63" s="170" customFormat="1" ht="17">
      <c r="A141" s="106"/>
      <c r="B141" s="847"/>
      <c r="C141" s="848"/>
      <c r="D141" s="167" t="s">
        <v>340</v>
      </c>
      <c r="E141" s="168">
        <v>0</v>
      </c>
      <c r="F141" s="168">
        <v>0</v>
      </c>
      <c r="G141" s="168">
        <v>0</v>
      </c>
      <c r="H141" s="168">
        <v>1</v>
      </c>
      <c r="I141" s="168">
        <v>0</v>
      </c>
      <c r="J141" s="168">
        <v>0</v>
      </c>
      <c r="K141" s="168">
        <v>0</v>
      </c>
      <c r="L141" s="168">
        <v>0</v>
      </c>
      <c r="M141" s="168">
        <v>0</v>
      </c>
      <c r="N141" s="168">
        <v>3</v>
      </c>
      <c r="O141" s="168">
        <v>0</v>
      </c>
      <c r="P141" s="168">
        <v>0</v>
      </c>
      <c r="Q141" s="168">
        <v>0</v>
      </c>
      <c r="R141" s="168">
        <v>3</v>
      </c>
      <c r="S141" s="168">
        <v>0</v>
      </c>
      <c r="T141" s="168">
        <v>0</v>
      </c>
      <c r="U141" s="168">
        <v>0</v>
      </c>
      <c r="V141" s="168">
        <v>0</v>
      </c>
      <c r="W141" s="168">
        <v>0</v>
      </c>
      <c r="X141" s="168">
        <v>0</v>
      </c>
      <c r="Y141" s="168">
        <v>0</v>
      </c>
      <c r="Z141" s="168">
        <v>0</v>
      </c>
      <c r="AA141" s="168">
        <v>0</v>
      </c>
      <c r="AB141" s="168">
        <v>0</v>
      </c>
      <c r="AC141" s="168">
        <v>0</v>
      </c>
      <c r="AD141" s="168">
        <v>0</v>
      </c>
      <c r="AE141" s="168">
        <v>0</v>
      </c>
      <c r="AF141" s="168">
        <v>0</v>
      </c>
      <c r="AG141" s="168">
        <v>0</v>
      </c>
      <c r="AH141" s="168">
        <v>0</v>
      </c>
      <c r="AI141" s="168">
        <v>0</v>
      </c>
      <c r="AJ141" s="168">
        <v>0</v>
      </c>
      <c r="AK141" s="168">
        <v>0</v>
      </c>
      <c r="AL141" s="168">
        <v>0</v>
      </c>
      <c r="AM141" s="168">
        <v>2</v>
      </c>
      <c r="AN141" s="168">
        <v>0</v>
      </c>
      <c r="AO141" s="168">
        <v>0</v>
      </c>
      <c r="AP141" s="168">
        <v>0</v>
      </c>
      <c r="AQ141" s="168">
        <v>0</v>
      </c>
      <c r="AR141" s="168">
        <v>0</v>
      </c>
      <c r="AS141" s="168">
        <v>0</v>
      </c>
      <c r="AT141" s="168">
        <v>0</v>
      </c>
      <c r="AU141" s="168">
        <v>0</v>
      </c>
      <c r="AV141" s="168">
        <v>0</v>
      </c>
      <c r="AW141" s="168">
        <v>0</v>
      </c>
      <c r="AX141" s="168">
        <v>0</v>
      </c>
      <c r="AY141" s="168">
        <v>0</v>
      </c>
      <c r="AZ141" s="168">
        <v>0</v>
      </c>
      <c r="BA141" s="168">
        <v>0</v>
      </c>
      <c r="BB141" s="168">
        <v>0</v>
      </c>
      <c r="BC141" s="168">
        <v>0</v>
      </c>
      <c r="BD141" s="168">
        <v>0</v>
      </c>
      <c r="BE141" s="168">
        <v>0</v>
      </c>
      <c r="BF141" s="168">
        <v>0</v>
      </c>
      <c r="BG141" s="168">
        <v>0</v>
      </c>
      <c r="BH141" s="168">
        <v>0</v>
      </c>
      <c r="BI141" s="168">
        <v>0</v>
      </c>
      <c r="BJ141" s="168">
        <v>0</v>
      </c>
      <c r="BK141" s="168">
        <v>0</v>
      </c>
    </row>
    <row r="142" spans="1:63" s="170" customFormat="1" ht="17">
      <c r="A142" s="106"/>
      <c r="B142" s="847"/>
      <c r="C142" s="848"/>
      <c r="D142" s="167" t="s">
        <v>341</v>
      </c>
      <c r="E142" s="168">
        <v>0</v>
      </c>
      <c r="F142" s="168">
        <v>3</v>
      </c>
      <c r="G142" s="168">
        <v>0</v>
      </c>
      <c r="H142" s="168">
        <v>2</v>
      </c>
      <c r="I142" s="168">
        <v>0</v>
      </c>
      <c r="J142" s="168">
        <v>0</v>
      </c>
      <c r="K142" s="168">
        <v>0</v>
      </c>
      <c r="L142" s="168">
        <v>0</v>
      </c>
      <c r="M142" s="168">
        <v>0</v>
      </c>
      <c r="N142" s="168">
        <v>3</v>
      </c>
      <c r="O142" s="168">
        <v>0</v>
      </c>
      <c r="P142" s="168">
        <v>3</v>
      </c>
      <c r="Q142" s="168">
        <v>0</v>
      </c>
      <c r="R142" s="168">
        <v>3</v>
      </c>
      <c r="S142" s="168">
        <v>0</v>
      </c>
      <c r="T142" s="168">
        <v>3</v>
      </c>
      <c r="U142" s="168">
        <v>3</v>
      </c>
      <c r="V142" s="168">
        <v>0</v>
      </c>
      <c r="W142" s="168">
        <v>0</v>
      </c>
      <c r="X142" s="168">
        <v>0</v>
      </c>
      <c r="Y142" s="168">
        <v>0</v>
      </c>
      <c r="Z142" s="168">
        <v>0</v>
      </c>
      <c r="AA142" s="168">
        <v>0</v>
      </c>
      <c r="AB142" s="168">
        <v>0</v>
      </c>
      <c r="AC142" s="168">
        <v>0</v>
      </c>
      <c r="AD142" s="168">
        <v>0</v>
      </c>
      <c r="AE142" s="168">
        <v>0</v>
      </c>
      <c r="AF142" s="168">
        <v>0</v>
      </c>
      <c r="AG142" s="168">
        <v>0</v>
      </c>
      <c r="AH142" s="168">
        <v>0</v>
      </c>
      <c r="AI142" s="168">
        <v>0</v>
      </c>
      <c r="AJ142" s="168">
        <v>0</v>
      </c>
      <c r="AK142" s="168">
        <v>0</v>
      </c>
      <c r="AL142" s="168">
        <v>0</v>
      </c>
      <c r="AM142" s="168">
        <v>2</v>
      </c>
      <c r="AN142" s="168">
        <v>0</v>
      </c>
      <c r="AO142" s="168">
        <v>3</v>
      </c>
      <c r="AP142" s="168">
        <v>3</v>
      </c>
      <c r="AQ142" s="168">
        <v>0</v>
      </c>
      <c r="AR142" s="168">
        <v>0</v>
      </c>
      <c r="AS142" s="168">
        <v>2</v>
      </c>
      <c r="AT142" s="168">
        <v>3</v>
      </c>
      <c r="AU142" s="168">
        <v>0</v>
      </c>
      <c r="AV142" s="168">
        <v>0</v>
      </c>
      <c r="AW142" s="168">
        <v>3</v>
      </c>
      <c r="AX142" s="168">
        <v>3</v>
      </c>
      <c r="AY142" s="168">
        <v>0</v>
      </c>
      <c r="AZ142" s="168">
        <v>0</v>
      </c>
      <c r="BA142" s="168">
        <v>1</v>
      </c>
      <c r="BB142" s="168">
        <v>0</v>
      </c>
      <c r="BC142" s="168">
        <v>0</v>
      </c>
      <c r="BD142" s="168">
        <v>0</v>
      </c>
      <c r="BE142" s="168">
        <v>0</v>
      </c>
      <c r="BF142" s="168">
        <v>0</v>
      </c>
      <c r="BG142" s="168">
        <v>0</v>
      </c>
      <c r="BH142" s="168">
        <v>0</v>
      </c>
      <c r="BI142" s="168">
        <v>0</v>
      </c>
      <c r="BJ142" s="168">
        <v>0</v>
      </c>
      <c r="BK142" s="168">
        <v>0</v>
      </c>
    </row>
    <row r="143" spans="1:63" s="170" customFormat="1" ht="17">
      <c r="A143" s="106"/>
      <c r="B143" s="847"/>
      <c r="C143" s="848"/>
      <c r="D143" s="167" t="s">
        <v>515</v>
      </c>
      <c r="E143" s="168">
        <v>0</v>
      </c>
      <c r="F143" s="168">
        <v>0</v>
      </c>
      <c r="G143" s="168">
        <v>0</v>
      </c>
      <c r="H143" s="168">
        <v>0</v>
      </c>
      <c r="I143" s="168">
        <v>0</v>
      </c>
      <c r="J143" s="168">
        <v>0</v>
      </c>
      <c r="K143" s="168">
        <v>0</v>
      </c>
      <c r="L143" s="168">
        <v>0</v>
      </c>
      <c r="M143" s="168">
        <v>0</v>
      </c>
      <c r="N143" s="168">
        <v>0</v>
      </c>
      <c r="O143" s="168">
        <v>0</v>
      </c>
      <c r="P143" s="168">
        <v>0</v>
      </c>
      <c r="Q143" s="168">
        <v>0</v>
      </c>
      <c r="R143" s="168">
        <v>3</v>
      </c>
      <c r="S143" s="168">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v>0</v>
      </c>
      <c r="AI143" s="168">
        <v>0</v>
      </c>
      <c r="AJ143" s="168">
        <v>0</v>
      </c>
      <c r="AK143" s="168">
        <v>0</v>
      </c>
      <c r="AL143" s="168">
        <v>0</v>
      </c>
      <c r="AM143" s="168">
        <v>0</v>
      </c>
      <c r="AN143" s="168">
        <v>0</v>
      </c>
      <c r="AO143" s="168">
        <v>0</v>
      </c>
      <c r="AP143" s="168">
        <v>0</v>
      </c>
      <c r="AQ143" s="168">
        <v>0</v>
      </c>
      <c r="AR143" s="168">
        <v>0</v>
      </c>
      <c r="AS143" s="168">
        <v>0</v>
      </c>
      <c r="AT143" s="168">
        <v>0</v>
      </c>
      <c r="AU143" s="168">
        <v>0</v>
      </c>
      <c r="AV143" s="168">
        <v>0</v>
      </c>
      <c r="AW143" s="168">
        <v>0</v>
      </c>
      <c r="AX143" s="168">
        <v>0</v>
      </c>
      <c r="AY143" s="168">
        <v>0</v>
      </c>
      <c r="AZ143" s="168">
        <v>0</v>
      </c>
      <c r="BA143" s="168">
        <v>0</v>
      </c>
      <c r="BB143" s="168">
        <v>0</v>
      </c>
      <c r="BC143" s="168">
        <v>0</v>
      </c>
      <c r="BD143" s="168">
        <v>0</v>
      </c>
      <c r="BE143" s="168">
        <v>0</v>
      </c>
      <c r="BF143" s="168">
        <v>0</v>
      </c>
      <c r="BG143" s="168">
        <v>0</v>
      </c>
      <c r="BH143" s="168">
        <v>0</v>
      </c>
      <c r="BI143" s="168">
        <v>0</v>
      </c>
      <c r="BJ143" s="168">
        <v>0</v>
      </c>
      <c r="BK143" s="168">
        <v>0</v>
      </c>
    </row>
    <row r="144" spans="1:63" s="170" customFormat="1" ht="17">
      <c r="A144" s="106"/>
      <c r="B144" s="847"/>
      <c r="C144" s="848"/>
      <c r="D144" s="167" t="s">
        <v>516</v>
      </c>
      <c r="E144" s="168">
        <v>3</v>
      </c>
      <c r="F144" s="168">
        <v>3</v>
      </c>
      <c r="G144" s="168">
        <v>3</v>
      </c>
      <c r="H144" s="168">
        <v>3</v>
      </c>
      <c r="I144" s="168">
        <v>3</v>
      </c>
      <c r="J144" s="168">
        <v>3</v>
      </c>
      <c r="K144" s="168">
        <v>0</v>
      </c>
      <c r="L144" s="168">
        <v>0</v>
      </c>
      <c r="M144" s="168">
        <v>0</v>
      </c>
      <c r="N144" s="168">
        <v>3</v>
      </c>
      <c r="O144" s="168">
        <v>0</v>
      </c>
      <c r="P144" s="168">
        <v>3</v>
      </c>
      <c r="Q144" s="168">
        <v>0</v>
      </c>
      <c r="R144" s="168">
        <v>3</v>
      </c>
      <c r="S144" s="168">
        <v>3</v>
      </c>
      <c r="T144" s="168">
        <v>3</v>
      </c>
      <c r="U144" s="168">
        <v>0</v>
      </c>
      <c r="V144" s="168">
        <v>3</v>
      </c>
      <c r="W144" s="168">
        <v>0</v>
      </c>
      <c r="X144" s="168">
        <v>0</v>
      </c>
      <c r="Y144" s="168">
        <v>0</v>
      </c>
      <c r="Z144" s="168">
        <v>0</v>
      </c>
      <c r="AA144" s="168">
        <v>0</v>
      </c>
      <c r="AB144" s="168">
        <v>0</v>
      </c>
      <c r="AC144" s="168">
        <v>1</v>
      </c>
      <c r="AD144" s="168">
        <v>0</v>
      </c>
      <c r="AE144" s="168">
        <v>0</v>
      </c>
      <c r="AF144" s="168">
        <v>0</v>
      </c>
      <c r="AG144" s="168">
        <v>0</v>
      </c>
      <c r="AH144" s="168">
        <v>0</v>
      </c>
      <c r="AI144" s="168">
        <v>0</v>
      </c>
      <c r="AJ144" s="168">
        <v>0</v>
      </c>
      <c r="AK144" s="168">
        <v>0</v>
      </c>
      <c r="AL144" s="168">
        <v>0</v>
      </c>
      <c r="AM144" s="168">
        <v>3</v>
      </c>
      <c r="AN144" s="168">
        <v>2</v>
      </c>
      <c r="AO144" s="168">
        <v>0</v>
      </c>
      <c r="AP144" s="168">
        <v>3</v>
      </c>
      <c r="AQ144" s="168">
        <v>0</v>
      </c>
      <c r="AR144" s="168">
        <v>0</v>
      </c>
      <c r="AS144" s="168">
        <v>0</v>
      </c>
      <c r="AT144" s="168">
        <v>0</v>
      </c>
      <c r="AU144" s="168">
        <v>0</v>
      </c>
      <c r="AV144" s="168">
        <v>0</v>
      </c>
      <c r="AW144" s="168">
        <v>0</v>
      </c>
      <c r="AX144" s="168">
        <v>0</v>
      </c>
      <c r="AY144" s="168">
        <v>0</v>
      </c>
      <c r="AZ144" s="168">
        <v>0</v>
      </c>
      <c r="BA144" s="168">
        <v>0</v>
      </c>
      <c r="BB144" s="168">
        <v>3</v>
      </c>
      <c r="BC144" s="168">
        <v>0</v>
      </c>
      <c r="BD144" s="168">
        <v>0</v>
      </c>
      <c r="BE144" s="168">
        <v>0</v>
      </c>
      <c r="BF144" s="168">
        <v>0</v>
      </c>
      <c r="BG144" s="168">
        <v>0</v>
      </c>
      <c r="BH144" s="168">
        <v>0</v>
      </c>
      <c r="BI144" s="168">
        <v>0</v>
      </c>
      <c r="BJ144" s="168">
        <v>0</v>
      </c>
      <c r="BK144" s="168">
        <v>0</v>
      </c>
    </row>
    <row r="145" spans="2:63" ht="17">
      <c r="B145" s="847"/>
      <c r="C145" s="849" t="s">
        <v>300</v>
      </c>
      <c r="D145" s="849"/>
      <c r="E145" s="171">
        <v>3</v>
      </c>
      <c r="F145" s="171">
        <v>3</v>
      </c>
      <c r="G145" s="171">
        <v>3</v>
      </c>
      <c r="H145" s="171">
        <v>1.6666666666666667</v>
      </c>
      <c r="I145" s="171">
        <v>3</v>
      </c>
      <c r="J145" s="171">
        <v>3</v>
      </c>
      <c r="K145" s="171" t="s">
        <v>604</v>
      </c>
      <c r="L145" s="171" t="s">
        <v>604</v>
      </c>
      <c r="M145" s="171">
        <v>2.5</v>
      </c>
      <c r="N145" s="171">
        <v>3</v>
      </c>
      <c r="O145" s="171">
        <v>3</v>
      </c>
      <c r="P145" s="171">
        <v>3</v>
      </c>
      <c r="Q145" s="171">
        <v>3</v>
      </c>
      <c r="R145" s="171">
        <v>2.8571428571428572</v>
      </c>
      <c r="S145" s="171">
        <v>3</v>
      </c>
      <c r="T145" s="171">
        <v>2.9545454545454546</v>
      </c>
      <c r="U145" s="171">
        <v>2.625</v>
      </c>
      <c r="V145" s="171">
        <v>3</v>
      </c>
      <c r="W145" s="171">
        <v>2.3333333333333335</v>
      </c>
      <c r="X145" s="171">
        <v>2.75</v>
      </c>
      <c r="Y145" s="171">
        <v>3</v>
      </c>
      <c r="Z145" s="171">
        <v>2.7</v>
      </c>
      <c r="AA145" s="171">
        <v>2.3333333333333335</v>
      </c>
      <c r="AB145" s="171">
        <v>2.6</v>
      </c>
      <c r="AC145" s="171">
        <v>1.75</v>
      </c>
      <c r="AD145" s="171">
        <v>2.6</v>
      </c>
      <c r="AE145" s="171">
        <v>1.9166666666666667</v>
      </c>
      <c r="AF145" s="171">
        <v>0</v>
      </c>
      <c r="AG145" s="171">
        <v>2.625</v>
      </c>
      <c r="AH145" s="171">
        <v>3</v>
      </c>
      <c r="AI145" s="171">
        <v>1.875</v>
      </c>
      <c r="AJ145" s="171">
        <v>1.7222222222222223</v>
      </c>
      <c r="AK145" s="171">
        <v>2</v>
      </c>
      <c r="AL145" s="171">
        <v>3</v>
      </c>
      <c r="AM145" s="171">
        <v>2.7222222222222223</v>
      </c>
      <c r="AN145" s="171">
        <v>2.5</v>
      </c>
      <c r="AO145" s="171">
        <v>3</v>
      </c>
      <c r="AP145" s="172">
        <v>3</v>
      </c>
      <c r="AQ145" s="171">
        <v>3</v>
      </c>
      <c r="AR145" s="171">
        <v>2</v>
      </c>
      <c r="AS145" s="171">
        <v>2.75</v>
      </c>
      <c r="AT145" s="172">
        <v>2.833333333333333</v>
      </c>
      <c r="AU145" s="171">
        <v>3</v>
      </c>
      <c r="AV145" s="171" t="s">
        <v>604</v>
      </c>
      <c r="AW145" s="171">
        <v>2.375</v>
      </c>
      <c r="AX145" s="172">
        <v>2.75</v>
      </c>
      <c r="AY145" s="171">
        <v>2.75</v>
      </c>
      <c r="AZ145" s="171">
        <v>3</v>
      </c>
      <c r="BA145" s="172">
        <v>2.708333333333333</v>
      </c>
      <c r="BB145" s="171">
        <v>2.6875</v>
      </c>
      <c r="BC145" s="171">
        <v>3</v>
      </c>
      <c r="BD145" s="171">
        <v>3</v>
      </c>
      <c r="BE145" s="171">
        <v>3</v>
      </c>
      <c r="BF145" s="171">
        <v>2.6666666666666665</v>
      </c>
      <c r="BG145" s="172">
        <v>2</v>
      </c>
      <c r="BH145" s="172">
        <v>2</v>
      </c>
      <c r="BI145" s="171">
        <v>3</v>
      </c>
      <c r="BJ145" s="171">
        <v>2.3333333333333335</v>
      </c>
      <c r="BK145" s="172">
        <v>2</v>
      </c>
    </row>
    <row r="146" spans="2:63" ht="17">
      <c r="B146" s="850" t="s">
        <v>517</v>
      </c>
      <c r="C146" s="851" t="s">
        <v>518</v>
      </c>
      <c r="D146" s="173" t="s">
        <v>342</v>
      </c>
      <c r="E146" s="174"/>
      <c r="F146" s="174"/>
      <c r="G146" s="174"/>
      <c r="H146" s="174"/>
      <c r="I146" s="174"/>
      <c r="J146" s="174"/>
      <c r="K146" s="174"/>
      <c r="L146" s="174"/>
      <c r="M146" s="174"/>
      <c r="N146" s="174"/>
      <c r="O146" s="174"/>
      <c r="P146" s="174"/>
      <c r="Q146" s="174"/>
      <c r="R146" s="174"/>
      <c r="S146" s="174"/>
      <c r="T146" s="174"/>
      <c r="U146" s="174"/>
      <c r="V146" s="174"/>
      <c r="W146" s="174"/>
      <c r="X146" s="174"/>
      <c r="Y146" s="174"/>
      <c r="Z146" s="174"/>
      <c r="AA146" s="174"/>
      <c r="AB146" s="174"/>
      <c r="AC146" s="174"/>
      <c r="AD146" s="174"/>
      <c r="AE146" s="174"/>
      <c r="AF146" s="174"/>
      <c r="AG146" s="174"/>
      <c r="AH146" s="174"/>
      <c r="AI146" s="174"/>
      <c r="AJ146" s="174"/>
      <c r="AK146" s="174"/>
      <c r="AL146" s="174"/>
      <c r="AM146" s="174"/>
      <c r="AN146" s="174"/>
      <c r="AO146" s="174"/>
      <c r="AP146" s="174"/>
      <c r="AQ146" s="174"/>
      <c r="AR146" s="174"/>
      <c r="AS146" s="174"/>
      <c r="AT146" s="174"/>
      <c r="AU146" s="174"/>
      <c r="AV146" s="174"/>
      <c r="AW146" s="174"/>
      <c r="AX146" s="174"/>
      <c r="AY146" s="174"/>
      <c r="AZ146" s="174"/>
      <c r="BA146" s="174"/>
      <c r="BB146" s="174"/>
      <c r="BC146" s="174"/>
      <c r="BD146" s="174"/>
      <c r="BE146" s="174"/>
      <c r="BF146" s="174"/>
      <c r="BG146" s="174"/>
      <c r="BH146" s="174"/>
      <c r="BI146" s="174"/>
      <c r="BJ146" s="174"/>
      <c r="BK146" s="174"/>
    </row>
    <row r="147" spans="2:63" ht="17">
      <c r="B147" s="850"/>
      <c r="C147" s="851"/>
      <c r="D147" s="173" t="s">
        <v>343</v>
      </c>
      <c r="E147" s="174">
        <v>3</v>
      </c>
      <c r="F147" s="174">
        <v>3</v>
      </c>
      <c r="G147" s="174">
        <v>3</v>
      </c>
      <c r="H147" s="174">
        <v>3</v>
      </c>
      <c r="I147" s="174">
        <v>0</v>
      </c>
      <c r="J147" s="174">
        <v>3</v>
      </c>
      <c r="K147" s="174">
        <v>0</v>
      </c>
      <c r="L147" s="174">
        <v>0</v>
      </c>
      <c r="M147" s="174">
        <v>3</v>
      </c>
      <c r="N147" s="174">
        <v>3</v>
      </c>
      <c r="O147" s="174">
        <v>0</v>
      </c>
      <c r="P147" s="174">
        <v>0</v>
      </c>
      <c r="Q147" s="174">
        <v>3</v>
      </c>
      <c r="R147" s="174">
        <v>3</v>
      </c>
      <c r="S147" s="174">
        <v>3</v>
      </c>
      <c r="T147" s="174">
        <v>3</v>
      </c>
      <c r="U147" s="174">
        <v>3</v>
      </c>
      <c r="V147" s="174">
        <v>3</v>
      </c>
      <c r="W147" s="174">
        <v>3</v>
      </c>
      <c r="X147" s="174">
        <v>2</v>
      </c>
      <c r="Y147" s="174">
        <v>3</v>
      </c>
      <c r="Z147" s="174">
        <v>3</v>
      </c>
      <c r="AA147" s="174">
        <v>3</v>
      </c>
      <c r="AB147" s="174">
        <v>3</v>
      </c>
      <c r="AC147" s="174">
        <v>3</v>
      </c>
      <c r="AD147" s="174">
        <v>3</v>
      </c>
      <c r="AE147" s="174">
        <v>3</v>
      </c>
      <c r="AF147" s="174">
        <v>0</v>
      </c>
      <c r="AG147" s="174">
        <v>2.2999999999999998</v>
      </c>
      <c r="AH147" s="174">
        <v>3</v>
      </c>
      <c r="AI147" s="174">
        <v>3</v>
      </c>
      <c r="AJ147" s="174">
        <v>0</v>
      </c>
      <c r="AK147" s="174">
        <v>3</v>
      </c>
      <c r="AL147" s="174">
        <v>0</v>
      </c>
      <c r="AM147" s="174">
        <v>3</v>
      </c>
      <c r="AN147" s="174">
        <v>3</v>
      </c>
      <c r="AO147" s="174">
        <v>3</v>
      </c>
      <c r="AP147" s="174">
        <v>3</v>
      </c>
      <c r="AQ147" s="174">
        <v>3</v>
      </c>
      <c r="AR147" s="174">
        <v>3</v>
      </c>
      <c r="AS147" s="174">
        <v>3</v>
      </c>
      <c r="AT147" s="174">
        <v>0</v>
      </c>
      <c r="AU147" s="174">
        <v>0</v>
      </c>
      <c r="AV147" s="174">
        <v>0</v>
      </c>
      <c r="AW147" s="174">
        <v>0</v>
      </c>
      <c r="AX147" s="174">
        <v>3</v>
      </c>
      <c r="AY147" s="174">
        <v>3</v>
      </c>
      <c r="AZ147" s="174">
        <v>0</v>
      </c>
      <c r="BA147" s="174">
        <v>3</v>
      </c>
      <c r="BB147" s="174">
        <v>0</v>
      </c>
      <c r="BC147" s="174">
        <v>0</v>
      </c>
      <c r="BD147" s="174">
        <v>3</v>
      </c>
      <c r="BE147" s="174">
        <v>3</v>
      </c>
      <c r="BF147" s="174">
        <v>0</v>
      </c>
      <c r="BG147" s="174">
        <v>1</v>
      </c>
      <c r="BH147" s="174">
        <v>0</v>
      </c>
      <c r="BI147" s="174">
        <v>3</v>
      </c>
      <c r="BJ147" s="174">
        <v>3</v>
      </c>
      <c r="BK147" s="174">
        <v>2</v>
      </c>
    </row>
    <row r="148" spans="2:63" ht="17">
      <c r="B148" s="850"/>
      <c r="C148" s="851"/>
      <c r="D148" s="173" t="s">
        <v>344</v>
      </c>
      <c r="E148" s="174">
        <v>0</v>
      </c>
      <c r="F148" s="174">
        <v>0</v>
      </c>
      <c r="G148" s="174">
        <v>0</v>
      </c>
      <c r="H148" s="174">
        <v>0</v>
      </c>
      <c r="I148" s="174">
        <v>0</v>
      </c>
      <c r="J148" s="174">
        <v>3</v>
      </c>
      <c r="K148" s="174">
        <v>0</v>
      </c>
      <c r="L148" s="174">
        <v>0</v>
      </c>
      <c r="M148" s="174">
        <v>0</v>
      </c>
      <c r="N148" s="174">
        <v>3</v>
      </c>
      <c r="O148" s="174">
        <v>3</v>
      </c>
      <c r="P148" s="174">
        <v>3</v>
      </c>
      <c r="Q148" s="174">
        <v>1</v>
      </c>
      <c r="R148" s="174">
        <v>0</v>
      </c>
      <c r="S148" s="174">
        <v>3</v>
      </c>
      <c r="T148" s="174">
        <v>0</v>
      </c>
      <c r="U148" s="174">
        <v>3</v>
      </c>
      <c r="V148" s="174">
        <v>3</v>
      </c>
      <c r="W148" s="174">
        <v>3</v>
      </c>
      <c r="X148" s="174">
        <v>2</v>
      </c>
      <c r="Y148" s="174">
        <v>0</v>
      </c>
      <c r="Z148" s="174">
        <v>0</v>
      </c>
      <c r="AA148" s="174">
        <v>1</v>
      </c>
      <c r="AB148" s="174">
        <v>0</v>
      </c>
      <c r="AC148" s="174">
        <v>3</v>
      </c>
      <c r="AD148" s="174">
        <v>0</v>
      </c>
      <c r="AE148" s="174">
        <v>0</v>
      </c>
      <c r="AF148" s="174">
        <v>0</v>
      </c>
      <c r="AG148" s="174">
        <v>1</v>
      </c>
      <c r="AH148" s="174">
        <v>0</v>
      </c>
      <c r="AI148" s="174">
        <v>0</v>
      </c>
      <c r="AJ148" s="174">
        <v>0</v>
      </c>
      <c r="AK148" s="174">
        <v>0</v>
      </c>
      <c r="AL148" s="174">
        <v>0</v>
      </c>
      <c r="AM148" s="174">
        <v>2</v>
      </c>
      <c r="AN148" s="174">
        <v>0</v>
      </c>
      <c r="AO148" s="174">
        <v>0</v>
      </c>
      <c r="AP148" s="174">
        <v>0</v>
      </c>
      <c r="AQ148" s="174">
        <v>0</v>
      </c>
      <c r="AR148" s="174">
        <v>0</v>
      </c>
      <c r="AS148" s="174">
        <v>3</v>
      </c>
      <c r="AT148" s="174">
        <v>0</v>
      </c>
      <c r="AU148" s="174">
        <v>0</v>
      </c>
      <c r="AV148" s="174">
        <v>0</v>
      </c>
      <c r="AW148" s="174">
        <v>0</v>
      </c>
      <c r="AX148" s="174">
        <v>0</v>
      </c>
      <c r="AY148" s="174">
        <v>0</v>
      </c>
      <c r="AZ148" s="174">
        <v>0</v>
      </c>
      <c r="BA148" s="174">
        <v>0</v>
      </c>
      <c r="BB148" s="174">
        <v>0</v>
      </c>
      <c r="BC148" s="174">
        <v>0</v>
      </c>
      <c r="BD148" s="174">
        <v>0</v>
      </c>
      <c r="BE148" s="174">
        <v>0</v>
      </c>
      <c r="BF148" s="174">
        <v>0</v>
      </c>
      <c r="BG148" s="174">
        <v>0</v>
      </c>
      <c r="BH148" s="174">
        <v>0</v>
      </c>
      <c r="BI148" s="174">
        <v>0</v>
      </c>
      <c r="BJ148" s="174">
        <v>0</v>
      </c>
      <c r="BK148" s="174">
        <v>0</v>
      </c>
    </row>
    <row r="149" spans="2:63" ht="17">
      <c r="B149" s="850"/>
      <c r="C149" s="851"/>
      <c r="D149" s="173" t="s">
        <v>345</v>
      </c>
      <c r="E149" s="174">
        <v>0</v>
      </c>
      <c r="F149" s="174">
        <v>3</v>
      </c>
      <c r="G149" s="174">
        <v>3</v>
      </c>
      <c r="H149" s="174">
        <v>0</v>
      </c>
      <c r="I149" s="174">
        <v>0</v>
      </c>
      <c r="J149" s="174">
        <v>0</v>
      </c>
      <c r="K149" s="174">
        <v>0</v>
      </c>
      <c r="L149" s="174">
        <v>0</v>
      </c>
      <c r="M149" s="174">
        <v>3</v>
      </c>
      <c r="N149" s="174">
        <v>0</v>
      </c>
      <c r="O149" s="174">
        <v>0</v>
      </c>
      <c r="P149" s="174">
        <v>0</v>
      </c>
      <c r="Q149" s="174">
        <v>0</v>
      </c>
      <c r="R149" s="174">
        <v>0</v>
      </c>
      <c r="S149" s="174">
        <v>0</v>
      </c>
      <c r="T149" s="174">
        <v>0</v>
      </c>
      <c r="U149" s="174">
        <v>3</v>
      </c>
      <c r="V149" s="174">
        <v>0</v>
      </c>
      <c r="W149" s="174">
        <v>0</v>
      </c>
      <c r="X149" s="174">
        <v>0</v>
      </c>
      <c r="Y149" s="174">
        <v>0</v>
      </c>
      <c r="Z149" s="174">
        <v>0</v>
      </c>
      <c r="AA149" s="174">
        <v>0</v>
      </c>
      <c r="AB149" s="174">
        <v>0</v>
      </c>
      <c r="AC149" s="174">
        <v>3</v>
      </c>
      <c r="AD149" s="174">
        <v>3</v>
      </c>
      <c r="AE149" s="174">
        <v>0</v>
      </c>
      <c r="AF149" s="174">
        <v>0</v>
      </c>
      <c r="AG149" s="174">
        <v>0</v>
      </c>
      <c r="AH149" s="174">
        <v>0</v>
      </c>
      <c r="AI149" s="174">
        <v>0</v>
      </c>
      <c r="AJ149" s="174">
        <v>0</v>
      </c>
      <c r="AK149" s="174">
        <v>3</v>
      </c>
      <c r="AL149" s="174">
        <v>0</v>
      </c>
      <c r="AM149" s="174">
        <v>0</v>
      </c>
      <c r="AN149" s="174">
        <v>0</v>
      </c>
      <c r="AO149" s="174">
        <v>0</v>
      </c>
      <c r="AP149" s="174">
        <v>0</v>
      </c>
      <c r="AQ149" s="174">
        <v>0</v>
      </c>
      <c r="AR149" s="174">
        <v>0</v>
      </c>
      <c r="AS149" s="174">
        <v>0</v>
      </c>
      <c r="AT149" s="174">
        <v>0</v>
      </c>
      <c r="AU149" s="174">
        <v>0</v>
      </c>
      <c r="AV149" s="174">
        <v>0</v>
      </c>
      <c r="AW149" s="174">
        <v>0</v>
      </c>
      <c r="AX149" s="174">
        <v>3</v>
      </c>
      <c r="AY149" s="174">
        <v>0</v>
      </c>
      <c r="AZ149" s="174">
        <v>0</v>
      </c>
      <c r="BA149" s="174">
        <v>0</v>
      </c>
      <c r="BB149" s="174">
        <v>0</v>
      </c>
      <c r="BC149" s="174">
        <v>0</v>
      </c>
      <c r="BD149" s="174">
        <v>0</v>
      </c>
      <c r="BE149" s="174">
        <v>0</v>
      </c>
      <c r="BF149" s="174">
        <v>0</v>
      </c>
      <c r="BG149" s="174">
        <v>2</v>
      </c>
      <c r="BH149" s="174">
        <v>0</v>
      </c>
      <c r="BI149" s="174">
        <v>0</v>
      </c>
      <c r="BJ149" s="174">
        <v>0</v>
      </c>
      <c r="BK149" s="174">
        <v>0</v>
      </c>
    </row>
    <row r="150" spans="2:63" ht="17">
      <c r="B150" s="850"/>
      <c r="C150" s="851"/>
      <c r="D150" s="173" t="s">
        <v>346</v>
      </c>
      <c r="E150" s="174">
        <v>0</v>
      </c>
      <c r="F150" s="174">
        <v>3</v>
      </c>
      <c r="G150" s="174">
        <v>0</v>
      </c>
      <c r="H150" s="174">
        <v>0</v>
      </c>
      <c r="I150" s="174">
        <v>0</v>
      </c>
      <c r="J150" s="174">
        <v>0</v>
      </c>
      <c r="K150" s="174">
        <v>0</v>
      </c>
      <c r="L150" s="174">
        <v>0</v>
      </c>
      <c r="M150" s="174">
        <v>1</v>
      </c>
      <c r="N150" s="174">
        <v>3</v>
      </c>
      <c r="O150" s="174">
        <v>0</v>
      </c>
      <c r="P150" s="174">
        <v>0</v>
      </c>
      <c r="Q150" s="174">
        <v>0</v>
      </c>
      <c r="R150" s="174">
        <v>3</v>
      </c>
      <c r="S150" s="174">
        <v>0</v>
      </c>
      <c r="T150" s="174">
        <v>0</v>
      </c>
      <c r="U150" s="174">
        <v>1</v>
      </c>
      <c r="V150" s="174">
        <v>0</v>
      </c>
      <c r="W150" s="174">
        <v>0</v>
      </c>
      <c r="X150" s="174">
        <v>0</v>
      </c>
      <c r="Y150" s="174">
        <v>0</v>
      </c>
      <c r="Z150" s="174">
        <v>0</v>
      </c>
      <c r="AA150" s="174">
        <v>0</v>
      </c>
      <c r="AB150" s="174">
        <v>0</v>
      </c>
      <c r="AC150" s="174">
        <v>0</v>
      </c>
      <c r="AD150" s="174">
        <v>0</v>
      </c>
      <c r="AE150" s="174">
        <v>0</v>
      </c>
      <c r="AF150" s="174">
        <v>0</v>
      </c>
      <c r="AG150" s="174">
        <v>0</v>
      </c>
      <c r="AH150" s="174">
        <v>0</v>
      </c>
      <c r="AI150" s="174">
        <v>0</v>
      </c>
      <c r="AJ150" s="174">
        <v>0</v>
      </c>
      <c r="AK150" s="174">
        <v>0</v>
      </c>
      <c r="AL150" s="174">
        <v>0</v>
      </c>
      <c r="AM150" s="174">
        <v>0</v>
      </c>
      <c r="AN150" s="174">
        <v>0</v>
      </c>
      <c r="AO150" s="174">
        <v>0</v>
      </c>
      <c r="AP150" s="174">
        <v>0</v>
      </c>
      <c r="AQ150" s="174">
        <v>0</v>
      </c>
      <c r="AR150" s="174">
        <v>0</v>
      </c>
      <c r="AS150" s="174">
        <v>0</v>
      </c>
      <c r="AT150" s="174">
        <v>0</v>
      </c>
      <c r="AU150" s="174">
        <v>0</v>
      </c>
      <c r="AV150" s="174">
        <v>0</v>
      </c>
      <c r="AW150" s="174">
        <v>0</v>
      </c>
      <c r="AX150" s="174">
        <v>0</v>
      </c>
      <c r="AY150" s="174">
        <v>0</v>
      </c>
      <c r="AZ150" s="174">
        <v>0</v>
      </c>
      <c r="BA150" s="174">
        <v>0</v>
      </c>
      <c r="BB150" s="174">
        <v>0</v>
      </c>
      <c r="BC150" s="174">
        <v>0</v>
      </c>
      <c r="BD150" s="174">
        <v>3</v>
      </c>
      <c r="BE150" s="174">
        <v>0</v>
      </c>
      <c r="BF150" s="174">
        <v>0</v>
      </c>
      <c r="BG150" s="174">
        <v>0</v>
      </c>
      <c r="BH150" s="174">
        <v>0</v>
      </c>
      <c r="BI150" s="174">
        <v>0</v>
      </c>
      <c r="BJ150" s="174">
        <v>0</v>
      </c>
      <c r="BK150" s="174">
        <v>0</v>
      </c>
    </row>
    <row r="151" spans="2:63" ht="17">
      <c r="B151" s="850"/>
      <c r="C151" s="851"/>
      <c r="D151" s="173" t="s">
        <v>347</v>
      </c>
      <c r="E151" s="174">
        <v>3</v>
      </c>
      <c r="F151" s="174">
        <v>3</v>
      </c>
      <c r="G151" s="174">
        <v>3</v>
      </c>
      <c r="H151" s="174">
        <v>2</v>
      </c>
      <c r="I151" s="174">
        <v>3</v>
      </c>
      <c r="J151" s="174">
        <v>3</v>
      </c>
      <c r="K151" s="174">
        <v>0</v>
      </c>
      <c r="L151" s="174">
        <v>0</v>
      </c>
      <c r="M151" s="174">
        <v>3</v>
      </c>
      <c r="N151" s="174">
        <v>3</v>
      </c>
      <c r="O151" s="174">
        <v>3</v>
      </c>
      <c r="P151" s="174">
        <v>3</v>
      </c>
      <c r="Q151" s="174">
        <v>3</v>
      </c>
      <c r="R151" s="174">
        <v>3</v>
      </c>
      <c r="S151" s="174">
        <v>3</v>
      </c>
      <c r="T151" s="174">
        <v>2</v>
      </c>
      <c r="U151" s="174">
        <v>1</v>
      </c>
      <c r="V151" s="174">
        <v>3</v>
      </c>
      <c r="W151" s="174">
        <v>3</v>
      </c>
      <c r="X151" s="174">
        <v>2</v>
      </c>
      <c r="Y151" s="174">
        <v>3</v>
      </c>
      <c r="Z151" s="174">
        <v>1</v>
      </c>
      <c r="AA151" s="174">
        <v>3</v>
      </c>
      <c r="AB151" s="174">
        <v>2</v>
      </c>
      <c r="AC151" s="174">
        <v>2</v>
      </c>
      <c r="AD151" s="174">
        <v>0</v>
      </c>
      <c r="AE151" s="174">
        <v>3</v>
      </c>
      <c r="AF151" s="174">
        <v>0</v>
      </c>
      <c r="AG151" s="174">
        <v>0</v>
      </c>
      <c r="AH151" s="174">
        <v>3</v>
      </c>
      <c r="AI151" s="174">
        <v>0</v>
      </c>
      <c r="AJ151" s="174">
        <v>0</v>
      </c>
      <c r="AK151" s="174">
        <v>0</v>
      </c>
      <c r="AL151" s="174">
        <v>0</v>
      </c>
      <c r="AM151" s="174">
        <v>2</v>
      </c>
      <c r="AN151" s="174">
        <v>3</v>
      </c>
      <c r="AO151" s="174">
        <v>3</v>
      </c>
      <c r="AP151" s="174">
        <v>3</v>
      </c>
      <c r="AQ151" s="174">
        <v>0</v>
      </c>
      <c r="AR151" s="174">
        <v>3</v>
      </c>
      <c r="AS151" s="174">
        <v>3</v>
      </c>
      <c r="AT151" s="174">
        <v>0</v>
      </c>
      <c r="AU151" s="174">
        <v>0</v>
      </c>
      <c r="AV151" s="174">
        <v>3</v>
      </c>
      <c r="AW151" s="174">
        <v>1</v>
      </c>
      <c r="AX151" s="174">
        <v>0</v>
      </c>
      <c r="AY151" s="174">
        <v>3</v>
      </c>
      <c r="AZ151" s="174">
        <v>0</v>
      </c>
      <c r="BA151" s="174">
        <v>3</v>
      </c>
      <c r="BB151" s="174">
        <v>2</v>
      </c>
      <c r="BC151" s="174">
        <v>3</v>
      </c>
      <c r="BD151" s="174">
        <v>3</v>
      </c>
      <c r="BE151" s="174">
        <v>3</v>
      </c>
      <c r="BF151" s="174">
        <v>0</v>
      </c>
      <c r="BG151" s="174">
        <v>2</v>
      </c>
      <c r="BH151" s="174">
        <v>3</v>
      </c>
      <c r="BI151" s="174">
        <v>3</v>
      </c>
      <c r="BJ151" s="174">
        <v>3</v>
      </c>
      <c r="BK151" s="174">
        <v>2</v>
      </c>
    </row>
    <row r="152" spans="2:63" ht="17">
      <c r="B152" s="850"/>
      <c r="C152" s="851"/>
      <c r="D152" s="173" t="s">
        <v>519</v>
      </c>
      <c r="E152" s="174">
        <v>0</v>
      </c>
      <c r="F152" s="174">
        <v>0</v>
      </c>
      <c r="G152" s="174">
        <v>0</v>
      </c>
      <c r="H152" s="174">
        <v>0</v>
      </c>
      <c r="I152" s="174">
        <v>3</v>
      </c>
      <c r="J152" s="174">
        <v>0</v>
      </c>
      <c r="K152" s="174">
        <v>0</v>
      </c>
      <c r="L152" s="174">
        <v>0</v>
      </c>
      <c r="M152" s="174">
        <v>0</v>
      </c>
      <c r="N152" s="174">
        <v>0</v>
      </c>
      <c r="O152" s="174">
        <v>0</v>
      </c>
      <c r="P152" s="174">
        <v>0</v>
      </c>
      <c r="Q152" s="174">
        <v>3</v>
      </c>
      <c r="R152" s="174">
        <v>3</v>
      </c>
      <c r="S152" s="174">
        <v>0</v>
      </c>
      <c r="T152" s="174">
        <v>0</v>
      </c>
      <c r="U152" s="174">
        <v>0</v>
      </c>
      <c r="V152" s="174">
        <v>0</v>
      </c>
      <c r="W152" s="174">
        <v>3</v>
      </c>
      <c r="X152" s="174">
        <v>0</v>
      </c>
      <c r="Y152" s="174">
        <v>0</v>
      </c>
      <c r="Z152" s="174">
        <v>3</v>
      </c>
      <c r="AA152" s="174">
        <v>0</v>
      </c>
      <c r="AB152" s="174">
        <v>3</v>
      </c>
      <c r="AC152" s="174">
        <v>3</v>
      </c>
      <c r="AD152" s="174">
        <v>0</v>
      </c>
      <c r="AE152" s="174">
        <v>3</v>
      </c>
      <c r="AF152" s="174">
        <v>0</v>
      </c>
      <c r="AG152" s="174">
        <v>0</v>
      </c>
      <c r="AH152" s="174">
        <v>3</v>
      </c>
      <c r="AI152" s="174">
        <v>0</v>
      </c>
      <c r="AJ152" s="174">
        <v>0</v>
      </c>
      <c r="AK152" s="174">
        <v>0</v>
      </c>
      <c r="AL152" s="174">
        <v>3</v>
      </c>
      <c r="AM152" s="174">
        <v>0</v>
      </c>
      <c r="AN152" s="174">
        <v>3</v>
      </c>
      <c r="AO152" s="174">
        <v>0</v>
      </c>
      <c r="AP152" s="174">
        <v>0</v>
      </c>
      <c r="AQ152" s="174">
        <v>0</v>
      </c>
      <c r="AR152" s="174">
        <v>0</v>
      </c>
      <c r="AS152" s="174">
        <v>0</v>
      </c>
      <c r="AT152" s="174">
        <v>0</v>
      </c>
      <c r="AU152" s="174">
        <v>0</v>
      </c>
      <c r="AV152" s="174">
        <v>0</v>
      </c>
      <c r="AW152" s="174">
        <v>0</v>
      </c>
      <c r="AX152" s="174">
        <v>0</v>
      </c>
      <c r="AY152" s="174">
        <v>3</v>
      </c>
      <c r="AZ152" s="174">
        <v>0</v>
      </c>
      <c r="BA152" s="174">
        <v>0</v>
      </c>
      <c r="BB152" s="174">
        <v>0</v>
      </c>
      <c r="BC152" s="174">
        <v>0</v>
      </c>
      <c r="BD152" s="174">
        <v>3</v>
      </c>
      <c r="BE152" s="174">
        <v>3</v>
      </c>
      <c r="BF152" s="174">
        <v>3</v>
      </c>
      <c r="BG152" s="174">
        <v>0</v>
      </c>
      <c r="BH152" s="174">
        <v>0</v>
      </c>
      <c r="BI152" s="174">
        <v>3</v>
      </c>
      <c r="BJ152" s="174">
        <v>0</v>
      </c>
      <c r="BK152" s="174">
        <v>0</v>
      </c>
    </row>
    <row r="153" spans="2:63" ht="17">
      <c r="B153" s="850"/>
      <c r="C153" s="851"/>
      <c r="D153" s="173" t="s">
        <v>349</v>
      </c>
      <c r="E153" s="174">
        <v>0</v>
      </c>
      <c r="F153" s="174">
        <v>0</v>
      </c>
      <c r="G153" s="174">
        <v>0</v>
      </c>
      <c r="H153" s="174">
        <v>0</v>
      </c>
      <c r="I153" s="174">
        <v>0</v>
      </c>
      <c r="J153" s="174">
        <v>0</v>
      </c>
      <c r="K153" s="174">
        <v>0</v>
      </c>
      <c r="L153" s="174">
        <v>0</v>
      </c>
      <c r="M153" s="174">
        <v>0</v>
      </c>
      <c r="N153" s="174">
        <v>0</v>
      </c>
      <c r="O153" s="174">
        <v>0</v>
      </c>
      <c r="P153" s="174">
        <v>0</v>
      </c>
      <c r="Q153" s="174">
        <v>0</v>
      </c>
      <c r="R153" s="174">
        <v>0</v>
      </c>
      <c r="S153" s="174">
        <v>0</v>
      </c>
      <c r="T153" s="174">
        <v>0</v>
      </c>
      <c r="U153" s="174">
        <v>3</v>
      </c>
      <c r="V153" s="174">
        <v>0</v>
      </c>
      <c r="W153" s="174">
        <v>0</v>
      </c>
      <c r="X153" s="174">
        <v>0</v>
      </c>
      <c r="Y153" s="174">
        <v>0</v>
      </c>
      <c r="Z153" s="174">
        <v>0</v>
      </c>
      <c r="AA153" s="174">
        <v>0</v>
      </c>
      <c r="AB153" s="174">
        <v>0</v>
      </c>
      <c r="AC153" s="174">
        <v>0</v>
      </c>
      <c r="AD153" s="174">
        <v>0</v>
      </c>
      <c r="AE153" s="174">
        <v>1</v>
      </c>
      <c r="AF153" s="174">
        <v>0</v>
      </c>
      <c r="AG153" s="174">
        <v>0</v>
      </c>
      <c r="AH153" s="174">
        <v>0</v>
      </c>
      <c r="AI153" s="174">
        <v>0</v>
      </c>
      <c r="AJ153" s="174">
        <v>0</v>
      </c>
      <c r="AK153" s="174">
        <v>0</v>
      </c>
      <c r="AL153" s="174">
        <v>0</v>
      </c>
      <c r="AM153" s="174">
        <v>0</v>
      </c>
      <c r="AN153" s="174">
        <v>0</v>
      </c>
      <c r="AO153" s="174">
        <v>3</v>
      </c>
      <c r="AP153" s="174">
        <v>3</v>
      </c>
      <c r="AQ153" s="174">
        <v>0</v>
      </c>
      <c r="AR153" s="174">
        <v>2</v>
      </c>
      <c r="AS153" s="174">
        <v>0</v>
      </c>
      <c r="AT153" s="174">
        <v>0</v>
      </c>
      <c r="AU153" s="174">
        <v>0</v>
      </c>
      <c r="AV153" s="174">
        <v>3</v>
      </c>
      <c r="AW153" s="174">
        <v>0</v>
      </c>
      <c r="AX153" s="174">
        <v>0</v>
      </c>
      <c r="AY153" s="174">
        <v>0</v>
      </c>
      <c r="AZ153" s="174">
        <v>0</v>
      </c>
      <c r="BA153" s="174">
        <v>0</v>
      </c>
      <c r="BB153" s="174">
        <v>2</v>
      </c>
      <c r="BC153" s="174">
        <v>0</v>
      </c>
      <c r="BD153" s="174">
        <v>0</v>
      </c>
      <c r="BE153" s="174">
        <v>0</v>
      </c>
      <c r="BF153" s="174">
        <v>0</v>
      </c>
      <c r="BG153" s="174">
        <v>0</v>
      </c>
      <c r="BH153" s="174">
        <v>2</v>
      </c>
      <c r="BI153" s="174">
        <v>0</v>
      </c>
      <c r="BJ153" s="174">
        <v>0</v>
      </c>
      <c r="BK153" s="174">
        <v>0</v>
      </c>
    </row>
    <row r="154" spans="2:63" ht="17">
      <c r="B154" s="850"/>
      <c r="C154" s="851"/>
      <c r="D154" s="173" t="s">
        <v>350</v>
      </c>
      <c r="E154" s="174">
        <v>0</v>
      </c>
      <c r="F154" s="174">
        <v>3</v>
      </c>
      <c r="G154" s="174">
        <v>0</v>
      </c>
      <c r="H154" s="174">
        <v>0</v>
      </c>
      <c r="I154" s="174">
        <v>0</v>
      </c>
      <c r="J154" s="174">
        <v>0</v>
      </c>
      <c r="K154" s="174">
        <v>0</v>
      </c>
      <c r="L154" s="174">
        <v>0</v>
      </c>
      <c r="M154" s="174">
        <v>0</v>
      </c>
      <c r="N154" s="174">
        <v>1</v>
      </c>
      <c r="O154" s="174">
        <v>0</v>
      </c>
      <c r="P154" s="174">
        <v>0</v>
      </c>
      <c r="Q154" s="174">
        <v>3</v>
      </c>
      <c r="R154" s="174">
        <v>3</v>
      </c>
      <c r="S154" s="174">
        <v>0</v>
      </c>
      <c r="T154" s="174">
        <v>0</v>
      </c>
      <c r="U154" s="174">
        <v>3</v>
      </c>
      <c r="V154" s="174">
        <v>0</v>
      </c>
      <c r="W154" s="174">
        <v>0</v>
      </c>
      <c r="X154" s="174">
        <v>0</v>
      </c>
      <c r="Y154" s="174">
        <v>0</v>
      </c>
      <c r="Z154" s="174">
        <v>0</v>
      </c>
      <c r="AA154" s="174">
        <v>0</v>
      </c>
      <c r="AB154" s="174">
        <v>0</v>
      </c>
      <c r="AC154" s="174">
        <v>0</v>
      </c>
      <c r="AD154" s="174">
        <v>0</v>
      </c>
      <c r="AE154" s="174">
        <v>0</v>
      </c>
      <c r="AF154" s="174">
        <v>0</v>
      </c>
      <c r="AG154" s="174">
        <v>1</v>
      </c>
      <c r="AH154" s="174">
        <v>0</v>
      </c>
      <c r="AI154" s="174">
        <v>0</v>
      </c>
      <c r="AJ154" s="174">
        <v>0</v>
      </c>
      <c r="AK154" s="174">
        <v>0</v>
      </c>
      <c r="AL154" s="174">
        <v>0</v>
      </c>
      <c r="AM154" s="174">
        <v>0</v>
      </c>
      <c r="AN154" s="174">
        <v>0</v>
      </c>
      <c r="AO154" s="174">
        <v>0</v>
      </c>
      <c r="AP154" s="174">
        <v>0</v>
      </c>
      <c r="AQ154" s="174">
        <v>0</v>
      </c>
      <c r="AR154" s="174">
        <v>0</v>
      </c>
      <c r="AS154" s="174">
        <v>0</v>
      </c>
      <c r="AT154" s="174">
        <v>0</v>
      </c>
      <c r="AU154" s="174">
        <v>0</v>
      </c>
      <c r="AV154" s="174">
        <v>0</v>
      </c>
      <c r="AW154" s="174">
        <v>0</v>
      </c>
      <c r="AX154" s="174">
        <v>3</v>
      </c>
      <c r="AY154" s="174">
        <v>3</v>
      </c>
      <c r="AZ154" s="174">
        <v>0</v>
      </c>
      <c r="BA154" s="174">
        <v>0</v>
      </c>
      <c r="BB154" s="174">
        <v>0</v>
      </c>
      <c r="BC154" s="174">
        <v>0</v>
      </c>
      <c r="BD154" s="174">
        <v>0</v>
      </c>
      <c r="BE154" s="174">
        <v>0</v>
      </c>
      <c r="BF154" s="174">
        <v>0</v>
      </c>
      <c r="BG154" s="174">
        <v>0</v>
      </c>
      <c r="BH154" s="174">
        <v>0</v>
      </c>
      <c r="BI154" s="174">
        <v>0</v>
      </c>
      <c r="BJ154" s="174">
        <v>0</v>
      </c>
      <c r="BK154" s="174">
        <v>0</v>
      </c>
    </row>
    <row r="155" spans="2:63" ht="17">
      <c r="B155" s="850"/>
      <c r="C155" s="851"/>
      <c r="D155" s="173" t="s">
        <v>351</v>
      </c>
      <c r="E155" s="174">
        <v>0</v>
      </c>
      <c r="F155" s="174">
        <v>3</v>
      </c>
      <c r="G155" s="174">
        <v>3</v>
      </c>
      <c r="H155" s="174">
        <v>2</v>
      </c>
      <c r="I155" s="174">
        <v>0</v>
      </c>
      <c r="J155" s="174">
        <v>0</v>
      </c>
      <c r="K155" s="174">
        <v>0</v>
      </c>
      <c r="L155" s="174">
        <v>0</v>
      </c>
      <c r="M155" s="174">
        <v>0</v>
      </c>
      <c r="N155" s="174">
        <v>1</v>
      </c>
      <c r="O155" s="174">
        <v>0</v>
      </c>
      <c r="P155" s="174">
        <v>0</v>
      </c>
      <c r="Q155" s="174">
        <v>3</v>
      </c>
      <c r="R155" s="174">
        <v>3</v>
      </c>
      <c r="S155" s="174">
        <v>0</v>
      </c>
      <c r="T155" s="174">
        <v>0</v>
      </c>
      <c r="U155" s="174">
        <v>0</v>
      </c>
      <c r="V155" s="174">
        <v>0</v>
      </c>
      <c r="W155" s="174">
        <v>0</v>
      </c>
      <c r="X155" s="174">
        <v>0</v>
      </c>
      <c r="Y155" s="174">
        <v>0</v>
      </c>
      <c r="Z155" s="174">
        <v>0</v>
      </c>
      <c r="AA155" s="174">
        <v>0</v>
      </c>
      <c r="AB155" s="174">
        <v>0</v>
      </c>
      <c r="AC155" s="174">
        <v>0</v>
      </c>
      <c r="AD155" s="174">
        <v>0</v>
      </c>
      <c r="AE155" s="174">
        <v>0</v>
      </c>
      <c r="AF155" s="174">
        <v>0</v>
      </c>
      <c r="AG155" s="174">
        <v>2</v>
      </c>
      <c r="AH155" s="174">
        <v>2</v>
      </c>
      <c r="AI155" s="174">
        <v>0</v>
      </c>
      <c r="AJ155" s="174">
        <v>0</v>
      </c>
      <c r="AK155" s="174">
        <v>0</v>
      </c>
      <c r="AL155" s="174">
        <v>0</v>
      </c>
      <c r="AM155" s="174">
        <v>0</v>
      </c>
      <c r="AN155" s="174">
        <v>0</v>
      </c>
      <c r="AO155" s="174">
        <v>0</v>
      </c>
      <c r="AP155" s="174">
        <v>0</v>
      </c>
      <c r="AQ155" s="174">
        <v>0</v>
      </c>
      <c r="AR155" s="174">
        <v>0</v>
      </c>
      <c r="AS155" s="174">
        <v>0</v>
      </c>
      <c r="AT155" s="174">
        <v>0</v>
      </c>
      <c r="AU155" s="174">
        <v>0</v>
      </c>
      <c r="AV155" s="174">
        <v>0</v>
      </c>
      <c r="AW155" s="174">
        <v>0</v>
      </c>
      <c r="AX155" s="174">
        <v>2</v>
      </c>
      <c r="AY155" s="174">
        <v>0</v>
      </c>
      <c r="AZ155" s="174">
        <v>0</v>
      </c>
      <c r="BA155" s="174">
        <v>0</v>
      </c>
      <c r="BB155" s="174">
        <v>0</v>
      </c>
      <c r="BC155" s="174">
        <v>0</v>
      </c>
      <c r="BD155" s="174">
        <v>0</v>
      </c>
      <c r="BE155" s="174">
        <v>0</v>
      </c>
      <c r="BF155" s="174">
        <v>0</v>
      </c>
      <c r="BG155" s="174">
        <v>0</v>
      </c>
      <c r="BH155" s="174">
        <v>0</v>
      </c>
      <c r="BI155" s="174">
        <v>0</v>
      </c>
      <c r="BJ155" s="174">
        <v>0</v>
      </c>
      <c r="BK155" s="174">
        <v>0</v>
      </c>
    </row>
    <row r="156" spans="2:63" ht="17">
      <c r="B156" s="850"/>
      <c r="C156" s="851"/>
      <c r="D156" s="173" t="s">
        <v>352</v>
      </c>
      <c r="E156" s="174">
        <v>0</v>
      </c>
      <c r="F156" s="174">
        <v>0</v>
      </c>
      <c r="G156" s="174">
        <v>0</v>
      </c>
      <c r="H156" s="174">
        <v>0</v>
      </c>
      <c r="I156" s="174">
        <v>3</v>
      </c>
      <c r="J156" s="174">
        <v>0</v>
      </c>
      <c r="K156" s="174">
        <v>0</v>
      </c>
      <c r="L156" s="174">
        <v>0</v>
      </c>
      <c r="M156" s="174">
        <v>0</v>
      </c>
      <c r="N156" s="174">
        <v>0</v>
      </c>
      <c r="O156" s="174">
        <v>0</v>
      </c>
      <c r="P156" s="174">
        <v>0</v>
      </c>
      <c r="Q156" s="174">
        <v>0</v>
      </c>
      <c r="R156" s="174">
        <v>1</v>
      </c>
      <c r="S156" s="174">
        <v>0</v>
      </c>
      <c r="T156" s="174">
        <v>2</v>
      </c>
      <c r="U156" s="174">
        <v>0</v>
      </c>
      <c r="V156" s="174">
        <v>0</v>
      </c>
      <c r="W156" s="174">
        <v>0</v>
      </c>
      <c r="X156" s="174">
        <v>0</v>
      </c>
      <c r="Y156" s="174">
        <v>0</v>
      </c>
      <c r="Z156" s="174">
        <v>0</v>
      </c>
      <c r="AA156" s="174">
        <v>0</v>
      </c>
      <c r="AB156" s="174">
        <v>0</v>
      </c>
      <c r="AC156" s="174">
        <v>0</v>
      </c>
      <c r="AD156" s="174">
        <v>0</v>
      </c>
      <c r="AE156" s="174">
        <v>0</v>
      </c>
      <c r="AF156" s="174">
        <v>0</v>
      </c>
      <c r="AG156" s="174">
        <v>2</v>
      </c>
      <c r="AH156" s="174">
        <v>0</v>
      </c>
      <c r="AI156" s="174">
        <v>0</v>
      </c>
      <c r="AJ156" s="174">
        <v>0</v>
      </c>
      <c r="AK156" s="174">
        <v>0</v>
      </c>
      <c r="AL156" s="174">
        <v>0</v>
      </c>
      <c r="AM156" s="174">
        <v>0</v>
      </c>
      <c r="AN156" s="174">
        <v>0</v>
      </c>
      <c r="AO156" s="174">
        <v>0</v>
      </c>
      <c r="AP156" s="174">
        <v>0</v>
      </c>
      <c r="AQ156" s="174">
        <v>0</v>
      </c>
      <c r="AR156" s="174">
        <v>0</v>
      </c>
      <c r="AS156" s="174">
        <v>0</v>
      </c>
      <c r="AT156" s="174">
        <v>0</v>
      </c>
      <c r="AU156" s="174">
        <v>0</v>
      </c>
      <c r="AV156" s="174">
        <v>0</v>
      </c>
      <c r="AW156" s="174">
        <v>0</v>
      </c>
      <c r="AX156" s="174">
        <v>1</v>
      </c>
      <c r="AY156" s="174">
        <v>0</v>
      </c>
      <c r="AZ156" s="174">
        <v>0</v>
      </c>
      <c r="BA156" s="174">
        <v>0</v>
      </c>
      <c r="BB156" s="174">
        <v>0</v>
      </c>
      <c r="BC156" s="174">
        <v>0</v>
      </c>
      <c r="BD156" s="174">
        <v>0</v>
      </c>
      <c r="BE156" s="174">
        <v>0</v>
      </c>
      <c r="BF156" s="174">
        <v>0</v>
      </c>
      <c r="BG156" s="174">
        <v>0</v>
      </c>
      <c r="BH156" s="174">
        <v>0</v>
      </c>
      <c r="BI156" s="174">
        <v>0</v>
      </c>
      <c r="BJ156" s="174">
        <v>0</v>
      </c>
      <c r="BK156" s="174">
        <v>0</v>
      </c>
    </row>
    <row r="157" spans="2:63" ht="17">
      <c r="B157" s="850"/>
      <c r="C157" s="851" t="s">
        <v>520</v>
      </c>
      <c r="D157" s="173" t="s">
        <v>353</v>
      </c>
      <c r="E157" s="174">
        <v>3</v>
      </c>
      <c r="F157" s="174">
        <v>0</v>
      </c>
      <c r="G157" s="174">
        <v>0</v>
      </c>
      <c r="H157" s="174">
        <v>0</v>
      </c>
      <c r="I157" s="174">
        <v>0</v>
      </c>
      <c r="J157" s="174">
        <v>0</v>
      </c>
      <c r="K157" s="174">
        <v>0</v>
      </c>
      <c r="L157" s="174">
        <v>0</v>
      </c>
      <c r="M157" s="174">
        <v>0</v>
      </c>
      <c r="N157" s="174">
        <v>0</v>
      </c>
      <c r="O157" s="174">
        <v>0</v>
      </c>
      <c r="P157" s="174">
        <v>3</v>
      </c>
      <c r="Q157" s="174">
        <v>0</v>
      </c>
      <c r="R157" s="174">
        <v>0</v>
      </c>
      <c r="S157" s="174">
        <v>0</v>
      </c>
      <c r="T157" s="174">
        <v>0</v>
      </c>
      <c r="U157" s="174">
        <v>0</v>
      </c>
      <c r="V157" s="174">
        <v>0</v>
      </c>
      <c r="W157" s="174">
        <v>0</v>
      </c>
      <c r="X157" s="174">
        <v>0</v>
      </c>
      <c r="Y157" s="174">
        <v>0</v>
      </c>
      <c r="Z157" s="174">
        <v>0</v>
      </c>
      <c r="AA157" s="174">
        <v>0</v>
      </c>
      <c r="AB157" s="174">
        <v>2</v>
      </c>
      <c r="AC157" s="174">
        <v>0</v>
      </c>
      <c r="AD157" s="174">
        <v>0</v>
      </c>
      <c r="AE157" s="174">
        <v>0</v>
      </c>
      <c r="AF157" s="174">
        <v>0</v>
      </c>
      <c r="AG157" s="174">
        <v>0</v>
      </c>
      <c r="AH157" s="174">
        <v>0</v>
      </c>
      <c r="AI157" s="174">
        <v>0</v>
      </c>
      <c r="AJ157" s="174">
        <v>0</v>
      </c>
      <c r="AK157" s="174">
        <v>0</v>
      </c>
      <c r="AL157" s="174">
        <v>0</v>
      </c>
      <c r="AM157" s="174">
        <v>0</v>
      </c>
      <c r="AN157" s="174">
        <v>0</v>
      </c>
      <c r="AO157" s="174">
        <v>0</v>
      </c>
      <c r="AP157" s="174">
        <v>0</v>
      </c>
      <c r="AQ157" s="174">
        <v>0</v>
      </c>
      <c r="AR157" s="174">
        <v>0</v>
      </c>
      <c r="AS157" s="174">
        <v>0</v>
      </c>
      <c r="AT157" s="174">
        <v>0</v>
      </c>
      <c r="AU157" s="174">
        <v>0</v>
      </c>
      <c r="AV157" s="174">
        <v>0</v>
      </c>
      <c r="AW157" s="174">
        <v>0</v>
      </c>
      <c r="AX157" s="174">
        <v>0</v>
      </c>
      <c r="AY157" s="174">
        <v>0</v>
      </c>
      <c r="AZ157" s="174">
        <v>0</v>
      </c>
      <c r="BA157" s="174">
        <v>0</v>
      </c>
      <c r="BB157" s="174">
        <v>2</v>
      </c>
      <c r="BC157" s="174">
        <v>0</v>
      </c>
      <c r="BD157" s="174">
        <v>0</v>
      </c>
      <c r="BE157" s="174">
        <v>0</v>
      </c>
      <c r="BF157" s="174">
        <v>0</v>
      </c>
      <c r="BG157" s="174">
        <v>0</v>
      </c>
      <c r="BH157" s="174">
        <v>0</v>
      </c>
      <c r="BI157" s="174">
        <v>0</v>
      </c>
      <c r="BJ157" s="174">
        <v>0</v>
      </c>
      <c r="BK157" s="174">
        <v>0</v>
      </c>
    </row>
    <row r="158" spans="2:63" ht="17">
      <c r="B158" s="850"/>
      <c r="C158" s="851"/>
      <c r="D158" s="173" t="s">
        <v>354</v>
      </c>
      <c r="E158" s="174">
        <v>0</v>
      </c>
      <c r="F158" s="174">
        <v>0</v>
      </c>
      <c r="G158" s="174">
        <v>0</v>
      </c>
      <c r="H158" s="174">
        <v>0</v>
      </c>
      <c r="I158" s="174">
        <v>0</v>
      </c>
      <c r="J158" s="174">
        <v>0</v>
      </c>
      <c r="K158" s="174">
        <v>0</v>
      </c>
      <c r="L158" s="174">
        <v>0</v>
      </c>
      <c r="M158" s="174">
        <v>0</v>
      </c>
      <c r="N158" s="174">
        <v>0</v>
      </c>
      <c r="O158" s="174">
        <v>0</v>
      </c>
      <c r="P158" s="174">
        <v>0</v>
      </c>
      <c r="Q158" s="174">
        <v>0</v>
      </c>
      <c r="R158" s="174">
        <v>0</v>
      </c>
      <c r="S158" s="174">
        <v>0</v>
      </c>
      <c r="T158" s="174">
        <v>0</v>
      </c>
      <c r="U158" s="174">
        <v>0</v>
      </c>
      <c r="V158" s="174">
        <v>0</v>
      </c>
      <c r="W158" s="174">
        <v>0</v>
      </c>
      <c r="X158" s="174">
        <v>0</v>
      </c>
      <c r="Y158" s="174">
        <v>0</v>
      </c>
      <c r="Z158" s="174">
        <v>0</v>
      </c>
      <c r="AA158" s="174">
        <v>0</v>
      </c>
      <c r="AB158" s="174">
        <v>0</v>
      </c>
      <c r="AC158" s="174">
        <v>0</v>
      </c>
      <c r="AD158" s="174">
        <v>0</v>
      </c>
      <c r="AE158" s="174">
        <v>0</v>
      </c>
      <c r="AF158" s="174">
        <v>0</v>
      </c>
      <c r="AG158" s="174">
        <v>0</v>
      </c>
      <c r="AH158" s="174">
        <v>0</v>
      </c>
      <c r="AI158" s="174">
        <v>0</v>
      </c>
      <c r="AJ158" s="174">
        <v>0</v>
      </c>
      <c r="AK158" s="174">
        <v>0</v>
      </c>
      <c r="AL158" s="174">
        <v>0</v>
      </c>
      <c r="AM158" s="174">
        <v>0</v>
      </c>
      <c r="AN158" s="174">
        <v>0</v>
      </c>
      <c r="AO158" s="174">
        <v>3</v>
      </c>
      <c r="AP158" s="174">
        <v>0</v>
      </c>
      <c r="AQ158" s="174">
        <v>0</v>
      </c>
      <c r="AR158" s="174">
        <v>0</v>
      </c>
      <c r="AS158" s="174">
        <v>0</v>
      </c>
      <c r="AT158" s="174">
        <v>0</v>
      </c>
      <c r="AU158" s="174">
        <v>0</v>
      </c>
      <c r="AV158" s="174">
        <v>0</v>
      </c>
      <c r="AW158" s="174">
        <v>0</v>
      </c>
      <c r="AX158" s="174">
        <v>0</v>
      </c>
      <c r="AY158" s="174">
        <v>0</v>
      </c>
      <c r="AZ158" s="174">
        <v>0</v>
      </c>
      <c r="BA158" s="174">
        <v>3</v>
      </c>
      <c r="BB158" s="174">
        <v>3</v>
      </c>
      <c r="BC158" s="174">
        <v>3</v>
      </c>
      <c r="BD158" s="174">
        <v>0</v>
      </c>
      <c r="BE158" s="174">
        <v>0</v>
      </c>
      <c r="BF158" s="174">
        <v>3</v>
      </c>
      <c r="BG158" s="174">
        <v>0</v>
      </c>
      <c r="BH158" s="174">
        <v>1</v>
      </c>
      <c r="BI158" s="174">
        <v>3</v>
      </c>
      <c r="BJ158" s="174">
        <v>3</v>
      </c>
      <c r="BK158" s="174">
        <v>1</v>
      </c>
    </row>
    <row r="159" spans="2:63" ht="17">
      <c r="B159" s="850"/>
      <c r="C159" s="851"/>
      <c r="D159" s="173" t="s">
        <v>355</v>
      </c>
      <c r="E159" s="174">
        <v>0</v>
      </c>
      <c r="F159" s="174">
        <v>0</v>
      </c>
      <c r="G159" s="174">
        <v>0</v>
      </c>
      <c r="H159" s="174">
        <v>0</v>
      </c>
      <c r="I159" s="174">
        <v>0</v>
      </c>
      <c r="J159" s="174">
        <v>0</v>
      </c>
      <c r="K159" s="174">
        <v>0</v>
      </c>
      <c r="L159" s="174">
        <v>0</v>
      </c>
      <c r="M159" s="174">
        <v>0</v>
      </c>
      <c r="N159" s="174">
        <v>0</v>
      </c>
      <c r="O159" s="174">
        <v>0</v>
      </c>
      <c r="P159" s="174">
        <v>0</v>
      </c>
      <c r="Q159" s="174">
        <v>0</v>
      </c>
      <c r="R159" s="174">
        <v>1</v>
      </c>
      <c r="S159" s="174">
        <v>0</v>
      </c>
      <c r="T159" s="174">
        <v>0</v>
      </c>
      <c r="U159" s="174">
        <v>0</v>
      </c>
      <c r="V159" s="174">
        <v>0</v>
      </c>
      <c r="W159" s="174">
        <v>0</v>
      </c>
      <c r="X159" s="174">
        <v>0</v>
      </c>
      <c r="Y159" s="174">
        <v>3</v>
      </c>
      <c r="Z159" s="174">
        <v>3</v>
      </c>
      <c r="AA159" s="174">
        <v>3</v>
      </c>
      <c r="AB159" s="174">
        <v>2.6</v>
      </c>
      <c r="AC159" s="174">
        <v>0</v>
      </c>
      <c r="AD159" s="174">
        <v>0</v>
      </c>
      <c r="AE159" s="174">
        <v>0</v>
      </c>
      <c r="AF159" s="174">
        <v>0</v>
      </c>
      <c r="AG159" s="174">
        <v>2</v>
      </c>
      <c r="AH159" s="174">
        <v>0</v>
      </c>
      <c r="AI159" s="174">
        <v>0</v>
      </c>
      <c r="AJ159" s="174">
        <v>0</v>
      </c>
      <c r="AK159" s="174">
        <v>0</v>
      </c>
      <c r="AL159" s="174">
        <v>3</v>
      </c>
      <c r="AM159" s="174">
        <v>2</v>
      </c>
      <c r="AN159" s="174">
        <v>0</v>
      </c>
      <c r="AO159" s="174">
        <v>3</v>
      </c>
      <c r="AP159" s="174">
        <v>0</v>
      </c>
      <c r="AQ159" s="174">
        <v>0</v>
      </c>
      <c r="AR159" s="174">
        <v>2</v>
      </c>
      <c r="AS159" s="174">
        <v>2</v>
      </c>
      <c r="AT159" s="174">
        <v>0</v>
      </c>
      <c r="AU159" s="174">
        <v>3</v>
      </c>
      <c r="AV159" s="174">
        <v>0</v>
      </c>
      <c r="AW159" s="174">
        <v>3</v>
      </c>
      <c r="AX159" s="174">
        <v>3</v>
      </c>
      <c r="AY159" s="174">
        <v>0</v>
      </c>
      <c r="AZ159" s="174">
        <v>0</v>
      </c>
      <c r="BA159" s="174">
        <v>2</v>
      </c>
      <c r="BB159" s="174">
        <v>0</v>
      </c>
      <c r="BC159" s="174">
        <v>0</v>
      </c>
      <c r="BD159" s="174">
        <v>0</v>
      </c>
      <c r="BE159" s="174">
        <v>0</v>
      </c>
      <c r="BF159" s="174">
        <v>0</v>
      </c>
      <c r="BG159" s="174">
        <v>0</v>
      </c>
      <c r="BH159" s="174">
        <v>1</v>
      </c>
      <c r="BI159" s="174">
        <v>0</v>
      </c>
      <c r="BJ159" s="174">
        <v>0</v>
      </c>
      <c r="BK159" s="174">
        <v>0</v>
      </c>
    </row>
    <row r="160" spans="2:63" ht="17">
      <c r="B160" s="850"/>
      <c r="C160" s="851"/>
      <c r="D160" s="173" t="s">
        <v>356</v>
      </c>
      <c r="E160" s="174">
        <v>0</v>
      </c>
      <c r="F160" s="174">
        <v>0</v>
      </c>
      <c r="G160" s="174">
        <v>0</v>
      </c>
      <c r="H160" s="174">
        <v>0</v>
      </c>
      <c r="I160" s="174">
        <v>0</v>
      </c>
      <c r="J160" s="174">
        <v>0</v>
      </c>
      <c r="K160" s="174">
        <v>0</v>
      </c>
      <c r="L160" s="174">
        <v>0</v>
      </c>
      <c r="M160" s="174">
        <v>0</v>
      </c>
      <c r="N160" s="174">
        <v>0</v>
      </c>
      <c r="O160" s="174">
        <v>0</v>
      </c>
      <c r="P160" s="174">
        <v>2</v>
      </c>
      <c r="Q160" s="174">
        <v>0</v>
      </c>
      <c r="R160" s="174">
        <v>0</v>
      </c>
      <c r="S160" s="174">
        <v>0</v>
      </c>
      <c r="T160" s="174">
        <v>0</v>
      </c>
      <c r="U160" s="174">
        <v>0</v>
      </c>
      <c r="V160" s="174">
        <v>0</v>
      </c>
      <c r="W160" s="174">
        <v>0</v>
      </c>
      <c r="X160" s="174">
        <v>0</v>
      </c>
      <c r="Y160" s="174">
        <v>0</v>
      </c>
      <c r="Z160" s="174">
        <v>0</v>
      </c>
      <c r="AA160" s="174">
        <v>0</v>
      </c>
      <c r="AB160" s="174">
        <v>0</v>
      </c>
      <c r="AC160" s="174">
        <v>0</v>
      </c>
      <c r="AD160" s="174">
        <v>0</v>
      </c>
      <c r="AE160" s="174">
        <v>0</v>
      </c>
      <c r="AF160" s="174">
        <v>0</v>
      </c>
      <c r="AG160" s="174">
        <v>0</v>
      </c>
      <c r="AH160" s="174">
        <v>0</v>
      </c>
      <c r="AI160" s="174">
        <v>0</v>
      </c>
      <c r="AJ160" s="174">
        <v>0</v>
      </c>
      <c r="AK160" s="174">
        <v>0</v>
      </c>
      <c r="AL160" s="174">
        <v>0</v>
      </c>
      <c r="AM160" s="174">
        <v>0</v>
      </c>
      <c r="AN160" s="174">
        <v>0</v>
      </c>
      <c r="AO160" s="174">
        <v>0</v>
      </c>
      <c r="AP160" s="174">
        <v>0</v>
      </c>
      <c r="AQ160" s="174">
        <v>0</v>
      </c>
      <c r="AR160" s="174">
        <v>0</v>
      </c>
      <c r="AS160" s="174">
        <v>0</v>
      </c>
      <c r="AT160" s="174">
        <v>0</v>
      </c>
      <c r="AU160" s="174">
        <v>0</v>
      </c>
      <c r="AV160" s="174">
        <v>0</v>
      </c>
      <c r="AW160" s="174">
        <v>0</v>
      </c>
      <c r="AX160" s="174">
        <v>0</v>
      </c>
      <c r="AY160" s="174">
        <v>0</v>
      </c>
      <c r="AZ160" s="174">
        <v>0</v>
      </c>
      <c r="BA160" s="174">
        <v>0</v>
      </c>
      <c r="BB160" s="174">
        <v>3</v>
      </c>
      <c r="BC160" s="174">
        <v>3</v>
      </c>
      <c r="BD160" s="174">
        <v>0</v>
      </c>
      <c r="BE160" s="174">
        <v>0</v>
      </c>
      <c r="BF160" s="174">
        <v>0</v>
      </c>
      <c r="BG160" s="174">
        <v>0</v>
      </c>
      <c r="BH160" s="174">
        <v>0</v>
      </c>
      <c r="BI160" s="174">
        <v>0</v>
      </c>
      <c r="BJ160" s="174">
        <v>0</v>
      </c>
      <c r="BK160" s="174">
        <v>0</v>
      </c>
    </row>
    <row r="161" spans="2:63" ht="17">
      <c r="B161" s="850"/>
      <c r="C161" s="851"/>
      <c r="D161" s="173" t="s">
        <v>357</v>
      </c>
      <c r="E161" s="174">
        <v>0</v>
      </c>
      <c r="F161" s="174">
        <v>0</v>
      </c>
      <c r="G161" s="174">
        <v>0</v>
      </c>
      <c r="H161" s="174">
        <v>0</v>
      </c>
      <c r="I161" s="174">
        <v>0</v>
      </c>
      <c r="J161" s="174">
        <v>0</v>
      </c>
      <c r="K161" s="174">
        <v>0</v>
      </c>
      <c r="L161" s="174">
        <v>0</v>
      </c>
      <c r="M161" s="174">
        <v>0</v>
      </c>
      <c r="N161" s="174">
        <v>0</v>
      </c>
      <c r="O161" s="174">
        <v>0</v>
      </c>
      <c r="P161" s="174">
        <v>0</v>
      </c>
      <c r="Q161" s="174">
        <v>0</v>
      </c>
      <c r="R161" s="174">
        <v>0</v>
      </c>
      <c r="S161" s="174">
        <v>0</v>
      </c>
      <c r="T161" s="174">
        <v>0</v>
      </c>
      <c r="U161" s="174">
        <v>0</v>
      </c>
      <c r="V161" s="174">
        <v>0</v>
      </c>
      <c r="W161" s="174">
        <v>0</v>
      </c>
      <c r="X161" s="174">
        <v>0</v>
      </c>
      <c r="Y161" s="174">
        <v>3</v>
      </c>
      <c r="Z161" s="174">
        <v>0</v>
      </c>
      <c r="AA161" s="174">
        <v>0</v>
      </c>
      <c r="AB161" s="174">
        <v>0</v>
      </c>
      <c r="AC161" s="174">
        <v>0</v>
      </c>
      <c r="AD161" s="174">
        <v>0</v>
      </c>
      <c r="AE161" s="174">
        <v>0</v>
      </c>
      <c r="AF161" s="174">
        <v>0</v>
      </c>
      <c r="AG161" s="174">
        <v>3</v>
      </c>
      <c r="AH161" s="174">
        <v>0</v>
      </c>
      <c r="AI161" s="174">
        <v>0</v>
      </c>
      <c r="AJ161" s="174">
        <v>0</v>
      </c>
      <c r="AK161" s="174">
        <v>0</v>
      </c>
      <c r="AL161" s="174">
        <v>0</v>
      </c>
      <c r="AM161" s="174">
        <v>0</v>
      </c>
      <c r="AN161" s="174">
        <v>0</v>
      </c>
      <c r="AO161" s="174">
        <v>0</v>
      </c>
      <c r="AP161" s="174">
        <v>0</v>
      </c>
      <c r="AQ161" s="174">
        <v>0</v>
      </c>
      <c r="AR161" s="174">
        <v>0</v>
      </c>
      <c r="AS161" s="174">
        <v>0</v>
      </c>
      <c r="AT161" s="174">
        <v>0</v>
      </c>
      <c r="AU161" s="174">
        <v>0</v>
      </c>
      <c r="AV161" s="174">
        <v>0</v>
      </c>
      <c r="AW161" s="174">
        <v>0</v>
      </c>
      <c r="AX161" s="174">
        <v>0</v>
      </c>
      <c r="AY161" s="174">
        <v>0</v>
      </c>
      <c r="AZ161" s="174">
        <v>0</v>
      </c>
      <c r="BA161" s="174">
        <v>0</v>
      </c>
      <c r="BB161" s="174">
        <v>0</v>
      </c>
      <c r="BC161" s="174">
        <v>0</v>
      </c>
      <c r="BD161" s="174">
        <v>0</v>
      </c>
      <c r="BE161" s="174">
        <v>0</v>
      </c>
      <c r="BF161" s="174">
        <v>0</v>
      </c>
      <c r="BG161" s="174">
        <v>0</v>
      </c>
      <c r="BH161" s="174">
        <v>1</v>
      </c>
      <c r="BI161" s="174">
        <v>2</v>
      </c>
      <c r="BJ161" s="174">
        <v>0</v>
      </c>
      <c r="BK161" s="174">
        <v>2</v>
      </c>
    </row>
    <row r="162" spans="2:63" ht="17">
      <c r="B162" s="850"/>
      <c r="C162" s="851"/>
      <c r="D162" s="173" t="s">
        <v>358</v>
      </c>
      <c r="E162" s="174">
        <v>0</v>
      </c>
      <c r="F162" s="174">
        <v>0</v>
      </c>
      <c r="G162" s="174">
        <v>0</v>
      </c>
      <c r="H162" s="174">
        <v>0</v>
      </c>
      <c r="I162" s="174">
        <v>0</v>
      </c>
      <c r="J162" s="174">
        <v>0</v>
      </c>
      <c r="K162" s="174">
        <v>0</v>
      </c>
      <c r="L162" s="174">
        <v>0</v>
      </c>
      <c r="M162" s="174">
        <v>0</v>
      </c>
      <c r="N162" s="174">
        <v>0</v>
      </c>
      <c r="O162" s="174">
        <v>0</v>
      </c>
      <c r="P162" s="174">
        <v>3</v>
      </c>
      <c r="Q162" s="174">
        <v>0</v>
      </c>
      <c r="R162" s="174">
        <v>0</v>
      </c>
      <c r="S162" s="174">
        <v>0</v>
      </c>
      <c r="T162" s="174">
        <v>0</v>
      </c>
      <c r="U162" s="174">
        <v>0</v>
      </c>
      <c r="V162" s="174">
        <v>0</v>
      </c>
      <c r="W162" s="174">
        <v>0</v>
      </c>
      <c r="X162" s="174">
        <v>0</v>
      </c>
      <c r="Y162" s="174">
        <v>2</v>
      </c>
      <c r="Z162" s="174">
        <v>0</v>
      </c>
      <c r="AA162" s="174">
        <v>3</v>
      </c>
      <c r="AB162" s="174">
        <v>3</v>
      </c>
      <c r="AC162" s="174">
        <v>0</v>
      </c>
      <c r="AD162" s="174">
        <v>0</v>
      </c>
      <c r="AE162" s="174">
        <v>0</v>
      </c>
      <c r="AF162" s="174">
        <v>0</v>
      </c>
      <c r="AG162" s="174">
        <v>0</v>
      </c>
      <c r="AH162" s="174">
        <v>0</v>
      </c>
      <c r="AI162" s="174">
        <v>0</v>
      </c>
      <c r="AJ162" s="174">
        <v>0</v>
      </c>
      <c r="AK162" s="174">
        <v>0</v>
      </c>
      <c r="AL162" s="174">
        <v>0</v>
      </c>
      <c r="AM162" s="174">
        <v>0</v>
      </c>
      <c r="AN162" s="174">
        <v>0</v>
      </c>
      <c r="AO162" s="174">
        <v>3</v>
      </c>
      <c r="AP162" s="174">
        <v>0</v>
      </c>
      <c r="AQ162" s="174">
        <v>0</v>
      </c>
      <c r="AR162" s="174">
        <v>0</v>
      </c>
      <c r="AS162" s="174">
        <v>2</v>
      </c>
      <c r="AT162" s="174">
        <v>0</v>
      </c>
      <c r="AU162" s="174">
        <v>0</v>
      </c>
      <c r="AV162" s="174">
        <v>2</v>
      </c>
      <c r="AW162" s="174">
        <v>3</v>
      </c>
      <c r="AX162" s="174">
        <v>3</v>
      </c>
      <c r="AY162" s="174">
        <v>0</v>
      </c>
      <c r="AZ162" s="174">
        <v>0</v>
      </c>
      <c r="BA162" s="174">
        <v>3</v>
      </c>
      <c r="BB162" s="174">
        <v>0</v>
      </c>
      <c r="BC162" s="174">
        <v>3</v>
      </c>
      <c r="BD162" s="174">
        <v>0</v>
      </c>
      <c r="BE162" s="174">
        <v>0</v>
      </c>
      <c r="BF162" s="174">
        <v>2</v>
      </c>
      <c r="BG162" s="174">
        <v>0</v>
      </c>
      <c r="BH162" s="174">
        <v>0</v>
      </c>
      <c r="BI162" s="174">
        <v>3</v>
      </c>
      <c r="BJ162" s="174">
        <v>3</v>
      </c>
      <c r="BK162" s="174">
        <v>2</v>
      </c>
    </row>
    <row r="163" spans="2:63" ht="17">
      <c r="B163" s="850"/>
      <c r="C163" s="851"/>
      <c r="D163" s="173" t="s">
        <v>359</v>
      </c>
      <c r="E163" s="174">
        <v>0</v>
      </c>
      <c r="F163" s="174">
        <v>0</v>
      </c>
      <c r="G163" s="174">
        <v>0</v>
      </c>
      <c r="H163" s="174">
        <v>0</v>
      </c>
      <c r="I163" s="174">
        <v>0</v>
      </c>
      <c r="J163" s="174">
        <v>0</v>
      </c>
      <c r="K163" s="174">
        <v>0</v>
      </c>
      <c r="L163" s="174">
        <v>0</v>
      </c>
      <c r="M163" s="174">
        <v>0</v>
      </c>
      <c r="N163" s="174">
        <v>0</v>
      </c>
      <c r="O163" s="174">
        <v>0</v>
      </c>
      <c r="P163" s="174">
        <v>0</v>
      </c>
      <c r="Q163" s="174">
        <v>0</v>
      </c>
      <c r="R163" s="174">
        <v>0</v>
      </c>
      <c r="S163" s="174">
        <v>0</v>
      </c>
      <c r="T163" s="174">
        <v>0</v>
      </c>
      <c r="U163" s="174">
        <v>0</v>
      </c>
      <c r="V163" s="174">
        <v>0</v>
      </c>
      <c r="W163" s="174">
        <v>0</v>
      </c>
      <c r="X163" s="174">
        <v>0</v>
      </c>
      <c r="Y163" s="174">
        <v>0</v>
      </c>
      <c r="Z163" s="174">
        <v>0</v>
      </c>
      <c r="AA163" s="174">
        <v>0</v>
      </c>
      <c r="AB163" s="174">
        <v>0</v>
      </c>
      <c r="AC163" s="174">
        <v>0</v>
      </c>
      <c r="AD163" s="174">
        <v>0</v>
      </c>
      <c r="AE163" s="174">
        <v>0</v>
      </c>
      <c r="AF163" s="174">
        <v>0</v>
      </c>
      <c r="AG163" s="174">
        <v>0</v>
      </c>
      <c r="AH163" s="174">
        <v>0</v>
      </c>
      <c r="AI163" s="174">
        <v>0</v>
      </c>
      <c r="AJ163" s="174">
        <v>0</v>
      </c>
      <c r="AK163" s="174">
        <v>0</v>
      </c>
      <c r="AL163" s="174">
        <v>0</v>
      </c>
      <c r="AM163" s="174">
        <v>0</v>
      </c>
      <c r="AN163" s="174">
        <v>0</v>
      </c>
      <c r="AO163" s="174">
        <v>0</v>
      </c>
      <c r="AP163" s="174">
        <v>0</v>
      </c>
      <c r="AQ163" s="174">
        <v>0</v>
      </c>
      <c r="AR163" s="174">
        <v>0</v>
      </c>
      <c r="AS163" s="174">
        <v>0</v>
      </c>
      <c r="AT163" s="174">
        <v>0</v>
      </c>
      <c r="AU163" s="174">
        <v>2</v>
      </c>
      <c r="AV163" s="174">
        <v>0</v>
      </c>
      <c r="AW163" s="174">
        <v>0</v>
      </c>
      <c r="AX163" s="174">
        <v>0</v>
      </c>
      <c r="AY163" s="174">
        <v>0</v>
      </c>
      <c r="AZ163" s="174">
        <v>0</v>
      </c>
      <c r="BA163" s="174">
        <v>3</v>
      </c>
      <c r="BB163" s="174">
        <v>3</v>
      </c>
      <c r="BC163" s="174">
        <v>3</v>
      </c>
      <c r="BD163" s="174">
        <v>0</v>
      </c>
      <c r="BE163" s="174">
        <v>0</v>
      </c>
      <c r="BF163" s="174">
        <v>1</v>
      </c>
      <c r="BG163" s="174">
        <v>0</v>
      </c>
      <c r="BH163" s="174">
        <v>0</v>
      </c>
      <c r="BI163" s="174">
        <v>0</v>
      </c>
      <c r="BJ163" s="174">
        <v>0</v>
      </c>
      <c r="BK163" s="174">
        <v>1</v>
      </c>
    </row>
    <row r="164" spans="2:63" ht="17">
      <c r="B164" s="850"/>
      <c r="C164" s="851"/>
      <c r="D164" s="173" t="s">
        <v>360</v>
      </c>
      <c r="E164" s="174">
        <v>0</v>
      </c>
      <c r="F164" s="174">
        <v>0</v>
      </c>
      <c r="G164" s="174">
        <v>0</v>
      </c>
      <c r="H164" s="174">
        <v>0</v>
      </c>
      <c r="I164" s="174">
        <v>0</v>
      </c>
      <c r="J164" s="174">
        <v>0</v>
      </c>
      <c r="K164" s="174">
        <v>0</v>
      </c>
      <c r="L164" s="174">
        <v>0</v>
      </c>
      <c r="M164" s="174">
        <v>0</v>
      </c>
      <c r="N164" s="174">
        <v>0</v>
      </c>
      <c r="O164" s="174">
        <v>0</v>
      </c>
      <c r="P164" s="174">
        <v>0</v>
      </c>
      <c r="Q164" s="174">
        <v>0</v>
      </c>
      <c r="R164" s="174">
        <v>1</v>
      </c>
      <c r="S164" s="174">
        <v>0</v>
      </c>
      <c r="T164" s="174">
        <v>0</v>
      </c>
      <c r="U164" s="174">
        <v>0</v>
      </c>
      <c r="V164" s="174">
        <v>0</v>
      </c>
      <c r="W164" s="174">
        <v>0</v>
      </c>
      <c r="X164" s="174">
        <v>0</v>
      </c>
      <c r="Y164" s="174">
        <v>0</v>
      </c>
      <c r="Z164" s="174">
        <v>0</v>
      </c>
      <c r="AA164" s="174">
        <v>3</v>
      </c>
      <c r="AB164" s="174">
        <v>0</v>
      </c>
      <c r="AC164" s="174">
        <v>0</v>
      </c>
      <c r="AD164" s="174">
        <v>0</v>
      </c>
      <c r="AE164" s="174">
        <v>0</v>
      </c>
      <c r="AF164" s="174">
        <v>0</v>
      </c>
      <c r="AG164" s="174">
        <v>0</v>
      </c>
      <c r="AH164" s="174">
        <v>0</v>
      </c>
      <c r="AI164" s="174">
        <v>0</v>
      </c>
      <c r="AJ164" s="174">
        <v>0</v>
      </c>
      <c r="AK164" s="174">
        <v>0</v>
      </c>
      <c r="AL164" s="174">
        <v>0</v>
      </c>
      <c r="AM164" s="174">
        <v>0</v>
      </c>
      <c r="AN164" s="174">
        <v>0</v>
      </c>
      <c r="AO164" s="174">
        <v>0</v>
      </c>
      <c r="AP164" s="174">
        <v>0</v>
      </c>
      <c r="AQ164" s="174">
        <v>0</v>
      </c>
      <c r="AR164" s="174">
        <v>0</v>
      </c>
      <c r="AS164" s="174">
        <v>0</v>
      </c>
      <c r="AT164" s="174">
        <v>0</v>
      </c>
      <c r="AU164" s="174">
        <v>0</v>
      </c>
      <c r="AV164" s="174">
        <v>0</v>
      </c>
      <c r="AW164" s="174">
        <v>0</v>
      </c>
      <c r="AX164" s="174">
        <v>0</v>
      </c>
      <c r="AY164" s="174">
        <v>0</v>
      </c>
      <c r="AZ164" s="174">
        <v>0</v>
      </c>
      <c r="BA164" s="174">
        <v>0</v>
      </c>
      <c r="BB164" s="174">
        <v>0</v>
      </c>
      <c r="BC164" s="174">
        <v>0</v>
      </c>
      <c r="BD164" s="174">
        <v>0</v>
      </c>
      <c r="BE164" s="174">
        <v>0</v>
      </c>
      <c r="BF164" s="174">
        <v>0</v>
      </c>
      <c r="BG164" s="174">
        <v>0</v>
      </c>
      <c r="BH164" s="174">
        <v>1</v>
      </c>
      <c r="BI164" s="174">
        <v>0</v>
      </c>
      <c r="BJ164" s="174">
        <v>0</v>
      </c>
      <c r="BK164" s="174">
        <v>0</v>
      </c>
    </row>
    <row r="165" spans="2:63" ht="17">
      <c r="B165" s="850"/>
      <c r="C165" s="851"/>
      <c r="D165" s="173" t="s">
        <v>361</v>
      </c>
      <c r="E165" s="174">
        <v>3</v>
      </c>
      <c r="F165" s="174">
        <v>0</v>
      </c>
      <c r="G165" s="174">
        <v>0</v>
      </c>
      <c r="H165" s="174">
        <v>0</v>
      </c>
      <c r="I165" s="174">
        <v>0</v>
      </c>
      <c r="J165" s="174">
        <v>0</v>
      </c>
      <c r="K165" s="174">
        <v>0</v>
      </c>
      <c r="L165" s="174">
        <v>0</v>
      </c>
      <c r="M165" s="174">
        <v>0</v>
      </c>
      <c r="N165" s="174">
        <v>0</v>
      </c>
      <c r="O165" s="174">
        <v>0</v>
      </c>
      <c r="P165" s="174">
        <v>0</v>
      </c>
      <c r="Q165" s="174">
        <v>0</v>
      </c>
      <c r="R165" s="174">
        <v>0</v>
      </c>
      <c r="S165" s="174">
        <v>0</v>
      </c>
      <c r="T165" s="174">
        <v>0</v>
      </c>
      <c r="U165" s="174">
        <v>0</v>
      </c>
      <c r="V165" s="174">
        <v>0</v>
      </c>
      <c r="W165" s="174">
        <v>0</v>
      </c>
      <c r="X165" s="174">
        <v>0</v>
      </c>
      <c r="Y165" s="174">
        <v>0</v>
      </c>
      <c r="Z165" s="174">
        <v>0</v>
      </c>
      <c r="AA165" s="174">
        <v>0</v>
      </c>
      <c r="AB165" s="174">
        <v>3</v>
      </c>
      <c r="AC165" s="174">
        <v>0</v>
      </c>
      <c r="AD165" s="174">
        <v>0</v>
      </c>
      <c r="AE165" s="174">
        <v>0</v>
      </c>
      <c r="AF165" s="174">
        <v>0</v>
      </c>
      <c r="AG165" s="174">
        <v>3</v>
      </c>
      <c r="AH165" s="174">
        <v>0</v>
      </c>
      <c r="AI165" s="174">
        <v>0</v>
      </c>
      <c r="AJ165" s="174">
        <v>0</v>
      </c>
      <c r="AK165" s="174">
        <v>0</v>
      </c>
      <c r="AL165" s="174">
        <v>0</v>
      </c>
      <c r="AM165" s="174">
        <v>0</v>
      </c>
      <c r="AN165" s="174">
        <v>0</v>
      </c>
      <c r="AO165" s="174">
        <v>3</v>
      </c>
      <c r="AP165" s="174">
        <v>0</v>
      </c>
      <c r="AQ165" s="174">
        <v>0</v>
      </c>
      <c r="AR165" s="174">
        <v>0</v>
      </c>
      <c r="AS165" s="174">
        <v>0</v>
      </c>
      <c r="AT165" s="174">
        <v>0</v>
      </c>
      <c r="AU165" s="174">
        <v>3</v>
      </c>
      <c r="AV165" s="174">
        <v>0</v>
      </c>
      <c r="AW165" s="174">
        <v>0</v>
      </c>
      <c r="AX165" s="174">
        <v>3</v>
      </c>
      <c r="AY165" s="174">
        <v>0</v>
      </c>
      <c r="AZ165" s="174">
        <v>0</v>
      </c>
      <c r="BA165" s="174">
        <v>3</v>
      </c>
      <c r="BB165" s="174">
        <v>3</v>
      </c>
      <c r="BC165" s="174">
        <v>3</v>
      </c>
      <c r="BD165" s="174">
        <v>0</v>
      </c>
      <c r="BE165" s="174">
        <v>0</v>
      </c>
      <c r="BF165" s="174">
        <v>2</v>
      </c>
      <c r="BG165" s="174">
        <v>0</v>
      </c>
      <c r="BH165" s="174">
        <v>1</v>
      </c>
      <c r="BI165" s="174">
        <v>3</v>
      </c>
      <c r="BJ165" s="174">
        <v>3</v>
      </c>
      <c r="BK165" s="174">
        <v>2</v>
      </c>
    </row>
    <row r="166" spans="2:63" ht="17">
      <c r="B166" s="850"/>
      <c r="C166" s="851"/>
      <c r="D166" s="173" t="s">
        <v>521</v>
      </c>
      <c r="E166" s="174">
        <v>0</v>
      </c>
      <c r="F166" s="174">
        <v>0</v>
      </c>
      <c r="G166" s="174">
        <v>0</v>
      </c>
      <c r="H166" s="174">
        <v>0</v>
      </c>
      <c r="I166" s="174">
        <v>0</v>
      </c>
      <c r="J166" s="174">
        <v>0</v>
      </c>
      <c r="K166" s="174">
        <v>0</v>
      </c>
      <c r="L166" s="174">
        <v>0</v>
      </c>
      <c r="M166" s="174">
        <v>0</v>
      </c>
      <c r="N166" s="174">
        <v>0</v>
      </c>
      <c r="O166" s="174">
        <v>0</v>
      </c>
      <c r="P166" s="174">
        <v>0</v>
      </c>
      <c r="Q166" s="174">
        <v>0</v>
      </c>
      <c r="R166" s="174">
        <v>0</v>
      </c>
      <c r="S166" s="174">
        <v>0</v>
      </c>
      <c r="T166" s="174">
        <v>0</v>
      </c>
      <c r="U166" s="174">
        <v>0</v>
      </c>
      <c r="V166" s="174">
        <v>0</v>
      </c>
      <c r="W166" s="174">
        <v>0</v>
      </c>
      <c r="X166" s="174">
        <v>0</v>
      </c>
      <c r="Y166" s="174">
        <v>2</v>
      </c>
      <c r="Z166" s="174">
        <v>3</v>
      </c>
      <c r="AA166" s="174">
        <v>1</v>
      </c>
      <c r="AB166" s="174">
        <v>0</v>
      </c>
      <c r="AC166" s="174">
        <v>0</v>
      </c>
      <c r="AD166" s="174">
        <v>0</v>
      </c>
      <c r="AE166" s="174">
        <v>0</v>
      </c>
      <c r="AF166" s="174">
        <v>0</v>
      </c>
      <c r="AG166" s="174">
        <v>0</v>
      </c>
      <c r="AH166" s="174">
        <v>0</v>
      </c>
      <c r="AI166" s="174">
        <v>0</v>
      </c>
      <c r="AJ166" s="174">
        <v>0</v>
      </c>
      <c r="AK166" s="174">
        <v>0</v>
      </c>
      <c r="AL166" s="174">
        <v>0</v>
      </c>
      <c r="AM166" s="174">
        <v>2</v>
      </c>
      <c r="AN166" s="174">
        <v>0</v>
      </c>
      <c r="AO166" s="174">
        <v>1</v>
      </c>
      <c r="AP166" s="174">
        <v>0</v>
      </c>
      <c r="AQ166" s="174">
        <v>0</v>
      </c>
      <c r="AR166" s="174">
        <v>0</v>
      </c>
      <c r="AS166" s="174">
        <v>0</v>
      </c>
      <c r="AT166" s="174">
        <v>0</v>
      </c>
      <c r="AU166" s="174">
        <v>3</v>
      </c>
      <c r="AV166" s="174">
        <v>0</v>
      </c>
      <c r="AW166" s="174">
        <v>0</v>
      </c>
      <c r="AX166" s="174">
        <v>0</v>
      </c>
      <c r="AY166" s="174">
        <v>0</v>
      </c>
      <c r="AZ166" s="174">
        <v>0</v>
      </c>
      <c r="BA166" s="174">
        <v>0</v>
      </c>
      <c r="BB166" s="174">
        <v>2</v>
      </c>
      <c r="BC166" s="174">
        <v>3</v>
      </c>
      <c r="BD166" s="174">
        <v>0</v>
      </c>
      <c r="BE166" s="174">
        <v>0</v>
      </c>
      <c r="BF166" s="174">
        <v>3</v>
      </c>
      <c r="BG166" s="174">
        <v>0</v>
      </c>
      <c r="BH166" s="174">
        <v>0</v>
      </c>
      <c r="BI166" s="174">
        <v>0</v>
      </c>
      <c r="BJ166" s="174">
        <v>3</v>
      </c>
      <c r="BK166" s="174">
        <v>2</v>
      </c>
    </row>
    <row r="167" spans="2:63" ht="17">
      <c r="B167" s="850"/>
      <c r="C167" s="851"/>
      <c r="D167" s="173" t="s">
        <v>522</v>
      </c>
      <c r="E167" s="174">
        <v>0</v>
      </c>
      <c r="F167" s="174">
        <v>0</v>
      </c>
      <c r="G167" s="174">
        <v>0</v>
      </c>
      <c r="H167" s="174">
        <v>0</v>
      </c>
      <c r="I167" s="174">
        <v>0</v>
      </c>
      <c r="J167" s="174">
        <v>0</v>
      </c>
      <c r="K167" s="174">
        <v>0</v>
      </c>
      <c r="L167" s="174">
        <v>0</v>
      </c>
      <c r="M167" s="174">
        <v>0</v>
      </c>
      <c r="N167" s="174">
        <v>0</v>
      </c>
      <c r="O167" s="174">
        <v>0</v>
      </c>
      <c r="P167" s="174">
        <v>0</v>
      </c>
      <c r="Q167" s="174">
        <v>0</v>
      </c>
      <c r="R167" s="174">
        <v>0</v>
      </c>
      <c r="S167" s="174">
        <v>0</v>
      </c>
      <c r="T167" s="174">
        <v>0</v>
      </c>
      <c r="U167" s="174">
        <v>0</v>
      </c>
      <c r="V167" s="174">
        <v>0</v>
      </c>
      <c r="W167" s="174">
        <v>0</v>
      </c>
      <c r="X167" s="174">
        <v>0</v>
      </c>
      <c r="Y167" s="174">
        <v>0</v>
      </c>
      <c r="Z167" s="174">
        <v>0</v>
      </c>
      <c r="AA167" s="174">
        <v>0</v>
      </c>
      <c r="AB167" s="174">
        <v>0</v>
      </c>
      <c r="AC167" s="174">
        <v>0</v>
      </c>
      <c r="AD167" s="174">
        <v>0</v>
      </c>
      <c r="AE167" s="174">
        <v>0</v>
      </c>
      <c r="AF167" s="174">
        <v>0</v>
      </c>
      <c r="AG167" s="174">
        <v>0</v>
      </c>
      <c r="AH167" s="174">
        <v>0</v>
      </c>
      <c r="AI167" s="174">
        <v>0</v>
      </c>
      <c r="AJ167" s="174">
        <v>0</v>
      </c>
      <c r="AK167" s="174">
        <v>0</v>
      </c>
      <c r="AL167" s="174">
        <v>0</v>
      </c>
      <c r="AM167" s="174">
        <v>0</v>
      </c>
      <c r="AN167" s="174">
        <v>0</v>
      </c>
      <c r="AO167" s="174">
        <v>2</v>
      </c>
      <c r="AP167" s="174">
        <v>0</v>
      </c>
      <c r="AQ167" s="174">
        <v>0</v>
      </c>
      <c r="AR167" s="174">
        <v>0</v>
      </c>
      <c r="AS167" s="174">
        <v>0</v>
      </c>
      <c r="AT167" s="174">
        <v>0</v>
      </c>
      <c r="AU167" s="174">
        <v>3</v>
      </c>
      <c r="AV167" s="174">
        <v>0</v>
      </c>
      <c r="AW167" s="174">
        <v>3</v>
      </c>
      <c r="AX167" s="174">
        <v>0</v>
      </c>
      <c r="AY167" s="174">
        <v>0</v>
      </c>
      <c r="AZ167" s="174">
        <v>0</v>
      </c>
      <c r="BA167" s="174">
        <v>1</v>
      </c>
      <c r="BB167" s="174">
        <v>0</v>
      </c>
      <c r="BC167" s="174">
        <v>0</v>
      </c>
      <c r="BD167" s="174">
        <v>0</v>
      </c>
      <c r="BE167" s="174">
        <v>0</v>
      </c>
      <c r="BF167" s="174">
        <v>0</v>
      </c>
      <c r="BG167" s="174">
        <v>0</v>
      </c>
      <c r="BH167" s="174">
        <v>0</v>
      </c>
      <c r="BI167" s="174">
        <v>0</v>
      </c>
      <c r="BJ167" s="174">
        <v>0</v>
      </c>
      <c r="BK167" s="174">
        <v>0</v>
      </c>
    </row>
    <row r="168" spans="2:63" ht="17">
      <c r="B168" s="850"/>
      <c r="C168" s="851"/>
      <c r="D168" s="173" t="s">
        <v>523</v>
      </c>
      <c r="E168" s="174">
        <v>0</v>
      </c>
      <c r="F168" s="174">
        <v>0</v>
      </c>
      <c r="G168" s="174">
        <v>0</v>
      </c>
      <c r="H168" s="174">
        <v>0</v>
      </c>
      <c r="I168" s="174">
        <v>0</v>
      </c>
      <c r="J168" s="174">
        <v>0</v>
      </c>
      <c r="K168" s="174">
        <v>0</v>
      </c>
      <c r="L168" s="174">
        <v>0</v>
      </c>
      <c r="M168" s="174">
        <v>0</v>
      </c>
      <c r="N168" s="174">
        <v>0</v>
      </c>
      <c r="O168" s="174">
        <v>0</v>
      </c>
      <c r="P168" s="174">
        <v>0</v>
      </c>
      <c r="Q168" s="174">
        <v>0</v>
      </c>
      <c r="R168" s="174">
        <v>0</v>
      </c>
      <c r="S168" s="174">
        <v>0</v>
      </c>
      <c r="T168" s="174">
        <v>0</v>
      </c>
      <c r="U168" s="174">
        <v>0</v>
      </c>
      <c r="V168" s="174">
        <v>0</v>
      </c>
      <c r="W168" s="174">
        <v>0</v>
      </c>
      <c r="X168" s="174">
        <v>0</v>
      </c>
      <c r="Y168" s="174">
        <v>0</v>
      </c>
      <c r="Z168" s="174">
        <v>0</v>
      </c>
      <c r="AA168" s="174">
        <v>0</v>
      </c>
      <c r="AB168" s="174">
        <v>0</v>
      </c>
      <c r="AC168" s="174">
        <v>0</v>
      </c>
      <c r="AD168" s="174">
        <v>0</v>
      </c>
      <c r="AE168" s="174">
        <v>0</v>
      </c>
      <c r="AF168" s="174">
        <v>0</v>
      </c>
      <c r="AG168" s="174">
        <v>2</v>
      </c>
      <c r="AH168" s="174">
        <v>0</v>
      </c>
      <c r="AI168" s="174">
        <v>0</v>
      </c>
      <c r="AJ168" s="174">
        <v>0</v>
      </c>
      <c r="AK168" s="174">
        <v>0</v>
      </c>
      <c r="AL168" s="174">
        <v>0</v>
      </c>
      <c r="AM168" s="174">
        <v>0</v>
      </c>
      <c r="AN168" s="174">
        <v>0</v>
      </c>
      <c r="AO168" s="174">
        <v>0</v>
      </c>
      <c r="AP168" s="174">
        <v>0</v>
      </c>
      <c r="AQ168" s="174">
        <v>0</v>
      </c>
      <c r="AR168" s="174">
        <v>0</v>
      </c>
      <c r="AS168" s="174">
        <v>0</v>
      </c>
      <c r="AT168" s="174">
        <v>0</v>
      </c>
      <c r="AU168" s="174">
        <v>0</v>
      </c>
      <c r="AV168" s="174">
        <v>0</v>
      </c>
      <c r="AW168" s="174">
        <v>0</v>
      </c>
      <c r="AX168" s="174">
        <v>0</v>
      </c>
      <c r="AY168" s="174">
        <v>0</v>
      </c>
      <c r="AZ168" s="174">
        <v>0</v>
      </c>
      <c r="BA168" s="174">
        <v>0</v>
      </c>
      <c r="BB168" s="174">
        <v>0</v>
      </c>
      <c r="BC168" s="174">
        <v>0</v>
      </c>
      <c r="BD168" s="174">
        <v>0</v>
      </c>
      <c r="BE168" s="174">
        <v>0</v>
      </c>
      <c r="BF168" s="174">
        <v>0</v>
      </c>
      <c r="BG168" s="174">
        <v>0</v>
      </c>
      <c r="BH168" s="174">
        <v>0</v>
      </c>
      <c r="BI168" s="174">
        <v>0</v>
      </c>
      <c r="BJ168" s="174">
        <v>0</v>
      </c>
      <c r="BK168" s="174">
        <v>0</v>
      </c>
    </row>
    <row r="169" spans="2:63" ht="17">
      <c r="B169" s="850"/>
      <c r="C169" s="851"/>
      <c r="D169" s="173" t="s">
        <v>524</v>
      </c>
      <c r="E169" s="174">
        <v>0</v>
      </c>
      <c r="F169" s="174">
        <v>0</v>
      </c>
      <c r="G169" s="174">
        <v>0</v>
      </c>
      <c r="H169" s="174">
        <v>0</v>
      </c>
      <c r="I169" s="174">
        <v>0</v>
      </c>
      <c r="J169" s="174">
        <v>0</v>
      </c>
      <c r="K169" s="174">
        <v>0</v>
      </c>
      <c r="L169" s="174">
        <v>0</v>
      </c>
      <c r="M169" s="174">
        <v>0</v>
      </c>
      <c r="N169" s="174">
        <v>0</v>
      </c>
      <c r="O169" s="174">
        <v>0</v>
      </c>
      <c r="P169" s="174">
        <v>0</v>
      </c>
      <c r="Q169" s="174">
        <v>0</v>
      </c>
      <c r="R169" s="174">
        <v>0</v>
      </c>
      <c r="S169" s="174">
        <v>0</v>
      </c>
      <c r="T169" s="174">
        <v>0</v>
      </c>
      <c r="U169" s="174">
        <v>0</v>
      </c>
      <c r="V169" s="174">
        <v>0</v>
      </c>
      <c r="W169" s="174">
        <v>0</v>
      </c>
      <c r="X169" s="174">
        <v>0</v>
      </c>
      <c r="Y169" s="174">
        <v>0</v>
      </c>
      <c r="Z169" s="174">
        <v>3</v>
      </c>
      <c r="AA169" s="174">
        <v>0</v>
      </c>
      <c r="AB169" s="174">
        <v>0</v>
      </c>
      <c r="AC169" s="174">
        <v>0</v>
      </c>
      <c r="AD169" s="174">
        <v>0</v>
      </c>
      <c r="AE169" s="174">
        <v>0</v>
      </c>
      <c r="AF169" s="174">
        <v>0</v>
      </c>
      <c r="AG169" s="174">
        <v>0</v>
      </c>
      <c r="AH169" s="174">
        <v>0</v>
      </c>
      <c r="AI169" s="174">
        <v>0</v>
      </c>
      <c r="AJ169" s="174">
        <v>0</v>
      </c>
      <c r="AK169" s="174">
        <v>0</v>
      </c>
      <c r="AL169" s="174">
        <v>3</v>
      </c>
      <c r="AM169" s="174">
        <v>0</v>
      </c>
      <c r="AN169" s="174">
        <v>0</v>
      </c>
      <c r="AO169" s="174">
        <v>0</v>
      </c>
      <c r="AP169" s="174">
        <v>0</v>
      </c>
      <c r="AQ169" s="174">
        <v>0</v>
      </c>
      <c r="AR169" s="174">
        <v>2</v>
      </c>
      <c r="AS169" s="174">
        <v>1</v>
      </c>
      <c r="AT169" s="174">
        <v>3</v>
      </c>
      <c r="AU169" s="174">
        <v>3</v>
      </c>
      <c r="AV169" s="174">
        <v>1</v>
      </c>
      <c r="AW169" s="174">
        <v>0</v>
      </c>
      <c r="AX169" s="174">
        <v>0</v>
      </c>
      <c r="AY169" s="174">
        <v>0</v>
      </c>
      <c r="AZ169" s="174">
        <v>0</v>
      </c>
      <c r="BA169" s="174">
        <v>0</v>
      </c>
      <c r="BB169" s="174">
        <v>2</v>
      </c>
      <c r="BC169" s="174">
        <v>0</v>
      </c>
      <c r="BD169" s="174">
        <v>0</v>
      </c>
      <c r="BE169" s="174">
        <v>0</v>
      </c>
      <c r="BF169" s="174">
        <v>0</v>
      </c>
      <c r="BG169" s="174">
        <v>0</v>
      </c>
      <c r="BH169" s="174">
        <v>0</v>
      </c>
      <c r="BI169" s="174">
        <v>0</v>
      </c>
      <c r="BJ169" s="174">
        <v>3</v>
      </c>
      <c r="BK169" s="174">
        <v>2</v>
      </c>
    </row>
    <row r="170" spans="2:63" ht="17">
      <c r="B170" s="850"/>
      <c r="C170" s="851"/>
      <c r="D170" s="173" t="s">
        <v>365</v>
      </c>
      <c r="E170" s="174">
        <v>0</v>
      </c>
      <c r="F170" s="174">
        <v>0</v>
      </c>
      <c r="G170" s="174">
        <v>0</v>
      </c>
      <c r="H170" s="174">
        <v>0</v>
      </c>
      <c r="I170" s="174">
        <v>0</v>
      </c>
      <c r="J170" s="174">
        <v>0</v>
      </c>
      <c r="K170" s="174">
        <v>0</v>
      </c>
      <c r="L170" s="174">
        <v>0</v>
      </c>
      <c r="M170" s="174">
        <v>0</v>
      </c>
      <c r="N170" s="174">
        <v>0</v>
      </c>
      <c r="O170" s="174">
        <v>0</v>
      </c>
      <c r="P170" s="174">
        <v>0</v>
      </c>
      <c r="Q170" s="174">
        <v>0</v>
      </c>
      <c r="R170" s="174">
        <v>0</v>
      </c>
      <c r="S170" s="174">
        <v>0</v>
      </c>
      <c r="T170" s="174">
        <v>0</v>
      </c>
      <c r="U170" s="174">
        <v>0</v>
      </c>
      <c r="V170" s="174">
        <v>0</v>
      </c>
      <c r="W170" s="174">
        <v>0</v>
      </c>
      <c r="X170" s="174">
        <v>0</v>
      </c>
      <c r="Y170" s="174">
        <v>0</v>
      </c>
      <c r="Z170" s="174">
        <v>0</v>
      </c>
      <c r="AA170" s="174">
        <v>0</v>
      </c>
      <c r="AB170" s="174">
        <v>0</v>
      </c>
      <c r="AC170" s="174">
        <v>0</v>
      </c>
      <c r="AD170" s="174">
        <v>0</v>
      </c>
      <c r="AE170" s="174">
        <v>0</v>
      </c>
      <c r="AF170" s="174">
        <v>0</v>
      </c>
      <c r="AG170" s="174">
        <v>0</v>
      </c>
      <c r="AH170" s="174">
        <v>0</v>
      </c>
      <c r="AI170" s="174">
        <v>0</v>
      </c>
      <c r="AJ170" s="174">
        <v>0</v>
      </c>
      <c r="AK170" s="174">
        <v>3</v>
      </c>
      <c r="AL170" s="174">
        <v>0</v>
      </c>
      <c r="AM170" s="174">
        <v>0</v>
      </c>
      <c r="AN170" s="174">
        <v>0</v>
      </c>
      <c r="AO170" s="174">
        <v>0</v>
      </c>
      <c r="AP170" s="174">
        <v>0</v>
      </c>
      <c r="AQ170" s="174">
        <v>0</v>
      </c>
      <c r="AR170" s="174">
        <v>0</v>
      </c>
      <c r="AS170" s="174">
        <v>0</v>
      </c>
      <c r="AT170" s="174">
        <v>3</v>
      </c>
      <c r="AU170" s="174">
        <v>0</v>
      </c>
      <c r="AV170" s="174">
        <v>0</v>
      </c>
      <c r="AW170" s="174">
        <v>0</v>
      </c>
      <c r="AX170" s="174">
        <v>0</v>
      </c>
      <c r="AY170" s="174">
        <v>0</v>
      </c>
      <c r="AZ170" s="174">
        <v>0</v>
      </c>
      <c r="BA170" s="174">
        <v>0</v>
      </c>
      <c r="BB170" s="174">
        <v>0</v>
      </c>
      <c r="BC170" s="174">
        <v>0</v>
      </c>
      <c r="BD170" s="174">
        <v>0</v>
      </c>
      <c r="BE170" s="174">
        <v>0</v>
      </c>
      <c r="BF170" s="174">
        <v>0</v>
      </c>
      <c r="BG170" s="174">
        <v>0</v>
      </c>
      <c r="BH170" s="174">
        <v>0</v>
      </c>
      <c r="BI170" s="174">
        <v>0</v>
      </c>
      <c r="BJ170" s="174">
        <v>0</v>
      </c>
      <c r="BK170" s="174">
        <v>0</v>
      </c>
    </row>
    <row r="171" spans="2:63" ht="17">
      <c r="B171" s="850"/>
      <c r="C171" s="851"/>
      <c r="D171" s="173" t="s">
        <v>525</v>
      </c>
      <c r="E171" s="174">
        <v>0</v>
      </c>
      <c r="F171" s="174">
        <v>0</v>
      </c>
      <c r="G171" s="174">
        <v>0</v>
      </c>
      <c r="H171" s="174">
        <v>0</v>
      </c>
      <c r="I171" s="174">
        <v>0</v>
      </c>
      <c r="J171" s="174">
        <v>0</v>
      </c>
      <c r="K171" s="174">
        <v>0</v>
      </c>
      <c r="L171" s="174">
        <v>0</v>
      </c>
      <c r="M171" s="174">
        <v>0</v>
      </c>
      <c r="N171" s="174">
        <v>0</v>
      </c>
      <c r="O171" s="174">
        <v>0</v>
      </c>
      <c r="P171" s="174">
        <v>0</v>
      </c>
      <c r="Q171" s="174">
        <v>0</v>
      </c>
      <c r="R171" s="174">
        <v>0</v>
      </c>
      <c r="S171" s="174">
        <v>0</v>
      </c>
      <c r="T171" s="174">
        <v>0</v>
      </c>
      <c r="U171" s="174">
        <v>0</v>
      </c>
      <c r="V171" s="174">
        <v>0</v>
      </c>
      <c r="W171" s="174">
        <v>0</v>
      </c>
      <c r="X171" s="174">
        <v>0</v>
      </c>
      <c r="Y171" s="174">
        <v>0</v>
      </c>
      <c r="Z171" s="174">
        <v>0</v>
      </c>
      <c r="AA171" s="174">
        <v>0</v>
      </c>
      <c r="AB171" s="174">
        <v>0</v>
      </c>
      <c r="AC171" s="174">
        <v>0</v>
      </c>
      <c r="AD171" s="174">
        <v>0</v>
      </c>
      <c r="AE171" s="174">
        <v>0</v>
      </c>
      <c r="AF171" s="174">
        <v>0</v>
      </c>
      <c r="AG171" s="174">
        <v>0</v>
      </c>
      <c r="AH171" s="174">
        <v>0</v>
      </c>
      <c r="AI171" s="174">
        <v>0</v>
      </c>
      <c r="AJ171" s="174">
        <v>0</v>
      </c>
      <c r="AK171" s="174">
        <v>0</v>
      </c>
      <c r="AL171" s="174">
        <v>0</v>
      </c>
      <c r="AM171" s="174">
        <v>0</v>
      </c>
      <c r="AN171" s="174">
        <v>0</v>
      </c>
      <c r="AO171" s="174">
        <v>0</v>
      </c>
      <c r="AP171" s="174">
        <v>0</v>
      </c>
      <c r="AQ171" s="174">
        <v>0</v>
      </c>
      <c r="AR171" s="174">
        <v>0</v>
      </c>
      <c r="AS171" s="174">
        <v>0</v>
      </c>
      <c r="AT171" s="174">
        <v>0</v>
      </c>
      <c r="AU171" s="174">
        <v>0</v>
      </c>
      <c r="AV171" s="174">
        <v>0</v>
      </c>
      <c r="AW171" s="174">
        <v>0</v>
      </c>
      <c r="AX171" s="174">
        <v>0</v>
      </c>
      <c r="AY171" s="174">
        <v>0</v>
      </c>
      <c r="AZ171" s="174">
        <v>0</v>
      </c>
      <c r="BA171" s="174">
        <v>0</v>
      </c>
      <c r="BB171" s="174">
        <v>0</v>
      </c>
      <c r="BC171" s="174">
        <v>0</v>
      </c>
      <c r="BD171" s="174">
        <v>0</v>
      </c>
      <c r="BE171" s="174">
        <v>0</v>
      </c>
      <c r="BF171" s="174">
        <v>0</v>
      </c>
      <c r="BG171" s="174">
        <v>0</v>
      </c>
      <c r="BH171" s="174">
        <v>0</v>
      </c>
      <c r="BI171" s="174">
        <v>0</v>
      </c>
      <c r="BJ171" s="174">
        <v>0</v>
      </c>
      <c r="BK171" s="174">
        <v>0</v>
      </c>
    </row>
    <row r="172" spans="2:63" ht="17">
      <c r="B172" s="850"/>
      <c r="C172" s="851"/>
      <c r="D172" s="173" t="s">
        <v>526</v>
      </c>
      <c r="E172" s="174">
        <v>0</v>
      </c>
      <c r="F172" s="174">
        <v>0</v>
      </c>
      <c r="G172" s="174">
        <v>0</v>
      </c>
      <c r="H172" s="174">
        <v>0</v>
      </c>
      <c r="I172" s="174">
        <v>0</v>
      </c>
      <c r="J172" s="174">
        <v>0</v>
      </c>
      <c r="K172" s="174">
        <v>0</v>
      </c>
      <c r="L172" s="174">
        <v>0</v>
      </c>
      <c r="M172" s="174">
        <v>0</v>
      </c>
      <c r="N172" s="174">
        <v>0</v>
      </c>
      <c r="O172" s="174">
        <v>0</v>
      </c>
      <c r="P172" s="174">
        <v>0</v>
      </c>
      <c r="Q172" s="174">
        <v>0</v>
      </c>
      <c r="R172" s="174">
        <v>0</v>
      </c>
      <c r="S172" s="174">
        <v>0</v>
      </c>
      <c r="T172" s="174">
        <v>0</v>
      </c>
      <c r="U172" s="174">
        <v>0</v>
      </c>
      <c r="V172" s="174">
        <v>0</v>
      </c>
      <c r="W172" s="174">
        <v>0</v>
      </c>
      <c r="X172" s="174">
        <v>0</v>
      </c>
      <c r="Y172" s="174">
        <v>0</v>
      </c>
      <c r="Z172" s="174">
        <v>0</v>
      </c>
      <c r="AA172" s="174">
        <v>0</v>
      </c>
      <c r="AB172" s="174">
        <v>0</v>
      </c>
      <c r="AC172" s="174">
        <v>0</v>
      </c>
      <c r="AD172" s="174">
        <v>0</v>
      </c>
      <c r="AE172" s="174">
        <v>0</v>
      </c>
      <c r="AF172" s="174">
        <v>0</v>
      </c>
      <c r="AG172" s="174">
        <v>0</v>
      </c>
      <c r="AH172" s="174">
        <v>0</v>
      </c>
      <c r="AI172" s="174">
        <v>0</v>
      </c>
      <c r="AJ172" s="174">
        <v>0</v>
      </c>
      <c r="AK172" s="174">
        <v>0</v>
      </c>
      <c r="AL172" s="174">
        <v>0</v>
      </c>
      <c r="AM172" s="174">
        <v>0</v>
      </c>
      <c r="AN172" s="174">
        <v>0</v>
      </c>
      <c r="AO172" s="174">
        <v>0</v>
      </c>
      <c r="AP172" s="174">
        <v>0</v>
      </c>
      <c r="AQ172" s="174">
        <v>0</v>
      </c>
      <c r="AR172" s="174">
        <v>0</v>
      </c>
      <c r="AS172" s="174">
        <v>0</v>
      </c>
      <c r="AT172" s="174">
        <v>0</v>
      </c>
      <c r="AU172" s="174">
        <v>0</v>
      </c>
      <c r="AV172" s="174">
        <v>0</v>
      </c>
      <c r="AW172" s="174">
        <v>0</v>
      </c>
      <c r="AX172" s="174">
        <v>0</v>
      </c>
      <c r="AY172" s="174">
        <v>0</v>
      </c>
      <c r="AZ172" s="174">
        <v>0</v>
      </c>
      <c r="BA172" s="174">
        <v>0</v>
      </c>
      <c r="BB172" s="174">
        <v>0</v>
      </c>
      <c r="BC172" s="174">
        <v>0</v>
      </c>
      <c r="BD172" s="174">
        <v>0</v>
      </c>
      <c r="BE172" s="174">
        <v>0</v>
      </c>
      <c r="BF172" s="174">
        <v>0</v>
      </c>
      <c r="BG172" s="174">
        <v>0</v>
      </c>
      <c r="BH172" s="174">
        <v>0</v>
      </c>
      <c r="BI172" s="174">
        <v>0</v>
      </c>
      <c r="BJ172" s="174">
        <v>0</v>
      </c>
      <c r="BK172" s="174">
        <v>0</v>
      </c>
    </row>
    <row r="173" spans="2:63" ht="17">
      <c r="B173" s="850"/>
      <c r="C173" s="851"/>
      <c r="D173" s="173" t="s">
        <v>527</v>
      </c>
      <c r="E173" s="174">
        <v>0</v>
      </c>
      <c r="F173" s="174">
        <v>0</v>
      </c>
      <c r="G173" s="174">
        <v>0</v>
      </c>
      <c r="H173" s="174">
        <v>0</v>
      </c>
      <c r="I173" s="174">
        <v>0</v>
      </c>
      <c r="J173" s="174">
        <v>0</v>
      </c>
      <c r="K173" s="174">
        <v>0</v>
      </c>
      <c r="L173" s="174">
        <v>0</v>
      </c>
      <c r="M173" s="174">
        <v>0</v>
      </c>
      <c r="N173" s="174">
        <v>0</v>
      </c>
      <c r="O173" s="174">
        <v>0</v>
      </c>
      <c r="P173" s="174">
        <v>0</v>
      </c>
      <c r="Q173" s="174">
        <v>0</v>
      </c>
      <c r="R173" s="174">
        <v>0</v>
      </c>
      <c r="S173" s="174">
        <v>0</v>
      </c>
      <c r="T173" s="174">
        <v>0</v>
      </c>
      <c r="U173" s="174">
        <v>0</v>
      </c>
      <c r="V173" s="174">
        <v>0</v>
      </c>
      <c r="W173" s="174">
        <v>0</v>
      </c>
      <c r="X173" s="174">
        <v>0</v>
      </c>
      <c r="Y173" s="174">
        <v>0</v>
      </c>
      <c r="Z173" s="174">
        <v>0</v>
      </c>
      <c r="AA173" s="174">
        <v>0</v>
      </c>
      <c r="AB173" s="174">
        <v>0</v>
      </c>
      <c r="AC173" s="174">
        <v>0</v>
      </c>
      <c r="AD173" s="174">
        <v>0</v>
      </c>
      <c r="AE173" s="174">
        <v>0</v>
      </c>
      <c r="AF173" s="174">
        <v>0</v>
      </c>
      <c r="AG173" s="174">
        <v>0</v>
      </c>
      <c r="AH173" s="174">
        <v>0</v>
      </c>
      <c r="AI173" s="174">
        <v>2</v>
      </c>
      <c r="AJ173" s="174">
        <v>0</v>
      </c>
      <c r="AK173" s="174">
        <v>0</v>
      </c>
      <c r="AL173" s="174">
        <v>0</v>
      </c>
      <c r="AM173" s="174">
        <v>0</v>
      </c>
      <c r="AN173" s="174">
        <v>0</v>
      </c>
      <c r="AO173" s="174">
        <v>0</v>
      </c>
      <c r="AP173" s="174">
        <v>0</v>
      </c>
      <c r="AQ173" s="174">
        <v>0</v>
      </c>
      <c r="AR173" s="174">
        <v>0</v>
      </c>
      <c r="AS173" s="174">
        <v>0</v>
      </c>
      <c r="AT173" s="174">
        <v>0</v>
      </c>
      <c r="AU173" s="174">
        <v>0</v>
      </c>
      <c r="AV173" s="174">
        <v>0</v>
      </c>
      <c r="AW173" s="174">
        <v>0</v>
      </c>
      <c r="AX173" s="174">
        <v>0</v>
      </c>
      <c r="AY173" s="174">
        <v>0</v>
      </c>
      <c r="AZ173" s="174">
        <v>0</v>
      </c>
      <c r="BA173" s="174">
        <v>0</v>
      </c>
      <c r="BB173" s="174">
        <v>2</v>
      </c>
      <c r="BC173" s="174">
        <v>0</v>
      </c>
      <c r="BD173" s="174">
        <v>0</v>
      </c>
      <c r="BE173" s="174">
        <v>0</v>
      </c>
      <c r="BF173" s="174">
        <v>0</v>
      </c>
      <c r="BG173" s="174">
        <v>0</v>
      </c>
      <c r="BH173" s="174">
        <v>0</v>
      </c>
      <c r="BI173" s="174">
        <v>0</v>
      </c>
      <c r="BJ173" s="174">
        <v>0</v>
      </c>
      <c r="BK173" s="174">
        <v>0</v>
      </c>
    </row>
    <row r="174" spans="2:63" ht="17">
      <c r="B174" s="850"/>
      <c r="C174" s="851"/>
      <c r="D174" s="173" t="s">
        <v>366</v>
      </c>
      <c r="E174" s="174">
        <v>0</v>
      </c>
      <c r="F174" s="174">
        <v>0</v>
      </c>
      <c r="G174" s="174">
        <v>0</v>
      </c>
      <c r="H174" s="174">
        <v>0</v>
      </c>
      <c r="I174" s="174">
        <v>0</v>
      </c>
      <c r="J174" s="174">
        <v>0</v>
      </c>
      <c r="K174" s="174">
        <v>0</v>
      </c>
      <c r="L174" s="174">
        <v>0</v>
      </c>
      <c r="M174" s="174">
        <v>0</v>
      </c>
      <c r="N174" s="174">
        <v>0</v>
      </c>
      <c r="O174" s="174">
        <v>0</v>
      </c>
      <c r="P174" s="174">
        <v>0</v>
      </c>
      <c r="Q174" s="174">
        <v>0</v>
      </c>
      <c r="R174" s="174">
        <v>0</v>
      </c>
      <c r="S174" s="174">
        <v>0</v>
      </c>
      <c r="T174" s="174">
        <v>0</v>
      </c>
      <c r="U174" s="174">
        <v>0</v>
      </c>
      <c r="V174" s="174">
        <v>0</v>
      </c>
      <c r="W174" s="174">
        <v>0</v>
      </c>
      <c r="X174" s="174">
        <v>0</v>
      </c>
      <c r="Y174" s="174">
        <v>0</v>
      </c>
      <c r="Z174" s="174">
        <v>0</v>
      </c>
      <c r="AA174" s="174">
        <v>0</v>
      </c>
      <c r="AB174" s="174">
        <v>0</v>
      </c>
      <c r="AC174" s="174">
        <v>0</v>
      </c>
      <c r="AD174" s="174">
        <v>0</v>
      </c>
      <c r="AE174" s="174">
        <v>0</v>
      </c>
      <c r="AF174" s="174">
        <v>0</v>
      </c>
      <c r="AG174" s="174">
        <v>0</v>
      </c>
      <c r="AH174" s="174">
        <v>0</v>
      </c>
      <c r="AI174" s="174">
        <v>0</v>
      </c>
      <c r="AJ174" s="174">
        <v>0</v>
      </c>
      <c r="AK174" s="174">
        <v>0</v>
      </c>
      <c r="AL174" s="174">
        <v>0</v>
      </c>
      <c r="AM174" s="174">
        <v>0</v>
      </c>
      <c r="AN174" s="174">
        <v>0</v>
      </c>
      <c r="AO174" s="174">
        <v>0</v>
      </c>
      <c r="AP174" s="174">
        <v>0</v>
      </c>
      <c r="AQ174" s="174">
        <v>0</v>
      </c>
      <c r="AR174" s="174">
        <v>0</v>
      </c>
      <c r="AS174" s="174">
        <v>0</v>
      </c>
      <c r="AT174" s="174">
        <v>0</v>
      </c>
      <c r="AU174" s="174">
        <v>0</v>
      </c>
      <c r="AV174" s="174">
        <v>0</v>
      </c>
      <c r="AW174" s="174">
        <v>0</v>
      </c>
      <c r="AX174" s="174">
        <v>0</v>
      </c>
      <c r="AY174" s="174">
        <v>0</v>
      </c>
      <c r="AZ174" s="174">
        <v>0</v>
      </c>
      <c r="BA174" s="174">
        <v>0</v>
      </c>
      <c r="BB174" s="174">
        <v>0</v>
      </c>
      <c r="BC174" s="174">
        <v>0</v>
      </c>
      <c r="BD174" s="174">
        <v>0</v>
      </c>
      <c r="BE174" s="174">
        <v>0</v>
      </c>
      <c r="BF174" s="174">
        <v>0</v>
      </c>
      <c r="BG174" s="174">
        <v>0</v>
      </c>
      <c r="BH174" s="174">
        <v>0</v>
      </c>
      <c r="BI174" s="174">
        <v>0</v>
      </c>
      <c r="BJ174" s="174">
        <v>0</v>
      </c>
      <c r="BK174" s="174">
        <v>0</v>
      </c>
    </row>
    <row r="175" spans="2:63" ht="17">
      <c r="B175" s="850"/>
      <c r="C175" s="851"/>
      <c r="D175" s="173" t="s">
        <v>532</v>
      </c>
      <c r="E175" s="174">
        <v>0</v>
      </c>
      <c r="F175" s="174">
        <v>0</v>
      </c>
      <c r="G175" s="174">
        <v>0</v>
      </c>
      <c r="H175" s="174">
        <v>0</v>
      </c>
      <c r="I175" s="174">
        <v>0</v>
      </c>
      <c r="J175" s="174">
        <v>0</v>
      </c>
      <c r="K175" s="174">
        <v>0</v>
      </c>
      <c r="L175" s="174">
        <v>0</v>
      </c>
      <c r="M175" s="174">
        <v>0</v>
      </c>
      <c r="N175" s="174">
        <v>0</v>
      </c>
      <c r="O175" s="174">
        <v>0</v>
      </c>
      <c r="P175" s="174">
        <v>0</v>
      </c>
      <c r="Q175" s="174">
        <v>0</v>
      </c>
      <c r="R175" s="174">
        <v>0</v>
      </c>
      <c r="S175" s="174">
        <v>0</v>
      </c>
      <c r="T175" s="174">
        <v>0</v>
      </c>
      <c r="U175" s="174">
        <v>0</v>
      </c>
      <c r="V175" s="174">
        <v>0</v>
      </c>
      <c r="W175" s="174">
        <v>0</v>
      </c>
      <c r="X175" s="174">
        <v>0</v>
      </c>
      <c r="Y175" s="174">
        <v>0</v>
      </c>
      <c r="Z175" s="174">
        <v>0</v>
      </c>
      <c r="AA175" s="174">
        <v>0</v>
      </c>
      <c r="AB175" s="174">
        <v>0</v>
      </c>
      <c r="AC175" s="174">
        <v>0</v>
      </c>
      <c r="AD175" s="174">
        <v>0</v>
      </c>
      <c r="AE175" s="174">
        <v>0</v>
      </c>
      <c r="AF175" s="174">
        <v>0</v>
      </c>
      <c r="AG175" s="174">
        <v>0</v>
      </c>
      <c r="AH175" s="174">
        <v>0</v>
      </c>
      <c r="AI175" s="174">
        <v>0</v>
      </c>
      <c r="AJ175" s="174">
        <v>0</v>
      </c>
      <c r="AK175" s="174">
        <v>0</v>
      </c>
      <c r="AL175" s="174">
        <v>0</v>
      </c>
      <c r="AM175" s="174">
        <v>0</v>
      </c>
      <c r="AN175" s="174">
        <v>0</v>
      </c>
      <c r="AO175" s="174">
        <v>0</v>
      </c>
      <c r="AP175" s="174">
        <v>0</v>
      </c>
      <c r="AQ175" s="174">
        <v>0</v>
      </c>
      <c r="AR175" s="174">
        <v>0</v>
      </c>
      <c r="AS175" s="174">
        <v>0</v>
      </c>
      <c r="AT175" s="174">
        <v>0</v>
      </c>
      <c r="AU175" s="174">
        <v>0</v>
      </c>
      <c r="AV175" s="174">
        <v>0</v>
      </c>
      <c r="AW175" s="174">
        <v>0</v>
      </c>
      <c r="AX175" s="174">
        <v>0</v>
      </c>
      <c r="AY175" s="174">
        <v>0</v>
      </c>
      <c r="AZ175" s="174">
        <v>0</v>
      </c>
      <c r="BA175" s="174">
        <v>0</v>
      </c>
      <c r="BB175" s="174">
        <v>0</v>
      </c>
      <c r="BC175" s="174">
        <v>0</v>
      </c>
      <c r="BD175" s="174">
        <v>0</v>
      </c>
      <c r="BE175" s="174">
        <v>0</v>
      </c>
      <c r="BF175" s="174">
        <v>0</v>
      </c>
      <c r="BG175" s="174">
        <v>0</v>
      </c>
      <c r="BH175" s="174">
        <v>0</v>
      </c>
      <c r="BI175" s="174">
        <v>0</v>
      </c>
      <c r="BJ175" s="174">
        <v>0</v>
      </c>
      <c r="BK175" s="174">
        <v>0</v>
      </c>
    </row>
    <row r="176" spans="2:63" ht="17">
      <c r="B176" s="850"/>
      <c r="C176" s="849" t="s">
        <v>300</v>
      </c>
      <c r="D176" s="849"/>
      <c r="E176" s="171">
        <v>3</v>
      </c>
      <c r="F176" s="171">
        <v>3</v>
      </c>
      <c r="G176" s="171">
        <v>3</v>
      </c>
      <c r="H176" s="171">
        <v>2</v>
      </c>
      <c r="I176" s="171">
        <v>3</v>
      </c>
      <c r="J176" s="171">
        <v>3</v>
      </c>
      <c r="K176" s="171" t="s">
        <v>604</v>
      </c>
      <c r="L176" s="171" t="s">
        <v>604</v>
      </c>
      <c r="M176" s="171">
        <v>2.6</v>
      </c>
      <c r="N176" s="171">
        <v>2.3333333333333335</v>
      </c>
      <c r="O176" s="171">
        <v>3</v>
      </c>
      <c r="P176" s="171">
        <v>2.833333333333333</v>
      </c>
      <c r="Q176" s="171">
        <v>2.6666666666666665</v>
      </c>
      <c r="R176" s="171">
        <v>1.8571428571428572</v>
      </c>
      <c r="S176" s="171">
        <v>3</v>
      </c>
      <c r="T176" s="171">
        <v>2.25</v>
      </c>
      <c r="U176" s="171">
        <v>2.5</v>
      </c>
      <c r="V176" s="171">
        <v>3</v>
      </c>
      <c r="W176" s="171">
        <v>3</v>
      </c>
      <c r="X176" s="171">
        <v>2</v>
      </c>
      <c r="Y176" s="171">
        <v>2.75</v>
      </c>
      <c r="Z176" s="172">
        <v>2.666666666666667</v>
      </c>
      <c r="AA176" s="172">
        <v>2.4666666666666668</v>
      </c>
      <c r="AB176" s="171">
        <v>2.3737373737373737</v>
      </c>
      <c r="AC176" s="171">
        <v>2.2222222222222223</v>
      </c>
      <c r="AD176" s="171">
        <v>3</v>
      </c>
      <c r="AE176" s="171">
        <v>2.5</v>
      </c>
      <c r="AF176" s="172">
        <v>0</v>
      </c>
      <c r="AG176" s="172">
        <v>2.4</v>
      </c>
      <c r="AH176" s="171">
        <v>2.75</v>
      </c>
      <c r="AI176" s="171">
        <v>2.5</v>
      </c>
      <c r="AJ176" s="171">
        <v>2.666666666666667</v>
      </c>
      <c r="AK176" s="171">
        <v>3</v>
      </c>
      <c r="AL176" s="171">
        <v>3</v>
      </c>
      <c r="AM176" s="171">
        <v>2.166666666666667</v>
      </c>
      <c r="AN176" s="171">
        <v>3</v>
      </c>
      <c r="AO176" s="172">
        <v>2.7222222222222223</v>
      </c>
      <c r="AP176" s="171">
        <v>2</v>
      </c>
      <c r="AQ176" s="171">
        <v>3</v>
      </c>
      <c r="AR176" s="171">
        <v>2.333333333333333</v>
      </c>
      <c r="AS176" s="171">
        <v>2.3333333333333335</v>
      </c>
      <c r="AT176" s="171">
        <v>2.7272727272727271</v>
      </c>
      <c r="AU176" s="171">
        <v>2.8333333333333335</v>
      </c>
      <c r="AV176" s="171">
        <v>2.375</v>
      </c>
      <c r="AW176" s="172">
        <v>2</v>
      </c>
      <c r="AX176" s="171">
        <v>2.666666666666667</v>
      </c>
      <c r="AY176" s="171">
        <v>3</v>
      </c>
      <c r="AZ176" s="171">
        <v>3</v>
      </c>
      <c r="BA176" s="172">
        <v>2.5125000000000002</v>
      </c>
      <c r="BB176" s="171">
        <v>2.416666666666667</v>
      </c>
      <c r="BC176" s="171">
        <v>3</v>
      </c>
      <c r="BD176" s="172">
        <v>3</v>
      </c>
      <c r="BE176" s="171">
        <v>3</v>
      </c>
      <c r="BF176" s="171">
        <v>2.6</v>
      </c>
      <c r="BG176" s="171">
        <v>1.6666666666666667</v>
      </c>
      <c r="BH176" s="172">
        <v>1.75</v>
      </c>
      <c r="BI176" s="172">
        <v>2.875</v>
      </c>
      <c r="BJ176" s="171">
        <v>3</v>
      </c>
      <c r="BK176" s="172">
        <v>1.8571428571428572</v>
      </c>
    </row>
    <row r="177" spans="2:63" ht="34">
      <c r="B177" s="852" t="s">
        <v>533</v>
      </c>
      <c r="C177" s="853" t="s">
        <v>225</v>
      </c>
      <c r="D177" s="175" t="s">
        <v>367</v>
      </c>
      <c r="E177" s="176"/>
      <c r="F177" s="176"/>
      <c r="G177" s="176"/>
      <c r="H177" s="176"/>
      <c r="I177" s="176"/>
      <c r="J177" s="176"/>
      <c r="K177" s="176"/>
      <c r="L177" s="176"/>
      <c r="M177" s="176"/>
      <c r="N177" s="176"/>
      <c r="O177" s="176"/>
      <c r="P177" s="176"/>
      <c r="Q177" s="176"/>
      <c r="R177" s="176"/>
      <c r="S177" s="176"/>
      <c r="T177" s="176"/>
      <c r="U177" s="176"/>
      <c r="V177" s="176"/>
      <c r="W177" s="176"/>
      <c r="X177" s="176"/>
      <c r="Y177" s="176"/>
      <c r="Z177" s="176"/>
      <c r="AA177" s="176"/>
      <c r="AB177" s="176"/>
      <c r="AC177" s="176"/>
      <c r="AD177" s="176"/>
      <c r="AE177" s="176"/>
      <c r="AF177" s="176"/>
      <c r="AG177" s="176"/>
      <c r="AH177" s="176"/>
      <c r="AI177" s="176"/>
      <c r="AJ177" s="176"/>
      <c r="AK177" s="176"/>
      <c r="AL177" s="176"/>
      <c r="AM177" s="176"/>
      <c r="AN177" s="176"/>
      <c r="AO177" s="176"/>
      <c r="AP177" s="176"/>
      <c r="AQ177" s="176"/>
      <c r="AR177" s="176"/>
      <c r="AS177" s="176"/>
      <c r="AT177" s="176"/>
      <c r="AU177" s="176"/>
      <c r="AV177" s="176"/>
      <c r="AW177" s="176"/>
      <c r="AX177" s="176"/>
      <c r="AY177" s="176"/>
      <c r="AZ177" s="176"/>
      <c r="BA177" s="176"/>
      <c r="BB177" s="176"/>
      <c r="BC177" s="176"/>
      <c r="BD177" s="176"/>
      <c r="BE177" s="176"/>
      <c r="BF177" s="176"/>
      <c r="BG177" s="176"/>
      <c r="BH177" s="176"/>
      <c r="BI177" s="176"/>
      <c r="BJ177" s="176"/>
      <c r="BK177" s="176"/>
    </row>
    <row r="178" spans="2:63" ht="17">
      <c r="B178" s="852"/>
      <c r="C178" s="853"/>
      <c r="D178" s="175" t="s">
        <v>368</v>
      </c>
      <c r="E178" s="176"/>
      <c r="F178" s="176"/>
      <c r="G178" s="176"/>
      <c r="H178" s="176"/>
      <c r="I178" s="176"/>
      <c r="J178" s="176"/>
      <c r="K178" s="176"/>
      <c r="L178" s="176"/>
      <c r="M178" s="176"/>
      <c r="N178" s="176"/>
      <c r="O178" s="176"/>
      <c r="P178" s="176"/>
      <c r="Q178" s="176"/>
      <c r="R178" s="176"/>
      <c r="S178" s="176"/>
      <c r="T178" s="176"/>
      <c r="U178" s="176"/>
      <c r="V178" s="176"/>
      <c r="W178" s="176"/>
      <c r="X178" s="176"/>
      <c r="Y178" s="176"/>
      <c r="Z178" s="176"/>
      <c r="AA178" s="176"/>
      <c r="AB178" s="176"/>
      <c r="AC178" s="176"/>
      <c r="AD178" s="176"/>
      <c r="AE178" s="176"/>
      <c r="AF178" s="176"/>
      <c r="AG178" s="176"/>
      <c r="AH178" s="176"/>
      <c r="AI178" s="176"/>
      <c r="AJ178" s="176"/>
      <c r="AK178" s="176"/>
      <c r="AL178" s="176"/>
      <c r="AM178" s="176"/>
      <c r="AN178" s="176"/>
      <c r="AO178" s="176"/>
      <c r="AP178" s="176"/>
      <c r="AQ178" s="176"/>
      <c r="AR178" s="176"/>
      <c r="AS178" s="176"/>
      <c r="AT178" s="176"/>
      <c r="AU178" s="176"/>
      <c r="AV178" s="176"/>
      <c r="AW178" s="176"/>
      <c r="AX178" s="176"/>
      <c r="AY178" s="176"/>
      <c r="AZ178" s="176"/>
      <c r="BA178" s="176"/>
      <c r="BB178" s="176"/>
      <c r="BC178" s="176"/>
      <c r="BD178" s="176"/>
      <c r="BE178" s="176"/>
      <c r="BF178" s="176"/>
      <c r="BG178" s="176"/>
      <c r="BH178" s="176"/>
      <c r="BI178" s="176"/>
      <c r="BJ178" s="176"/>
      <c r="BK178" s="176"/>
    </row>
    <row r="179" spans="2:63" ht="17">
      <c r="B179" s="852"/>
      <c r="C179" s="853"/>
      <c r="D179" s="175" t="s">
        <v>369</v>
      </c>
      <c r="E179" s="176"/>
      <c r="F179" s="176"/>
      <c r="G179" s="176"/>
      <c r="H179" s="176"/>
      <c r="I179" s="176"/>
      <c r="J179" s="176"/>
      <c r="K179" s="176"/>
      <c r="L179" s="176"/>
      <c r="M179" s="176"/>
      <c r="N179" s="176"/>
      <c r="O179" s="176"/>
      <c r="P179" s="176"/>
      <c r="Q179" s="176"/>
      <c r="R179" s="176"/>
      <c r="S179" s="176"/>
      <c r="T179" s="176"/>
      <c r="U179" s="176"/>
      <c r="V179" s="176"/>
      <c r="W179" s="176"/>
      <c r="X179" s="176"/>
      <c r="Y179" s="176"/>
      <c r="Z179" s="176"/>
      <c r="AA179" s="176"/>
      <c r="AB179" s="176"/>
      <c r="AC179" s="176"/>
      <c r="AD179" s="176"/>
      <c r="AE179" s="176"/>
      <c r="AF179" s="176"/>
      <c r="AG179" s="176"/>
      <c r="AH179" s="176"/>
      <c r="AI179" s="176"/>
      <c r="AJ179" s="176"/>
      <c r="AK179" s="176"/>
      <c r="AL179" s="176"/>
      <c r="AM179" s="176"/>
      <c r="AN179" s="176"/>
      <c r="AO179" s="176"/>
      <c r="AP179" s="176"/>
      <c r="AQ179" s="176"/>
      <c r="AR179" s="176"/>
      <c r="AS179" s="176"/>
      <c r="AT179" s="176"/>
      <c r="AU179" s="176"/>
      <c r="AV179" s="176"/>
      <c r="AW179" s="176"/>
      <c r="AX179" s="176"/>
      <c r="AY179" s="176"/>
      <c r="AZ179" s="176"/>
      <c r="BA179" s="176"/>
      <c r="BB179" s="176"/>
      <c r="BC179" s="176"/>
      <c r="BD179" s="176"/>
      <c r="BE179" s="176"/>
      <c r="BF179" s="176"/>
      <c r="BG179" s="176"/>
      <c r="BH179" s="176"/>
      <c r="BI179" s="176"/>
      <c r="BJ179" s="176"/>
      <c r="BK179" s="176"/>
    </row>
    <row r="180" spans="2:63" ht="17">
      <c r="B180" s="852"/>
      <c r="C180" s="853"/>
      <c r="D180" s="175" t="s">
        <v>370</v>
      </c>
      <c r="E180" s="176"/>
      <c r="F180" s="176"/>
      <c r="G180" s="176"/>
      <c r="H180" s="176"/>
      <c r="I180" s="176"/>
      <c r="J180" s="176"/>
      <c r="K180" s="176"/>
      <c r="L180" s="176"/>
      <c r="M180" s="176"/>
      <c r="N180" s="176"/>
      <c r="O180" s="176"/>
      <c r="P180" s="176"/>
      <c r="Q180" s="176"/>
      <c r="R180" s="176"/>
      <c r="S180" s="176"/>
      <c r="T180" s="176"/>
      <c r="U180" s="176"/>
      <c r="V180" s="176"/>
      <c r="W180" s="176"/>
      <c r="X180" s="176"/>
      <c r="Y180" s="176"/>
      <c r="Z180" s="176"/>
      <c r="AA180" s="176"/>
      <c r="AB180" s="176"/>
      <c r="AC180" s="176"/>
      <c r="AD180" s="176"/>
      <c r="AE180" s="176"/>
      <c r="AF180" s="176"/>
      <c r="AG180" s="176"/>
      <c r="AH180" s="176"/>
      <c r="AI180" s="176"/>
      <c r="AJ180" s="176"/>
      <c r="AK180" s="176"/>
      <c r="AL180" s="176"/>
      <c r="AM180" s="176"/>
      <c r="AN180" s="176"/>
      <c r="AO180" s="176"/>
      <c r="AP180" s="176"/>
      <c r="AQ180" s="176"/>
      <c r="AR180" s="176"/>
      <c r="AS180" s="176"/>
      <c r="AT180" s="176"/>
      <c r="AU180" s="176"/>
      <c r="AV180" s="176"/>
      <c r="AW180" s="176"/>
      <c r="AX180" s="176"/>
      <c r="AY180" s="176"/>
      <c r="AZ180" s="176"/>
      <c r="BA180" s="176"/>
      <c r="BB180" s="176"/>
      <c r="BC180" s="176"/>
      <c r="BD180" s="176"/>
      <c r="BE180" s="176"/>
      <c r="BF180" s="176"/>
      <c r="BG180" s="176"/>
      <c r="BH180" s="176"/>
      <c r="BI180" s="176"/>
      <c r="BJ180" s="176"/>
      <c r="BK180" s="176"/>
    </row>
    <row r="181" spans="2:63" ht="17">
      <c r="B181" s="852"/>
      <c r="C181" s="853"/>
      <c r="D181" s="175" t="s">
        <v>534</v>
      </c>
      <c r="E181" s="176"/>
      <c r="F181" s="176"/>
      <c r="G181" s="176"/>
      <c r="H181" s="176"/>
      <c r="I181" s="176"/>
      <c r="J181" s="176"/>
      <c r="K181" s="176"/>
      <c r="L181" s="176"/>
      <c r="M181" s="176"/>
      <c r="N181" s="176"/>
      <c r="O181" s="176"/>
      <c r="P181" s="176"/>
      <c r="Q181" s="176"/>
      <c r="R181" s="176"/>
      <c r="S181" s="176"/>
      <c r="T181" s="176"/>
      <c r="U181" s="176"/>
      <c r="V181" s="176"/>
      <c r="W181" s="176"/>
      <c r="X181" s="176"/>
      <c r="Y181" s="176"/>
      <c r="Z181" s="176"/>
      <c r="AA181" s="176"/>
      <c r="AB181" s="176"/>
      <c r="AC181" s="176"/>
      <c r="AD181" s="176"/>
      <c r="AE181" s="176"/>
      <c r="AF181" s="176"/>
      <c r="AG181" s="176"/>
      <c r="AH181" s="176"/>
      <c r="AI181" s="176"/>
      <c r="AJ181" s="176"/>
      <c r="AK181" s="176"/>
      <c r="AL181" s="176"/>
      <c r="AM181" s="176"/>
      <c r="AN181" s="176"/>
      <c r="AO181" s="176"/>
      <c r="AP181" s="176"/>
      <c r="AQ181" s="176"/>
      <c r="AR181" s="176"/>
      <c r="AS181" s="176"/>
      <c r="AT181" s="176"/>
      <c r="AU181" s="176"/>
      <c r="AV181" s="176"/>
      <c r="AW181" s="176"/>
      <c r="AX181" s="176"/>
      <c r="AY181" s="176"/>
      <c r="AZ181" s="176"/>
      <c r="BA181" s="176"/>
      <c r="BB181" s="176"/>
      <c r="BC181" s="176"/>
      <c r="BD181" s="176"/>
      <c r="BE181" s="176"/>
      <c r="BF181" s="176"/>
      <c r="BG181" s="176"/>
      <c r="BH181" s="176"/>
      <c r="BI181" s="176"/>
      <c r="BJ181" s="176"/>
      <c r="BK181" s="176"/>
    </row>
    <row r="182" spans="2:63" ht="17">
      <c r="B182" s="852"/>
      <c r="C182" s="853"/>
      <c r="D182" s="175" t="s">
        <v>371</v>
      </c>
      <c r="E182" s="176"/>
      <c r="F182" s="176"/>
      <c r="G182" s="176"/>
      <c r="H182" s="176"/>
      <c r="I182" s="176"/>
      <c r="J182" s="176"/>
      <c r="K182" s="176"/>
      <c r="L182" s="176"/>
      <c r="M182" s="176"/>
      <c r="N182" s="176"/>
      <c r="O182" s="176"/>
      <c r="P182" s="176"/>
      <c r="Q182" s="176"/>
      <c r="R182" s="176"/>
      <c r="S182" s="176"/>
      <c r="T182" s="176"/>
      <c r="U182" s="176"/>
      <c r="V182" s="176"/>
      <c r="W182" s="176"/>
      <c r="X182" s="176"/>
      <c r="Y182" s="176"/>
      <c r="Z182" s="176"/>
      <c r="AA182" s="176"/>
      <c r="AB182" s="176"/>
      <c r="AC182" s="176"/>
      <c r="AD182" s="176"/>
      <c r="AE182" s="176"/>
      <c r="AF182" s="176"/>
      <c r="AG182" s="176"/>
      <c r="AH182" s="176"/>
      <c r="AI182" s="176"/>
      <c r="AJ182" s="176"/>
      <c r="AK182" s="176"/>
      <c r="AL182" s="176"/>
      <c r="AM182" s="176"/>
      <c r="AN182" s="176"/>
      <c r="AO182" s="176"/>
      <c r="AP182" s="176"/>
      <c r="AQ182" s="176"/>
      <c r="AR182" s="176"/>
      <c r="AS182" s="176"/>
      <c r="AT182" s="176"/>
      <c r="AU182" s="176"/>
      <c r="AV182" s="176"/>
      <c r="AW182" s="176"/>
      <c r="AX182" s="176"/>
      <c r="AY182" s="176"/>
      <c r="AZ182" s="176"/>
      <c r="BA182" s="176"/>
      <c r="BB182" s="176"/>
      <c r="BC182" s="176"/>
      <c r="BD182" s="176"/>
      <c r="BE182" s="176"/>
      <c r="BF182" s="176"/>
      <c r="BG182" s="176"/>
      <c r="BH182" s="176"/>
      <c r="BI182" s="176"/>
      <c r="BJ182" s="176"/>
      <c r="BK182" s="176"/>
    </row>
    <row r="183" spans="2:63" ht="17">
      <c r="B183" s="852"/>
      <c r="C183" s="853"/>
      <c r="D183" s="175" t="s">
        <v>372</v>
      </c>
      <c r="E183" s="176"/>
      <c r="F183" s="176"/>
      <c r="G183" s="176"/>
      <c r="H183" s="176"/>
      <c r="I183" s="176"/>
      <c r="J183" s="176"/>
      <c r="K183" s="176"/>
      <c r="L183" s="176"/>
      <c r="M183" s="176"/>
      <c r="N183" s="176"/>
      <c r="O183" s="176"/>
      <c r="P183" s="176"/>
      <c r="Q183" s="176"/>
      <c r="R183" s="176"/>
      <c r="S183" s="176"/>
      <c r="T183" s="176"/>
      <c r="U183" s="176"/>
      <c r="V183" s="176"/>
      <c r="W183" s="176"/>
      <c r="X183" s="176"/>
      <c r="Y183" s="176"/>
      <c r="Z183" s="176"/>
      <c r="AA183" s="176"/>
      <c r="AB183" s="176"/>
      <c r="AC183" s="176"/>
      <c r="AD183" s="176"/>
      <c r="AE183" s="176"/>
      <c r="AF183" s="176"/>
      <c r="AG183" s="176"/>
      <c r="AH183" s="176"/>
      <c r="AI183" s="176"/>
      <c r="AJ183" s="176"/>
      <c r="AK183" s="176"/>
      <c r="AL183" s="176"/>
      <c r="AM183" s="176"/>
      <c r="AN183" s="176"/>
      <c r="AO183" s="176"/>
      <c r="AP183" s="176"/>
      <c r="AQ183" s="176"/>
      <c r="AR183" s="176"/>
      <c r="AS183" s="176"/>
      <c r="AT183" s="176"/>
      <c r="AU183" s="176"/>
      <c r="AV183" s="176"/>
      <c r="AW183" s="176"/>
      <c r="AX183" s="176"/>
      <c r="AY183" s="176"/>
      <c r="AZ183" s="176"/>
      <c r="BA183" s="176"/>
      <c r="BB183" s="176"/>
      <c r="BC183" s="176"/>
      <c r="BD183" s="176"/>
      <c r="BE183" s="176"/>
      <c r="BF183" s="176"/>
      <c r="BG183" s="176"/>
      <c r="BH183" s="176"/>
      <c r="BI183" s="176"/>
      <c r="BJ183" s="176"/>
      <c r="BK183" s="176"/>
    </row>
    <row r="184" spans="2:63" ht="17">
      <c r="B184" s="852"/>
      <c r="C184" s="853"/>
      <c r="D184" s="175" t="s">
        <v>373</v>
      </c>
      <c r="E184" s="176"/>
      <c r="F184" s="176"/>
      <c r="G184" s="176"/>
      <c r="H184" s="176"/>
      <c r="I184" s="176"/>
      <c r="J184" s="176"/>
      <c r="K184" s="176"/>
      <c r="L184" s="176"/>
      <c r="M184" s="176"/>
      <c r="N184" s="176"/>
      <c r="O184" s="176"/>
      <c r="P184" s="176"/>
      <c r="Q184" s="176"/>
      <c r="R184" s="176"/>
      <c r="S184" s="176"/>
      <c r="T184" s="176"/>
      <c r="U184" s="176"/>
      <c r="V184" s="176"/>
      <c r="W184" s="176"/>
      <c r="X184" s="176"/>
      <c r="Y184" s="176"/>
      <c r="Z184" s="176"/>
      <c r="AA184" s="176"/>
      <c r="AB184" s="176"/>
      <c r="AC184" s="176"/>
      <c r="AD184" s="176"/>
      <c r="AE184" s="176"/>
      <c r="AF184" s="176"/>
      <c r="AG184" s="176"/>
      <c r="AH184" s="176"/>
      <c r="AI184" s="176"/>
      <c r="AJ184" s="176"/>
      <c r="AK184" s="176"/>
      <c r="AL184" s="176"/>
      <c r="AM184" s="176"/>
      <c r="AN184" s="176"/>
      <c r="AO184" s="176"/>
      <c r="AP184" s="176"/>
      <c r="AQ184" s="176"/>
      <c r="AR184" s="176"/>
      <c r="AS184" s="176"/>
      <c r="AT184" s="176"/>
      <c r="AU184" s="176"/>
      <c r="AV184" s="176"/>
      <c r="AW184" s="176"/>
      <c r="AX184" s="176"/>
      <c r="AY184" s="176"/>
      <c r="AZ184" s="176"/>
      <c r="BA184" s="176"/>
      <c r="BB184" s="176"/>
      <c r="BC184" s="176"/>
      <c r="BD184" s="176"/>
      <c r="BE184" s="176"/>
      <c r="BF184" s="176"/>
      <c r="BG184" s="176"/>
      <c r="BH184" s="176"/>
      <c r="BI184" s="176"/>
      <c r="BJ184" s="176"/>
      <c r="BK184" s="176"/>
    </row>
    <row r="185" spans="2:63" ht="17">
      <c r="B185" s="852"/>
      <c r="C185" s="853"/>
      <c r="D185" s="175" t="s">
        <v>602</v>
      </c>
      <c r="E185" s="176"/>
      <c r="F185" s="176"/>
      <c r="G185" s="176"/>
      <c r="H185" s="176"/>
      <c r="I185" s="176"/>
      <c r="J185" s="176"/>
      <c r="K185" s="176"/>
      <c r="L185" s="176"/>
      <c r="M185" s="176"/>
      <c r="N185" s="176"/>
      <c r="O185" s="176"/>
      <c r="P185" s="176"/>
      <c r="Q185" s="176"/>
      <c r="R185" s="176"/>
      <c r="S185" s="176"/>
      <c r="T185" s="176"/>
      <c r="U185" s="176"/>
      <c r="V185" s="176"/>
      <c r="W185" s="176"/>
      <c r="X185" s="176"/>
      <c r="Y185" s="176"/>
      <c r="Z185" s="176"/>
      <c r="AA185" s="176"/>
      <c r="AB185" s="176"/>
      <c r="AC185" s="176"/>
      <c r="AD185" s="176"/>
      <c r="AE185" s="176"/>
      <c r="AF185" s="176"/>
      <c r="AG185" s="176"/>
      <c r="AH185" s="176"/>
      <c r="AI185" s="176"/>
      <c r="AJ185" s="176"/>
      <c r="AK185" s="176"/>
      <c r="AL185" s="176"/>
      <c r="AM185" s="176"/>
      <c r="AN185" s="176"/>
      <c r="AO185" s="176"/>
      <c r="AP185" s="176"/>
      <c r="AQ185" s="176"/>
      <c r="AR185" s="176"/>
      <c r="AS185" s="176"/>
      <c r="AT185" s="176"/>
      <c r="AU185" s="176"/>
      <c r="AV185" s="176"/>
      <c r="AW185" s="176"/>
      <c r="AX185" s="176"/>
      <c r="AY185" s="176"/>
      <c r="AZ185" s="176"/>
      <c r="BA185" s="176"/>
      <c r="BB185" s="176"/>
      <c r="BC185" s="176"/>
      <c r="BD185" s="176"/>
      <c r="BE185" s="176"/>
      <c r="BF185" s="176"/>
      <c r="BG185" s="176"/>
      <c r="BH185" s="176"/>
      <c r="BI185" s="176"/>
      <c r="BJ185" s="176"/>
      <c r="BK185" s="176"/>
    </row>
    <row r="186" spans="2:63" ht="17">
      <c r="B186" s="852"/>
      <c r="C186" s="853"/>
      <c r="D186" s="175" t="s">
        <v>374</v>
      </c>
      <c r="E186" s="176"/>
      <c r="F186" s="176"/>
      <c r="G186" s="176"/>
      <c r="H186" s="176"/>
      <c r="I186" s="176"/>
      <c r="J186" s="176"/>
      <c r="K186" s="176"/>
      <c r="L186" s="176"/>
      <c r="M186" s="176"/>
      <c r="N186" s="176"/>
      <c r="O186" s="176"/>
      <c r="P186" s="176"/>
      <c r="Q186" s="176"/>
      <c r="R186" s="176"/>
      <c r="S186" s="176"/>
      <c r="T186" s="176"/>
      <c r="U186" s="176"/>
      <c r="V186" s="176"/>
      <c r="W186" s="176"/>
      <c r="X186" s="176"/>
      <c r="Y186" s="176"/>
      <c r="Z186" s="176"/>
      <c r="AA186" s="176"/>
      <c r="AB186" s="176"/>
      <c r="AC186" s="176"/>
      <c r="AD186" s="176"/>
      <c r="AE186" s="176"/>
      <c r="AF186" s="176"/>
      <c r="AG186" s="176"/>
      <c r="AH186" s="176"/>
      <c r="AI186" s="176"/>
      <c r="AJ186" s="176"/>
      <c r="AK186" s="176"/>
      <c r="AL186" s="176"/>
      <c r="AM186" s="176"/>
      <c r="AN186" s="176"/>
      <c r="AO186" s="176"/>
      <c r="AP186" s="176"/>
      <c r="AQ186" s="176"/>
      <c r="AR186" s="176"/>
      <c r="AS186" s="176"/>
      <c r="AT186" s="176"/>
      <c r="AU186" s="176"/>
      <c r="AV186" s="176"/>
      <c r="AW186" s="176"/>
      <c r="AX186" s="176"/>
      <c r="AY186" s="176"/>
      <c r="AZ186" s="176"/>
      <c r="BA186" s="176"/>
      <c r="BB186" s="176"/>
      <c r="BC186" s="176"/>
      <c r="BD186" s="176"/>
      <c r="BE186" s="176"/>
      <c r="BF186" s="176"/>
      <c r="BG186" s="176"/>
      <c r="BH186" s="176"/>
      <c r="BI186" s="176"/>
      <c r="BJ186" s="176"/>
      <c r="BK186" s="176"/>
    </row>
    <row r="187" spans="2:63">
      <c r="B187" s="852"/>
      <c r="C187" s="849" t="s">
        <v>300</v>
      </c>
      <c r="D187" s="849"/>
      <c r="E187" s="177"/>
      <c r="F187" s="171"/>
      <c r="G187" s="171"/>
      <c r="H187" s="171"/>
      <c r="I187" s="171"/>
      <c r="J187" s="171"/>
      <c r="K187" s="171"/>
      <c r="L187" s="171"/>
      <c r="M187" s="171"/>
      <c r="N187" s="171"/>
      <c r="O187" s="171"/>
      <c r="P187" s="171"/>
      <c r="Q187" s="171"/>
      <c r="R187" s="171"/>
      <c r="S187" s="171"/>
      <c r="T187" s="171"/>
      <c r="U187" s="171"/>
      <c r="V187" s="171"/>
      <c r="W187" s="171"/>
      <c r="X187" s="171"/>
      <c r="Y187" s="171"/>
      <c r="Z187" s="171"/>
      <c r="AA187" s="171"/>
      <c r="AB187" s="171"/>
      <c r="AC187" s="171"/>
      <c r="AD187" s="171"/>
      <c r="AE187" s="171"/>
      <c r="AF187" s="171"/>
      <c r="AG187" s="171"/>
      <c r="AH187" s="171"/>
      <c r="AI187" s="171"/>
      <c r="AJ187" s="171"/>
      <c r="AK187" s="171"/>
      <c r="AL187" s="171"/>
      <c r="AM187" s="171"/>
      <c r="AN187" s="171"/>
      <c r="AO187" s="171"/>
      <c r="AP187" s="171"/>
      <c r="AQ187" s="171"/>
      <c r="AR187" s="171"/>
      <c r="AS187" s="171"/>
      <c r="AT187" s="171"/>
      <c r="AU187" s="171"/>
      <c r="AV187" s="171"/>
      <c r="AW187" s="171"/>
      <c r="AX187" s="171"/>
      <c r="AY187" s="171"/>
      <c r="AZ187" s="171"/>
      <c r="BA187" s="171"/>
      <c r="BB187" s="171"/>
      <c r="BC187" s="171"/>
      <c r="BD187" s="171"/>
      <c r="BE187" s="171"/>
      <c r="BF187" s="171"/>
      <c r="BG187" s="171"/>
      <c r="BH187" s="171"/>
      <c r="BI187" s="171"/>
      <c r="BJ187" s="171"/>
      <c r="BK187" s="171"/>
    </row>
    <row r="188" spans="2:63" ht="31.5" customHeight="1">
      <c r="AS188" s="189"/>
      <c r="AT188" s="190"/>
      <c r="AU188" s="190"/>
      <c r="AV188" s="190"/>
      <c r="AW188" s="190"/>
      <c r="AX188" s="190"/>
      <c r="AY188" s="190"/>
      <c r="AZ188" s="190"/>
      <c r="BA188" s="105"/>
      <c r="BB188" s="182"/>
      <c r="BC188" s="105"/>
      <c r="BD188" s="105"/>
      <c r="BE188" s="105"/>
      <c r="BF188" s="105"/>
      <c r="BG188" s="105"/>
      <c r="BH188" s="105"/>
      <c r="BI188" s="105"/>
      <c r="BJ188" s="105"/>
      <c r="BK188" s="105"/>
    </row>
    <row r="189" spans="2:63" ht="30" customHeight="1">
      <c r="AS189" s="189"/>
      <c r="AT189" s="190"/>
      <c r="AU189" s="190"/>
      <c r="AV189" s="190"/>
      <c r="AW189" s="190"/>
      <c r="AX189" s="190"/>
      <c r="AY189" s="190"/>
      <c r="AZ189" s="190"/>
      <c r="BA189" s="105"/>
      <c r="BB189" s="182"/>
      <c r="BC189" s="105"/>
      <c r="BD189" s="105"/>
      <c r="BE189" s="105"/>
      <c r="BF189" s="105"/>
      <c r="BG189" s="105"/>
      <c r="BH189" s="105"/>
      <c r="BI189" s="105"/>
      <c r="BJ189" s="105"/>
      <c r="BK189" s="105"/>
    </row>
    <row r="190" spans="2:63">
      <c r="AS190" s="189"/>
      <c r="AT190" s="190"/>
      <c r="AU190" s="190"/>
      <c r="AV190" s="190"/>
      <c r="AW190" s="190"/>
      <c r="AX190" s="190"/>
      <c r="AY190" s="190"/>
      <c r="AZ190" s="190"/>
      <c r="BA190" s="105"/>
      <c r="BB190" s="182"/>
      <c r="BC190" s="105"/>
      <c r="BD190" s="105"/>
      <c r="BE190" s="105"/>
      <c r="BF190" s="105"/>
      <c r="BG190" s="105"/>
      <c r="BH190" s="105"/>
      <c r="BI190" s="105"/>
      <c r="BJ190" s="105"/>
      <c r="BK190" s="105"/>
    </row>
    <row r="191" spans="2:63" ht="31.5" customHeight="1">
      <c r="AS191" s="189"/>
      <c r="AT191" s="190"/>
      <c r="AU191" s="190"/>
      <c r="AV191" s="190"/>
      <c r="AW191" s="190"/>
      <c r="AX191" s="190"/>
      <c r="AY191" s="190"/>
      <c r="AZ191" s="190"/>
      <c r="BA191" s="105"/>
      <c r="BB191" s="182"/>
      <c r="BC191" s="105"/>
      <c r="BD191" s="105"/>
      <c r="BE191" s="105"/>
      <c r="BF191" s="105"/>
      <c r="BG191" s="105"/>
      <c r="BH191" s="105"/>
      <c r="BI191" s="105"/>
      <c r="BJ191" s="105"/>
      <c r="BK191" s="105"/>
    </row>
    <row r="192" spans="2:63" ht="30" customHeight="1">
      <c r="AS192" s="189"/>
      <c r="AT192" s="190"/>
      <c r="AU192" s="190"/>
      <c r="AV192" s="190"/>
      <c r="AW192" s="190"/>
      <c r="AX192" s="190"/>
      <c r="AY192" s="190"/>
      <c r="AZ192" s="190"/>
      <c r="BA192" s="105"/>
      <c r="BB192" s="182"/>
      <c r="BC192" s="105"/>
      <c r="BD192" s="105"/>
      <c r="BE192" s="105"/>
      <c r="BF192" s="105"/>
      <c r="BG192" s="105"/>
      <c r="BH192" s="105"/>
      <c r="BI192" s="105"/>
      <c r="BJ192" s="105"/>
      <c r="BK192" s="105"/>
    </row>
    <row r="193" spans="45:63">
      <c r="AS193" s="189"/>
      <c r="AT193" s="190"/>
      <c r="AU193" s="190"/>
      <c r="AV193" s="190"/>
      <c r="AW193" s="190"/>
      <c r="AX193" s="190"/>
      <c r="AY193" s="190"/>
      <c r="AZ193" s="190"/>
      <c r="BA193" s="105"/>
      <c r="BB193" s="182"/>
      <c r="BC193" s="105"/>
      <c r="BD193" s="105"/>
      <c r="BE193" s="105"/>
      <c r="BF193" s="105"/>
      <c r="BG193" s="105"/>
      <c r="BH193" s="105"/>
      <c r="BI193" s="105"/>
      <c r="BJ193" s="105"/>
      <c r="BK193" s="105"/>
    </row>
    <row r="194" spans="45:63" ht="31.5" customHeight="1">
      <c r="AS194" s="189"/>
      <c r="AT194" s="192"/>
      <c r="AU194" s="190"/>
      <c r="AV194" s="190"/>
      <c r="AW194" s="190"/>
      <c r="AX194" s="190"/>
      <c r="AY194" s="190"/>
      <c r="AZ194" s="190"/>
      <c r="BA194" s="105"/>
      <c r="BB194" s="182"/>
      <c r="BC194" s="105"/>
      <c r="BD194" s="105"/>
      <c r="BE194" s="105"/>
      <c r="BF194" s="105"/>
      <c r="BG194" s="105"/>
      <c r="BH194" s="105"/>
      <c r="BI194" s="105"/>
      <c r="BJ194" s="105"/>
      <c r="BK194" s="105"/>
    </row>
    <row r="195" spans="45:63" ht="30" customHeight="1">
      <c r="AS195" s="189"/>
      <c r="AT195" s="192"/>
      <c r="AU195" s="190"/>
      <c r="AV195" s="190"/>
      <c r="AW195" s="190"/>
      <c r="AX195" s="190"/>
      <c r="AY195" s="190"/>
      <c r="AZ195" s="190"/>
      <c r="BA195" s="105"/>
      <c r="BB195" s="182"/>
      <c r="BC195" s="105"/>
      <c r="BD195" s="105"/>
      <c r="BE195" s="105"/>
      <c r="BF195" s="105"/>
      <c r="BG195" s="105"/>
      <c r="BH195" s="105"/>
      <c r="BI195" s="105"/>
      <c r="BJ195" s="105"/>
      <c r="BK195" s="105"/>
    </row>
    <row r="196" spans="45:63" ht="30" customHeight="1">
      <c r="AS196" s="189"/>
      <c r="AT196" s="192"/>
      <c r="AU196" s="190"/>
      <c r="AV196" s="190"/>
      <c r="AW196" s="190"/>
      <c r="AX196" s="190"/>
      <c r="AY196" s="190"/>
      <c r="AZ196" s="190"/>
      <c r="BA196" s="105"/>
      <c r="BB196" s="182"/>
      <c r="BC196" s="105"/>
      <c r="BD196" s="105"/>
      <c r="BE196" s="105"/>
      <c r="BF196" s="105"/>
      <c r="BG196" s="105"/>
      <c r="BH196" s="105"/>
      <c r="BI196" s="105"/>
      <c r="BJ196" s="105"/>
      <c r="BK196" s="105"/>
    </row>
    <row r="197" spans="45:63" ht="31.5" customHeight="1">
      <c r="AS197" s="189"/>
      <c r="AT197" s="192"/>
      <c r="AU197" s="190"/>
      <c r="AV197" s="190"/>
      <c r="AW197" s="190"/>
      <c r="AX197" s="190"/>
      <c r="AY197" s="190"/>
      <c r="AZ197" s="190"/>
      <c r="BA197" s="105"/>
      <c r="BB197" s="182"/>
      <c r="BC197" s="105"/>
      <c r="BD197" s="105"/>
      <c r="BE197" s="105"/>
      <c r="BF197" s="105"/>
      <c r="BG197" s="105"/>
      <c r="BH197" s="105"/>
      <c r="BI197" s="105"/>
      <c r="BJ197" s="105"/>
      <c r="BK197" s="105"/>
    </row>
    <row r="198" spans="45:63" ht="30" customHeight="1">
      <c r="AS198" s="189"/>
      <c r="AT198" s="192"/>
      <c r="AU198" s="190"/>
      <c r="AV198" s="190"/>
      <c r="AW198" s="190"/>
      <c r="AX198" s="190"/>
      <c r="AY198" s="190"/>
      <c r="AZ198" s="190"/>
      <c r="BA198" s="105"/>
      <c r="BB198" s="182"/>
      <c r="BC198" s="105"/>
      <c r="BD198" s="105"/>
      <c r="BE198" s="105"/>
      <c r="BF198" s="105"/>
      <c r="BG198" s="105"/>
      <c r="BH198" s="105"/>
      <c r="BI198" s="105"/>
      <c r="BJ198" s="105"/>
      <c r="BK198" s="105"/>
    </row>
    <row r="199" spans="45:63" ht="30" customHeight="1">
      <c r="AS199" s="189"/>
      <c r="AT199" s="192"/>
      <c r="AU199" s="190"/>
      <c r="AV199" s="190"/>
      <c r="AW199" s="190"/>
      <c r="AX199" s="190"/>
      <c r="AY199" s="190"/>
      <c r="AZ199" s="190"/>
      <c r="BA199" s="105"/>
      <c r="BB199" s="182"/>
      <c r="BC199" s="105"/>
      <c r="BD199" s="105"/>
      <c r="BE199" s="105"/>
      <c r="BF199" s="105"/>
      <c r="BG199" s="105"/>
      <c r="BH199" s="105"/>
      <c r="BI199" s="105"/>
      <c r="BJ199" s="105"/>
      <c r="BK199" s="105"/>
    </row>
    <row r="200" spans="45:63" ht="31.5" customHeight="1">
      <c r="AS200" s="189"/>
      <c r="AT200" s="192"/>
      <c r="AU200" s="190"/>
      <c r="AV200" s="190"/>
      <c r="AW200" s="190"/>
      <c r="AX200" s="190"/>
      <c r="AY200" s="190"/>
      <c r="AZ200" s="190"/>
      <c r="BA200" s="105"/>
      <c r="BB200" s="182"/>
      <c r="BC200" s="105"/>
      <c r="BD200" s="105"/>
      <c r="BE200" s="105"/>
      <c r="BF200" s="105"/>
      <c r="BG200" s="105"/>
      <c r="BH200" s="105"/>
      <c r="BI200" s="105"/>
      <c r="BJ200" s="105"/>
      <c r="BK200" s="105"/>
    </row>
    <row r="201" spans="45:63" ht="30" customHeight="1">
      <c r="AS201" s="189"/>
      <c r="AT201" s="192"/>
      <c r="AU201" s="190"/>
      <c r="AV201" s="190"/>
      <c r="AW201" s="190"/>
      <c r="AX201" s="190"/>
      <c r="AY201" s="190"/>
      <c r="AZ201" s="190"/>
      <c r="BA201" s="105"/>
      <c r="BB201" s="182"/>
      <c r="BC201" s="105"/>
      <c r="BD201" s="105"/>
      <c r="BE201" s="105"/>
      <c r="BF201" s="105"/>
      <c r="BG201" s="105"/>
      <c r="BH201" s="105"/>
      <c r="BI201" s="105"/>
      <c r="BJ201" s="105"/>
      <c r="BK201" s="105"/>
    </row>
    <row r="202" spans="45:63" ht="30" customHeight="1">
      <c r="AS202" s="189"/>
      <c r="AT202" s="192"/>
      <c r="AU202" s="190"/>
      <c r="AV202" s="190"/>
      <c r="AW202" s="190"/>
      <c r="AX202" s="190"/>
      <c r="AY202" s="190"/>
      <c r="AZ202" s="190"/>
      <c r="BA202" s="105"/>
      <c r="BB202" s="182"/>
      <c r="BC202" s="105"/>
      <c r="BD202" s="105"/>
      <c r="BE202" s="105"/>
      <c r="BF202" s="105"/>
      <c r="BG202" s="105"/>
      <c r="BH202" s="105"/>
      <c r="BI202" s="105"/>
      <c r="BJ202" s="105"/>
      <c r="BK202" s="105"/>
    </row>
    <row r="203" spans="45:63" ht="31.5" customHeight="1">
      <c r="AS203" s="189"/>
      <c r="AT203" s="192"/>
      <c r="AU203" s="190"/>
      <c r="AV203" s="190"/>
      <c r="AW203" s="190"/>
      <c r="AX203" s="190"/>
      <c r="AY203" s="190"/>
      <c r="AZ203" s="190"/>
      <c r="BA203" s="105"/>
      <c r="BB203" s="182"/>
      <c r="BC203" s="105"/>
      <c r="BD203" s="105"/>
      <c r="BE203" s="105"/>
      <c r="BF203" s="105"/>
      <c r="BG203" s="105"/>
      <c r="BH203" s="105"/>
      <c r="BI203" s="105"/>
      <c r="BJ203" s="105"/>
      <c r="BK203" s="105"/>
    </row>
    <row r="204" spans="45:63" ht="30" customHeight="1">
      <c r="AS204" s="189"/>
      <c r="AT204" s="192"/>
      <c r="AU204" s="190"/>
      <c r="AV204" s="190"/>
      <c r="AW204" s="190"/>
      <c r="AX204" s="190"/>
      <c r="AY204" s="190"/>
      <c r="AZ204" s="190"/>
      <c r="BA204" s="105"/>
      <c r="BB204" s="182"/>
      <c r="BC204" s="105"/>
      <c r="BD204" s="105"/>
      <c r="BE204" s="105"/>
      <c r="BF204" s="105"/>
      <c r="BG204" s="105"/>
      <c r="BH204" s="105"/>
      <c r="BI204" s="105"/>
      <c r="BJ204" s="105"/>
      <c r="BK204" s="105"/>
    </row>
    <row r="205" spans="45:63" ht="30" customHeight="1">
      <c r="AS205" s="189"/>
      <c r="AT205" s="194"/>
      <c r="AU205" s="194"/>
      <c r="AV205" s="190"/>
      <c r="AW205" s="190"/>
      <c r="AX205" s="190"/>
      <c r="AY205" s="190"/>
      <c r="AZ205" s="190"/>
      <c r="BA205" s="105"/>
      <c r="BB205" s="182"/>
      <c r="BC205" s="105"/>
      <c r="BD205" s="105"/>
      <c r="BE205" s="105"/>
      <c r="BF205" s="105"/>
      <c r="BG205" s="105"/>
      <c r="BH205" s="105"/>
      <c r="BI205" s="105"/>
      <c r="BJ205" s="105"/>
      <c r="BK205" s="105"/>
    </row>
    <row r="206" spans="45:63" ht="31.5" customHeight="1">
      <c r="AS206" s="189"/>
      <c r="AT206" s="195"/>
      <c r="AU206" s="195"/>
      <c r="AV206" s="190"/>
      <c r="AW206" s="190"/>
      <c r="AX206" s="190"/>
      <c r="AY206" s="190"/>
      <c r="AZ206" s="190"/>
      <c r="BA206" s="105"/>
      <c r="BB206" s="182"/>
      <c r="BC206" s="105"/>
      <c r="BD206" s="105"/>
      <c r="BE206" s="105"/>
      <c r="BF206" s="105"/>
      <c r="BG206" s="105"/>
      <c r="BH206" s="105"/>
      <c r="BI206" s="105"/>
      <c r="BJ206" s="105"/>
      <c r="BK206" s="105"/>
    </row>
    <row r="207" spans="45:63" ht="30" customHeight="1">
      <c r="AS207" s="189"/>
      <c r="AT207" s="195"/>
      <c r="AU207" s="195"/>
      <c r="AV207" s="190"/>
      <c r="AW207" s="190"/>
      <c r="AX207" s="190"/>
      <c r="AY207" s="190"/>
      <c r="AZ207" s="190"/>
      <c r="BA207" s="105"/>
      <c r="BB207" s="182"/>
      <c r="BC207" s="105"/>
      <c r="BD207" s="105"/>
      <c r="BE207" s="105"/>
      <c r="BF207" s="105"/>
      <c r="BG207" s="105"/>
      <c r="BH207" s="105"/>
      <c r="BI207" s="105"/>
      <c r="BJ207" s="105"/>
      <c r="BK207" s="105"/>
    </row>
    <row r="208" spans="45:63" ht="30" customHeight="1">
      <c r="AS208" s="189"/>
      <c r="AT208" s="192"/>
      <c r="AU208" s="192"/>
      <c r="AV208" s="190"/>
      <c r="AW208" s="190"/>
      <c r="AX208" s="190"/>
      <c r="AY208" s="190"/>
      <c r="AZ208" s="190"/>
      <c r="BA208" s="105"/>
      <c r="BB208" s="182"/>
      <c r="BC208" s="105"/>
      <c r="BD208" s="105"/>
      <c r="BE208" s="105"/>
      <c r="BF208" s="105"/>
      <c r="BG208" s="105"/>
      <c r="BH208" s="105"/>
      <c r="BI208" s="105"/>
      <c r="BJ208" s="105"/>
      <c r="BK208" s="105"/>
    </row>
    <row r="209" spans="45:63" ht="31.5" customHeight="1">
      <c r="AS209" s="189"/>
      <c r="AT209" s="190"/>
      <c r="AU209" s="190"/>
      <c r="AV209" s="190"/>
      <c r="AW209" s="190"/>
      <c r="AX209" s="190"/>
      <c r="AY209" s="190"/>
      <c r="AZ209" s="190"/>
      <c r="BA209" s="105"/>
      <c r="BB209" s="182"/>
      <c r="BC209" s="105"/>
      <c r="BD209" s="105"/>
      <c r="BE209" s="105"/>
      <c r="BF209" s="105"/>
      <c r="BG209" s="105"/>
      <c r="BH209" s="105"/>
      <c r="BI209" s="105"/>
      <c r="BJ209" s="105"/>
      <c r="BK209" s="105"/>
    </row>
    <row r="210" spans="45:63" ht="30" customHeight="1">
      <c r="AS210" s="189"/>
      <c r="AT210" s="190"/>
      <c r="AU210" s="190"/>
      <c r="AV210" s="190"/>
      <c r="AW210" s="190"/>
      <c r="AX210" s="190"/>
      <c r="AY210" s="190"/>
      <c r="AZ210" s="190"/>
      <c r="BA210" s="105"/>
      <c r="BB210" s="182"/>
      <c r="BC210" s="105"/>
      <c r="BD210" s="105"/>
      <c r="BE210" s="105"/>
      <c r="BF210" s="105"/>
      <c r="BG210" s="105"/>
      <c r="BH210" s="105"/>
      <c r="BI210" s="105"/>
      <c r="BJ210" s="105"/>
      <c r="BK210" s="105"/>
    </row>
    <row r="211" spans="45:63" ht="30" customHeight="1">
      <c r="AS211" s="189"/>
      <c r="AT211" s="190"/>
      <c r="AU211" s="190"/>
      <c r="AV211" s="190"/>
      <c r="AW211" s="190"/>
      <c r="AX211" s="190"/>
      <c r="AY211" s="190"/>
      <c r="AZ211" s="190"/>
      <c r="BA211" s="105"/>
      <c r="BB211" s="182"/>
      <c r="BC211" s="105"/>
      <c r="BD211" s="105"/>
      <c r="BE211" s="105"/>
      <c r="BF211" s="105"/>
      <c r="BG211" s="105"/>
      <c r="BH211" s="105"/>
      <c r="BI211" s="105"/>
      <c r="BJ211" s="105"/>
      <c r="BK211" s="105"/>
    </row>
    <row r="212" spans="45:63" ht="31.5" customHeight="1">
      <c r="AS212" s="189"/>
      <c r="AT212" s="190"/>
      <c r="AU212" s="190"/>
      <c r="AV212" s="190"/>
      <c r="AW212" s="190"/>
      <c r="AX212" s="190"/>
      <c r="AY212" s="190"/>
      <c r="AZ212" s="190"/>
      <c r="BA212" s="105"/>
      <c r="BB212" s="182"/>
      <c r="BC212" s="105"/>
      <c r="BD212" s="105"/>
      <c r="BE212" s="105"/>
      <c r="BF212" s="105"/>
      <c r="BG212" s="105"/>
      <c r="BH212" s="105"/>
      <c r="BI212" s="105"/>
      <c r="BJ212" s="105"/>
      <c r="BK212" s="105"/>
    </row>
    <row r="213" spans="45:63" ht="30" customHeight="1">
      <c r="AS213" s="189"/>
      <c r="AT213" s="190"/>
      <c r="AU213" s="190"/>
      <c r="AV213" s="190"/>
      <c r="AW213" s="190"/>
      <c r="AX213" s="190"/>
      <c r="AY213" s="190"/>
      <c r="AZ213" s="190"/>
      <c r="BA213" s="105"/>
      <c r="BB213" s="182"/>
      <c r="BC213" s="105"/>
      <c r="BD213" s="105"/>
      <c r="BE213" s="105"/>
      <c r="BF213" s="105"/>
      <c r="BG213" s="105"/>
      <c r="BH213" s="105"/>
      <c r="BI213" s="105"/>
      <c r="BJ213" s="105"/>
      <c r="BK213" s="105"/>
    </row>
    <row r="214" spans="45:63" ht="30" customHeight="1">
      <c r="AS214" s="189"/>
      <c r="AT214" s="190"/>
      <c r="AU214" s="190"/>
      <c r="AV214" s="190"/>
      <c r="AW214" s="190"/>
      <c r="AX214" s="190"/>
      <c r="AY214" s="190"/>
      <c r="AZ214" s="190"/>
      <c r="BA214" s="105"/>
      <c r="BB214" s="182"/>
      <c r="BC214" s="105"/>
      <c r="BD214" s="105"/>
      <c r="BE214" s="105"/>
      <c r="BF214" s="105"/>
      <c r="BG214" s="105"/>
      <c r="BH214" s="105"/>
      <c r="BI214" s="105"/>
      <c r="BJ214" s="105"/>
      <c r="BK214" s="105"/>
    </row>
    <row r="215" spans="45:63" ht="31.5" customHeight="1">
      <c r="AS215" s="189"/>
      <c r="AT215" s="190"/>
      <c r="AU215" s="190"/>
      <c r="AV215" s="190"/>
      <c r="AW215" s="190"/>
      <c r="AX215" s="190"/>
      <c r="AY215" s="190"/>
      <c r="AZ215" s="190"/>
      <c r="BA215" s="105"/>
      <c r="BB215" s="182"/>
      <c r="BC215" s="105"/>
      <c r="BD215" s="105"/>
      <c r="BE215" s="105"/>
      <c r="BF215" s="105"/>
      <c r="BG215" s="105"/>
      <c r="BH215" s="105"/>
      <c r="BI215" s="105"/>
      <c r="BJ215" s="105"/>
      <c r="BK215" s="105"/>
    </row>
    <row r="216" spans="45:63" ht="30" customHeight="1">
      <c r="AS216" s="189"/>
      <c r="AT216" s="190"/>
      <c r="AU216" s="190"/>
      <c r="AV216" s="190"/>
      <c r="AW216" s="190"/>
      <c r="AX216" s="190"/>
      <c r="AY216" s="190"/>
      <c r="AZ216" s="190"/>
      <c r="BA216" s="105"/>
      <c r="BB216" s="182"/>
      <c r="BC216" s="105"/>
      <c r="BD216" s="105"/>
      <c r="BE216" s="105"/>
      <c r="BF216" s="105"/>
      <c r="BG216" s="105"/>
      <c r="BH216" s="105"/>
      <c r="BI216" s="105"/>
      <c r="BJ216" s="105"/>
      <c r="BK216" s="105"/>
    </row>
    <row r="217" spans="45:63" ht="30" customHeight="1">
      <c r="AS217" s="189"/>
      <c r="AT217" s="190"/>
      <c r="AU217" s="190"/>
      <c r="AV217" s="190"/>
      <c r="AW217" s="190"/>
      <c r="AX217" s="190"/>
      <c r="AY217" s="190"/>
      <c r="AZ217" s="190"/>
      <c r="BA217" s="105"/>
      <c r="BB217" s="182"/>
      <c r="BC217" s="105"/>
      <c r="BD217" s="105"/>
      <c r="BE217" s="105"/>
      <c r="BF217" s="105"/>
      <c r="BG217" s="105"/>
      <c r="BH217" s="105"/>
      <c r="BI217" s="105"/>
      <c r="BJ217" s="105"/>
      <c r="BK217" s="105"/>
    </row>
    <row r="218" spans="45:63" ht="31.5" customHeight="1">
      <c r="AS218" s="189"/>
      <c r="AT218" s="190"/>
      <c r="AU218" s="190"/>
      <c r="AV218" s="190"/>
      <c r="AW218" s="190"/>
      <c r="AX218" s="190"/>
      <c r="AY218" s="190"/>
      <c r="AZ218" s="190"/>
      <c r="BA218" s="105"/>
      <c r="BB218" s="182"/>
      <c r="BC218" s="105"/>
      <c r="BD218" s="105"/>
      <c r="BE218" s="105"/>
      <c r="BF218" s="105"/>
      <c r="BG218" s="105"/>
      <c r="BH218" s="105"/>
      <c r="BI218" s="105"/>
      <c r="BJ218" s="105"/>
      <c r="BK218" s="105"/>
    </row>
    <row r="219" spans="45:63">
      <c r="AS219" s="189"/>
      <c r="AT219" s="190"/>
      <c r="AU219" s="190"/>
      <c r="AV219" s="190"/>
      <c r="AW219" s="190"/>
      <c r="AX219" s="190"/>
      <c r="AY219" s="190"/>
      <c r="AZ219" s="190"/>
      <c r="BA219" s="105"/>
      <c r="BB219" s="182"/>
      <c r="BC219" s="105"/>
      <c r="BD219" s="105"/>
      <c r="BE219" s="105"/>
      <c r="BF219" s="105"/>
      <c r="BG219" s="105"/>
      <c r="BH219" s="105"/>
      <c r="BI219" s="105"/>
      <c r="BJ219" s="105"/>
      <c r="BK219" s="105"/>
    </row>
    <row r="220" spans="45:63" ht="30" customHeight="1">
      <c r="AS220" s="189"/>
      <c r="AT220" s="190"/>
      <c r="AU220" s="190"/>
      <c r="AV220" s="190"/>
      <c r="AW220" s="190"/>
      <c r="AX220" s="190"/>
      <c r="AY220" s="190"/>
      <c r="AZ220" s="190"/>
      <c r="BA220" s="105"/>
      <c r="BB220" s="182"/>
      <c r="BC220" s="105"/>
      <c r="BD220" s="105"/>
      <c r="BE220" s="105"/>
      <c r="BF220" s="105"/>
      <c r="BG220" s="105"/>
      <c r="BH220" s="105"/>
      <c r="BI220" s="105"/>
      <c r="BJ220" s="105"/>
      <c r="BK220" s="105"/>
    </row>
    <row r="221" spans="45:63">
      <c r="AS221" s="189"/>
      <c r="AT221" s="190"/>
      <c r="AU221" s="190"/>
      <c r="AV221" s="190"/>
      <c r="AW221" s="190"/>
      <c r="AX221" s="190"/>
      <c r="AY221" s="190"/>
      <c r="AZ221" s="190"/>
      <c r="BA221" s="105"/>
      <c r="BB221" s="182"/>
      <c r="BC221" s="105"/>
      <c r="BD221" s="105"/>
      <c r="BE221" s="105"/>
      <c r="BF221" s="105"/>
      <c r="BG221" s="105"/>
      <c r="BH221" s="105"/>
      <c r="BI221" s="105"/>
      <c r="BJ221" s="105"/>
      <c r="BK221" s="105"/>
    </row>
    <row r="222" spans="45:63">
      <c r="AS222" s="189"/>
      <c r="AT222" s="190"/>
      <c r="AU222" s="190"/>
      <c r="AV222" s="190"/>
      <c r="AW222" s="190"/>
      <c r="AX222" s="190"/>
      <c r="AY222" s="190"/>
      <c r="AZ222" s="190"/>
      <c r="BA222" s="105"/>
      <c r="BB222" s="182"/>
      <c r="BC222" s="105"/>
      <c r="BD222" s="105"/>
      <c r="BE222" s="105"/>
      <c r="BF222" s="105"/>
      <c r="BG222" s="105"/>
      <c r="BH222" s="105"/>
      <c r="BI222" s="105"/>
      <c r="BJ222" s="105"/>
      <c r="BK222" s="105"/>
    </row>
    <row r="223" spans="45:63">
      <c r="AS223" s="190"/>
      <c r="AT223" s="190"/>
      <c r="AU223" s="190"/>
      <c r="AV223" s="190"/>
      <c r="AW223" s="190"/>
      <c r="AX223" s="190"/>
      <c r="AY223" s="190"/>
      <c r="AZ223" s="190"/>
      <c r="BA223" s="105"/>
      <c r="BB223" s="105"/>
      <c r="BC223" s="105"/>
      <c r="BD223" s="105"/>
      <c r="BE223" s="105"/>
      <c r="BF223" s="105"/>
      <c r="BG223" s="105"/>
      <c r="BH223" s="105"/>
      <c r="BI223" s="105"/>
      <c r="BJ223" s="105"/>
      <c r="BK223" s="105"/>
    </row>
    <row r="224" spans="45:63">
      <c r="AS224" s="190"/>
      <c r="AT224" s="190"/>
      <c r="AU224" s="190"/>
      <c r="AV224" s="190"/>
      <c r="AW224" s="190"/>
      <c r="AX224" s="190"/>
      <c r="AY224" s="190"/>
      <c r="AZ224" s="190"/>
      <c r="BA224" s="105"/>
      <c r="BB224" s="105"/>
      <c r="BC224" s="105"/>
      <c r="BD224" s="105"/>
      <c r="BE224" s="105"/>
      <c r="BF224" s="105"/>
      <c r="BG224" s="105"/>
      <c r="BH224" s="105"/>
      <c r="BI224" s="105"/>
      <c r="BJ224" s="105"/>
      <c r="BK224" s="105"/>
    </row>
    <row r="225" spans="45:63">
      <c r="AS225" s="190"/>
      <c r="AT225" s="190"/>
      <c r="AU225" s="190"/>
      <c r="AV225" s="190"/>
      <c r="AW225" s="190"/>
      <c r="AX225" s="190"/>
      <c r="AY225" s="190"/>
      <c r="AZ225" s="190"/>
      <c r="BA225" s="105"/>
      <c r="BB225" s="105"/>
      <c r="BC225" s="105"/>
      <c r="BD225" s="105"/>
      <c r="BE225" s="105"/>
      <c r="BF225" s="105"/>
      <c r="BG225" s="105"/>
      <c r="BH225" s="105"/>
      <c r="BI225" s="105"/>
      <c r="BJ225" s="105"/>
      <c r="BK225" s="105"/>
    </row>
    <row r="226" spans="45:63">
      <c r="AS226" s="190"/>
      <c r="AT226" s="190"/>
      <c r="AU226" s="190"/>
      <c r="AV226" s="190"/>
      <c r="AW226" s="190"/>
      <c r="AX226" s="190"/>
      <c r="AY226" s="190"/>
      <c r="AZ226" s="190"/>
      <c r="BA226" s="105"/>
      <c r="BB226" s="105"/>
      <c r="BC226" s="105"/>
      <c r="BD226" s="105"/>
      <c r="BE226" s="105"/>
      <c r="BF226" s="105"/>
      <c r="BG226" s="105"/>
      <c r="BH226" s="105"/>
      <c r="BI226" s="105"/>
      <c r="BJ226" s="105"/>
      <c r="BK226" s="105"/>
    </row>
    <row r="227" spans="45:63">
      <c r="AS227" s="190"/>
      <c r="AT227" s="190"/>
      <c r="AU227" s="190"/>
      <c r="AV227" s="190"/>
      <c r="AW227" s="190"/>
      <c r="AX227" s="190"/>
      <c r="AY227" s="190"/>
      <c r="AZ227" s="190"/>
      <c r="BA227" s="105"/>
      <c r="BB227" s="105"/>
      <c r="BC227" s="105"/>
      <c r="BD227" s="105"/>
      <c r="BE227" s="105"/>
      <c r="BF227" s="105"/>
      <c r="BG227" s="105"/>
      <c r="BH227" s="105"/>
      <c r="BI227" s="105"/>
      <c r="BJ227" s="105"/>
      <c r="BK227" s="105"/>
    </row>
    <row r="228" spans="45:63">
      <c r="AS228" s="190"/>
      <c r="AT228" s="190"/>
      <c r="AU228" s="190"/>
      <c r="AV228" s="190"/>
      <c r="AW228" s="190"/>
      <c r="AX228" s="190"/>
      <c r="AY228" s="190"/>
      <c r="AZ228" s="190"/>
      <c r="BA228" s="105"/>
      <c r="BB228" s="105"/>
      <c r="BC228" s="105"/>
      <c r="BD228" s="105"/>
      <c r="BE228" s="105"/>
      <c r="BF228" s="105"/>
      <c r="BG228" s="105"/>
      <c r="BH228" s="105"/>
      <c r="BI228" s="105"/>
      <c r="BJ228" s="105"/>
      <c r="BK228" s="105"/>
    </row>
    <row r="229" spans="45:63">
      <c r="AS229" s="190"/>
      <c r="AT229" s="190"/>
      <c r="AU229" s="190"/>
      <c r="AV229" s="190"/>
      <c r="AW229" s="190"/>
      <c r="AX229" s="190"/>
      <c r="AY229" s="190"/>
      <c r="AZ229" s="190"/>
      <c r="BA229" s="105"/>
      <c r="BB229" s="105"/>
      <c r="BC229" s="105"/>
      <c r="BD229" s="105"/>
      <c r="BE229" s="105"/>
      <c r="BF229" s="105"/>
      <c r="BG229" s="105"/>
      <c r="BH229" s="105"/>
      <c r="BI229" s="105"/>
      <c r="BJ229" s="105"/>
      <c r="BK229" s="105"/>
    </row>
    <row r="230" spans="45:63">
      <c r="BA230" s="105"/>
      <c r="BB230" s="105"/>
      <c r="BC230" s="105"/>
      <c r="BD230" s="105"/>
      <c r="BE230" s="105"/>
      <c r="BF230" s="105"/>
      <c r="BG230" s="105"/>
      <c r="BH230" s="105"/>
      <c r="BI230" s="105"/>
      <c r="BJ230" s="105"/>
      <c r="BK230" s="105"/>
    </row>
    <row r="231" spans="45:63">
      <c r="BA231" s="105"/>
      <c r="BB231" s="105"/>
      <c r="BC231" s="105"/>
      <c r="BD231" s="105"/>
      <c r="BE231" s="105"/>
      <c r="BF231" s="105"/>
      <c r="BG231" s="105"/>
      <c r="BH231" s="105"/>
      <c r="BI231" s="105"/>
      <c r="BJ231" s="105"/>
      <c r="BK231" s="105"/>
    </row>
    <row r="232" spans="45:63">
      <c r="BA232" s="105"/>
      <c r="BB232" s="105"/>
      <c r="BC232" s="105"/>
      <c r="BD232" s="105"/>
      <c r="BE232" s="105"/>
      <c r="BF232" s="105"/>
      <c r="BG232" s="105"/>
      <c r="BH232" s="105"/>
      <c r="BI232" s="105"/>
      <c r="BJ232" s="105"/>
      <c r="BK232" s="105"/>
    </row>
    <row r="233" spans="45:63">
      <c r="BA233" s="105"/>
      <c r="BB233" s="105"/>
      <c r="BC233" s="105"/>
      <c r="BD233" s="105"/>
      <c r="BE233" s="105"/>
      <c r="BF233" s="105"/>
      <c r="BG233" s="105"/>
      <c r="BH233" s="105"/>
      <c r="BI233" s="105"/>
      <c r="BJ233" s="105"/>
      <c r="BK233" s="105"/>
    </row>
    <row r="234" spans="45:63">
      <c r="BA234" s="105"/>
      <c r="BB234" s="105"/>
      <c r="BC234" s="105"/>
      <c r="BD234" s="105"/>
      <c r="BE234" s="105"/>
      <c r="BF234" s="105"/>
      <c r="BG234" s="105"/>
      <c r="BH234" s="105"/>
      <c r="BI234" s="105"/>
      <c r="BJ234" s="105"/>
      <c r="BK234" s="105"/>
    </row>
    <row r="235" spans="45:63">
      <c r="BA235" s="105"/>
      <c r="BB235" s="105"/>
      <c r="BC235" s="105"/>
      <c r="BD235" s="105"/>
      <c r="BE235" s="105"/>
      <c r="BF235" s="105"/>
      <c r="BG235" s="105"/>
      <c r="BH235" s="105"/>
      <c r="BI235" s="105"/>
      <c r="BJ235" s="105"/>
      <c r="BK235" s="105"/>
    </row>
    <row r="236" spans="45:63">
      <c r="BA236" s="105"/>
      <c r="BB236" s="105"/>
      <c r="BC236" s="105"/>
      <c r="BD236" s="105"/>
      <c r="BE236" s="105"/>
      <c r="BF236" s="105"/>
      <c r="BG236" s="105"/>
      <c r="BH236" s="105"/>
      <c r="BI236" s="105"/>
      <c r="BJ236" s="105"/>
      <c r="BK236" s="105"/>
    </row>
    <row r="237" spans="45:63">
      <c r="BA237" s="105"/>
      <c r="BB237" s="105"/>
      <c r="BC237" s="105"/>
      <c r="BD237" s="105"/>
      <c r="BE237" s="105"/>
      <c r="BF237" s="105"/>
      <c r="BG237" s="105"/>
      <c r="BH237" s="105"/>
      <c r="BI237" s="105"/>
      <c r="BJ237" s="105"/>
      <c r="BK237" s="105"/>
    </row>
  </sheetData>
  <mergeCells count="39">
    <mergeCell ref="B3:D4"/>
    <mergeCell ref="B51:B61"/>
    <mergeCell ref="C51:C60"/>
    <mergeCell ref="C61:D61"/>
    <mergeCell ref="B5:C5"/>
    <mergeCell ref="B6:B19"/>
    <mergeCell ref="C6:C7"/>
    <mergeCell ref="C8:C18"/>
    <mergeCell ref="C19:D19"/>
    <mergeCell ref="B20:B50"/>
    <mergeCell ref="C20:C30"/>
    <mergeCell ref="C31:C49"/>
    <mergeCell ref="C50:D50"/>
    <mergeCell ref="B146:B176"/>
    <mergeCell ref="C146:C156"/>
    <mergeCell ref="C157:C175"/>
    <mergeCell ref="C176:D176"/>
    <mergeCell ref="B177:B187"/>
    <mergeCell ref="C177:C186"/>
    <mergeCell ref="C187:D187"/>
    <mergeCell ref="B129:D130"/>
    <mergeCell ref="B131:C131"/>
    <mergeCell ref="B132:B145"/>
    <mergeCell ref="C132:C133"/>
    <mergeCell ref="C134:C144"/>
    <mergeCell ref="C145:D145"/>
    <mergeCell ref="B83:B113"/>
    <mergeCell ref="C83:C93"/>
    <mergeCell ref="C94:C112"/>
    <mergeCell ref="C113:D113"/>
    <mergeCell ref="B114:B124"/>
    <mergeCell ref="C114:C123"/>
    <mergeCell ref="C124:D124"/>
    <mergeCell ref="B66:D67"/>
    <mergeCell ref="B68:C68"/>
    <mergeCell ref="B69:B82"/>
    <mergeCell ref="C69:C70"/>
    <mergeCell ref="C71:C81"/>
    <mergeCell ref="C82:D82"/>
  </mergeCells>
  <dataValidations count="4">
    <dataValidation allowBlank="1" showInputMessage="1" showErrorMessage="1" prompt="Si el elemento no está disponible, no califique el estado operacional ni la destinación." sqref="E5:J5 M5:AX5 BA5:BF5" xr:uid="{00000000-0002-0000-1300-000000000000}"/>
    <dataValidation allowBlank="1" showInputMessage="1" showErrorMessage="1" error="La cuenta se realiza por meses con el que cuentan con el recurso. " prompt="El análisis se realiza teniendo en cuenta el presupuesto asignado y el requerido." sqref="D53 D116 D179" xr:uid="{00000000-0002-0000-1300-000001000000}"/>
    <dataValidation allowBlank="1" showInputMessage="1" showErrorMessage="1" prompt="La cuenta se realiza con base en el N° de personas" sqref="D57:D59 D120:D122 D183:D185" xr:uid="{00000000-0002-0000-1300-000002000000}"/>
    <dataValidation allowBlank="1" showInputMessage="1" showErrorMessage="1" prompt="El análisis se realiza teniendo en cuenta el presupuesto asignado y el requerido." sqref="D60 D54:D56 D51:D52 D123 D117:D119 D114:D115 D186 D180:D182 D177:D178" xr:uid="{00000000-0002-0000-1300-000003000000}"/>
  </dataValidations>
  <pageMargins left="0.7" right="0.7" top="0.75" bottom="0.75" header="0.3" footer="0.3"/>
  <pageSetup orientation="portrait" horizontalDpi="4294967292" verticalDpi="4294967292"/>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tabColor theme="8" tint="-0.249977111117893"/>
  </sheetPr>
  <dimension ref="B1:DY243"/>
  <sheetViews>
    <sheetView zoomScale="75" zoomScaleNormal="75" zoomScalePageLayoutView="75" workbookViewId="0">
      <selection activeCell="G141" sqref="G141:I170"/>
    </sheetView>
  </sheetViews>
  <sheetFormatPr baseColWidth="10" defaultColWidth="10.83203125" defaultRowHeight="16"/>
  <cols>
    <col min="1" max="1" width="3" style="35" customWidth="1"/>
    <col min="2" max="2" width="11.83203125" style="35" hidden="1" customWidth="1"/>
    <col min="3" max="3" width="23.6640625" style="5" customWidth="1"/>
    <col min="4" max="4" width="22.1640625" style="35" customWidth="1"/>
    <col min="5" max="5" width="5.5" style="35" customWidth="1"/>
    <col min="6" max="6" width="9.1640625" style="35" customWidth="1"/>
    <col min="7" max="48" width="4.5" style="35" customWidth="1"/>
    <col min="49" max="49" width="6.1640625" style="35" customWidth="1"/>
    <col min="50" max="58" width="4.33203125" style="35" customWidth="1"/>
    <col min="59" max="64" width="10.83203125" style="35"/>
    <col min="65" max="70" width="10.83203125" style="42"/>
    <col min="71" max="82" width="10.83203125" style="35"/>
    <col min="83" max="129" width="10.83203125" style="35" hidden="1" customWidth="1"/>
    <col min="130" max="130" width="10.83203125" style="35" customWidth="1"/>
    <col min="131" max="16384" width="10.83203125" style="35"/>
  </cols>
  <sheetData>
    <row r="1" spans="2:69" ht="51.5" customHeight="1">
      <c r="C1" s="35"/>
      <c r="F1" s="770" t="s">
        <v>545</v>
      </c>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H1" s="770"/>
      <c r="AI1" s="770"/>
      <c r="AJ1" s="770"/>
      <c r="AK1" s="770"/>
      <c r="AL1" s="770"/>
      <c r="AM1" s="770"/>
      <c r="AN1" s="770"/>
      <c r="AO1" s="770"/>
      <c r="AP1" s="770"/>
      <c r="AQ1" s="770"/>
      <c r="AR1" s="770"/>
      <c r="AS1" s="770"/>
      <c r="AT1" s="770"/>
      <c r="AU1" s="770"/>
      <c r="AV1" s="770"/>
      <c r="AW1" s="770"/>
      <c r="AX1" s="770"/>
      <c r="AY1" s="770"/>
      <c r="AZ1" s="770"/>
      <c r="BA1" s="770"/>
      <c r="BB1" s="770"/>
      <c r="BC1" s="770"/>
      <c r="BD1" s="770"/>
      <c r="BE1" s="770"/>
      <c r="BF1" s="770"/>
      <c r="BG1" s="770"/>
      <c r="BH1" s="770"/>
      <c r="BI1" s="770"/>
      <c r="BJ1" s="770"/>
      <c r="BK1" s="770"/>
      <c r="BL1" s="770"/>
      <c r="BM1" s="770"/>
      <c r="BO1" s="42" t="s">
        <v>240</v>
      </c>
    </row>
    <row r="2" spans="2:69" ht="23.5" customHeight="1">
      <c r="B2" s="665" t="s">
        <v>119</v>
      </c>
      <c r="C2" s="665"/>
      <c r="D2" s="233" t="s">
        <v>239</v>
      </c>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c r="AH2" s="770"/>
      <c r="AI2" s="770"/>
      <c r="AJ2" s="770"/>
      <c r="AK2" s="770"/>
      <c r="AL2" s="770"/>
      <c r="AM2" s="770"/>
      <c r="AN2" s="770"/>
      <c r="AO2" s="770"/>
      <c r="AP2" s="770"/>
      <c r="AQ2" s="770"/>
      <c r="AR2" s="770"/>
      <c r="AS2" s="770"/>
      <c r="AT2" s="770"/>
      <c r="AU2" s="770"/>
      <c r="AV2" s="770"/>
      <c r="AW2" s="770"/>
      <c r="AX2" s="770"/>
      <c r="AY2" s="770"/>
      <c r="AZ2" s="770"/>
      <c r="BA2" s="770"/>
      <c r="BB2" s="770"/>
      <c r="BC2" s="770"/>
      <c r="BD2" s="770"/>
      <c r="BE2" s="770"/>
      <c r="BF2" s="770"/>
      <c r="BG2" s="770"/>
      <c r="BH2" s="770"/>
      <c r="BI2" s="770"/>
      <c r="BJ2" s="770"/>
      <c r="BK2" s="770"/>
      <c r="BL2" s="770"/>
      <c r="BM2" s="770"/>
      <c r="BO2" s="42" t="s">
        <v>241</v>
      </c>
    </row>
    <row r="3" spans="2:69">
      <c r="C3" s="31"/>
      <c r="BO3" s="42" t="s">
        <v>243</v>
      </c>
    </row>
    <row r="4" spans="2:69" ht="35" customHeight="1">
      <c r="B4" s="651" t="s">
        <v>318</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H4" s="651"/>
      <c r="AI4" s="651"/>
      <c r="AJ4" s="651"/>
      <c r="AK4" s="651"/>
      <c r="AL4" s="651"/>
      <c r="AM4" s="651"/>
      <c r="AN4" s="651"/>
      <c r="AO4" s="651"/>
      <c r="AP4" s="651"/>
      <c r="AQ4" s="651"/>
      <c r="AR4" s="651"/>
      <c r="AS4" s="651"/>
      <c r="AT4" s="651"/>
      <c r="AU4" s="651"/>
      <c r="AV4" s="651"/>
      <c r="AW4" s="651"/>
      <c r="AX4" s="651"/>
      <c r="AY4" s="651"/>
      <c r="AZ4" s="651"/>
      <c r="BA4" s="651"/>
      <c r="BB4" s="651"/>
      <c r="BC4" s="651"/>
      <c r="BD4" s="651"/>
      <c r="BE4" s="651"/>
      <c r="BF4" s="651"/>
      <c r="BG4" s="651"/>
      <c r="BH4" s="651"/>
      <c r="BI4" s="651"/>
      <c r="BJ4" s="651"/>
      <c r="BK4" s="651"/>
      <c r="BL4" s="651"/>
      <c r="BM4" s="651"/>
      <c r="BO4" s="42" t="s">
        <v>238</v>
      </c>
    </row>
    <row r="5" spans="2:69" ht="12.5" customHeight="1">
      <c r="B5" s="55"/>
      <c r="C5" s="55"/>
      <c r="D5" s="55"/>
      <c r="E5" s="55"/>
      <c r="F5" s="55"/>
      <c r="G5" s="55"/>
      <c r="H5" s="55"/>
      <c r="I5" s="55"/>
      <c r="J5" s="55"/>
      <c r="K5" s="55"/>
      <c r="L5" s="55"/>
      <c r="M5" s="55"/>
      <c r="N5" s="55"/>
      <c r="O5" s="55"/>
      <c r="P5" s="55"/>
      <c r="Q5" s="55"/>
      <c r="R5" s="55"/>
      <c r="S5" s="55"/>
      <c r="T5" s="55"/>
      <c r="U5" s="55"/>
      <c r="V5" s="55"/>
      <c r="W5" s="55"/>
      <c r="X5" s="55"/>
      <c r="Y5" s="55"/>
      <c r="Z5" s="55"/>
      <c r="AA5" s="55"/>
      <c r="AB5" s="55"/>
      <c r="AC5" s="55"/>
      <c r="AD5" s="55"/>
      <c r="AE5" s="55"/>
      <c r="AF5" s="55"/>
      <c r="AG5" s="55"/>
      <c r="AH5" s="55"/>
      <c r="AI5" s="55"/>
      <c r="AJ5" s="55"/>
      <c r="AK5" s="55"/>
      <c r="AL5" s="55"/>
      <c r="AM5" s="55"/>
      <c r="AN5" s="55"/>
      <c r="AO5" s="55"/>
      <c r="AP5" s="55"/>
      <c r="AQ5" s="55"/>
      <c r="AR5" s="55"/>
      <c r="AS5" s="55"/>
      <c r="AT5" s="55"/>
      <c r="AU5" s="55"/>
      <c r="AV5" s="55"/>
      <c r="AW5" s="55"/>
      <c r="AX5" s="55"/>
      <c r="AY5" s="55"/>
      <c r="AZ5" s="55"/>
      <c r="BO5" s="42" t="s">
        <v>239</v>
      </c>
    </row>
    <row r="6" spans="2:69" s="42" customFormat="1" ht="37" customHeight="1">
      <c r="B6" s="55"/>
      <c r="C6" s="651" t="s">
        <v>549</v>
      </c>
      <c r="D6" s="651"/>
      <c r="E6" s="651"/>
      <c r="F6" s="651"/>
      <c r="G6" s="651"/>
      <c r="H6" s="651"/>
      <c r="I6" s="651"/>
      <c r="J6" s="651"/>
      <c r="K6" s="651"/>
      <c r="L6" s="651"/>
      <c r="M6" s="651"/>
      <c r="N6" s="651"/>
      <c r="O6" s="651"/>
      <c r="P6" s="651"/>
      <c r="Q6" s="651"/>
      <c r="R6" s="651"/>
      <c r="S6" s="651"/>
      <c r="T6" s="651"/>
      <c r="U6" s="651"/>
      <c r="V6" s="651"/>
      <c r="W6" s="651"/>
      <c r="X6" s="651"/>
      <c r="Y6" s="651"/>
      <c r="Z6" s="651"/>
      <c r="AA6" s="651"/>
      <c r="AB6" s="651"/>
      <c r="AC6" s="651"/>
      <c r="AD6" s="651"/>
      <c r="AE6" s="651"/>
      <c r="AF6" s="651"/>
      <c r="AG6" s="651"/>
      <c r="AH6" s="651"/>
      <c r="AI6" s="651"/>
      <c r="AJ6" s="651"/>
      <c r="AK6" s="651"/>
      <c r="AL6" s="651"/>
      <c r="AM6" s="651"/>
      <c r="AN6" s="651"/>
      <c r="AO6" s="651"/>
      <c r="AP6" s="651"/>
      <c r="AQ6" s="651"/>
      <c r="AR6" s="651"/>
      <c r="AS6" s="651"/>
      <c r="AT6" s="651"/>
      <c r="AU6" s="651"/>
      <c r="AV6" s="651"/>
      <c r="AW6" s="651"/>
      <c r="AX6" s="651"/>
      <c r="AY6" s="651"/>
      <c r="AZ6" s="651"/>
      <c r="BA6" s="651"/>
      <c r="BB6" s="651"/>
      <c r="BC6" s="651"/>
      <c r="BD6" s="651"/>
      <c r="BE6" s="651"/>
      <c r="BF6" s="651"/>
      <c r="BG6" s="651"/>
      <c r="BH6" s="651"/>
      <c r="BI6" s="651"/>
      <c r="BJ6" s="651"/>
      <c r="BK6" s="651"/>
      <c r="BL6" s="651"/>
      <c r="BM6" s="651"/>
      <c r="BN6" s="212"/>
      <c r="BO6" s="212" t="s">
        <v>242</v>
      </c>
      <c r="BP6" s="212"/>
      <c r="BQ6" s="212"/>
    </row>
    <row r="7" spans="2:69" s="54" customFormat="1" ht="40" customHeight="1">
      <c r="B7" s="158"/>
      <c r="C7" s="158"/>
      <c r="D7" s="158"/>
      <c r="E7" s="158"/>
      <c r="F7" s="158"/>
      <c r="G7" s="158"/>
      <c r="H7" s="158"/>
      <c r="I7" s="158"/>
      <c r="J7" s="158"/>
      <c r="K7" s="158"/>
      <c r="L7" s="158"/>
      <c r="M7" s="158"/>
      <c r="N7" s="158"/>
      <c r="O7" s="158"/>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row>
    <row r="8" spans="2:69" s="54" customFormat="1" ht="37.5" customHeight="1">
      <c r="B8" s="158"/>
      <c r="C8" s="158"/>
      <c r="D8" s="158"/>
      <c r="E8" s="158"/>
      <c r="F8" s="158"/>
      <c r="G8" s="158"/>
      <c r="H8" s="158"/>
      <c r="I8" s="158"/>
      <c r="J8" s="158"/>
      <c r="K8" s="158"/>
      <c r="L8" s="158"/>
      <c r="M8" s="158"/>
      <c r="N8" s="158"/>
      <c r="O8" s="158"/>
      <c r="P8" s="158"/>
      <c r="Q8" s="158"/>
      <c r="R8" s="158"/>
      <c r="S8" s="158"/>
      <c r="T8" s="158"/>
      <c r="U8" s="158"/>
      <c r="V8" s="158"/>
      <c r="W8" s="158"/>
      <c r="X8" s="158"/>
      <c r="Y8" s="158"/>
      <c r="Z8" s="158"/>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55"/>
      <c r="AY8" s="55"/>
      <c r="AZ8" s="55"/>
      <c r="BA8" s="42"/>
      <c r="BB8" s="42"/>
      <c r="BC8" s="42"/>
      <c r="BD8" s="42"/>
      <c r="BE8" s="42"/>
      <c r="BF8" s="42"/>
      <c r="BG8" s="42"/>
      <c r="BH8" s="42"/>
      <c r="BI8" s="42"/>
      <c r="BJ8" s="42"/>
      <c r="BK8" s="42"/>
    </row>
    <row r="9" spans="2:69" s="54" customFormat="1" ht="37.5" hidden="1" customHeight="1">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71"/>
      <c r="AC9" s="71"/>
      <c r="AD9" s="71"/>
      <c r="AE9" s="71"/>
      <c r="AF9" s="71"/>
      <c r="AG9" s="71"/>
      <c r="AH9" s="71"/>
      <c r="AI9" s="71"/>
      <c r="AJ9" s="71"/>
      <c r="AK9" s="71"/>
      <c r="AL9" s="71"/>
      <c r="AM9" s="71"/>
      <c r="AN9" s="71"/>
      <c r="AO9" s="71"/>
      <c r="AP9" s="71"/>
      <c r="AQ9" s="71"/>
      <c r="AR9" s="71"/>
      <c r="AS9" s="71"/>
      <c r="AT9" s="71"/>
      <c r="AU9" s="71"/>
      <c r="AV9" s="71"/>
      <c r="AW9" s="158"/>
      <c r="AX9" s="55"/>
      <c r="AY9" s="55"/>
      <c r="AZ9" s="55"/>
      <c r="BA9" s="42"/>
      <c r="BB9" s="42"/>
      <c r="BC9" s="42"/>
      <c r="BD9" s="42"/>
      <c r="BE9" s="42"/>
      <c r="BF9" s="42"/>
      <c r="BG9" s="42"/>
      <c r="BH9" s="42"/>
      <c r="BI9" s="42"/>
      <c r="BJ9" s="42"/>
      <c r="BK9" s="42"/>
    </row>
    <row r="10" spans="2:69" s="54" customFormat="1" ht="33" hidden="1" customHeight="1">
      <c r="AB10" s="72"/>
      <c r="AC10" s="72"/>
      <c r="AD10" s="72"/>
      <c r="AE10" s="72"/>
      <c r="AF10" s="72"/>
      <c r="AG10" s="72"/>
      <c r="AH10" s="72"/>
      <c r="AI10" s="72"/>
      <c r="AJ10" s="72"/>
      <c r="AK10" s="72"/>
      <c r="AL10" s="72"/>
      <c r="AM10" s="72"/>
      <c r="AN10" s="72"/>
      <c r="AO10" s="72"/>
      <c r="AP10" s="72"/>
      <c r="AQ10" s="72"/>
      <c r="AR10" s="72"/>
      <c r="AS10" s="72"/>
      <c r="AT10" s="72"/>
      <c r="AU10" s="73"/>
      <c r="AV10" s="73"/>
      <c r="AX10" s="42"/>
      <c r="AY10" s="42"/>
      <c r="AZ10" s="42"/>
      <c r="BA10" s="42"/>
      <c r="BB10" s="42"/>
      <c r="BC10" s="42"/>
      <c r="BD10" s="42"/>
      <c r="BE10" s="42"/>
      <c r="BF10" s="42"/>
      <c r="BG10" s="42"/>
      <c r="BH10" s="42"/>
      <c r="BI10" s="42"/>
      <c r="BJ10" s="42"/>
      <c r="BK10" s="42"/>
    </row>
    <row r="11" spans="2:69" s="54" customFormat="1" ht="33" hidden="1" customHeight="1">
      <c r="AB11" s="61"/>
      <c r="AC11" s="61"/>
      <c r="AD11" s="61"/>
      <c r="AE11" s="61"/>
      <c r="AF11" s="61"/>
      <c r="AG11" s="61"/>
      <c r="AH11" s="61"/>
      <c r="AI11" s="61"/>
      <c r="AJ11" s="61"/>
      <c r="AK11" s="61"/>
      <c r="AL11" s="61"/>
      <c r="AM11" s="61"/>
      <c r="AN11" s="61"/>
      <c r="AO11" s="61"/>
      <c r="AP11" s="61"/>
      <c r="AQ11" s="61"/>
      <c r="AR11" s="61"/>
      <c r="AS11" s="61"/>
      <c r="AT11" s="61"/>
      <c r="AU11" s="61"/>
      <c r="AV11" s="61"/>
      <c r="AX11" s="42"/>
      <c r="AY11" s="42"/>
      <c r="AZ11" s="42"/>
      <c r="BA11" s="42"/>
      <c r="BB11" s="42"/>
      <c r="BC11" s="42"/>
      <c r="BD11" s="42"/>
      <c r="BE11" s="42"/>
      <c r="BF11" s="42"/>
      <c r="BG11" s="42"/>
      <c r="BH11" s="42"/>
      <c r="BI11" s="42"/>
      <c r="BJ11" s="42"/>
      <c r="BK11" s="42"/>
    </row>
    <row r="12" spans="2:69" s="54" customFormat="1" ht="33" hidden="1" customHeight="1">
      <c r="G12" s="64">
        <f>+IF(AND($D$2="Andes Nororientales"),1,IF(AND($D$2="Andes Occidentales"),9,IF(AND($D$2="Caribe"),21,IF(AND($D$2="Orinoquia"),35,IF(AND($D$2="Pacifico"),41,IF(AND($D$2="Amazonia"),49))))))</f>
        <v>49</v>
      </c>
      <c r="H12" s="64"/>
      <c r="I12" s="64"/>
      <c r="J12" s="64">
        <f>+IF(AND($D$2="Andes Nororientales"),2,IF(AND($D$2="Andes Occidentales"),10,IF(AND($D$2="Caribe"),22,IF(AND($D$2="Orinoquia"),36,IF(AND($D$2="Pacifico"),42,IF(AND($D$2="Amazonia"),50))))))</f>
        <v>50</v>
      </c>
      <c r="K12" s="64"/>
      <c r="L12" s="64"/>
      <c r="M12" s="64">
        <f>+IF(AND($D$2="Andes Nororientales"),3,IF(AND($D$2="Andes Occidentales"),11,IF(AND($D$2="Caribe"),23,IF(AND($D$2="Orinoquia"),37,IF(AND($D$2="Pacifico"),43,IF(AND($D$2="Amazonia"),51))))))</f>
        <v>51</v>
      </c>
      <c r="N12" s="64"/>
      <c r="O12" s="64"/>
      <c r="P12" s="64">
        <f>+IF(AND($D$2="Andes Nororientales"),4,IF(AND($D$2="Andes Occidentales"),12,IF(AND($D$2="Caribe"),24,IF(AND($D$2="Orinoquia"),38,IF(AND($D$2="Pacifico"),44,IF(AND($D$2="Amazonia"),52))))))</f>
        <v>52</v>
      </c>
      <c r="Q12" s="64"/>
      <c r="R12" s="64"/>
      <c r="S12" s="64">
        <f>+IF(AND($D$2="Andes Nororientales"),5,IF(AND($D$2="Andes Occidentales"),13,IF(AND($D$2="Caribe"),25,IF(AND($D$2="Orinoquia"),39,IF(AND($D$2="Pacifico"),45,IF(AND($D$2="Amazonia"),53))))))</f>
        <v>53</v>
      </c>
      <c r="T12" s="64"/>
      <c r="U12" s="64"/>
      <c r="V12" s="64">
        <f>+IF(AND($D$2="Andes Nororientales"),6,IF(AND($D$2="Andes Occidentales"),14,IF(AND($D$2="Caribe"),26,IF(AND($D$2="Orinoquia"),40,IF(AND($D$2="Pacifico"),46,IF(AND($D$2="Amazonia"),54))))))</f>
        <v>54</v>
      </c>
      <c r="W12" s="64"/>
      <c r="X12" s="64"/>
      <c r="Y12" s="64">
        <f>+IF(AND($D$2="Andes Nororientales"),7,IF(AND($D$2="Andes Occidentales"),15,IF(AND($D$2="Caribe"),27,IF(AND($D$2="Orinoquia"),"",IF(AND($D$2="Pacifico"),47,IF(AND($D$2="Amazonia"),55))))))</f>
        <v>55</v>
      </c>
      <c r="Z12" s="64"/>
      <c r="AA12" s="64"/>
      <c r="AB12" s="64">
        <f>+IF(AND($D$2="Andes Nororientales"),8,IF(AND($D$2="Andes Occidentales"),16,IF(AND($D$2="Caribe"),28,IF(AND($D$2="Orinoquia"),"",IF(AND($D$2="Pacifico"),48,IF(AND($D$2="Amazonia"),56))))))</f>
        <v>56</v>
      </c>
      <c r="AC12" s="64"/>
      <c r="AD12" s="64"/>
      <c r="AE12" s="64">
        <f>+IF(AND($D$2="Andes Nororientales"),"",IF(AND($D$2="Andes Occidentales"),17,IF(AND($D$2="Caribe"),29,IF(AND($D$2="Orinoquia"),"",IF(AND($D$2="Pacifico"),"",IF(AND($D$2="Amazonia"),57))))))</f>
        <v>57</v>
      </c>
      <c r="AF12" s="64"/>
      <c r="AG12" s="64"/>
      <c r="AH12" s="64">
        <f>+IF(AND($D$2="Andes Nororientales"),"",IF(AND($D$2="Andes Occidentales"),18,IF(AND($D$2="Caribe"),30,IF(AND($D$2="Orinoquia"),"",IF(AND($D$2="Pacifico"),"",IF(AND($D$2="Amazonia"),58))))))</f>
        <v>58</v>
      </c>
      <c r="AI12" s="64"/>
      <c r="AJ12" s="64"/>
      <c r="AK12" s="64">
        <f>+IF(AND($D$2="Andes Nororientales"),"",IF(AND($D$2="Andes Occidentales"),19,IF(AND($D$2="Caribe"),31,IF(AND($D$2="Orinoquia"),"",IF(AND($D$2="Pacifico"),"",IF(AND($D$2="Amazonia"),59))))))</f>
        <v>59</v>
      </c>
      <c r="AL12" s="64"/>
      <c r="AM12" s="64"/>
      <c r="AN12" s="64" t="str">
        <f>+IF(AND($D$2="Andes Nororientales"),"",IF(AND($D$2="Andes Occidentales"),20,IF(AND($D$2="Caribe"),32,IF(AND($D$2="Orinoquia"),"",IF(AND($D$2="Pacifico"),"",IF(AND($D$2="Amazonia"),""))))))</f>
        <v/>
      </c>
      <c r="AO12" s="64"/>
      <c r="AP12" s="64"/>
      <c r="AQ12" s="64" t="str">
        <f>+IF(AND($D$2="Andes Nororientales"),"",IF(AND($D$2="Andes Occidentales"),"",IF(AND($D$2="Caribe"),33,IF(AND($D$2="Orinoquia"),"",IF(AND($D$2="Pacifico"),"",IF(AND($D$2="Amazonia"),""))))))</f>
        <v/>
      </c>
      <c r="AR12" s="64"/>
      <c r="AS12" s="64"/>
      <c r="AT12" s="64" t="str">
        <f>+IF(AND($D$2="Andes Nororientales"),"",IF(AND($D$2="Andes Occidentales"),"",IF(AND($D$2="Caribe"),34,IF(AND($D$2="Orinoquia"),"",IF(AND($D$2="Pacifico"),"",IF(AND($D$2="Amazonia"),""))))))</f>
        <v/>
      </c>
      <c r="AU12" s="64"/>
      <c r="AV12" s="64"/>
      <c r="AX12" s="42"/>
      <c r="AY12" s="42"/>
      <c r="AZ12" s="42"/>
      <c r="BA12" s="42"/>
      <c r="BB12" s="42"/>
      <c r="BC12" s="42"/>
      <c r="BD12" s="42"/>
      <c r="BE12" s="42"/>
      <c r="BF12" s="42"/>
      <c r="BG12" s="42"/>
      <c r="BH12" s="42"/>
      <c r="BI12" s="42"/>
      <c r="BJ12" s="42"/>
      <c r="BK12" s="42"/>
    </row>
    <row r="13" spans="2:69" s="54" customFormat="1" ht="33" hidden="1" customHeight="1">
      <c r="G13" s="65" t="str">
        <f>+HLOOKUP(G12,'Consolidado 2019'!$C$1:$BI$6,3,FALSE)</f>
        <v>Amacayacu</v>
      </c>
      <c r="H13" s="65"/>
      <c r="I13" s="65"/>
      <c r="J13" s="65" t="str">
        <f>+HLOOKUP(J12,'Consolidado 2019'!$C$1:$BI$6,3,FALSE)</f>
        <v>Cahuinari</v>
      </c>
      <c r="K13" s="65"/>
      <c r="L13" s="65"/>
      <c r="M13" s="65" t="str">
        <f>+HLOOKUP(M12,'Consolidado 2019'!$C$1:$BI$6,3,FALSE)</f>
        <v>Río Pure</v>
      </c>
      <c r="N13" s="65"/>
      <c r="O13" s="65"/>
      <c r="P13" s="65" t="str">
        <f>+HLOOKUP(P12,'Consolidado 2019'!$C$1:$BI$6,3,FALSE)</f>
        <v>Alto Fragua</v>
      </c>
      <c r="Q13" s="65"/>
      <c r="R13" s="65"/>
      <c r="S13" s="65" t="str">
        <f>+HLOOKUP(S12,'Consolidado 2019'!$C$1:$BI$6,3,FALSE)</f>
        <v>Orito Ingi Ande</v>
      </c>
      <c r="T13" s="65"/>
      <c r="U13" s="65"/>
      <c r="V13" s="65" t="str">
        <f>+HLOOKUP(V12,'Consolidado 2019'!$C$1:$BI$6,3,FALSE)</f>
        <v>Yaigojé Apaporis</v>
      </c>
      <c r="W13" s="65"/>
      <c r="X13" s="65"/>
      <c r="Y13" s="65" t="str">
        <f>+HLOOKUP(Y12,'Consolidado 2019'!$C$1:$BI$6,3,FALSE)</f>
        <v>Serrania de los Churumbelos</v>
      </c>
      <c r="Z13" s="65"/>
      <c r="AA13" s="65"/>
      <c r="AB13" s="65" t="str">
        <f>+HLOOKUP(AB12,'Consolidado 2019'!$C$1:$BI$6,3,FALSE)</f>
        <v>Puinawai</v>
      </c>
      <c r="AC13" s="65"/>
      <c r="AD13" s="65"/>
      <c r="AE13" s="65" t="str">
        <f>+HLOOKUP(AE12,'Consolidado 2019'!$C$1:$BI$6,3,FALSE)</f>
        <v>Nukak</v>
      </c>
      <c r="AF13" s="65"/>
      <c r="AG13" s="65"/>
      <c r="AH13" s="65" t="str">
        <f>+HLOOKUP(AH12,'Consolidado 2019'!$C$1:$BI$6,3,FALSE)</f>
        <v>Serranía de Chiribiquete</v>
      </c>
      <c r="AI13" s="65"/>
      <c r="AJ13" s="65"/>
      <c r="AK13" s="65" t="str">
        <f>+HLOOKUP(AK12,'Consolidado 2019'!$C$1:$BI$6,3,FALSE)</f>
        <v>La Paya</v>
      </c>
      <c r="AL13" s="65"/>
      <c r="AM13" s="65"/>
      <c r="AN13" s="65" t="e">
        <f>+HLOOKUP(AN12,'Consolidado 2019'!$C$1:$BI$6,3,FALSE)</f>
        <v>#N/A</v>
      </c>
      <c r="AO13" s="65"/>
      <c r="AP13" s="65"/>
      <c r="AQ13" s="65" t="e">
        <f>+HLOOKUP(AQ12,'Consolidado 2019'!$C$1:$BI$6,3,FALSE)</f>
        <v>#N/A</v>
      </c>
      <c r="AR13" s="66"/>
      <c r="AS13" s="66"/>
      <c r="AT13" s="66" t="e">
        <f>+HLOOKUP(AT12,'Consolidado 2019'!$C$1:$BI$6,3,FALSE)</f>
        <v>#N/A</v>
      </c>
      <c r="AU13" s="67"/>
      <c r="AV13" s="67"/>
      <c r="AX13" s="42"/>
      <c r="AY13" s="42"/>
      <c r="AZ13" s="42"/>
      <c r="BA13" s="42"/>
      <c r="BB13" s="42"/>
      <c r="BC13" s="42"/>
      <c r="BD13" s="42"/>
      <c r="BE13" s="42"/>
      <c r="BF13" s="42"/>
      <c r="BG13" s="42"/>
      <c r="BH13" s="42"/>
      <c r="BI13" s="42"/>
      <c r="BJ13" s="42"/>
      <c r="BK13" s="42"/>
    </row>
    <row r="14" spans="2:69" s="54" customFormat="1" ht="33" hidden="1" customHeight="1">
      <c r="G14" s="67">
        <f>+COUNTIF(G13,"*")</f>
        <v>1</v>
      </c>
      <c r="H14" s="67"/>
      <c r="I14" s="67"/>
      <c r="J14" s="67">
        <f>+COUNTIF(J13,"*")</f>
        <v>1</v>
      </c>
      <c r="K14" s="67"/>
      <c r="L14" s="67"/>
      <c r="M14" s="67">
        <f>+COUNTIF(M13,"*")</f>
        <v>1</v>
      </c>
      <c r="N14" s="67"/>
      <c r="O14" s="67"/>
      <c r="P14" s="67">
        <f>+COUNTIF(P13,"*")</f>
        <v>1</v>
      </c>
      <c r="Q14" s="67"/>
      <c r="R14" s="67"/>
      <c r="S14" s="67">
        <f>+COUNTIF(S13,"*")</f>
        <v>1</v>
      </c>
      <c r="T14" s="67"/>
      <c r="U14" s="67"/>
      <c r="V14" s="67">
        <f>+COUNTIF(V13,"*")</f>
        <v>1</v>
      </c>
      <c r="W14" s="67"/>
      <c r="X14" s="67"/>
      <c r="Y14" s="67">
        <f>+COUNTIF(Y13,"*")</f>
        <v>1</v>
      </c>
      <c r="Z14" s="67"/>
      <c r="AA14" s="67"/>
      <c r="AB14" s="67">
        <f>+COUNTIF(AB13,"*")</f>
        <v>1</v>
      </c>
      <c r="AC14" s="67"/>
      <c r="AD14" s="67"/>
      <c r="AE14" s="67">
        <f>+COUNTIF(AE13,"*")</f>
        <v>1</v>
      </c>
      <c r="AF14" s="67"/>
      <c r="AG14" s="67"/>
      <c r="AH14" s="67">
        <f>+COUNTIF(AH13,"*")</f>
        <v>1</v>
      </c>
      <c r="AI14" s="67"/>
      <c r="AJ14" s="67"/>
      <c r="AK14" s="67">
        <f>+COUNTIF(AK13,"*")</f>
        <v>1</v>
      </c>
      <c r="AL14" s="67"/>
      <c r="AM14" s="67"/>
      <c r="AN14" s="67">
        <f>+COUNTIF(AN13,"*")</f>
        <v>0</v>
      </c>
      <c r="AO14" s="67"/>
      <c r="AP14" s="67"/>
      <c r="AQ14" s="67">
        <f>+COUNTIF(AQ13,"*")</f>
        <v>0</v>
      </c>
      <c r="AR14" s="67"/>
      <c r="AS14" s="67"/>
      <c r="AT14" s="67">
        <f>+COUNTIF(AT13,"*")</f>
        <v>0</v>
      </c>
      <c r="AU14" s="67"/>
      <c r="AV14" s="67"/>
      <c r="AX14" s="42"/>
      <c r="AY14" s="42"/>
      <c r="AZ14" s="42"/>
      <c r="BA14" s="42"/>
      <c r="BB14" s="42"/>
      <c r="BC14" s="42"/>
      <c r="BD14" s="42"/>
      <c r="BE14" s="42"/>
      <c r="BF14" s="42"/>
      <c r="BG14" s="42"/>
      <c r="BH14" s="42"/>
      <c r="BI14" s="42"/>
      <c r="BJ14" s="42"/>
      <c r="BK14" s="42"/>
    </row>
    <row r="15" spans="2:69" s="54" customFormat="1" ht="33" hidden="1" customHeight="1">
      <c r="G15" s="67" t="s">
        <v>259</v>
      </c>
      <c r="H15" s="67" t="s">
        <v>542</v>
      </c>
      <c r="I15" s="67" t="s">
        <v>543</v>
      </c>
      <c r="J15" s="67" t="s">
        <v>259</v>
      </c>
      <c r="K15" s="67" t="s">
        <v>542</v>
      </c>
      <c r="L15" s="67" t="s">
        <v>543</v>
      </c>
      <c r="M15" s="67" t="s">
        <v>259</v>
      </c>
      <c r="N15" s="67" t="s">
        <v>542</v>
      </c>
      <c r="O15" s="67" t="s">
        <v>543</v>
      </c>
      <c r="P15" s="67" t="s">
        <v>259</v>
      </c>
      <c r="Q15" s="67" t="s">
        <v>542</v>
      </c>
      <c r="R15" s="67" t="s">
        <v>543</v>
      </c>
      <c r="S15" s="67" t="s">
        <v>259</v>
      </c>
      <c r="T15" s="67" t="s">
        <v>542</v>
      </c>
      <c r="U15" s="67" t="s">
        <v>543</v>
      </c>
      <c r="V15" s="67" t="s">
        <v>259</v>
      </c>
      <c r="W15" s="67" t="s">
        <v>542</v>
      </c>
      <c r="X15" s="67" t="s">
        <v>543</v>
      </c>
      <c r="Y15" s="67" t="s">
        <v>259</v>
      </c>
      <c r="Z15" s="67" t="s">
        <v>542</v>
      </c>
      <c r="AA15" s="67" t="s">
        <v>543</v>
      </c>
      <c r="AB15" s="67" t="s">
        <v>259</v>
      </c>
      <c r="AC15" s="67" t="s">
        <v>542</v>
      </c>
      <c r="AD15" s="67" t="s">
        <v>543</v>
      </c>
      <c r="AE15" s="67" t="s">
        <v>259</v>
      </c>
      <c r="AF15" s="67" t="s">
        <v>542</v>
      </c>
      <c r="AG15" s="67" t="s">
        <v>543</v>
      </c>
      <c r="AH15" s="67" t="s">
        <v>259</v>
      </c>
      <c r="AI15" s="67" t="s">
        <v>542</v>
      </c>
      <c r="AJ15" s="67" t="s">
        <v>543</v>
      </c>
      <c r="AK15" s="67" t="s">
        <v>259</v>
      </c>
      <c r="AL15" s="67" t="s">
        <v>542</v>
      </c>
      <c r="AM15" s="67" t="s">
        <v>543</v>
      </c>
      <c r="AN15" s="67" t="s">
        <v>259</v>
      </c>
      <c r="AO15" s="67" t="s">
        <v>542</v>
      </c>
      <c r="AP15" s="67" t="s">
        <v>543</v>
      </c>
      <c r="AQ15" s="67" t="s">
        <v>259</v>
      </c>
      <c r="AR15" s="67" t="s">
        <v>542</v>
      </c>
      <c r="AS15" s="67" t="s">
        <v>543</v>
      </c>
      <c r="AT15" s="67" t="s">
        <v>259</v>
      </c>
      <c r="AU15" s="67" t="s">
        <v>542</v>
      </c>
      <c r="AV15" s="67" t="s">
        <v>543</v>
      </c>
      <c r="AX15" s="42"/>
      <c r="AY15" s="42"/>
      <c r="AZ15" s="42"/>
      <c r="BA15" s="42"/>
      <c r="BB15" s="42"/>
      <c r="BC15" s="42"/>
      <c r="BD15" s="42"/>
      <c r="BE15" s="42"/>
      <c r="BF15" s="42"/>
      <c r="BG15" s="42"/>
      <c r="BH15" s="42"/>
      <c r="BI15" s="42"/>
      <c r="BJ15" s="42"/>
      <c r="BK15" s="42"/>
    </row>
    <row r="16" spans="2:69" s="54" customFormat="1" ht="13" customHeight="1">
      <c r="AX16" s="42"/>
      <c r="AY16" s="42"/>
      <c r="AZ16" s="42"/>
      <c r="BA16" s="42"/>
      <c r="BB16" s="42"/>
      <c r="BC16" s="42"/>
      <c r="BD16" s="42"/>
      <c r="BE16" s="42"/>
      <c r="BF16" s="42"/>
      <c r="BG16" s="42"/>
      <c r="BH16" s="42"/>
      <c r="BI16" s="42"/>
      <c r="BJ16" s="42"/>
      <c r="BK16" s="42"/>
    </row>
    <row r="17" spans="2:129" ht="60" customHeight="1">
      <c r="B17" s="80"/>
      <c r="C17" s="196"/>
      <c r="D17" s="196"/>
      <c r="E17" s="196"/>
      <c r="F17" s="197"/>
      <c r="G17" s="836" t="str">
        <f>+IF($G$14=1,$G$13,"")</f>
        <v>Amacayacu</v>
      </c>
      <c r="H17" s="837"/>
      <c r="I17" s="838"/>
      <c r="J17" s="839" t="str">
        <f>+IF($J$14=1,$J$13,"")</f>
        <v>Cahuinari</v>
      </c>
      <c r="K17" s="840"/>
      <c r="L17" s="841"/>
      <c r="M17" s="836" t="str">
        <f>+IF($M$14=1,$M$13,"")</f>
        <v>Río Pure</v>
      </c>
      <c r="N17" s="837"/>
      <c r="O17" s="838"/>
      <c r="P17" s="839" t="str">
        <f>+IF($P$14=1,$P$13,"")</f>
        <v>Alto Fragua</v>
      </c>
      <c r="Q17" s="840"/>
      <c r="R17" s="841"/>
      <c r="S17" s="836" t="str">
        <f>+IF($S$14=1,$S$13,"")</f>
        <v>Orito Ingi Ande</v>
      </c>
      <c r="T17" s="837"/>
      <c r="U17" s="838"/>
      <c r="V17" s="839" t="str">
        <f>+IF($V$14=1,$V$13,"")</f>
        <v>Yaigojé Apaporis</v>
      </c>
      <c r="W17" s="840"/>
      <c r="X17" s="841"/>
      <c r="Y17" s="836" t="str">
        <f>+IF($Y$14=1,$Y$13,"")</f>
        <v>Serrania de los Churumbelos</v>
      </c>
      <c r="Z17" s="837"/>
      <c r="AA17" s="838"/>
      <c r="AB17" s="839" t="str">
        <f>+IF($AB$14=1,$AB$13,"")</f>
        <v>Puinawai</v>
      </c>
      <c r="AC17" s="840"/>
      <c r="AD17" s="841"/>
      <c r="AE17" s="836" t="str">
        <f>+IF($AE$14=1,$AE$13,"")</f>
        <v>Nukak</v>
      </c>
      <c r="AF17" s="837"/>
      <c r="AG17" s="838"/>
      <c r="AH17" s="839" t="str">
        <f>+IF($AH$14=1,$AH$13,"")</f>
        <v>Serranía de Chiribiquete</v>
      </c>
      <c r="AI17" s="840"/>
      <c r="AJ17" s="841"/>
      <c r="AK17" s="836" t="str">
        <f>+IF($AK$14=1,$AK$13,"")</f>
        <v>La Paya</v>
      </c>
      <c r="AL17" s="837"/>
      <c r="AM17" s="838"/>
      <c r="AN17" s="839" t="str">
        <f>+IF($AN$14=1,$AN$13,"")</f>
        <v/>
      </c>
      <c r="AO17" s="840"/>
      <c r="AP17" s="841"/>
      <c r="AQ17" s="836" t="str">
        <f>+IF($AQ$14=1,$AQ$13,"")</f>
        <v/>
      </c>
      <c r="AR17" s="837"/>
      <c r="AS17" s="838"/>
      <c r="AT17" s="839" t="str">
        <f>+IF($AT$14=1,$AT$13,"")</f>
        <v/>
      </c>
      <c r="AU17" s="840"/>
      <c r="AV17" s="840"/>
      <c r="AW17" s="42"/>
      <c r="AX17" s="42"/>
      <c r="AY17" s="42"/>
      <c r="AZ17" s="42"/>
      <c r="BA17" s="42"/>
      <c r="BB17" s="42"/>
      <c r="BC17" s="42"/>
      <c r="BD17" s="42"/>
      <c r="BE17" s="42"/>
      <c r="BF17" s="42"/>
      <c r="BG17" s="42"/>
      <c r="BH17" s="42"/>
      <c r="BI17" s="42"/>
      <c r="BJ17" s="42"/>
      <c r="BK17" s="42"/>
      <c r="BL17" s="42"/>
      <c r="CF17" s="196"/>
      <c r="CG17" s="196"/>
      <c r="CH17" s="196"/>
      <c r="CI17" s="197"/>
      <c r="CJ17" s="102" t="str">
        <f>+IF($G$14=1,$G$13,"")</f>
        <v>Amacayacu</v>
      </c>
      <c r="CK17" s="101" t="str">
        <f>+IF($J$14=1,$J$13,"")</f>
        <v>Cahuinari</v>
      </c>
      <c r="CL17" s="102" t="str">
        <f>+IF($M$14=1,$M$13,"")</f>
        <v>Río Pure</v>
      </c>
      <c r="CM17" s="101" t="str">
        <f>+IF($P$14=1,$P$13,"")</f>
        <v>Alto Fragua</v>
      </c>
      <c r="CN17" s="102" t="str">
        <f>+IF($S$14=1,$S$13,"")</f>
        <v>Orito Ingi Ande</v>
      </c>
      <c r="CO17" s="101" t="str">
        <f>+IF($V$14=1,$V$13,"")</f>
        <v>Yaigojé Apaporis</v>
      </c>
      <c r="CP17" s="102" t="str">
        <f>+IF($Y$14=1,$Y$13,"")</f>
        <v>Serrania de los Churumbelos</v>
      </c>
      <c r="CQ17" s="101" t="str">
        <f>+IF($AB$14=1,$AB$13,"")</f>
        <v>Puinawai</v>
      </c>
      <c r="CR17" s="102" t="str">
        <f>+IF($AE$14=1,$AE$13,"")</f>
        <v>Nukak</v>
      </c>
      <c r="CS17" s="101" t="str">
        <f>+IF($AH$14=1,$AH$13,"")</f>
        <v>Serranía de Chiribiquete</v>
      </c>
      <c r="CT17" s="102" t="str">
        <f>+IF($AK$14=1,$AK$13,"")</f>
        <v>La Paya</v>
      </c>
      <c r="CU17" s="101" t="str">
        <f>+IF($AN$14=1,$AN$13,"")</f>
        <v/>
      </c>
      <c r="CV17" s="102" t="str">
        <f>+IF($AQ$14=1,$AQ$13,"")</f>
        <v/>
      </c>
      <c r="CW17" s="101" t="str">
        <f>+IF($AT$14=1,$AT$13,"")</f>
        <v/>
      </c>
      <c r="DL17" s="672" t="str">
        <f>+IF($G$14=1,$G$13,"")</f>
        <v>Amacayacu</v>
      </c>
      <c r="DM17" s="674" t="str">
        <f>+IF($J$14=1,$J$13,"")</f>
        <v>Cahuinari</v>
      </c>
      <c r="DN17" s="672" t="str">
        <f>+IF($M$14=1,$M$13,"")</f>
        <v>Río Pure</v>
      </c>
      <c r="DO17" s="674" t="str">
        <f>+IF($P$14=1,$P$13,"")</f>
        <v>Alto Fragua</v>
      </c>
      <c r="DP17" s="672" t="str">
        <f>+IF($S$14=1,$S$13,"")</f>
        <v>Orito Ingi Ande</v>
      </c>
      <c r="DQ17" s="674" t="str">
        <f>+IF($V$14=1,$V$13,"")</f>
        <v>Yaigojé Apaporis</v>
      </c>
      <c r="DR17" s="672" t="str">
        <f>+IF($Y$14=1,$Y$13,"")</f>
        <v>Serrania de los Churumbelos</v>
      </c>
      <c r="DS17" s="674" t="str">
        <f>+IF($AB$14=1,$AB$13,"")</f>
        <v>Puinawai</v>
      </c>
      <c r="DT17" s="672" t="str">
        <f>+IF($AE$14=1,$AE$13,"")</f>
        <v>Nukak</v>
      </c>
      <c r="DU17" s="674" t="str">
        <f>+IF($AH$14=1,$AH$13,"")</f>
        <v>Serranía de Chiribiquete</v>
      </c>
      <c r="DV17" s="672" t="str">
        <f>+IF($AK$14=1,$AK$13,"")</f>
        <v>La Paya</v>
      </c>
      <c r="DW17" s="674" t="str">
        <f>+IF($AN$14=1,$AN$13,"")</f>
        <v/>
      </c>
      <c r="DX17" s="672" t="str">
        <f>+IF($AQ$14=1,$AQ$13,"")</f>
        <v/>
      </c>
      <c r="DY17" s="673" t="str">
        <f>+IF($AT$14=1,$AT$13,"")</f>
        <v/>
      </c>
    </row>
    <row r="18" spans="2:129" ht="84.5" customHeight="1">
      <c r="B18" s="76"/>
      <c r="C18" s="766" t="s">
        <v>535</v>
      </c>
      <c r="D18" s="766"/>
      <c r="E18" s="766"/>
      <c r="F18" s="766"/>
      <c r="G18" s="273" t="str">
        <f>+IF(G19="","",G15)</f>
        <v>Requerido</v>
      </c>
      <c r="H18" s="273" t="str">
        <f t="shared" ref="H18:AV18" si="0">+IF(H19="","",H15)</f>
        <v>Adquirido por PNN</v>
      </c>
      <c r="I18" s="273" t="str">
        <f t="shared" si="0"/>
        <v>Adqurido por recursos externos</v>
      </c>
      <c r="J18" s="274" t="str">
        <f t="shared" si="0"/>
        <v>Requerido</v>
      </c>
      <c r="K18" s="274" t="str">
        <f t="shared" si="0"/>
        <v>Adquirido por PNN</v>
      </c>
      <c r="L18" s="274" t="str">
        <f t="shared" si="0"/>
        <v>Adqurido por recursos externos</v>
      </c>
      <c r="M18" s="273" t="str">
        <f t="shared" si="0"/>
        <v>Requerido</v>
      </c>
      <c r="N18" s="273" t="str">
        <f t="shared" si="0"/>
        <v>Adquirido por PNN</v>
      </c>
      <c r="O18" s="273" t="str">
        <f t="shared" si="0"/>
        <v>Adqurido por recursos externos</v>
      </c>
      <c r="P18" s="274" t="str">
        <f t="shared" si="0"/>
        <v>Requerido</v>
      </c>
      <c r="Q18" s="274" t="str">
        <f t="shared" si="0"/>
        <v>Adquirido por PNN</v>
      </c>
      <c r="R18" s="274" t="str">
        <f t="shared" si="0"/>
        <v>Adqurido por recursos externos</v>
      </c>
      <c r="S18" s="273" t="str">
        <f t="shared" si="0"/>
        <v>Requerido</v>
      </c>
      <c r="T18" s="273" t="str">
        <f t="shared" si="0"/>
        <v>Adquirido por PNN</v>
      </c>
      <c r="U18" s="273" t="str">
        <f t="shared" si="0"/>
        <v>Adqurido por recursos externos</v>
      </c>
      <c r="V18" s="274" t="str">
        <f t="shared" si="0"/>
        <v>Requerido</v>
      </c>
      <c r="W18" s="274" t="str">
        <f t="shared" si="0"/>
        <v>Adquirido por PNN</v>
      </c>
      <c r="X18" s="274" t="str">
        <f t="shared" si="0"/>
        <v>Adqurido por recursos externos</v>
      </c>
      <c r="Y18" s="273" t="str">
        <f t="shared" si="0"/>
        <v>Requerido</v>
      </c>
      <c r="Z18" s="273" t="str">
        <f t="shared" si="0"/>
        <v>Adquirido por PNN</v>
      </c>
      <c r="AA18" s="273" t="str">
        <f t="shared" si="0"/>
        <v>Adqurido por recursos externos</v>
      </c>
      <c r="AB18" s="274" t="str">
        <f t="shared" si="0"/>
        <v>Requerido</v>
      </c>
      <c r="AC18" s="274" t="str">
        <f t="shared" si="0"/>
        <v>Adquirido por PNN</v>
      </c>
      <c r="AD18" s="274" t="str">
        <f t="shared" si="0"/>
        <v>Adqurido por recursos externos</v>
      </c>
      <c r="AE18" s="273" t="str">
        <f t="shared" si="0"/>
        <v>Requerido</v>
      </c>
      <c r="AF18" s="273" t="str">
        <f t="shared" si="0"/>
        <v>Adquirido por PNN</v>
      </c>
      <c r="AG18" s="273" t="str">
        <f t="shared" si="0"/>
        <v>Adqurido por recursos externos</v>
      </c>
      <c r="AH18" s="274" t="str">
        <f t="shared" si="0"/>
        <v>Requerido</v>
      </c>
      <c r="AI18" s="274" t="str">
        <f t="shared" si="0"/>
        <v>Adquirido por PNN</v>
      </c>
      <c r="AJ18" s="274" t="str">
        <f t="shared" si="0"/>
        <v>Adqurido por recursos externos</v>
      </c>
      <c r="AK18" s="273" t="str">
        <f t="shared" si="0"/>
        <v>Requerido</v>
      </c>
      <c r="AL18" s="273" t="str">
        <f t="shared" si="0"/>
        <v>Adquirido por PNN</v>
      </c>
      <c r="AM18" s="273" t="str">
        <f t="shared" si="0"/>
        <v>Adqurido por recursos externos</v>
      </c>
      <c r="AN18" s="274" t="str">
        <f t="shared" si="0"/>
        <v/>
      </c>
      <c r="AO18" s="274" t="str">
        <f t="shared" si="0"/>
        <v/>
      </c>
      <c r="AP18" s="274" t="str">
        <f t="shared" si="0"/>
        <v/>
      </c>
      <c r="AQ18" s="273" t="str">
        <f t="shared" si="0"/>
        <v/>
      </c>
      <c r="AR18" s="273" t="str">
        <f t="shared" si="0"/>
        <v/>
      </c>
      <c r="AS18" s="273" t="str">
        <f t="shared" si="0"/>
        <v/>
      </c>
      <c r="AT18" s="274" t="str">
        <f t="shared" si="0"/>
        <v/>
      </c>
      <c r="AU18" s="274" t="str">
        <f t="shared" si="0"/>
        <v/>
      </c>
      <c r="AV18" s="274" t="str">
        <f t="shared" si="0"/>
        <v/>
      </c>
      <c r="AW18" s="42"/>
      <c r="AX18" s="154" t="s">
        <v>259</v>
      </c>
      <c r="AY18" s="154" t="s">
        <v>542</v>
      </c>
      <c r="AZ18" s="154" t="s">
        <v>544</v>
      </c>
      <c r="BA18" s="67"/>
      <c r="BB18" s="67"/>
      <c r="BC18" s="42"/>
      <c r="BD18" s="42"/>
      <c r="BE18" s="42"/>
      <c r="BF18" s="42"/>
      <c r="BG18" s="42"/>
      <c r="BH18" s="42"/>
      <c r="BI18" s="42"/>
      <c r="BJ18" s="42"/>
      <c r="BK18" s="42"/>
      <c r="BL18" s="42"/>
      <c r="CF18" s="809" t="s">
        <v>535</v>
      </c>
      <c r="CG18" s="809"/>
      <c r="CH18" s="809"/>
      <c r="CI18" s="810"/>
      <c r="CJ18" s="78" t="s">
        <v>259</v>
      </c>
      <c r="CK18" s="79" t="s">
        <v>259</v>
      </c>
      <c r="CL18" s="78" t="s">
        <v>259</v>
      </c>
      <c r="CM18" s="79" t="s">
        <v>259</v>
      </c>
      <c r="CN18" s="78" t="s">
        <v>259</v>
      </c>
      <c r="CO18" s="79" t="s">
        <v>259</v>
      </c>
      <c r="CP18" s="78" t="s">
        <v>259</v>
      </c>
      <c r="CQ18" s="79" t="s">
        <v>259</v>
      </c>
      <c r="CR18" s="78" t="s">
        <v>259</v>
      </c>
      <c r="CS18" s="79" t="s">
        <v>259</v>
      </c>
      <c r="CT18" s="78" t="s">
        <v>259</v>
      </c>
      <c r="CU18" s="79" t="s">
        <v>259</v>
      </c>
      <c r="CV18" s="78" t="s">
        <v>259</v>
      </c>
      <c r="CW18" s="79" t="s">
        <v>259</v>
      </c>
      <c r="DL18" s="672" t="e">
        <v>#N/A</v>
      </c>
      <c r="DM18" s="674" t="e">
        <v>#N/A</v>
      </c>
      <c r="DN18" s="672" t="e">
        <v>#N/A</v>
      </c>
      <c r="DO18" s="674" t="e">
        <v>#N/A</v>
      </c>
      <c r="DP18" s="672" t="e">
        <v>#N/A</v>
      </c>
      <c r="DQ18" s="674" t="e">
        <v>#N/A</v>
      </c>
      <c r="DR18" s="672" t="e">
        <v>#N/A</v>
      </c>
      <c r="DS18" s="674" t="e">
        <v>#N/A</v>
      </c>
      <c r="DT18" s="672" t="e">
        <v>#N/A</v>
      </c>
      <c r="DU18" s="674" t="e">
        <v>#N/A</v>
      </c>
      <c r="DV18" s="672" t="e">
        <v>#N/A</v>
      </c>
      <c r="DW18" s="674" t="e">
        <v>#N/A</v>
      </c>
      <c r="DX18" s="672" t="e">
        <v>#N/A</v>
      </c>
      <c r="DY18" s="673" t="e">
        <v>#N/A</v>
      </c>
    </row>
    <row r="19" spans="2:129" ht="33" customHeight="1">
      <c r="B19" s="36"/>
      <c r="C19" s="854" t="s">
        <v>518</v>
      </c>
      <c r="D19" s="815" t="s">
        <v>342</v>
      </c>
      <c r="E19" s="815"/>
      <c r="F19" s="815"/>
      <c r="G19" s="275">
        <f>+DL19</f>
        <v>0</v>
      </c>
      <c r="H19" s="275">
        <f t="shared" ref="H19:H47" si="1">+DL54</f>
        <v>0</v>
      </c>
      <c r="I19" s="275">
        <f t="shared" ref="I19:I25" si="2">+DL90</f>
        <v>0</v>
      </c>
      <c r="J19" s="275">
        <f>+DM19</f>
        <v>0</v>
      </c>
      <c r="K19" s="275">
        <f t="shared" ref="K19:K47" si="3">+DM54</f>
        <v>0</v>
      </c>
      <c r="L19" s="275">
        <f t="shared" ref="L19:L25" si="4">+DM90</f>
        <v>0</v>
      </c>
      <c r="M19" s="275">
        <f>+DN19</f>
        <v>0</v>
      </c>
      <c r="N19" s="275">
        <f t="shared" ref="N19:N47" si="5">+DN54</f>
        <v>0</v>
      </c>
      <c r="O19" s="275">
        <f t="shared" ref="O19:O25" si="6">+DN90</f>
        <v>0</v>
      </c>
      <c r="P19" s="275">
        <f>+DO19</f>
        <v>0</v>
      </c>
      <c r="Q19" s="275">
        <f t="shared" ref="Q19:Q47" si="7">+DO54</f>
        <v>0</v>
      </c>
      <c r="R19" s="275">
        <f t="shared" ref="R19:R25" si="8">+DO90</f>
        <v>0</v>
      </c>
      <c r="S19" s="275">
        <f>+DP19</f>
        <v>0</v>
      </c>
      <c r="T19" s="275">
        <f t="shared" ref="T19:T47" si="9">+DP54</f>
        <v>0</v>
      </c>
      <c r="U19" s="275">
        <f t="shared" ref="U19:U25" si="10">+DP90</f>
        <v>0</v>
      </c>
      <c r="V19" s="275">
        <f>+DQ19</f>
        <v>0</v>
      </c>
      <c r="W19" s="275">
        <f t="shared" ref="W19:W47" si="11">+DQ54</f>
        <v>0</v>
      </c>
      <c r="X19" s="275">
        <f t="shared" ref="X19:X25" si="12">+DQ90</f>
        <v>0</v>
      </c>
      <c r="Y19" s="275">
        <f>+DR19</f>
        <v>0</v>
      </c>
      <c r="Z19" s="275">
        <f t="shared" ref="Z19:Z47" si="13">+DR54</f>
        <v>0</v>
      </c>
      <c r="AA19" s="275">
        <f t="shared" ref="AA19:AA25" si="14">+DR90</f>
        <v>0</v>
      </c>
      <c r="AB19" s="276">
        <f>+DS19</f>
        <v>0</v>
      </c>
      <c r="AC19" s="275">
        <f t="shared" ref="AC19:AC47" si="15">+DS54</f>
        <v>0</v>
      </c>
      <c r="AD19" s="275">
        <f t="shared" ref="AD19:AD25" si="16">+DS90</f>
        <v>0</v>
      </c>
      <c r="AE19" s="276">
        <f>+DT19</f>
        <v>0</v>
      </c>
      <c r="AF19" s="275">
        <f t="shared" ref="AF19:AF47" si="17">+DT54</f>
        <v>0</v>
      </c>
      <c r="AG19" s="275">
        <f t="shared" ref="AG19:AG25" si="18">+DT90</f>
        <v>0</v>
      </c>
      <c r="AH19" s="276">
        <f>+DU19</f>
        <v>0</v>
      </c>
      <c r="AI19" s="275">
        <f t="shared" ref="AI19:AI47" si="19">+DU54</f>
        <v>0</v>
      </c>
      <c r="AJ19" s="275">
        <f t="shared" ref="AJ19:AJ25" si="20">+DU90</f>
        <v>0</v>
      </c>
      <c r="AK19" s="276">
        <f>+DV19</f>
        <v>0</v>
      </c>
      <c r="AL19" s="275">
        <f t="shared" ref="AL19:AL47" si="21">+DV54</f>
        <v>0</v>
      </c>
      <c r="AM19" s="275">
        <f t="shared" ref="AM19:AM25" si="22">+DV90</f>
        <v>0</v>
      </c>
      <c r="AN19" s="276" t="str">
        <f>+DW19</f>
        <v/>
      </c>
      <c r="AO19" s="275" t="str">
        <f t="shared" ref="AO19:AO47" si="23">+DW54</f>
        <v/>
      </c>
      <c r="AP19" s="275" t="str">
        <f t="shared" ref="AP19:AP25" si="24">+DW90</f>
        <v/>
      </c>
      <c r="AQ19" s="276" t="str">
        <f>+DX19</f>
        <v/>
      </c>
      <c r="AR19" s="275" t="str">
        <f t="shared" ref="AR19:AR47" si="25">+DX54</f>
        <v/>
      </c>
      <c r="AS19" s="275" t="str">
        <f t="shared" ref="AS19:AS25" si="26">+DX90</f>
        <v/>
      </c>
      <c r="AT19" s="276" t="str">
        <f>+DY19</f>
        <v/>
      </c>
      <c r="AU19" s="275" t="str">
        <f t="shared" ref="AU19:AU47" si="27">+DY54</f>
        <v/>
      </c>
      <c r="AV19" s="275" t="str">
        <f t="shared" ref="AV19:AV25" si="28">+DY90</f>
        <v/>
      </c>
      <c r="AW19" s="42"/>
      <c r="AX19" s="216">
        <f>SUM(DL19:DY19)</f>
        <v>0</v>
      </c>
      <c r="AY19" s="155">
        <f t="shared" ref="AY19:AY47" si="29">+SUM(DL54:DY54)</f>
        <v>0</v>
      </c>
      <c r="AZ19" s="155">
        <f t="shared" ref="AZ19:AZ25" si="30">+SUM(DL90:DY90)</f>
        <v>0</v>
      </c>
      <c r="BA19" s="155"/>
      <c r="BB19" s="155"/>
      <c r="BC19" s="42"/>
      <c r="BD19" s="42"/>
      <c r="BE19" s="156"/>
      <c r="BF19" s="42"/>
      <c r="BG19" s="42"/>
      <c r="BH19" s="42"/>
      <c r="BI19" s="42"/>
      <c r="BJ19" s="42"/>
      <c r="BK19" s="42"/>
      <c r="BL19" s="42"/>
      <c r="CE19" s="35">
        <v>21</v>
      </c>
      <c r="CF19" s="858" t="s">
        <v>518</v>
      </c>
      <c r="CG19" s="855" t="s">
        <v>342</v>
      </c>
      <c r="CH19" s="855"/>
      <c r="CI19" s="855"/>
      <c r="CJ19" s="146">
        <f>+HLOOKUP($G$12,GERME!$B$1:$BK$187,CE19,FALSE)</f>
        <v>0</v>
      </c>
      <c r="CK19" s="146">
        <f>+HLOOKUP($J$12,GERME!$B$1:$BK$187,CE19,FALSE)</f>
        <v>0</v>
      </c>
      <c r="CL19" s="146">
        <f>+HLOOKUP($M$12,GERME!$B$1:$BK$187,CE19,FALSE)</f>
        <v>0</v>
      </c>
      <c r="CM19" s="146">
        <f>+HLOOKUP($P$12,GERME!$B$1:$BK$187,CE19,FALSE)</f>
        <v>0</v>
      </c>
      <c r="CN19" s="146">
        <f>+HLOOKUP($S$12,GERME!$B$1:$BK$187,CE19,FALSE)</f>
        <v>0</v>
      </c>
      <c r="CO19" s="146">
        <f>+HLOOKUP($V$12,GERME!$B$1:$BK$187,CE19,FALSE)</f>
        <v>0</v>
      </c>
      <c r="CP19" s="146">
        <f>+HLOOKUP($Y$12,GERME!$B$1:$BK$187,CE19,FALSE)</f>
        <v>0</v>
      </c>
      <c r="CQ19" s="146">
        <f>+HLOOKUP($AB$12,GERME!$B$1:$BK$187,CE19,FALSE)</f>
        <v>0</v>
      </c>
      <c r="CR19" s="146">
        <f>+HLOOKUP($AE$12,GERME!$B$1:$BK$187,CE19,FALSE)</f>
        <v>0</v>
      </c>
      <c r="CS19" s="146">
        <f>+HLOOKUP($AH$12,GERME!$B$1:$BK$187,CE19,FALSE)</f>
        <v>0</v>
      </c>
      <c r="CT19" s="146">
        <f>+HLOOKUP($AK$12,GERME!$B$1:$BK$187,CE19,FALSE)</f>
        <v>0</v>
      </c>
      <c r="CU19" s="146" t="e">
        <f>+HLOOKUP($AN$12,GERME!$B$1:$BK$187,CE19,FALSE)</f>
        <v>#N/A</v>
      </c>
      <c r="CV19" s="146" t="e">
        <f>+HLOOKUP($AQ$12,GERME!$B$1:$BK$187,CE19,FALSE)</f>
        <v>#N/A</v>
      </c>
      <c r="CW19" s="146" t="e">
        <f>+HLOOKUP($AT$12,GERME!$B$1:$BK$187,CE19,FALSE)</f>
        <v>#N/A</v>
      </c>
      <c r="CX19" s="59">
        <f>--ISERROR(CJ19)</f>
        <v>0</v>
      </c>
      <c r="CY19" s="59">
        <f t="shared" ref="CY19:DK19" si="31">--ISERROR(CK19)</f>
        <v>0</v>
      </c>
      <c r="CZ19" s="59">
        <f t="shared" si="31"/>
        <v>0</v>
      </c>
      <c r="DA19" s="59">
        <f t="shared" si="31"/>
        <v>0</v>
      </c>
      <c r="DB19" s="59">
        <f t="shared" si="31"/>
        <v>0</v>
      </c>
      <c r="DC19" s="59">
        <f t="shared" si="31"/>
        <v>0</v>
      </c>
      <c r="DD19" s="59">
        <f t="shared" si="31"/>
        <v>0</v>
      </c>
      <c r="DE19" s="59">
        <f t="shared" si="31"/>
        <v>0</v>
      </c>
      <c r="DF19" s="59">
        <f t="shared" si="31"/>
        <v>0</v>
      </c>
      <c r="DG19" s="59">
        <f t="shared" si="31"/>
        <v>0</v>
      </c>
      <c r="DH19" s="59">
        <f t="shared" si="31"/>
        <v>0</v>
      </c>
      <c r="DI19" s="59">
        <f t="shared" si="31"/>
        <v>1</v>
      </c>
      <c r="DJ19" s="59">
        <f t="shared" si="31"/>
        <v>1</v>
      </c>
      <c r="DK19" s="59">
        <f t="shared" si="31"/>
        <v>1</v>
      </c>
      <c r="DL19" s="35">
        <f>+IF(CX19=0,CJ19,"")</f>
        <v>0</v>
      </c>
      <c r="DM19" s="35">
        <f t="shared" ref="DM19:DX19" si="32">+IF(CY19=0,CK19,"")</f>
        <v>0</v>
      </c>
      <c r="DN19" s="35">
        <f t="shared" si="32"/>
        <v>0</v>
      </c>
      <c r="DO19" s="35">
        <f t="shared" si="32"/>
        <v>0</v>
      </c>
      <c r="DP19" s="35">
        <f t="shared" si="32"/>
        <v>0</v>
      </c>
      <c r="DQ19" s="35">
        <f t="shared" si="32"/>
        <v>0</v>
      </c>
      <c r="DR19" s="35">
        <f t="shared" si="32"/>
        <v>0</v>
      </c>
      <c r="DS19" s="35">
        <f t="shared" si="32"/>
        <v>0</v>
      </c>
      <c r="DT19" s="35">
        <f t="shared" si="32"/>
        <v>0</v>
      </c>
      <c r="DU19" s="35">
        <f t="shared" si="32"/>
        <v>0</v>
      </c>
      <c r="DV19" s="35">
        <f t="shared" si="32"/>
        <v>0</v>
      </c>
      <c r="DW19" s="35" t="str">
        <f t="shared" si="32"/>
        <v/>
      </c>
      <c r="DX19" s="35" t="str">
        <f t="shared" si="32"/>
        <v/>
      </c>
      <c r="DY19" s="35" t="str">
        <f>+IF(DK19=0,CW19,"")</f>
        <v/>
      </c>
    </row>
    <row r="20" spans="2:129" ht="33" customHeight="1">
      <c r="B20" s="36"/>
      <c r="C20" s="854"/>
      <c r="D20" s="678" t="s">
        <v>343</v>
      </c>
      <c r="E20" s="678"/>
      <c r="F20" s="678"/>
      <c r="G20" s="277">
        <f t="shared" ref="G20:G48" si="33">+DL20</f>
        <v>1</v>
      </c>
      <c r="H20" s="277">
        <f t="shared" si="1"/>
        <v>1</v>
      </c>
      <c r="I20" s="277">
        <f t="shared" si="2"/>
        <v>0</v>
      </c>
      <c r="J20" s="277">
        <f t="shared" ref="J20:J48" si="34">+DM20</f>
        <v>0</v>
      </c>
      <c r="K20" s="277">
        <f t="shared" si="3"/>
        <v>0</v>
      </c>
      <c r="L20" s="277">
        <f t="shared" si="4"/>
        <v>0</v>
      </c>
      <c r="M20" s="277">
        <f t="shared" ref="M20:M48" si="35">+DN20</f>
        <v>0</v>
      </c>
      <c r="N20" s="277">
        <f t="shared" si="5"/>
        <v>0</v>
      </c>
      <c r="O20" s="277">
        <f t="shared" si="6"/>
        <v>0</v>
      </c>
      <c r="P20" s="277">
        <f t="shared" ref="P20:P48" si="36">+DO20</f>
        <v>3</v>
      </c>
      <c r="Q20" s="277">
        <f t="shared" si="7"/>
        <v>0</v>
      </c>
      <c r="R20" s="277">
        <f t="shared" si="8"/>
        <v>1</v>
      </c>
      <c r="S20" s="277">
        <f t="shared" ref="S20:S48" si="37">+DP20</f>
        <v>2</v>
      </c>
      <c r="T20" s="277">
        <f t="shared" si="9"/>
        <v>0</v>
      </c>
      <c r="U20" s="277">
        <f t="shared" si="10"/>
        <v>1</v>
      </c>
      <c r="V20" s="277">
        <f t="shared" ref="V20:V48" si="38">+DQ20</f>
        <v>0</v>
      </c>
      <c r="W20" s="277">
        <f t="shared" si="11"/>
        <v>0</v>
      </c>
      <c r="X20" s="277">
        <f t="shared" si="12"/>
        <v>0</v>
      </c>
      <c r="Y20" s="277">
        <f t="shared" ref="Y20:Y48" si="39">+DR20</f>
        <v>2</v>
      </c>
      <c r="Z20" s="277">
        <f t="shared" si="13"/>
        <v>0</v>
      </c>
      <c r="AA20" s="277">
        <f t="shared" si="14"/>
        <v>1</v>
      </c>
      <c r="AB20" s="278">
        <f t="shared" ref="AB20:AB48" si="40">+DS20</f>
        <v>1</v>
      </c>
      <c r="AC20" s="277">
        <f t="shared" si="15"/>
        <v>0</v>
      </c>
      <c r="AD20" s="277">
        <f t="shared" si="16"/>
        <v>0</v>
      </c>
      <c r="AE20" s="278">
        <f t="shared" ref="AE20:AE48" si="41">+DT20</f>
        <v>2</v>
      </c>
      <c r="AF20" s="277">
        <f t="shared" si="17"/>
        <v>1</v>
      </c>
      <c r="AG20" s="277">
        <f t="shared" si="18"/>
        <v>0</v>
      </c>
      <c r="AH20" s="278">
        <f t="shared" ref="AH20:AH48" si="42">+DU20</f>
        <v>2</v>
      </c>
      <c r="AI20" s="277">
        <f t="shared" si="19"/>
        <v>2</v>
      </c>
      <c r="AJ20" s="277">
        <f t="shared" si="20"/>
        <v>0</v>
      </c>
      <c r="AK20" s="278">
        <f t="shared" ref="AK20:AK48" si="43">+DV20</f>
        <v>1</v>
      </c>
      <c r="AL20" s="277">
        <f t="shared" si="21"/>
        <v>1</v>
      </c>
      <c r="AM20" s="277">
        <f t="shared" si="22"/>
        <v>0</v>
      </c>
      <c r="AN20" s="278" t="str">
        <f t="shared" ref="AN20:AN48" si="44">+DW20</f>
        <v/>
      </c>
      <c r="AO20" s="277" t="str">
        <f t="shared" si="23"/>
        <v/>
      </c>
      <c r="AP20" s="277" t="str">
        <f t="shared" si="24"/>
        <v/>
      </c>
      <c r="AQ20" s="278" t="str">
        <f t="shared" ref="AQ20:AQ48" si="45">+DX20</f>
        <v/>
      </c>
      <c r="AR20" s="277" t="str">
        <f t="shared" si="25"/>
        <v/>
      </c>
      <c r="AS20" s="277" t="str">
        <f t="shared" si="26"/>
        <v/>
      </c>
      <c r="AT20" s="278" t="str">
        <f t="shared" ref="AT20:AT48" si="46">+DY20</f>
        <v/>
      </c>
      <c r="AU20" s="277" t="str">
        <f t="shared" si="27"/>
        <v/>
      </c>
      <c r="AV20" s="277" t="str">
        <f t="shared" si="28"/>
        <v/>
      </c>
      <c r="AW20" s="42"/>
      <c r="AX20" s="216">
        <f t="shared" ref="AX20:AX48" si="47">SUM(DL20:DY20)</f>
        <v>14</v>
      </c>
      <c r="AY20" s="155">
        <f t="shared" si="29"/>
        <v>5</v>
      </c>
      <c r="AZ20" s="155">
        <f t="shared" si="30"/>
        <v>3</v>
      </c>
      <c r="BA20" s="155"/>
      <c r="BB20" s="155"/>
      <c r="BC20" s="42"/>
      <c r="BD20" s="42"/>
      <c r="BE20" s="156"/>
      <c r="BF20" s="42"/>
      <c r="BG20" s="42"/>
      <c r="BH20" s="42"/>
      <c r="BI20" s="42"/>
      <c r="BJ20" s="42"/>
      <c r="BK20" s="42"/>
      <c r="BL20" s="42"/>
      <c r="CE20" s="35">
        <v>22</v>
      </c>
      <c r="CF20" s="858"/>
      <c r="CG20" s="856" t="s">
        <v>343</v>
      </c>
      <c r="CH20" s="856"/>
      <c r="CI20" s="856"/>
      <c r="CJ20" s="146">
        <f>+HLOOKUP($G$12,GERME!$B$1:$BK$187,CE20,FALSE)</f>
        <v>1</v>
      </c>
      <c r="CK20" s="146">
        <f>+HLOOKUP($J$12,GERME!$B$1:$BK$187,CE20,FALSE)</f>
        <v>0</v>
      </c>
      <c r="CL20" s="146">
        <f>+HLOOKUP($M$12,GERME!$B$1:$BK$187,CE20,FALSE)</f>
        <v>0</v>
      </c>
      <c r="CM20" s="146">
        <f>+HLOOKUP($P$12,GERME!$B$1:$BK$187,CE20,FALSE)</f>
        <v>3</v>
      </c>
      <c r="CN20" s="146">
        <f>+HLOOKUP($S$12,GERME!$B$1:$BK$187,CE20,FALSE)</f>
        <v>2</v>
      </c>
      <c r="CO20" s="146">
        <f>+HLOOKUP($V$12,GERME!$B$1:$BK$187,CE20,FALSE)</f>
        <v>0</v>
      </c>
      <c r="CP20" s="146">
        <f>+HLOOKUP($Y$12,GERME!$B$1:$BK$187,CE20,FALSE)</f>
        <v>2</v>
      </c>
      <c r="CQ20" s="146">
        <f>+HLOOKUP($AB$12,GERME!$B$1:$BK$187,CE20,FALSE)</f>
        <v>1</v>
      </c>
      <c r="CR20" s="146">
        <f>+HLOOKUP($AE$12,GERME!$B$1:$BK$187,CE20,FALSE)</f>
        <v>2</v>
      </c>
      <c r="CS20" s="146">
        <f>+HLOOKUP($AH$12,GERME!$B$1:$BK$187,CE20,FALSE)</f>
        <v>2</v>
      </c>
      <c r="CT20" s="146">
        <f>+HLOOKUP($AK$12,GERME!$B$1:$BK$187,CE20,FALSE)</f>
        <v>1</v>
      </c>
      <c r="CU20" s="146" t="e">
        <f>+HLOOKUP($AN$12,GERME!$B$1:$BK$187,CE20,FALSE)</f>
        <v>#N/A</v>
      </c>
      <c r="CV20" s="146" t="e">
        <f>+HLOOKUP($AQ$12,GERME!$B$1:$BK$187,CE20,FALSE)</f>
        <v>#N/A</v>
      </c>
      <c r="CW20" s="146" t="e">
        <f>+HLOOKUP($AT$12,GERME!$B$1:$BK$187,CE20,FALSE)</f>
        <v>#N/A</v>
      </c>
      <c r="CX20" s="59">
        <f t="shared" ref="CX20:CX48" si="48">--ISERROR(CJ20)</f>
        <v>0</v>
      </c>
      <c r="CY20" s="59">
        <f t="shared" ref="CY20:CY48" si="49">--ISERROR(CK20)</f>
        <v>0</v>
      </c>
      <c r="CZ20" s="59">
        <f t="shared" ref="CZ20:CZ48" si="50">--ISERROR(CL20)</f>
        <v>0</v>
      </c>
      <c r="DA20" s="59">
        <f t="shared" ref="DA20:DA48" si="51">--ISERROR(CM20)</f>
        <v>0</v>
      </c>
      <c r="DB20" s="59">
        <f t="shared" ref="DB20:DB48" si="52">--ISERROR(CN20)</f>
        <v>0</v>
      </c>
      <c r="DC20" s="59">
        <f t="shared" ref="DC20:DC48" si="53">--ISERROR(CO20)</f>
        <v>0</v>
      </c>
      <c r="DD20" s="59">
        <f t="shared" ref="DD20:DD48" si="54">--ISERROR(CP20)</f>
        <v>0</v>
      </c>
      <c r="DE20" s="59">
        <f t="shared" ref="DE20:DE48" si="55">--ISERROR(CQ20)</f>
        <v>0</v>
      </c>
      <c r="DF20" s="59">
        <f t="shared" ref="DF20:DF48" si="56">--ISERROR(CR20)</f>
        <v>0</v>
      </c>
      <c r="DG20" s="59">
        <f t="shared" ref="DG20:DG48" si="57">--ISERROR(CS20)</f>
        <v>0</v>
      </c>
      <c r="DH20" s="59">
        <f t="shared" ref="DH20:DH48" si="58">--ISERROR(CT20)</f>
        <v>0</v>
      </c>
      <c r="DI20" s="59">
        <f t="shared" ref="DI20:DI48" si="59">--ISERROR(CU20)</f>
        <v>1</v>
      </c>
      <c r="DJ20" s="59">
        <f t="shared" ref="DJ20:DJ48" si="60">--ISERROR(CV20)</f>
        <v>1</v>
      </c>
      <c r="DK20" s="59">
        <f t="shared" ref="DK20:DK48" si="61">--ISERROR(CW20)</f>
        <v>1</v>
      </c>
      <c r="DL20" s="35">
        <f t="shared" ref="DL20:DL48" si="62">+IF(CX20=0,CJ20,"")</f>
        <v>1</v>
      </c>
      <c r="DM20" s="35">
        <f t="shared" ref="DM20:DM48" si="63">+IF(CY20=0,CK20,"")</f>
        <v>0</v>
      </c>
      <c r="DN20" s="35">
        <f t="shared" ref="DN20:DN48" si="64">+IF(CZ20=0,CL20,"")</f>
        <v>0</v>
      </c>
      <c r="DO20" s="35">
        <f t="shared" ref="DO20:DO48" si="65">+IF(DA20=0,CM20,"")</f>
        <v>3</v>
      </c>
      <c r="DP20" s="35">
        <f t="shared" ref="DP20:DP48" si="66">+IF(DB20=0,CN20,"")</f>
        <v>2</v>
      </c>
      <c r="DQ20" s="35">
        <f t="shared" ref="DQ20:DQ48" si="67">+IF(DC20=0,CO20,"")</f>
        <v>0</v>
      </c>
      <c r="DR20" s="35">
        <f t="shared" ref="DR20:DR48" si="68">+IF(DD20=0,CP20,"")</f>
        <v>2</v>
      </c>
      <c r="DS20" s="35">
        <f t="shared" ref="DS20:DS48" si="69">+IF(DE20=0,CQ20,"")</f>
        <v>1</v>
      </c>
      <c r="DT20" s="35">
        <f t="shared" ref="DT20:DT48" si="70">+IF(DF20=0,CR20,"")</f>
        <v>2</v>
      </c>
      <c r="DU20" s="35">
        <f t="shared" ref="DU20:DU48" si="71">+IF(DG20=0,CS20,"")</f>
        <v>2</v>
      </c>
      <c r="DV20" s="35">
        <f t="shared" ref="DV20:DV48" si="72">+IF(DH20=0,CT20,"")</f>
        <v>1</v>
      </c>
      <c r="DW20" s="35" t="str">
        <f t="shared" ref="DW20:DW48" si="73">+IF(DI20=0,CU20,"")</f>
        <v/>
      </c>
      <c r="DX20" s="35" t="str">
        <f t="shared" ref="DX20:DX48" si="74">+IF(DJ20=0,CV20,"")</f>
        <v/>
      </c>
      <c r="DY20" s="35" t="str">
        <f t="shared" ref="DY20:DY48" si="75">+IF(DK20=0,CW20,"")</f>
        <v/>
      </c>
    </row>
    <row r="21" spans="2:129" ht="33" customHeight="1">
      <c r="B21" s="36"/>
      <c r="C21" s="854"/>
      <c r="D21" s="815" t="s">
        <v>344</v>
      </c>
      <c r="E21" s="815"/>
      <c r="F21" s="815"/>
      <c r="G21" s="275">
        <f t="shared" si="33"/>
        <v>0</v>
      </c>
      <c r="H21" s="275">
        <f t="shared" si="1"/>
        <v>0</v>
      </c>
      <c r="I21" s="275">
        <f t="shared" si="2"/>
        <v>0</v>
      </c>
      <c r="J21" s="275">
        <f t="shared" si="34"/>
        <v>0</v>
      </c>
      <c r="K21" s="275">
        <f t="shared" si="3"/>
        <v>0</v>
      </c>
      <c r="L21" s="275">
        <f t="shared" si="4"/>
        <v>0</v>
      </c>
      <c r="M21" s="275">
        <f t="shared" si="35"/>
        <v>0</v>
      </c>
      <c r="N21" s="275">
        <f t="shared" si="5"/>
        <v>0</v>
      </c>
      <c r="O21" s="275">
        <f t="shared" si="6"/>
        <v>0</v>
      </c>
      <c r="P21" s="275">
        <f t="shared" si="36"/>
        <v>0</v>
      </c>
      <c r="Q21" s="275">
        <f t="shared" si="7"/>
        <v>0</v>
      </c>
      <c r="R21" s="275">
        <f t="shared" si="8"/>
        <v>0</v>
      </c>
      <c r="S21" s="275">
        <f t="shared" si="37"/>
        <v>0</v>
      </c>
      <c r="T21" s="275">
        <f t="shared" si="9"/>
        <v>0</v>
      </c>
      <c r="U21" s="275">
        <f t="shared" si="10"/>
        <v>0</v>
      </c>
      <c r="V21" s="275">
        <f t="shared" si="38"/>
        <v>0</v>
      </c>
      <c r="W21" s="275">
        <f t="shared" si="11"/>
        <v>0</v>
      </c>
      <c r="X21" s="275">
        <f t="shared" si="12"/>
        <v>0</v>
      </c>
      <c r="Y21" s="275">
        <f t="shared" si="39"/>
        <v>2</v>
      </c>
      <c r="Z21" s="275">
        <f t="shared" si="13"/>
        <v>0</v>
      </c>
      <c r="AA21" s="275">
        <f t="shared" si="14"/>
        <v>0</v>
      </c>
      <c r="AB21" s="276">
        <f t="shared" si="40"/>
        <v>0</v>
      </c>
      <c r="AC21" s="275">
        <f t="shared" si="15"/>
        <v>0</v>
      </c>
      <c r="AD21" s="275">
        <f t="shared" si="16"/>
        <v>0</v>
      </c>
      <c r="AE21" s="276">
        <f t="shared" si="41"/>
        <v>0</v>
      </c>
      <c r="AF21" s="275">
        <f t="shared" si="17"/>
        <v>0</v>
      </c>
      <c r="AG21" s="275">
        <f t="shared" si="18"/>
        <v>0</v>
      </c>
      <c r="AH21" s="276">
        <f t="shared" si="42"/>
        <v>0</v>
      </c>
      <c r="AI21" s="275">
        <f t="shared" si="19"/>
        <v>0</v>
      </c>
      <c r="AJ21" s="275">
        <f t="shared" si="20"/>
        <v>0</v>
      </c>
      <c r="AK21" s="276">
        <f t="shared" si="43"/>
        <v>0</v>
      </c>
      <c r="AL21" s="275">
        <f t="shared" si="21"/>
        <v>0</v>
      </c>
      <c r="AM21" s="275">
        <f t="shared" si="22"/>
        <v>0</v>
      </c>
      <c r="AN21" s="276" t="str">
        <f t="shared" si="44"/>
        <v/>
      </c>
      <c r="AO21" s="275" t="str">
        <f t="shared" si="23"/>
        <v/>
      </c>
      <c r="AP21" s="275" t="str">
        <f t="shared" si="24"/>
        <v/>
      </c>
      <c r="AQ21" s="276" t="str">
        <f t="shared" si="45"/>
        <v/>
      </c>
      <c r="AR21" s="275" t="str">
        <f t="shared" si="25"/>
        <v/>
      </c>
      <c r="AS21" s="275" t="str">
        <f t="shared" si="26"/>
        <v/>
      </c>
      <c r="AT21" s="276" t="str">
        <f t="shared" si="46"/>
        <v/>
      </c>
      <c r="AU21" s="275" t="str">
        <f t="shared" si="27"/>
        <v/>
      </c>
      <c r="AV21" s="275" t="str">
        <f t="shared" si="28"/>
        <v/>
      </c>
      <c r="AW21" s="42"/>
      <c r="AX21" s="216">
        <f t="shared" si="47"/>
        <v>2</v>
      </c>
      <c r="AY21" s="155">
        <f t="shared" si="29"/>
        <v>0</v>
      </c>
      <c r="AZ21" s="155">
        <f t="shared" si="30"/>
        <v>0</v>
      </c>
      <c r="BA21" s="155"/>
      <c r="BB21" s="155"/>
      <c r="BC21" s="42"/>
      <c r="BD21" s="42"/>
      <c r="BE21" s="156"/>
      <c r="BF21" s="42"/>
      <c r="BG21" s="42"/>
      <c r="BH21" s="42"/>
      <c r="BI21" s="42"/>
      <c r="BJ21" s="42"/>
      <c r="BK21" s="42"/>
      <c r="BL21" s="42"/>
      <c r="CE21" s="35">
        <v>23</v>
      </c>
      <c r="CF21" s="858"/>
      <c r="CG21" s="855" t="s">
        <v>344</v>
      </c>
      <c r="CH21" s="855"/>
      <c r="CI21" s="855"/>
      <c r="CJ21" s="146">
        <f>+HLOOKUP($G$12,GERME!$B$1:$BK$187,CE21,FALSE)</f>
        <v>0</v>
      </c>
      <c r="CK21" s="146">
        <f>+HLOOKUP($J$12,GERME!$B$1:$BK$187,CE21,FALSE)</f>
        <v>0</v>
      </c>
      <c r="CL21" s="146">
        <f>+HLOOKUP($M$12,GERME!$B$1:$BK$187,CE21,FALSE)</f>
        <v>0</v>
      </c>
      <c r="CM21" s="146">
        <f>+HLOOKUP($P$12,GERME!$B$1:$BK$187,CE21,FALSE)</f>
        <v>0</v>
      </c>
      <c r="CN21" s="146">
        <f>+HLOOKUP($S$12,GERME!$B$1:$BK$187,CE21,FALSE)</f>
        <v>0</v>
      </c>
      <c r="CO21" s="146">
        <f>+HLOOKUP($V$12,GERME!$B$1:$BK$187,CE21,FALSE)</f>
        <v>0</v>
      </c>
      <c r="CP21" s="146">
        <f>+HLOOKUP($Y$12,GERME!$B$1:$BK$187,CE21,FALSE)</f>
        <v>2</v>
      </c>
      <c r="CQ21" s="146">
        <f>+HLOOKUP($AB$12,GERME!$B$1:$BK$187,CE21,FALSE)</f>
        <v>0</v>
      </c>
      <c r="CR21" s="146">
        <f>+HLOOKUP($AE$12,GERME!$B$1:$BK$187,CE21,FALSE)</f>
        <v>0</v>
      </c>
      <c r="CS21" s="146">
        <f>+HLOOKUP($AH$12,GERME!$B$1:$BK$187,CE21,FALSE)</f>
        <v>0</v>
      </c>
      <c r="CT21" s="146">
        <f>+HLOOKUP($AK$12,GERME!$B$1:$BK$187,CE21,FALSE)</f>
        <v>0</v>
      </c>
      <c r="CU21" s="146" t="e">
        <f>+HLOOKUP($AN$12,GERME!$B$1:$BK$187,CE21,FALSE)</f>
        <v>#N/A</v>
      </c>
      <c r="CV21" s="146" t="e">
        <f>+HLOOKUP($AQ$12,GERME!$B$1:$BK$187,CE21,FALSE)</f>
        <v>#N/A</v>
      </c>
      <c r="CW21" s="146" t="e">
        <f>+HLOOKUP($AT$12,GERME!$B$1:$BK$187,CE21,FALSE)</f>
        <v>#N/A</v>
      </c>
      <c r="CX21" s="59">
        <f t="shared" si="48"/>
        <v>0</v>
      </c>
      <c r="CY21" s="59">
        <f t="shared" si="49"/>
        <v>0</v>
      </c>
      <c r="CZ21" s="59">
        <f t="shared" si="50"/>
        <v>0</v>
      </c>
      <c r="DA21" s="59">
        <f t="shared" si="51"/>
        <v>0</v>
      </c>
      <c r="DB21" s="59">
        <f t="shared" si="52"/>
        <v>0</v>
      </c>
      <c r="DC21" s="59">
        <f t="shared" si="53"/>
        <v>0</v>
      </c>
      <c r="DD21" s="59">
        <f t="shared" si="54"/>
        <v>0</v>
      </c>
      <c r="DE21" s="59">
        <f t="shared" si="55"/>
        <v>0</v>
      </c>
      <c r="DF21" s="59">
        <f t="shared" si="56"/>
        <v>0</v>
      </c>
      <c r="DG21" s="59">
        <f t="shared" si="57"/>
        <v>0</v>
      </c>
      <c r="DH21" s="59">
        <f t="shared" si="58"/>
        <v>0</v>
      </c>
      <c r="DI21" s="59">
        <f t="shared" si="59"/>
        <v>1</v>
      </c>
      <c r="DJ21" s="59">
        <f t="shared" si="60"/>
        <v>1</v>
      </c>
      <c r="DK21" s="59">
        <f t="shared" si="61"/>
        <v>1</v>
      </c>
      <c r="DL21" s="35">
        <f t="shared" si="62"/>
        <v>0</v>
      </c>
      <c r="DM21" s="35">
        <f t="shared" si="63"/>
        <v>0</v>
      </c>
      <c r="DN21" s="35">
        <f t="shared" si="64"/>
        <v>0</v>
      </c>
      <c r="DO21" s="35">
        <f t="shared" si="65"/>
        <v>0</v>
      </c>
      <c r="DP21" s="35">
        <f t="shared" si="66"/>
        <v>0</v>
      </c>
      <c r="DQ21" s="35">
        <f t="shared" si="67"/>
        <v>0</v>
      </c>
      <c r="DR21" s="35">
        <f t="shared" si="68"/>
        <v>2</v>
      </c>
      <c r="DS21" s="35">
        <f t="shared" si="69"/>
        <v>0</v>
      </c>
      <c r="DT21" s="35">
        <f t="shared" si="70"/>
        <v>0</v>
      </c>
      <c r="DU21" s="35">
        <f t="shared" si="71"/>
        <v>0</v>
      </c>
      <c r="DV21" s="35">
        <f t="shared" si="72"/>
        <v>0</v>
      </c>
      <c r="DW21" s="35" t="str">
        <f t="shared" si="73"/>
        <v/>
      </c>
      <c r="DX21" s="35" t="str">
        <f t="shared" si="74"/>
        <v/>
      </c>
      <c r="DY21" s="35" t="str">
        <f t="shared" si="75"/>
        <v/>
      </c>
    </row>
    <row r="22" spans="2:129" ht="33" customHeight="1">
      <c r="B22" s="36"/>
      <c r="C22" s="854"/>
      <c r="D22" s="678" t="s">
        <v>345</v>
      </c>
      <c r="E22" s="678"/>
      <c r="F22" s="678"/>
      <c r="G22" s="277">
        <f t="shared" si="33"/>
        <v>0</v>
      </c>
      <c r="H22" s="277">
        <f t="shared" si="1"/>
        <v>0</v>
      </c>
      <c r="I22" s="277">
        <f t="shared" si="2"/>
        <v>0</v>
      </c>
      <c r="J22" s="277">
        <f t="shared" si="34"/>
        <v>0</v>
      </c>
      <c r="K22" s="277">
        <f t="shared" si="3"/>
        <v>0</v>
      </c>
      <c r="L22" s="277">
        <f t="shared" si="4"/>
        <v>0</v>
      </c>
      <c r="M22" s="277">
        <f t="shared" si="35"/>
        <v>0</v>
      </c>
      <c r="N22" s="277">
        <f t="shared" si="5"/>
        <v>0</v>
      </c>
      <c r="O22" s="277">
        <f t="shared" si="6"/>
        <v>0</v>
      </c>
      <c r="P22" s="277">
        <f t="shared" si="36"/>
        <v>0</v>
      </c>
      <c r="Q22" s="277">
        <f t="shared" si="7"/>
        <v>0</v>
      </c>
      <c r="R22" s="277">
        <f t="shared" si="8"/>
        <v>0</v>
      </c>
      <c r="S22" s="277">
        <f t="shared" si="37"/>
        <v>0</v>
      </c>
      <c r="T22" s="277">
        <f t="shared" si="9"/>
        <v>0</v>
      </c>
      <c r="U22" s="277">
        <f t="shared" si="10"/>
        <v>0</v>
      </c>
      <c r="V22" s="277">
        <f t="shared" si="38"/>
        <v>0</v>
      </c>
      <c r="W22" s="277">
        <f t="shared" si="11"/>
        <v>0</v>
      </c>
      <c r="X22" s="277">
        <f t="shared" si="12"/>
        <v>0</v>
      </c>
      <c r="Y22" s="277">
        <f t="shared" si="39"/>
        <v>2</v>
      </c>
      <c r="Z22" s="277">
        <f t="shared" si="13"/>
        <v>0</v>
      </c>
      <c r="AA22" s="277">
        <f t="shared" si="14"/>
        <v>2</v>
      </c>
      <c r="AB22" s="278">
        <f t="shared" si="40"/>
        <v>0</v>
      </c>
      <c r="AC22" s="277">
        <f t="shared" si="15"/>
        <v>0</v>
      </c>
      <c r="AD22" s="277">
        <f t="shared" si="16"/>
        <v>0</v>
      </c>
      <c r="AE22" s="278">
        <f t="shared" si="41"/>
        <v>2</v>
      </c>
      <c r="AF22" s="277">
        <f t="shared" si="17"/>
        <v>0</v>
      </c>
      <c r="AG22" s="277">
        <f t="shared" si="18"/>
        <v>0</v>
      </c>
      <c r="AH22" s="278">
        <f t="shared" si="42"/>
        <v>0</v>
      </c>
      <c r="AI22" s="277">
        <f t="shared" si="19"/>
        <v>0</v>
      </c>
      <c r="AJ22" s="277">
        <f t="shared" si="20"/>
        <v>0</v>
      </c>
      <c r="AK22" s="278">
        <f t="shared" si="43"/>
        <v>0</v>
      </c>
      <c r="AL22" s="277">
        <f t="shared" si="21"/>
        <v>0</v>
      </c>
      <c r="AM22" s="277">
        <f t="shared" si="22"/>
        <v>0</v>
      </c>
      <c r="AN22" s="278" t="str">
        <f t="shared" si="44"/>
        <v/>
      </c>
      <c r="AO22" s="277" t="str">
        <f t="shared" si="23"/>
        <v/>
      </c>
      <c r="AP22" s="277" t="str">
        <f t="shared" si="24"/>
        <v/>
      </c>
      <c r="AQ22" s="278" t="str">
        <f t="shared" si="45"/>
        <v/>
      </c>
      <c r="AR22" s="277" t="str">
        <f t="shared" si="25"/>
        <v/>
      </c>
      <c r="AS22" s="277" t="str">
        <f t="shared" si="26"/>
        <v/>
      </c>
      <c r="AT22" s="278" t="str">
        <f t="shared" si="46"/>
        <v/>
      </c>
      <c r="AU22" s="277" t="str">
        <f t="shared" si="27"/>
        <v/>
      </c>
      <c r="AV22" s="277" t="str">
        <f t="shared" si="28"/>
        <v/>
      </c>
      <c r="AW22" s="42"/>
      <c r="AX22" s="216">
        <f t="shared" si="47"/>
        <v>4</v>
      </c>
      <c r="AY22" s="155">
        <f t="shared" si="29"/>
        <v>0</v>
      </c>
      <c r="AZ22" s="155">
        <f t="shared" si="30"/>
        <v>2</v>
      </c>
      <c r="BA22" s="155"/>
      <c r="BB22" s="155"/>
      <c r="BC22" s="42"/>
      <c r="BD22" s="42"/>
      <c r="BE22" s="156"/>
      <c r="BF22" s="42"/>
      <c r="BG22" s="42"/>
      <c r="BH22" s="42"/>
      <c r="BI22" s="42"/>
      <c r="BJ22" s="42"/>
      <c r="BK22" s="42"/>
      <c r="BL22" s="42"/>
      <c r="CE22" s="35">
        <v>24</v>
      </c>
      <c r="CF22" s="858"/>
      <c r="CG22" s="856" t="s">
        <v>345</v>
      </c>
      <c r="CH22" s="856"/>
      <c r="CI22" s="856"/>
      <c r="CJ22" s="146">
        <f>+HLOOKUP($G$12,GERME!$B$1:$BK$187,CE22,FALSE)</f>
        <v>0</v>
      </c>
      <c r="CK22" s="146">
        <f>+HLOOKUP($J$12,GERME!$B$1:$BK$187,CE22,FALSE)</f>
        <v>0</v>
      </c>
      <c r="CL22" s="146">
        <f>+HLOOKUP($M$12,GERME!$B$1:$BK$187,CE22,FALSE)</f>
        <v>0</v>
      </c>
      <c r="CM22" s="146">
        <f>+HLOOKUP($P$12,GERME!$B$1:$BK$187,CE22,FALSE)</f>
        <v>0</v>
      </c>
      <c r="CN22" s="146">
        <f>+HLOOKUP($S$12,GERME!$B$1:$BK$187,CE22,FALSE)</f>
        <v>0</v>
      </c>
      <c r="CO22" s="146">
        <f>+HLOOKUP($V$12,GERME!$B$1:$BK$187,CE22,FALSE)</f>
        <v>0</v>
      </c>
      <c r="CP22" s="146">
        <f>+HLOOKUP($Y$12,GERME!$B$1:$BK$187,CE22,FALSE)</f>
        <v>2</v>
      </c>
      <c r="CQ22" s="146">
        <f>+HLOOKUP($AB$12,GERME!$B$1:$BK$187,CE22,FALSE)</f>
        <v>0</v>
      </c>
      <c r="CR22" s="146">
        <f>+HLOOKUP($AE$12,GERME!$B$1:$BK$187,CE22,FALSE)</f>
        <v>2</v>
      </c>
      <c r="CS22" s="146">
        <f>+HLOOKUP($AH$12,GERME!$B$1:$BK$187,CE22,FALSE)</f>
        <v>0</v>
      </c>
      <c r="CT22" s="146">
        <f>+HLOOKUP($AK$12,GERME!$B$1:$BK$187,CE22,FALSE)</f>
        <v>0</v>
      </c>
      <c r="CU22" s="146" t="e">
        <f>+HLOOKUP($AN$12,GERME!$B$1:$BK$187,CE22,FALSE)</f>
        <v>#N/A</v>
      </c>
      <c r="CV22" s="146" t="e">
        <f>+HLOOKUP($AQ$12,GERME!$B$1:$BK$187,CE22,FALSE)</f>
        <v>#N/A</v>
      </c>
      <c r="CW22" s="146" t="e">
        <f>+HLOOKUP($AT$12,GERME!$B$1:$BK$187,CE22,FALSE)</f>
        <v>#N/A</v>
      </c>
      <c r="CX22" s="59">
        <f t="shared" si="48"/>
        <v>0</v>
      </c>
      <c r="CY22" s="59">
        <f t="shared" si="49"/>
        <v>0</v>
      </c>
      <c r="CZ22" s="59">
        <f t="shared" si="50"/>
        <v>0</v>
      </c>
      <c r="DA22" s="59">
        <f t="shared" si="51"/>
        <v>0</v>
      </c>
      <c r="DB22" s="59">
        <f t="shared" si="52"/>
        <v>0</v>
      </c>
      <c r="DC22" s="59">
        <f t="shared" si="53"/>
        <v>0</v>
      </c>
      <c r="DD22" s="59">
        <f t="shared" si="54"/>
        <v>0</v>
      </c>
      <c r="DE22" s="59">
        <f t="shared" si="55"/>
        <v>0</v>
      </c>
      <c r="DF22" s="59">
        <f t="shared" si="56"/>
        <v>0</v>
      </c>
      <c r="DG22" s="59">
        <f t="shared" si="57"/>
        <v>0</v>
      </c>
      <c r="DH22" s="59">
        <f t="shared" si="58"/>
        <v>0</v>
      </c>
      <c r="DI22" s="59">
        <f t="shared" si="59"/>
        <v>1</v>
      </c>
      <c r="DJ22" s="59">
        <f t="shared" si="60"/>
        <v>1</v>
      </c>
      <c r="DK22" s="59">
        <f t="shared" si="61"/>
        <v>1</v>
      </c>
      <c r="DL22" s="35">
        <f t="shared" si="62"/>
        <v>0</v>
      </c>
      <c r="DM22" s="35">
        <f t="shared" si="63"/>
        <v>0</v>
      </c>
      <c r="DN22" s="35">
        <f t="shared" si="64"/>
        <v>0</v>
      </c>
      <c r="DO22" s="35">
        <f t="shared" si="65"/>
        <v>0</v>
      </c>
      <c r="DP22" s="35">
        <f t="shared" si="66"/>
        <v>0</v>
      </c>
      <c r="DQ22" s="35">
        <f t="shared" si="67"/>
        <v>0</v>
      </c>
      <c r="DR22" s="35">
        <f t="shared" si="68"/>
        <v>2</v>
      </c>
      <c r="DS22" s="35">
        <f t="shared" si="69"/>
        <v>0</v>
      </c>
      <c r="DT22" s="35">
        <f t="shared" si="70"/>
        <v>2</v>
      </c>
      <c r="DU22" s="35">
        <f t="shared" si="71"/>
        <v>0</v>
      </c>
      <c r="DV22" s="35">
        <f t="shared" si="72"/>
        <v>0</v>
      </c>
      <c r="DW22" s="35" t="str">
        <f t="shared" si="73"/>
        <v/>
      </c>
      <c r="DX22" s="35" t="str">
        <f t="shared" si="74"/>
        <v/>
      </c>
      <c r="DY22" s="35" t="str">
        <f t="shared" si="75"/>
        <v/>
      </c>
    </row>
    <row r="23" spans="2:129" ht="33" customHeight="1">
      <c r="B23" s="36"/>
      <c r="C23" s="854"/>
      <c r="D23" s="815" t="s">
        <v>346</v>
      </c>
      <c r="E23" s="815"/>
      <c r="F23" s="815"/>
      <c r="G23" s="275">
        <f t="shared" si="33"/>
        <v>0</v>
      </c>
      <c r="H23" s="275">
        <f t="shared" si="1"/>
        <v>0</v>
      </c>
      <c r="I23" s="275">
        <f t="shared" si="2"/>
        <v>0</v>
      </c>
      <c r="J23" s="275">
        <f t="shared" si="34"/>
        <v>0</v>
      </c>
      <c r="K23" s="275">
        <f t="shared" si="3"/>
        <v>0</v>
      </c>
      <c r="L23" s="275">
        <f t="shared" si="4"/>
        <v>0</v>
      </c>
      <c r="M23" s="275">
        <f t="shared" si="35"/>
        <v>0</v>
      </c>
      <c r="N23" s="275">
        <f t="shared" si="5"/>
        <v>0</v>
      </c>
      <c r="O23" s="275">
        <f t="shared" si="6"/>
        <v>0</v>
      </c>
      <c r="P23" s="275">
        <f t="shared" si="36"/>
        <v>1</v>
      </c>
      <c r="Q23" s="275">
        <f t="shared" si="7"/>
        <v>0</v>
      </c>
      <c r="R23" s="275">
        <f t="shared" si="8"/>
        <v>1</v>
      </c>
      <c r="S23" s="275">
        <f t="shared" si="37"/>
        <v>0</v>
      </c>
      <c r="T23" s="275">
        <f t="shared" si="9"/>
        <v>0</v>
      </c>
      <c r="U23" s="275">
        <f t="shared" si="10"/>
        <v>0</v>
      </c>
      <c r="V23" s="275">
        <f t="shared" si="38"/>
        <v>0</v>
      </c>
      <c r="W23" s="275">
        <f t="shared" si="11"/>
        <v>0</v>
      </c>
      <c r="X23" s="275">
        <f t="shared" si="12"/>
        <v>0</v>
      </c>
      <c r="Y23" s="275">
        <f t="shared" si="39"/>
        <v>0</v>
      </c>
      <c r="Z23" s="275">
        <f t="shared" si="13"/>
        <v>0</v>
      </c>
      <c r="AA23" s="275">
        <f t="shared" si="14"/>
        <v>0</v>
      </c>
      <c r="AB23" s="276">
        <f t="shared" si="40"/>
        <v>0</v>
      </c>
      <c r="AC23" s="275">
        <f t="shared" si="15"/>
        <v>0</v>
      </c>
      <c r="AD23" s="275">
        <f t="shared" si="16"/>
        <v>0</v>
      </c>
      <c r="AE23" s="276">
        <f t="shared" si="41"/>
        <v>0</v>
      </c>
      <c r="AF23" s="275">
        <f t="shared" si="17"/>
        <v>0</v>
      </c>
      <c r="AG23" s="275">
        <f t="shared" si="18"/>
        <v>0</v>
      </c>
      <c r="AH23" s="276">
        <f t="shared" si="42"/>
        <v>0</v>
      </c>
      <c r="AI23" s="275">
        <f t="shared" si="19"/>
        <v>0</v>
      </c>
      <c r="AJ23" s="275">
        <f t="shared" si="20"/>
        <v>0</v>
      </c>
      <c r="AK23" s="276">
        <f t="shared" si="43"/>
        <v>0</v>
      </c>
      <c r="AL23" s="275">
        <f t="shared" si="21"/>
        <v>0</v>
      </c>
      <c r="AM23" s="275">
        <f t="shared" si="22"/>
        <v>0</v>
      </c>
      <c r="AN23" s="276" t="str">
        <f t="shared" si="44"/>
        <v/>
      </c>
      <c r="AO23" s="275" t="str">
        <f t="shared" si="23"/>
        <v/>
      </c>
      <c r="AP23" s="275" t="str">
        <f t="shared" si="24"/>
        <v/>
      </c>
      <c r="AQ23" s="276" t="str">
        <f t="shared" si="45"/>
        <v/>
      </c>
      <c r="AR23" s="275" t="str">
        <f t="shared" si="25"/>
        <v/>
      </c>
      <c r="AS23" s="275" t="str">
        <f t="shared" si="26"/>
        <v/>
      </c>
      <c r="AT23" s="276" t="str">
        <f t="shared" si="46"/>
        <v/>
      </c>
      <c r="AU23" s="275" t="str">
        <f t="shared" si="27"/>
        <v/>
      </c>
      <c r="AV23" s="275" t="str">
        <f t="shared" si="28"/>
        <v/>
      </c>
      <c r="AW23" s="42"/>
      <c r="AX23" s="216">
        <f t="shared" si="47"/>
        <v>1</v>
      </c>
      <c r="AY23" s="155">
        <f t="shared" si="29"/>
        <v>0</v>
      </c>
      <c r="AZ23" s="155">
        <f t="shared" si="30"/>
        <v>1</v>
      </c>
      <c r="BA23" s="155"/>
      <c r="BB23" s="155"/>
      <c r="BC23" s="42"/>
      <c r="BD23" s="42"/>
      <c r="BE23" s="156"/>
      <c r="BF23" s="42"/>
      <c r="BG23" s="42"/>
      <c r="BH23" s="42"/>
      <c r="BI23" s="42"/>
      <c r="BJ23" s="42"/>
      <c r="BK23" s="42"/>
      <c r="BL23" s="42"/>
      <c r="CE23" s="35">
        <v>25</v>
      </c>
      <c r="CF23" s="858"/>
      <c r="CG23" s="855" t="s">
        <v>346</v>
      </c>
      <c r="CH23" s="855"/>
      <c r="CI23" s="855"/>
      <c r="CJ23" s="146">
        <f>+HLOOKUP($G$12,GERME!$B$1:$BK$187,CE23,FALSE)</f>
        <v>0</v>
      </c>
      <c r="CK23" s="146">
        <f>+HLOOKUP($J$12,GERME!$B$1:$BK$187,CE23,FALSE)</f>
        <v>0</v>
      </c>
      <c r="CL23" s="146">
        <f>+HLOOKUP($M$12,GERME!$B$1:$BK$187,CE23,FALSE)</f>
        <v>0</v>
      </c>
      <c r="CM23" s="146">
        <f>+HLOOKUP($P$12,GERME!$B$1:$BK$187,CE23,FALSE)</f>
        <v>1</v>
      </c>
      <c r="CN23" s="146">
        <f>+HLOOKUP($S$12,GERME!$B$1:$BK$187,CE23,FALSE)</f>
        <v>0</v>
      </c>
      <c r="CO23" s="146">
        <f>+HLOOKUP($V$12,GERME!$B$1:$BK$187,CE23,FALSE)</f>
        <v>0</v>
      </c>
      <c r="CP23" s="146">
        <f>+HLOOKUP($Y$12,GERME!$B$1:$BK$187,CE23,FALSE)</f>
        <v>0</v>
      </c>
      <c r="CQ23" s="146">
        <f>+HLOOKUP($AB$12,GERME!$B$1:$BK$187,CE23,FALSE)</f>
        <v>0</v>
      </c>
      <c r="CR23" s="146">
        <f>+HLOOKUP($AE$12,GERME!$B$1:$BK$187,CE23,FALSE)</f>
        <v>0</v>
      </c>
      <c r="CS23" s="146">
        <f>+HLOOKUP($AH$12,GERME!$B$1:$BK$187,CE23,FALSE)</f>
        <v>0</v>
      </c>
      <c r="CT23" s="146">
        <f>+HLOOKUP($AK$12,GERME!$B$1:$BK$187,CE23,FALSE)</f>
        <v>0</v>
      </c>
      <c r="CU23" s="146" t="e">
        <f>+HLOOKUP($AN$12,GERME!$B$1:$BK$187,CE23,FALSE)</f>
        <v>#N/A</v>
      </c>
      <c r="CV23" s="146" t="e">
        <f>+HLOOKUP($AQ$12,GERME!$B$1:$BK$187,CE23,FALSE)</f>
        <v>#N/A</v>
      </c>
      <c r="CW23" s="146" t="e">
        <f>+HLOOKUP($AT$12,GERME!$B$1:$BK$187,CE23,FALSE)</f>
        <v>#N/A</v>
      </c>
      <c r="CX23" s="59">
        <f t="shared" si="48"/>
        <v>0</v>
      </c>
      <c r="CY23" s="59">
        <f t="shared" si="49"/>
        <v>0</v>
      </c>
      <c r="CZ23" s="59">
        <f t="shared" si="50"/>
        <v>0</v>
      </c>
      <c r="DA23" s="59">
        <f t="shared" si="51"/>
        <v>0</v>
      </c>
      <c r="DB23" s="59">
        <f t="shared" si="52"/>
        <v>0</v>
      </c>
      <c r="DC23" s="59">
        <f t="shared" si="53"/>
        <v>0</v>
      </c>
      <c r="DD23" s="59">
        <f t="shared" si="54"/>
        <v>0</v>
      </c>
      <c r="DE23" s="59">
        <f t="shared" si="55"/>
        <v>0</v>
      </c>
      <c r="DF23" s="59">
        <f t="shared" si="56"/>
        <v>0</v>
      </c>
      <c r="DG23" s="59">
        <f t="shared" si="57"/>
        <v>0</v>
      </c>
      <c r="DH23" s="59">
        <f t="shared" si="58"/>
        <v>0</v>
      </c>
      <c r="DI23" s="59">
        <f t="shared" si="59"/>
        <v>1</v>
      </c>
      <c r="DJ23" s="59">
        <f t="shared" si="60"/>
        <v>1</v>
      </c>
      <c r="DK23" s="59">
        <f t="shared" si="61"/>
        <v>1</v>
      </c>
      <c r="DL23" s="35">
        <f t="shared" si="62"/>
        <v>0</v>
      </c>
      <c r="DM23" s="35">
        <f t="shared" si="63"/>
        <v>0</v>
      </c>
      <c r="DN23" s="35">
        <f t="shared" si="64"/>
        <v>0</v>
      </c>
      <c r="DO23" s="35">
        <f t="shared" si="65"/>
        <v>1</v>
      </c>
      <c r="DP23" s="35">
        <f t="shared" si="66"/>
        <v>0</v>
      </c>
      <c r="DQ23" s="35">
        <f t="shared" si="67"/>
        <v>0</v>
      </c>
      <c r="DR23" s="35">
        <f t="shared" si="68"/>
        <v>0</v>
      </c>
      <c r="DS23" s="35">
        <f t="shared" si="69"/>
        <v>0</v>
      </c>
      <c r="DT23" s="35">
        <f t="shared" si="70"/>
        <v>0</v>
      </c>
      <c r="DU23" s="35">
        <f t="shared" si="71"/>
        <v>0</v>
      </c>
      <c r="DV23" s="35">
        <f t="shared" si="72"/>
        <v>0</v>
      </c>
      <c r="DW23" s="35" t="str">
        <f t="shared" si="73"/>
        <v/>
      </c>
      <c r="DX23" s="35" t="str">
        <f t="shared" si="74"/>
        <v/>
      </c>
      <c r="DY23" s="35" t="str">
        <f t="shared" si="75"/>
        <v/>
      </c>
    </row>
    <row r="24" spans="2:129" ht="33" customHeight="1">
      <c r="B24" s="36"/>
      <c r="C24" s="854"/>
      <c r="D24" s="678" t="s">
        <v>347</v>
      </c>
      <c r="E24" s="678"/>
      <c r="F24" s="678"/>
      <c r="G24" s="277">
        <f t="shared" si="33"/>
        <v>2</v>
      </c>
      <c r="H24" s="277">
        <f t="shared" si="1"/>
        <v>2</v>
      </c>
      <c r="I24" s="277">
        <f t="shared" si="2"/>
        <v>0</v>
      </c>
      <c r="J24" s="277">
        <f t="shared" si="34"/>
        <v>1</v>
      </c>
      <c r="K24" s="277">
        <f t="shared" si="3"/>
        <v>1</v>
      </c>
      <c r="L24" s="277">
        <f t="shared" si="4"/>
        <v>0</v>
      </c>
      <c r="M24" s="277">
        <f t="shared" si="35"/>
        <v>3</v>
      </c>
      <c r="N24" s="277">
        <f t="shared" si="5"/>
        <v>1</v>
      </c>
      <c r="O24" s="277">
        <f t="shared" si="6"/>
        <v>0</v>
      </c>
      <c r="P24" s="277">
        <f t="shared" si="36"/>
        <v>5</v>
      </c>
      <c r="Q24" s="277">
        <f t="shared" si="7"/>
        <v>0</v>
      </c>
      <c r="R24" s="277">
        <f t="shared" si="8"/>
        <v>4</v>
      </c>
      <c r="S24" s="277">
        <f t="shared" si="37"/>
        <v>5</v>
      </c>
      <c r="T24" s="277">
        <f t="shared" si="9"/>
        <v>0</v>
      </c>
      <c r="U24" s="277">
        <f t="shared" si="10"/>
        <v>3</v>
      </c>
      <c r="V24" s="277">
        <f t="shared" si="38"/>
        <v>0</v>
      </c>
      <c r="W24" s="277">
        <f t="shared" si="11"/>
        <v>0</v>
      </c>
      <c r="X24" s="277">
        <f t="shared" si="12"/>
        <v>0</v>
      </c>
      <c r="Y24" s="277">
        <f t="shared" si="39"/>
        <v>4</v>
      </c>
      <c r="Z24" s="277">
        <f t="shared" si="13"/>
        <v>2</v>
      </c>
      <c r="AA24" s="277">
        <f t="shared" si="14"/>
        <v>1</v>
      </c>
      <c r="AB24" s="278">
        <f t="shared" si="40"/>
        <v>6</v>
      </c>
      <c r="AC24" s="277">
        <f t="shared" si="15"/>
        <v>2</v>
      </c>
      <c r="AD24" s="277">
        <f t="shared" si="16"/>
        <v>0</v>
      </c>
      <c r="AE24" s="278">
        <f t="shared" si="41"/>
        <v>4</v>
      </c>
      <c r="AF24" s="277">
        <f t="shared" si="17"/>
        <v>4</v>
      </c>
      <c r="AG24" s="277">
        <f t="shared" si="18"/>
        <v>0</v>
      </c>
      <c r="AH24" s="278">
        <f t="shared" si="42"/>
        <v>12</v>
      </c>
      <c r="AI24" s="277">
        <f t="shared" si="19"/>
        <v>4</v>
      </c>
      <c r="AJ24" s="277">
        <f t="shared" si="20"/>
        <v>6</v>
      </c>
      <c r="AK24" s="278">
        <f t="shared" si="43"/>
        <v>3</v>
      </c>
      <c r="AL24" s="277">
        <f t="shared" si="21"/>
        <v>3</v>
      </c>
      <c r="AM24" s="277">
        <f t="shared" si="22"/>
        <v>0</v>
      </c>
      <c r="AN24" s="278" t="str">
        <f t="shared" si="44"/>
        <v/>
      </c>
      <c r="AO24" s="277" t="str">
        <f t="shared" si="23"/>
        <v/>
      </c>
      <c r="AP24" s="277" t="str">
        <f t="shared" si="24"/>
        <v/>
      </c>
      <c r="AQ24" s="278" t="str">
        <f t="shared" si="45"/>
        <v/>
      </c>
      <c r="AR24" s="277" t="str">
        <f t="shared" si="25"/>
        <v/>
      </c>
      <c r="AS24" s="277" t="str">
        <f t="shared" si="26"/>
        <v/>
      </c>
      <c r="AT24" s="278" t="str">
        <f t="shared" si="46"/>
        <v/>
      </c>
      <c r="AU24" s="277" t="str">
        <f t="shared" si="27"/>
        <v/>
      </c>
      <c r="AV24" s="277" t="str">
        <f t="shared" si="28"/>
        <v/>
      </c>
      <c r="AW24" s="42"/>
      <c r="AX24" s="216">
        <f t="shared" si="47"/>
        <v>45</v>
      </c>
      <c r="AY24" s="155">
        <f t="shared" si="29"/>
        <v>19</v>
      </c>
      <c r="AZ24" s="155">
        <f t="shared" si="30"/>
        <v>14</v>
      </c>
      <c r="BA24" s="155"/>
      <c r="BB24" s="155"/>
      <c r="BC24" s="42"/>
      <c r="BD24" s="42"/>
      <c r="BE24" s="156"/>
      <c r="BF24" s="42"/>
      <c r="BG24" s="42"/>
      <c r="BH24" s="42"/>
      <c r="BI24" s="42"/>
      <c r="BJ24" s="42"/>
      <c r="BK24" s="42"/>
      <c r="BL24" s="42"/>
      <c r="CE24" s="35">
        <v>26</v>
      </c>
      <c r="CF24" s="858"/>
      <c r="CG24" s="856" t="s">
        <v>347</v>
      </c>
      <c r="CH24" s="856"/>
      <c r="CI24" s="856"/>
      <c r="CJ24" s="146">
        <f>+HLOOKUP($G$12,GERME!$B$1:$BK$187,CE24,FALSE)</f>
        <v>2</v>
      </c>
      <c r="CK24" s="146">
        <f>+HLOOKUP($J$12,GERME!$B$1:$BK$187,CE24,FALSE)</f>
        <v>1</v>
      </c>
      <c r="CL24" s="146">
        <f>+HLOOKUP($M$12,GERME!$B$1:$BK$187,CE24,FALSE)</f>
        <v>3</v>
      </c>
      <c r="CM24" s="146">
        <f>+HLOOKUP($P$12,GERME!$B$1:$BK$187,CE24,FALSE)</f>
        <v>5</v>
      </c>
      <c r="CN24" s="146">
        <f>+HLOOKUP($S$12,GERME!$B$1:$BK$187,CE24,FALSE)</f>
        <v>5</v>
      </c>
      <c r="CO24" s="146">
        <f>+HLOOKUP($V$12,GERME!$B$1:$BK$187,CE24,FALSE)</f>
        <v>0</v>
      </c>
      <c r="CP24" s="146">
        <f>+HLOOKUP($Y$12,GERME!$B$1:$BK$187,CE24,FALSE)</f>
        <v>4</v>
      </c>
      <c r="CQ24" s="146">
        <f>+HLOOKUP($AB$12,GERME!$B$1:$BK$187,CE24,FALSE)</f>
        <v>6</v>
      </c>
      <c r="CR24" s="146">
        <f>+HLOOKUP($AE$12,GERME!$B$1:$BK$187,CE24,FALSE)</f>
        <v>4</v>
      </c>
      <c r="CS24" s="146">
        <f>+HLOOKUP($AH$12,GERME!$B$1:$BK$187,CE24,FALSE)</f>
        <v>12</v>
      </c>
      <c r="CT24" s="146">
        <f>+HLOOKUP($AK$12,GERME!$B$1:$BK$187,CE24,FALSE)</f>
        <v>3</v>
      </c>
      <c r="CU24" s="146" t="e">
        <f>+HLOOKUP($AN$12,GERME!$B$1:$BK$187,CE24,FALSE)</f>
        <v>#N/A</v>
      </c>
      <c r="CV24" s="146" t="e">
        <f>+HLOOKUP($AQ$12,GERME!$B$1:$BK$187,CE24,FALSE)</f>
        <v>#N/A</v>
      </c>
      <c r="CW24" s="146" t="e">
        <f>+HLOOKUP($AT$12,GERME!$B$1:$BK$187,CE24,FALSE)</f>
        <v>#N/A</v>
      </c>
      <c r="CX24" s="59">
        <f t="shared" si="48"/>
        <v>0</v>
      </c>
      <c r="CY24" s="59">
        <f t="shared" si="49"/>
        <v>0</v>
      </c>
      <c r="CZ24" s="59">
        <f t="shared" si="50"/>
        <v>0</v>
      </c>
      <c r="DA24" s="59">
        <f t="shared" si="51"/>
        <v>0</v>
      </c>
      <c r="DB24" s="59">
        <f t="shared" si="52"/>
        <v>0</v>
      </c>
      <c r="DC24" s="59">
        <f t="shared" si="53"/>
        <v>0</v>
      </c>
      <c r="DD24" s="59">
        <f t="shared" si="54"/>
        <v>0</v>
      </c>
      <c r="DE24" s="59">
        <f t="shared" si="55"/>
        <v>0</v>
      </c>
      <c r="DF24" s="59">
        <f t="shared" si="56"/>
        <v>0</v>
      </c>
      <c r="DG24" s="59">
        <f t="shared" si="57"/>
        <v>0</v>
      </c>
      <c r="DH24" s="59">
        <f t="shared" si="58"/>
        <v>0</v>
      </c>
      <c r="DI24" s="59">
        <f t="shared" si="59"/>
        <v>1</v>
      </c>
      <c r="DJ24" s="59">
        <f t="shared" si="60"/>
        <v>1</v>
      </c>
      <c r="DK24" s="59">
        <f t="shared" si="61"/>
        <v>1</v>
      </c>
      <c r="DL24" s="35">
        <f t="shared" si="62"/>
        <v>2</v>
      </c>
      <c r="DM24" s="35">
        <f t="shared" si="63"/>
        <v>1</v>
      </c>
      <c r="DN24" s="35">
        <f t="shared" si="64"/>
        <v>3</v>
      </c>
      <c r="DO24" s="35">
        <f t="shared" si="65"/>
        <v>5</v>
      </c>
      <c r="DP24" s="35">
        <f t="shared" si="66"/>
        <v>5</v>
      </c>
      <c r="DQ24" s="35">
        <f t="shared" si="67"/>
        <v>0</v>
      </c>
      <c r="DR24" s="35">
        <f t="shared" si="68"/>
        <v>4</v>
      </c>
      <c r="DS24" s="35">
        <f t="shared" si="69"/>
        <v>6</v>
      </c>
      <c r="DT24" s="35">
        <f t="shared" si="70"/>
        <v>4</v>
      </c>
      <c r="DU24" s="35">
        <f t="shared" si="71"/>
        <v>12</v>
      </c>
      <c r="DV24" s="35">
        <f t="shared" si="72"/>
        <v>3</v>
      </c>
      <c r="DW24" s="35" t="str">
        <f t="shared" si="73"/>
        <v/>
      </c>
      <c r="DX24" s="35" t="str">
        <f t="shared" si="74"/>
        <v/>
      </c>
      <c r="DY24" s="35" t="str">
        <f t="shared" si="75"/>
        <v/>
      </c>
    </row>
    <row r="25" spans="2:129" ht="33" customHeight="1">
      <c r="B25" s="36"/>
      <c r="C25" s="854"/>
      <c r="D25" s="815" t="s">
        <v>519</v>
      </c>
      <c r="E25" s="815"/>
      <c r="F25" s="815"/>
      <c r="G25" s="275">
        <f t="shared" si="33"/>
        <v>1</v>
      </c>
      <c r="H25" s="275">
        <f t="shared" si="1"/>
        <v>0</v>
      </c>
      <c r="I25" s="275">
        <f t="shared" si="2"/>
        <v>0</v>
      </c>
      <c r="J25" s="275">
        <f t="shared" si="34"/>
        <v>0</v>
      </c>
      <c r="K25" s="275">
        <f t="shared" si="3"/>
        <v>0</v>
      </c>
      <c r="L25" s="275">
        <f t="shared" si="4"/>
        <v>0</v>
      </c>
      <c r="M25" s="275">
        <f t="shared" si="35"/>
        <v>0</v>
      </c>
      <c r="N25" s="275">
        <f t="shared" si="5"/>
        <v>0</v>
      </c>
      <c r="O25" s="275">
        <f t="shared" si="6"/>
        <v>0</v>
      </c>
      <c r="P25" s="275">
        <f t="shared" si="36"/>
        <v>4</v>
      </c>
      <c r="Q25" s="275">
        <f t="shared" si="7"/>
        <v>0</v>
      </c>
      <c r="R25" s="275">
        <f t="shared" si="8"/>
        <v>2</v>
      </c>
      <c r="S25" s="275">
        <f t="shared" si="37"/>
        <v>3</v>
      </c>
      <c r="T25" s="275">
        <f t="shared" si="9"/>
        <v>0</v>
      </c>
      <c r="U25" s="275">
        <f t="shared" si="10"/>
        <v>3</v>
      </c>
      <c r="V25" s="275">
        <f t="shared" si="38"/>
        <v>2</v>
      </c>
      <c r="W25" s="275">
        <f t="shared" si="11"/>
        <v>1</v>
      </c>
      <c r="X25" s="275">
        <f t="shared" si="12"/>
        <v>0</v>
      </c>
      <c r="Y25" s="275">
        <f t="shared" si="39"/>
        <v>0</v>
      </c>
      <c r="Z25" s="275">
        <f t="shared" si="13"/>
        <v>0</v>
      </c>
      <c r="AA25" s="275">
        <f t="shared" si="14"/>
        <v>0</v>
      </c>
      <c r="AB25" s="276">
        <f t="shared" si="40"/>
        <v>0</v>
      </c>
      <c r="AC25" s="275">
        <f t="shared" si="15"/>
        <v>0</v>
      </c>
      <c r="AD25" s="275">
        <f t="shared" si="16"/>
        <v>0</v>
      </c>
      <c r="AE25" s="276">
        <f t="shared" si="41"/>
        <v>1</v>
      </c>
      <c r="AF25" s="275">
        <f t="shared" si="17"/>
        <v>1</v>
      </c>
      <c r="AG25" s="275">
        <f t="shared" si="18"/>
        <v>0</v>
      </c>
      <c r="AH25" s="276">
        <f t="shared" si="42"/>
        <v>0</v>
      </c>
      <c r="AI25" s="275">
        <f t="shared" si="19"/>
        <v>0</v>
      </c>
      <c r="AJ25" s="275">
        <f t="shared" si="20"/>
        <v>0</v>
      </c>
      <c r="AK25" s="276">
        <f t="shared" si="43"/>
        <v>2</v>
      </c>
      <c r="AL25" s="275">
        <f t="shared" si="21"/>
        <v>0</v>
      </c>
      <c r="AM25" s="275">
        <f t="shared" si="22"/>
        <v>0</v>
      </c>
      <c r="AN25" s="276" t="str">
        <f t="shared" si="44"/>
        <v/>
      </c>
      <c r="AO25" s="275" t="str">
        <f t="shared" si="23"/>
        <v/>
      </c>
      <c r="AP25" s="275" t="str">
        <f t="shared" si="24"/>
        <v/>
      </c>
      <c r="AQ25" s="276" t="str">
        <f t="shared" si="45"/>
        <v/>
      </c>
      <c r="AR25" s="275" t="str">
        <f t="shared" si="25"/>
        <v/>
      </c>
      <c r="AS25" s="275" t="str">
        <f t="shared" si="26"/>
        <v/>
      </c>
      <c r="AT25" s="276" t="str">
        <f t="shared" si="46"/>
        <v/>
      </c>
      <c r="AU25" s="275" t="str">
        <f t="shared" si="27"/>
        <v/>
      </c>
      <c r="AV25" s="275" t="str">
        <f t="shared" si="28"/>
        <v/>
      </c>
      <c r="AW25" s="42"/>
      <c r="AX25" s="216">
        <f t="shared" si="47"/>
        <v>13</v>
      </c>
      <c r="AY25" s="155">
        <f t="shared" si="29"/>
        <v>2</v>
      </c>
      <c r="AZ25" s="155">
        <f t="shared" si="30"/>
        <v>5</v>
      </c>
      <c r="BA25" s="155"/>
      <c r="BB25" s="155"/>
      <c r="BC25" s="42"/>
      <c r="BD25" s="42"/>
      <c r="BE25" s="156"/>
      <c r="BF25" s="42"/>
      <c r="BG25" s="42"/>
      <c r="BH25" s="42"/>
      <c r="BI25" s="42"/>
      <c r="BJ25" s="42"/>
      <c r="BK25" s="42"/>
      <c r="BL25" s="42"/>
      <c r="CE25" s="35">
        <v>27</v>
      </c>
      <c r="CF25" s="858"/>
      <c r="CG25" s="855" t="s">
        <v>519</v>
      </c>
      <c r="CH25" s="855"/>
      <c r="CI25" s="855"/>
      <c r="CJ25" s="146">
        <f>+HLOOKUP($G$12,GERME!$B$1:$BK$187,CE25,FALSE)</f>
        <v>1</v>
      </c>
      <c r="CK25" s="146">
        <f>+HLOOKUP($J$12,GERME!$B$1:$BK$187,CE25,FALSE)</f>
        <v>0</v>
      </c>
      <c r="CL25" s="146">
        <f>+HLOOKUP($M$12,GERME!$B$1:$BK$187,CE25,FALSE)</f>
        <v>0</v>
      </c>
      <c r="CM25" s="146">
        <f>+HLOOKUP($P$12,GERME!$B$1:$BK$187,CE25,FALSE)</f>
        <v>4</v>
      </c>
      <c r="CN25" s="146">
        <f>+HLOOKUP($S$12,GERME!$B$1:$BK$187,CE25,FALSE)</f>
        <v>3</v>
      </c>
      <c r="CO25" s="146">
        <f>+HLOOKUP($V$12,GERME!$B$1:$BK$187,CE25,FALSE)</f>
        <v>2</v>
      </c>
      <c r="CP25" s="146">
        <f>+HLOOKUP($Y$12,GERME!$B$1:$BK$187,CE25,FALSE)</f>
        <v>0</v>
      </c>
      <c r="CQ25" s="146">
        <f>+HLOOKUP($AB$12,GERME!$B$1:$BK$187,CE25,FALSE)</f>
        <v>0</v>
      </c>
      <c r="CR25" s="146">
        <f>+HLOOKUP($AE$12,GERME!$B$1:$BK$187,CE25,FALSE)</f>
        <v>1</v>
      </c>
      <c r="CS25" s="146">
        <f>+HLOOKUP($AH$12,GERME!$B$1:$BK$187,CE25,FALSE)</f>
        <v>0</v>
      </c>
      <c r="CT25" s="146">
        <f>+HLOOKUP($AK$12,GERME!$B$1:$BK$187,CE25,FALSE)</f>
        <v>2</v>
      </c>
      <c r="CU25" s="146" t="e">
        <f>+HLOOKUP($AN$12,GERME!$B$1:$BK$187,CE25,FALSE)</f>
        <v>#N/A</v>
      </c>
      <c r="CV25" s="146" t="e">
        <f>+HLOOKUP($AQ$12,GERME!$B$1:$BK$187,CE25,FALSE)</f>
        <v>#N/A</v>
      </c>
      <c r="CW25" s="146" t="e">
        <f>+HLOOKUP($AT$12,GERME!$B$1:$BK$187,CE25,FALSE)</f>
        <v>#N/A</v>
      </c>
      <c r="CX25" s="59">
        <f t="shared" si="48"/>
        <v>0</v>
      </c>
      <c r="CY25" s="59">
        <f t="shared" si="49"/>
        <v>0</v>
      </c>
      <c r="CZ25" s="59">
        <f t="shared" si="50"/>
        <v>0</v>
      </c>
      <c r="DA25" s="59">
        <f t="shared" si="51"/>
        <v>0</v>
      </c>
      <c r="DB25" s="59">
        <f t="shared" si="52"/>
        <v>0</v>
      </c>
      <c r="DC25" s="59">
        <f t="shared" si="53"/>
        <v>0</v>
      </c>
      <c r="DD25" s="59">
        <f t="shared" si="54"/>
        <v>0</v>
      </c>
      <c r="DE25" s="59">
        <f t="shared" si="55"/>
        <v>0</v>
      </c>
      <c r="DF25" s="59">
        <f t="shared" si="56"/>
        <v>0</v>
      </c>
      <c r="DG25" s="59">
        <f t="shared" si="57"/>
        <v>0</v>
      </c>
      <c r="DH25" s="59">
        <f t="shared" si="58"/>
        <v>0</v>
      </c>
      <c r="DI25" s="59">
        <f t="shared" si="59"/>
        <v>1</v>
      </c>
      <c r="DJ25" s="59">
        <f t="shared" si="60"/>
        <v>1</v>
      </c>
      <c r="DK25" s="59">
        <f t="shared" si="61"/>
        <v>1</v>
      </c>
      <c r="DL25" s="35">
        <f t="shared" si="62"/>
        <v>1</v>
      </c>
      <c r="DM25" s="35">
        <f t="shared" si="63"/>
        <v>0</v>
      </c>
      <c r="DN25" s="35">
        <f t="shared" si="64"/>
        <v>0</v>
      </c>
      <c r="DO25" s="35">
        <f t="shared" si="65"/>
        <v>4</v>
      </c>
      <c r="DP25" s="35">
        <f t="shared" si="66"/>
        <v>3</v>
      </c>
      <c r="DQ25" s="35">
        <f t="shared" si="67"/>
        <v>2</v>
      </c>
      <c r="DR25" s="35">
        <f t="shared" si="68"/>
        <v>0</v>
      </c>
      <c r="DS25" s="35">
        <f t="shared" si="69"/>
        <v>0</v>
      </c>
      <c r="DT25" s="35">
        <f t="shared" si="70"/>
        <v>1</v>
      </c>
      <c r="DU25" s="35">
        <f t="shared" si="71"/>
        <v>0</v>
      </c>
      <c r="DV25" s="35">
        <f t="shared" si="72"/>
        <v>2</v>
      </c>
      <c r="DW25" s="35" t="str">
        <f t="shared" si="73"/>
        <v/>
      </c>
      <c r="DX25" s="35" t="str">
        <f t="shared" si="74"/>
        <v/>
      </c>
      <c r="DY25" s="35" t="str">
        <f t="shared" si="75"/>
        <v/>
      </c>
    </row>
    <row r="26" spans="2:129" ht="33" customHeight="1">
      <c r="B26" s="36"/>
      <c r="C26" s="854"/>
      <c r="D26" s="815" t="s">
        <v>349</v>
      </c>
      <c r="E26" s="815"/>
      <c r="F26" s="815"/>
      <c r="G26" s="275">
        <f t="shared" si="33"/>
        <v>2</v>
      </c>
      <c r="H26" s="275">
        <f t="shared" si="1"/>
        <v>0</v>
      </c>
      <c r="I26" s="275">
        <f t="shared" ref="I26:I47" si="76">+DL98</f>
        <v>0</v>
      </c>
      <c r="J26" s="275">
        <f t="shared" si="34"/>
        <v>2</v>
      </c>
      <c r="K26" s="275">
        <f t="shared" si="3"/>
        <v>0</v>
      </c>
      <c r="L26" s="275">
        <f t="shared" ref="L26:L47" si="77">+DM98</f>
        <v>0</v>
      </c>
      <c r="M26" s="275">
        <f t="shared" si="35"/>
        <v>2</v>
      </c>
      <c r="N26" s="275">
        <f t="shared" si="5"/>
        <v>0</v>
      </c>
      <c r="O26" s="275">
        <f t="shared" ref="O26:O47" si="78">+DN98</f>
        <v>0</v>
      </c>
      <c r="P26" s="275">
        <f t="shared" si="36"/>
        <v>0</v>
      </c>
      <c r="Q26" s="275">
        <f t="shared" si="7"/>
        <v>0</v>
      </c>
      <c r="R26" s="275">
        <f t="shared" ref="R26:R47" si="79">+DO98</f>
        <v>0</v>
      </c>
      <c r="S26" s="275">
        <f t="shared" si="37"/>
        <v>0</v>
      </c>
      <c r="T26" s="275">
        <f t="shared" si="9"/>
        <v>0</v>
      </c>
      <c r="U26" s="275">
        <f t="shared" ref="U26:U47" si="80">+DP98</f>
        <v>0</v>
      </c>
      <c r="V26" s="275">
        <f t="shared" si="38"/>
        <v>0</v>
      </c>
      <c r="W26" s="275">
        <f t="shared" si="11"/>
        <v>0</v>
      </c>
      <c r="X26" s="275">
        <f t="shared" ref="X26:X47" si="81">+DQ98</f>
        <v>0</v>
      </c>
      <c r="Y26" s="275">
        <f t="shared" si="39"/>
        <v>4</v>
      </c>
      <c r="Z26" s="275">
        <f t="shared" si="13"/>
        <v>0</v>
      </c>
      <c r="AA26" s="275">
        <f t="shared" ref="AA26:AA47" si="82">+DR98</f>
        <v>0</v>
      </c>
      <c r="AB26" s="276">
        <f t="shared" si="40"/>
        <v>4</v>
      </c>
      <c r="AC26" s="275">
        <f t="shared" si="15"/>
        <v>2</v>
      </c>
      <c r="AD26" s="275">
        <f t="shared" ref="AD26:AD47" si="83">+DS98</f>
        <v>0</v>
      </c>
      <c r="AE26" s="276">
        <f t="shared" si="41"/>
        <v>0</v>
      </c>
      <c r="AF26" s="275">
        <f t="shared" si="17"/>
        <v>0</v>
      </c>
      <c r="AG26" s="275">
        <f t="shared" ref="AG26:AG47" si="84">+DT98</f>
        <v>0</v>
      </c>
      <c r="AH26" s="276">
        <f t="shared" si="42"/>
        <v>0</v>
      </c>
      <c r="AI26" s="275">
        <f t="shared" si="19"/>
        <v>0</v>
      </c>
      <c r="AJ26" s="275">
        <f t="shared" ref="AJ26:AJ47" si="85">+DU98</f>
        <v>0</v>
      </c>
      <c r="AK26" s="276">
        <f t="shared" si="43"/>
        <v>0</v>
      </c>
      <c r="AL26" s="275">
        <f t="shared" si="21"/>
        <v>0</v>
      </c>
      <c r="AM26" s="275">
        <f t="shared" ref="AM26:AM47" si="86">+DV98</f>
        <v>0</v>
      </c>
      <c r="AN26" s="276" t="str">
        <f t="shared" si="44"/>
        <v/>
      </c>
      <c r="AO26" s="275" t="str">
        <f t="shared" si="23"/>
        <v/>
      </c>
      <c r="AP26" s="275" t="str">
        <f t="shared" ref="AP26:AP47" si="87">+DW98</f>
        <v/>
      </c>
      <c r="AQ26" s="276" t="str">
        <f t="shared" si="45"/>
        <v/>
      </c>
      <c r="AR26" s="275" t="str">
        <f t="shared" si="25"/>
        <v/>
      </c>
      <c r="AS26" s="275" t="str">
        <f t="shared" ref="AS26:AS47" si="88">+DX98</f>
        <v/>
      </c>
      <c r="AT26" s="276" t="str">
        <f t="shared" si="46"/>
        <v/>
      </c>
      <c r="AU26" s="275" t="str">
        <f t="shared" si="27"/>
        <v/>
      </c>
      <c r="AV26" s="275" t="str">
        <f t="shared" ref="AV26:AV47" si="89">+DY98</f>
        <v/>
      </c>
      <c r="AW26" s="42"/>
      <c r="AX26" s="216">
        <f t="shared" si="47"/>
        <v>14</v>
      </c>
      <c r="AY26" s="155">
        <f t="shared" si="29"/>
        <v>2</v>
      </c>
      <c r="AZ26" s="155">
        <f t="shared" ref="AZ26:AZ47" si="90">+SUM(DL98:DY98)</f>
        <v>0</v>
      </c>
      <c r="BA26" s="155"/>
      <c r="BB26" s="155"/>
      <c r="BC26" s="42"/>
      <c r="BD26" s="42"/>
      <c r="BE26" s="156"/>
      <c r="BF26" s="42"/>
      <c r="BG26" s="42"/>
      <c r="BH26" s="42"/>
      <c r="BI26" s="42"/>
      <c r="BJ26" s="42"/>
      <c r="BK26" s="42"/>
      <c r="BL26" s="42"/>
      <c r="CE26" s="35">
        <v>28</v>
      </c>
      <c r="CF26" s="858"/>
      <c r="CG26" s="855" t="s">
        <v>349</v>
      </c>
      <c r="CH26" s="855"/>
      <c r="CI26" s="855"/>
      <c r="CJ26" s="146">
        <f>+HLOOKUP($G$12,GERME!$B$1:$BK$187,CE26,FALSE)</f>
        <v>2</v>
      </c>
      <c r="CK26" s="146">
        <f>+HLOOKUP($J$12,GERME!$B$1:$BK$187,CE26,FALSE)</f>
        <v>2</v>
      </c>
      <c r="CL26" s="146">
        <f>+HLOOKUP($M$12,GERME!$B$1:$BK$187,CE26,FALSE)</f>
        <v>2</v>
      </c>
      <c r="CM26" s="146">
        <f>+HLOOKUP($P$12,GERME!$B$1:$BK$187,CE26,FALSE)</f>
        <v>0</v>
      </c>
      <c r="CN26" s="146">
        <f>+HLOOKUP($S$12,GERME!$B$1:$BK$187,CE26,FALSE)</f>
        <v>0</v>
      </c>
      <c r="CO26" s="146">
        <f>+HLOOKUP($V$12,GERME!$B$1:$BK$187,CE26,FALSE)</f>
        <v>0</v>
      </c>
      <c r="CP26" s="146">
        <f>+HLOOKUP($Y$12,GERME!$B$1:$BK$187,CE26,FALSE)</f>
        <v>4</v>
      </c>
      <c r="CQ26" s="146">
        <f>+HLOOKUP($AB$12,GERME!$B$1:$BK$187,CE26,FALSE)</f>
        <v>4</v>
      </c>
      <c r="CR26" s="146">
        <f>+HLOOKUP($AE$12,GERME!$B$1:$BK$187,CE26,FALSE)</f>
        <v>0</v>
      </c>
      <c r="CS26" s="146">
        <f>+HLOOKUP($AH$12,GERME!$B$1:$BK$187,CE26,FALSE)</f>
        <v>0</v>
      </c>
      <c r="CT26" s="146">
        <f>+HLOOKUP($AK$12,GERME!$B$1:$BK$187,CE26,FALSE)</f>
        <v>0</v>
      </c>
      <c r="CU26" s="146" t="e">
        <f>+HLOOKUP($AN$12,GERME!$B$1:$BK$187,CE26,FALSE)</f>
        <v>#N/A</v>
      </c>
      <c r="CV26" s="146" t="e">
        <f>+HLOOKUP($AQ$12,GERME!$B$1:$BK$187,CE26,FALSE)</f>
        <v>#N/A</v>
      </c>
      <c r="CW26" s="146" t="e">
        <f>+HLOOKUP($AT$12,GERME!$B$1:$BK$187,CE26,FALSE)</f>
        <v>#N/A</v>
      </c>
      <c r="CX26" s="59">
        <f t="shared" si="48"/>
        <v>0</v>
      </c>
      <c r="CY26" s="59">
        <f t="shared" si="49"/>
        <v>0</v>
      </c>
      <c r="CZ26" s="59">
        <f t="shared" si="50"/>
        <v>0</v>
      </c>
      <c r="DA26" s="59">
        <f t="shared" si="51"/>
        <v>0</v>
      </c>
      <c r="DB26" s="59">
        <f t="shared" si="52"/>
        <v>0</v>
      </c>
      <c r="DC26" s="59">
        <f t="shared" si="53"/>
        <v>0</v>
      </c>
      <c r="DD26" s="59">
        <f t="shared" si="54"/>
        <v>0</v>
      </c>
      <c r="DE26" s="59">
        <f t="shared" si="55"/>
        <v>0</v>
      </c>
      <c r="DF26" s="59">
        <f t="shared" si="56"/>
        <v>0</v>
      </c>
      <c r="DG26" s="59">
        <f t="shared" si="57"/>
        <v>0</v>
      </c>
      <c r="DH26" s="59">
        <f t="shared" si="58"/>
        <v>0</v>
      </c>
      <c r="DI26" s="59">
        <f t="shared" si="59"/>
        <v>1</v>
      </c>
      <c r="DJ26" s="59">
        <f t="shared" si="60"/>
        <v>1</v>
      </c>
      <c r="DK26" s="59">
        <f t="shared" si="61"/>
        <v>1</v>
      </c>
      <c r="DL26" s="35">
        <f t="shared" si="62"/>
        <v>2</v>
      </c>
      <c r="DM26" s="35">
        <f t="shared" si="63"/>
        <v>2</v>
      </c>
      <c r="DN26" s="35">
        <f t="shared" si="64"/>
        <v>2</v>
      </c>
      <c r="DO26" s="35">
        <f t="shared" si="65"/>
        <v>0</v>
      </c>
      <c r="DP26" s="35">
        <f t="shared" si="66"/>
        <v>0</v>
      </c>
      <c r="DQ26" s="35">
        <f t="shared" si="67"/>
        <v>0</v>
      </c>
      <c r="DR26" s="35">
        <f t="shared" si="68"/>
        <v>4</v>
      </c>
      <c r="DS26" s="35">
        <f t="shared" si="69"/>
        <v>4</v>
      </c>
      <c r="DT26" s="35">
        <f t="shared" si="70"/>
        <v>0</v>
      </c>
      <c r="DU26" s="35">
        <f t="shared" si="71"/>
        <v>0</v>
      </c>
      <c r="DV26" s="35">
        <f t="shared" si="72"/>
        <v>0</v>
      </c>
      <c r="DW26" s="35" t="str">
        <f t="shared" si="73"/>
        <v/>
      </c>
      <c r="DX26" s="35" t="str">
        <f t="shared" si="74"/>
        <v/>
      </c>
      <c r="DY26" s="35" t="str">
        <f t="shared" si="75"/>
        <v/>
      </c>
    </row>
    <row r="27" spans="2:129" ht="33" customHeight="1">
      <c r="B27" s="36"/>
      <c r="C27" s="854"/>
      <c r="D27" s="678" t="s">
        <v>350</v>
      </c>
      <c r="E27" s="678"/>
      <c r="F27" s="678"/>
      <c r="G27" s="277">
        <f t="shared" si="33"/>
        <v>0</v>
      </c>
      <c r="H27" s="277">
        <f t="shared" si="1"/>
        <v>0</v>
      </c>
      <c r="I27" s="277">
        <f t="shared" si="76"/>
        <v>0</v>
      </c>
      <c r="J27" s="277">
        <f t="shared" si="34"/>
        <v>0</v>
      </c>
      <c r="K27" s="277">
        <f t="shared" si="3"/>
        <v>0</v>
      </c>
      <c r="L27" s="277">
        <f t="shared" si="77"/>
        <v>0</v>
      </c>
      <c r="M27" s="277">
        <f t="shared" si="35"/>
        <v>0</v>
      </c>
      <c r="N27" s="277">
        <f t="shared" si="5"/>
        <v>0</v>
      </c>
      <c r="O27" s="277">
        <f t="shared" si="78"/>
        <v>0</v>
      </c>
      <c r="P27" s="277">
        <f t="shared" si="36"/>
        <v>0</v>
      </c>
      <c r="Q27" s="277">
        <f t="shared" si="7"/>
        <v>0</v>
      </c>
      <c r="R27" s="277">
        <f t="shared" si="79"/>
        <v>0</v>
      </c>
      <c r="S27" s="277">
        <f t="shared" si="37"/>
        <v>0</v>
      </c>
      <c r="T27" s="277">
        <f t="shared" si="9"/>
        <v>0</v>
      </c>
      <c r="U27" s="277">
        <f t="shared" si="80"/>
        <v>0</v>
      </c>
      <c r="V27" s="277">
        <f t="shared" si="38"/>
        <v>0</v>
      </c>
      <c r="W27" s="277">
        <f t="shared" si="11"/>
        <v>0</v>
      </c>
      <c r="X27" s="277">
        <f t="shared" si="81"/>
        <v>0</v>
      </c>
      <c r="Y27" s="277">
        <f t="shared" si="39"/>
        <v>0</v>
      </c>
      <c r="Z27" s="277">
        <f t="shared" si="13"/>
        <v>0</v>
      </c>
      <c r="AA27" s="277">
        <f t="shared" si="82"/>
        <v>0</v>
      </c>
      <c r="AB27" s="278">
        <f t="shared" si="40"/>
        <v>0</v>
      </c>
      <c r="AC27" s="277">
        <f t="shared" si="15"/>
        <v>0</v>
      </c>
      <c r="AD27" s="277">
        <f t="shared" si="83"/>
        <v>0</v>
      </c>
      <c r="AE27" s="278">
        <f t="shared" si="41"/>
        <v>0</v>
      </c>
      <c r="AF27" s="277">
        <f t="shared" si="17"/>
        <v>0</v>
      </c>
      <c r="AG27" s="277">
        <f t="shared" si="84"/>
        <v>0</v>
      </c>
      <c r="AH27" s="278">
        <f t="shared" si="42"/>
        <v>0</v>
      </c>
      <c r="AI27" s="277">
        <f t="shared" si="19"/>
        <v>0</v>
      </c>
      <c r="AJ27" s="277">
        <f t="shared" si="85"/>
        <v>0</v>
      </c>
      <c r="AK27" s="278">
        <f t="shared" si="43"/>
        <v>0</v>
      </c>
      <c r="AL27" s="277">
        <f t="shared" si="21"/>
        <v>0</v>
      </c>
      <c r="AM27" s="277">
        <f t="shared" si="86"/>
        <v>0</v>
      </c>
      <c r="AN27" s="278" t="str">
        <f t="shared" si="44"/>
        <v/>
      </c>
      <c r="AO27" s="277" t="str">
        <f t="shared" si="23"/>
        <v/>
      </c>
      <c r="AP27" s="277" t="str">
        <f t="shared" si="87"/>
        <v/>
      </c>
      <c r="AQ27" s="278" t="str">
        <f t="shared" si="45"/>
        <v/>
      </c>
      <c r="AR27" s="277" t="str">
        <f t="shared" si="25"/>
        <v/>
      </c>
      <c r="AS27" s="277" t="str">
        <f t="shared" si="88"/>
        <v/>
      </c>
      <c r="AT27" s="278" t="str">
        <f t="shared" si="46"/>
        <v/>
      </c>
      <c r="AU27" s="277" t="str">
        <f t="shared" si="27"/>
        <v/>
      </c>
      <c r="AV27" s="277" t="str">
        <f t="shared" si="89"/>
        <v/>
      </c>
      <c r="AW27" s="42"/>
      <c r="AX27" s="216">
        <f t="shared" si="47"/>
        <v>0</v>
      </c>
      <c r="AY27" s="155">
        <f t="shared" si="29"/>
        <v>0</v>
      </c>
      <c r="AZ27" s="155">
        <f t="shared" si="90"/>
        <v>0</v>
      </c>
      <c r="BA27" s="155"/>
      <c r="BB27" s="155"/>
      <c r="BC27" s="42"/>
      <c r="BD27" s="42"/>
      <c r="BE27" s="156"/>
      <c r="BF27" s="42"/>
      <c r="BG27" s="42"/>
      <c r="BH27" s="42"/>
      <c r="BI27" s="42"/>
      <c r="BJ27" s="42"/>
      <c r="BK27" s="42"/>
      <c r="BL27" s="42"/>
      <c r="CE27" s="35">
        <v>29</v>
      </c>
      <c r="CF27" s="858"/>
      <c r="CG27" s="856" t="s">
        <v>350</v>
      </c>
      <c r="CH27" s="856"/>
      <c r="CI27" s="856"/>
      <c r="CJ27" s="146">
        <f>+HLOOKUP($G$12,GERME!$B$1:$BK$187,CE27,FALSE)</f>
        <v>0</v>
      </c>
      <c r="CK27" s="146">
        <f>+HLOOKUP($J$12,GERME!$B$1:$BK$187,CE27,FALSE)</f>
        <v>0</v>
      </c>
      <c r="CL27" s="146">
        <f>+HLOOKUP($M$12,GERME!$B$1:$BK$187,CE27,FALSE)</f>
        <v>0</v>
      </c>
      <c r="CM27" s="146">
        <f>+HLOOKUP($P$12,GERME!$B$1:$BK$187,CE27,FALSE)</f>
        <v>0</v>
      </c>
      <c r="CN27" s="146">
        <f>+HLOOKUP($S$12,GERME!$B$1:$BK$187,CE27,FALSE)</f>
        <v>0</v>
      </c>
      <c r="CO27" s="146">
        <f>+HLOOKUP($V$12,GERME!$B$1:$BK$187,CE27,FALSE)</f>
        <v>0</v>
      </c>
      <c r="CP27" s="146">
        <f>+HLOOKUP($Y$12,GERME!$B$1:$BK$187,CE27,FALSE)</f>
        <v>0</v>
      </c>
      <c r="CQ27" s="146">
        <f>+HLOOKUP($AB$12,GERME!$B$1:$BK$187,CE27,FALSE)</f>
        <v>0</v>
      </c>
      <c r="CR27" s="146">
        <f>+HLOOKUP($AE$12,GERME!$B$1:$BK$187,CE27,FALSE)</f>
        <v>0</v>
      </c>
      <c r="CS27" s="146">
        <f>+HLOOKUP($AH$12,GERME!$B$1:$BK$187,CE27,FALSE)</f>
        <v>0</v>
      </c>
      <c r="CT27" s="146">
        <f>+HLOOKUP($AK$12,GERME!$B$1:$BK$187,CE27,FALSE)</f>
        <v>0</v>
      </c>
      <c r="CU27" s="146" t="e">
        <f>+HLOOKUP($AN$12,GERME!$B$1:$BK$187,CE27,FALSE)</f>
        <v>#N/A</v>
      </c>
      <c r="CV27" s="146" t="e">
        <f>+HLOOKUP($AQ$12,GERME!$B$1:$BK$187,CE27,FALSE)</f>
        <v>#N/A</v>
      </c>
      <c r="CW27" s="146" t="e">
        <f>+HLOOKUP($AT$12,GERME!$B$1:$BK$187,CE27,FALSE)</f>
        <v>#N/A</v>
      </c>
      <c r="CX27" s="59">
        <f t="shared" si="48"/>
        <v>0</v>
      </c>
      <c r="CY27" s="59">
        <f t="shared" si="49"/>
        <v>0</v>
      </c>
      <c r="CZ27" s="59">
        <f t="shared" si="50"/>
        <v>0</v>
      </c>
      <c r="DA27" s="59">
        <f t="shared" si="51"/>
        <v>0</v>
      </c>
      <c r="DB27" s="59">
        <f t="shared" si="52"/>
        <v>0</v>
      </c>
      <c r="DC27" s="59">
        <f t="shared" si="53"/>
        <v>0</v>
      </c>
      <c r="DD27" s="59">
        <f t="shared" si="54"/>
        <v>0</v>
      </c>
      <c r="DE27" s="59">
        <f t="shared" si="55"/>
        <v>0</v>
      </c>
      <c r="DF27" s="59">
        <f t="shared" si="56"/>
        <v>0</v>
      </c>
      <c r="DG27" s="59">
        <f t="shared" si="57"/>
        <v>0</v>
      </c>
      <c r="DH27" s="59">
        <f t="shared" si="58"/>
        <v>0</v>
      </c>
      <c r="DI27" s="59">
        <f t="shared" si="59"/>
        <v>1</v>
      </c>
      <c r="DJ27" s="59">
        <f t="shared" si="60"/>
        <v>1</v>
      </c>
      <c r="DK27" s="59">
        <f t="shared" si="61"/>
        <v>1</v>
      </c>
      <c r="DL27" s="35">
        <f t="shared" si="62"/>
        <v>0</v>
      </c>
      <c r="DM27" s="35">
        <f t="shared" si="63"/>
        <v>0</v>
      </c>
      <c r="DN27" s="35">
        <f t="shared" si="64"/>
        <v>0</v>
      </c>
      <c r="DO27" s="35">
        <f t="shared" si="65"/>
        <v>0</v>
      </c>
      <c r="DP27" s="35">
        <f t="shared" si="66"/>
        <v>0</v>
      </c>
      <c r="DQ27" s="35">
        <f t="shared" si="67"/>
        <v>0</v>
      </c>
      <c r="DR27" s="35">
        <f t="shared" si="68"/>
        <v>0</v>
      </c>
      <c r="DS27" s="35">
        <f t="shared" si="69"/>
        <v>0</v>
      </c>
      <c r="DT27" s="35">
        <f t="shared" si="70"/>
        <v>0</v>
      </c>
      <c r="DU27" s="35">
        <f t="shared" si="71"/>
        <v>0</v>
      </c>
      <c r="DV27" s="35">
        <f t="shared" si="72"/>
        <v>0</v>
      </c>
      <c r="DW27" s="35" t="str">
        <f t="shared" si="73"/>
        <v/>
      </c>
      <c r="DX27" s="35" t="str">
        <f t="shared" si="74"/>
        <v/>
      </c>
      <c r="DY27" s="35" t="str">
        <f t="shared" si="75"/>
        <v/>
      </c>
    </row>
    <row r="28" spans="2:129" ht="33" customHeight="1">
      <c r="B28" s="36"/>
      <c r="C28" s="854"/>
      <c r="D28" s="815" t="s">
        <v>351</v>
      </c>
      <c r="E28" s="815"/>
      <c r="F28" s="815"/>
      <c r="G28" s="275">
        <f t="shared" si="33"/>
        <v>0</v>
      </c>
      <c r="H28" s="275">
        <f t="shared" si="1"/>
        <v>0</v>
      </c>
      <c r="I28" s="275">
        <f t="shared" si="76"/>
        <v>0</v>
      </c>
      <c r="J28" s="275">
        <f t="shared" si="34"/>
        <v>0</v>
      </c>
      <c r="K28" s="275">
        <f t="shared" si="3"/>
        <v>0</v>
      </c>
      <c r="L28" s="275">
        <f t="shared" si="77"/>
        <v>0</v>
      </c>
      <c r="M28" s="275">
        <f t="shared" si="35"/>
        <v>0</v>
      </c>
      <c r="N28" s="275">
        <f t="shared" si="5"/>
        <v>0</v>
      </c>
      <c r="O28" s="275">
        <f t="shared" si="78"/>
        <v>0</v>
      </c>
      <c r="P28" s="275">
        <f t="shared" si="36"/>
        <v>0</v>
      </c>
      <c r="Q28" s="275">
        <f t="shared" si="7"/>
        <v>0</v>
      </c>
      <c r="R28" s="275">
        <f t="shared" si="79"/>
        <v>0</v>
      </c>
      <c r="S28" s="275">
        <f t="shared" si="37"/>
        <v>0</v>
      </c>
      <c r="T28" s="275">
        <f t="shared" si="9"/>
        <v>0</v>
      </c>
      <c r="U28" s="275">
        <f t="shared" si="80"/>
        <v>0</v>
      </c>
      <c r="V28" s="275">
        <f t="shared" si="38"/>
        <v>0</v>
      </c>
      <c r="W28" s="275">
        <f t="shared" si="11"/>
        <v>0</v>
      </c>
      <c r="X28" s="275">
        <f t="shared" si="81"/>
        <v>0</v>
      </c>
      <c r="Y28" s="275">
        <f t="shared" si="39"/>
        <v>0</v>
      </c>
      <c r="Z28" s="275">
        <f t="shared" si="13"/>
        <v>0</v>
      </c>
      <c r="AA28" s="275">
        <f t="shared" si="82"/>
        <v>0</v>
      </c>
      <c r="AB28" s="276">
        <f t="shared" si="40"/>
        <v>0</v>
      </c>
      <c r="AC28" s="275">
        <f t="shared" si="15"/>
        <v>0</v>
      </c>
      <c r="AD28" s="275">
        <f t="shared" si="83"/>
        <v>0</v>
      </c>
      <c r="AE28" s="276">
        <f t="shared" si="41"/>
        <v>0</v>
      </c>
      <c r="AF28" s="275">
        <f t="shared" si="17"/>
        <v>0</v>
      </c>
      <c r="AG28" s="275">
        <f t="shared" si="84"/>
        <v>0</v>
      </c>
      <c r="AH28" s="276">
        <f t="shared" si="42"/>
        <v>0</v>
      </c>
      <c r="AI28" s="275">
        <f t="shared" si="19"/>
        <v>0</v>
      </c>
      <c r="AJ28" s="275">
        <f t="shared" si="85"/>
        <v>0</v>
      </c>
      <c r="AK28" s="276">
        <f t="shared" si="43"/>
        <v>0</v>
      </c>
      <c r="AL28" s="275">
        <f t="shared" si="21"/>
        <v>0</v>
      </c>
      <c r="AM28" s="275">
        <f t="shared" si="86"/>
        <v>0</v>
      </c>
      <c r="AN28" s="276" t="str">
        <f t="shared" si="44"/>
        <v/>
      </c>
      <c r="AO28" s="275" t="str">
        <f t="shared" si="23"/>
        <v/>
      </c>
      <c r="AP28" s="275" t="str">
        <f t="shared" si="87"/>
        <v/>
      </c>
      <c r="AQ28" s="276" t="str">
        <f t="shared" si="45"/>
        <v/>
      </c>
      <c r="AR28" s="275" t="str">
        <f t="shared" si="25"/>
        <v/>
      </c>
      <c r="AS28" s="275" t="str">
        <f t="shared" si="88"/>
        <v/>
      </c>
      <c r="AT28" s="276" t="str">
        <f t="shared" si="46"/>
        <v/>
      </c>
      <c r="AU28" s="275" t="str">
        <f t="shared" si="27"/>
        <v/>
      </c>
      <c r="AV28" s="275" t="str">
        <f t="shared" si="89"/>
        <v/>
      </c>
      <c r="AW28" s="42"/>
      <c r="AX28" s="216">
        <f t="shared" si="47"/>
        <v>0</v>
      </c>
      <c r="AY28" s="155">
        <f t="shared" si="29"/>
        <v>0</v>
      </c>
      <c r="AZ28" s="155">
        <f t="shared" si="90"/>
        <v>0</v>
      </c>
      <c r="BA28" s="155"/>
      <c r="BB28" s="155"/>
      <c r="BC28" s="42"/>
      <c r="BD28" s="42"/>
      <c r="BE28" s="156"/>
      <c r="BF28" s="42"/>
      <c r="BG28" s="42"/>
      <c r="BH28" s="42"/>
      <c r="BI28" s="42"/>
      <c r="BJ28" s="42"/>
      <c r="BK28" s="42"/>
      <c r="BL28" s="42"/>
      <c r="CE28" s="35">
        <v>30</v>
      </c>
      <c r="CF28" s="858"/>
      <c r="CG28" s="855" t="s">
        <v>351</v>
      </c>
      <c r="CH28" s="855"/>
      <c r="CI28" s="855"/>
      <c r="CJ28" s="146">
        <f>+HLOOKUP($G$12,GERME!$B$1:$BK$187,CE28,FALSE)</f>
        <v>0</v>
      </c>
      <c r="CK28" s="146">
        <f>+HLOOKUP($J$12,GERME!$B$1:$BK$187,CE28,FALSE)</f>
        <v>0</v>
      </c>
      <c r="CL28" s="146">
        <f>+HLOOKUP($M$12,GERME!$B$1:$BK$187,CE28,FALSE)</f>
        <v>0</v>
      </c>
      <c r="CM28" s="146">
        <f>+HLOOKUP($P$12,GERME!$B$1:$BK$187,CE28,FALSE)</f>
        <v>0</v>
      </c>
      <c r="CN28" s="146">
        <f>+HLOOKUP($S$12,GERME!$B$1:$BK$187,CE28,FALSE)</f>
        <v>0</v>
      </c>
      <c r="CO28" s="146">
        <f>+HLOOKUP($V$12,GERME!$B$1:$BK$187,CE28,FALSE)</f>
        <v>0</v>
      </c>
      <c r="CP28" s="146">
        <f>+HLOOKUP($Y$12,GERME!$B$1:$BK$187,CE28,FALSE)</f>
        <v>0</v>
      </c>
      <c r="CQ28" s="146">
        <f>+HLOOKUP($AB$12,GERME!$B$1:$BK$187,CE28,FALSE)</f>
        <v>0</v>
      </c>
      <c r="CR28" s="146">
        <f>+HLOOKUP($AE$12,GERME!$B$1:$BK$187,CE28,FALSE)</f>
        <v>0</v>
      </c>
      <c r="CS28" s="146">
        <f>+HLOOKUP($AH$12,GERME!$B$1:$BK$187,CE28,FALSE)</f>
        <v>0</v>
      </c>
      <c r="CT28" s="146">
        <f>+HLOOKUP($AK$12,GERME!$B$1:$BK$187,CE28,FALSE)</f>
        <v>0</v>
      </c>
      <c r="CU28" s="146" t="e">
        <f>+HLOOKUP($AN$12,GERME!$B$1:$BK$187,CE28,FALSE)</f>
        <v>#N/A</v>
      </c>
      <c r="CV28" s="146" t="e">
        <f>+HLOOKUP($AQ$12,GERME!$B$1:$BK$187,CE28,FALSE)</f>
        <v>#N/A</v>
      </c>
      <c r="CW28" s="146" t="e">
        <f>+HLOOKUP($AT$12,GERME!$B$1:$BK$187,CE28,FALSE)</f>
        <v>#N/A</v>
      </c>
      <c r="CX28" s="59">
        <f t="shared" si="48"/>
        <v>0</v>
      </c>
      <c r="CY28" s="59">
        <f t="shared" si="49"/>
        <v>0</v>
      </c>
      <c r="CZ28" s="59">
        <f t="shared" si="50"/>
        <v>0</v>
      </c>
      <c r="DA28" s="59">
        <f t="shared" si="51"/>
        <v>0</v>
      </c>
      <c r="DB28" s="59">
        <f t="shared" si="52"/>
        <v>0</v>
      </c>
      <c r="DC28" s="59">
        <f t="shared" si="53"/>
        <v>0</v>
      </c>
      <c r="DD28" s="59">
        <f t="shared" si="54"/>
        <v>0</v>
      </c>
      <c r="DE28" s="59">
        <f t="shared" si="55"/>
        <v>0</v>
      </c>
      <c r="DF28" s="59">
        <f t="shared" si="56"/>
        <v>0</v>
      </c>
      <c r="DG28" s="59">
        <f t="shared" si="57"/>
        <v>0</v>
      </c>
      <c r="DH28" s="59">
        <f t="shared" si="58"/>
        <v>0</v>
      </c>
      <c r="DI28" s="59">
        <f t="shared" si="59"/>
        <v>1</v>
      </c>
      <c r="DJ28" s="59">
        <f t="shared" si="60"/>
        <v>1</v>
      </c>
      <c r="DK28" s="59">
        <f t="shared" si="61"/>
        <v>1</v>
      </c>
      <c r="DL28" s="35">
        <f t="shared" si="62"/>
        <v>0</v>
      </c>
      <c r="DM28" s="35">
        <f t="shared" si="63"/>
        <v>0</v>
      </c>
      <c r="DN28" s="35">
        <f t="shared" si="64"/>
        <v>0</v>
      </c>
      <c r="DO28" s="35">
        <f t="shared" si="65"/>
        <v>0</v>
      </c>
      <c r="DP28" s="35">
        <f t="shared" si="66"/>
        <v>0</v>
      </c>
      <c r="DQ28" s="35">
        <f t="shared" si="67"/>
        <v>0</v>
      </c>
      <c r="DR28" s="35">
        <f t="shared" si="68"/>
        <v>0</v>
      </c>
      <c r="DS28" s="35">
        <f t="shared" si="69"/>
        <v>0</v>
      </c>
      <c r="DT28" s="35">
        <f t="shared" si="70"/>
        <v>0</v>
      </c>
      <c r="DU28" s="35">
        <f t="shared" si="71"/>
        <v>0</v>
      </c>
      <c r="DV28" s="35">
        <f t="shared" si="72"/>
        <v>0</v>
      </c>
      <c r="DW28" s="35" t="str">
        <f t="shared" si="73"/>
        <v/>
      </c>
      <c r="DX28" s="35" t="str">
        <f t="shared" si="74"/>
        <v/>
      </c>
      <c r="DY28" s="35" t="str">
        <f t="shared" si="75"/>
        <v/>
      </c>
    </row>
    <row r="29" spans="2:129" ht="33" customHeight="1">
      <c r="B29" s="149"/>
      <c r="C29" s="854"/>
      <c r="D29" s="678" t="s">
        <v>352</v>
      </c>
      <c r="E29" s="678"/>
      <c r="F29" s="678"/>
      <c r="G29" s="277">
        <f t="shared" si="33"/>
        <v>0</v>
      </c>
      <c r="H29" s="277">
        <f t="shared" si="1"/>
        <v>0</v>
      </c>
      <c r="I29" s="277">
        <f t="shared" si="76"/>
        <v>0</v>
      </c>
      <c r="J29" s="277">
        <f t="shared" si="34"/>
        <v>0</v>
      </c>
      <c r="K29" s="277">
        <f t="shared" si="3"/>
        <v>0</v>
      </c>
      <c r="L29" s="277">
        <f t="shared" si="77"/>
        <v>0</v>
      </c>
      <c r="M29" s="277">
        <f t="shared" si="35"/>
        <v>0</v>
      </c>
      <c r="N29" s="277">
        <f t="shared" si="5"/>
        <v>0</v>
      </c>
      <c r="O29" s="277">
        <f t="shared" si="78"/>
        <v>0</v>
      </c>
      <c r="P29" s="277">
        <f t="shared" si="36"/>
        <v>0</v>
      </c>
      <c r="Q29" s="277">
        <f t="shared" si="7"/>
        <v>0</v>
      </c>
      <c r="R29" s="277">
        <f t="shared" si="79"/>
        <v>0</v>
      </c>
      <c r="S29" s="277">
        <f t="shared" si="37"/>
        <v>0</v>
      </c>
      <c r="T29" s="277">
        <f t="shared" si="9"/>
        <v>0</v>
      </c>
      <c r="U29" s="277">
        <f t="shared" si="80"/>
        <v>0</v>
      </c>
      <c r="V29" s="277">
        <f t="shared" si="38"/>
        <v>0</v>
      </c>
      <c r="W29" s="277">
        <f t="shared" si="11"/>
        <v>0</v>
      </c>
      <c r="X29" s="277">
        <f t="shared" si="81"/>
        <v>0</v>
      </c>
      <c r="Y29" s="277">
        <f t="shared" si="39"/>
        <v>0</v>
      </c>
      <c r="Z29" s="277">
        <f t="shared" si="13"/>
        <v>0</v>
      </c>
      <c r="AA29" s="277">
        <f t="shared" si="82"/>
        <v>0</v>
      </c>
      <c r="AB29" s="278">
        <f t="shared" si="40"/>
        <v>1</v>
      </c>
      <c r="AC29" s="277">
        <f t="shared" si="15"/>
        <v>0</v>
      </c>
      <c r="AD29" s="277">
        <f t="shared" si="83"/>
        <v>0</v>
      </c>
      <c r="AE29" s="278">
        <f t="shared" si="41"/>
        <v>0</v>
      </c>
      <c r="AF29" s="277">
        <f t="shared" si="17"/>
        <v>0</v>
      </c>
      <c r="AG29" s="277">
        <f t="shared" si="84"/>
        <v>0</v>
      </c>
      <c r="AH29" s="278">
        <f t="shared" si="42"/>
        <v>0</v>
      </c>
      <c r="AI29" s="277">
        <f t="shared" si="19"/>
        <v>0</v>
      </c>
      <c r="AJ29" s="277">
        <f t="shared" si="85"/>
        <v>0</v>
      </c>
      <c r="AK29" s="278">
        <f t="shared" si="43"/>
        <v>1</v>
      </c>
      <c r="AL29" s="277">
        <f t="shared" si="21"/>
        <v>0</v>
      </c>
      <c r="AM29" s="277">
        <f t="shared" si="86"/>
        <v>0</v>
      </c>
      <c r="AN29" s="278" t="str">
        <f t="shared" si="44"/>
        <v/>
      </c>
      <c r="AO29" s="277" t="str">
        <f t="shared" si="23"/>
        <v/>
      </c>
      <c r="AP29" s="277" t="str">
        <f t="shared" si="87"/>
        <v/>
      </c>
      <c r="AQ29" s="278" t="str">
        <f t="shared" si="45"/>
        <v/>
      </c>
      <c r="AR29" s="277" t="str">
        <f t="shared" si="25"/>
        <v/>
      </c>
      <c r="AS29" s="277" t="str">
        <f t="shared" si="88"/>
        <v/>
      </c>
      <c r="AT29" s="278" t="str">
        <f t="shared" si="46"/>
        <v/>
      </c>
      <c r="AU29" s="277" t="str">
        <f t="shared" si="27"/>
        <v/>
      </c>
      <c r="AV29" s="277" t="str">
        <f t="shared" si="89"/>
        <v/>
      </c>
      <c r="AW29" s="42"/>
      <c r="AX29" s="216">
        <f t="shared" si="47"/>
        <v>2</v>
      </c>
      <c r="AY29" s="155">
        <f t="shared" si="29"/>
        <v>0</v>
      </c>
      <c r="AZ29" s="155">
        <f t="shared" si="90"/>
        <v>0</v>
      </c>
      <c r="BA29" s="155"/>
      <c r="BB29" s="155"/>
      <c r="BC29" s="42"/>
      <c r="BD29" s="42"/>
      <c r="BE29" s="156"/>
      <c r="BF29" s="42"/>
      <c r="BG29" s="42"/>
      <c r="BH29" s="42"/>
      <c r="BI29" s="42"/>
      <c r="BJ29" s="42"/>
      <c r="BK29" s="42"/>
      <c r="BL29" s="42"/>
      <c r="CE29" s="35">
        <v>31</v>
      </c>
      <c r="CF29" s="858"/>
      <c r="CG29" s="856" t="s">
        <v>352</v>
      </c>
      <c r="CH29" s="856"/>
      <c r="CI29" s="856"/>
      <c r="CJ29" s="146">
        <f>+HLOOKUP($G$12,GERME!$B$1:$BK$187,CE29,FALSE)</f>
        <v>0</v>
      </c>
      <c r="CK29" s="146">
        <f>+HLOOKUP($J$12,GERME!$B$1:$BK$187,CE29,FALSE)</f>
        <v>0</v>
      </c>
      <c r="CL29" s="146">
        <f>+HLOOKUP($M$12,GERME!$B$1:$BK$187,CE29,FALSE)</f>
        <v>0</v>
      </c>
      <c r="CM29" s="146">
        <f>+HLOOKUP($P$12,GERME!$B$1:$BK$187,CE29,FALSE)</f>
        <v>0</v>
      </c>
      <c r="CN29" s="146">
        <f>+HLOOKUP($S$12,GERME!$B$1:$BK$187,CE29,FALSE)</f>
        <v>0</v>
      </c>
      <c r="CO29" s="146">
        <f>+HLOOKUP($V$12,GERME!$B$1:$BK$187,CE29,FALSE)</f>
        <v>0</v>
      </c>
      <c r="CP29" s="146">
        <f>+HLOOKUP($Y$12,GERME!$B$1:$BK$187,CE29,FALSE)</f>
        <v>0</v>
      </c>
      <c r="CQ29" s="146">
        <f>+HLOOKUP($AB$12,GERME!$B$1:$BK$187,CE29,FALSE)</f>
        <v>1</v>
      </c>
      <c r="CR29" s="146">
        <f>+HLOOKUP($AE$12,GERME!$B$1:$BK$187,CE29,FALSE)</f>
        <v>0</v>
      </c>
      <c r="CS29" s="146">
        <f>+HLOOKUP($AH$12,GERME!$B$1:$BK$187,CE29,FALSE)</f>
        <v>0</v>
      </c>
      <c r="CT29" s="146">
        <f>+HLOOKUP($AK$12,GERME!$B$1:$BK$187,CE29,FALSE)</f>
        <v>1</v>
      </c>
      <c r="CU29" s="146" t="e">
        <f>+HLOOKUP($AN$12,GERME!$B$1:$BK$187,CE29,FALSE)</f>
        <v>#N/A</v>
      </c>
      <c r="CV29" s="146" t="e">
        <f>+HLOOKUP($AQ$12,GERME!$B$1:$BK$187,CE29,FALSE)</f>
        <v>#N/A</v>
      </c>
      <c r="CW29" s="146" t="e">
        <f>+HLOOKUP($AT$12,GERME!$B$1:$BK$187,CE29,FALSE)</f>
        <v>#N/A</v>
      </c>
      <c r="CX29" s="59">
        <f t="shared" si="48"/>
        <v>0</v>
      </c>
      <c r="CY29" s="59">
        <f t="shared" si="49"/>
        <v>0</v>
      </c>
      <c r="CZ29" s="59">
        <f t="shared" si="50"/>
        <v>0</v>
      </c>
      <c r="DA29" s="59">
        <f t="shared" si="51"/>
        <v>0</v>
      </c>
      <c r="DB29" s="59">
        <f t="shared" si="52"/>
        <v>0</v>
      </c>
      <c r="DC29" s="59">
        <f t="shared" si="53"/>
        <v>0</v>
      </c>
      <c r="DD29" s="59">
        <f t="shared" si="54"/>
        <v>0</v>
      </c>
      <c r="DE29" s="59">
        <f t="shared" si="55"/>
        <v>0</v>
      </c>
      <c r="DF29" s="59">
        <f t="shared" si="56"/>
        <v>0</v>
      </c>
      <c r="DG29" s="59">
        <f t="shared" si="57"/>
        <v>0</v>
      </c>
      <c r="DH29" s="59">
        <f t="shared" si="58"/>
        <v>0</v>
      </c>
      <c r="DI29" s="59">
        <f t="shared" si="59"/>
        <v>1</v>
      </c>
      <c r="DJ29" s="59">
        <f t="shared" si="60"/>
        <v>1</v>
      </c>
      <c r="DK29" s="59">
        <f t="shared" si="61"/>
        <v>1</v>
      </c>
      <c r="DL29" s="35">
        <f t="shared" si="62"/>
        <v>0</v>
      </c>
      <c r="DM29" s="35">
        <f t="shared" si="63"/>
        <v>0</v>
      </c>
      <c r="DN29" s="35">
        <f t="shared" si="64"/>
        <v>0</v>
      </c>
      <c r="DO29" s="35">
        <f t="shared" si="65"/>
        <v>0</v>
      </c>
      <c r="DP29" s="35">
        <f t="shared" si="66"/>
        <v>0</v>
      </c>
      <c r="DQ29" s="35">
        <f t="shared" si="67"/>
        <v>0</v>
      </c>
      <c r="DR29" s="35">
        <f t="shared" si="68"/>
        <v>0</v>
      </c>
      <c r="DS29" s="35">
        <f t="shared" si="69"/>
        <v>1</v>
      </c>
      <c r="DT29" s="35">
        <f t="shared" si="70"/>
        <v>0</v>
      </c>
      <c r="DU29" s="35">
        <f t="shared" si="71"/>
        <v>0</v>
      </c>
      <c r="DV29" s="35">
        <f t="shared" si="72"/>
        <v>1</v>
      </c>
      <c r="DW29" s="35" t="str">
        <f t="shared" si="73"/>
        <v/>
      </c>
      <c r="DX29" s="35" t="str">
        <f t="shared" si="74"/>
        <v/>
      </c>
      <c r="DY29" s="35" t="str">
        <f t="shared" si="75"/>
        <v/>
      </c>
    </row>
    <row r="30" spans="2:129" ht="33" customHeight="1">
      <c r="B30" s="149"/>
      <c r="C30" s="854" t="s">
        <v>520</v>
      </c>
      <c r="D30" s="815" t="s">
        <v>353</v>
      </c>
      <c r="E30" s="815"/>
      <c r="F30" s="815"/>
      <c r="G30" s="275">
        <f t="shared" si="33"/>
        <v>3</v>
      </c>
      <c r="H30" s="275">
        <f t="shared" si="1"/>
        <v>0</v>
      </c>
      <c r="I30" s="275">
        <f t="shared" si="76"/>
        <v>0</v>
      </c>
      <c r="J30" s="275">
        <f t="shared" si="34"/>
        <v>1</v>
      </c>
      <c r="K30" s="275">
        <f t="shared" si="3"/>
        <v>0</v>
      </c>
      <c r="L30" s="275">
        <f t="shared" si="77"/>
        <v>0</v>
      </c>
      <c r="M30" s="275">
        <f t="shared" si="35"/>
        <v>1</v>
      </c>
      <c r="N30" s="275">
        <f t="shared" si="5"/>
        <v>0</v>
      </c>
      <c r="O30" s="275">
        <f t="shared" si="78"/>
        <v>0</v>
      </c>
      <c r="P30" s="275">
        <f t="shared" si="36"/>
        <v>0</v>
      </c>
      <c r="Q30" s="275">
        <f t="shared" si="7"/>
        <v>0</v>
      </c>
      <c r="R30" s="275">
        <f t="shared" si="79"/>
        <v>0</v>
      </c>
      <c r="S30" s="275">
        <f t="shared" si="37"/>
        <v>0</v>
      </c>
      <c r="T30" s="275">
        <f t="shared" si="9"/>
        <v>0</v>
      </c>
      <c r="U30" s="275">
        <f t="shared" si="80"/>
        <v>0</v>
      </c>
      <c r="V30" s="275">
        <f t="shared" si="38"/>
        <v>1</v>
      </c>
      <c r="W30" s="275">
        <f t="shared" si="11"/>
        <v>0</v>
      </c>
      <c r="X30" s="275">
        <f t="shared" si="81"/>
        <v>0</v>
      </c>
      <c r="Y30" s="275">
        <f t="shared" si="39"/>
        <v>0</v>
      </c>
      <c r="Z30" s="275">
        <f t="shared" si="13"/>
        <v>0</v>
      </c>
      <c r="AA30" s="275">
        <f t="shared" si="82"/>
        <v>0</v>
      </c>
      <c r="AB30" s="276">
        <f t="shared" si="40"/>
        <v>0</v>
      </c>
      <c r="AC30" s="275">
        <f t="shared" si="15"/>
        <v>0</v>
      </c>
      <c r="AD30" s="275">
        <f t="shared" si="83"/>
        <v>0</v>
      </c>
      <c r="AE30" s="276">
        <f t="shared" si="41"/>
        <v>0</v>
      </c>
      <c r="AF30" s="275">
        <f t="shared" si="17"/>
        <v>0</v>
      </c>
      <c r="AG30" s="275">
        <f t="shared" si="84"/>
        <v>0</v>
      </c>
      <c r="AH30" s="276">
        <f t="shared" si="42"/>
        <v>0</v>
      </c>
      <c r="AI30" s="275">
        <f t="shared" si="19"/>
        <v>0</v>
      </c>
      <c r="AJ30" s="275">
        <f t="shared" si="85"/>
        <v>3</v>
      </c>
      <c r="AK30" s="276">
        <f t="shared" si="43"/>
        <v>0</v>
      </c>
      <c r="AL30" s="275">
        <f t="shared" si="21"/>
        <v>0</v>
      </c>
      <c r="AM30" s="275">
        <f t="shared" si="86"/>
        <v>3</v>
      </c>
      <c r="AN30" s="276" t="str">
        <f t="shared" si="44"/>
        <v/>
      </c>
      <c r="AO30" s="275" t="str">
        <f t="shared" si="23"/>
        <v/>
      </c>
      <c r="AP30" s="275" t="str">
        <f t="shared" si="87"/>
        <v/>
      </c>
      <c r="AQ30" s="276" t="str">
        <f t="shared" si="45"/>
        <v/>
      </c>
      <c r="AR30" s="275" t="str">
        <f t="shared" si="25"/>
        <v/>
      </c>
      <c r="AS30" s="275" t="str">
        <f t="shared" si="88"/>
        <v/>
      </c>
      <c r="AT30" s="276" t="str">
        <f t="shared" si="46"/>
        <v/>
      </c>
      <c r="AU30" s="275" t="str">
        <f t="shared" si="27"/>
        <v/>
      </c>
      <c r="AV30" s="275" t="str">
        <f t="shared" si="89"/>
        <v/>
      </c>
      <c r="AW30" s="42"/>
      <c r="AX30" s="216">
        <f t="shared" si="47"/>
        <v>6</v>
      </c>
      <c r="AY30" s="155">
        <f t="shared" si="29"/>
        <v>0</v>
      </c>
      <c r="AZ30" s="155">
        <f t="shared" si="90"/>
        <v>6</v>
      </c>
      <c r="BA30" s="155"/>
      <c r="BB30" s="155"/>
      <c r="BC30" s="42"/>
      <c r="BD30" s="42"/>
      <c r="BE30" s="156"/>
      <c r="BF30" s="42"/>
      <c r="BG30" s="42"/>
      <c r="BH30" s="42"/>
      <c r="BI30" s="42"/>
      <c r="BJ30" s="42"/>
      <c r="BK30" s="42"/>
      <c r="BL30" s="42"/>
      <c r="CE30" s="35">
        <v>32</v>
      </c>
      <c r="CF30" s="858" t="s">
        <v>520</v>
      </c>
      <c r="CG30" s="855" t="s">
        <v>353</v>
      </c>
      <c r="CH30" s="855"/>
      <c r="CI30" s="855"/>
      <c r="CJ30" s="146">
        <f>+HLOOKUP($G$12,GERME!$B$1:$BK$187,CE30,FALSE)</f>
        <v>3</v>
      </c>
      <c r="CK30" s="146">
        <f>+HLOOKUP($J$12,GERME!$B$1:$BK$187,CE30,FALSE)</f>
        <v>1</v>
      </c>
      <c r="CL30" s="146">
        <f>+HLOOKUP($M$12,GERME!$B$1:$BK$187,CE30,FALSE)</f>
        <v>1</v>
      </c>
      <c r="CM30" s="146">
        <f>+HLOOKUP($P$12,GERME!$B$1:$BK$187,CE30,FALSE)</f>
        <v>0</v>
      </c>
      <c r="CN30" s="146">
        <f>+HLOOKUP($S$12,GERME!$B$1:$BK$187,CE30,FALSE)</f>
        <v>0</v>
      </c>
      <c r="CO30" s="146">
        <f>+HLOOKUP($V$12,GERME!$B$1:$BK$187,CE30,FALSE)</f>
        <v>1</v>
      </c>
      <c r="CP30" s="146">
        <f>+HLOOKUP($Y$12,GERME!$B$1:$BK$187,CE30,FALSE)</f>
        <v>0</v>
      </c>
      <c r="CQ30" s="146">
        <f>+HLOOKUP($AB$12,GERME!$B$1:$BK$187,CE30,FALSE)</f>
        <v>0</v>
      </c>
      <c r="CR30" s="146">
        <f>+HLOOKUP($AE$12,GERME!$B$1:$BK$187,CE30,FALSE)</f>
        <v>0</v>
      </c>
      <c r="CS30" s="146">
        <f>+HLOOKUP($AH$12,GERME!$B$1:$BK$187,CE30,FALSE)</f>
        <v>0</v>
      </c>
      <c r="CT30" s="146">
        <f>+HLOOKUP($AK$12,GERME!$B$1:$BK$187,CE30,FALSE)</f>
        <v>0</v>
      </c>
      <c r="CU30" s="146" t="e">
        <f>+HLOOKUP($AN$12,GERME!$B$1:$BK$187,CE30,FALSE)</f>
        <v>#N/A</v>
      </c>
      <c r="CV30" s="146" t="e">
        <f>+HLOOKUP($AQ$12,GERME!$B$1:$BK$187,CE30,FALSE)</f>
        <v>#N/A</v>
      </c>
      <c r="CW30" s="146" t="e">
        <f>+HLOOKUP($AT$12,GERME!$B$1:$BK$187,CE30,FALSE)</f>
        <v>#N/A</v>
      </c>
      <c r="CX30" s="59">
        <f t="shared" si="48"/>
        <v>0</v>
      </c>
      <c r="CY30" s="59">
        <f t="shared" si="49"/>
        <v>0</v>
      </c>
      <c r="CZ30" s="59">
        <f t="shared" si="50"/>
        <v>0</v>
      </c>
      <c r="DA30" s="59">
        <f t="shared" si="51"/>
        <v>0</v>
      </c>
      <c r="DB30" s="59">
        <f t="shared" si="52"/>
        <v>0</v>
      </c>
      <c r="DC30" s="59">
        <f t="shared" si="53"/>
        <v>0</v>
      </c>
      <c r="DD30" s="59">
        <f t="shared" si="54"/>
        <v>0</v>
      </c>
      <c r="DE30" s="59">
        <f t="shared" si="55"/>
        <v>0</v>
      </c>
      <c r="DF30" s="59">
        <f t="shared" si="56"/>
        <v>0</v>
      </c>
      <c r="DG30" s="59">
        <f t="shared" si="57"/>
        <v>0</v>
      </c>
      <c r="DH30" s="59">
        <f t="shared" si="58"/>
        <v>0</v>
      </c>
      <c r="DI30" s="59">
        <f t="shared" si="59"/>
        <v>1</v>
      </c>
      <c r="DJ30" s="59">
        <f t="shared" si="60"/>
        <v>1</v>
      </c>
      <c r="DK30" s="59">
        <f t="shared" si="61"/>
        <v>1</v>
      </c>
      <c r="DL30" s="35">
        <f t="shared" si="62"/>
        <v>3</v>
      </c>
      <c r="DM30" s="35">
        <f t="shared" si="63"/>
        <v>1</v>
      </c>
      <c r="DN30" s="35">
        <f t="shared" si="64"/>
        <v>1</v>
      </c>
      <c r="DO30" s="35">
        <f t="shared" si="65"/>
        <v>0</v>
      </c>
      <c r="DP30" s="35">
        <f t="shared" si="66"/>
        <v>0</v>
      </c>
      <c r="DQ30" s="35">
        <f t="shared" si="67"/>
        <v>1</v>
      </c>
      <c r="DR30" s="35">
        <f t="shared" si="68"/>
        <v>0</v>
      </c>
      <c r="DS30" s="35">
        <f t="shared" si="69"/>
        <v>0</v>
      </c>
      <c r="DT30" s="35">
        <f t="shared" si="70"/>
        <v>0</v>
      </c>
      <c r="DU30" s="35">
        <f t="shared" si="71"/>
        <v>0</v>
      </c>
      <c r="DV30" s="35">
        <f t="shared" si="72"/>
        <v>0</v>
      </c>
      <c r="DW30" s="35" t="str">
        <f t="shared" si="73"/>
        <v/>
      </c>
      <c r="DX30" s="35" t="str">
        <f t="shared" si="74"/>
        <v/>
      </c>
      <c r="DY30" s="35" t="str">
        <f t="shared" si="75"/>
        <v/>
      </c>
    </row>
    <row r="31" spans="2:129" ht="33" customHeight="1">
      <c r="C31" s="854"/>
      <c r="D31" s="678" t="s">
        <v>354</v>
      </c>
      <c r="E31" s="678"/>
      <c r="F31" s="678"/>
      <c r="G31" s="277">
        <f t="shared" si="33"/>
        <v>9</v>
      </c>
      <c r="H31" s="277">
        <f t="shared" si="1"/>
        <v>6</v>
      </c>
      <c r="I31" s="277">
        <f t="shared" si="76"/>
        <v>0</v>
      </c>
      <c r="J31" s="277">
        <f t="shared" si="34"/>
        <v>7</v>
      </c>
      <c r="K31" s="277">
        <f t="shared" si="3"/>
        <v>5</v>
      </c>
      <c r="L31" s="277">
        <f t="shared" si="77"/>
        <v>0</v>
      </c>
      <c r="M31" s="277">
        <f t="shared" si="35"/>
        <v>6</v>
      </c>
      <c r="N31" s="277">
        <f t="shared" si="5"/>
        <v>3</v>
      </c>
      <c r="O31" s="277">
        <f t="shared" si="78"/>
        <v>0</v>
      </c>
      <c r="P31" s="277">
        <f t="shared" si="36"/>
        <v>0</v>
      </c>
      <c r="Q31" s="277">
        <f t="shared" si="7"/>
        <v>0</v>
      </c>
      <c r="R31" s="277">
        <f t="shared" si="79"/>
        <v>0</v>
      </c>
      <c r="S31" s="277">
        <f t="shared" si="37"/>
        <v>0</v>
      </c>
      <c r="T31" s="277">
        <f t="shared" si="9"/>
        <v>0</v>
      </c>
      <c r="U31" s="277">
        <f t="shared" si="80"/>
        <v>0</v>
      </c>
      <c r="V31" s="277">
        <f t="shared" si="38"/>
        <v>7</v>
      </c>
      <c r="W31" s="277">
        <f t="shared" si="11"/>
        <v>5</v>
      </c>
      <c r="X31" s="277">
        <f t="shared" si="81"/>
        <v>0</v>
      </c>
      <c r="Y31" s="277">
        <f t="shared" si="39"/>
        <v>0</v>
      </c>
      <c r="Z31" s="277">
        <f t="shared" si="13"/>
        <v>0</v>
      </c>
      <c r="AA31" s="277">
        <f t="shared" si="82"/>
        <v>0</v>
      </c>
      <c r="AB31" s="278">
        <f t="shared" si="40"/>
        <v>7</v>
      </c>
      <c r="AC31" s="277">
        <f t="shared" si="15"/>
        <v>2</v>
      </c>
      <c r="AD31" s="277">
        <f t="shared" si="83"/>
        <v>0</v>
      </c>
      <c r="AE31" s="278">
        <f t="shared" si="41"/>
        <v>3</v>
      </c>
      <c r="AF31" s="277">
        <f t="shared" si="17"/>
        <v>3</v>
      </c>
      <c r="AG31" s="277">
        <f t="shared" si="84"/>
        <v>0</v>
      </c>
      <c r="AH31" s="278">
        <f t="shared" si="42"/>
        <v>10</v>
      </c>
      <c r="AI31" s="277">
        <f t="shared" si="19"/>
        <v>1</v>
      </c>
      <c r="AJ31" s="277">
        <f t="shared" si="85"/>
        <v>3</v>
      </c>
      <c r="AK31" s="278">
        <f t="shared" si="43"/>
        <v>10</v>
      </c>
      <c r="AL31" s="277">
        <f t="shared" si="21"/>
        <v>5</v>
      </c>
      <c r="AM31" s="277">
        <f t="shared" si="86"/>
        <v>0</v>
      </c>
      <c r="AN31" s="278" t="str">
        <f t="shared" si="44"/>
        <v/>
      </c>
      <c r="AO31" s="277" t="str">
        <f t="shared" si="23"/>
        <v/>
      </c>
      <c r="AP31" s="277" t="str">
        <f t="shared" si="87"/>
        <v/>
      </c>
      <c r="AQ31" s="278" t="str">
        <f t="shared" si="45"/>
        <v/>
      </c>
      <c r="AR31" s="277" t="str">
        <f t="shared" si="25"/>
        <v/>
      </c>
      <c r="AS31" s="277" t="str">
        <f t="shared" si="88"/>
        <v/>
      </c>
      <c r="AT31" s="278" t="str">
        <f t="shared" si="46"/>
        <v/>
      </c>
      <c r="AU31" s="277" t="str">
        <f t="shared" si="27"/>
        <v/>
      </c>
      <c r="AV31" s="277" t="str">
        <f t="shared" si="89"/>
        <v/>
      </c>
      <c r="AW31" s="42"/>
      <c r="AX31" s="216">
        <f t="shared" si="47"/>
        <v>59</v>
      </c>
      <c r="AY31" s="155">
        <f t="shared" si="29"/>
        <v>30</v>
      </c>
      <c r="AZ31" s="155">
        <f t="shared" si="90"/>
        <v>3</v>
      </c>
      <c r="BA31" s="42"/>
      <c r="BB31" s="42"/>
      <c r="BC31" s="42"/>
      <c r="BD31" s="42"/>
      <c r="BE31" s="42"/>
      <c r="BF31" s="42"/>
      <c r="BG31" s="42"/>
      <c r="BH31" s="42"/>
      <c r="BI31" s="42"/>
      <c r="BJ31" s="42"/>
      <c r="BK31" s="42"/>
      <c r="BL31" s="42"/>
      <c r="CE31" s="35">
        <v>33</v>
      </c>
      <c r="CF31" s="858"/>
      <c r="CG31" s="856" t="s">
        <v>354</v>
      </c>
      <c r="CH31" s="856"/>
      <c r="CI31" s="856"/>
      <c r="CJ31" s="146">
        <f>+HLOOKUP($G$12,GERME!$B$1:$BK$187,CE31,FALSE)</f>
        <v>9</v>
      </c>
      <c r="CK31" s="146">
        <f>+HLOOKUP($J$12,GERME!$B$1:$BK$187,CE31,FALSE)</f>
        <v>7</v>
      </c>
      <c r="CL31" s="146">
        <f>+HLOOKUP($M$12,GERME!$B$1:$BK$187,CE31,FALSE)</f>
        <v>6</v>
      </c>
      <c r="CM31" s="146">
        <f>+HLOOKUP($P$12,GERME!$B$1:$BK$187,CE31,FALSE)</f>
        <v>0</v>
      </c>
      <c r="CN31" s="146">
        <f>+HLOOKUP($S$12,GERME!$B$1:$BK$187,CE31,FALSE)</f>
        <v>0</v>
      </c>
      <c r="CO31" s="146">
        <f>+HLOOKUP($V$12,GERME!$B$1:$BK$187,CE31,FALSE)</f>
        <v>7</v>
      </c>
      <c r="CP31" s="146">
        <f>+HLOOKUP($Y$12,GERME!$B$1:$BK$187,CE31,FALSE)</f>
        <v>0</v>
      </c>
      <c r="CQ31" s="146">
        <f>+HLOOKUP($AB$12,GERME!$B$1:$BK$187,CE31,FALSE)</f>
        <v>7</v>
      </c>
      <c r="CR31" s="146">
        <f>+HLOOKUP($AE$12,GERME!$B$1:$BK$187,CE31,FALSE)</f>
        <v>3</v>
      </c>
      <c r="CS31" s="146">
        <f>+HLOOKUP($AH$12,GERME!$B$1:$BK$187,CE31,FALSE)</f>
        <v>10</v>
      </c>
      <c r="CT31" s="146">
        <f>+HLOOKUP($AK$12,GERME!$B$1:$BK$187,CE31,FALSE)</f>
        <v>10</v>
      </c>
      <c r="CU31" s="146" t="e">
        <f>+HLOOKUP($AN$12,GERME!$B$1:$BK$187,CE31,FALSE)</f>
        <v>#N/A</v>
      </c>
      <c r="CV31" s="146" t="e">
        <f>+HLOOKUP($AQ$12,GERME!$B$1:$BK$187,CE31,FALSE)</f>
        <v>#N/A</v>
      </c>
      <c r="CW31" s="146" t="e">
        <f>+HLOOKUP($AT$12,GERME!$B$1:$BK$187,CE31,FALSE)</f>
        <v>#N/A</v>
      </c>
      <c r="CX31" s="59">
        <f t="shared" si="48"/>
        <v>0</v>
      </c>
      <c r="CY31" s="59">
        <f t="shared" si="49"/>
        <v>0</v>
      </c>
      <c r="CZ31" s="59">
        <f t="shared" si="50"/>
        <v>0</v>
      </c>
      <c r="DA31" s="59">
        <f t="shared" si="51"/>
        <v>0</v>
      </c>
      <c r="DB31" s="59">
        <f t="shared" si="52"/>
        <v>0</v>
      </c>
      <c r="DC31" s="59">
        <f t="shared" si="53"/>
        <v>0</v>
      </c>
      <c r="DD31" s="59">
        <f t="shared" si="54"/>
        <v>0</v>
      </c>
      <c r="DE31" s="59">
        <f t="shared" si="55"/>
        <v>0</v>
      </c>
      <c r="DF31" s="59">
        <f t="shared" si="56"/>
        <v>0</v>
      </c>
      <c r="DG31" s="59">
        <f t="shared" si="57"/>
        <v>0</v>
      </c>
      <c r="DH31" s="59">
        <f t="shared" si="58"/>
        <v>0</v>
      </c>
      <c r="DI31" s="59">
        <f t="shared" si="59"/>
        <v>1</v>
      </c>
      <c r="DJ31" s="59">
        <f t="shared" si="60"/>
        <v>1</v>
      </c>
      <c r="DK31" s="59">
        <f t="shared" si="61"/>
        <v>1</v>
      </c>
      <c r="DL31" s="35">
        <f t="shared" si="62"/>
        <v>9</v>
      </c>
      <c r="DM31" s="35">
        <f t="shared" si="63"/>
        <v>7</v>
      </c>
      <c r="DN31" s="35">
        <f t="shared" si="64"/>
        <v>6</v>
      </c>
      <c r="DO31" s="35">
        <f t="shared" si="65"/>
        <v>0</v>
      </c>
      <c r="DP31" s="35">
        <f t="shared" si="66"/>
        <v>0</v>
      </c>
      <c r="DQ31" s="35">
        <f t="shared" si="67"/>
        <v>7</v>
      </c>
      <c r="DR31" s="35">
        <f t="shared" si="68"/>
        <v>0</v>
      </c>
      <c r="DS31" s="35">
        <f t="shared" si="69"/>
        <v>7</v>
      </c>
      <c r="DT31" s="35">
        <f t="shared" si="70"/>
        <v>3</v>
      </c>
      <c r="DU31" s="35">
        <f t="shared" si="71"/>
        <v>10</v>
      </c>
      <c r="DV31" s="35">
        <f t="shared" si="72"/>
        <v>10</v>
      </c>
      <c r="DW31" s="35" t="str">
        <f t="shared" si="73"/>
        <v/>
      </c>
      <c r="DX31" s="35" t="str">
        <f t="shared" si="74"/>
        <v/>
      </c>
      <c r="DY31" s="35" t="str">
        <f t="shared" si="75"/>
        <v/>
      </c>
    </row>
    <row r="32" spans="2:129" ht="33" customHeight="1">
      <c r="C32" s="854"/>
      <c r="D32" s="815" t="s">
        <v>355</v>
      </c>
      <c r="E32" s="815"/>
      <c r="F32" s="815"/>
      <c r="G32" s="275">
        <f t="shared" si="33"/>
        <v>4</v>
      </c>
      <c r="H32" s="275">
        <f t="shared" si="1"/>
        <v>3</v>
      </c>
      <c r="I32" s="275">
        <f t="shared" si="76"/>
        <v>0</v>
      </c>
      <c r="J32" s="275">
        <f t="shared" si="34"/>
        <v>0</v>
      </c>
      <c r="K32" s="275">
        <f t="shared" si="3"/>
        <v>0</v>
      </c>
      <c r="L32" s="275">
        <f t="shared" si="77"/>
        <v>0</v>
      </c>
      <c r="M32" s="275">
        <f t="shared" si="35"/>
        <v>0</v>
      </c>
      <c r="N32" s="275">
        <f t="shared" si="5"/>
        <v>0</v>
      </c>
      <c r="O32" s="275">
        <f t="shared" si="78"/>
        <v>0</v>
      </c>
      <c r="P32" s="275">
        <f t="shared" si="36"/>
        <v>0</v>
      </c>
      <c r="Q32" s="275">
        <f t="shared" si="7"/>
        <v>0</v>
      </c>
      <c r="R32" s="275">
        <f t="shared" si="79"/>
        <v>0</v>
      </c>
      <c r="S32" s="275">
        <f t="shared" si="37"/>
        <v>0</v>
      </c>
      <c r="T32" s="275">
        <f t="shared" si="9"/>
        <v>0</v>
      </c>
      <c r="U32" s="275">
        <f t="shared" si="80"/>
        <v>0</v>
      </c>
      <c r="V32" s="275">
        <f t="shared" si="38"/>
        <v>0</v>
      </c>
      <c r="W32" s="275">
        <f t="shared" si="11"/>
        <v>0</v>
      </c>
      <c r="X32" s="275">
        <f t="shared" si="81"/>
        <v>0</v>
      </c>
      <c r="Y32" s="275">
        <f t="shared" si="39"/>
        <v>0</v>
      </c>
      <c r="Z32" s="275">
        <f t="shared" si="13"/>
        <v>0</v>
      </c>
      <c r="AA32" s="275">
        <f t="shared" si="82"/>
        <v>0</v>
      </c>
      <c r="AB32" s="276">
        <f t="shared" si="40"/>
        <v>1</v>
      </c>
      <c r="AC32" s="275">
        <f t="shared" si="15"/>
        <v>1</v>
      </c>
      <c r="AD32" s="275">
        <f t="shared" si="83"/>
        <v>0</v>
      </c>
      <c r="AE32" s="276">
        <f t="shared" si="41"/>
        <v>0</v>
      </c>
      <c r="AF32" s="275">
        <f t="shared" si="17"/>
        <v>0</v>
      </c>
      <c r="AG32" s="275">
        <f t="shared" si="84"/>
        <v>0</v>
      </c>
      <c r="AH32" s="276">
        <f t="shared" si="42"/>
        <v>5</v>
      </c>
      <c r="AI32" s="275">
        <f t="shared" si="19"/>
        <v>0</v>
      </c>
      <c r="AJ32" s="275">
        <f t="shared" si="85"/>
        <v>0</v>
      </c>
      <c r="AK32" s="276">
        <f t="shared" si="43"/>
        <v>2</v>
      </c>
      <c r="AL32" s="275">
        <f t="shared" si="21"/>
        <v>0</v>
      </c>
      <c r="AM32" s="275">
        <f t="shared" si="86"/>
        <v>0</v>
      </c>
      <c r="AN32" s="276" t="str">
        <f t="shared" si="44"/>
        <v/>
      </c>
      <c r="AO32" s="275" t="str">
        <f t="shared" si="23"/>
        <v/>
      </c>
      <c r="AP32" s="275" t="str">
        <f t="shared" si="87"/>
        <v/>
      </c>
      <c r="AQ32" s="276" t="str">
        <f t="shared" si="45"/>
        <v/>
      </c>
      <c r="AR32" s="275" t="str">
        <f t="shared" si="25"/>
        <v/>
      </c>
      <c r="AS32" s="275" t="str">
        <f t="shared" si="88"/>
        <v/>
      </c>
      <c r="AT32" s="276" t="str">
        <f t="shared" si="46"/>
        <v/>
      </c>
      <c r="AU32" s="275" t="str">
        <f t="shared" si="27"/>
        <v/>
      </c>
      <c r="AV32" s="275" t="str">
        <f t="shared" si="89"/>
        <v/>
      </c>
      <c r="AW32" s="42"/>
      <c r="AX32" s="216">
        <f t="shared" si="47"/>
        <v>12</v>
      </c>
      <c r="AY32" s="155">
        <f t="shared" si="29"/>
        <v>4</v>
      </c>
      <c r="AZ32" s="155">
        <f t="shared" si="90"/>
        <v>0</v>
      </c>
      <c r="BA32" s="42"/>
      <c r="BB32" s="42"/>
      <c r="BC32" s="42"/>
      <c r="BD32" s="42"/>
      <c r="BE32" s="42"/>
      <c r="BF32" s="42"/>
      <c r="BG32" s="42"/>
      <c r="BH32" s="42"/>
      <c r="BI32" s="42"/>
      <c r="BJ32" s="42"/>
      <c r="BK32" s="42"/>
      <c r="BL32" s="42"/>
      <c r="CE32" s="35">
        <v>34</v>
      </c>
      <c r="CF32" s="858"/>
      <c r="CG32" s="855" t="s">
        <v>355</v>
      </c>
      <c r="CH32" s="855"/>
      <c r="CI32" s="855"/>
      <c r="CJ32" s="146">
        <f>+HLOOKUP($G$12,GERME!$B$1:$BK$187,CE32,FALSE)</f>
        <v>4</v>
      </c>
      <c r="CK32" s="146">
        <f>+HLOOKUP($J$12,GERME!$B$1:$BK$187,CE32,FALSE)</f>
        <v>0</v>
      </c>
      <c r="CL32" s="146">
        <f>+HLOOKUP($M$12,GERME!$B$1:$BK$187,CE32,FALSE)</f>
        <v>0</v>
      </c>
      <c r="CM32" s="146">
        <f>+HLOOKUP($P$12,GERME!$B$1:$BK$187,CE32,FALSE)</f>
        <v>0</v>
      </c>
      <c r="CN32" s="146">
        <f>+HLOOKUP($S$12,GERME!$B$1:$BK$187,CE32,FALSE)</f>
        <v>0</v>
      </c>
      <c r="CO32" s="146">
        <f>+HLOOKUP($V$12,GERME!$B$1:$BK$187,CE32,FALSE)</f>
        <v>0</v>
      </c>
      <c r="CP32" s="146">
        <f>+HLOOKUP($Y$12,GERME!$B$1:$BK$187,CE32,FALSE)</f>
        <v>0</v>
      </c>
      <c r="CQ32" s="146">
        <f>+HLOOKUP($AB$12,GERME!$B$1:$BK$187,CE32,FALSE)</f>
        <v>1</v>
      </c>
      <c r="CR32" s="146">
        <f>+HLOOKUP($AE$12,GERME!$B$1:$BK$187,CE32,FALSE)</f>
        <v>0</v>
      </c>
      <c r="CS32" s="146">
        <f>+HLOOKUP($AH$12,GERME!$B$1:$BK$187,CE32,FALSE)</f>
        <v>5</v>
      </c>
      <c r="CT32" s="146">
        <f>+HLOOKUP($AK$12,GERME!$B$1:$BK$187,CE32,FALSE)</f>
        <v>2</v>
      </c>
      <c r="CU32" s="146" t="e">
        <f>+HLOOKUP($AN$12,GERME!$B$1:$BK$187,CE32,FALSE)</f>
        <v>#N/A</v>
      </c>
      <c r="CV32" s="146" t="e">
        <f>+HLOOKUP($AQ$12,GERME!$B$1:$BK$187,CE32,FALSE)</f>
        <v>#N/A</v>
      </c>
      <c r="CW32" s="146" t="e">
        <f>+HLOOKUP($AT$12,GERME!$B$1:$BK$187,CE32,FALSE)</f>
        <v>#N/A</v>
      </c>
      <c r="CX32" s="59">
        <f t="shared" si="48"/>
        <v>0</v>
      </c>
      <c r="CY32" s="59">
        <f t="shared" si="49"/>
        <v>0</v>
      </c>
      <c r="CZ32" s="59">
        <f t="shared" si="50"/>
        <v>0</v>
      </c>
      <c r="DA32" s="59">
        <f t="shared" si="51"/>
        <v>0</v>
      </c>
      <c r="DB32" s="59">
        <f t="shared" si="52"/>
        <v>0</v>
      </c>
      <c r="DC32" s="59">
        <f t="shared" si="53"/>
        <v>0</v>
      </c>
      <c r="DD32" s="59">
        <f t="shared" si="54"/>
        <v>0</v>
      </c>
      <c r="DE32" s="59">
        <f t="shared" si="55"/>
        <v>0</v>
      </c>
      <c r="DF32" s="59">
        <f t="shared" si="56"/>
        <v>0</v>
      </c>
      <c r="DG32" s="59">
        <f t="shared" si="57"/>
        <v>0</v>
      </c>
      <c r="DH32" s="59">
        <f t="shared" si="58"/>
        <v>0</v>
      </c>
      <c r="DI32" s="59">
        <f t="shared" si="59"/>
        <v>1</v>
      </c>
      <c r="DJ32" s="59">
        <f t="shared" si="60"/>
        <v>1</v>
      </c>
      <c r="DK32" s="59">
        <f t="shared" si="61"/>
        <v>1</v>
      </c>
      <c r="DL32" s="35">
        <f t="shared" si="62"/>
        <v>4</v>
      </c>
      <c r="DM32" s="35">
        <f t="shared" si="63"/>
        <v>0</v>
      </c>
      <c r="DN32" s="35">
        <f t="shared" si="64"/>
        <v>0</v>
      </c>
      <c r="DO32" s="35">
        <f t="shared" si="65"/>
        <v>0</v>
      </c>
      <c r="DP32" s="35">
        <f t="shared" si="66"/>
        <v>0</v>
      </c>
      <c r="DQ32" s="35">
        <f t="shared" si="67"/>
        <v>0</v>
      </c>
      <c r="DR32" s="35">
        <f t="shared" si="68"/>
        <v>0</v>
      </c>
      <c r="DS32" s="35">
        <f t="shared" si="69"/>
        <v>1</v>
      </c>
      <c r="DT32" s="35">
        <f t="shared" si="70"/>
        <v>0</v>
      </c>
      <c r="DU32" s="35">
        <f t="shared" si="71"/>
        <v>5</v>
      </c>
      <c r="DV32" s="35">
        <f t="shared" si="72"/>
        <v>2</v>
      </c>
      <c r="DW32" s="35" t="str">
        <f t="shared" si="73"/>
        <v/>
      </c>
      <c r="DX32" s="35" t="str">
        <f t="shared" si="74"/>
        <v/>
      </c>
      <c r="DY32" s="35" t="str">
        <f t="shared" si="75"/>
        <v/>
      </c>
    </row>
    <row r="33" spans="3:129" ht="33" customHeight="1">
      <c r="C33" s="854"/>
      <c r="D33" s="678" t="s">
        <v>356</v>
      </c>
      <c r="E33" s="678"/>
      <c r="F33" s="678"/>
      <c r="G33" s="277">
        <f t="shared" si="33"/>
        <v>0</v>
      </c>
      <c r="H33" s="277">
        <f t="shared" si="1"/>
        <v>0</v>
      </c>
      <c r="I33" s="277">
        <f t="shared" si="76"/>
        <v>0</v>
      </c>
      <c r="J33" s="277">
        <f t="shared" si="34"/>
        <v>5</v>
      </c>
      <c r="K33" s="277">
        <f t="shared" si="3"/>
        <v>0</v>
      </c>
      <c r="L33" s="277">
        <f t="shared" si="77"/>
        <v>0</v>
      </c>
      <c r="M33" s="277">
        <f t="shared" si="35"/>
        <v>2</v>
      </c>
      <c r="N33" s="277">
        <f t="shared" si="5"/>
        <v>1</v>
      </c>
      <c r="O33" s="277">
        <f t="shared" si="78"/>
        <v>0</v>
      </c>
      <c r="P33" s="277">
        <f t="shared" si="36"/>
        <v>0</v>
      </c>
      <c r="Q33" s="277">
        <f t="shared" si="7"/>
        <v>0</v>
      </c>
      <c r="R33" s="277">
        <f t="shared" si="79"/>
        <v>0</v>
      </c>
      <c r="S33" s="277">
        <f t="shared" si="37"/>
        <v>0</v>
      </c>
      <c r="T33" s="277">
        <f t="shared" si="9"/>
        <v>0</v>
      </c>
      <c r="U33" s="277">
        <f t="shared" si="80"/>
        <v>0</v>
      </c>
      <c r="V33" s="277">
        <f t="shared" si="38"/>
        <v>0</v>
      </c>
      <c r="W33" s="277">
        <f t="shared" si="11"/>
        <v>0</v>
      </c>
      <c r="X33" s="277">
        <f t="shared" si="81"/>
        <v>0</v>
      </c>
      <c r="Y33" s="277">
        <f t="shared" si="39"/>
        <v>0</v>
      </c>
      <c r="Z33" s="277">
        <f t="shared" si="13"/>
        <v>0</v>
      </c>
      <c r="AA33" s="277">
        <f t="shared" si="82"/>
        <v>0</v>
      </c>
      <c r="AB33" s="278">
        <f t="shared" si="40"/>
        <v>0</v>
      </c>
      <c r="AC33" s="277">
        <f t="shared" si="15"/>
        <v>0</v>
      </c>
      <c r="AD33" s="277">
        <f t="shared" si="83"/>
        <v>0</v>
      </c>
      <c r="AE33" s="278">
        <f t="shared" si="41"/>
        <v>0</v>
      </c>
      <c r="AF33" s="277">
        <f t="shared" si="17"/>
        <v>0</v>
      </c>
      <c r="AG33" s="277">
        <f t="shared" si="84"/>
        <v>0</v>
      </c>
      <c r="AH33" s="278">
        <f t="shared" si="42"/>
        <v>0</v>
      </c>
      <c r="AI33" s="277">
        <f t="shared" si="19"/>
        <v>0</v>
      </c>
      <c r="AJ33" s="277">
        <f t="shared" si="85"/>
        <v>0</v>
      </c>
      <c r="AK33" s="278">
        <f t="shared" si="43"/>
        <v>0</v>
      </c>
      <c r="AL33" s="277">
        <f t="shared" si="21"/>
        <v>0</v>
      </c>
      <c r="AM33" s="277">
        <f t="shared" si="86"/>
        <v>0</v>
      </c>
      <c r="AN33" s="278" t="str">
        <f t="shared" si="44"/>
        <v/>
      </c>
      <c r="AO33" s="277" t="str">
        <f t="shared" si="23"/>
        <v/>
      </c>
      <c r="AP33" s="277" t="str">
        <f t="shared" si="87"/>
        <v/>
      </c>
      <c r="AQ33" s="278" t="str">
        <f t="shared" si="45"/>
        <v/>
      </c>
      <c r="AR33" s="277" t="str">
        <f t="shared" si="25"/>
        <v/>
      </c>
      <c r="AS33" s="277" t="str">
        <f t="shared" si="88"/>
        <v/>
      </c>
      <c r="AT33" s="278" t="str">
        <f t="shared" si="46"/>
        <v/>
      </c>
      <c r="AU33" s="277" t="str">
        <f t="shared" si="27"/>
        <v/>
      </c>
      <c r="AV33" s="277" t="str">
        <f t="shared" si="89"/>
        <v/>
      </c>
      <c r="AW33" s="42"/>
      <c r="AX33" s="216">
        <f t="shared" si="47"/>
        <v>7</v>
      </c>
      <c r="AY33" s="155">
        <f t="shared" si="29"/>
        <v>1</v>
      </c>
      <c r="AZ33" s="155">
        <f t="shared" si="90"/>
        <v>0</v>
      </c>
      <c r="BA33" s="42"/>
      <c r="BB33" s="42"/>
      <c r="BC33" s="42"/>
      <c r="BD33" s="42"/>
      <c r="BE33" s="42"/>
      <c r="BF33" s="42"/>
      <c r="BG33" s="42"/>
      <c r="BH33" s="42"/>
      <c r="BI33" s="42"/>
      <c r="BJ33" s="42"/>
      <c r="BK33" s="42"/>
      <c r="BL33" s="42"/>
      <c r="CE33" s="35">
        <v>35</v>
      </c>
      <c r="CF33" s="858"/>
      <c r="CG33" s="856" t="s">
        <v>356</v>
      </c>
      <c r="CH33" s="856"/>
      <c r="CI33" s="856"/>
      <c r="CJ33" s="146">
        <f>+HLOOKUP($G$12,GERME!$B$1:$BK$187,CE33,FALSE)</f>
        <v>0</v>
      </c>
      <c r="CK33" s="146">
        <f>+HLOOKUP($J$12,GERME!$B$1:$BK$187,CE33,FALSE)</f>
        <v>5</v>
      </c>
      <c r="CL33" s="146">
        <f>+HLOOKUP($M$12,GERME!$B$1:$BK$187,CE33,FALSE)</f>
        <v>2</v>
      </c>
      <c r="CM33" s="146">
        <f>+HLOOKUP($P$12,GERME!$B$1:$BK$187,CE33,FALSE)</f>
        <v>0</v>
      </c>
      <c r="CN33" s="146">
        <f>+HLOOKUP($S$12,GERME!$B$1:$BK$187,CE33,FALSE)</f>
        <v>0</v>
      </c>
      <c r="CO33" s="146">
        <f>+HLOOKUP($V$12,GERME!$B$1:$BK$187,CE33,FALSE)</f>
        <v>0</v>
      </c>
      <c r="CP33" s="146">
        <f>+HLOOKUP($Y$12,GERME!$B$1:$BK$187,CE33,FALSE)</f>
        <v>0</v>
      </c>
      <c r="CQ33" s="146">
        <f>+HLOOKUP($AB$12,GERME!$B$1:$BK$187,CE33,FALSE)</f>
        <v>0</v>
      </c>
      <c r="CR33" s="146">
        <f>+HLOOKUP($AE$12,GERME!$B$1:$BK$187,CE33,FALSE)</f>
        <v>0</v>
      </c>
      <c r="CS33" s="146">
        <f>+HLOOKUP($AH$12,GERME!$B$1:$BK$187,CE33,FALSE)</f>
        <v>0</v>
      </c>
      <c r="CT33" s="146">
        <f>+HLOOKUP($AK$12,GERME!$B$1:$BK$187,CE33,FALSE)</f>
        <v>0</v>
      </c>
      <c r="CU33" s="146" t="e">
        <f>+HLOOKUP($AN$12,GERME!$B$1:$BK$187,CE33,FALSE)</f>
        <v>#N/A</v>
      </c>
      <c r="CV33" s="146" t="e">
        <f>+HLOOKUP($AQ$12,GERME!$B$1:$BK$187,CE33,FALSE)</f>
        <v>#N/A</v>
      </c>
      <c r="CW33" s="146" t="e">
        <f>+HLOOKUP($AT$12,GERME!$B$1:$BK$187,CE33,FALSE)</f>
        <v>#N/A</v>
      </c>
      <c r="CX33" s="59">
        <f t="shared" si="48"/>
        <v>0</v>
      </c>
      <c r="CY33" s="59">
        <f t="shared" si="49"/>
        <v>0</v>
      </c>
      <c r="CZ33" s="59">
        <f t="shared" si="50"/>
        <v>0</v>
      </c>
      <c r="DA33" s="59">
        <f t="shared" si="51"/>
        <v>0</v>
      </c>
      <c r="DB33" s="59">
        <f t="shared" si="52"/>
        <v>0</v>
      </c>
      <c r="DC33" s="59">
        <f t="shared" si="53"/>
        <v>0</v>
      </c>
      <c r="DD33" s="59">
        <f t="shared" si="54"/>
        <v>0</v>
      </c>
      <c r="DE33" s="59">
        <f t="shared" si="55"/>
        <v>0</v>
      </c>
      <c r="DF33" s="59">
        <f t="shared" si="56"/>
        <v>0</v>
      </c>
      <c r="DG33" s="59">
        <f t="shared" si="57"/>
        <v>0</v>
      </c>
      <c r="DH33" s="59">
        <f t="shared" si="58"/>
        <v>0</v>
      </c>
      <c r="DI33" s="59">
        <f t="shared" si="59"/>
        <v>1</v>
      </c>
      <c r="DJ33" s="59">
        <f t="shared" si="60"/>
        <v>1</v>
      </c>
      <c r="DK33" s="59">
        <f t="shared" si="61"/>
        <v>1</v>
      </c>
      <c r="DL33" s="35">
        <f t="shared" si="62"/>
        <v>0</v>
      </c>
      <c r="DM33" s="35">
        <f t="shared" si="63"/>
        <v>5</v>
      </c>
      <c r="DN33" s="35">
        <f t="shared" si="64"/>
        <v>2</v>
      </c>
      <c r="DO33" s="35">
        <f t="shared" si="65"/>
        <v>0</v>
      </c>
      <c r="DP33" s="35">
        <f t="shared" si="66"/>
        <v>0</v>
      </c>
      <c r="DQ33" s="35">
        <f t="shared" si="67"/>
        <v>0</v>
      </c>
      <c r="DR33" s="35">
        <f t="shared" si="68"/>
        <v>0</v>
      </c>
      <c r="DS33" s="35">
        <f t="shared" si="69"/>
        <v>0</v>
      </c>
      <c r="DT33" s="35">
        <f t="shared" si="70"/>
        <v>0</v>
      </c>
      <c r="DU33" s="35">
        <f t="shared" si="71"/>
        <v>0</v>
      </c>
      <c r="DV33" s="35">
        <f t="shared" si="72"/>
        <v>0</v>
      </c>
      <c r="DW33" s="35" t="str">
        <f t="shared" si="73"/>
        <v/>
      </c>
      <c r="DX33" s="35" t="str">
        <f t="shared" si="74"/>
        <v/>
      </c>
      <c r="DY33" s="35" t="str">
        <f t="shared" si="75"/>
        <v/>
      </c>
    </row>
    <row r="34" spans="3:129" ht="33" customHeight="1">
      <c r="C34" s="854"/>
      <c r="D34" s="815" t="s">
        <v>357</v>
      </c>
      <c r="E34" s="815"/>
      <c r="F34" s="815"/>
      <c r="G34" s="275">
        <f t="shared" si="33"/>
        <v>0</v>
      </c>
      <c r="H34" s="275">
        <f t="shared" si="1"/>
        <v>0</v>
      </c>
      <c r="I34" s="275">
        <f t="shared" si="76"/>
        <v>0</v>
      </c>
      <c r="J34" s="275">
        <f t="shared" si="34"/>
        <v>0</v>
      </c>
      <c r="K34" s="275">
        <f t="shared" si="3"/>
        <v>0</v>
      </c>
      <c r="L34" s="275">
        <f t="shared" si="77"/>
        <v>0</v>
      </c>
      <c r="M34" s="275">
        <f t="shared" si="35"/>
        <v>0</v>
      </c>
      <c r="N34" s="275">
        <f t="shared" si="5"/>
        <v>0</v>
      </c>
      <c r="O34" s="275">
        <f t="shared" si="78"/>
        <v>1</v>
      </c>
      <c r="P34" s="275">
        <f t="shared" si="36"/>
        <v>0</v>
      </c>
      <c r="Q34" s="275">
        <f t="shared" si="7"/>
        <v>0</v>
      </c>
      <c r="R34" s="275">
        <f t="shared" si="79"/>
        <v>0</v>
      </c>
      <c r="S34" s="275">
        <f t="shared" si="37"/>
        <v>0</v>
      </c>
      <c r="T34" s="275">
        <f t="shared" si="9"/>
        <v>0</v>
      </c>
      <c r="U34" s="275">
        <f t="shared" si="80"/>
        <v>0</v>
      </c>
      <c r="V34" s="275">
        <f t="shared" si="38"/>
        <v>0</v>
      </c>
      <c r="W34" s="275">
        <f t="shared" si="11"/>
        <v>0</v>
      </c>
      <c r="X34" s="275">
        <f t="shared" si="81"/>
        <v>1</v>
      </c>
      <c r="Y34" s="275">
        <f t="shared" si="39"/>
        <v>0</v>
      </c>
      <c r="Z34" s="275">
        <f t="shared" si="13"/>
        <v>0</v>
      </c>
      <c r="AA34" s="275">
        <f t="shared" si="82"/>
        <v>0</v>
      </c>
      <c r="AB34" s="276">
        <f t="shared" si="40"/>
        <v>2</v>
      </c>
      <c r="AC34" s="275">
        <f t="shared" si="15"/>
        <v>2</v>
      </c>
      <c r="AD34" s="275">
        <f t="shared" si="83"/>
        <v>0</v>
      </c>
      <c r="AE34" s="276">
        <f t="shared" si="41"/>
        <v>1</v>
      </c>
      <c r="AF34" s="275">
        <f t="shared" si="17"/>
        <v>1</v>
      </c>
      <c r="AG34" s="275">
        <f t="shared" si="84"/>
        <v>0</v>
      </c>
      <c r="AH34" s="276">
        <f t="shared" si="42"/>
        <v>0</v>
      </c>
      <c r="AI34" s="275">
        <f t="shared" si="19"/>
        <v>0</v>
      </c>
      <c r="AJ34" s="275">
        <f t="shared" si="85"/>
        <v>2</v>
      </c>
      <c r="AK34" s="276">
        <f t="shared" si="43"/>
        <v>2</v>
      </c>
      <c r="AL34" s="275">
        <f t="shared" si="21"/>
        <v>1</v>
      </c>
      <c r="AM34" s="275">
        <f t="shared" si="86"/>
        <v>0</v>
      </c>
      <c r="AN34" s="276" t="str">
        <f t="shared" si="44"/>
        <v/>
      </c>
      <c r="AO34" s="275" t="str">
        <f t="shared" si="23"/>
        <v/>
      </c>
      <c r="AP34" s="275" t="str">
        <f t="shared" si="87"/>
        <v/>
      </c>
      <c r="AQ34" s="276" t="str">
        <f t="shared" si="45"/>
        <v/>
      </c>
      <c r="AR34" s="275" t="str">
        <f t="shared" si="25"/>
        <v/>
      </c>
      <c r="AS34" s="275" t="str">
        <f t="shared" si="88"/>
        <v/>
      </c>
      <c r="AT34" s="276" t="str">
        <f t="shared" si="46"/>
        <v/>
      </c>
      <c r="AU34" s="275" t="str">
        <f t="shared" si="27"/>
        <v/>
      </c>
      <c r="AV34" s="275" t="str">
        <f t="shared" si="89"/>
        <v/>
      </c>
      <c r="AW34" s="42"/>
      <c r="AX34" s="216">
        <f t="shared" si="47"/>
        <v>5</v>
      </c>
      <c r="AY34" s="155">
        <f t="shared" si="29"/>
        <v>4</v>
      </c>
      <c r="AZ34" s="155">
        <f t="shared" si="90"/>
        <v>4</v>
      </c>
      <c r="BA34" s="42"/>
      <c r="BB34" s="42"/>
      <c r="BC34" s="42"/>
      <c r="BD34" s="42"/>
      <c r="BE34" s="42"/>
      <c r="BF34" s="42"/>
      <c r="BG34" s="42"/>
      <c r="BH34" s="42"/>
      <c r="BI34" s="42"/>
      <c r="BJ34" s="42"/>
      <c r="BK34" s="42"/>
      <c r="BL34" s="42"/>
      <c r="CE34" s="35">
        <v>36</v>
      </c>
      <c r="CF34" s="858"/>
      <c r="CG34" s="855" t="s">
        <v>357</v>
      </c>
      <c r="CH34" s="855"/>
      <c r="CI34" s="855"/>
      <c r="CJ34" s="146">
        <f>+HLOOKUP($G$12,GERME!$B$1:$BK$187,CE34,FALSE)</f>
        <v>0</v>
      </c>
      <c r="CK34" s="146">
        <f>+HLOOKUP($J$12,GERME!$B$1:$BK$187,CE34,FALSE)</f>
        <v>0</v>
      </c>
      <c r="CL34" s="146">
        <f>+HLOOKUP($M$12,GERME!$B$1:$BK$187,CE34,FALSE)</f>
        <v>0</v>
      </c>
      <c r="CM34" s="146">
        <f>+HLOOKUP($P$12,GERME!$B$1:$BK$187,CE34,FALSE)</f>
        <v>0</v>
      </c>
      <c r="CN34" s="146">
        <f>+HLOOKUP($S$12,GERME!$B$1:$BK$187,CE34,FALSE)</f>
        <v>0</v>
      </c>
      <c r="CO34" s="146">
        <f>+HLOOKUP($V$12,GERME!$B$1:$BK$187,CE34,FALSE)</f>
        <v>0</v>
      </c>
      <c r="CP34" s="146">
        <f>+HLOOKUP($Y$12,GERME!$B$1:$BK$187,CE34,FALSE)</f>
        <v>0</v>
      </c>
      <c r="CQ34" s="146">
        <f>+HLOOKUP($AB$12,GERME!$B$1:$BK$187,CE34,FALSE)</f>
        <v>2</v>
      </c>
      <c r="CR34" s="146">
        <f>+HLOOKUP($AE$12,GERME!$B$1:$BK$187,CE34,FALSE)</f>
        <v>1</v>
      </c>
      <c r="CS34" s="146">
        <f>+HLOOKUP($AH$12,GERME!$B$1:$BK$187,CE34,FALSE)</f>
        <v>0</v>
      </c>
      <c r="CT34" s="146">
        <f>+HLOOKUP($AK$12,GERME!$B$1:$BK$187,CE34,FALSE)</f>
        <v>2</v>
      </c>
      <c r="CU34" s="146" t="e">
        <f>+HLOOKUP($AN$12,GERME!$B$1:$BK$187,CE34,FALSE)</f>
        <v>#N/A</v>
      </c>
      <c r="CV34" s="146" t="e">
        <f>+HLOOKUP($AQ$12,GERME!$B$1:$BK$187,CE34,FALSE)</f>
        <v>#N/A</v>
      </c>
      <c r="CW34" s="146" t="e">
        <f>+HLOOKUP($AT$12,GERME!$B$1:$BK$187,CE34,FALSE)</f>
        <v>#N/A</v>
      </c>
      <c r="CX34" s="59">
        <f t="shared" si="48"/>
        <v>0</v>
      </c>
      <c r="CY34" s="59">
        <f t="shared" si="49"/>
        <v>0</v>
      </c>
      <c r="CZ34" s="59">
        <f t="shared" si="50"/>
        <v>0</v>
      </c>
      <c r="DA34" s="59">
        <f t="shared" si="51"/>
        <v>0</v>
      </c>
      <c r="DB34" s="59">
        <f t="shared" si="52"/>
        <v>0</v>
      </c>
      <c r="DC34" s="59">
        <f t="shared" si="53"/>
        <v>0</v>
      </c>
      <c r="DD34" s="59">
        <f t="shared" si="54"/>
        <v>0</v>
      </c>
      <c r="DE34" s="59">
        <f t="shared" si="55"/>
        <v>0</v>
      </c>
      <c r="DF34" s="59">
        <f t="shared" si="56"/>
        <v>0</v>
      </c>
      <c r="DG34" s="59">
        <f t="shared" si="57"/>
        <v>0</v>
      </c>
      <c r="DH34" s="59">
        <f t="shared" si="58"/>
        <v>0</v>
      </c>
      <c r="DI34" s="59">
        <f t="shared" si="59"/>
        <v>1</v>
      </c>
      <c r="DJ34" s="59">
        <f t="shared" si="60"/>
        <v>1</v>
      </c>
      <c r="DK34" s="59">
        <f t="shared" si="61"/>
        <v>1</v>
      </c>
      <c r="DL34" s="35">
        <f t="shared" si="62"/>
        <v>0</v>
      </c>
      <c r="DM34" s="35">
        <f t="shared" si="63"/>
        <v>0</v>
      </c>
      <c r="DN34" s="35">
        <f t="shared" si="64"/>
        <v>0</v>
      </c>
      <c r="DO34" s="35">
        <f t="shared" si="65"/>
        <v>0</v>
      </c>
      <c r="DP34" s="35">
        <f t="shared" si="66"/>
        <v>0</v>
      </c>
      <c r="DQ34" s="35">
        <f t="shared" si="67"/>
        <v>0</v>
      </c>
      <c r="DR34" s="35">
        <f t="shared" si="68"/>
        <v>0</v>
      </c>
      <c r="DS34" s="35">
        <f t="shared" si="69"/>
        <v>2</v>
      </c>
      <c r="DT34" s="35">
        <f t="shared" si="70"/>
        <v>1</v>
      </c>
      <c r="DU34" s="35">
        <f t="shared" si="71"/>
        <v>0</v>
      </c>
      <c r="DV34" s="35">
        <f t="shared" si="72"/>
        <v>2</v>
      </c>
      <c r="DW34" s="35" t="str">
        <f t="shared" si="73"/>
        <v/>
      </c>
      <c r="DX34" s="35" t="str">
        <f t="shared" si="74"/>
        <v/>
      </c>
      <c r="DY34" s="35" t="str">
        <f t="shared" si="75"/>
        <v/>
      </c>
    </row>
    <row r="35" spans="3:129" ht="33" customHeight="1">
      <c r="C35" s="854"/>
      <c r="D35" s="678" t="s">
        <v>358</v>
      </c>
      <c r="E35" s="678"/>
      <c r="F35" s="678"/>
      <c r="G35" s="277">
        <f t="shared" si="33"/>
        <v>3</v>
      </c>
      <c r="H35" s="277">
        <f t="shared" si="1"/>
        <v>2</v>
      </c>
      <c r="I35" s="277">
        <f t="shared" si="76"/>
        <v>0</v>
      </c>
      <c r="J35" s="277">
        <f t="shared" si="34"/>
        <v>0</v>
      </c>
      <c r="K35" s="277">
        <f t="shared" si="3"/>
        <v>0</v>
      </c>
      <c r="L35" s="277">
        <f t="shared" si="77"/>
        <v>0</v>
      </c>
      <c r="M35" s="277">
        <f t="shared" si="35"/>
        <v>3</v>
      </c>
      <c r="N35" s="277">
        <f t="shared" si="5"/>
        <v>0</v>
      </c>
      <c r="O35" s="277">
        <f t="shared" si="78"/>
        <v>0</v>
      </c>
      <c r="P35" s="277">
        <f t="shared" si="36"/>
        <v>0</v>
      </c>
      <c r="Q35" s="277">
        <f t="shared" si="7"/>
        <v>0</v>
      </c>
      <c r="R35" s="277">
        <f t="shared" si="79"/>
        <v>0</v>
      </c>
      <c r="S35" s="277">
        <f t="shared" si="37"/>
        <v>0</v>
      </c>
      <c r="T35" s="277">
        <f t="shared" si="9"/>
        <v>0</v>
      </c>
      <c r="U35" s="277">
        <f t="shared" si="80"/>
        <v>0</v>
      </c>
      <c r="V35" s="277">
        <f t="shared" si="38"/>
        <v>6</v>
      </c>
      <c r="W35" s="277">
        <f t="shared" si="11"/>
        <v>3</v>
      </c>
      <c r="X35" s="277">
        <f t="shared" si="81"/>
        <v>0</v>
      </c>
      <c r="Y35" s="277">
        <f t="shared" si="39"/>
        <v>0</v>
      </c>
      <c r="Z35" s="277">
        <f t="shared" si="13"/>
        <v>0</v>
      </c>
      <c r="AA35" s="277">
        <f t="shared" si="82"/>
        <v>0</v>
      </c>
      <c r="AB35" s="278">
        <f t="shared" si="40"/>
        <v>0</v>
      </c>
      <c r="AC35" s="277">
        <f t="shared" si="15"/>
        <v>0</v>
      </c>
      <c r="AD35" s="277">
        <f t="shared" si="83"/>
        <v>0</v>
      </c>
      <c r="AE35" s="278">
        <f t="shared" si="41"/>
        <v>1</v>
      </c>
      <c r="AF35" s="277">
        <f t="shared" si="17"/>
        <v>1</v>
      </c>
      <c r="AG35" s="277">
        <f t="shared" si="84"/>
        <v>0</v>
      </c>
      <c r="AH35" s="278">
        <f t="shared" si="42"/>
        <v>6</v>
      </c>
      <c r="AI35" s="277">
        <f t="shared" si="19"/>
        <v>2</v>
      </c>
      <c r="AJ35" s="277">
        <f t="shared" si="85"/>
        <v>0</v>
      </c>
      <c r="AK35" s="278">
        <f t="shared" si="43"/>
        <v>7</v>
      </c>
      <c r="AL35" s="277">
        <f t="shared" si="21"/>
        <v>4</v>
      </c>
      <c r="AM35" s="277">
        <f t="shared" si="86"/>
        <v>0</v>
      </c>
      <c r="AN35" s="278" t="str">
        <f t="shared" si="44"/>
        <v/>
      </c>
      <c r="AO35" s="277" t="str">
        <f t="shared" si="23"/>
        <v/>
      </c>
      <c r="AP35" s="277" t="str">
        <f t="shared" si="87"/>
        <v/>
      </c>
      <c r="AQ35" s="278" t="str">
        <f t="shared" si="45"/>
        <v/>
      </c>
      <c r="AR35" s="277" t="str">
        <f t="shared" si="25"/>
        <v/>
      </c>
      <c r="AS35" s="277" t="str">
        <f t="shared" si="88"/>
        <v/>
      </c>
      <c r="AT35" s="278" t="str">
        <f t="shared" si="46"/>
        <v/>
      </c>
      <c r="AU35" s="277" t="str">
        <f t="shared" si="27"/>
        <v/>
      </c>
      <c r="AV35" s="277" t="str">
        <f t="shared" si="89"/>
        <v/>
      </c>
      <c r="AW35" s="42"/>
      <c r="AX35" s="216">
        <f t="shared" si="47"/>
        <v>26</v>
      </c>
      <c r="AY35" s="155">
        <f t="shared" si="29"/>
        <v>12</v>
      </c>
      <c r="AZ35" s="155">
        <f t="shared" si="90"/>
        <v>0</v>
      </c>
      <c r="BA35" s="42"/>
      <c r="BB35" s="42"/>
      <c r="BC35" s="42"/>
      <c r="BD35" s="42"/>
      <c r="BE35" s="42"/>
      <c r="BF35" s="42"/>
      <c r="BG35" s="42"/>
      <c r="BH35" s="42"/>
      <c r="BI35" s="42"/>
      <c r="BJ35" s="42"/>
      <c r="BK35" s="42"/>
      <c r="BL35" s="42"/>
      <c r="CE35" s="35">
        <v>37</v>
      </c>
      <c r="CF35" s="858"/>
      <c r="CG35" s="856" t="s">
        <v>358</v>
      </c>
      <c r="CH35" s="856"/>
      <c r="CI35" s="856"/>
      <c r="CJ35" s="146">
        <f>+HLOOKUP($G$12,GERME!$B$1:$BK$187,CE35,FALSE)</f>
        <v>3</v>
      </c>
      <c r="CK35" s="146">
        <f>+HLOOKUP($J$12,GERME!$B$1:$BK$187,CE35,FALSE)</f>
        <v>0</v>
      </c>
      <c r="CL35" s="146">
        <f>+HLOOKUP($M$12,GERME!$B$1:$BK$187,CE35,FALSE)</f>
        <v>3</v>
      </c>
      <c r="CM35" s="146">
        <f>+HLOOKUP($P$12,GERME!$B$1:$BK$187,CE35,FALSE)</f>
        <v>0</v>
      </c>
      <c r="CN35" s="146">
        <f>+HLOOKUP($S$12,GERME!$B$1:$BK$187,CE35,FALSE)</f>
        <v>0</v>
      </c>
      <c r="CO35" s="146">
        <f>+HLOOKUP($V$12,GERME!$B$1:$BK$187,CE35,FALSE)</f>
        <v>6</v>
      </c>
      <c r="CP35" s="146">
        <f>+HLOOKUP($Y$12,GERME!$B$1:$BK$187,CE35,FALSE)</f>
        <v>0</v>
      </c>
      <c r="CQ35" s="146">
        <f>+HLOOKUP($AB$12,GERME!$B$1:$BK$187,CE35,FALSE)</f>
        <v>0</v>
      </c>
      <c r="CR35" s="146">
        <f>+HLOOKUP($AE$12,GERME!$B$1:$BK$187,CE35,FALSE)</f>
        <v>1</v>
      </c>
      <c r="CS35" s="146">
        <f>+HLOOKUP($AH$12,GERME!$B$1:$BK$187,CE35,FALSE)</f>
        <v>6</v>
      </c>
      <c r="CT35" s="146">
        <f>+HLOOKUP($AK$12,GERME!$B$1:$BK$187,CE35,FALSE)</f>
        <v>7</v>
      </c>
      <c r="CU35" s="146" t="e">
        <f>+HLOOKUP($AN$12,GERME!$B$1:$BK$187,CE35,FALSE)</f>
        <v>#N/A</v>
      </c>
      <c r="CV35" s="146" t="e">
        <f>+HLOOKUP($AQ$12,GERME!$B$1:$BK$187,CE35,FALSE)</f>
        <v>#N/A</v>
      </c>
      <c r="CW35" s="146" t="e">
        <f>+HLOOKUP($AT$12,GERME!$B$1:$BK$187,CE35,FALSE)</f>
        <v>#N/A</v>
      </c>
      <c r="CX35" s="59">
        <f t="shared" si="48"/>
        <v>0</v>
      </c>
      <c r="CY35" s="59">
        <f t="shared" si="49"/>
        <v>0</v>
      </c>
      <c r="CZ35" s="59">
        <f t="shared" si="50"/>
        <v>0</v>
      </c>
      <c r="DA35" s="59">
        <f t="shared" si="51"/>
        <v>0</v>
      </c>
      <c r="DB35" s="59">
        <f t="shared" si="52"/>
        <v>0</v>
      </c>
      <c r="DC35" s="59">
        <f t="shared" si="53"/>
        <v>0</v>
      </c>
      <c r="DD35" s="59">
        <f t="shared" si="54"/>
        <v>0</v>
      </c>
      <c r="DE35" s="59">
        <f t="shared" si="55"/>
        <v>0</v>
      </c>
      <c r="DF35" s="59">
        <f t="shared" si="56"/>
        <v>0</v>
      </c>
      <c r="DG35" s="59">
        <f t="shared" si="57"/>
        <v>0</v>
      </c>
      <c r="DH35" s="59">
        <f t="shared" si="58"/>
        <v>0</v>
      </c>
      <c r="DI35" s="59">
        <f t="shared" si="59"/>
        <v>1</v>
      </c>
      <c r="DJ35" s="59">
        <f t="shared" si="60"/>
        <v>1</v>
      </c>
      <c r="DK35" s="59">
        <f t="shared" si="61"/>
        <v>1</v>
      </c>
      <c r="DL35" s="35">
        <f t="shared" si="62"/>
        <v>3</v>
      </c>
      <c r="DM35" s="35">
        <f t="shared" si="63"/>
        <v>0</v>
      </c>
      <c r="DN35" s="35">
        <f t="shared" si="64"/>
        <v>3</v>
      </c>
      <c r="DO35" s="35">
        <f t="shared" si="65"/>
        <v>0</v>
      </c>
      <c r="DP35" s="35">
        <f t="shared" si="66"/>
        <v>0</v>
      </c>
      <c r="DQ35" s="35">
        <f t="shared" si="67"/>
        <v>6</v>
      </c>
      <c r="DR35" s="35">
        <f t="shared" si="68"/>
        <v>0</v>
      </c>
      <c r="DS35" s="35">
        <f t="shared" si="69"/>
        <v>0</v>
      </c>
      <c r="DT35" s="35">
        <f t="shared" si="70"/>
        <v>1</v>
      </c>
      <c r="DU35" s="35">
        <f t="shared" si="71"/>
        <v>6</v>
      </c>
      <c r="DV35" s="35">
        <f t="shared" si="72"/>
        <v>7</v>
      </c>
      <c r="DW35" s="35" t="str">
        <f t="shared" si="73"/>
        <v/>
      </c>
      <c r="DX35" s="35" t="str">
        <f t="shared" si="74"/>
        <v/>
      </c>
      <c r="DY35" s="35" t="str">
        <f t="shared" si="75"/>
        <v/>
      </c>
    </row>
    <row r="36" spans="3:129" ht="33" customHeight="1">
      <c r="C36" s="854"/>
      <c r="D36" s="815" t="s">
        <v>359</v>
      </c>
      <c r="E36" s="815"/>
      <c r="F36" s="815"/>
      <c r="G36" s="275">
        <f t="shared" si="33"/>
        <v>2</v>
      </c>
      <c r="H36" s="275">
        <f t="shared" si="1"/>
        <v>1</v>
      </c>
      <c r="I36" s="275">
        <f t="shared" si="76"/>
        <v>0</v>
      </c>
      <c r="J36" s="275">
        <f t="shared" si="34"/>
        <v>5</v>
      </c>
      <c r="K36" s="275">
        <f t="shared" si="3"/>
        <v>4</v>
      </c>
      <c r="L36" s="275">
        <f t="shared" si="77"/>
        <v>0</v>
      </c>
      <c r="M36" s="275">
        <f t="shared" si="35"/>
        <v>2</v>
      </c>
      <c r="N36" s="275">
        <f t="shared" si="5"/>
        <v>1</v>
      </c>
      <c r="O36" s="275">
        <f t="shared" si="78"/>
        <v>0</v>
      </c>
      <c r="P36" s="275">
        <f t="shared" si="36"/>
        <v>0</v>
      </c>
      <c r="Q36" s="275">
        <f t="shared" si="7"/>
        <v>0</v>
      </c>
      <c r="R36" s="275">
        <f t="shared" si="79"/>
        <v>0</v>
      </c>
      <c r="S36" s="275">
        <f t="shared" si="37"/>
        <v>0</v>
      </c>
      <c r="T36" s="275">
        <f t="shared" si="9"/>
        <v>0</v>
      </c>
      <c r="U36" s="275">
        <f t="shared" si="80"/>
        <v>0</v>
      </c>
      <c r="V36" s="275">
        <f t="shared" si="38"/>
        <v>2</v>
      </c>
      <c r="W36" s="275">
        <f t="shared" si="11"/>
        <v>1</v>
      </c>
      <c r="X36" s="275">
        <f t="shared" si="81"/>
        <v>0</v>
      </c>
      <c r="Y36" s="275">
        <f t="shared" si="39"/>
        <v>0</v>
      </c>
      <c r="Z36" s="275">
        <f t="shared" si="13"/>
        <v>0</v>
      </c>
      <c r="AA36" s="275">
        <f t="shared" si="82"/>
        <v>0</v>
      </c>
      <c r="AB36" s="276">
        <f t="shared" si="40"/>
        <v>0</v>
      </c>
      <c r="AC36" s="275">
        <f t="shared" si="15"/>
        <v>0</v>
      </c>
      <c r="AD36" s="275">
        <f t="shared" si="83"/>
        <v>0</v>
      </c>
      <c r="AE36" s="276">
        <f t="shared" si="41"/>
        <v>0</v>
      </c>
      <c r="AF36" s="275">
        <f t="shared" si="17"/>
        <v>0</v>
      </c>
      <c r="AG36" s="275">
        <f t="shared" si="84"/>
        <v>0</v>
      </c>
      <c r="AH36" s="276">
        <f t="shared" si="42"/>
        <v>4</v>
      </c>
      <c r="AI36" s="275">
        <f t="shared" si="19"/>
        <v>0</v>
      </c>
      <c r="AJ36" s="275">
        <f t="shared" si="85"/>
        <v>0</v>
      </c>
      <c r="AK36" s="276">
        <f t="shared" si="43"/>
        <v>1</v>
      </c>
      <c r="AL36" s="275">
        <f t="shared" si="21"/>
        <v>1</v>
      </c>
      <c r="AM36" s="275">
        <f t="shared" si="86"/>
        <v>0</v>
      </c>
      <c r="AN36" s="276" t="str">
        <f t="shared" si="44"/>
        <v/>
      </c>
      <c r="AO36" s="275" t="str">
        <f t="shared" si="23"/>
        <v/>
      </c>
      <c r="AP36" s="275" t="str">
        <f t="shared" si="87"/>
        <v/>
      </c>
      <c r="AQ36" s="276" t="str">
        <f t="shared" si="45"/>
        <v/>
      </c>
      <c r="AR36" s="275" t="str">
        <f t="shared" si="25"/>
        <v/>
      </c>
      <c r="AS36" s="275" t="str">
        <f t="shared" si="88"/>
        <v/>
      </c>
      <c r="AT36" s="276" t="str">
        <f t="shared" si="46"/>
        <v/>
      </c>
      <c r="AU36" s="275" t="str">
        <f t="shared" si="27"/>
        <v/>
      </c>
      <c r="AV36" s="275" t="str">
        <f t="shared" si="89"/>
        <v/>
      </c>
      <c r="AW36" s="42"/>
      <c r="AX36" s="216">
        <f t="shared" si="47"/>
        <v>16</v>
      </c>
      <c r="AY36" s="155">
        <f t="shared" si="29"/>
        <v>8</v>
      </c>
      <c r="AZ36" s="155">
        <f t="shared" si="90"/>
        <v>0</v>
      </c>
      <c r="BA36" s="42"/>
      <c r="BB36" s="42"/>
      <c r="BC36" s="42"/>
      <c r="BD36" s="42"/>
      <c r="BE36" s="42"/>
      <c r="BF36" s="42"/>
      <c r="BG36" s="42"/>
      <c r="BH36" s="42"/>
      <c r="BI36" s="42"/>
      <c r="BJ36" s="42"/>
      <c r="BK36" s="42"/>
      <c r="BL36" s="42"/>
      <c r="CE36" s="35">
        <v>38</v>
      </c>
      <c r="CF36" s="858"/>
      <c r="CG36" s="855" t="s">
        <v>359</v>
      </c>
      <c r="CH36" s="855"/>
      <c r="CI36" s="855"/>
      <c r="CJ36" s="146">
        <f>+HLOOKUP($G$12,GERME!$B$1:$BK$187,CE36,FALSE)</f>
        <v>2</v>
      </c>
      <c r="CK36" s="146">
        <f>+HLOOKUP($J$12,GERME!$B$1:$BK$187,CE36,FALSE)</f>
        <v>5</v>
      </c>
      <c r="CL36" s="146">
        <f>+HLOOKUP($M$12,GERME!$B$1:$BK$187,CE36,FALSE)</f>
        <v>2</v>
      </c>
      <c r="CM36" s="146">
        <f>+HLOOKUP($P$12,GERME!$B$1:$BK$187,CE36,FALSE)</f>
        <v>0</v>
      </c>
      <c r="CN36" s="146">
        <f>+HLOOKUP($S$12,GERME!$B$1:$BK$187,CE36,FALSE)</f>
        <v>0</v>
      </c>
      <c r="CO36" s="146">
        <f>+HLOOKUP($V$12,GERME!$B$1:$BK$187,CE36,FALSE)</f>
        <v>2</v>
      </c>
      <c r="CP36" s="146">
        <f>+HLOOKUP($Y$12,GERME!$B$1:$BK$187,CE36,FALSE)</f>
        <v>0</v>
      </c>
      <c r="CQ36" s="146">
        <f>+HLOOKUP($AB$12,GERME!$B$1:$BK$187,CE36,FALSE)</f>
        <v>0</v>
      </c>
      <c r="CR36" s="146">
        <f>+HLOOKUP($AE$12,GERME!$B$1:$BK$187,CE36,FALSE)</f>
        <v>0</v>
      </c>
      <c r="CS36" s="146">
        <f>+HLOOKUP($AH$12,GERME!$B$1:$BK$187,CE36,FALSE)</f>
        <v>4</v>
      </c>
      <c r="CT36" s="146">
        <f>+HLOOKUP($AK$12,GERME!$B$1:$BK$187,CE36,FALSE)</f>
        <v>1</v>
      </c>
      <c r="CU36" s="146" t="e">
        <f>+HLOOKUP($AN$12,GERME!$B$1:$BK$187,CE36,FALSE)</f>
        <v>#N/A</v>
      </c>
      <c r="CV36" s="146" t="e">
        <f>+HLOOKUP($AQ$12,GERME!$B$1:$BK$187,CE36,FALSE)</f>
        <v>#N/A</v>
      </c>
      <c r="CW36" s="146" t="e">
        <f>+HLOOKUP($AT$12,GERME!$B$1:$BK$187,CE36,FALSE)</f>
        <v>#N/A</v>
      </c>
      <c r="CX36" s="59">
        <f t="shared" si="48"/>
        <v>0</v>
      </c>
      <c r="CY36" s="59">
        <f t="shared" si="49"/>
        <v>0</v>
      </c>
      <c r="CZ36" s="59">
        <f t="shared" si="50"/>
        <v>0</v>
      </c>
      <c r="DA36" s="59">
        <f t="shared" si="51"/>
        <v>0</v>
      </c>
      <c r="DB36" s="59">
        <f t="shared" si="52"/>
        <v>0</v>
      </c>
      <c r="DC36" s="59">
        <f t="shared" si="53"/>
        <v>0</v>
      </c>
      <c r="DD36" s="59">
        <f t="shared" si="54"/>
        <v>0</v>
      </c>
      <c r="DE36" s="59">
        <f t="shared" si="55"/>
        <v>0</v>
      </c>
      <c r="DF36" s="59">
        <f t="shared" si="56"/>
        <v>0</v>
      </c>
      <c r="DG36" s="59">
        <f t="shared" si="57"/>
        <v>0</v>
      </c>
      <c r="DH36" s="59">
        <f t="shared" si="58"/>
        <v>0</v>
      </c>
      <c r="DI36" s="59">
        <f t="shared" si="59"/>
        <v>1</v>
      </c>
      <c r="DJ36" s="59">
        <f t="shared" si="60"/>
        <v>1</v>
      </c>
      <c r="DK36" s="59">
        <f t="shared" si="61"/>
        <v>1</v>
      </c>
      <c r="DL36" s="35">
        <f t="shared" si="62"/>
        <v>2</v>
      </c>
      <c r="DM36" s="35">
        <f t="shared" si="63"/>
        <v>5</v>
      </c>
      <c r="DN36" s="35">
        <f t="shared" si="64"/>
        <v>2</v>
      </c>
      <c r="DO36" s="35">
        <f t="shared" si="65"/>
        <v>0</v>
      </c>
      <c r="DP36" s="35">
        <f t="shared" si="66"/>
        <v>0</v>
      </c>
      <c r="DQ36" s="35">
        <f t="shared" si="67"/>
        <v>2</v>
      </c>
      <c r="DR36" s="35">
        <f t="shared" si="68"/>
        <v>0</v>
      </c>
      <c r="DS36" s="35">
        <f t="shared" si="69"/>
        <v>0</v>
      </c>
      <c r="DT36" s="35">
        <f t="shared" si="70"/>
        <v>0</v>
      </c>
      <c r="DU36" s="35">
        <f t="shared" si="71"/>
        <v>4</v>
      </c>
      <c r="DV36" s="35">
        <f t="shared" si="72"/>
        <v>1</v>
      </c>
      <c r="DW36" s="35" t="str">
        <f t="shared" si="73"/>
        <v/>
      </c>
      <c r="DX36" s="35" t="str">
        <f t="shared" si="74"/>
        <v/>
      </c>
      <c r="DY36" s="35" t="str">
        <f t="shared" si="75"/>
        <v/>
      </c>
    </row>
    <row r="37" spans="3:129" ht="33" customHeight="1">
      <c r="C37" s="854"/>
      <c r="D37" s="678" t="s">
        <v>360</v>
      </c>
      <c r="E37" s="678"/>
      <c r="F37" s="678"/>
      <c r="G37" s="277">
        <f t="shared" si="33"/>
        <v>0</v>
      </c>
      <c r="H37" s="277">
        <f t="shared" si="1"/>
        <v>0</v>
      </c>
      <c r="I37" s="277">
        <f t="shared" si="76"/>
        <v>0</v>
      </c>
      <c r="J37" s="277">
        <f t="shared" si="34"/>
        <v>0</v>
      </c>
      <c r="K37" s="277">
        <f t="shared" si="3"/>
        <v>0</v>
      </c>
      <c r="L37" s="277">
        <f t="shared" si="77"/>
        <v>0</v>
      </c>
      <c r="M37" s="277">
        <f t="shared" si="35"/>
        <v>0</v>
      </c>
      <c r="N37" s="277">
        <f t="shared" si="5"/>
        <v>0</v>
      </c>
      <c r="O37" s="277">
        <f t="shared" si="78"/>
        <v>0</v>
      </c>
      <c r="P37" s="277">
        <f t="shared" si="36"/>
        <v>0</v>
      </c>
      <c r="Q37" s="277">
        <f t="shared" si="7"/>
        <v>0</v>
      </c>
      <c r="R37" s="277">
        <f t="shared" si="79"/>
        <v>0</v>
      </c>
      <c r="S37" s="277">
        <f t="shared" si="37"/>
        <v>0</v>
      </c>
      <c r="T37" s="277">
        <f t="shared" si="9"/>
        <v>0</v>
      </c>
      <c r="U37" s="277">
        <f t="shared" si="80"/>
        <v>0</v>
      </c>
      <c r="V37" s="277">
        <f t="shared" si="38"/>
        <v>0</v>
      </c>
      <c r="W37" s="277">
        <f t="shared" si="11"/>
        <v>0</v>
      </c>
      <c r="X37" s="277">
        <f t="shared" si="81"/>
        <v>0</v>
      </c>
      <c r="Y37" s="277">
        <f t="shared" si="39"/>
        <v>0</v>
      </c>
      <c r="Z37" s="277">
        <f t="shared" si="13"/>
        <v>0</v>
      </c>
      <c r="AA37" s="277">
        <f t="shared" si="82"/>
        <v>0</v>
      </c>
      <c r="AB37" s="278">
        <f t="shared" si="40"/>
        <v>2</v>
      </c>
      <c r="AC37" s="277">
        <f t="shared" si="15"/>
        <v>1</v>
      </c>
      <c r="AD37" s="277">
        <f t="shared" si="83"/>
        <v>0</v>
      </c>
      <c r="AE37" s="278">
        <f t="shared" si="41"/>
        <v>0</v>
      </c>
      <c r="AF37" s="277">
        <f t="shared" si="17"/>
        <v>0</v>
      </c>
      <c r="AG37" s="277">
        <f t="shared" si="84"/>
        <v>0</v>
      </c>
      <c r="AH37" s="278">
        <f t="shared" si="42"/>
        <v>0</v>
      </c>
      <c r="AI37" s="277">
        <f t="shared" si="19"/>
        <v>0</v>
      </c>
      <c r="AJ37" s="277">
        <f t="shared" si="85"/>
        <v>2</v>
      </c>
      <c r="AK37" s="278">
        <f t="shared" si="43"/>
        <v>0</v>
      </c>
      <c r="AL37" s="277">
        <f t="shared" si="21"/>
        <v>0</v>
      </c>
      <c r="AM37" s="277">
        <f t="shared" si="86"/>
        <v>0</v>
      </c>
      <c r="AN37" s="278" t="str">
        <f t="shared" si="44"/>
        <v/>
      </c>
      <c r="AO37" s="277" t="str">
        <f t="shared" si="23"/>
        <v/>
      </c>
      <c r="AP37" s="277" t="str">
        <f t="shared" si="87"/>
        <v/>
      </c>
      <c r="AQ37" s="278" t="str">
        <f t="shared" si="45"/>
        <v/>
      </c>
      <c r="AR37" s="277" t="str">
        <f t="shared" si="25"/>
        <v/>
      </c>
      <c r="AS37" s="277" t="str">
        <f t="shared" si="88"/>
        <v/>
      </c>
      <c r="AT37" s="278" t="str">
        <f t="shared" si="46"/>
        <v/>
      </c>
      <c r="AU37" s="277" t="str">
        <f t="shared" si="27"/>
        <v/>
      </c>
      <c r="AV37" s="277" t="str">
        <f t="shared" si="89"/>
        <v/>
      </c>
      <c r="AW37" s="42"/>
      <c r="AX37" s="216">
        <f t="shared" si="47"/>
        <v>2</v>
      </c>
      <c r="AY37" s="155">
        <f t="shared" si="29"/>
        <v>1</v>
      </c>
      <c r="AZ37" s="155">
        <f t="shared" si="90"/>
        <v>2</v>
      </c>
      <c r="BA37" s="42"/>
      <c r="BB37" s="42"/>
      <c r="BC37" s="42"/>
      <c r="BD37" s="42"/>
      <c r="BE37" s="42"/>
      <c r="BF37" s="42"/>
      <c r="BG37" s="42"/>
      <c r="BH37" s="42"/>
      <c r="BI37" s="42"/>
      <c r="BJ37" s="42"/>
      <c r="BK37" s="42"/>
      <c r="BL37" s="42"/>
      <c r="CE37" s="35">
        <v>39</v>
      </c>
      <c r="CF37" s="858"/>
      <c r="CG37" s="856" t="s">
        <v>360</v>
      </c>
      <c r="CH37" s="856"/>
      <c r="CI37" s="856"/>
      <c r="CJ37" s="146">
        <f>+HLOOKUP($G$12,GERME!$B$1:$BK$187,CE37,FALSE)</f>
        <v>0</v>
      </c>
      <c r="CK37" s="146">
        <f>+HLOOKUP($J$12,GERME!$B$1:$BK$187,CE37,FALSE)</f>
        <v>0</v>
      </c>
      <c r="CL37" s="146">
        <f>+HLOOKUP($M$12,GERME!$B$1:$BK$187,CE37,FALSE)</f>
        <v>0</v>
      </c>
      <c r="CM37" s="146">
        <f>+HLOOKUP($P$12,GERME!$B$1:$BK$187,CE37,FALSE)</f>
        <v>0</v>
      </c>
      <c r="CN37" s="146">
        <f>+HLOOKUP($S$12,GERME!$B$1:$BK$187,CE37,FALSE)</f>
        <v>0</v>
      </c>
      <c r="CO37" s="146">
        <f>+HLOOKUP($V$12,GERME!$B$1:$BK$187,CE37,FALSE)</f>
        <v>0</v>
      </c>
      <c r="CP37" s="146">
        <f>+HLOOKUP($Y$12,GERME!$B$1:$BK$187,CE37,FALSE)</f>
        <v>0</v>
      </c>
      <c r="CQ37" s="146">
        <f>+HLOOKUP($AB$12,GERME!$B$1:$BK$187,CE37,FALSE)</f>
        <v>2</v>
      </c>
      <c r="CR37" s="146">
        <f>+HLOOKUP($AE$12,GERME!$B$1:$BK$187,CE37,FALSE)</f>
        <v>0</v>
      </c>
      <c r="CS37" s="146">
        <f>+HLOOKUP($AH$12,GERME!$B$1:$BK$187,CE37,FALSE)</f>
        <v>0</v>
      </c>
      <c r="CT37" s="146">
        <f>+HLOOKUP($AK$12,GERME!$B$1:$BK$187,CE37,FALSE)</f>
        <v>0</v>
      </c>
      <c r="CU37" s="146" t="e">
        <f>+HLOOKUP($AN$12,GERME!$B$1:$BK$187,CE37,FALSE)</f>
        <v>#N/A</v>
      </c>
      <c r="CV37" s="146" t="e">
        <f>+HLOOKUP($AQ$12,GERME!$B$1:$BK$187,CE37,FALSE)</f>
        <v>#N/A</v>
      </c>
      <c r="CW37" s="146" t="e">
        <f>+HLOOKUP($AT$12,GERME!$B$1:$BK$187,CE37,FALSE)</f>
        <v>#N/A</v>
      </c>
      <c r="CX37" s="59">
        <f t="shared" si="48"/>
        <v>0</v>
      </c>
      <c r="CY37" s="59">
        <f t="shared" si="49"/>
        <v>0</v>
      </c>
      <c r="CZ37" s="59">
        <f t="shared" si="50"/>
        <v>0</v>
      </c>
      <c r="DA37" s="59">
        <f t="shared" si="51"/>
        <v>0</v>
      </c>
      <c r="DB37" s="59">
        <f t="shared" si="52"/>
        <v>0</v>
      </c>
      <c r="DC37" s="59">
        <f t="shared" si="53"/>
        <v>0</v>
      </c>
      <c r="DD37" s="59">
        <f t="shared" si="54"/>
        <v>0</v>
      </c>
      <c r="DE37" s="59">
        <f t="shared" si="55"/>
        <v>0</v>
      </c>
      <c r="DF37" s="59">
        <f t="shared" si="56"/>
        <v>0</v>
      </c>
      <c r="DG37" s="59">
        <f t="shared" si="57"/>
        <v>0</v>
      </c>
      <c r="DH37" s="59">
        <f t="shared" si="58"/>
        <v>0</v>
      </c>
      <c r="DI37" s="59">
        <f t="shared" si="59"/>
        <v>1</v>
      </c>
      <c r="DJ37" s="59">
        <f t="shared" si="60"/>
        <v>1</v>
      </c>
      <c r="DK37" s="59">
        <f t="shared" si="61"/>
        <v>1</v>
      </c>
      <c r="DL37" s="35">
        <f t="shared" si="62"/>
        <v>0</v>
      </c>
      <c r="DM37" s="35">
        <f t="shared" si="63"/>
        <v>0</v>
      </c>
      <c r="DN37" s="35">
        <f t="shared" si="64"/>
        <v>0</v>
      </c>
      <c r="DO37" s="35">
        <f t="shared" si="65"/>
        <v>0</v>
      </c>
      <c r="DP37" s="35">
        <f t="shared" si="66"/>
        <v>0</v>
      </c>
      <c r="DQ37" s="35">
        <f t="shared" si="67"/>
        <v>0</v>
      </c>
      <c r="DR37" s="35">
        <f t="shared" si="68"/>
        <v>0</v>
      </c>
      <c r="DS37" s="35">
        <f t="shared" si="69"/>
        <v>2</v>
      </c>
      <c r="DT37" s="35">
        <f t="shared" si="70"/>
        <v>0</v>
      </c>
      <c r="DU37" s="35">
        <f t="shared" si="71"/>
        <v>0</v>
      </c>
      <c r="DV37" s="35">
        <f t="shared" si="72"/>
        <v>0</v>
      </c>
      <c r="DW37" s="35" t="str">
        <f t="shared" si="73"/>
        <v/>
      </c>
      <c r="DX37" s="35" t="str">
        <f t="shared" si="74"/>
        <v/>
      </c>
      <c r="DY37" s="35" t="str">
        <f t="shared" si="75"/>
        <v/>
      </c>
    </row>
    <row r="38" spans="3:129" ht="33" customHeight="1">
      <c r="C38" s="854"/>
      <c r="D38" s="815" t="s">
        <v>361</v>
      </c>
      <c r="E38" s="815"/>
      <c r="F38" s="815"/>
      <c r="G38" s="275">
        <f t="shared" si="33"/>
        <v>2</v>
      </c>
      <c r="H38" s="275">
        <f t="shared" si="1"/>
        <v>1</v>
      </c>
      <c r="I38" s="275">
        <f t="shared" si="76"/>
        <v>0</v>
      </c>
      <c r="J38" s="275">
        <f t="shared" si="34"/>
        <v>1</v>
      </c>
      <c r="K38" s="275">
        <f t="shared" si="3"/>
        <v>1</v>
      </c>
      <c r="L38" s="275">
        <f t="shared" si="77"/>
        <v>0</v>
      </c>
      <c r="M38" s="275">
        <f t="shared" si="35"/>
        <v>3</v>
      </c>
      <c r="N38" s="275">
        <f t="shared" si="5"/>
        <v>1</v>
      </c>
      <c r="O38" s="275">
        <f t="shared" si="78"/>
        <v>1</v>
      </c>
      <c r="P38" s="275">
        <f t="shared" si="36"/>
        <v>0</v>
      </c>
      <c r="Q38" s="275">
        <f t="shared" si="7"/>
        <v>0</v>
      </c>
      <c r="R38" s="275">
        <f t="shared" si="79"/>
        <v>0</v>
      </c>
      <c r="S38" s="275">
        <f t="shared" si="37"/>
        <v>0</v>
      </c>
      <c r="T38" s="275">
        <f t="shared" si="9"/>
        <v>0</v>
      </c>
      <c r="U38" s="275">
        <f t="shared" si="80"/>
        <v>0</v>
      </c>
      <c r="V38" s="275">
        <f t="shared" si="38"/>
        <v>1</v>
      </c>
      <c r="W38" s="275">
        <f t="shared" si="11"/>
        <v>1</v>
      </c>
      <c r="X38" s="275">
        <f t="shared" si="81"/>
        <v>0</v>
      </c>
      <c r="Y38" s="275">
        <f t="shared" si="39"/>
        <v>0</v>
      </c>
      <c r="Z38" s="275">
        <f t="shared" si="13"/>
        <v>0</v>
      </c>
      <c r="AA38" s="275">
        <f t="shared" si="82"/>
        <v>0</v>
      </c>
      <c r="AB38" s="276">
        <f t="shared" si="40"/>
        <v>5</v>
      </c>
      <c r="AC38" s="275">
        <f t="shared" si="15"/>
        <v>1</v>
      </c>
      <c r="AD38" s="275">
        <f t="shared" si="83"/>
        <v>0</v>
      </c>
      <c r="AE38" s="276">
        <f t="shared" si="41"/>
        <v>2</v>
      </c>
      <c r="AF38" s="275">
        <f t="shared" si="17"/>
        <v>2</v>
      </c>
      <c r="AG38" s="275">
        <f t="shared" si="84"/>
        <v>0</v>
      </c>
      <c r="AH38" s="276">
        <f t="shared" si="42"/>
        <v>2</v>
      </c>
      <c r="AI38" s="275">
        <f t="shared" si="19"/>
        <v>0</v>
      </c>
      <c r="AJ38" s="275">
        <f t="shared" si="85"/>
        <v>2</v>
      </c>
      <c r="AK38" s="276">
        <f t="shared" si="43"/>
        <v>10</v>
      </c>
      <c r="AL38" s="275">
        <f t="shared" si="21"/>
        <v>8</v>
      </c>
      <c r="AM38" s="275">
        <f t="shared" si="86"/>
        <v>1</v>
      </c>
      <c r="AN38" s="276" t="str">
        <f t="shared" si="44"/>
        <v/>
      </c>
      <c r="AO38" s="275" t="str">
        <f t="shared" si="23"/>
        <v/>
      </c>
      <c r="AP38" s="275" t="str">
        <f t="shared" si="87"/>
        <v/>
      </c>
      <c r="AQ38" s="276" t="str">
        <f t="shared" si="45"/>
        <v/>
      </c>
      <c r="AR38" s="275" t="str">
        <f t="shared" si="25"/>
        <v/>
      </c>
      <c r="AS38" s="275" t="str">
        <f t="shared" si="88"/>
        <v/>
      </c>
      <c r="AT38" s="276" t="str">
        <f t="shared" si="46"/>
        <v/>
      </c>
      <c r="AU38" s="275" t="str">
        <f t="shared" si="27"/>
        <v/>
      </c>
      <c r="AV38" s="275" t="str">
        <f t="shared" si="89"/>
        <v/>
      </c>
      <c r="AW38" s="42"/>
      <c r="AX38" s="216">
        <f t="shared" si="47"/>
        <v>26</v>
      </c>
      <c r="AY38" s="155">
        <f t="shared" si="29"/>
        <v>15</v>
      </c>
      <c r="AZ38" s="155">
        <f t="shared" si="90"/>
        <v>4</v>
      </c>
      <c r="BA38" s="42"/>
      <c r="BB38" s="42"/>
      <c r="BC38" s="42"/>
      <c r="BD38" s="42"/>
      <c r="BE38" s="42"/>
      <c r="BF38" s="42"/>
      <c r="BG38" s="42"/>
      <c r="BH38" s="42"/>
      <c r="BI38" s="42"/>
      <c r="BJ38" s="42"/>
      <c r="BK38" s="42"/>
      <c r="BL38" s="42"/>
      <c r="CE38" s="35">
        <v>40</v>
      </c>
      <c r="CF38" s="858"/>
      <c r="CG38" s="855" t="s">
        <v>361</v>
      </c>
      <c r="CH38" s="855"/>
      <c r="CI38" s="855"/>
      <c r="CJ38" s="146">
        <f>+HLOOKUP($G$12,GERME!$B$1:$BK$187,CE38,FALSE)</f>
        <v>2</v>
      </c>
      <c r="CK38" s="146">
        <f>+HLOOKUP($J$12,GERME!$B$1:$BK$187,CE38,FALSE)</f>
        <v>1</v>
      </c>
      <c r="CL38" s="146">
        <f>+HLOOKUP($M$12,GERME!$B$1:$BK$187,CE38,FALSE)</f>
        <v>3</v>
      </c>
      <c r="CM38" s="146">
        <f>+HLOOKUP($P$12,GERME!$B$1:$BK$187,CE38,FALSE)</f>
        <v>0</v>
      </c>
      <c r="CN38" s="146">
        <f>+HLOOKUP($S$12,GERME!$B$1:$BK$187,CE38,FALSE)</f>
        <v>0</v>
      </c>
      <c r="CO38" s="146">
        <f>+HLOOKUP($V$12,GERME!$B$1:$BK$187,CE38,FALSE)</f>
        <v>1</v>
      </c>
      <c r="CP38" s="146">
        <f>+HLOOKUP($Y$12,GERME!$B$1:$BK$187,CE38,FALSE)</f>
        <v>0</v>
      </c>
      <c r="CQ38" s="146">
        <f>+HLOOKUP($AB$12,GERME!$B$1:$BK$187,CE38,FALSE)</f>
        <v>5</v>
      </c>
      <c r="CR38" s="146">
        <f>+HLOOKUP($AE$12,GERME!$B$1:$BK$187,CE38,FALSE)</f>
        <v>2</v>
      </c>
      <c r="CS38" s="146">
        <f>+HLOOKUP($AH$12,GERME!$B$1:$BK$187,CE38,FALSE)</f>
        <v>2</v>
      </c>
      <c r="CT38" s="146">
        <f>+HLOOKUP($AK$12,GERME!$B$1:$BK$187,CE38,FALSE)</f>
        <v>10</v>
      </c>
      <c r="CU38" s="146" t="e">
        <f>+HLOOKUP($AN$12,GERME!$B$1:$BK$187,CE38,FALSE)</f>
        <v>#N/A</v>
      </c>
      <c r="CV38" s="146" t="e">
        <f>+HLOOKUP($AQ$12,GERME!$B$1:$BK$187,CE38,FALSE)</f>
        <v>#N/A</v>
      </c>
      <c r="CW38" s="146" t="e">
        <f>+HLOOKUP($AT$12,GERME!$B$1:$BK$187,CE38,FALSE)</f>
        <v>#N/A</v>
      </c>
      <c r="CX38" s="59">
        <f t="shared" si="48"/>
        <v>0</v>
      </c>
      <c r="CY38" s="59">
        <f t="shared" si="49"/>
        <v>0</v>
      </c>
      <c r="CZ38" s="59">
        <f t="shared" si="50"/>
        <v>0</v>
      </c>
      <c r="DA38" s="59">
        <f t="shared" si="51"/>
        <v>0</v>
      </c>
      <c r="DB38" s="59">
        <f t="shared" si="52"/>
        <v>0</v>
      </c>
      <c r="DC38" s="59">
        <f t="shared" si="53"/>
        <v>0</v>
      </c>
      <c r="DD38" s="59">
        <f t="shared" si="54"/>
        <v>0</v>
      </c>
      <c r="DE38" s="59">
        <f t="shared" si="55"/>
        <v>0</v>
      </c>
      <c r="DF38" s="59">
        <f t="shared" si="56"/>
        <v>0</v>
      </c>
      <c r="DG38" s="59">
        <f t="shared" si="57"/>
        <v>0</v>
      </c>
      <c r="DH38" s="59">
        <f t="shared" si="58"/>
        <v>0</v>
      </c>
      <c r="DI38" s="59">
        <f t="shared" si="59"/>
        <v>1</v>
      </c>
      <c r="DJ38" s="59">
        <f t="shared" si="60"/>
        <v>1</v>
      </c>
      <c r="DK38" s="59">
        <f t="shared" si="61"/>
        <v>1</v>
      </c>
      <c r="DL38" s="35">
        <f t="shared" si="62"/>
        <v>2</v>
      </c>
      <c r="DM38" s="35">
        <f t="shared" si="63"/>
        <v>1</v>
      </c>
      <c r="DN38" s="35">
        <f t="shared" si="64"/>
        <v>3</v>
      </c>
      <c r="DO38" s="35">
        <f t="shared" si="65"/>
        <v>0</v>
      </c>
      <c r="DP38" s="35">
        <f t="shared" si="66"/>
        <v>0</v>
      </c>
      <c r="DQ38" s="35">
        <f t="shared" si="67"/>
        <v>1</v>
      </c>
      <c r="DR38" s="35">
        <f t="shared" si="68"/>
        <v>0</v>
      </c>
      <c r="DS38" s="35">
        <f t="shared" si="69"/>
        <v>5</v>
      </c>
      <c r="DT38" s="35">
        <f t="shared" si="70"/>
        <v>2</v>
      </c>
      <c r="DU38" s="35">
        <f t="shared" si="71"/>
        <v>2</v>
      </c>
      <c r="DV38" s="35">
        <f t="shared" si="72"/>
        <v>10</v>
      </c>
      <c r="DW38" s="35" t="str">
        <f t="shared" si="73"/>
        <v/>
      </c>
      <c r="DX38" s="35" t="str">
        <f t="shared" si="74"/>
        <v/>
      </c>
      <c r="DY38" s="35" t="str">
        <f t="shared" si="75"/>
        <v/>
      </c>
    </row>
    <row r="39" spans="3:129" ht="33" customHeight="1">
      <c r="C39" s="854"/>
      <c r="D39" s="678" t="s">
        <v>521</v>
      </c>
      <c r="E39" s="678"/>
      <c r="F39" s="678"/>
      <c r="G39" s="277">
        <f t="shared" si="33"/>
        <v>0</v>
      </c>
      <c r="H39" s="277">
        <f t="shared" si="1"/>
        <v>0</v>
      </c>
      <c r="I39" s="277">
        <f t="shared" si="76"/>
        <v>0</v>
      </c>
      <c r="J39" s="277">
        <f t="shared" si="34"/>
        <v>2</v>
      </c>
      <c r="K39" s="277">
        <f t="shared" si="3"/>
        <v>2</v>
      </c>
      <c r="L39" s="277">
        <f t="shared" si="77"/>
        <v>0</v>
      </c>
      <c r="M39" s="277">
        <f t="shared" si="35"/>
        <v>2</v>
      </c>
      <c r="N39" s="277">
        <f t="shared" si="5"/>
        <v>0</v>
      </c>
      <c r="O39" s="277">
        <f t="shared" si="78"/>
        <v>0</v>
      </c>
      <c r="P39" s="277">
        <f t="shared" si="36"/>
        <v>0</v>
      </c>
      <c r="Q39" s="277">
        <f t="shared" si="7"/>
        <v>0</v>
      </c>
      <c r="R39" s="277">
        <f t="shared" si="79"/>
        <v>0</v>
      </c>
      <c r="S39" s="277">
        <f t="shared" si="37"/>
        <v>0</v>
      </c>
      <c r="T39" s="277">
        <f t="shared" si="9"/>
        <v>0</v>
      </c>
      <c r="U39" s="277">
        <f t="shared" si="80"/>
        <v>0</v>
      </c>
      <c r="V39" s="277">
        <f t="shared" si="38"/>
        <v>2</v>
      </c>
      <c r="W39" s="277">
        <f t="shared" si="11"/>
        <v>1</v>
      </c>
      <c r="X39" s="277">
        <f t="shared" si="81"/>
        <v>0</v>
      </c>
      <c r="Y39" s="277">
        <f t="shared" si="39"/>
        <v>0</v>
      </c>
      <c r="Z39" s="277">
        <f t="shared" si="13"/>
        <v>0</v>
      </c>
      <c r="AA39" s="277">
        <f t="shared" si="82"/>
        <v>0</v>
      </c>
      <c r="AB39" s="278">
        <f t="shared" si="40"/>
        <v>0</v>
      </c>
      <c r="AC39" s="277">
        <f t="shared" si="15"/>
        <v>0</v>
      </c>
      <c r="AD39" s="277">
        <f t="shared" si="83"/>
        <v>0</v>
      </c>
      <c r="AE39" s="278">
        <f t="shared" si="41"/>
        <v>0</v>
      </c>
      <c r="AF39" s="277">
        <f t="shared" si="17"/>
        <v>0</v>
      </c>
      <c r="AG39" s="277">
        <f t="shared" si="84"/>
        <v>0</v>
      </c>
      <c r="AH39" s="278">
        <f t="shared" si="42"/>
        <v>4</v>
      </c>
      <c r="AI39" s="277">
        <f t="shared" si="19"/>
        <v>0</v>
      </c>
      <c r="AJ39" s="277">
        <f t="shared" si="85"/>
        <v>0</v>
      </c>
      <c r="AK39" s="278">
        <f t="shared" si="43"/>
        <v>1</v>
      </c>
      <c r="AL39" s="277">
        <f t="shared" si="21"/>
        <v>0</v>
      </c>
      <c r="AM39" s="277">
        <f t="shared" si="86"/>
        <v>0</v>
      </c>
      <c r="AN39" s="278" t="str">
        <f t="shared" si="44"/>
        <v/>
      </c>
      <c r="AO39" s="277" t="str">
        <f t="shared" si="23"/>
        <v/>
      </c>
      <c r="AP39" s="277" t="str">
        <f t="shared" si="87"/>
        <v/>
      </c>
      <c r="AQ39" s="278" t="str">
        <f t="shared" si="45"/>
        <v/>
      </c>
      <c r="AR39" s="277" t="str">
        <f t="shared" si="25"/>
        <v/>
      </c>
      <c r="AS39" s="277" t="str">
        <f t="shared" si="88"/>
        <v/>
      </c>
      <c r="AT39" s="278" t="str">
        <f t="shared" si="46"/>
        <v/>
      </c>
      <c r="AU39" s="277" t="str">
        <f t="shared" si="27"/>
        <v/>
      </c>
      <c r="AV39" s="277" t="str">
        <f t="shared" si="89"/>
        <v/>
      </c>
      <c r="AW39" s="42"/>
      <c r="AX39" s="216">
        <f t="shared" si="47"/>
        <v>11</v>
      </c>
      <c r="AY39" s="155">
        <f t="shared" si="29"/>
        <v>3</v>
      </c>
      <c r="AZ39" s="155">
        <f t="shared" si="90"/>
        <v>0</v>
      </c>
      <c r="BA39" s="42"/>
      <c r="BB39" s="42"/>
      <c r="BC39" s="42"/>
      <c r="BD39" s="42"/>
      <c r="BE39" s="42"/>
      <c r="BF39" s="42"/>
      <c r="BG39" s="42"/>
      <c r="BH39" s="42"/>
      <c r="BI39" s="42"/>
      <c r="BJ39" s="42"/>
      <c r="BK39" s="42"/>
      <c r="BL39" s="42"/>
      <c r="CE39" s="35">
        <v>41</v>
      </c>
      <c r="CF39" s="858"/>
      <c r="CG39" s="856" t="s">
        <v>521</v>
      </c>
      <c r="CH39" s="856"/>
      <c r="CI39" s="856"/>
      <c r="CJ39" s="146">
        <f>+HLOOKUP($G$12,GERME!$B$1:$BK$187,CE39,FALSE)</f>
        <v>0</v>
      </c>
      <c r="CK39" s="146">
        <f>+HLOOKUP($J$12,GERME!$B$1:$BK$187,CE39,FALSE)</f>
        <v>2</v>
      </c>
      <c r="CL39" s="146">
        <f>+HLOOKUP($M$12,GERME!$B$1:$BK$187,CE39,FALSE)</f>
        <v>2</v>
      </c>
      <c r="CM39" s="146">
        <f>+HLOOKUP($P$12,GERME!$B$1:$BK$187,CE39,FALSE)</f>
        <v>0</v>
      </c>
      <c r="CN39" s="146">
        <f>+HLOOKUP($S$12,GERME!$B$1:$BK$187,CE39,FALSE)</f>
        <v>0</v>
      </c>
      <c r="CO39" s="146">
        <f>+HLOOKUP($V$12,GERME!$B$1:$BK$187,CE39,FALSE)</f>
        <v>2</v>
      </c>
      <c r="CP39" s="146">
        <f>+HLOOKUP($Y$12,GERME!$B$1:$BK$187,CE39,FALSE)</f>
        <v>0</v>
      </c>
      <c r="CQ39" s="146">
        <f>+HLOOKUP($AB$12,GERME!$B$1:$BK$187,CE39,FALSE)</f>
        <v>0</v>
      </c>
      <c r="CR39" s="146">
        <f>+HLOOKUP($AE$12,GERME!$B$1:$BK$187,CE39,FALSE)</f>
        <v>0</v>
      </c>
      <c r="CS39" s="146">
        <f>+HLOOKUP($AH$12,GERME!$B$1:$BK$187,CE39,FALSE)</f>
        <v>4</v>
      </c>
      <c r="CT39" s="146">
        <f>+HLOOKUP($AK$12,GERME!$B$1:$BK$187,CE39,FALSE)</f>
        <v>1</v>
      </c>
      <c r="CU39" s="146" t="e">
        <f>+HLOOKUP($AN$12,GERME!$B$1:$BK$187,CE39,FALSE)</f>
        <v>#N/A</v>
      </c>
      <c r="CV39" s="146" t="e">
        <f>+HLOOKUP($AQ$12,GERME!$B$1:$BK$187,CE39,FALSE)</f>
        <v>#N/A</v>
      </c>
      <c r="CW39" s="146" t="e">
        <f>+HLOOKUP($AT$12,GERME!$B$1:$BK$187,CE39,FALSE)</f>
        <v>#N/A</v>
      </c>
      <c r="CX39" s="59">
        <f t="shared" si="48"/>
        <v>0</v>
      </c>
      <c r="CY39" s="59">
        <f t="shared" si="49"/>
        <v>0</v>
      </c>
      <c r="CZ39" s="59">
        <f t="shared" si="50"/>
        <v>0</v>
      </c>
      <c r="DA39" s="59">
        <f t="shared" si="51"/>
        <v>0</v>
      </c>
      <c r="DB39" s="59">
        <f t="shared" si="52"/>
        <v>0</v>
      </c>
      <c r="DC39" s="59">
        <f t="shared" si="53"/>
        <v>0</v>
      </c>
      <c r="DD39" s="59">
        <f t="shared" si="54"/>
        <v>0</v>
      </c>
      <c r="DE39" s="59">
        <f t="shared" si="55"/>
        <v>0</v>
      </c>
      <c r="DF39" s="59">
        <f t="shared" si="56"/>
        <v>0</v>
      </c>
      <c r="DG39" s="59">
        <f t="shared" si="57"/>
        <v>0</v>
      </c>
      <c r="DH39" s="59">
        <f t="shared" si="58"/>
        <v>0</v>
      </c>
      <c r="DI39" s="59">
        <f t="shared" si="59"/>
        <v>1</v>
      </c>
      <c r="DJ39" s="59">
        <f t="shared" si="60"/>
        <v>1</v>
      </c>
      <c r="DK39" s="59">
        <f t="shared" si="61"/>
        <v>1</v>
      </c>
      <c r="DL39" s="35">
        <f t="shared" si="62"/>
        <v>0</v>
      </c>
      <c r="DM39" s="35">
        <f t="shared" si="63"/>
        <v>2</v>
      </c>
      <c r="DN39" s="35">
        <f t="shared" si="64"/>
        <v>2</v>
      </c>
      <c r="DO39" s="35">
        <f t="shared" si="65"/>
        <v>0</v>
      </c>
      <c r="DP39" s="35">
        <f t="shared" si="66"/>
        <v>0</v>
      </c>
      <c r="DQ39" s="35">
        <f t="shared" si="67"/>
        <v>2</v>
      </c>
      <c r="DR39" s="35">
        <f t="shared" si="68"/>
        <v>0</v>
      </c>
      <c r="DS39" s="35">
        <f t="shared" si="69"/>
        <v>0</v>
      </c>
      <c r="DT39" s="35">
        <f t="shared" si="70"/>
        <v>0</v>
      </c>
      <c r="DU39" s="35">
        <f t="shared" si="71"/>
        <v>4</v>
      </c>
      <c r="DV39" s="35">
        <f t="shared" si="72"/>
        <v>1</v>
      </c>
      <c r="DW39" s="35" t="str">
        <f t="shared" si="73"/>
        <v/>
      </c>
      <c r="DX39" s="35" t="str">
        <f t="shared" si="74"/>
        <v/>
      </c>
      <c r="DY39" s="35" t="str">
        <f t="shared" si="75"/>
        <v/>
      </c>
    </row>
    <row r="40" spans="3:129" ht="33" customHeight="1">
      <c r="C40" s="854"/>
      <c r="D40" s="815" t="s">
        <v>522</v>
      </c>
      <c r="E40" s="815"/>
      <c r="F40" s="815"/>
      <c r="G40" s="275">
        <f t="shared" si="33"/>
        <v>1</v>
      </c>
      <c r="H40" s="275">
        <f t="shared" si="1"/>
        <v>1</v>
      </c>
      <c r="I40" s="275">
        <f t="shared" si="76"/>
        <v>0</v>
      </c>
      <c r="J40" s="275">
        <f t="shared" si="34"/>
        <v>0</v>
      </c>
      <c r="K40" s="275">
        <f t="shared" si="3"/>
        <v>0</v>
      </c>
      <c r="L40" s="275">
        <f t="shared" si="77"/>
        <v>0</v>
      </c>
      <c r="M40" s="275">
        <f t="shared" si="35"/>
        <v>1</v>
      </c>
      <c r="N40" s="275">
        <f t="shared" si="5"/>
        <v>0</v>
      </c>
      <c r="O40" s="275">
        <f t="shared" si="78"/>
        <v>0</v>
      </c>
      <c r="P40" s="275">
        <f t="shared" si="36"/>
        <v>0</v>
      </c>
      <c r="Q40" s="275">
        <f t="shared" si="7"/>
        <v>0</v>
      </c>
      <c r="R40" s="275">
        <f t="shared" si="79"/>
        <v>0</v>
      </c>
      <c r="S40" s="275">
        <f t="shared" si="37"/>
        <v>0</v>
      </c>
      <c r="T40" s="275">
        <f t="shared" si="9"/>
        <v>0</v>
      </c>
      <c r="U40" s="275">
        <f t="shared" si="80"/>
        <v>0</v>
      </c>
      <c r="V40" s="275">
        <f t="shared" si="38"/>
        <v>0</v>
      </c>
      <c r="W40" s="275">
        <f t="shared" si="11"/>
        <v>0</v>
      </c>
      <c r="X40" s="275">
        <f t="shared" si="81"/>
        <v>0</v>
      </c>
      <c r="Y40" s="275">
        <f t="shared" si="39"/>
        <v>0</v>
      </c>
      <c r="Z40" s="275">
        <f t="shared" si="13"/>
        <v>0</v>
      </c>
      <c r="AA40" s="275">
        <f t="shared" si="82"/>
        <v>0</v>
      </c>
      <c r="AB40" s="276">
        <f t="shared" si="40"/>
        <v>2</v>
      </c>
      <c r="AC40" s="275">
        <f t="shared" si="15"/>
        <v>0</v>
      </c>
      <c r="AD40" s="275">
        <f t="shared" si="83"/>
        <v>0</v>
      </c>
      <c r="AE40" s="276">
        <f t="shared" si="41"/>
        <v>0</v>
      </c>
      <c r="AF40" s="275">
        <f t="shared" si="17"/>
        <v>0</v>
      </c>
      <c r="AG40" s="275">
        <f t="shared" si="84"/>
        <v>0</v>
      </c>
      <c r="AH40" s="276">
        <f t="shared" si="42"/>
        <v>0</v>
      </c>
      <c r="AI40" s="275">
        <f t="shared" si="19"/>
        <v>0</v>
      </c>
      <c r="AJ40" s="275">
        <f t="shared" si="85"/>
        <v>0</v>
      </c>
      <c r="AK40" s="276">
        <f t="shared" si="43"/>
        <v>0</v>
      </c>
      <c r="AL40" s="275">
        <f t="shared" si="21"/>
        <v>0</v>
      </c>
      <c r="AM40" s="275">
        <f t="shared" si="86"/>
        <v>0</v>
      </c>
      <c r="AN40" s="276" t="str">
        <f t="shared" si="44"/>
        <v/>
      </c>
      <c r="AO40" s="275" t="str">
        <f t="shared" si="23"/>
        <v/>
      </c>
      <c r="AP40" s="275" t="str">
        <f t="shared" si="87"/>
        <v/>
      </c>
      <c r="AQ40" s="276" t="str">
        <f t="shared" si="45"/>
        <v/>
      </c>
      <c r="AR40" s="275" t="str">
        <f t="shared" si="25"/>
        <v/>
      </c>
      <c r="AS40" s="275" t="str">
        <f t="shared" si="88"/>
        <v/>
      </c>
      <c r="AT40" s="276" t="str">
        <f t="shared" si="46"/>
        <v/>
      </c>
      <c r="AU40" s="275" t="str">
        <f t="shared" si="27"/>
        <v/>
      </c>
      <c r="AV40" s="275" t="str">
        <f t="shared" si="89"/>
        <v/>
      </c>
      <c r="AW40" s="42"/>
      <c r="AX40" s="216">
        <f t="shared" si="47"/>
        <v>4</v>
      </c>
      <c r="AY40" s="155">
        <f t="shared" si="29"/>
        <v>1</v>
      </c>
      <c r="AZ40" s="155">
        <f t="shared" si="90"/>
        <v>0</v>
      </c>
      <c r="BA40" s="42"/>
      <c r="BB40" s="42"/>
      <c r="BC40" s="42"/>
      <c r="BD40" s="42"/>
      <c r="BE40" s="42"/>
      <c r="BF40" s="42"/>
      <c r="BG40" s="42"/>
      <c r="BH40" s="42"/>
      <c r="BI40" s="42"/>
      <c r="BJ40" s="42"/>
      <c r="BK40" s="42"/>
      <c r="BL40" s="42"/>
      <c r="CE40" s="35">
        <v>42</v>
      </c>
      <c r="CF40" s="858"/>
      <c r="CG40" s="855" t="s">
        <v>522</v>
      </c>
      <c r="CH40" s="855"/>
      <c r="CI40" s="855"/>
      <c r="CJ40" s="146">
        <f>+HLOOKUP($G$12,GERME!$B$1:$BK$187,CE40,FALSE)</f>
        <v>1</v>
      </c>
      <c r="CK40" s="146">
        <f>+HLOOKUP($J$12,GERME!$B$1:$BK$187,CE40,FALSE)</f>
        <v>0</v>
      </c>
      <c r="CL40" s="146">
        <f>+HLOOKUP($M$12,GERME!$B$1:$BK$187,CE40,FALSE)</f>
        <v>1</v>
      </c>
      <c r="CM40" s="146">
        <f>+HLOOKUP($P$12,GERME!$B$1:$BK$187,CE40,FALSE)</f>
        <v>0</v>
      </c>
      <c r="CN40" s="146">
        <f>+HLOOKUP($S$12,GERME!$B$1:$BK$187,CE40,FALSE)</f>
        <v>0</v>
      </c>
      <c r="CO40" s="146">
        <f>+HLOOKUP($V$12,GERME!$B$1:$BK$187,CE40,FALSE)</f>
        <v>0</v>
      </c>
      <c r="CP40" s="146">
        <f>+HLOOKUP($Y$12,GERME!$B$1:$BK$187,CE40,FALSE)</f>
        <v>0</v>
      </c>
      <c r="CQ40" s="146">
        <f>+HLOOKUP($AB$12,GERME!$B$1:$BK$187,CE40,FALSE)</f>
        <v>2</v>
      </c>
      <c r="CR40" s="146">
        <f>+HLOOKUP($AE$12,GERME!$B$1:$BK$187,CE40,FALSE)</f>
        <v>0</v>
      </c>
      <c r="CS40" s="146">
        <f>+HLOOKUP($AH$12,GERME!$B$1:$BK$187,CE40,FALSE)</f>
        <v>0</v>
      </c>
      <c r="CT40" s="146">
        <f>+HLOOKUP($AK$12,GERME!$B$1:$BK$187,CE40,FALSE)</f>
        <v>0</v>
      </c>
      <c r="CU40" s="146" t="e">
        <f>+HLOOKUP($AN$12,GERME!$B$1:$BK$187,CE40,FALSE)</f>
        <v>#N/A</v>
      </c>
      <c r="CV40" s="146" t="e">
        <f>+HLOOKUP($AQ$12,GERME!$B$1:$BK$187,CE40,FALSE)</f>
        <v>#N/A</v>
      </c>
      <c r="CW40" s="146" t="e">
        <f>+HLOOKUP($AT$12,GERME!$B$1:$BK$187,CE40,FALSE)</f>
        <v>#N/A</v>
      </c>
      <c r="CX40" s="59">
        <f t="shared" si="48"/>
        <v>0</v>
      </c>
      <c r="CY40" s="59">
        <f t="shared" si="49"/>
        <v>0</v>
      </c>
      <c r="CZ40" s="59">
        <f t="shared" si="50"/>
        <v>0</v>
      </c>
      <c r="DA40" s="59">
        <f t="shared" si="51"/>
        <v>0</v>
      </c>
      <c r="DB40" s="59">
        <f t="shared" si="52"/>
        <v>0</v>
      </c>
      <c r="DC40" s="59">
        <f t="shared" si="53"/>
        <v>0</v>
      </c>
      <c r="DD40" s="59">
        <f t="shared" si="54"/>
        <v>0</v>
      </c>
      <c r="DE40" s="59">
        <f t="shared" si="55"/>
        <v>0</v>
      </c>
      <c r="DF40" s="59">
        <f t="shared" si="56"/>
        <v>0</v>
      </c>
      <c r="DG40" s="59">
        <f t="shared" si="57"/>
        <v>0</v>
      </c>
      <c r="DH40" s="59">
        <f t="shared" si="58"/>
        <v>0</v>
      </c>
      <c r="DI40" s="59">
        <f t="shared" si="59"/>
        <v>1</v>
      </c>
      <c r="DJ40" s="59">
        <f t="shared" si="60"/>
        <v>1</v>
      </c>
      <c r="DK40" s="59">
        <f t="shared" si="61"/>
        <v>1</v>
      </c>
      <c r="DL40" s="35">
        <f t="shared" si="62"/>
        <v>1</v>
      </c>
      <c r="DM40" s="35">
        <f t="shared" si="63"/>
        <v>0</v>
      </c>
      <c r="DN40" s="35">
        <f t="shared" si="64"/>
        <v>1</v>
      </c>
      <c r="DO40" s="35">
        <f t="shared" si="65"/>
        <v>0</v>
      </c>
      <c r="DP40" s="35">
        <f t="shared" si="66"/>
        <v>0</v>
      </c>
      <c r="DQ40" s="35">
        <f t="shared" si="67"/>
        <v>0</v>
      </c>
      <c r="DR40" s="35">
        <f t="shared" si="68"/>
        <v>0</v>
      </c>
      <c r="DS40" s="35">
        <f t="shared" si="69"/>
        <v>2</v>
      </c>
      <c r="DT40" s="35">
        <f t="shared" si="70"/>
        <v>0</v>
      </c>
      <c r="DU40" s="35">
        <f t="shared" si="71"/>
        <v>0</v>
      </c>
      <c r="DV40" s="35">
        <f t="shared" si="72"/>
        <v>0</v>
      </c>
      <c r="DW40" s="35" t="str">
        <f t="shared" si="73"/>
        <v/>
      </c>
      <c r="DX40" s="35" t="str">
        <f t="shared" si="74"/>
        <v/>
      </c>
      <c r="DY40" s="35" t="str">
        <f t="shared" si="75"/>
        <v/>
      </c>
    </row>
    <row r="41" spans="3:129" ht="33" customHeight="1">
      <c r="C41" s="854"/>
      <c r="D41" s="678" t="s">
        <v>523</v>
      </c>
      <c r="E41" s="678"/>
      <c r="F41" s="678"/>
      <c r="G41" s="277">
        <f t="shared" si="33"/>
        <v>0</v>
      </c>
      <c r="H41" s="277">
        <f t="shared" si="1"/>
        <v>0</v>
      </c>
      <c r="I41" s="277">
        <f t="shared" si="76"/>
        <v>0</v>
      </c>
      <c r="J41" s="277">
        <f t="shared" si="34"/>
        <v>0</v>
      </c>
      <c r="K41" s="277">
        <f t="shared" si="3"/>
        <v>0</v>
      </c>
      <c r="L41" s="277">
        <f t="shared" si="77"/>
        <v>0</v>
      </c>
      <c r="M41" s="277">
        <f t="shared" si="35"/>
        <v>0</v>
      </c>
      <c r="N41" s="277">
        <f t="shared" si="5"/>
        <v>0</v>
      </c>
      <c r="O41" s="277">
        <f t="shared" si="78"/>
        <v>0</v>
      </c>
      <c r="P41" s="277">
        <f t="shared" si="36"/>
        <v>0</v>
      </c>
      <c r="Q41" s="277">
        <f t="shared" si="7"/>
        <v>0</v>
      </c>
      <c r="R41" s="277">
        <f t="shared" si="79"/>
        <v>0</v>
      </c>
      <c r="S41" s="277">
        <f t="shared" si="37"/>
        <v>0</v>
      </c>
      <c r="T41" s="277">
        <f t="shared" si="9"/>
        <v>0</v>
      </c>
      <c r="U41" s="277">
        <f t="shared" si="80"/>
        <v>0</v>
      </c>
      <c r="V41" s="277">
        <f t="shared" si="38"/>
        <v>0</v>
      </c>
      <c r="W41" s="277">
        <f t="shared" si="11"/>
        <v>0</v>
      </c>
      <c r="X41" s="277">
        <f t="shared" si="81"/>
        <v>0</v>
      </c>
      <c r="Y41" s="277">
        <f t="shared" si="39"/>
        <v>0</v>
      </c>
      <c r="Z41" s="277">
        <f t="shared" si="13"/>
        <v>0</v>
      </c>
      <c r="AA41" s="277">
        <f t="shared" si="82"/>
        <v>0</v>
      </c>
      <c r="AB41" s="278">
        <f t="shared" si="40"/>
        <v>0</v>
      </c>
      <c r="AC41" s="277">
        <f t="shared" si="15"/>
        <v>0</v>
      </c>
      <c r="AD41" s="277">
        <f t="shared" si="83"/>
        <v>0</v>
      </c>
      <c r="AE41" s="278">
        <f t="shared" si="41"/>
        <v>0</v>
      </c>
      <c r="AF41" s="277">
        <f t="shared" si="17"/>
        <v>0</v>
      </c>
      <c r="AG41" s="277">
        <f t="shared" si="84"/>
        <v>0</v>
      </c>
      <c r="AH41" s="278">
        <f t="shared" si="42"/>
        <v>3</v>
      </c>
      <c r="AI41" s="277">
        <f t="shared" si="19"/>
        <v>0</v>
      </c>
      <c r="AJ41" s="277">
        <f t="shared" si="85"/>
        <v>1</v>
      </c>
      <c r="AK41" s="278">
        <f t="shared" si="43"/>
        <v>0</v>
      </c>
      <c r="AL41" s="277">
        <f t="shared" si="21"/>
        <v>0</v>
      </c>
      <c r="AM41" s="277">
        <f t="shared" si="86"/>
        <v>0</v>
      </c>
      <c r="AN41" s="278" t="str">
        <f t="shared" si="44"/>
        <v/>
      </c>
      <c r="AO41" s="277" t="str">
        <f t="shared" si="23"/>
        <v/>
      </c>
      <c r="AP41" s="277" t="str">
        <f t="shared" si="87"/>
        <v/>
      </c>
      <c r="AQ41" s="278" t="str">
        <f t="shared" si="45"/>
        <v/>
      </c>
      <c r="AR41" s="277" t="str">
        <f t="shared" si="25"/>
        <v/>
      </c>
      <c r="AS41" s="277" t="str">
        <f t="shared" si="88"/>
        <v/>
      </c>
      <c r="AT41" s="278" t="str">
        <f t="shared" si="46"/>
        <v/>
      </c>
      <c r="AU41" s="277" t="str">
        <f t="shared" si="27"/>
        <v/>
      </c>
      <c r="AV41" s="277" t="str">
        <f t="shared" si="89"/>
        <v/>
      </c>
      <c r="AW41" s="42"/>
      <c r="AX41" s="216">
        <f t="shared" si="47"/>
        <v>3</v>
      </c>
      <c r="AY41" s="155">
        <f t="shared" si="29"/>
        <v>0</v>
      </c>
      <c r="AZ41" s="155">
        <f t="shared" si="90"/>
        <v>1</v>
      </c>
      <c r="BA41" s="42"/>
      <c r="BB41" s="42"/>
      <c r="BC41" s="42"/>
      <c r="BD41" s="42"/>
      <c r="BE41" s="42"/>
      <c r="BF41" s="42"/>
      <c r="BG41" s="42"/>
      <c r="BH41" s="42"/>
      <c r="BI41" s="42"/>
      <c r="BJ41" s="42"/>
      <c r="BK41" s="42"/>
      <c r="BL41" s="42"/>
      <c r="CE41" s="35">
        <v>43</v>
      </c>
      <c r="CF41" s="858"/>
      <c r="CG41" s="856" t="s">
        <v>523</v>
      </c>
      <c r="CH41" s="856"/>
      <c r="CI41" s="856"/>
      <c r="CJ41" s="146">
        <f>+HLOOKUP($G$12,GERME!$B$1:$BK$187,CE41,FALSE)</f>
        <v>0</v>
      </c>
      <c r="CK41" s="146">
        <f>+HLOOKUP($J$12,GERME!$B$1:$BK$187,CE41,FALSE)</f>
        <v>0</v>
      </c>
      <c r="CL41" s="146">
        <f>+HLOOKUP($M$12,GERME!$B$1:$BK$187,CE41,FALSE)</f>
        <v>0</v>
      </c>
      <c r="CM41" s="146">
        <f>+HLOOKUP($P$12,GERME!$B$1:$BK$187,CE41,FALSE)</f>
        <v>0</v>
      </c>
      <c r="CN41" s="146">
        <f>+HLOOKUP($S$12,GERME!$B$1:$BK$187,CE41,FALSE)</f>
        <v>0</v>
      </c>
      <c r="CO41" s="146">
        <f>+HLOOKUP($V$12,GERME!$B$1:$BK$187,CE41,FALSE)</f>
        <v>0</v>
      </c>
      <c r="CP41" s="146">
        <f>+HLOOKUP($Y$12,GERME!$B$1:$BK$187,CE41,FALSE)</f>
        <v>0</v>
      </c>
      <c r="CQ41" s="146">
        <f>+HLOOKUP($AB$12,GERME!$B$1:$BK$187,CE41,FALSE)</f>
        <v>0</v>
      </c>
      <c r="CR41" s="146">
        <f>+HLOOKUP($AE$12,GERME!$B$1:$BK$187,CE41,FALSE)</f>
        <v>0</v>
      </c>
      <c r="CS41" s="146">
        <f>+HLOOKUP($AH$12,GERME!$B$1:$BK$187,CE41,FALSE)</f>
        <v>3</v>
      </c>
      <c r="CT41" s="146">
        <f>+HLOOKUP($AK$12,GERME!$B$1:$BK$187,CE41,FALSE)</f>
        <v>0</v>
      </c>
      <c r="CU41" s="146" t="e">
        <f>+HLOOKUP($AN$12,GERME!$B$1:$BK$187,CE41,FALSE)</f>
        <v>#N/A</v>
      </c>
      <c r="CV41" s="146" t="e">
        <f>+HLOOKUP($AQ$12,GERME!$B$1:$BK$187,CE41,FALSE)</f>
        <v>#N/A</v>
      </c>
      <c r="CW41" s="146" t="e">
        <f>+HLOOKUP($AT$12,GERME!$B$1:$BK$187,CE41,FALSE)</f>
        <v>#N/A</v>
      </c>
      <c r="CX41" s="59">
        <f t="shared" si="48"/>
        <v>0</v>
      </c>
      <c r="CY41" s="59">
        <f t="shared" si="49"/>
        <v>0</v>
      </c>
      <c r="CZ41" s="59">
        <f t="shared" si="50"/>
        <v>0</v>
      </c>
      <c r="DA41" s="59">
        <f t="shared" si="51"/>
        <v>0</v>
      </c>
      <c r="DB41" s="59">
        <f t="shared" si="52"/>
        <v>0</v>
      </c>
      <c r="DC41" s="59">
        <f t="shared" si="53"/>
        <v>0</v>
      </c>
      <c r="DD41" s="59">
        <f t="shared" si="54"/>
        <v>0</v>
      </c>
      <c r="DE41" s="59">
        <f t="shared" si="55"/>
        <v>0</v>
      </c>
      <c r="DF41" s="59">
        <f t="shared" si="56"/>
        <v>0</v>
      </c>
      <c r="DG41" s="59">
        <f t="shared" si="57"/>
        <v>0</v>
      </c>
      <c r="DH41" s="59">
        <f t="shared" si="58"/>
        <v>0</v>
      </c>
      <c r="DI41" s="59">
        <f t="shared" si="59"/>
        <v>1</v>
      </c>
      <c r="DJ41" s="59">
        <f t="shared" si="60"/>
        <v>1</v>
      </c>
      <c r="DK41" s="59">
        <f t="shared" si="61"/>
        <v>1</v>
      </c>
      <c r="DL41" s="35">
        <f t="shared" si="62"/>
        <v>0</v>
      </c>
      <c r="DM41" s="35">
        <f t="shared" si="63"/>
        <v>0</v>
      </c>
      <c r="DN41" s="35">
        <f t="shared" si="64"/>
        <v>0</v>
      </c>
      <c r="DO41" s="35">
        <f t="shared" si="65"/>
        <v>0</v>
      </c>
      <c r="DP41" s="35">
        <f t="shared" si="66"/>
        <v>0</v>
      </c>
      <c r="DQ41" s="35">
        <f t="shared" si="67"/>
        <v>0</v>
      </c>
      <c r="DR41" s="35">
        <f t="shared" si="68"/>
        <v>0</v>
      </c>
      <c r="DS41" s="35">
        <f t="shared" si="69"/>
        <v>0</v>
      </c>
      <c r="DT41" s="35">
        <f t="shared" si="70"/>
        <v>0</v>
      </c>
      <c r="DU41" s="35">
        <f t="shared" si="71"/>
        <v>3</v>
      </c>
      <c r="DV41" s="35">
        <f t="shared" si="72"/>
        <v>0</v>
      </c>
      <c r="DW41" s="35" t="str">
        <f t="shared" si="73"/>
        <v/>
      </c>
      <c r="DX41" s="35" t="str">
        <f t="shared" si="74"/>
        <v/>
      </c>
      <c r="DY41" s="35" t="str">
        <f t="shared" si="75"/>
        <v/>
      </c>
    </row>
    <row r="42" spans="3:129" ht="33" customHeight="1">
      <c r="C42" s="854"/>
      <c r="D42" s="815" t="s">
        <v>524</v>
      </c>
      <c r="E42" s="815"/>
      <c r="F42" s="815"/>
      <c r="G42" s="275">
        <f t="shared" si="33"/>
        <v>0</v>
      </c>
      <c r="H42" s="275">
        <f t="shared" si="1"/>
        <v>0</v>
      </c>
      <c r="I42" s="275">
        <f t="shared" si="76"/>
        <v>0</v>
      </c>
      <c r="J42" s="275">
        <f t="shared" si="34"/>
        <v>1</v>
      </c>
      <c r="K42" s="275">
        <f t="shared" si="3"/>
        <v>0</v>
      </c>
      <c r="L42" s="275">
        <f t="shared" si="77"/>
        <v>0</v>
      </c>
      <c r="M42" s="275">
        <f t="shared" si="35"/>
        <v>0</v>
      </c>
      <c r="N42" s="275">
        <f t="shared" si="5"/>
        <v>0</v>
      </c>
      <c r="O42" s="275">
        <f t="shared" si="78"/>
        <v>0</v>
      </c>
      <c r="P42" s="275">
        <f t="shared" si="36"/>
        <v>0</v>
      </c>
      <c r="Q42" s="275">
        <f t="shared" si="7"/>
        <v>0</v>
      </c>
      <c r="R42" s="275">
        <f t="shared" si="79"/>
        <v>0</v>
      </c>
      <c r="S42" s="275">
        <f t="shared" si="37"/>
        <v>0</v>
      </c>
      <c r="T42" s="275">
        <f t="shared" si="9"/>
        <v>0</v>
      </c>
      <c r="U42" s="275">
        <f t="shared" si="80"/>
        <v>0</v>
      </c>
      <c r="V42" s="275">
        <f t="shared" si="38"/>
        <v>0</v>
      </c>
      <c r="W42" s="275">
        <f t="shared" si="11"/>
        <v>0</v>
      </c>
      <c r="X42" s="275">
        <f t="shared" si="81"/>
        <v>0</v>
      </c>
      <c r="Y42" s="275">
        <f t="shared" si="39"/>
        <v>0</v>
      </c>
      <c r="Z42" s="275">
        <f t="shared" si="13"/>
        <v>0</v>
      </c>
      <c r="AA42" s="275">
        <f t="shared" si="82"/>
        <v>0</v>
      </c>
      <c r="AB42" s="276">
        <f t="shared" si="40"/>
        <v>0</v>
      </c>
      <c r="AC42" s="275">
        <f t="shared" si="15"/>
        <v>0</v>
      </c>
      <c r="AD42" s="275">
        <f t="shared" si="83"/>
        <v>0</v>
      </c>
      <c r="AE42" s="276">
        <f t="shared" si="41"/>
        <v>1</v>
      </c>
      <c r="AF42" s="275">
        <f t="shared" si="17"/>
        <v>0</v>
      </c>
      <c r="AG42" s="275">
        <f t="shared" si="84"/>
        <v>0</v>
      </c>
      <c r="AH42" s="276">
        <f t="shared" si="42"/>
        <v>2</v>
      </c>
      <c r="AI42" s="275">
        <f t="shared" si="19"/>
        <v>0</v>
      </c>
      <c r="AJ42" s="275">
        <f t="shared" si="85"/>
        <v>0</v>
      </c>
      <c r="AK42" s="276">
        <f t="shared" si="43"/>
        <v>1</v>
      </c>
      <c r="AL42" s="275">
        <f t="shared" si="21"/>
        <v>1</v>
      </c>
      <c r="AM42" s="275">
        <f t="shared" si="86"/>
        <v>0</v>
      </c>
      <c r="AN42" s="276" t="str">
        <f t="shared" si="44"/>
        <v/>
      </c>
      <c r="AO42" s="275" t="str">
        <f t="shared" si="23"/>
        <v/>
      </c>
      <c r="AP42" s="275" t="str">
        <f t="shared" si="87"/>
        <v/>
      </c>
      <c r="AQ42" s="276" t="str">
        <f t="shared" si="45"/>
        <v/>
      </c>
      <c r="AR42" s="275" t="str">
        <f t="shared" si="25"/>
        <v/>
      </c>
      <c r="AS42" s="275" t="str">
        <f t="shared" si="88"/>
        <v/>
      </c>
      <c r="AT42" s="276" t="str">
        <f t="shared" si="46"/>
        <v/>
      </c>
      <c r="AU42" s="275" t="str">
        <f t="shared" si="27"/>
        <v/>
      </c>
      <c r="AV42" s="275" t="str">
        <f t="shared" si="89"/>
        <v/>
      </c>
      <c r="AW42" s="42"/>
      <c r="AX42" s="216">
        <f t="shared" si="47"/>
        <v>5</v>
      </c>
      <c r="AY42" s="155">
        <f t="shared" si="29"/>
        <v>1</v>
      </c>
      <c r="AZ42" s="155">
        <f t="shared" si="90"/>
        <v>0</v>
      </c>
      <c r="BA42" s="42"/>
      <c r="BB42" s="42"/>
      <c r="BC42" s="42"/>
      <c r="BD42" s="42"/>
      <c r="BE42" s="42"/>
      <c r="BF42" s="42"/>
      <c r="BG42" s="42"/>
      <c r="BH42" s="42"/>
      <c r="BI42" s="42"/>
      <c r="BJ42" s="42"/>
      <c r="BK42" s="42"/>
      <c r="BL42" s="42"/>
      <c r="CE42" s="35">
        <v>44</v>
      </c>
      <c r="CF42" s="858"/>
      <c r="CG42" s="855" t="s">
        <v>524</v>
      </c>
      <c r="CH42" s="855"/>
      <c r="CI42" s="855"/>
      <c r="CJ42" s="146">
        <f>+HLOOKUP($G$12,GERME!$B$1:$BK$187,CE42,FALSE)</f>
        <v>0</v>
      </c>
      <c r="CK42" s="146">
        <f>+HLOOKUP($J$12,GERME!$B$1:$BK$187,CE42,FALSE)</f>
        <v>1</v>
      </c>
      <c r="CL42" s="146">
        <f>+HLOOKUP($M$12,GERME!$B$1:$BK$187,CE42,FALSE)</f>
        <v>0</v>
      </c>
      <c r="CM42" s="146">
        <f>+HLOOKUP($P$12,GERME!$B$1:$BK$187,CE42,FALSE)</f>
        <v>0</v>
      </c>
      <c r="CN42" s="146">
        <f>+HLOOKUP($S$12,GERME!$B$1:$BK$187,CE42,FALSE)</f>
        <v>0</v>
      </c>
      <c r="CO42" s="146">
        <f>+HLOOKUP($V$12,GERME!$B$1:$BK$187,CE42,FALSE)</f>
        <v>0</v>
      </c>
      <c r="CP42" s="146">
        <f>+HLOOKUP($Y$12,GERME!$B$1:$BK$187,CE42,FALSE)</f>
        <v>0</v>
      </c>
      <c r="CQ42" s="146">
        <f>+HLOOKUP($AB$12,GERME!$B$1:$BK$187,CE42,FALSE)</f>
        <v>0</v>
      </c>
      <c r="CR42" s="146">
        <f>+HLOOKUP($AE$12,GERME!$B$1:$BK$187,CE42,FALSE)</f>
        <v>1</v>
      </c>
      <c r="CS42" s="146">
        <f>+HLOOKUP($AH$12,GERME!$B$1:$BK$187,CE42,FALSE)</f>
        <v>2</v>
      </c>
      <c r="CT42" s="146">
        <f>+HLOOKUP($AK$12,GERME!$B$1:$BK$187,CE42,FALSE)</f>
        <v>1</v>
      </c>
      <c r="CU42" s="146" t="e">
        <f>+HLOOKUP($AN$12,GERME!$B$1:$BK$187,CE42,FALSE)</f>
        <v>#N/A</v>
      </c>
      <c r="CV42" s="146" t="e">
        <f>+HLOOKUP($AQ$12,GERME!$B$1:$BK$187,CE42,FALSE)</f>
        <v>#N/A</v>
      </c>
      <c r="CW42" s="146" t="e">
        <f>+HLOOKUP($AT$12,GERME!$B$1:$BK$187,CE42,FALSE)</f>
        <v>#N/A</v>
      </c>
      <c r="CX42" s="59">
        <f t="shared" si="48"/>
        <v>0</v>
      </c>
      <c r="CY42" s="59">
        <f t="shared" si="49"/>
        <v>0</v>
      </c>
      <c r="CZ42" s="59">
        <f t="shared" si="50"/>
        <v>0</v>
      </c>
      <c r="DA42" s="59">
        <f t="shared" si="51"/>
        <v>0</v>
      </c>
      <c r="DB42" s="59">
        <f t="shared" si="52"/>
        <v>0</v>
      </c>
      <c r="DC42" s="59">
        <f t="shared" si="53"/>
        <v>0</v>
      </c>
      <c r="DD42" s="59">
        <f t="shared" si="54"/>
        <v>0</v>
      </c>
      <c r="DE42" s="59">
        <f t="shared" si="55"/>
        <v>0</v>
      </c>
      <c r="DF42" s="59">
        <f t="shared" si="56"/>
        <v>0</v>
      </c>
      <c r="DG42" s="59">
        <f t="shared" si="57"/>
        <v>0</v>
      </c>
      <c r="DH42" s="59">
        <f t="shared" si="58"/>
        <v>0</v>
      </c>
      <c r="DI42" s="59">
        <f t="shared" si="59"/>
        <v>1</v>
      </c>
      <c r="DJ42" s="59">
        <f t="shared" si="60"/>
        <v>1</v>
      </c>
      <c r="DK42" s="59">
        <f t="shared" si="61"/>
        <v>1</v>
      </c>
      <c r="DL42" s="35">
        <f t="shared" si="62"/>
        <v>0</v>
      </c>
      <c r="DM42" s="35">
        <f t="shared" si="63"/>
        <v>1</v>
      </c>
      <c r="DN42" s="35">
        <f t="shared" si="64"/>
        <v>0</v>
      </c>
      <c r="DO42" s="35">
        <f t="shared" si="65"/>
        <v>0</v>
      </c>
      <c r="DP42" s="35">
        <f t="shared" si="66"/>
        <v>0</v>
      </c>
      <c r="DQ42" s="35">
        <f t="shared" si="67"/>
        <v>0</v>
      </c>
      <c r="DR42" s="35">
        <f t="shared" si="68"/>
        <v>0</v>
      </c>
      <c r="DS42" s="35">
        <f t="shared" si="69"/>
        <v>0</v>
      </c>
      <c r="DT42" s="35">
        <f t="shared" si="70"/>
        <v>1</v>
      </c>
      <c r="DU42" s="35">
        <f t="shared" si="71"/>
        <v>2</v>
      </c>
      <c r="DV42" s="35">
        <f t="shared" si="72"/>
        <v>1</v>
      </c>
      <c r="DW42" s="35" t="str">
        <f t="shared" si="73"/>
        <v/>
      </c>
      <c r="DX42" s="35" t="str">
        <f t="shared" si="74"/>
        <v/>
      </c>
      <c r="DY42" s="35" t="str">
        <f t="shared" si="75"/>
        <v/>
      </c>
    </row>
    <row r="43" spans="3:129" ht="33" customHeight="1">
      <c r="C43" s="854"/>
      <c r="D43" s="678" t="s">
        <v>365</v>
      </c>
      <c r="E43" s="678"/>
      <c r="F43" s="678"/>
      <c r="G43" s="277">
        <f t="shared" si="33"/>
        <v>1</v>
      </c>
      <c r="H43" s="277">
        <f t="shared" si="1"/>
        <v>0</v>
      </c>
      <c r="I43" s="277">
        <f t="shared" si="76"/>
        <v>0</v>
      </c>
      <c r="J43" s="277">
        <f t="shared" si="34"/>
        <v>0</v>
      </c>
      <c r="K43" s="277">
        <f t="shared" si="3"/>
        <v>0</v>
      </c>
      <c r="L43" s="277">
        <f t="shared" si="77"/>
        <v>0</v>
      </c>
      <c r="M43" s="277">
        <f t="shared" si="35"/>
        <v>0</v>
      </c>
      <c r="N43" s="277">
        <f t="shared" si="5"/>
        <v>0</v>
      </c>
      <c r="O43" s="277">
        <f t="shared" si="78"/>
        <v>0</v>
      </c>
      <c r="P43" s="277">
        <f t="shared" si="36"/>
        <v>0</v>
      </c>
      <c r="Q43" s="277">
        <f t="shared" si="7"/>
        <v>0</v>
      </c>
      <c r="R43" s="277">
        <f t="shared" si="79"/>
        <v>0</v>
      </c>
      <c r="S43" s="277">
        <f t="shared" si="37"/>
        <v>0</v>
      </c>
      <c r="T43" s="277">
        <f t="shared" si="9"/>
        <v>0</v>
      </c>
      <c r="U43" s="277">
        <f t="shared" si="80"/>
        <v>0</v>
      </c>
      <c r="V43" s="277">
        <f t="shared" si="38"/>
        <v>0</v>
      </c>
      <c r="W43" s="277">
        <f t="shared" si="11"/>
        <v>0</v>
      </c>
      <c r="X43" s="277">
        <f t="shared" si="81"/>
        <v>0</v>
      </c>
      <c r="Y43" s="277">
        <f t="shared" si="39"/>
        <v>0</v>
      </c>
      <c r="Z43" s="277">
        <f t="shared" si="13"/>
        <v>0</v>
      </c>
      <c r="AA43" s="277">
        <f t="shared" si="82"/>
        <v>0</v>
      </c>
      <c r="AB43" s="278">
        <f t="shared" si="40"/>
        <v>0</v>
      </c>
      <c r="AC43" s="277">
        <f t="shared" si="15"/>
        <v>0</v>
      </c>
      <c r="AD43" s="277">
        <f t="shared" si="83"/>
        <v>0</v>
      </c>
      <c r="AE43" s="278">
        <f t="shared" si="41"/>
        <v>0</v>
      </c>
      <c r="AF43" s="277">
        <f t="shared" si="17"/>
        <v>0</v>
      </c>
      <c r="AG43" s="277">
        <f t="shared" si="84"/>
        <v>0</v>
      </c>
      <c r="AH43" s="278">
        <f t="shared" si="42"/>
        <v>0</v>
      </c>
      <c r="AI43" s="277">
        <f t="shared" si="19"/>
        <v>0</v>
      </c>
      <c r="AJ43" s="277">
        <f t="shared" si="85"/>
        <v>0</v>
      </c>
      <c r="AK43" s="278">
        <f t="shared" si="43"/>
        <v>1</v>
      </c>
      <c r="AL43" s="277">
        <f t="shared" si="21"/>
        <v>0</v>
      </c>
      <c r="AM43" s="277">
        <f t="shared" si="86"/>
        <v>0</v>
      </c>
      <c r="AN43" s="278" t="str">
        <f t="shared" si="44"/>
        <v/>
      </c>
      <c r="AO43" s="277" t="str">
        <f t="shared" si="23"/>
        <v/>
      </c>
      <c r="AP43" s="277" t="str">
        <f t="shared" si="87"/>
        <v/>
      </c>
      <c r="AQ43" s="278" t="str">
        <f t="shared" si="45"/>
        <v/>
      </c>
      <c r="AR43" s="277" t="str">
        <f t="shared" si="25"/>
        <v/>
      </c>
      <c r="AS43" s="277" t="str">
        <f t="shared" si="88"/>
        <v/>
      </c>
      <c r="AT43" s="278" t="str">
        <f t="shared" si="46"/>
        <v/>
      </c>
      <c r="AU43" s="277" t="str">
        <f t="shared" si="27"/>
        <v/>
      </c>
      <c r="AV43" s="277" t="str">
        <f t="shared" si="89"/>
        <v/>
      </c>
      <c r="AW43" s="42"/>
      <c r="AX43" s="216">
        <f t="shared" si="47"/>
        <v>2</v>
      </c>
      <c r="AY43" s="155">
        <f t="shared" si="29"/>
        <v>0</v>
      </c>
      <c r="AZ43" s="155">
        <f t="shared" si="90"/>
        <v>0</v>
      </c>
      <c r="BA43" s="42"/>
      <c r="BB43" s="42"/>
      <c r="BC43" s="42"/>
      <c r="BD43" s="42"/>
      <c r="BE43" s="42"/>
      <c r="BF43" s="42"/>
      <c r="BG43" s="42"/>
      <c r="BH43" s="42"/>
      <c r="BI43" s="42"/>
      <c r="BJ43" s="42"/>
      <c r="BK43" s="42"/>
      <c r="BL43" s="42"/>
      <c r="CE43" s="35">
        <v>45</v>
      </c>
      <c r="CF43" s="858"/>
      <c r="CG43" s="856" t="s">
        <v>365</v>
      </c>
      <c r="CH43" s="856"/>
      <c r="CI43" s="856"/>
      <c r="CJ43" s="146">
        <f>+HLOOKUP($G$12,GERME!$B$1:$BK$187,CE43,FALSE)</f>
        <v>1</v>
      </c>
      <c r="CK43" s="146">
        <f>+HLOOKUP($J$12,GERME!$B$1:$BK$187,CE43,FALSE)</f>
        <v>0</v>
      </c>
      <c r="CL43" s="146">
        <f>+HLOOKUP($M$12,GERME!$B$1:$BK$187,CE43,FALSE)</f>
        <v>0</v>
      </c>
      <c r="CM43" s="146">
        <f>+HLOOKUP($P$12,GERME!$B$1:$BK$187,CE43,FALSE)</f>
        <v>0</v>
      </c>
      <c r="CN43" s="146">
        <f>+HLOOKUP($S$12,GERME!$B$1:$BK$187,CE43,FALSE)</f>
        <v>0</v>
      </c>
      <c r="CO43" s="146">
        <f>+HLOOKUP($V$12,GERME!$B$1:$BK$187,CE43,FALSE)</f>
        <v>0</v>
      </c>
      <c r="CP43" s="146">
        <f>+HLOOKUP($Y$12,GERME!$B$1:$BK$187,CE43,FALSE)</f>
        <v>0</v>
      </c>
      <c r="CQ43" s="146">
        <f>+HLOOKUP($AB$12,GERME!$B$1:$BK$187,CE43,FALSE)</f>
        <v>0</v>
      </c>
      <c r="CR43" s="146">
        <f>+HLOOKUP($AE$12,GERME!$B$1:$BK$187,CE43,FALSE)</f>
        <v>0</v>
      </c>
      <c r="CS43" s="146">
        <f>+HLOOKUP($AH$12,GERME!$B$1:$BK$187,CE43,FALSE)</f>
        <v>0</v>
      </c>
      <c r="CT43" s="146">
        <f>+HLOOKUP($AK$12,GERME!$B$1:$BK$187,CE43,FALSE)</f>
        <v>1</v>
      </c>
      <c r="CU43" s="146" t="e">
        <f>+HLOOKUP($AN$12,GERME!$B$1:$BK$187,CE43,FALSE)</f>
        <v>#N/A</v>
      </c>
      <c r="CV43" s="146" t="e">
        <f>+HLOOKUP($AQ$12,GERME!$B$1:$BK$187,CE43,FALSE)</f>
        <v>#N/A</v>
      </c>
      <c r="CW43" s="146" t="e">
        <f>+HLOOKUP($AT$12,GERME!$B$1:$BK$187,CE43,FALSE)</f>
        <v>#N/A</v>
      </c>
      <c r="CX43" s="59">
        <f t="shared" si="48"/>
        <v>0</v>
      </c>
      <c r="CY43" s="59">
        <f t="shared" si="49"/>
        <v>0</v>
      </c>
      <c r="CZ43" s="59">
        <f t="shared" si="50"/>
        <v>0</v>
      </c>
      <c r="DA43" s="59">
        <f t="shared" si="51"/>
        <v>0</v>
      </c>
      <c r="DB43" s="59">
        <f t="shared" si="52"/>
        <v>0</v>
      </c>
      <c r="DC43" s="59">
        <f t="shared" si="53"/>
        <v>0</v>
      </c>
      <c r="DD43" s="59">
        <f t="shared" si="54"/>
        <v>0</v>
      </c>
      <c r="DE43" s="59">
        <f t="shared" si="55"/>
        <v>0</v>
      </c>
      <c r="DF43" s="59">
        <f t="shared" si="56"/>
        <v>0</v>
      </c>
      <c r="DG43" s="59">
        <f t="shared" si="57"/>
        <v>0</v>
      </c>
      <c r="DH43" s="59">
        <f t="shared" si="58"/>
        <v>0</v>
      </c>
      <c r="DI43" s="59">
        <f t="shared" si="59"/>
        <v>1</v>
      </c>
      <c r="DJ43" s="59">
        <f t="shared" si="60"/>
        <v>1</v>
      </c>
      <c r="DK43" s="59">
        <f t="shared" si="61"/>
        <v>1</v>
      </c>
      <c r="DL43" s="35">
        <f t="shared" si="62"/>
        <v>1</v>
      </c>
      <c r="DM43" s="35">
        <f t="shared" si="63"/>
        <v>0</v>
      </c>
      <c r="DN43" s="35">
        <f t="shared" si="64"/>
        <v>0</v>
      </c>
      <c r="DO43" s="35">
        <f t="shared" si="65"/>
        <v>0</v>
      </c>
      <c r="DP43" s="35">
        <f t="shared" si="66"/>
        <v>0</v>
      </c>
      <c r="DQ43" s="35">
        <f t="shared" si="67"/>
        <v>0</v>
      </c>
      <c r="DR43" s="35">
        <f t="shared" si="68"/>
        <v>0</v>
      </c>
      <c r="DS43" s="35">
        <f t="shared" si="69"/>
        <v>0</v>
      </c>
      <c r="DT43" s="35">
        <f t="shared" si="70"/>
        <v>0</v>
      </c>
      <c r="DU43" s="35">
        <f t="shared" si="71"/>
        <v>0</v>
      </c>
      <c r="DV43" s="35">
        <f t="shared" si="72"/>
        <v>1</v>
      </c>
      <c r="DW43" s="35" t="str">
        <f t="shared" si="73"/>
        <v/>
      </c>
      <c r="DX43" s="35" t="str">
        <f t="shared" si="74"/>
        <v/>
      </c>
      <c r="DY43" s="35" t="str">
        <f t="shared" si="75"/>
        <v/>
      </c>
    </row>
    <row r="44" spans="3:129" ht="33" customHeight="1">
      <c r="C44" s="854"/>
      <c r="D44" s="815" t="s">
        <v>525</v>
      </c>
      <c r="E44" s="815"/>
      <c r="F44" s="815"/>
      <c r="G44" s="275">
        <f t="shared" si="33"/>
        <v>0</v>
      </c>
      <c r="H44" s="275">
        <f t="shared" si="1"/>
        <v>0</v>
      </c>
      <c r="I44" s="275">
        <f t="shared" si="76"/>
        <v>0</v>
      </c>
      <c r="J44" s="275">
        <f t="shared" si="34"/>
        <v>0</v>
      </c>
      <c r="K44" s="275">
        <f t="shared" si="3"/>
        <v>0</v>
      </c>
      <c r="L44" s="275">
        <f t="shared" si="77"/>
        <v>0</v>
      </c>
      <c r="M44" s="275">
        <f t="shared" si="35"/>
        <v>0</v>
      </c>
      <c r="N44" s="275">
        <f t="shared" si="5"/>
        <v>0</v>
      </c>
      <c r="O44" s="275">
        <f t="shared" si="78"/>
        <v>0</v>
      </c>
      <c r="P44" s="275">
        <f t="shared" si="36"/>
        <v>0</v>
      </c>
      <c r="Q44" s="275">
        <f t="shared" si="7"/>
        <v>0</v>
      </c>
      <c r="R44" s="275">
        <f t="shared" si="79"/>
        <v>0</v>
      </c>
      <c r="S44" s="275">
        <f t="shared" si="37"/>
        <v>0</v>
      </c>
      <c r="T44" s="275">
        <f t="shared" si="9"/>
        <v>0</v>
      </c>
      <c r="U44" s="275">
        <f t="shared" si="80"/>
        <v>0</v>
      </c>
      <c r="V44" s="275">
        <f t="shared" si="38"/>
        <v>0</v>
      </c>
      <c r="W44" s="275">
        <f t="shared" si="11"/>
        <v>0</v>
      </c>
      <c r="X44" s="275">
        <f t="shared" si="81"/>
        <v>0</v>
      </c>
      <c r="Y44" s="275">
        <f t="shared" si="39"/>
        <v>0</v>
      </c>
      <c r="Z44" s="275">
        <f t="shared" si="13"/>
        <v>0</v>
      </c>
      <c r="AA44" s="275">
        <f t="shared" si="82"/>
        <v>0</v>
      </c>
      <c r="AB44" s="276">
        <f t="shared" si="40"/>
        <v>0</v>
      </c>
      <c r="AC44" s="275">
        <f t="shared" si="15"/>
        <v>0</v>
      </c>
      <c r="AD44" s="275">
        <f t="shared" si="83"/>
        <v>0</v>
      </c>
      <c r="AE44" s="276">
        <f t="shared" si="41"/>
        <v>0</v>
      </c>
      <c r="AF44" s="275">
        <f t="shared" si="17"/>
        <v>0</v>
      </c>
      <c r="AG44" s="275">
        <f t="shared" si="84"/>
        <v>0</v>
      </c>
      <c r="AH44" s="276">
        <f t="shared" si="42"/>
        <v>2</v>
      </c>
      <c r="AI44" s="275">
        <f t="shared" si="19"/>
        <v>0</v>
      </c>
      <c r="AJ44" s="275">
        <f t="shared" si="85"/>
        <v>0</v>
      </c>
      <c r="AK44" s="276">
        <f t="shared" si="43"/>
        <v>1</v>
      </c>
      <c r="AL44" s="275">
        <f t="shared" si="21"/>
        <v>0</v>
      </c>
      <c r="AM44" s="275">
        <f t="shared" si="86"/>
        <v>0</v>
      </c>
      <c r="AN44" s="276" t="str">
        <f t="shared" si="44"/>
        <v/>
      </c>
      <c r="AO44" s="275" t="str">
        <f t="shared" si="23"/>
        <v/>
      </c>
      <c r="AP44" s="275" t="str">
        <f t="shared" si="87"/>
        <v/>
      </c>
      <c r="AQ44" s="276" t="str">
        <f t="shared" si="45"/>
        <v/>
      </c>
      <c r="AR44" s="275" t="str">
        <f t="shared" si="25"/>
        <v/>
      </c>
      <c r="AS44" s="275" t="str">
        <f t="shared" si="88"/>
        <v/>
      </c>
      <c r="AT44" s="276" t="str">
        <f t="shared" si="46"/>
        <v/>
      </c>
      <c r="AU44" s="275" t="str">
        <f t="shared" si="27"/>
        <v/>
      </c>
      <c r="AV44" s="275" t="str">
        <f t="shared" si="89"/>
        <v/>
      </c>
      <c r="AW44" s="42"/>
      <c r="AX44" s="216">
        <f t="shared" si="47"/>
        <v>3</v>
      </c>
      <c r="AY44" s="155">
        <f t="shared" si="29"/>
        <v>0</v>
      </c>
      <c r="AZ44" s="155">
        <f t="shared" si="90"/>
        <v>0</v>
      </c>
      <c r="BA44" s="42"/>
      <c r="BB44" s="42"/>
      <c r="BC44" s="42"/>
      <c r="BD44" s="42"/>
      <c r="BE44" s="42"/>
      <c r="BF44" s="42"/>
      <c r="BG44" s="42"/>
      <c r="BH44" s="42"/>
      <c r="BI44" s="42"/>
      <c r="BJ44" s="42"/>
      <c r="BK44" s="42"/>
      <c r="BL44" s="42"/>
      <c r="CE44" s="35">
        <v>46</v>
      </c>
      <c r="CF44" s="858"/>
      <c r="CG44" s="855" t="s">
        <v>525</v>
      </c>
      <c r="CH44" s="855"/>
      <c r="CI44" s="855"/>
      <c r="CJ44" s="146">
        <f>+HLOOKUP($G$12,GERME!$B$1:$BK$187,CE44,FALSE)</f>
        <v>0</v>
      </c>
      <c r="CK44" s="146">
        <f>+HLOOKUP($J$12,GERME!$B$1:$BK$187,CE44,FALSE)</f>
        <v>0</v>
      </c>
      <c r="CL44" s="146">
        <f>+HLOOKUP($M$12,GERME!$B$1:$BK$187,CE44,FALSE)</f>
        <v>0</v>
      </c>
      <c r="CM44" s="146">
        <f>+HLOOKUP($P$12,GERME!$B$1:$BK$187,CE44,FALSE)</f>
        <v>0</v>
      </c>
      <c r="CN44" s="146">
        <f>+HLOOKUP($S$12,GERME!$B$1:$BK$187,CE44,FALSE)</f>
        <v>0</v>
      </c>
      <c r="CO44" s="146">
        <f>+HLOOKUP($V$12,GERME!$B$1:$BK$187,CE44,FALSE)</f>
        <v>0</v>
      </c>
      <c r="CP44" s="146">
        <f>+HLOOKUP($Y$12,GERME!$B$1:$BK$187,CE44,FALSE)</f>
        <v>0</v>
      </c>
      <c r="CQ44" s="146">
        <f>+HLOOKUP($AB$12,GERME!$B$1:$BK$187,CE44,FALSE)</f>
        <v>0</v>
      </c>
      <c r="CR44" s="146">
        <f>+HLOOKUP($AE$12,GERME!$B$1:$BK$187,CE44,FALSE)</f>
        <v>0</v>
      </c>
      <c r="CS44" s="146">
        <f>+HLOOKUP($AH$12,GERME!$B$1:$BK$187,CE44,FALSE)</f>
        <v>2</v>
      </c>
      <c r="CT44" s="146">
        <f>+HLOOKUP($AK$12,GERME!$B$1:$BK$187,CE44,FALSE)</f>
        <v>1</v>
      </c>
      <c r="CU44" s="146" t="e">
        <f>+HLOOKUP($AN$12,GERME!$B$1:$BK$187,CE44,FALSE)</f>
        <v>#N/A</v>
      </c>
      <c r="CV44" s="146" t="e">
        <f>+HLOOKUP($AQ$12,GERME!$B$1:$BK$187,CE44,FALSE)</f>
        <v>#N/A</v>
      </c>
      <c r="CW44" s="146" t="e">
        <f>+HLOOKUP($AT$12,GERME!$B$1:$BK$187,CE44,FALSE)</f>
        <v>#N/A</v>
      </c>
      <c r="CX44" s="59">
        <f t="shared" si="48"/>
        <v>0</v>
      </c>
      <c r="CY44" s="59">
        <f t="shared" si="49"/>
        <v>0</v>
      </c>
      <c r="CZ44" s="59">
        <f t="shared" si="50"/>
        <v>0</v>
      </c>
      <c r="DA44" s="59">
        <f t="shared" si="51"/>
        <v>0</v>
      </c>
      <c r="DB44" s="59">
        <f t="shared" si="52"/>
        <v>0</v>
      </c>
      <c r="DC44" s="59">
        <f t="shared" si="53"/>
        <v>0</v>
      </c>
      <c r="DD44" s="59">
        <f t="shared" si="54"/>
        <v>0</v>
      </c>
      <c r="DE44" s="59">
        <f t="shared" si="55"/>
        <v>0</v>
      </c>
      <c r="DF44" s="59">
        <f t="shared" si="56"/>
        <v>0</v>
      </c>
      <c r="DG44" s="59">
        <f t="shared" si="57"/>
        <v>0</v>
      </c>
      <c r="DH44" s="59">
        <f t="shared" si="58"/>
        <v>0</v>
      </c>
      <c r="DI44" s="59">
        <f t="shared" si="59"/>
        <v>1</v>
      </c>
      <c r="DJ44" s="59">
        <f t="shared" si="60"/>
        <v>1</v>
      </c>
      <c r="DK44" s="59">
        <f t="shared" si="61"/>
        <v>1</v>
      </c>
      <c r="DL44" s="35">
        <f t="shared" si="62"/>
        <v>0</v>
      </c>
      <c r="DM44" s="35">
        <f t="shared" si="63"/>
        <v>0</v>
      </c>
      <c r="DN44" s="35">
        <f t="shared" si="64"/>
        <v>0</v>
      </c>
      <c r="DO44" s="35">
        <f t="shared" si="65"/>
        <v>0</v>
      </c>
      <c r="DP44" s="35">
        <f t="shared" si="66"/>
        <v>0</v>
      </c>
      <c r="DQ44" s="35">
        <f t="shared" si="67"/>
        <v>0</v>
      </c>
      <c r="DR44" s="35">
        <f t="shared" si="68"/>
        <v>0</v>
      </c>
      <c r="DS44" s="35">
        <f t="shared" si="69"/>
        <v>0</v>
      </c>
      <c r="DT44" s="35">
        <f t="shared" si="70"/>
        <v>0</v>
      </c>
      <c r="DU44" s="35">
        <f t="shared" si="71"/>
        <v>2</v>
      </c>
      <c r="DV44" s="35">
        <f t="shared" si="72"/>
        <v>1</v>
      </c>
      <c r="DW44" s="35" t="str">
        <f t="shared" si="73"/>
        <v/>
      </c>
      <c r="DX44" s="35" t="str">
        <f t="shared" si="74"/>
        <v/>
      </c>
      <c r="DY44" s="35" t="str">
        <f t="shared" si="75"/>
        <v/>
      </c>
    </row>
    <row r="45" spans="3:129" ht="33" customHeight="1">
      <c r="C45" s="854"/>
      <c r="D45" s="678" t="s">
        <v>526</v>
      </c>
      <c r="E45" s="678"/>
      <c r="F45" s="678"/>
      <c r="G45" s="277">
        <f t="shared" si="33"/>
        <v>0</v>
      </c>
      <c r="H45" s="277">
        <f t="shared" si="1"/>
        <v>0</v>
      </c>
      <c r="I45" s="277">
        <f t="shared" si="76"/>
        <v>0</v>
      </c>
      <c r="J45" s="277">
        <f t="shared" si="34"/>
        <v>0</v>
      </c>
      <c r="K45" s="277">
        <f t="shared" si="3"/>
        <v>0</v>
      </c>
      <c r="L45" s="277">
        <f t="shared" si="77"/>
        <v>0</v>
      </c>
      <c r="M45" s="277">
        <f t="shared" si="35"/>
        <v>0</v>
      </c>
      <c r="N45" s="277">
        <f t="shared" si="5"/>
        <v>0</v>
      </c>
      <c r="O45" s="277">
        <f t="shared" si="78"/>
        <v>0</v>
      </c>
      <c r="P45" s="277">
        <f t="shared" si="36"/>
        <v>0</v>
      </c>
      <c r="Q45" s="277">
        <f t="shared" si="7"/>
        <v>0</v>
      </c>
      <c r="R45" s="277">
        <f t="shared" si="79"/>
        <v>0</v>
      </c>
      <c r="S45" s="277">
        <f t="shared" si="37"/>
        <v>0</v>
      </c>
      <c r="T45" s="277">
        <f t="shared" si="9"/>
        <v>0</v>
      </c>
      <c r="U45" s="277">
        <f t="shared" si="80"/>
        <v>0</v>
      </c>
      <c r="V45" s="277">
        <f t="shared" si="38"/>
        <v>0</v>
      </c>
      <c r="W45" s="277">
        <f t="shared" si="11"/>
        <v>0</v>
      </c>
      <c r="X45" s="277">
        <f t="shared" si="81"/>
        <v>0</v>
      </c>
      <c r="Y45" s="277">
        <f t="shared" si="39"/>
        <v>0</v>
      </c>
      <c r="Z45" s="277">
        <f t="shared" si="13"/>
        <v>0</v>
      </c>
      <c r="AA45" s="277">
        <f t="shared" si="82"/>
        <v>0</v>
      </c>
      <c r="AB45" s="278">
        <f t="shared" si="40"/>
        <v>0</v>
      </c>
      <c r="AC45" s="277">
        <f t="shared" si="15"/>
        <v>0</v>
      </c>
      <c r="AD45" s="277">
        <f t="shared" si="83"/>
        <v>0</v>
      </c>
      <c r="AE45" s="278">
        <f t="shared" si="41"/>
        <v>0</v>
      </c>
      <c r="AF45" s="277">
        <f t="shared" si="17"/>
        <v>0</v>
      </c>
      <c r="AG45" s="277">
        <f t="shared" si="84"/>
        <v>0</v>
      </c>
      <c r="AH45" s="278">
        <f t="shared" si="42"/>
        <v>0</v>
      </c>
      <c r="AI45" s="277">
        <f t="shared" si="19"/>
        <v>0</v>
      </c>
      <c r="AJ45" s="277">
        <f t="shared" si="85"/>
        <v>0</v>
      </c>
      <c r="AK45" s="278">
        <f t="shared" si="43"/>
        <v>0</v>
      </c>
      <c r="AL45" s="277">
        <f t="shared" si="21"/>
        <v>0</v>
      </c>
      <c r="AM45" s="277">
        <f t="shared" si="86"/>
        <v>0</v>
      </c>
      <c r="AN45" s="278" t="str">
        <f t="shared" si="44"/>
        <v/>
      </c>
      <c r="AO45" s="277" t="str">
        <f t="shared" si="23"/>
        <v/>
      </c>
      <c r="AP45" s="277" t="str">
        <f t="shared" si="87"/>
        <v/>
      </c>
      <c r="AQ45" s="278" t="str">
        <f t="shared" si="45"/>
        <v/>
      </c>
      <c r="AR45" s="277" t="str">
        <f t="shared" si="25"/>
        <v/>
      </c>
      <c r="AS45" s="277" t="str">
        <f t="shared" si="88"/>
        <v/>
      </c>
      <c r="AT45" s="278" t="str">
        <f t="shared" si="46"/>
        <v/>
      </c>
      <c r="AU45" s="277" t="str">
        <f t="shared" si="27"/>
        <v/>
      </c>
      <c r="AV45" s="277" t="str">
        <f t="shared" si="89"/>
        <v/>
      </c>
      <c r="AW45" s="42"/>
      <c r="AX45" s="216">
        <f t="shared" si="47"/>
        <v>0</v>
      </c>
      <c r="AY45" s="155">
        <f t="shared" si="29"/>
        <v>0</v>
      </c>
      <c r="AZ45" s="155">
        <f t="shared" si="90"/>
        <v>0</v>
      </c>
      <c r="BA45" s="42"/>
      <c r="BB45" s="42"/>
      <c r="BC45" s="42"/>
      <c r="BD45" s="42"/>
      <c r="BE45" s="42"/>
      <c r="BF45" s="42"/>
      <c r="BG45" s="42"/>
      <c r="BH45" s="42"/>
      <c r="BI45" s="42"/>
      <c r="BJ45" s="42"/>
      <c r="BK45" s="42"/>
      <c r="BL45" s="42"/>
      <c r="CE45" s="35">
        <v>47</v>
      </c>
      <c r="CF45" s="858"/>
      <c r="CG45" s="856" t="s">
        <v>526</v>
      </c>
      <c r="CH45" s="856"/>
      <c r="CI45" s="856"/>
      <c r="CJ45" s="146">
        <f>+HLOOKUP($G$12,GERME!$B$1:$BK$187,CE45,FALSE)</f>
        <v>0</v>
      </c>
      <c r="CK45" s="146">
        <f>+HLOOKUP($J$12,GERME!$B$1:$BK$187,CE45,FALSE)</f>
        <v>0</v>
      </c>
      <c r="CL45" s="146">
        <f>+HLOOKUP($M$12,GERME!$B$1:$BK$187,CE45,FALSE)</f>
        <v>0</v>
      </c>
      <c r="CM45" s="146">
        <f>+HLOOKUP($P$12,GERME!$B$1:$BK$187,CE45,FALSE)</f>
        <v>0</v>
      </c>
      <c r="CN45" s="146">
        <f>+HLOOKUP($S$12,GERME!$B$1:$BK$187,CE45,FALSE)</f>
        <v>0</v>
      </c>
      <c r="CO45" s="146">
        <f>+HLOOKUP($V$12,GERME!$B$1:$BK$187,CE45,FALSE)</f>
        <v>0</v>
      </c>
      <c r="CP45" s="146">
        <f>+HLOOKUP($Y$12,GERME!$B$1:$BK$187,CE45,FALSE)</f>
        <v>0</v>
      </c>
      <c r="CQ45" s="146">
        <f>+HLOOKUP($AB$12,GERME!$B$1:$BK$187,CE45,FALSE)</f>
        <v>0</v>
      </c>
      <c r="CR45" s="146">
        <f>+HLOOKUP($AE$12,GERME!$B$1:$BK$187,CE45,FALSE)</f>
        <v>0</v>
      </c>
      <c r="CS45" s="146">
        <f>+HLOOKUP($AH$12,GERME!$B$1:$BK$187,CE45,FALSE)</f>
        <v>0</v>
      </c>
      <c r="CT45" s="146">
        <f>+HLOOKUP($AK$12,GERME!$B$1:$BK$187,CE45,FALSE)</f>
        <v>0</v>
      </c>
      <c r="CU45" s="146" t="e">
        <f>+HLOOKUP($AN$12,GERME!$B$1:$BK$187,CE45,FALSE)</f>
        <v>#N/A</v>
      </c>
      <c r="CV45" s="146" t="e">
        <f>+HLOOKUP($AQ$12,GERME!$B$1:$BK$187,CE45,FALSE)</f>
        <v>#N/A</v>
      </c>
      <c r="CW45" s="146" t="e">
        <f>+HLOOKUP($AT$12,GERME!$B$1:$BK$187,CE45,FALSE)</f>
        <v>#N/A</v>
      </c>
      <c r="CX45" s="59">
        <f t="shared" si="48"/>
        <v>0</v>
      </c>
      <c r="CY45" s="59">
        <f t="shared" si="49"/>
        <v>0</v>
      </c>
      <c r="CZ45" s="59">
        <f t="shared" si="50"/>
        <v>0</v>
      </c>
      <c r="DA45" s="59">
        <f t="shared" si="51"/>
        <v>0</v>
      </c>
      <c r="DB45" s="59">
        <f t="shared" si="52"/>
        <v>0</v>
      </c>
      <c r="DC45" s="59">
        <f t="shared" si="53"/>
        <v>0</v>
      </c>
      <c r="DD45" s="59">
        <f t="shared" si="54"/>
        <v>0</v>
      </c>
      <c r="DE45" s="59">
        <f t="shared" si="55"/>
        <v>0</v>
      </c>
      <c r="DF45" s="59">
        <f t="shared" si="56"/>
        <v>0</v>
      </c>
      <c r="DG45" s="59">
        <f t="shared" si="57"/>
        <v>0</v>
      </c>
      <c r="DH45" s="59">
        <f t="shared" si="58"/>
        <v>0</v>
      </c>
      <c r="DI45" s="59">
        <f t="shared" si="59"/>
        <v>1</v>
      </c>
      <c r="DJ45" s="59">
        <f t="shared" si="60"/>
        <v>1</v>
      </c>
      <c r="DK45" s="59">
        <f t="shared" si="61"/>
        <v>1</v>
      </c>
      <c r="DL45" s="35">
        <f t="shared" si="62"/>
        <v>0</v>
      </c>
      <c r="DM45" s="35">
        <f t="shared" si="63"/>
        <v>0</v>
      </c>
      <c r="DN45" s="35">
        <f t="shared" si="64"/>
        <v>0</v>
      </c>
      <c r="DO45" s="35">
        <f t="shared" si="65"/>
        <v>0</v>
      </c>
      <c r="DP45" s="35">
        <f t="shared" si="66"/>
        <v>0</v>
      </c>
      <c r="DQ45" s="35">
        <f t="shared" si="67"/>
        <v>0</v>
      </c>
      <c r="DR45" s="35">
        <f t="shared" si="68"/>
        <v>0</v>
      </c>
      <c r="DS45" s="35">
        <f t="shared" si="69"/>
        <v>0</v>
      </c>
      <c r="DT45" s="35">
        <f t="shared" si="70"/>
        <v>0</v>
      </c>
      <c r="DU45" s="35">
        <f t="shared" si="71"/>
        <v>0</v>
      </c>
      <c r="DV45" s="35">
        <f t="shared" si="72"/>
        <v>0</v>
      </c>
      <c r="DW45" s="35" t="str">
        <f t="shared" si="73"/>
        <v/>
      </c>
      <c r="DX45" s="35" t="str">
        <f t="shared" si="74"/>
        <v/>
      </c>
      <c r="DY45" s="35" t="str">
        <f t="shared" si="75"/>
        <v/>
      </c>
    </row>
    <row r="46" spans="3:129" ht="33" customHeight="1">
      <c r="C46" s="854"/>
      <c r="D46" s="815" t="s">
        <v>527</v>
      </c>
      <c r="E46" s="815"/>
      <c r="F46" s="815"/>
      <c r="G46" s="275">
        <f t="shared" si="33"/>
        <v>0</v>
      </c>
      <c r="H46" s="275">
        <f t="shared" si="1"/>
        <v>0</v>
      </c>
      <c r="I46" s="275">
        <f t="shared" si="76"/>
        <v>0</v>
      </c>
      <c r="J46" s="275">
        <f t="shared" si="34"/>
        <v>2</v>
      </c>
      <c r="K46" s="275">
        <f t="shared" si="3"/>
        <v>0</v>
      </c>
      <c r="L46" s="275">
        <f t="shared" si="77"/>
        <v>0</v>
      </c>
      <c r="M46" s="275">
        <f t="shared" si="35"/>
        <v>0</v>
      </c>
      <c r="N46" s="275">
        <f t="shared" si="5"/>
        <v>0</v>
      </c>
      <c r="O46" s="275">
        <f t="shared" si="78"/>
        <v>0</v>
      </c>
      <c r="P46" s="275">
        <f t="shared" si="36"/>
        <v>0</v>
      </c>
      <c r="Q46" s="275">
        <f t="shared" si="7"/>
        <v>0</v>
      </c>
      <c r="R46" s="275">
        <f t="shared" si="79"/>
        <v>0</v>
      </c>
      <c r="S46" s="275">
        <f t="shared" si="37"/>
        <v>0</v>
      </c>
      <c r="T46" s="275">
        <f t="shared" si="9"/>
        <v>0</v>
      </c>
      <c r="U46" s="275">
        <f t="shared" si="80"/>
        <v>0</v>
      </c>
      <c r="V46" s="275">
        <f t="shared" si="38"/>
        <v>1</v>
      </c>
      <c r="W46" s="275">
        <f t="shared" si="11"/>
        <v>0</v>
      </c>
      <c r="X46" s="275">
        <f t="shared" si="81"/>
        <v>0</v>
      </c>
      <c r="Y46" s="275">
        <f t="shared" si="39"/>
        <v>0</v>
      </c>
      <c r="Z46" s="275">
        <f t="shared" si="13"/>
        <v>0</v>
      </c>
      <c r="AA46" s="275">
        <f t="shared" si="82"/>
        <v>0</v>
      </c>
      <c r="AB46" s="276">
        <f t="shared" si="40"/>
        <v>0</v>
      </c>
      <c r="AC46" s="275">
        <f t="shared" si="15"/>
        <v>0</v>
      </c>
      <c r="AD46" s="275">
        <f t="shared" si="83"/>
        <v>0</v>
      </c>
      <c r="AE46" s="276">
        <f t="shared" si="41"/>
        <v>0</v>
      </c>
      <c r="AF46" s="275">
        <f t="shared" si="17"/>
        <v>0</v>
      </c>
      <c r="AG46" s="275">
        <f t="shared" si="84"/>
        <v>0</v>
      </c>
      <c r="AH46" s="276">
        <f t="shared" si="42"/>
        <v>0</v>
      </c>
      <c r="AI46" s="275">
        <f t="shared" si="19"/>
        <v>0</v>
      </c>
      <c r="AJ46" s="275">
        <f t="shared" si="85"/>
        <v>0</v>
      </c>
      <c r="AK46" s="276">
        <f t="shared" si="43"/>
        <v>0</v>
      </c>
      <c r="AL46" s="275">
        <f t="shared" si="21"/>
        <v>0</v>
      </c>
      <c r="AM46" s="275">
        <f t="shared" si="86"/>
        <v>0</v>
      </c>
      <c r="AN46" s="276" t="str">
        <f t="shared" si="44"/>
        <v/>
      </c>
      <c r="AO46" s="275" t="str">
        <f t="shared" si="23"/>
        <v/>
      </c>
      <c r="AP46" s="275" t="str">
        <f t="shared" si="87"/>
        <v/>
      </c>
      <c r="AQ46" s="276" t="str">
        <f t="shared" si="45"/>
        <v/>
      </c>
      <c r="AR46" s="275" t="str">
        <f t="shared" si="25"/>
        <v/>
      </c>
      <c r="AS46" s="275" t="str">
        <f t="shared" si="88"/>
        <v/>
      </c>
      <c r="AT46" s="276" t="str">
        <f t="shared" si="46"/>
        <v/>
      </c>
      <c r="AU46" s="275" t="str">
        <f t="shared" si="27"/>
        <v/>
      </c>
      <c r="AV46" s="275" t="str">
        <f t="shared" si="89"/>
        <v/>
      </c>
      <c r="AW46" s="42"/>
      <c r="AX46" s="216">
        <f t="shared" si="47"/>
        <v>3</v>
      </c>
      <c r="AY46" s="155">
        <f t="shared" si="29"/>
        <v>0</v>
      </c>
      <c r="AZ46" s="155">
        <f t="shared" si="90"/>
        <v>0</v>
      </c>
      <c r="BA46" s="42"/>
      <c r="BB46" s="42"/>
      <c r="BC46" s="42"/>
      <c r="BD46" s="42"/>
      <c r="BE46" s="42"/>
      <c r="BF46" s="42"/>
      <c r="BG46" s="42"/>
      <c r="BH46" s="42"/>
      <c r="BI46" s="42"/>
      <c r="BJ46" s="42"/>
      <c r="BK46" s="42"/>
      <c r="BL46" s="42"/>
      <c r="CE46" s="35">
        <v>48</v>
      </c>
      <c r="CF46" s="858"/>
      <c r="CG46" s="855" t="s">
        <v>527</v>
      </c>
      <c r="CH46" s="855"/>
      <c r="CI46" s="855"/>
      <c r="CJ46" s="146">
        <f>+HLOOKUP($G$12,GERME!$B$1:$BK$187,CE46,FALSE)</f>
        <v>0</v>
      </c>
      <c r="CK46" s="146">
        <f>+HLOOKUP($J$12,GERME!$B$1:$BK$187,CE46,FALSE)</f>
        <v>2</v>
      </c>
      <c r="CL46" s="146">
        <f>+HLOOKUP($M$12,GERME!$B$1:$BK$187,CE46,FALSE)</f>
        <v>0</v>
      </c>
      <c r="CM46" s="146">
        <f>+HLOOKUP($P$12,GERME!$B$1:$BK$187,CE46,FALSE)</f>
        <v>0</v>
      </c>
      <c r="CN46" s="146">
        <f>+HLOOKUP($S$12,GERME!$B$1:$BK$187,CE46,FALSE)</f>
        <v>0</v>
      </c>
      <c r="CO46" s="146">
        <f>+HLOOKUP($V$12,GERME!$B$1:$BK$187,CE46,FALSE)</f>
        <v>1</v>
      </c>
      <c r="CP46" s="146">
        <f>+HLOOKUP($Y$12,GERME!$B$1:$BK$187,CE46,FALSE)</f>
        <v>0</v>
      </c>
      <c r="CQ46" s="146">
        <f>+HLOOKUP($AB$12,GERME!$B$1:$BK$187,CE46,FALSE)</f>
        <v>0</v>
      </c>
      <c r="CR46" s="146">
        <f>+HLOOKUP($AE$12,GERME!$B$1:$BK$187,CE46,FALSE)</f>
        <v>0</v>
      </c>
      <c r="CS46" s="146">
        <f>+HLOOKUP($AH$12,GERME!$B$1:$BK$187,CE46,FALSE)</f>
        <v>0</v>
      </c>
      <c r="CT46" s="146">
        <f>+HLOOKUP($AK$12,GERME!$B$1:$BK$187,CE46,FALSE)</f>
        <v>0</v>
      </c>
      <c r="CU46" s="146" t="e">
        <f>+HLOOKUP($AN$12,GERME!$B$1:$BK$187,CE46,FALSE)</f>
        <v>#N/A</v>
      </c>
      <c r="CV46" s="146" t="e">
        <f>+HLOOKUP($AQ$12,GERME!$B$1:$BK$187,CE46,FALSE)</f>
        <v>#N/A</v>
      </c>
      <c r="CW46" s="146" t="e">
        <f>+HLOOKUP($AT$12,GERME!$B$1:$BK$187,CE46,FALSE)</f>
        <v>#N/A</v>
      </c>
      <c r="CX46" s="59">
        <f t="shared" si="48"/>
        <v>0</v>
      </c>
      <c r="CY46" s="59">
        <f t="shared" si="49"/>
        <v>0</v>
      </c>
      <c r="CZ46" s="59">
        <f t="shared" si="50"/>
        <v>0</v>
      </c>
      <c r="DA46" s="59">
        <f t="shared" si="51"/>
        <v>0</v>
      </c>
      <c r="DB46" s="59">
        <f t="shared" si="52"/>
        <v>0</v>
      </c>
      <c r="DC46" s="59">
        <f t="shared" si="53"/>
        <v>0</v>
      </c>
      <c r="DD46" s="59">
        <f t="shared" si="54"/>
        <v>0</v>
      </c>
      <c r="DE46" s="59">
        <f t="shared" si="55"/>
        <v>0</v>
      </c>
      <c r="DF46" s="59">
        <f t="shared" si="56"/>
        <v>0</v>
      </c>
      <c r="DG46" s="59">
        <f t="shared" si="57"/>
        <v>0</v>
      </c>
      <c r="DH46" s="59">
        <f t="shared" si="58"/>
        <v>0</v>
      </c>
      <c r="DI46" s="59">
        <f t="shared" si="59"/>
        <v>1</v>
      </c>
      <c r="DJ46" s="59">
        <f t="shared" si="60"/>
        <v>1</v>
      </c>
      <c r="DK46" s="59">
        <f t="shared" si="61"/>
        <v>1</v>
      </c>
      <c r="DL46" s="35">
        <f t="shared" si="62"/>
        <v>0</v>
      </c>
      <c r="DM46" s="35">
        <f t="shared" si="63"/>
        <v>2</v>
      </c>
      <c r="DN46" s="35">
        <f t="shared" si="64"/>
        <v>0</v>
      </c>
      <c r="DO46" s="35">
        <f t="shared" si="65"/>
        <v>0</v>
      </c>
      <c r="DP46" s="35">
        <f t="shared" si="66"/>
        <v>0</v>
      </c>
      <c r="DQ46" s="35">
        <f t="shared" si="67"/>
        <v>1</v>
      </c>
      <c r="DR46" s="35">
        <f t="shared" si="68"/>
        <v>0</v>
      </c>
      <c r="DS46" s="35">
        <f t="shared" si="69"/>
        <v>0</v>
      </c>
      <c r="DT46" s="35">
        <f t="shared" si="70"/>
        <v>0</v>
      </c>
      <c r="DU46" s="35">
        <f t="shared" si="71"/>
        <v>0</v>
      </c>
      <c r="DV46" s="35">
        <f t="shared" si="72"/>
        <v>0</v>
      </c>
      <c r="DW46" s="35" t="str">
        <f t="shared" si="73"/>
        <v/>
      </c>
      <c r="DX46" s="35" t="str">
        <f t="shared" si="74"/>
        <v/>
      </c>
      <c r="DY46" s="35" t="str">
        <f t="shared" si="75"/>
        <v/>
      </c>
    </row>
    <row r="47" spans="3:129" ht="33" customHeight="1">
      <c r="C47" s="854"/>
      <c r="D47" s="678" t="s">
        <v>366</v>
      </c>
      <c r="E47" s="678"/>
      <c r="F47" s="678"/>
      <c r="G47" s="277">
        <f t="shared" si="33"/>
        <v>0</v>
      </c>
      <c r="H47" s="277">
        <f t="shared" si="1"/>
        <v>0</v>
      </c>
      <c r="I47" s="277">
        <f t="shared" si="76"/>
        <v>0</v>
      </c>
      <c r="J47" s="277">
        <f t="shared" si="34"/>
        <v>0</v>
      </c>
      <c r="K47" s="277">
        <f t="shared" si="3"/>
        <v>0</v>
      </c>
      <c r="L47" s="277">
        <f t="shared" si="77"/>
        <v>0</v>
      </c>
      <c r="M47" s="277">
        <f t="shared" si="35"/>
        <v>0</v>
      </c>
      <c r="N47" s="277">
        <f t="shared" si="5"/>
        <v>0</v>
      </c>
      <c r="O47" s="277">
        <f t="shared" si="78"/>
        <v>0</v>
      </c>
      <c r="P47" s="277">
        <f t="shared" si="36"/>
        <v>0</v>
      </c>
      <c r="Q47" s="277">
        <f t="shared" si="7"/>
        <v>0</v>
      </c>
      <c r="R47" s="277">
        <f t="shared" si="79"/>
        <v>0</v>
      </c>
      <c r="S47" s="277">
        <f t="shared" si="37"/>
        <v>0</v>
      </c>
      <c r="T47" s="277">
        <f t="shared" si="9"/>
        <v>0</v>
      </c>
      <c r="U47" s="277">
        <f t="shared" si="80"/>
        <v>0</v>
      </c>
      <c r="V47" s="277">
        <f t="shared" si="38"/>
        <v>0</v>
      </c>
      <c r="W47" s="277">
        <f t="shared" si="11"/>
        <v>0</v>
      </c>
      <c r="X47" s="277">
        <f t="shared" si="81"/>
        <v>0</v>
      </c>
      <c r="Y47" s="277">
        <f t="shared" si="39"/>
        <v>0</v>
      </c>
      <c r="Z47" s="277">
        <f t="shared" si="13"/>
        <v>0</v>
      </c>
      <c r="AA47" s="277">
        <f t="shared" si="82"/>
        <v>0</v>
      </c>
      <c r="AB47" s="278">
        <f t="shared" si="40"/>
        <v>0</v>
      </c>
      <c r="AC47" s="277">
        <f t="shared" si="15"/>
        <v>0</v>
      </c>
      <c r="AD47" s="277">
        <f t="shared" si="83"/>
        <v>0</v>
      </c>
      <c r="AE47" s="278">
        <f t="shared" si="41"/>
        <v>0</v>
      </c>
      <c r="AF47" s="277">
        <f t="shared" si="17"/>
        <v>0</v>
      </c>
      <c r="AG47" s="277">
        <f t="shared" si="84"/>
        <v>0</v>
      </c>
      <c r="AH47" s="278">
        <f t="shared" si="42"/>
        <v>0</v>
      </c>
      <c r="AI47" s="277">
        <f t="shared" si="19"/>
        <v>0</v>
      </c>
      <c r="AJ47" s="277">
        <f t="shared" si="85"/>
        <v>0</v>
      </c>
      <c r="AK47" s="278">
        <f t="shared" si="43"/>
        <v>0</v>
      </c>
      <c r="AL47" s="277">
        <f t="shared" si="21"/>
        <v>0</v>
      </c>
      <c r="AM47" s="277">
        <f t="shared" si="86"/>
        <v>0</v>
      </c>
      <c r="AN47" s="278" t="str">
        <f t="shared" si="44"/>
        <v/>
      </c>
      <c r="AO47" s="277" t="str">
        <f t="shared" si="23"/>
        <v/>
      </c>
      <c r="AP47" s="277" t="str">
        <f t="shared" si="87"/>
        <v/>
      </c>
      <c r="AQ47" s="278" t="str">
        <f t="shared" si="45"/>
        <v/>
      </c>
      <c r="AR47" s="277" t="str">
        <f t="shared" si="25"/>
        <v/>
      </c>
      <c r="AS47" s="277" t="str">
        <f t="shared" si="88"/>
        <v/>
      </c>
      <c r="AT47" s="278" t="str">
        <f t="shared" si="46"/>
        <v/>
      </c>
      <c r="AU47" s="277" t="str">
        <f t="shared" si="27"/>
        <v/>
      </c>
      <c r="AV47" s="277" t="str">
        <f t="shared" si="89"/>
        <v/>
      </c>
      <c r="AW47" s="42"/>
      <c r="AX47" s="216">
        <f t="shared" si="47"/>
        <v>0</v>
      </c>
      <c r="AY47" s="155">
        <f t="shared" si="29"/>
        <v>0</v>
      </c>
      <c r="AZ47" s="155">
        <f t="shared" si="90"/>
        <v>0</v>
      </c>
      <c r="BA47" s="42"/>
      <c r="BB47" s="42"/>
      <c r="BC47" s="42"/>
      <c r="BD47" s="42"/>
      <c r="BE47" s="42"/>
      <c r="BF47" s="42"/>
      <c r="BG47" s="42"/>
      <c r="BH47" s="42"/>
      <c r="BI47" s="42"/>
      <c r="BJ47" s="42"/>
      <c r="BK47" s="42"/>
      <c r="BL47" s="42"/>
      <c r="CE47" s="35">
        <v>49</v>
      </c>
      <c r="CF47" s="858"/>
      <c r="CG47" s="856" t="s">
        <v>366</v>
      </c>
      <c r="CH47" s="856"/>
      <c r="CI47" s="856"/>
      <c r="CJ47" s="146">
        <f>+HLOOKUP($G$12,GERME!$B$1:$BK$187,CE47,FALSE)</f>
        <v>0</v>
      </c>
      <c r="CK47" s="146">
        <f>+HLOOKUP($J$12,GERME!$B$1:$BK$187,CE47,FALSE)</f>
        <v>0</v>
      </c>
      <c r="CL47" s="146">
        <f>+HLOOKUP($M$12,GERME!$B$1:$BK$187,CE47,FALSE)</f>
        <v>0</v>
      </c>
      <c r="CM47" s="146">
        <f>+HLOOKUP($P$12,GERME!$B$1:$BK$187,CE47,FALSE)</f>
        <v>0</v>
      </c>
      <c r="CN47" s="146">
        <f>+HLOOKUP($S$12,GERME!$B$1:$BK$187,CE47,FALSE)</f>
        <v>0</v>
      </c>
      <c r="CO47" s="146">
        <f>+HLOOKUP($V$12,GERME!$B$1:$BK$187,CE47,FALSE)</f>
        <v>0</v>
      </c>
      <c r="CP47" s="146">
        <f>+HLOOKUP($Y$12,GERME!$B$1:$BK$187,CE47,FALSE)</f>
        <v>0</v>
      </c>
      <c r="CQ47" s="146">
        <f>+HLOOKUP($AB$12,GERME!$B$1:$BK$187,CE47,FALSE)</f>
        <v>0</v>
      </c>
      <c r="CR47" s="146">
        <f>+HLOOKUP($AE$12,GERME!$B$1:$BK$187,CE47,FALSE)</f>
        <v>0</v>
      </c>
      <c r="CS47" s="146">
        <f>+HLOOKUP($AH$12,GERME!$B$1:$BK$187,CE47,FALSE)</f>
        <v>0</v>
      </c>
      <c r="CT47" s="146">
        <f>+HLOOKUP($AK$12,GERME!$B$1:$BK$187,CE47,FALSE)</f>
        <v>0</v>
      </c>
      <c r="CU47" s="146" t="e">
        <f>+HLOOKUP($AN$12,GERME!$B$1:$BK$187,CE47,FALSE)</f>
        <v>#N/A</v>
      </c>
      <c r="CV47" s="146" t="e">
        <f>+HLOOKUP($AQ$12,GERME!$B$1:$BK$187,CE47,FALSE)</f>
        <v>#N/A</v>
      </c>
      <c r="CW47" s="146" t="e">
        <f>+HLOOKUP($AT$12,GERME!$B$1:$BK$187,CE47,FALSE)</f>
        <v>#N/A</v>
      </c>
      <c r="CX47" s="59">
        <f t="shared" si="48"/>
        <v>0</v>
      </c>
      <c r="CY47" s="59">
        <f t="shared" si="49"/>
        <v>0</v>
      </c>
      <c r="CZ47" s="59">
        <f t="shared" si="50"/>
        <v>0</v>
      </c>
      <c r="DA47" s="59">
        <f t="shared" si="51"/>
        <v>0</v>
      </c>
      <c r="DB47" s="59">
        <f t="shared" si="52"/>
        <v>0</v>
      </c>
      <c r="DC47" s="59">
        <f t="shared" si="53"/>
        <v>0</v>
      </c>
      <c r="DD47" s="59">
        <f t="shared" si="54"/>
        <v>0</v>
      </c>
      <c r="DE47" s="59">
        <f t="shared" si="55"/>
        <v>0</v>
      </c>
      <c r="DF47" s="59">
        <f t="shared" si="56"/>
        <v>0</v>
      </c>
      <c r="DG47" s="59">
        <f t="shared" si="57"/>
        <v>0</v>
      </c>
      <c r="DH47" s="59">
        <f t="shared" si="58"/>
        <v>0</v>
      </c>
      <c r="DI47" s="59">
        <f t="shared" si="59"/>
        <v>1</v>
      </c>
      <c r="DJ47" s="59">
        <f t="shared" si="60"/>
        <v>1</v>
      </c>
      <c r="DK47" s="59">
        <f t="shared" si="61"/>
        <v>1</v>
      </c>
      <c r="DL47" s="35">
        <f t="shared" si="62"/>
        <v>0</v>
      </c>
      <c r="DM47" s="35">
        <f t="shared" si="63"/>
        <v>0</v>
      </c>
      <c r="DN47" s="35">
        <f t="shared" si="64"/>
        <v>0</v>
      </c>
      <c r="DO47" s="35">
        <f t="shared" si="65"/>
        <v>0</v>
      </c>
      <c r="DP47" s="35">
        <f t="shared" si="66"/>
        <v>0</v>
      </c>
      <c r="DQ47" s="35">
        <f t="shared" si="67"/>
        <v>0</v>
      </c>
      <c r="DR47" s="35">
        <f t="shared" si="68"/>
        <v>0</v>
      </c>
      <c r="DS47" s="35">
        <f t="shared" si="69"/>
        <v>0</v>
      </c>
      <c r="DT47" s="35">
        <f t="shared" si="70"/>
        <v>0</v>
      </c>
      <c r="DU47" s="35">
        <f t="shared" si="71"/>
        <v>0</v>
      </c>
      <c r="DV47" s="35">
        <f t="shared" si="72"/>
        <v>0</v>
      </c>
      <c r="DW47" s="35" t="str">
        <f t="shared" si="73"/>
        <v/>
      </c>
      <c r="DX47" s="35" t="str">
        <f t="shared" si="74"/>
        <v/>
      </c>
      <c r="DY47" s="35" t="str">
        <f t="shared" si="75"/>
        <v/>
      </c>
    </row>
    <row r="48" spans="3:129" ht="33" customHeight="1">
      <c r="C48" s="854"/>
      <c r="D48" s="815" t="s">
        <v>532</v>
      </c>
      <c r="E48" s="815"/>
      <c r="F48" s="815"/>
      <c r="G48" s="275">
        <f t="shared" si="33"/>
        <v>10</v>
      </c>
      <c r="H48" s="275">
        <f>+DL83</f>
        <v>0</v>
      </c>
      <c r="I48" s="275">
        <f>+DL124</f>
        <v>0</v>
      </c>
      <c r="J48" s="275">
        <f t="shared" si="34"/>
        <v>0</v>
      </c>
      <c r="K48" s="275">
        <f>+DM83</f>
        <v>0</v>
      </c>
      <c r="L48" s="275">
        <f>+DM124</f>
        <v>0</v>
      </c>
      <c r="M48" s="275">
        <f t="shared" si="35"/>
        <v>0</v>
      </c>
      <c r="N48" s="275">
        <f>+DN83</f>
        <v>0</v>
      </c>
      <c r="O48" s="275">
        <f>+DN124</f>
        <v>0</v>
      </c>
      <c r="P48" s="275">
        <f t="shared" si="36"/>
        <v>0</v>
      </c>
      <c r="Q48" s="275">
        <f>+DO83</f>
        <v>0</v>
      </c>
      <c r="R48" s="275">
        <f>+DO124</f>
        <v>0</v>
      </c>
      <c r="S48" s="275">
        <f t="shared" si="37"/>
        <v>0</v>
      </c>
      <c r="T48" s="275">
        <f>+DP83</f>
        <v>0</v>
      </c>
      <c r="U48" s="275">
        <f>+DP124</f>
        <v>1750000</v>
      </c>
      <c r="V48" s="275">
        <f t="shared" si="38"/>
        <v>3</v>
      </c>
      <c r="W48" s="275">
        <f>+DQ83</f>
        <v>0</v>
      </c>
      <c r="X48" s="275">
        <f>+DQ124</f>
        <v>0</v>
      </c>
      <c r="Y48" s="275">
        <f t="shared" si="39"/>
        <v>0</v>
      </c>
      <c r="Z48" s="275">
        <f>+DR83</f>
        <v>0</v>
      </c>
      <c r="AA48" s="275">
        <f>+DR124</f>
        <v>0</v>
      </c>
      <c r="AB48" s="276">
        <f t="shared" si="40"/>
        <v>0</v>
      </c>
      <c r="AC48" s="275">
        <f>+DS83</f>
        <v>0</v>
      </c>
      <c r="AD48" s="275">
        <f>+DS124</f>
        <v>0</v>
      </c>
      <c r="AE48" s="276">
        <f t="shared" si="41"/>
        <v>0</v>
      </c>
      <c r="AF48" s="275">
        <f>+DT83</f>
        <v>0</v>
      </c>
      <c r="AG48" s="275">
        <f>+DT124</f>
        <v>0</v>
      </c>
      <c r="AH48" s="276">
        <f t="shared" si="42"/>
        <v>0</v>
      </c>
      <c r="AI48" s="275">
        <f>+DU83</f>
        <v>0</v>
      </c>
      <c r="AJ48" s="275">
        <f>+DU124</f>
        <v>0</v>
      </c>
      <c r="AK48" s="276">
        <f t="shared" si="43"/>
        <v>3</v>
      </c>
      <c r="AL48" s="275">
        <f>+DV83</f>
        <v>0</v>
      </c>
      <c r="AM48" s="275">
        <f>+DV124</f>
        <v>0</v>
      </c>
      <c r="AN48" s="276" t="str">
        <f t="shared" si="44"/>
        <v/>
      </c>
      <c r="AO48" s="275" t="str">
        <f>+DW83</f>
        <v/>
      </c>
      <c r="AP48" s="275" t="str">
        <f>+DW124</f>
        <v/>
      </c>
      <c r="AQ48" s="276" t="str">
        <f t="shared" si="45"/>
        <v/>
      </c>
      <c r="AR48" s="275" t="str">
        <f>+DX83</f>
        <v/>
      </c>
      <c r="AS48" s="275" t="str">
        <f>+DX124</f>
        <v/>
      </c>
      <c r="AT48" s="276" t="str">
        <f t="shared" si="46"/>
        <v/>
      </c>
      <c r="AU48" s="275" t="str">
        <f>+DY83</f>
        <v/>
      </c>
      <c r="AV48" s="275" t="str">
        <f>+DY124</f>
        <v/>
      </c>
      <c r="AW48" s="42"/>
      <c r="AX48" s="216">
        <f t="shared" si="47"/>
        <v>16</v>
      </c>
      <c r="AY48" s="155">
        <f>+SUM(DL83:DY83)</f>
        <v>0</v>
      </c>
      <c r="AZ48" s="155">
        <f>+SUM(DL124:DY124)</f>
        <v>1750000</v>
      </c>
      <c r="BA48" s="42"/>
      <c r="BB48" s="42"/>
      <c r="BC48" s="42"/>
      <c r="BD48" s="42"/>
      <c r="BE48" s="42"/>
      <c r="BF48" s="42"/>
      <c r="BG48" s="42"/>
      <c r="BH48" s="42"/>
      <c r="BI48" s="42"/>
      <c r="BJ48" s="42"/>
      <c r="BK48" s="42"/>
      <c r="BL48" s="42"/>
      <c r="CE48" s="35">
        <v>50</v>
      </c>
      <c r="CF48" s="858"/>
      <c r="CG48" s="855" t="s">
        <v>532</v>
      </c>
      <c r="CH48" s="855"/>
      <c r="CI48" s="855"/>
      <c r="CJ48" s="146">
        <f>+HLOOKUP($G$12,GERME!$B$1:$BK$187,CE48,FALSE)</f>
        <v>10</v>
      </c>
      <c r="CK48" s="146">
        <f>+HLOOKUP($J$12,GERME!$B$1:$BK$187,CE48,FALSE)</f>
        <v>0</v>
      </c>
      <c r="CL48" s="146">
        <f>+HLOOKUP($M$12,GERME!$B$1:$BK$187,CE48,FALSE)</f>
        <v>0</v>
      </c>
      <c r="CM48" s="146">
        <f>+HLOOKUP($P$12,GERME!$B$1:$BK$187,CE48,FALSE)</f>
        <v>0</v>
      </c>
      <c r="CN48" s="146">
        <f>+HLOOKUP($S$12,GERME!$B$1:$BK$187,CE48,FALSE)</f>
        <v>0</v>
      </c>
      <c r="CO48" s="146">
        <f>+HLOOKUP($V$12,GERME!$B$1:$BK$187,CE48,FALSE)</f>
        <v>3</v>
      </c>
      <c r="CP48" s="146">
        <f>+HLOOKUP($Y$12,GERME!$B$1:$BK$187,CE48,FALSE)</f>
        <v>0</v>
      </c>
      <c r="CQ48" s="146">
        <f>+HLOOKUP($AB$12,GERME!$B$1:$BK$187,CE48,FALSE)</f>
        <v>0</v>
      </c>
      <c r="CR48" s="146">
        <f>+HLOOKUP($AE$12,GERME!$B$1:$BK$187,CE48,FALSE)</f>
        <v>0</v>
      </c>
      <c r="CS48" s="146">
        <f>+HLOOKUP($AH$12,GERME!$B$1:$BK$187,CE48,FALSE)</f>
        <v>0</v>
      </c>
      <c r="CT48" s="146">
        <f>+HLOOKUP($AK$12,GERME!$B$1:$BK$187,CE48,FALSE)</f>
        <v>3</v>
      </c>
      <c r="CU48" s="146" t="e">
        <f>+HLOOKUP($AN$12,GERME!$B$1:$BK$187,CE48,FALSE)</f>
        <v>#N/A</v>
      </c>
      <c r="CV48" s="146" t="e">
        <f>+HLOOKUP($AQ$12,GERME!$B$1:$BK$187,CE48,FALSE)</f>
        <v>#N/A</v>
      </c>
      <c r="CW48" s="146" t="e">
        <f>+HLOOKUP($AT$12,GERME!$B$1:$BK$187,CE48,FALSE)</f>
        <v>#N/A</v>
      </c>
      <c r="CX48" s="59">
        <f t="shared" si="48"/>
        <v>0</v>
      </c>
      <c r="CY48" s="59">
        <f t="shared" si="49"/>
        <v>0</v>
      </c>
      <c r="CZ48" s="59">
        <f t="shared" si="50"/>
        <v>0</v>
      </c>
      <c r="DA48" s="59">
        <f t="shared" si="51"/>
        <v>0</v>
      </c>
      <c r="DB48" s="59">
        <f t="shared" si="52"/>
        <v>0</v>
      </c>
      <c r="DC48" s="59">
        <f t="shared" si="53"/>
        <v>0</v>
      </c>
      <c r="DD48" s="59">
        <f t="shared" si="54"/>
        <v>0</v>
      </c>
      <c r="DE48" s="59">
        <f t="shared" si="55"/>
        <v>0</v>
      </c>
      <c r="DF48" s="59">
        <f t="shared" si="56"/>
        <v>0</v>
      </c>
      <c r="DG48" s="59">
        <f t="shared" si="57"/>
        <v>0</v>
      </c>
      <c r="DH48" s="59">
        <f t="shared" si="58"/>
        <v>0</v>
      </c>
      <c r="DI48" s="59">
        <f t="shared" si="59"/>
        <v>1</v>
      </c>
      <c r="DJ48" s="59">
        <f t="shared" si="60"/>
        <v>1</v>
      </c>
      <c r="DK48" s="59">
        <f t="shared" si="61"/>
        <v>1</v>
      </c>
      <c r="DL48" s="35">
        <f t="shared" si="62"/>
        <v>10</v>
      </c>
      <c r="DM48" s="35">
        <f t="shared" si="63"/>
        <v>0</v>
      </c>
      <c r="DN48" s="35">
        <f t="shared" si="64"/>
        <v>0</v>
      </c>
      <c r="DO48" s="35">
        <f t="shared" si="65"/>
        <v>0</v>
      </c>
      <c r="DP48" s="35">
        <f t="shared" si="66"/>
        <v>0</v>
      </c>
      <c r="DQ48" s="35">
        <f t="shared" si="67"/>
        <v>3</v>
      </c>
      <c r="DR48" s="35">
        <f t="shared" si="68"/>
        <v>0</v>
      </c>
      <c r="DS48" s="35">
        <f t="shared" si="69"/>
        <v>0</v>
      </c>
      <c r="DT48" s="35">
        <f t="shared" si="70"/>
        <v>0</v>
      </c>
      <c r="DU48" s="35">
        <f t="shared" si="71"/>
        <v>0</v>
      </c>
      <c r="DV48" s="35">
        <f t="shared" si="72"/>
        <v>3</v>
      </c>
      <c r="DW48" s="35" t="str">
        <f t="shared" si="73"/>
        <v/>
      </c>
      <c r="DX48" s="35" t="str">
        <f t="shared" si="74"/>
        <v/>
      </c>
      <c r="DY48" s="35" t="str">
        <f t="shared" si="75"/>
        <v/>
      </c>
    </row>
    <row r="49" spans="3:129" ht="62" customHeight="1">
      <c r="C49" s="302" t="s">
        <v>1084</v>
      </c>
      <c r="AX49" s="42"/>
      <c r="AY49" s="42"/>
      <c r="AZ49" s="42"/>
      <c r="BA49" s="42"/>
      <c r="BB49" s="42"/>
      <c r="BC49" s="42"/>
      <c r="BD49" s="42"/>
      <c r="BE49" s="42"/>
      <c r="BF49" s="42"/>
      <c r="BG49" s="42"/>
      <c r="BH49" s="42"/>
      <c r="BI49" s="42"/>
      <c r="BJ49" s="42"/>
      <c r="BK49" s="42"/>
      <c r="CJ49" s="35">
        <f t="shared" ref="CJ49:CV49" si="91">SUM(CJ19:CJ48)</f>
        <v>41</v>
      </c>
      <c r="CK49" s="35">
        <f t="shared" si="91"/>
        <v>27</v>
      </c>
      <c r="CL49" s="35">
        <f t="shared" si="91"/>
        <v>25</v>
      </c>
      <c r="CM49" s="35">
        <f t="shared" si="91"/>
        <v>13</v>
      </c>
      <c r="CN49" s="35">
        <f t="shared" si="91"/>
        <v>10</v>
      </c>
      <c r="CO49" s="35">
        <f t="shared" si="91"/>
        <v>25</v>
      </c>
      <c r="CP49" s="35">
        <f t="shared" si="91"/>
        <v>14</v>
      </c>
      <c r="CQ49" s="35">
        <f t="shared" si="91"/>
        <v>31</v>
      </c>
      <c r="CR49" s="35">
        <f t="shared" si="91"/>
        <v>17</v>
      </c>
      <c r="CS49" s="35">
        <f t="shared" si="91"/>
        <v>52</v>
      </c>
      <c r="CT49" s="35">
        <f t="shared" si="91"/>
        <v>46</v>
      </c>
      <c r="CU49" s="35" t="e">
        <f t="shared" si="91"/>
        <v>#N/A</v>
      </c>
      <c r="CV49" s="35" t="e">
        <f t="shared" si="91"/>
        <v>#N/A</v>
      </c>
    </row>
    <row r="50" spans="3:129" ht="15" customHeight="1">
      <c r="AX50" s="42"/>
      <c r="AY50" s="42"/>
      <c r="AZ50" s="42"/>
      <c r="BA50" s="42"/>
      <c r="BB50" s="42"/>
      <c r="BC50" s="42"/>
      <c r="BD50" s="42"/>
      <c r="BE50" s="42"/>
      <c r="BF50" s="42"/>
      <c r="BG50" s="42"/>
      <c r="BH50" s="42"/>
      <c r="BI50" s="42"/>
      <c r="BJ50" s="42"/>
      <c r="BK50" s="42"/>
    </row>
    <row r="51" spans="3:129">
      <c r="AX51" s="42"/>
      <c r="AY51" s="42"/>
      <c r="AZ51" s="42"/>
      <c r="BA51" s="42"/>
      <c r="BB51" s="42"/>
      <c r="BC51" s="42"/>
      <c r="BD51" s="42"/>
      <c r="BE51" s="42"/>
      <c r="BF51" s="42"/>
      <c r="BG51" s="42"/>
      <c r="BH51" s="42"/>
      <c r="BI51" s="42"/>
      <c r="BJ51" s="42"/>
      <c r="BK51" s="42"/>
      <c r="CX51" s="63"/>
      <c r="CY51" s="63"/>
      <c r="CZ51" s="63"/>
      <c r="DA51" s="63"/>
      <c r="DB51" s="63"/>
      <c r="DC51" s="63"/>
      <c r="DD51" s="63"/>
      <c r="DE51" s="63"/>
      <c r="DF51" s="63"/>
      <c r="DG51" s="63"/>
      <c r="DH51" s="63"/>
      <c r="DI51" s="63"/>
      <c r="DJ51" s="63"/>
      <c r="DK51" s="63"/>
    </row>
    <row r="52" spans="3:129" ht="45" hidden="1">
      <c r="AX52" s="42"/>
      <c r="AY52" s="42"/>
      <c r="AZ52" s="42"/>
      <c r="BA52" s="42"/>
      <c r="BB52" s="42"/>
      <c r="BC52" s="42"/>
      <c r="BD52" s="42"/>
      <c r="BE52" s="42"/>
      <c r="BF52" s="42"/>
      <c r="BG52" s="42"/>
      <c r="BH52" s="42"/>
      <c r="BI52" s="42"/>
      <c r="BJ52" s="42"/>
      <c r="BK52" s="42"/>
      <c r="CF52" s="196"/>
      <c r="CG52" s="196"/>
      <c r="CH52" s="196"/>
      <c r="CI52" s="197"/>
      <c r="CJ52" s="102" t="str">
        <f>+IF($G$14=1,$G$13,"")</f>
        <v>Amacayacu</v>
      </c>
      <c r="CK52" s="101" t="str">
        <f>+IF($J$14=1,$J$13,"")</f>
        <v>Cahuinari</v>
      </c>
      <c r="CL52" s="102" t="str">
        <f>+IF($M$14=1,$M$13,"")</f>
        <v>Río Pure</v>
      </c>
      <c r="CM52" s="101" t="str">
        <f>+IF($P$14=1,$P$13,"")</f>
        <v>Alto Fragua</v>
      </c>
      <c r="CN52" s="102" t="str">
        <f>+IF($S$14=1,$S$13,"")</f>
        <v>Orito Ingi Ande</v>
      </c>
      <c r="CO52" s="101" t="str">
        <f>+IF($V$14=1,$V$13,"")</f>
        <v>Yaigojé Apaporis</v>
      </c>
      <c r="CP52" s="102" t="str">
        <f>+IF($Y$14=1,$Y$13,"")</f>
        <v>Serrania de los Churumbelos</v>
      </c>
      <c r="CQ52" s="101" t="str">
        <f>+IF($AB$14=1,$AB$13,"")</f>
        <v>Puinawai</v>
      </c>
      <c r="CR52" s="102" t="str">
        <f>+IF($AE$14=1,$AE$13,"")</f>
        <v>Nukak</v>
      </c>
      <c r="CS52" s="101" t="str">
        <f>+IF($AH$14=1,$AH$13,"")</f>
        <v>Serranía de Chiribiquete</v>
      </c>
      <c r="CT52" s="102" t="str">
        <f>+IF($AK$14=1,$AK$13,"")</f>
        <v>La Paya</v>
      </c>
      <c r="CU52" s="101" t="str">
        <f>+IF($AN$14=1,$AN$13,"")</f>
        <v/>
      </c>
      <c r="CV52" s="102" t="str">
        <f>+IF($AQ$14=1,$AQ$13,"")</f>
        <v/>
      </c>
      <c r="CW52" s="101" t="str">
        <f>+IF($AT$14=1,$AT$13,"")</f>
        <v/>
      </c>
      <c r="DL52" s="672" t="str">
        <f>+IF($G$14=1,$G$13,"")</f>
        <v>Amacayacu</v>
      </c>
      <c r="DM52" s="674" t="str">
        <f>+IF($J$14=1,$J$13,"")</f>
        <v>Cahuinari</v>
      </c>
      <c r="DN52" s="672" t="str">
        <f>+IF($M$14=1,$M$13,"")</f>
        <v>Río Pure</v>
      </c>
      <c r="DO52" s="674" t="str">
        <f>+IF($P$14=1,$P$13,"")</f>
        <v>Alto Fragua</v>
      </c>
      <c r="DP52" s="672" t="str">
        <f>+IF($S$14=1,$S$13,"")</f>
        <v>Orito Ingi Ande</v>
      </c>
      <c r="DQ52" s="674" t="str">
        <f>+IF($V$14=1,$V$13,"")</f>
        <v>Yaigojé Apaporis</v>
      </c>
      <c r="DR52" s="672" t="str">
        <f>+IF($Y$14=1,$Y$13,"")</f>
        <v>Serrania de los Churumbelos</v>
      </c>
      <c r="DS52" s="674" t="str">
        <f>+IF($AB$14=1,$AB$13,"")</f>
        <v>Puinawai</v>
      </c>
      <c r="DT52" s="672" t="str">
        <f>+IF($AE$14=1,$AE$13,"")</f>
        <v>Nukak</v>
      </c>
      <c r="DU52" s="674" t="str">
        <f>+IF($AH$14=1,$AH$13,"")</f>
        <v>Serranía de Chiribiquete</v>
      </c>
      <c r="DV52" s="672" t="str">
        <f>+IF($AK$14=1,$AK$13,"")</f>
        <v>La Paya</v>
      </c>
      <c r="DW52" s="674" t="str">
        <f>+IF($AN$14=1,$AN$13,"")</f>
        <v/>
      </c>
      <c r="DX52" s="672" t="str">
        <f>+IF($AQ$14=1,$AQ$13,"")</f>
        <v/>
      </c>
      <c r="DY52" s="673" t="str">
        <f>+IF($AT$14=1,$AT$13,"")</f>
        <v/>
      </c>
    </row>
    <row r="53" spans="3:129" ht="38" hidden="1">
      <c r="AX53" s="42"/>
      <c r="AY53" s="42"/>
      <c r="AZ53" s="42"/>
      <c r="BA53" s="42"/>
      <c r="BB53" s="42"/>
      <c r="BC53" s="42"/>
      <c r="BD53" s="42"/>
      <c r="BE53" s="42"/>
      <c r="BF53" s="42"/>
      <c r="BG53" s="42"/>
      <c r="BH53" s="42"/>
      <c r="BI53" s="42"/>
      <c r="BJ53" s="42"/>
      <c r="BK53" s="42"/>
      <c r="CF53" s="809" t="s">
        <v>535</v>
      </c>
      <c r="CG53" s="809"/>
      <c r="CH53" s="809"/>
      <c r="CI53" s="810"/>
      <c r="CJ53" s="78" t="s">
        <v>542</v>
      </c>
      <c r="CK53" s="79" t="s">
        <v>542</v>
      </c>
      <c r="CL53" s="78" t="s">
        <v>542</v>
      </c>
      <c r="CM53" s="79" t="s">
        <v>542</v>
      </c>
      <c r="CN53" s="78" t="s">
        <v>542</v>
      </c>
      <c r="CO53" s="79" t="s">
        <v>542</v>
      </c>
      <c r="CP53" s="78" t="s">
        <v>542</v>
      </c>
      <c r="CQ53" s="79" t="s">
        <v>542</v>
      </c>
      <c r="CR53" s="78" t="s">
        <v>542</v>
      </c>
      <c r="CS53" s="79" t="s">
        <v>542</v>
      </c>
      <c r="CT53" s="78" t="s">
        <v>542</v>
      </c>
      <c r="CU53" s="79" t="s">
        <v>542</v>
      </c>
      <c r="CV53" s="78" t="s">
        <v>542</v>
      </c>
      <c r="CW53" s="79" t="s">
        <v>542</v>
      </c>
      <c r="DL53" s="672" t="e">
        <v>#N/A</v>
      </c>
      <c r="DM53" s="674" t="e">
        <v>#N/A</v>
      </c>
      <c r="DN53" s="672" t="e">
        <v>#N/A</v>
      </c>
      <c r="DO53" s="674" t="e">
        <v>#N/A</v>
      </c>
      <c r="DP53" s="672" t="e">
        <v>#N/A</v>
      </c>
      <c r="DQ53" s="674" t="e">
        <v>#N/A</v>
      </c>
      <c r="DR53" s="672" t="e">
        <v>#N/A</v>
      </c>
      <c r="DS53" s="674" t="e">
        <v>#N/A</v>
      </c>
      <c r="DT53" s="672" t="e">
        <v>#N/A</v>
      </c>
      <c r="DU53" s="674" t="e">
        <v>#N/A</v>
      </c>
      <c r="DV53" s="672" t="e">
        <v>#N/A</v>
      </c>
      <c r="DW53" s="674" t="e">
        <v>#N/A</v>
      </c>
      <c r="DX53" s="672" t="e">
        <v>#N/A</v>
      </c>
      <c r="DY53" s="673" t="e">
        <v>#N/A</v>
      </c>
    </row>
    <row r="54" spans="3:129" ht="15" hidden="1" customHeight="1">
      <c r="AX54" s="42"/>
      <c r="AY54" s="42"/>
      <c r="AZ54" s="42"/>
      <c r="BA54" s="42"/>
      <c r="BB54" s="42"/>
      <c r="BC54" s="42"/>
      <c r="BD54" s="42"/>
      <c r="BE54" s="42"/>
      <c r="BF54" s="42"/>
      <c r="BG54" s="42"/>
      <c r="BH54" s="42"/>
      <c r="BI54" s="42"/>
      <c r="BJ54" s="42"/>
      <c r="BK54" s="42"/>
      <c r="CE54" s="35">
        <v>83</v>
      </c>
      <c r="CF54" s="858" t="s">
        <v>518</v>
      </c>
      <c r="CG54" s="855" t="s">
        <v>342</v>
      </c>
      <c r="CH54" s="855"/>
      <c r="CI54" s="855"/>
      <c r="CJ54" s="146">
        <f>+HLOOKUP($G$12,GERME!$B$1:$BK$187,CE54,FALSE)</f>
        <v>0</v>
      </c>
      <c r="CK54" s="146">
        <f>+HLOOKUP($J$12,GERME!$B$1:$BK$187,CE54,FALSE)</f>
        <v>0</v>
      </c>
      <c r="CL54" s="146">
        <f>+HLOOKUP($M$12,GERME!$B$1:$BK$187,CE54,FALSE)</f>
        <v>0</v>
      </c>
      <c r="CM54" s="146">
        <f>+HLOOKUP($P$12,GERME!$B$1:$BK$187,CE54,FALSE)</f>
        <v>0</v>
      </c>
      <c r="CN54" s="146">
        <f>+HLOOKUP($S$12,GERME!$B$1:$BK$187,CE54,FALSE)</f>
        <v>0</v>
      </c>
      <c r="CO54" s="146">
        <f>+HLOOKUP($V$12,GERME!$B$1:$BK$187,CE54,FALSE)</f>
        <v>0</v>
      </c>
      <c r="CP54" s="146">
        <f>+HLOOKUP($Y$12,GERME!$B$1:$BK$187,CE54,FALSE)</f>
        <v>0</v>
      </c>
      <c r="CQ54" s="146">
        <f>+HLOOKUP($AB$12,GERME!$B$1:$BK$187,CE54,FALSE)</f>
        <v>0</v>
      </c>
      <c r="CR54" s="146">
        <f>+HLOOKUP($AE$12,GERME!$B$1:$BK$187,CE54,FALSE)</f>
        <v>0</v>
      </c>
      <c r="CS54" s="146">
        <f>+HLOOKUP($AH$12,GERME!$B$1:$BK$187,CE54,FALSE)</f>
        <v>0</v>
      </c>
      <c r="CT54" s="146">
        <f>+HLOOKUP($AK$12,GERME!$B$1:$BK$187,CE54,FALSE)</f>
        <v>0</v>
      </c>
      <c r="CU54" s="146" t="e">
        <f>+HLOOKUP($AN$12,GERME!$B$1:$BK$187,CE54,FALSE)</f>
        <v>#N/A</v>
      </c>
      <c r="CV54" s="146" t="e">
        <f>+HLOOKUP($AQ$12,GERME!$B$1:$BK$187,CE54,FALSE)</f>
        <v>#N/A</v>
      </c>
      <c r="CW54" s="146" t="e">
        <f>+HLOOKUP($AT$12,GERME!$B$1:$BK$187,CE54,FALSE)</f>
        <v>#N/A</v>
      </c>
      <c r="CX54" s="59">
        <f>--ISERROR(CJ54)</f>
        <v>0</v>
      </c>
      <c r="CY54" s="59">
        <f t="shared" ref="CY54:DK54" si="92">--ISERROR(CK54)</f>
        <v>0</v>
      </c>
      <c r="CZ54" s="59">
        <f t="shared" si="92"/>
        <v>0</v>
      </c>
      <c r="DA54" s="59">
        <f t="shared" si="92"/>
        <v>0</v>
      </c>
      <c r="DB54" s="59">
        <f t="shared" si="92"/>
        <v>0</v>
      </c>
      <c r="DC54" s="59">
        <f t="shared" si="92"/>
        <v>0</v>
      </c>
      <c r="DD54" s="59">
        <f t="shared" si="92"/>
        <v>0</v>
      </c>
      <c r="DE54" s="59">
        <f t="shared" si="92"/>
        <v>0</v>
      </c>
      <c r="DF54" s="59">
        <f t="shared" si="92"/>
        <v>0</v>
      </c>
      <c r="DG54" s="59">
        <f t="shared" si="92"/>
        <v>0</v>
      </c>
      <c r="DH54" s="59">
        <f t="shared" si="92"/>
        <v>0</v>
      </c>
      <c r="DI54" s="59">
        <f t="shared" si="92"/>
        <v>1</v>
      </c>
      <c r="DJ54" s="59">
        <f t="shared" si="92"/>
        <v>1</v>
      </c>
      <c r="DK54" s="59">
        <f t="shared" si="92"/>
        <v>1</v>
      </c>
      <c r="DL54" s="35">
        <f>+IF(CX54=0,CJ54,"")</f>
        <v>0</v>
      </c>
      <c r="DM54" s="35">
        <f t="shared" ref="DM54:DX54" si="93">+IF(CY54=0,CK54,"")</f>
        <v>0</v>
      </c>
      <c r="DN54" s="35">
        <f t="shared" si="93"/>
        <v>0</v>
      </c>
      <c r="DO54" s="35">
        <f t="shared" si="93"/>
        <v>0</v>
      </c>
      <c r="DP54" s="35">
        <f t="shared" si="93"/>
        <v>0</v>
      </c>
      <c r="DQ54" s="35">
        <f t="shared" si="93"/>
        <v>0</v>
      </c>
      <c r="DR54" s="35">
        <f t="shared" si="93"/>
        <v>0</v>
      </c>
      <c r="DS54" s="35">
        <f t="shared" si="93"/>
        <v>0</v>
      </c>
      <c r="DT54" s="35">
        <f t="shared" si="93"/>
        <v>0</v>
      </c>
      <c r="DU54" s="35">
        <f t="shared" si="93"/>
        <v>0</v>
      </c>
      <c r="DV54" s="35">
        <f t="shared" si="93"/>
        <v>0</v>
      </c>
      <c r="DW54" s="35" t="str">
        <f t="shared" si="93"/>
        <v/>
      </c>
      <c r="DX54" s="35" t="str">
        <f t="shared" si="93"/>
        <v/>
      </c>
      <c r="DY54" s="35" t="str">
        <f>+IF(DK54=0,CW54,"")</f>
        <v/>
      </c>
    </row>
    <row r="55" spans="3:129" ht="15" hidden="1" customHeight="1">
      <c r="AX55" s="42"/>
      <c r="AY55" s="42"/>
      <c r="AZ55" s="42"/>
      <c r="BA55" s="42"/>
      <c r="BB55" s="42"/>
      <c r="BC55" s="42"/>
      <c r="BD55" s="42"/>
      <c r="BE55" s="42"/>
      <c r="BF55" s="42"/>
      <c r="BG55" s="42"/>
      <c r="BH55" s="42"/>
      <c r="BI55" s="42"/>
      <c r="BJ55" s="42"/>
      <c r="BK55" s="42"/>
      <c r="CE55" s="35">
        <v>84</v>
      </c>
      <c r="CF55" s="858"/>
      <c r="CG55" s="856" t="s">
        <v>343</v>
      </c>
      <c r="CH55" s="856"/>
      <c r="CI55" s="856"/>
      <c r="CJ55" s="146">
        <f>+HLOOKUP($G$12,GERME!$B$1:$BK$187,CE55,FALSE)</f>
        <v>1</v>
      </c>
      <c r="CK55" s="146">
        <f>+HLOOKUP($J$12,GERME!$B$1:$BK$187,CE55,FALSE)</f>
        <v>0</v>
      </c>
      <c r="CL55" s="146">
        <f>+HLOOKUP($M$12,GERME!$B$1:$BK$187,CE55,FALSE)</f>
        <v>0</v>
      </c>
      <c r="CM55" s="146">
        <f>+HLOOKUP($P$12,GERME!$B$1:$BK$187,CE55,FALSE)</f>
        <v>0</v>
      </c>
      <c r="CN55" s="146">
        <f>+HLOOKUP($S$12,GERME!$B$1:$BK$187,CE55,FALSE)</f>
        <v>0</v>
      </c>
      <c r="CO55" s="146">
        <f>+HLOOKUP($V$12,GERME!$B$1:$BK$187,CE55,FALSE)</f>
        <v>0</v>
      </c>
      <c r="CP55" s="146">
        <f>+HLOOKUP($Y$12,GERME!$B$1:$BK$187,CE55,FALSE)</f>
        <v>0</v>
      </c>
      <c r="CQ55" s="146">
        <f>+HLOOKUP($AB$12,GERME!$B$1:$BK$187,CE55,FALSE)</f>
        <v>0</v>
      </c>
      <c r="CR55" s="146">
        <f>+HLOOKUP($AE$12,GERME!$B$1:$BK$187,CE55,FALSE)</f>
        <v>1</v>
      </c>
      <c r="CS55" s="146">
        <f>+HLOOKUP($AH$12,GERME!$B$1:$BK$187,CE55,FALSE)</f>
        <v>2</v>
      </c>
      <c r="CT55" s="146">
        <f>+HLOOKUP($AK$12,GERME!$B$1:$BK$187,CE55,FALSE)</f>
        <v>1</v>
      </c>
      <c r="CU55" s="146" t="e">
        <f>+HLOOKUP($AN$12,GERME!$B$1:$BK$187,CE55,FALSE)</f>
        <v>#N/A</v>
      </c>
      <c r="CV55" s="146" t="e">
        <f>+HLOOKUP($AQ$12,GERME!$B$1:$BK$187,CE55,FALSE)</f>
        <v>#N/A</v>
      </c>
      <c r="CW55" s="146" t="e">
        <f>+HLOOKUP($AT$12,GERME!$B$1:$BK$187,CE55,FALSE)</f>
        <v>#N/A</v>
      </c>
      <c r="CX55" s="59">
        <f t="shared" ref="CX55:CX83" si="94">--ISERROR(CJ55)</f>
        <v>0</v>
      </c>
      <c r="CY55" s="59">
        <f t="shared" ref="CY55:CY83" si="95">--ISERROR(CK55)</f>
        <v>0</v>
      </c>
      <c r="CZ55" s="59">
        <f t="shared" ref="CZ55:CZ83" si="96">--ISERROR(CL55)</f>
        <v>0</v>
      </c>
      <c r="DA55" s="59">
        <f t="shared" ref="DA55:DA83" si="97">--ISERROR(CM55)</f>
        <v>0</v>
      </c>
      <c r="DB55" s="59">
        <f t="shared" ref="DB55:DB83" si="98">--ISERROR(CN55)</f>
        <v>0</v>
      </c>
      <c r="DC55" s="59">
        <f t="shared" ref="DC55:DC83" si="99">--ISERROR(CO55)</f>
        <v>0</v>
      </c>
      <c r="DD55" s="59">
        <f t="shared" ref="DD55:DD83" si="100">--ISERROR(CP55)</f>
        <v>0</v>
      </c>
      <c r="DE55" s="59">
        <f t="shared" ref="DE55:DE83" si="101">--ISERROR(CQ55)</f>
        <v>0</v>
      </c>
      <c r="DF55" s="59">
        <f t="shared" ref="DF55:DF83" si="102">--ISERROR(CR55)</f>
        <v>0</v>
      </c>
      <c r="DG55" s="59">
        <f t="shared" ref="DG55:DG83" si="103">--ISERROR(CS55)</f>
        <v>0</v>
      </c>
      <c r="DH55" s="59">
        <f t="shared" ref="DH55:DH83" si="104">--ISERROR(CT55)</f>
        <v>0</v>
      </c>
      <c r="DI55" s="59">
        <f t="shared" ref="DI55:DI83" si="105">--ISERROR(CU55)</f>
        <v>1</v>
      </c>
      <c r="DJ55" s="59">
        <f t="shared" ref="DJ55:DJ83" si="106">--ISERROR(CV55)</f>
        <v>1</v>
      </c>
      <c r="DK55" s="59">
        <f t="shared" ref="DK55:DK83" si="107">--ISERROR(CW55)</f>
        <v>1</v>
      </c>
      <c r="DL55" s="35">
        <f t="shared" ref="DL55:DL83" si="108">+IF(CX55=0,CJ55,"")</f>
        <v>1</v>
      </c>
      <c r="DM55" s="35">
        <f t="shared" ref="DM55:DM83" si="109">+IF(CY55=0,CK55,"")</f>
        <v>0</v>
      </c>
      <c r="DN55" s="35">
        <f t="shared" ref="DN55:DN83" si="110">+IF(CZ55=0,CL55,"")</f>
        <v>0</v>
      </c>
      <c r="DO55" s="35">
        <f t="shared" ref="DO55:DO83" si="111">+IF(DA55=0,CM55,"")</f>
        <v>0</v>
      </c>
      <c r="DP55" s="35">
        <f t="shared" ref="DP55:DP83" si="112">+IF(DB55=0,CN55,"")</f>
        <v>0</v>
      </c>
      <c r="DQ55" s="35">
        <f t="shared" ref="DQ55:DQ83" si="113">+IF(DC55=0,CO55,"")</f>
        <v>0</v>
      </c>
      <c r="DR55" s="35">
        <f t="shared" ref="DR55:DR83" si="114">+IF(DD55=0,CP55,"")</f>
        <v>0</v>
      </c>
      <c r="DS55" s="35">
        <f t="shared" ref="DS55:DS83" si="115">+IF(DE55=0,CQ55,"")</f>
        <v>0</v>
      </c>
      <c r="DT55" s="35">
        <f t="shared" ref="DT55:DT83" si="116">+IF(DF55=0,CR55,"")</f>
        <v>1</v>
      </c>
      <c r="DU55" s="35">
        <f t="shared" ref="DU55:DU83" si="117">+IF(DG55=0,CS55,"")</f>
        <v>2</v>
      </c>
      <c r="DV55" s="35">
        <f t="shared" ref="DV55:DV83" si="118">+IF(DH55=0,CT55,"")</f>
        <v>1</v>
      </c>
      <c r="DW55" s="35" t="str">
        <f t="shared" ref="DW55:DW83" si="119">+IF(DI55=0,CU55,"")</f>
        <v/>
      </c>
      <c r="DX55" s="35" t="str">
        <f t="shared" ref="DX55:DX83" si="120">+IF(DJ55=0,CV55,"")</f>
        <v/>
      </c>
      <c r="DY55" s="35" t="str">
        <f t="shared" ref="DY55:DY83" si="121">+IF(DK55=0,CW55,"")</f>
        <v/>
      </c>
    </row>
    <row r="56" spans="3:129" ht="15" hidden="1" customHeight="1">
      <c r="CE56" s="35">
        <v>85</v>
      </c>
      <c r="CF56" s="858"/>
      <c r="CG56" s="855" t="s">
        <v>344</v>
      </c>
      <c r="CH56" s="855"/>
      <c r="CI56" s="855"/>
      <c r="CJ56" s="146">
        <f>+HLOOKUP($G$12,GERME!$B$1:$BK$187,CE56,FALSE)</f>
        <v>0</v>
      </c>
      <c r="CK56" s="146">
        <f>+HLOOKUP($J$12,GERME!$B$1:$BK$187,CE56,FALSE)</f>
        <v>0</v>
      </c>
      <c r="CL56" s="146">
        <f>+HLOOKUP($M$12,GERME!$B$1:$BK$187,CE56,FALSE)</f>
        <v>0</v>
      </c>
      <c r="CM56" s="146">
        <f>+HLOOKUP($P$12,GERME!$B$1:$BK$187,CE56,FALSE)</f>
        <v>0</v>
      </c>
      <c r="CN56" s="146">
        <f>+HLOOKUP($S$12,GERME!$B$1:$BK$187,CE56,FALSE)</f>
        <v>0</v>
      </c>
      <c r="CO56" s="146">
        <f>+HLOOKUP($V$12,GERME!$B$1:$BK$187,CE56,FALSE)</f>
        <v>0</v>
      </c>
      <c r="CP56" s="146">
        <f>+HLOOKUP($Y$12,GERME!$B$1:$BK$187,CE56,FALSE)</f>
        <v>0</v>
      </c>
      <c r="CQ56" s="146">
        <f>+HLOOKUP($AB$12,GERME!$B$1:$BK$187,CE56,FALSE)</f>
        <v>0</v>
      </c>
      <c r="CR56" s="146">
        <f>+HLOOKUP($AE$12,GERME!$B$1:$BK$187,CE56,FALSE)</f>
        <v>0</v>
      </c>
      <c r="CS56" s="146">
        <f>+HLOOKUP($AH$12,GERME!$B$1:$BK$187,CE56,FALSE)</f>
        <v>0</v>
      </c>
      <c r="CT56" s="146">
        <f>+HLOOKUP($AK$12,GERME!$B$1:$BK$187,CE56,FALSE)</f>
        <v>0</v>
      </c>
      <c r="CU56" s="146" t="e">
        <f>+HLOOKUP($AN$12,GERME!$B$1:$BK$187,CE56,FALSE)</f>
        <v>#N/A</v>
      </c>
      <c r="CV56" s="146" t="e">
        <f>+HLOOKUP($AQ$12,GERME!$B$1:$BK$187,CE56,FALSE)</f>
        <v>#N/A</v>
      </c>
      <c r="CW56" s="146" t="e">
        <f>+HLOOKUP($AT$12,GERME!$B$1:$BK$187,CE56,FALSE)</f>
        <v>#N/A</v>
      </c>
      <c r="CX56" s="59">
        <f t="shared" si="94"/>
        <v>0</v>
      </c>
      <c r="CY56" s="59">
        <f t="shared" si="95"/>
        <v>0</v>
      </c>
      <c r="CZ56" s="59">
        <f t="shared" si="96"/>
        <v>0</v>
      </c>
      <c r="DA56" s="59">
        <f t="shared" si="97"/>
        <v>0</v>
      </c>
      <c r="DB56" s="59">
        <f t="shared" si="98"/>
        <v>0</v>
      </c>
      <c r="DC56" s="59">
        <f t="shared" si="99"/>
        <v>0</v>
      </c>
      <c r="DD56" s="59">
        <f t="shared" si="100"/>
        <v>0</v>
      </c>
      <c r="DE56" s="59">
        <f t="shared" si="101"/>
        <v>0</v>
      </c>
      <c r="DF56" s="59">
        <f t="shared" si="102"/>
        <v>0</v>
      </c>
      <c r="DG56" s="59">
        <f t="shared" si="103"/>
        <v>0</v>
      </c>
      <c r="DH56" s="59">
        <f t="shared" si="104"/>
        <v>0</v>
      </c>
      <c r="DI56" s="59">
        <f t="shared" si="105"/>
        <v>1</v>
      </c>
      <c r="DJ56" s="59">
        <f t="shared" si="106"/>
        <v>1</v>
      </c>
      <c r="DK56" s="59">
        <f t="shared" si="107"/>
        <v>1</v>
      </c>
      <c r="DL56" s="35">
        <f t="shared" si="108"/>
        <v>0</v>
      </c>
      <c r="DM56" s="35">
        <f t="shared" si="109"/>
        <v>0</v>
      </c>
      <c r="DN56" s="35">
        <f t="shared" si="110"/>
        <v>0</v>
      </c>
      <c r="DO56" s="35">
        <f t="shared" si="111"/>
        <v>0</v>
      </c>
      <c r="DP56" s="35">
        <f t="shared" si="112"/>
        <v>0</v>
      </c>
      <c r="DQ56" s="35">
        <f t="shared" si="113"/>
        <v>0</v>
      </c>
      <c r="DR56" s="35">
        <f t="shared" si="114"/>
        <v>0</v>
      </c>
      <c r="DS56" s="35">
        <f t="shared" si="115"/>
        <v>0</v>
      </c>
      <c r="DT56" s="35">
        <f t="shared" si="116"/>
        <v>0</v>
      </c>
      <c r="DU56" s="35">
        <f t="shared" si="117"/>
        <v>0</v>
      </c>
      <c r="DV56" s="35">
        <f t="shared" si="118"/>
        <v>0</v>
      </c>
      <c r="DW56" s="35" t="str">
        <f t="shared" si="119"/>
        <v/>
      </c>
      <c r="DX56" s="35" t="str">
        <f t="shared" si="120"/>
        <v/>
      </c>
      <c r="DY56" s="35" t="str">
        <f t="shared" si="121"/>
        <v/>
      </c>
    </row>
    <row r="57" spans="3:129" ht="15" hidden="1" customHeight="1">
      <c r="CE57" s="35">
        <v>86</v>
      </c>
      <c r="CF57" s="858"/>
      <c r="CG57" s="856" t="s">
        <v>345</v>
      </c>
      <c r="CH57" s="856"/>
      <c r="CI57" s="856"/>
      <c r="CJ57" s="146">
        <f>+HLOOKUP($G$12,GERME!$B$1:$BK$187,CE57,FALSE)</f>
        <v>0</v>
      </c>
      <c r="CK57" s="146">
        <f>+HLOOKUP($J$12,GERME!$B$1:$BK$187,CE57,FALSE)</f>
        <v>0</v>
      </c>
      <c r="CL57" s="146">
        <f>+HLOOKUP($M$12,GERME!$B$1:$BK$187,CE57,FALSE)</f>
        <v>0</v>
      </c>
      <c r="CM57" s="146">
        <f>+HLOOKUP($P$12,GERME!$B$1:$BK$187,CE57,FALSE)</f>
        <v>0</v>
      </c>
      <c r="CN57" s="146">
        <f>+HLOOKUP($S$12,GERME!$B$1:$BK$187,CE57,FALSE)</f>
        <v>0</v>
      </c>
      <c r="CO57" s="146">
        <f>+HLOOKUP($V$12,GERME!$B$1:$BK$187,CE57,FALSE)</f>
        <v>0</v>
      </c>
      <c r="CP57" s="146">
        <f>+HLOOKUP($Y$12,GERME!$B$1:$BK$187,CE57,FALSE)</f>
        <v>0</v>
      </c>
      <c r="CQ57" s="146">
        <f>+HLOOKUP($AB$12,GERME!$B$1:$BK$187,CE57,FALSE)</f>
        <v>0</v>
      </c>
      <c r="CR57" s="146">
        <f>+HLOOKUP($AE$12,GERME!$B$1:$BK$187,CE57,FALSE)</f>
        <v>0</v>
      </c>
      <c r="CS57" s="146">
        <f>+HLOOKUP($AH$12,GERME!$B$1:$BK$187,CE57,FALSE)</f>
        <v>0</v>
      </c>
      <c r="CT57" s="146">
        <f>+HLOOKUP($AK$12,GERME!$B$1:$BK$187,CE57,FALSE)</f>
        <v>0</v>
      </c>
      <c r="CU57" s="146" t="e">
        <f>+HLOOKUP($AN$12,GERME!$B$1:$BK$187,CE57,FALSE)</f>
        <v>#N/A</v>
      </c>
      <c r="CV57" s="146" t="e">
        <f>+HLOOKUP($AQ$12,GERME!$B$1:$BK$187,CE57,FALSE)</f>
        <v>#N/A</v>
      </c>
      <c r="CW57" s="146" t="e">
        <f>+HLOOKUP($AT$12,GERME!$B$1:$BK$187,CE57,FALSE)</f>
        <v>#N/A</v>
      </c>
      <c r="CX57" s="59">
        <f t="shared" si="94"/>
        <v>0</v>
      </c>
      <c r="CY57" s="59">
        <f t="shared" si="95"/>
        <v>0</v>
      </c>
      <c r="CZ57" s="59">
        <f t="shared" si="96"/>
        <v>0</v>
      </c>
      <c r="DA57" s="59">
        <f t="shared" si="97"/>
        <v>0</v>
      </c>
      <c r="DB57" s="59">
        <f t="shared" si="98"/>
        <v>0</v>
      </c>
      <c r="DC57" s="59">
        <f t="shared" si="99"/>
        <v>0</v>
      </c>
      <c r="DD57" s="59">
        <f t="shared" si="100"/>
        <v>0</v>
      </c>
      <c r="DE57" s="59">
        <f t="shared" si="101"/>
        <v>0</v>
      </c>
      <c r="DF57" s="59">
        <f t="shared" si="102"/>
        <v>0</v>
      </c>
      <c r="DG57" s="59">
        <f t="shared" si="103"/>
        <v>0</v>
      </c>
      <c r="DH57" s="59">
        <f t="shared" si="104"/>
        <v>0</v>
      </c>
      <c r="DI57" s="59">
        <f t="shared" si="105"/>
        <v>1</v>
      </c>
      <c r="DJ57" s="59">
        <f t="shared" si="106"/>
        <v>1</v>
      </c>
      <c r="DK57" s="59">
        <f t="shared" si="107"/>
        <v>1</v>
      </c>
      <c r="DL57" s="35">
        <f t="shared" si="108"/>
        <v>0</v>
      </c>
      <c r="DM57" s="35">
        <f t="shared" si="109"/>
        <v>0</v>
      </c>
      <c r="DN57" s="35">
        <f t="shared" si="110"/>
        <v>0</v>
      </c>
      <c r="DO57" s="35">
        <f t="shared" si="111"/>
        <v>0</v>
      </c>
      <c r="DP57" s="35">
        <f t="shared" si="112"/>
        <v>0</v>
      </c>
      <c r="DQ57" s="35">
        <f t="shared" si="113"/>
        <v>0</v>
      </c>
      <c r="DR57" s="35">
        <f t="shared" si="114"/>
        <v>0</v>
      </c>
      <c r="DS57" s="35">
        <f t="shared" si="115"/>
        <v>0</v>
      </c>
      <c r="DT57" s="35">
        <f t="shared" si="116"/>
        <v>0</v>
      </c>
      <c r="DU57" s="35">
        <f t="shared" si="117"/>
        <v>0</v>
      </c>
      <c r="DV57" s="35">
        <f t="shared" si="118"/>
        <v>0</v>
      </c>
      <c r="DW57" s="35" t="str">
        <f t="shared" si="119"/>
        <v/>
      </c>
      <c r="DX57" s="35" t="str">
        <f t="shared" si="120"/>
        <v/>
      </c>
      <c r="DY57" s="35" t="str">
        <f t="shared" si="121"/>
        <v/>
      </c>
    </row>
    <row r="58" spans="3:129" ht="15" hidden="1" customHeight="1">
      <c r="CE58" s="35">
        <v>87</v>
      </c>
      <c r="CF58" s="858"/>
      <c r="CG58" s="855" t="s">
        <v>346</v>
      </c>
      <c r="CH58" s="855"/>
      <c r="CI58" s="855"/>
      <c r="CJ58" s="146">
        <f>+HLOOKUP($G$12,GERME!$B$1:$BK$187,CE58,FALSE)</f>
        <v>0</v>
      </c>
      <c r="CK58" s="146">
        <f>+HLOOKUP($J$12,GERME!$B$1:$BK$187,CE58,FALSE)</f>
        <v>0</v>
      </c>
      <c r="CL58" s="146">
        <f>+HLOOKUP($M$12,GERME!$B$1:$BK$187,CE58,FALSE)</f>
        <v>0</v>
      </c>
      <c r="CM58" s="146">
        <f>+HLOOKUP($P$12,GERME!$B$1:$BK$187,CE58,FALSE)</f>
        <v>0</v>
      </c>
      <c r="CN58" s="146">
        <f>+HLOOKUP($S$12,GERME!$B$1:$BK$187,CE58,FALSE)</f>
        <v>0</v>
      </c>
      <c r="CO58" s="146">
        <f>+HLOOKUP($V$12,GERME!$B$1:$BK$187,CE58,FALSE)</f>
        <v>0</v>
      </c>
      <c r="CP58" s="146">
        <f>+HLOOKUP($Y$12,GERME!$B$1:$BK$187,CE58,FALSE)</f>
        <v>0</v>
      </c>
      <c r="CQ58" s="146">
        <f>+HLOOKUP($AB$12,GERME!$B$1:$BK$187,CE58,FALSE)</f>
        <v>0</v>
      </c>
      <c r="CR58" s="146">
        <f>+HLOOKUP($AE$12,GERME!$B$1:$BK$187,CE58,FALSE)</f>
        <v>0</v>
      </c>
      <c r="CS58" s="146">
        <f>+HLOOKUP($AH$12,GERME!$B$1:$BK$187,CE58,FALSE)</f>
        <v>0</v>
      </c>
      <c r="CT58" s="146">
        <f>+HLOOKUP($AK$12,GERME!$B$1:$BK$187,CE58,FALSE)</f>
        <v>0</v>
      </c>
      <c r="CU58" s="146" t="e">
        <f>+HLOOKUP($AN$12,GERME!$B$1:$BK$187,CE58,FALSE)</f>
        <v>#N/A</v>
      </c>
      <c r="CV58" s="146" t="e">
        <f>+HLOOKUP($AQ$12,GERME!$B$1:$BK$187,CE58,FALSE)</f>
        <v>#N/A</v>
      </c>
      <c r="CW58" s="146" t="e">
        <f>+HLOOKUP($AT$12,GERME!$B$1:$BK$187,CE58,FALSE)</f>
        <v>#N/A</v>
      </c>
      <c r="CX58" s="59">
        <f t="shared" si="94"/>
        <v>0</v>
      </c>
      <c r="CY58" s="59">
        <f t="shared" si="95"/>
        <v>0</v>
      </c>
      <c r="CZ58" s="59">
        <f t="shared" si="96"/>
        <v>0</v>
      </c>
      <c r="DA58" s="59">
        <f t="shared" si="97"/>
        <v>0</v>
      </c>
      <c r="DB58" s="59">
        <f t="shared" si="98"/>
        <v>0</v>
      </c>
      <c r="DC58" s="59">
        <f t="shared" si="99"/>
        <v>0</v>
      </c>
      <c r="DD58" s="59">
        <f t="shared" si="100"/>
        <v>0</v>
      </c>
      <c r="DE58" s="59">
        <f t="shared" si="101"/>
        <v>0</v>
      </c>
      <c r="DF58" s="59">
        <f t="shared" si="102"/>
        <v>0</v>
      </c>
      <c r="DG58" s="59">
        <f t="shared" si="103"/>
        <v>0</v>
      </c>
      <c r="DH58" s="59">
        <f t="shared" si="104"/>
        <v>0</v>
      </c>
      <c r="DI58" s="59">
        <f t="shared" si="105"/>
        <v>1</v>
      </c>
      <c r="DJ58" s="59">
        <f t="shared" si="106"/>
        <v>1</v>
      </c>
      <c r="DK58" s="59">
        <f t="shared" si="107"/>
        <v>1</v>
      </c>
      <c r="DL58" s="35">
        <f t="shared" si="108"/>
        <v>0</v>
      </c>
      <c r="DM58" s="35">
        <f t="shared" si="109"/>
        <v>0</v>
      </c>
      <c r="DN58" s="35">
        <f t="shared" si="110"/>
        <v>0</v>
      </c>
      <c r="DO58" s="35">
        <f t="shared" si="111"/>
        <v>0</v>
      </c>
      <c r="DP58" s="35">
        <f t="shared" si="112"/>
        <v>0</v>
      </c>
      <c r="DQ58" s="35">
        <f t="shared" si="113"/>
        <v>0</v>
      </c>
      <c r="DR58" s="35">
        <f t="shared" si="114"/>
        <v>0</v>
      </c>
      <c r="DS58" s="35">
        <f t="shared" si="115"/>
        <v>0</v>
      </c>
      <c r="DT58" s="35">
        <f t="shared" si="116"/>
        <v>0</v>
      </c>
      <c r="DU58" s="35">
        <f t="shared" si="117"/>
        <v>0</v>
      </c>
      <c r="DV58" s="35">
        <f t="shared" si="118"/>
        <v>0</v>
      </c>
      <c r="DW58" s="35" t="str">
        <f t="shared" si="119"/>
        <v/>
      </c>
      <c r="DX58" s="35" t="str">
        <f t="shared" si="120"/>
        <v/>
      </c>
      <c r="DY58" s="35" t="str">
        <f t="shared" si="121"/>
        <v/>
      </c>
    </row>
    <row r="59" spans="3:129" ht="15" hidden="1" customHeight="1">
      <c r="CE59" s="35">
        <v>88</v>
      </c>
      <c r="CF59" s="858"/>
      <c r="CG59" s="856" t="s">
        <v>347</v>
      </c>
      <c r="CH59" s="856"/>
      <c r="CI59" s="856"/>
      <c r="CJ59" s="146">
        <f>+HLOOKUP($G$12,GERME!$B$1:$BK$187,CE59,FALSE)</f>
        <v>2</v>
      </c>
      <c r="CK59" s="146">
        <f>+HLOOKUP($J$12,GERME!$B$1:$BK$187,CE59,FALSE)</f>
        <v>1</v>
      </c>
      <c r="CL59" s="146">
        <f>+HLOOKUP($M$12,GERME!$B$1:$BK$187,CE59,FALSE)</f>
        <v>1</v>
      </c>
      <c r="CM59" s="146">
        <f>+HLOOKUP($P$12,GERME!$B$1:$BK$187,CE59,FALSE)</f>
        <v>0</v>
      </c>
      <c r="CN59" s="146">
        <f>+HLOOKUP($S$12,GERME!$B$1:$BK$187,CE59,FALSE)</f>
        <v>0</v>
      </c>
      <c r="CO59" s="146">
        <f>+HLOOKUP($V$12,GERME!$B$1:$BK$187,CE59,FALSE)</f>
        <v>0</v>
      </c>
      <c r="CP59" s="146">
        <f>+HLOOKUP($Y$12,GERME!$B$1:$BK$187,CE59,FALSE)</f>
        <v>2</v>
      </c>
      <c r="CQ59" s="146">
        <f>+HLOOKUP($AB$12,GERME!$B$1:$BK$187,CE59,FALSE)</f>
        <v>2</v>
      </c>
      <c r="CR59" s="146">
        <f>+HLOOKUP($AE$12,GERME!$B$1:$BK$187,CE59,FALSE)</f>
        <v>4</v>
      </c>
      <c r="CS59" s="146">
        <f>+HLOOKUP($AH$12,GERME!$B$1:$BK$187,CE59,FALSE)</f>
        <v>4</v>
      </c>
      <c r="CT59" s="146">
        <f>+HLOOKUP($AK$12,GERME!$B$1:$BK$187,CE59,FALSE)</f>
        <v>3</v>
      </c>
      <c r="CU59" s="146" t="e">
        <f>+HLOOKUP($AN$12,GERME!$B$1:$BK$187,CE59,FALSE)</f>
        <v>#N/A</v>
      </c>
      <c r="CV59" s="146" t="e">
        <f>+HLOOKUP($AQ$12,GERME!$B$1:$BK$187,CE59,FALSE)</f>
        <v>#N/A</v>
      </c>
      <c r="CW59" s="146" t="e">
        <f>+HLOOKUP($AT$12,GERME!$B$1:$BK$187,CE59,FALSE)</f>
        <v>#N/A</v>
      </c>
      <c r="CX59" s="59">
        <f t="shared" si="94"/>
        <v>0</v>
      </c>
      <c r="CY59" s="59">
        <f t="shared" si="95"/>
        <v>0</v>
      </c>
      <c r="CZ59" s="59">
        <f t="shared" si="96"/>
        <v>0</v>
      </c>
      <c r="DA59" s="59">
        <f t="shared" si="97"/>
        <v>0</v>
      </c>
      <c r="DB59" s="59">
        <f t="shared" si="98"/>
        <v>0</v>
      </c>
      <c r="DC59" s="59">
        <f t="shared" si="99"/>
        <v>0</v>
      </c>
      <c r="DD59" s="59">
        <f t="shared" si="100"/>
        <v>0</v>
      </c>
      <c r="DE59" s="59">
        <f t="shared" si="101"/>
        <v>0</v>
      </c>
      <c r="DF59" s="59">
        <f t="shared" si="102"/>
        <v>0</v>
      </c>
      <c r="DG59" s="59">
        <f t="shared" si="103"/>
        <v>0</v>
      </c>
      <c r="DH59" s="59">
        <f t="shared" si="104"/>
        <v>0</v>
      </c>
      <c r="DI59" s="59">
        <f t="shared" si="105"/>
        <v>1</v>
      </c>
      <c r="DJ59" s="59">
        <f t="shared" si="106"/>
        <v>1</v>
      </c>
      <c r="DK59" s="59">
        <f t="shared" si="107"/>
        <v>1</v>
      </c>
      <c r="DL59" s="35">
        <f t="shared" si="108"/>
        <v>2</v>
      </c>
      <c r="DM59" s="35">
        <f t="shared" si="109"/>
        <v>1</v>
      </c>
      <c r="DN59" s="35">
        <f t="shared" si="110"/>
        <v>1</v>
      </c>
      <c r="DO59" s="35">
        <f t="shared" si="111"/>
        <v>0</v>
      </c>
      <c r="DP59" s="35">
        <f t="shared" si="112"/>
        <v>0</v>
      </c>
      <c r="DQ59" s="35">
        <f t="shared" si="113"/>
        <v>0</v>
      </c>
      <c r="DR59" s="35">
        <f t="shared" si="114"/>
        <v>2</v>
      </c>
      <c r="DS59" s="35">
        <f t="shared" si="115"/>
        <v>2</v>
      </c>
      <c r="DT59" s="35">
        <f t="shared" si="116"/>
        <v>4</v>
      </c>
      <c r="DU59" s="35">
        <f t="shared" si="117"/>
        <v>4</v>
      </c>
      <c r="DV59" s="35">
        <f t="shared" si="118"/>
        <v>3</v>
      </c>
      <c r="DW59" s="35" t="str">
        <f t="shared" si="119"/>
        <v/>
      </c>
      <c r="DX59" s="35" t="str">
        <f t="shared" si="120"/>
        <v/>
      </c>
      <c r="DY59" s="35" t="str">
        <f t="shared" si="121"/>
        <v/>
      </c>
    </row>
    <row r="60" spans="3:129" ht="19" hidden="1">
      <c r="CE60" s="35">
        <v>89</v>
      </c>
      <c r="CF60" s="858"/>
      <c r="CG60" s="855" t="s">
        <v>519</v>
      </c>
      <c r="CH60" s="855"/>
      <c r="CI60" s="855"/>
      <c r="CJ60" s="146">
        <f>+HLOOKUP($G$12,GERME!$B$1:$BK$187,CE60,FALSE)</f>
        <v>0</v>
      </c>
      <c r="CK60" s="146">
        <f>+HLOOKUP($J$12,GERME!$B$1:$BK$187,CE60,FALSE)</f>
        <v>0</v>
      </c>
      <c r="CL60" s="146">
        <f>+HLOOKUP($M$12,GERME!$B$1:$BK$187,CE60,FALSE)</f>
        <v>0</v>
      </c>
      <c r="CM60" s="146">
        <f>+HLOOKUP($P$12,GERME!$B$1:$BK$187,CE60,FALSE)</f>
        <v>0</v>
      </c>
      <c r="CN60" s="146">
        <f>+HLOOKUP($S$12,GERME!$B$1:$BK$187,CE60,FALSE)</f>
        <v>0</v>
      </c>
      <c r="CO60" s="146">
        <f>+HLOOKUP($V$12,GERME!$B$1:$BK$187,CE60,FALSE)</f>
        <v>1</v>
      </c>
      <c r="CP60" s="146">
        <f>+HLOOKUP($Y$12,GERME!$B$1:$BK$187,CE60,FALSE)</f>
        <v>0</v>
      </c>
      <c r="CQ60" s="146">
        <f>+HLOOKUP($AB$12,GERME!$B$1:$BK$187,CE60,FALSE)</f>
        <v>0</v>
      </c>
      <c r="CR60" s="146">
        <f>+HLOOKUP($AE$12,GERME!$B$1:$BK$187,CE60,FALSE)</f>
        <v>1</v>
      </c>
      <c r="CS60" s="146">
        <f>+HLOOKUP($AH$12,GERME!$B$1:$BK$187,CE60,FALSE)</f>
        <v>0</v>
      </c>
      <c r="CT60" s="146">
        <f>+HLOOKUP($AK$12,GERME!$B$1:$BK$187,CE60,FALSE)</f>
        <v>0</v>
      </c>
      <c r="CU60" s="146" t="e">
        <f>+HLOOKUP($AN$12,GERME!$B$1:$BK$187,CE60,FALSE)</f>
        <v>#N/A</v>
      </c>
      <c r="CV60" s="146" t="e">
        <f>+HLOOKUP($AQ$12,GERME!$B$1:$BK$187,CE60,FALSE)</f>
        <v>#N/A</v>
      </c>
      <c r="CW60" s="146" t="e">
        <f>+HLOOKUP($AT$12,GERME!$B$1:$BK$187,CE60,FALSE)</f>
        <v>#N/A</v>
      </c>
      <c r="CX60" s="59">
        <f t="shared" si="94"/>
        <v>0</v>
      </c>
      <c r="CY60" s="59">
        <f t="shared" si="95"/>
        <v>0</v>
      </c>
      <c r="CZ60" s="59">
        <f t="shared" si="96"/>
        <v>0</v>
      </c>
      <c r="DA60" s="59">
        <f t="shared" si="97"/>
        <v>0</v>
      </c>
      <c r="DB60" s="59">
        <f t="shared" si="98"/>
        <v>0</v>
      </c>
      <c r="DC60" s="59">
        <f t="shared" si="99"/>
        <v>0</v>
      </c>
      <c r="DD60" s="59">
        <f t="shared" si="100"/>
        <v>0</v>
      </c>
      <c r="DE60" s="59">
        <f t="shared" si="101"/>
        <v>0</v>
      </c>
      <c r="DF60" s="59">
        <f t="shared" si="102"/>
        <v>0</v>
      </c>
      <c r="DG60" s="59">
        <f t="shared" si="103"/>
        <v>0</v>
      </c>
      <c r="DH60" s="59">
        <f t="shared" si="104"/>
        <v>0</v>
      </c>
      <c r="DI60" s="59">
        <f t="shared" si="105"/>
        <v>1</v>
      </c>
      <c r="DJ60" s="59">
        <f t="shared" si="106"/>
        <v>1</v>
      </c>
      <c r="DK60" s="59">
        <f t="shared" si="107"/>
        <v>1</v>
      </c>
      <c r="DL60" s="35">
        <f t="shared" si="108"/>
        <v>0</v>
      </c>
      <c r="DM60" s="35">
        <f t="shared" si="109"/>
        <v>0</v>
      </c>
      <c r="DN60" s="35">
        <f t="shared" si="110"/>
        <v>0</v>
      </c>
      <c r="DO60" s="35">
        <f t="shared" si="111"/>
        <v>0</v>
      </c>
      <c r="DP60" s="35">
        <f t="shared" si="112"/>
        <v>0</v>
      </c>
      <c r="DQ60" s="35">
        <f t="shared" si="113"/>
        <v>1</v>
      </c>
      <c r="DR60" s="35">
        <f t="shared" si="114"/>
        <v>0</v>
      </c>
      <c r="DS60" s="35">
        <f t="shared" si="115"/>
        <v>0</v>
      </c>
      <c r="DT60" s="35">
        <f t="shared" si="116"/>
        <v>1</v>
      </c>
      <c r="DU60" s="35">
        <f t="shared" si="117"/>
        <v>0</v>
      </c>
      <c r="DV60" s="35">
        <f t="shared" si="118"/>
        <v>0</v>
      </c>
      <c r="DW60" s="35" t="str">
        <f t="shared" si="119"/>
        <v/>
      </c>
      <c r="DX60" s="35" t="str">
        <f t="shared" si="120"/>
        <v/>
      </c>
      <c r="DY60" s="35" t="str">
        <f t="shared" si="121"/>
        <v/>
      </c>
    </row>
    <row r="61" spans="3:129" ht="15" hidden="1" customHeight="1">
      <c r="CE61" s="35">
        <v>90</v>
      </c>
      <c r="CF61" s="858"/>
      <c r="CG61" s="855" t="s">
        <v>349</v>
      </c>
      <c r="CH61" s="855"/>
      <c r="CI61" s="855"/>
      <c r="CJ61" s="146">
        <f>+HLOOKUP($G$12,GERME!$B$1:$BK$187,CE61,FALSE)</f>
        <v>0</v>
      </c>
      <c r="CK61" s="146">
        <f>+HLOOKUP($J$12,GERME!$B$1:$BK$187,CE61,FALSE)</f>
        <v>0</v>
      </c>
      <c r="CL61" s="146">
        <f>+HLOOKUP($M$12,GERME!$B$1:$BK$187,CE61,FALSE)</f>
        <v>0</v>
      </c>
      <c r="CM61" s="146">
        <f>+HLOOKUP($P$12,GERME!$B$1:$BK$187,CE61,FALSE)</f>
        <v>0</v>
      </c>
      <c r="CN61" s="146">
        <f>+HLOOKUP($S$12,GERME!$B$1:$BK$187,CE61,FALSE)</f>
        <v>0</v>
      </c>
      <c r="CO61" s="146">
        <f>+HLOOKUP($V$12,GERME!$B$1:$BK$187,CE61,FALSE)</f>
        <v>0</v>
      </c>
      <c r="CP61" s="146">
        <f>+HLOOKUP($Y$12,GERME!$B$1:$BK$187,CE61,FALSE)</f>
        <v>0</v>
      </c>
      <c r="CQ61" s="146">
        <f>+HLOOKUP($AB$12,GERME!$B$1:$BK$187,CE61,FALSE)</f>
        <v>2</v>
      </c>
      <c r="CR61" s="146">
        <f>+HLOOKUP($AE$12,GERME!$B$1:$BK$187,CE61,FALSE)</f>
        <v>0</v>
      </c>
      <c r="CS61" s="146">
        <f>+HLOOKUP($AH$12,GERME!$B$1:$BK$187,CE61,FALSE)</f>
        <v>0</v>
      </c>
      <c r="CT61" s="146">
        <f>+HLOOKUP($AK$12,GERME!$B$1:$BK$187,CE61,FALSE)</f>
        <v>0</v>
      </c>
      <c r="CU61" s="146" t="e">
        <f>+HLOOKUP($AN$12,GERME!$B$1:$BK$187,CE61,FALSE)</f>
        <v>#N/A</v>
      </c>
      <c r="CV61" s="146" t="e">
        <f>+HLOOKUP($AQ$12,GERME!$B$1:$BK$187,CE61,FALSE)</f>
        <v>#N/A</v>
      </c>
      <c r="CW61" s="146" t="e">
        <f>+HLOOKUP($AT$12,GERME!$B$1:$BK$187,CE61,FALSE)</f>
        <v>#N/A</v>
      </c>
      <c r="CX61" s="59">
        <f t="shared" si="94"/>
        <v>0</v>
      </c>
      <c r="CY61" s="59">
        <f t="shared" si="95"/>
        <v>0</v>
      </c>
      <c r="CZ61" s="59">
        <f t="shared" si="96"/>
        <v>0</v>
      </c>
      <c r="DA61" s="59">
        <f t="shared" si="97"/>
        <v>0</v>
      </c>
      <c r="DB61" s="59">
        <f t="shared" si="98"/>
        <v>0</v>
      </c>
      <c r="DC61" s="59">
        <f t="shared" si="99"/>
        <v>0</v>
      </c>
      <c r="DD61" s="59">
        <f t="shared" si="100"/>
        <v>0</v>
      </c>
      <c r="DE61" s="59">
        <f t="shared" si="101"/>
        <v>0</v>
      </c>
      <c r="DF61" s="59">
        <f t="shared" si="102"/>
        <v>0</v>
      </c>
      <c r="DG61" s="59">
        <f t="shared" si="103"/>
        <v>0</v>
      </c>
      <c r="DH61" s="59">
        <f t="shared" si="104"/>
        <v>0</v>
      </c>
      <c r="DI61" s="59">
        <f t="shared" si="105"/>
        <v>1</v>
      </c>
      <c r="DJ61" s="59">
        <f t="shared" si="106"/>
        <v>1</v>
      </c>
      <c r="DK61" s="59">
        <f t="shared" si="107"/>
        <v>1</v>
      </c>
      <c r="DL61" s="35">
        <f t="shared" si="108"/>
        <v>0</v>
      </c>
      <c r="DM61" s="35">
        <f t="shared" si="109"/>
        <v>0</v>
      </c>
      <c r="DN61" s="35">
        <f t="shared" si="110"/>
        <v>0</v>
      </c>
      <c r="DO61" s="35">
        <f t="shared" si="111"/>
        <v>0</v>
      </c>
      <c r="DP61" s="35">
        <f t="shared" si="112"/>
        <v>0</v>
      </c>
      <c r="DQ61" s="35">
        <f t="shared" si="113"/>
        <v>0</v>
      </c>
      <c r="DR61" s="35">
        <f t="shared" si="114"/>
        <v>0</v>
      </c>
      <c r="DS61" s="35">
        <f t="shared" si="115"/>
        <v>2</v>
      </c>
      <c r="DT61" s="35">
        <f t="shared" si="116"/>
        <v>0</v>
      </c>
      <c r="DU61" s="35">
        <f t="shared" si="117"/>
        <v>0</v>
      </c>
      <c r="DV61" s="35">
        <f t="shared" si="118"/>
        <v>0</v>
      </c>
      <c r="DW61" s="35" t="str">
        <f t="shared" si="119"/>
        <v/>
      </c>
      <c r="DX61" s="35" t="str">
        <f t="shared" si="120"/>
        <v/>
      </c>
      <c r="DY61" s="35" t="str">
        <f t="shared" si="121"/>
        <v/>
      </c>
    </row>
    <row r="62" spans="3:129" ht="15" hidden="1" customHeight="1">
      <c r="CE62" s="35">
        <v>91</v>
      </c>
      <c r="CF62" s="858"/>
      <c r="CG62" s="856" t="s">
        <v>350</v>
      </c>
      <c r="CH62" s="856"/>
      <c r="CI62" s="856"/>
      <c r="CJ62" s="146">
        <f>+HLOOKUP($G$12,GERME!$B$1:$BK$187,CE62,FALSE)</f>
        <v>0</v>
      </c>
      <c r="CK62" s="146">
        <f>+HLOOKUP($J$12,GERME!$B$1:$BK$187,CE62,FALSE)</f>
        <v>0</v>
      </c>
      <c r="CL62" s="146">
        <f>+HLOOKUP($M$12,GERME!$B$1:$BK$187,CE62,FALSE)</f>
        <v>0</v>
      </c>
      <c r="CM62" s="146">
        <f>+HLOOKUP($P$12,GERME!$B$1:$BK$187,CE62,FALSE)</f>
        <v>0</v>
      </c>
      <c r="CN62" s="146">
        <f>+HLOOKUP($S$12,GERME!$B$1:$BK$187,CE62,FALSE)</f>
        <v>0</v>
      </c>
      <c r="CO62" s="146">
        <f>+HLOOKUP($V$12,GERME!$B$1:$BK$187,CE62,FALSE)</f>
        <v>0</v>
      </c>
      <c r="CP62" s="146">
        <f>+HLOOKUP($Y$12,GERME!$B$1:$BK$187,CE62,FALSE)</f>
        <v>0</v>
      </c>
      <c r="CQ62" s="146">
        <f>+HLOOKUP($AB$12,GERME!$B$1:$BK$187,CE62,FALSE)</f>
        <v>0</v>
      </c>
      <c r="CR62" s="146">
        <f>+HLOOKUP($AE$12,GERME!$B$1:$BK$187,CE62,FALSE)</f>
        <v>0</v>
      </c>
      <c r="CS62" s="146">
        <f>+HLOOKUP($AH$12,GERME!$B$1:$BK$187,CE62,FALSE)</f>
        <v>0</v>
      </c>
      <c r="CT62" s="146">
        <f>+HLOOKUP($AK$12,GERME!$B$1:$BK$187,CE62,FALSE)</f>
        <v>0</v>
      </c>
      <c r="CU62" s="146" t="e">
        <f>+HLOOKUP($AN$12,GERME!$B$1:$BK$187,CE62,FALSE)</f>
        <v>#N/A</v>
      </c>
      <c r="CV62" s="146" t="e">
        <f>+HLOOKUP($AQ$12,GERME!$B$1:$BK$187,CE62,FALSE)</f>
        <v>#N/A</v>
      </c>
      <c r="CW62" s="146" t="e">
        <f>+HLOOKUP($AT$12,GERME!$B$1:$BK$187,CE62,FALSE)</f>
        <v>#N/A</v>
      </c>
      <c r="CX62" s="59">
        <f t="shared" si="94"/>
        <v>0</v>
      </c>
      <c r="CY62" s="59">
        <f t="shared" si="95"/>
        <v>0</v>
      </c>
      <c r="CZ62" s="59">
        <f t="shared" si="96"/>
        <v>0</v>
      </c>
      <c r="DA62" s="59">
        <f t="shared" si="97"/>
        <v>0</v>
      </c>
      <c r="DB62" s="59">
        <f t="shared" si="98"/>
        <v>0</v>
      </c>
      <c r="DC62" s="59">
        <f t="shared" si="99"/>
        <v>0</v>
      </c>
      <c r="DD62" s="59">
        <f t="shared" si="100"/>
        <v>0</v>
      </c>
      <c r="DE62" s="59">
        <f t="shared" si="101"/>
        <v>0</v>
      </c>
      <c r="DF62" s="59">
        <f t="shared" si="102"/>
        <v>0</v>
      </c>
      <c r="DG62" s="59">
        <f t="shared" si="103"/>
        <v>0</v>
      </c>
      <c r="DH62" s="59">
        <f t="shared" si="104"/>
        <v>0</v>
      </c>
      <c r="DI62" s="59">
        <f t="shared" si="105"/>
        <v>1</v>
      </c>
      <c r="DJ62" s="59">
        <f t="shared" si="106"/>
        <v>1</v>
      </c>
      <c r="DK62" s="59">
        <f t="shared" si="107"/>
        <v>1</v>
      </c>
      <c r="DL62" s="35">
        <f t="shared" si="108"/>
        <v>0</v>
      </c>
      <c r="DM62" s="35">
        <f t="shared" si="109"/>
        <v>0</v>
      </c>
      <c r="DN62" s="35">
        <f t="shared" si="110"/>
        <v>0</v>
      </c>
      <c r="DO62" s="35">
        <f t="shared" si="111"/>
        <v>0</v>
      </c>
      <c r="DP62" s="35">
        <f t="shared" si="112"/>
        <v>0</v>
      </c>
      <c r="DQ62" s="35">
        <f t="shared" si="113"/>
        <v>0</v>
      </c>
      <c r="DR62" s="35">
        <f t="shared" si="114"/>
        <v>0</v>
      </c>
      <c r="DS62" s="35">
        <f t="shared" si="115"/>
        <v>0</v>
      </c>
      <c r="DT62" s="35">
        <f t="shared" si="116"/>
        <v>0</v>
      </c>
      <c r="DU62" s="35">
        <f t="shared" si="117"/>
        <v>0</v>
      </c>
      <c r="DV62" s="35">
        <f t="shared" si="118"/>
        <v>0</v>
      </c>
      <c r="DW62" s="35" t="str">
        <f t="shared" si="119"/>
        <v/>
      </c>
      <c r="DX62" s="35" t="str">
        <f t="shared" si="120"/>
        <v/>
      </c>
      <c r="DY62" s="35" t="str">
        <f t="shared" si="121"/>
        <v/>
      </c>
    </row>
    <row r="63" spans="3:129" ht="19" hidden="1">
      <c r="CE63" s="35">
        <v>92</v>
      </c>
      <c r="CF63" s="858"/>
      <c r="CG63" s="855" t="s">
        <v>351</v>
      </c>
      <c r="CH63" s="855"/>
      <c r="CI63" s="855"/>
      <c r="CJ63" s="146">
        <f>+HLOOKUP($G$12,GERME!$B$1:$BK$187,CE63,FALSE)</f>
        <v>0</v>
      </c>
      <c r="CK63" s="146">
        <f>+HLOOKUP($J$12,GERME!$B$1:$BK$187,CE63,FALSE)</f>
        <v>0</v>
      </c>
      <c r="CL63" s="146">
        <f>+HLOOKUP($M$12,GERME!$B$1:$BK$187,CE63,FALSE)</f>
        <v>0</v>
      </c>
      <c r="CM63" s="146">
        <f>+HLOOKUP($P$12,GERME!$B$1:$BK$187,CE63,FALSE)</f>
        <v>0</v>
      </c>
      <c r="CN63" s="146">
        <f>+HLOOKUP($S$12,GERME!$B$1:$BK$187,CE63,FALSE)</f>
        <v>0</v>
      </c>
      <c r="CO63" s="146">
        <f>+HLOOKUP($V$12,GERME!$B$1:$BK$187,CE63,FALSE)</f>
        <v>0</v>
      </c>
      <c r="CP63" s="146">
        <f>+HLOOKUP($Y$12,GERME!$B$1:$BK$187,CE63,FALSE)</f>
        <v>0</v>
      </c>
      <c r="CQ63" s="146">
        <f>+HLOOKUP($AB$12,GERME!$B$1:$BK$187,CE63,FALSE)</f>
        <v>0</v>
      </c>
      <c r="CR63" s="146">
        <f>+HLOOKUP($AE$12,GERME!$B$1:$BK$187,CE63,FALSE)</f>
        <v>0</v>
      </c>
      <c r="CS63" s="146">
        <f>+HLOOKUP($AH$12,GERME!$B$1:$BK$187,CE63,FALSE)</f>
        <v>0</v>
      </c>
      <c r="CT63" s="146">
        <f>+HLOOKUP($AK$12,GERME!$B$1:$BK$187,CE63,FALSE)</f>
        <v>0</v>
      </c>
      <c r="CU63" s="146" t="e">
        <f>+HLOOKUP($AN$12,GERME!$B$1:$BK$187,CE63,FALSE)</f>
        <v>#N/A</v>
      </c>
      <c r="CV63" s="146" t="e">
        <f>+HLOOKUP($AQ$12,GERME!$B$1:$BK$187,CE63,FALSE)</f>
        <v>#N/A</v>
      </c>
      <c r="CW63" s="146" t="e">
        <f>+HLOOKUP($AT$12,GERME!$B$1:$BK$187,CE63,FALSE)</f>
        <v>#N/A</v>
      </c>
      <c r="CX63" s="59">
        <f t="shared" si="94"/>
        <v>0</v>
      </c>
      <c r="CY63" s="59">
        <f t="shared" si="95"/>
        <v>0</v>
      </c>
      <c r="CZ63" s="59">
        <f t="shared" si="96"/>
        <v>0</v>
      </c>
      <c r="DA63" s="59">
        <f t="shared" si="97"/>
        <v>0</v>
      </c>
      <c r="DB63" s="59">
        <f t="shared" si="98"/>
        <v>0</v>
      </c>
      <c r="DC63" s="59">
        <f t="shared" si="99"/>
        <v>0</v>
      </c>
      <c r="DD63" s="59">
        <f t="shared" si="100"/>
        <v>0</v>
      </c>
      <c r="DE63" s="59">
        <f t="shared" si="101"/>
        <v>0</v>
      </c>
      <c r="DF63" s="59">
        <f t="shared" si="102"/>
        <v>0</v>
      </c>
      <c r="DG63" s="59">
        <f t="shared" si="103"/>
        <v>0</v>
      </c>
      <c r="DH63" s="59">
        <f t="shared" si="104"/>
        <v>0</v>
      </c>
      <c r="DI63" s="59">
        <f t="shared" si="105"/>
        <v>1</v>
      </c>
      <c r="DJ63" s="59">
        <f t="shared" si="106"/>
        <v>1</v>
      </c>
      <c r="DK63" s="59">
        <f t="shared" si="107"/>
        <v>1</v>
      </c>
      <c r="DL63" s="35">
        <f t="shared" si="108"/>
        <v>0</v>
      </c>
      <c r="DM63" s="35">
        <f t="shared" si="109"/>
        <v>0</v>
      </c>
      <c r="DN63" s="35">
        <f t="shared" si="110"/>
        <v>0</v>
      </c>
      <c r="DO63" s="35">
        <f t="shared" si="111"/>
        <v>0</v>
      </c>
      <c r="DP63" s="35">
        <f t="shared" si="112"/>
        <v>0</v>
      </c>
      <c r="DQ63" s="35">
        <f t="shared" si="113"/>
        <v>0</v>
      </c>
      <c r="DR63" s="35">
        <f t="shared" si="114"/>
        <v>0</v>
      </c>
      <c r="DS63" s="35">
        <f t="shared" si="115"/>
        <v>0</v>
      </c>
      <c r="DT63" s="35">
        <f t="shared" si="116"/>
        <v>0</v>
      </c>
      <c r="DU63" s="35">
        <f t="shared" si="117"/>
        <v>0</v>
      </c>
      <c r="DV63" s="35">
        <f t="shared" si="118"/>
        <v>0</v>
      </c>
      <c r="DW63" s="35" t="str">
        <f t="shared" si="119"/>
        <v/>
      </c>
      <c r="DX63" s="35" t="str">
        <f t="shared" si="120"/>
        <v/>
      </c>
      <c r="DY63" s="35" t="str">
        <f t="shared" si="121"/>
        <v/>
      </c>
    </row>
    <row r="64" spans="3:129" ht="15" hidden="1" customHeight="1">
      <c r="CE64" s="35">
        <v>93</v>
      </c>
      <c r="CF64" s="858"/>
      <c r="CG64" s="856" t="s">
        <v>352</v>
      </c>
      <c r="CH64" s="856"/>
      <c r="CI64" s="856"/>
      <c r="CJ64" s="146">
        <f>+HLOOKUP($G$12,GERME!$B$1:$BK$187,CE64,FALSE)</f>
        <v>0</v>
      </c>
      <c r="CK64" s="146">
        <f>+HLOOKUP($J$12,GERME!$B$1:$BK$187,CE64,FALSE)</f>
        <v>0</v>
      </c>
      <c r="CL64" s="146">
        <f>+HLOOKUP($M$12,GERME!$B$1:$BK$187,CE64,FALSE)</f>
        <v>0</v>
      </c>
      <c r="CM64" s="146">
        <f>+HLOOKUP($P$12,GERME!$B$1:$BK$187,CE64,FALSE)</f>
        <v>0</v>
      </c>
      <c r="CN64" s="146">
        <f>+HLOOKUP($S$12,GERME!$B$1:$BK$187,CE64,FALSE)</f>
        <v>0</v>
      </c>
      <c r="CO64" s="146">
        <f>+HLOOKUP($V$12,GERME!$B$1:$BK$187,CE64,FALSE)</f>
        <v>0</v>
      </c>
      <c r="CP64" s="146">
        <f>+HLOOKUP($Y$12,GERME!$B$1:$BK$187,CE64,FALSE)</f>
        <v>0</v>
      </c>
      <c r="CQ64" s="146">
        <f>+HLOOKUP($AB$12,GERME!$B$1:$BK$187,CE64,FALSE)</f>
        <v>0</v>
      </c>
      <c r="CR64" s="146">
        <f>+HLOOKUP($AE$12,GERME!$B$1:$BK$187,CE64,FALSE)</f>
        <v>0</v>
      </c>
      <c r="CS64" s="146">
        <f>+HLOOKUP($AH$12,GERME!$B$1:$BK$187,CE64,FALSE)</f>
        <v>0</v>
      </c>
      <c r="CT64" s="146">
        <f>+HLOOKUP($AK$12,GERME!$B$1:$BK$187,CE64,FALSE)</f>
        <v>0</v>
      </c>
      <c r="CU64" s="146" t="e">
        <f>+HLOOKUP($AN$12,GERME!$B$1:$BK$187,CE64,FALSE)</f>
        <v>#N/A</v>
      </c>
      <c r="CV64" s="146" t="e">
        <f>+HLOOKUP($AQ$12,GERME!$B$1:$BK$187,CE64,FALSE)</f>
        <v>#N/A</v>
      </c>
      <c r="CW64" s="146" t="e">
        <f>+HLOOKUP($AT$12,GERME!$B$1:$BK$187,CE64,FALSE)</f>
        <v>#N/A</v>
      </c>
      <c r="CX64" s="59">
        <f t="shared" si="94"/>
        <v>0</v>
      </c>
      <c r="CY64" s="59">
        <f t="shared" si="95"/>
        <v>0</v>
      </c>
      <c r="CZ64" s="59">
        <f t="shared" si="96"/>
        <v>0</v>
      </c>
      <c r="DA64" s="59">
        <f t="shared" si="97"/>
        <v>0</v>
      </c>
      <c r="DB64" s="59">
        <f t="shared" si="98"/>
        <v>0</v>
      </c>
      <c r="DC64" s="59">
        <f t="shared" si="99"/>
        <v>0</v>
      </c>
      <c r="DD64" s="59">
        <f t="shared" si="100"/>
        <v>0</v>
      </c>
      <c r="DE64" s="59">
        <f t="shared" si="101"/>
        <v>0</v>
      </c>
      <c r="DF64" s="59">
        <f t="shared" si="102"/>
        <v>0</v>
      </c>
      <c r="DG64" s="59">
        <f t="shared" si="103"/>
        <v>0</v>
      </c>
      <c r="DH64" s="59">
        <f t="shared" si="104"/>
        <v>0</v>
      </c>
      <c r="DI64" s="59">
        <f t="shared" si="105"/>
        <v>1</v>
      </c>
      <c r="DJ64" s="59">
        <f t="shared" si="106"/>
        <v>1</v>
      </c>
      <c r="DK64" s="59">
        <f t="shared" si="107"/>
        <v>1</v>
      </c>
      <c r="DL64" s="35">
        <f t="shared" si="108"/>
        <v>0</v>
      </c>
      <c r="DM64" s="35">
        <f t="shared" si="109"/>
        <v>0</v>
      </c>
      <c r="DN64" s="35">
        <f t="shared" si="110"/>
        <v>0</v>
      </c>
      <c r="DO64" s="35">
        <f t="shared" si="111"/>
        <v>0</v>
      </c>
      <c r="DP64" s="35">
        <f t="shared" si="112"/>
        <v>0</v>
      </c>
      <c r="DQ64" s="35">
        <f t="shared" si="113"/>
        <v>0</v>
      </c>
      <c r="DR64" s="35">
        <f t="shared" si="114"/>
        <v>0</v>
      </c>
      <c r="DS64" s="35">
        <f t="shared" si="115"/>
        <v>0</v>
      </c>
      <c r="DT64" s="35">
        <f t="shared" si="116"/>
        <v>0</v>
      </c>
      <c r="DU64" s="35">
        <f t="shared" si="117"/>
        <v>0</v>
      </c>
      <c r="DV64" s="35">
        <f t="shared" si="118"/>
        <v>0</v>
      </c>
      <c r="DW64" s="35" t="str">
        <f t="shared" si="119"/>
        <v/>
      </c>
      <c r="DX64" s="35" t="str">
        <f t="shared" si="120"/>
        <v/>
      </c>
      <c r="DY64" s="35" t="str">
        <f t="shared" si="121"/>
        <v/>
      </c>
    </row>
    <row r="65" spans="83:129" ht="19" hidden="1">
      <c r="CE65" s="35">
        <v>94</v>
      </c>
      <c r="CF65" s="858" t="s">
        <v>520</v>
      </c>
      <c r="CG65" s="855" t="s">
        <v>353</v>
      </c>
      <c r="CH65" s="855"/>
      <c r="CI65" s="855"/>
      <c r="CJ65" s="146">
        <f>+HLOOKUP($G$12,GERME!$B$1:$BK$187,CE65,FALSE)</f>
        <v>0</v>
      </c>
      <c r="CK65" s="146">
        <f>+HLOOKUP($J$12,GERME!$B$1:$BK$187,CE65,FALSE)</f>
        <v>0</v>
      </c>
      <c r="CL65" s="146">
        <f>+HLOOKUP($M$12,GERME!$B$1:$BK$187,CE65,FALSE)</f>
        <v>0</v>
      </c>
      <c r="CM65" s="146">
        <f>+HLOOKUP($P$12,GERME!$B$1:$BK$187,CE65,FALSE)</f>
        <v>0</v>
      </c>
      <c r="CN65" s="146">
        <f>+HLOOKUP($S$12,GERME!$B$1:$BK$187,CE65,FALSE)</f>
        <v>0</v>
      </c>
      <c r="CO65" s="146">
        <f>+HLOOKUP($V$12,GERME!$B$1:$BK$187,CE65,FALSE)</f>
        <v>0</v>
      </c>
      <c r="CP65" s="146">
        <f>+HLOOKUP($Y$12,GERME!$B$1:$BK$187,CE65,FALSE)</f>
        <v>0</v>
      </c>
      <c r="CQ65" s="146">
        <f>+HLOOKUP($AB$12,GERME!$B$1:$BK$187,CE65,FALSE)</f>
        <v>0</v>
      </c>
      <c r="CR65" s="146">
        <f>+HLOOKUP($AE$12,GERME!$B$1:$BK$187,CE65,FALSE)</f>
        <v>0</v>
      </c>
      <c r="CS65" s="146">
        <f>+HLOOKUP($AH$12,GERME!$B$1:$BK$187,CE65,FALSE)</f>
        <v>0</v>
      </c>
      <c r="CT65" s="146">
        <f>+HLOOKUP($AK$12,GERME!$B$1:$BK$187,CE65,FALSE)</f>
        <v>0</v>
      </c>
      <c r="CU65" s="146" t="e">
        <f>+HLOOKUP($AN$12,GERME!$B$1:$BK$187,CE65,FALSE)</f>
        <v>#N/A</v>
      </c>
      <c r="CV65" s="146" t="e">
        <f>+HLOOKUP($AQ$12,GERME!$B$1:$BK$187,CE65,FALSE)</f>
        <v>#N/A</v>
      </c>
      <c r="CW65" s="146" t="e">
        <f>+HLOOKUP($AT$12,GERME!$B$1:$BK$187,CE65,FALSE)</f>
        <v>#N/A</v>
      </c>
      <c r="CX65" s="59">
        <f t="shared" si="94"/>
        <v>0</v>
      </c>
      <c r="CY65" s="59">
        <f t="shared" si="95"/>
        <v>0</v>
      </c>
      <c r="CZ65" s="59">
        <f t="shared" si="96"/>
        <v>0</v>
      </c>
      <c r="DA65" s="59">
        <f t="shared" si="97"/>
        <v>0</v>
      </c>
      <c r="DB65" s="59">
        <f t="shared" si="98"/>
        <v>0</v>
      </c>
      <c r="DC65" s="59">
        <f t="shared" si="99"/>
        <v>0</v>
      </c>
      <c r="DD65" s="59">
        <f t="shared" si="100"/>
        <v>0</v>
      </c>
      <c r="DE65" s="59">
        <f t="shared" si="101"/>
        <v>0</v>
      </c>
      <c r="DF65" s="59">
        <f t="shared" si="102"/>
        <v>0</v>
      </c>
      <c r="DG65" s="59">
        <f t="shared" si="103"/>
        <v>0</v>
      </c>
      <c r="DH65" s="59">
        <f t="shared" si="104"/>
        <v>0</v>
      </c>
      <c r="DI65" s="59">
        <f t="shared" si="105"/>
        <v>1</v>
      </c>
      <c r="DJ65" s="59">
        <f t="shared" si="106"/>
        <v>1</v>
      </c>
      <c r="DK65" s="59">
        <f t="shared" si="107"/>
        <v>1</v>
      </c>
      <c r="DL65" s="35">
        <f t="shared" si="108"/>
        <v>0</v>
      </c>
      <c r="DM65" s="35">
        <f t="shared" si="109"/>
        <v>0</v>
      </c>
      <c r="DN65" s="35">
        <f t="shared" si="110"/>
        <v>0</v>
      </c>
      <c r="DO65" s="35">
        <f t="shared" si="111"/>
        <v>0</v>
      </c>
      <c r="DP65" s="35">
        <f t="shared" si="112"/>
        <v>0</v>
      </c>
      <c r="DQ65" s="35">
        <f t="shared" si="113"/>
        <v>0</v>
      </c>
      <c r="DR65" s="35">
        <f t="shared" si="114"/>
        <v>0</v>
      </c>
      <c r="DS65" s="35">
        <f t="shared" si="115"/>
        <v>0</v>
      </c>
      <c r="DT65" s="35">
        <f t="shared" si="116"/>
        <v>0</v>
      </c>
      <c r="DU65" s="35">
        <f t="shared" si="117"/>
        <v>0</v>
      </c>
      <c r="DV65" s="35">
        <f t="shared" si="118"/>
        <v>0</v>
      </c>
      <c r="DW65" s="35" t="str">
        <f t="shared" si="119"/>
        <v/>
      </c>
      <c r="DX65" s="35" t="str">
        <f t="shared" si="120"/>
        <v/>
      </c>
      <c r="DY65" s="35" t="str">
        <f t="shared" si="121"/>
        <v/>
      </c>
    </row>
    <row r="66" spans="83:129" ht="19" hidden="1">
      <c r="CE66" s="35">
        <v>95</v>
      </c>
      <c r="CF66" s="858"/>
      <c r="CG66" s="856" t="s">
        <v>354</v>
      </c>
      <c r="CH66" s="856"/>
      <c r="CI66" s="856"/>
      <c r="CJ66" s="146">
        <f>+HLOOKUP($G$12,GERME!$B$1:$BK$187,CE66,FALSE)</f>
        <v>6</v>
      </c>
      <c r="CK66" s="146">
        <f>+HLOOKUP($J$12,GERME!$B$1:$BK$187,CE66,FALSE)</f>
        <v>5</v>
      </c>
      <c r="CL66" s="146">
        <f>+HLOOKUP($M$12,GERME!$B$1:$BK$187,CE66,FALSE)</f>
        <v>3</v>
      </c>
      <c r="CM66" s="146">
        <f>+HLOOKUP($P$12,GERME!$B$1:$BK$187,CE66,FALSE)</f>
        <v>0</v>
      </c>
      <c r="CN66" s="146">
        <f>+HLOOKUP($S$12,GERME!$B$1:$BK$187,CE66,FALSE)</f>
        <v>0</v>
      </c>
      <c r="CO66" s="146">
        <f>+HLOOKUP($V$12,GERME!$B$1:$BK$187,CE66,FALSE)</f>
        <v>5</v>
      </c>
      <c r="CP66" s="146">
        <f>+HLOOKUP($Y$12,GERME!$B$1:$BK$187,CE66,FALSE)</f>
        <v>0</v>
      </c>
      <c r="CQ66" s="146">
        <f>+HLOOKUP($AB$12,GERME!$B$1:$BK$187,CE66,FALSE)</f>
        <v>2</v>
      </c>
      <c r="CR66" s="146">
        <f>+HLOOKUP($AE$12,GERME!$B$1:$BK$187,CE66,FALSE)</f>
        <v>3</v>
      </c>
      <c r="CS66" s="146">
        <f>+HLOOKUP($AH$12,GERME!$B$1:$BK$187,CE66,FALSE)</f>
        <v>1</v>
      </c>
      <c r="CT66" s="146">
        <f>+HLOOKUP($AK$12,GERME!$B$1:$BK$187,CE66,FALSE)</f>
        <v>5</v>
      </c>
      <c r="CU66" s="146" t="e">
        <f>+HLOOKUP($AN$12,GERME!$B$1:$BK$187,CE66,FALSE)</f>
        <v>#N/A</v>
      </c>
      <c r="CV66" s="146" t="e">
        <f>+HLOOKUP($AQ$12,GERME!$B$1:$BK$187,CE66,FALSE)</f>
        <v>#N/A</v>
      </c>
      <c r="CW66" s="146" t="e">
        <f>+HLOOKUP($AT$12,GERME!$B$1:$BK$187,CE66,FALSE)</f>
        <v>#N/A</v>
      </c>
      <c r="CX66" s="59">
        <f t="shared" si="94"/>
        <v>0</v>
      </c>
      <c r="CY66" s="59">
        <f t="shared" si="95"/>
        <v>0</v>
      </c>
      <c r="CZ66" s="59">
        <f t="shared" si="96"/>
        <v>0</v>
      </c>
      <c r="DA66" s="59">
        <f t="shared" si="97"/>
        <v>0</v>
      </c>
      <c r="DB66" s="59">
        <f t="shared" si="98"/>
        <v>0</v>
      </c>
      <c r="DC66" s="59">
        <f t="shared" si="99"/>
        <v>0</v>
      </c>
      <c r="DD66" s="59">
        <f t="shared" si="100"/>
        <v>0</v>
      </c>
      <c r="DE66" s="59">
        <f t="shared" si="101"/>
        <v>0</v>
      </c>
      <c r="DF66" s="59">
        <f t="shared" si="102"/>
        <v>0</v>
      </c>
      <c r="DG66" s="59">
        <f t="shared" si="103"/>
        <v>0</v>
      </c>
      <c r="DH66" s="59">
        <f t="shared" si="104"/>
        <v>0</v>
      </c>
      <c r="DI66" s="59">
        <f t="shared" si="105"/>
        <v>1</v>
      </c>
      <c r="DJ66" s="59">
        <f t="shared" si="106"/>
        <v>1</v>
      </c>
      <c r="DK66" s="59">
        <f t="shared" si="107"/>
        <v>1</v>
      </c>
      <c r="DL66" s="35">
        <f t="shared" si="108"/>
        <v>6</v>
      </c>
      <c r="DM66" s="35">
        <f t="shared" si="109"/>
        <v>5</v>
      </c>
      <c r="DN66" s="35">
        <f t="shared" si="110"/>
        <v>3</v>
      </c>
      <c r="DO66" s="35">
        <f t="shared" si="111"/>
        <v>0</v>
      </c>
      <c r="DP66" s="35">
        <f t="shared" si="112"/>
        <v>0</v>
      </c>
      <c r="DQ66" s="35">
        <f t="shared" si="113"/>
        <v>5</v>
      </c>
      <c r="DR66" s="35">
        <f t="shared" si="114"/>
        <v>0</v>
      </c>
      <c r="DS66" s="35">
        <f t="shared" si="115"/>
        <v>2</v>
      </c>
      <c r="DT66" s="35">
        <f t="shared" si="116"/>
        <v>3</v>
      </c>
      <c r="DU66" s="35">
        <f t="shared" si="117"/>
        <v>1</v>
      </c>
      <c r="DV66" s="35">
        <f t="shared" si="118"/>
        <v>5</v>
      </c>
      <c r="DW66" s="35" t="str">
        <f t="shared" si="119"/>
        <v/>
      </c>
      <c r="DX66" s="35" t="str">
        <f t="shared" si="120"/>
        <v/>
      </c>
      <c r="DY66" s="35" t="str">
        <f t="shared" si="121"/>
        <v/>
      </c>
    </row>
    <row r="67" spans="83:129" ht="19" hidden="1">
      <c r="CE67" s="35">
        <v>96</v>
      </c>
      <c r="CF67" s="858"/>
      <c r="CG67" s="855" t="s">
        <v>355</v>
      </c>
      <c r="CH67" s="855"/>
      <c r="CI67" s="855"/>
      <c r="CJ67" s="146">
        <f>+HLOOKUP($G$12,GERME!$B$1:$BK$187,CE67,FALSE)</f>
        <v>3</v>
      </c>
      <c r="CK67" s="146">
        <f>+HLOOKUP($J$12,GERME!$B$1:$BK$187,CE67,FALSE)</f>
        <v>0</v>
      </c>
      <c r="CL67" s="146">
        <f>+HLOOKUP($M$12,GERME!$B$1:$BK$187,CE67,FALSE)</f>
        <v>0</v>
      </c>
      <c r="CM67" s="146">
        <f>+HLOOKUP($P$12,GERME!$B$1:$BK$187,CE67,FALSE)</f>
        <v>0</v>
      </c>
      <c r="CN67" s="146">
        <f>+HLOOKUP($S$12,GERME!$B$1:$BK$187,CE67,FALSE)</f>
        <v>0</v>
      </c>
      <c r="CO67" s="146">
        <f>+HLOOKUP($V$12,GERME!$B$1:$BK$187,CE67,FALSE)</f>
        <v>0</v>
      </c>
      <c r="CP67" s="146">
        <f>+HLOOKUP($Y$12,GERME!$B$1:$BK$187,CE67,FALSE)</f>
        <v>0</v>
      </c>
      <c r="CQ67" s="146">
        <f>+HLOOKUP($AB$12,GERME!$B$1:$BK$187,CE67,FALSE)</f>
        <v>1</v>
      </c>
      <c r="CR67" s="146">
        <f>+HLOOKUP($AE$12,GERME!$B$1:$BK$187,CE67,FALSE)</f>
        <v>0</v>
      </c>
      <c r="CS67" s="146">
        <f>+HLOOKUP($AH$12,GERME!$B$1:$BK$187,CE67,FALSE)</f>
        <v>0</v>
      </c>
      <c r="CT67" s="146">
        <f>+HLOOKUP($AK$12,GERME!$B$1:$BK$187,CE67,FALSE)</f>
        <v>0</v>
      </c>
      <c r="CU67" s="146" t="e">
        <f>+HLOOKUP($AN$12,GERME!$B$1:$BK$187,CE67,FALSE)</f>
        <v>#N/A</v>
      </c>
      <c r="CV67" s="146" t="e">
        <f>+HLOOKUP($AQ$12,GERME!$B$1:$BK$187,CE67,FALSE)</f>
        <v>#N/A</v>
      </c>
      <c r="CW67" s="146" t="e">
        <f>+HLOOKUP($AT$12,GERME!$B$1:$BK$187,CE67,FALSE)</f>
        <v>#N/A</v>
      </c>
      <c r="CX67" s="59">
        <f t="shared" si="94"/>
        <v>0</v>
      </c>
      <c r="CY67" s="59">
        <f t="shared" si="95"/>
        <v>0</v>
      </c>
      <c r="CZ67" s="59">
        <f t="shared" si="96"/>
        <v>0</v>
      </c>
      <c r="DA67" s="59">
        <f t="shared" si="97"/>
        <v>0</v>
      </c>
      <c r="DB67" s="59">
        <f t="shared" si="98"/>
        <v>0</v>
      </c>
      <c r="DC67" s="59">
        <f t="shared" si="99"/>
        <v>0</v>
      </c>
      <c r="DD67" s="59">
        <f t="shared" si="100"/>
        <v>0</v>
      </c>
      <c r="DE67" s="59">
        <f t="shared" si="101"/>
        <v>0</v>
      </c>
      <c r="DF67" s="59">
        <f t="shared" si="102"/>
        <v>0</v>
      </c>
      <c r="DG67" s="59">
        <f t="shared" si="103"/>
        <v>0</v>
      </c>
      <c r="DH67" s="59">
        <f t="shared" si="104"/>
        <v>0</v>
      </c>
      <c r="DI67" s="59">
        <f t="shared" si="105"/>
        <v>1</v>
      </c>
      <c r="DJ67" s="59">
        <f t="shared" si="106"/>
        <v>1</v>
      </c>
      <c r="DK67" s="59">
        <f t="shared" si="107"/>
        <v>1</v>
      </c>
      <c r="DL67" s="35">
        <f t="shared" si="108"/>
        <v>3</v>
      </c>
      <c r="DM67" s="35">
        <f t="shared" si="109"/>
        <v>0</v>
      </c>
      <c r="DN67" s="35">
        <f t="shared" si="110"/>
        <v>0</v>
      </c>
      <c r="DO67" s="35">
        <f t="shared" si="111"/>
        <v>0</v>
      </c>
      <c r="DP67" s="35">
        <f t="shared" si="112"/>
        <v>0</v>
      </c>
      <c r="DQ67" s="35">
        <f t="shared" si="113"/>
        <v>0</v>
      </c>
      <c r="DR67" s="35">
        <f t="shared" si="114"/>
        <v>0</v>
      </c>
      <c r="DS67" s="35">
        <f t="shared" si="115"/>
        <v>1</v>
      </c>
      <c r="DT67" s="35">
        <f t="shared" si="116"/>
        <v>0</v>
      </c>
      <c r="DU67" s="35">
        <f t="shared" si="117"/>
        <v>0</v>
      </c>
      <c r="DV67" s="35">
        <f t="shared" si="118"/>
        <v>0</v>
      </c>
      <c r="DW67" s="35" t="str">
        <f t="shared" si="119"/>
        <v/>
      </c>
      <c r="DX67" s="35" t="str">
        <f t="shared" si="120"/>
        <v/>
      </c>
      <c r="DY67" s="35" t="str">
        <f t="shared" si="121"/>
        <v/>
      </c>
    </row>
    <row r="68" spans="83:129" ht="19" hidden="1">
      <c r="CE68" s="35">
        <v>97</v>
      </c>
      <c r="CF68" s="858"/>
      <c r="CG68" s="856" t="s">
        <v>356</v>
      </c>
      <c r="CH68" s="856"/>
      <c r="CI68" s="856"/>
      <c r="CJ68" s="146">
        <f>+HLOOKUP($G$12,GERME!$B$1:$BK$187,CE68,FALSE)</f>
        <v>0</v>
      </c>
      <c r="CK68" s="146">
        <f>+HLOOKUP($J$12,GERME!$B$1:$BK$187,CE68,FALSE)</f>
        <v>0</v>
      </c>
      <c r="CL68" s="146">
        <f>+HLOOKUP($M$12,GERME!$B$1:$BK$187,CE68,FALSE)</f>
        <v>1</v>
      </c>
      <c r="CM68" s="146">
        <f>+HLOOKUP($P$12,GERME!$B$1:$BK$187,CE68,FALSE)</f>
        <v>0</v>
      </c>
      <c r="CN68" s="146">
        <f>+HLOOKUP($S$12,GERME!$B$1:$BK$187,CE68,FALSE)</f>
        <v>0</v>
      </c>
      <c r="CO68" s="146">
        <f>+HLOOKUP($V$12,GERME!$B$1:$BK$187,CE68,FALSE)</f>
        <v>0</v>
      </c>
      <c r="CP68" s="146">
        <f>+HLOOKUP($Y$12,GERME!$B$1:$BK$187,CE68,FALSE)</f>
        <v>0</v>
      </c>
      <c r="CQ68" s="146">
        <f>+HLOOKUP($AB$12,GERME!$B$1:$BK$187,CE68,FALSE)</f>
        <v>0</v>
      </c>
      <c r="CR68" s="146">
        <f>+HLOOKUP($AE$12,GERME!$B$1:$BK$187,CE68,FALSE)</f>
        <v>0</v>
      </c>
      <c r="CS68" s="146">
        <f>+HLOOKUP($AH$12,GERME!$B$1:$BK$187,CE68,FALSE)</f>
        <v>0</v>
      </c>
      <c r="CT68" s="146">
        <f>+HLOOKUP($AK$12,GERME!$B$1:$BK$187,CE68,FALSE)</f>
        <v>0</v>
      </c>
      <c r="CU68" s="146" t="e">
        <f>+HLOOKUP($AN$12,GERME!$B$1:$BK$187,CE68,FALSE)</f>
        <v>#N/A</v>
      </c>
      <c r="CV68" s="146" t="e">
        <f>+HLOOKUP($AQ$12,GERME!$B$1:$BK$187,CE68,FALSE)</f>
        <v>#N/A</v>
      </c>
      <c r="CW68" s="146" t="e">
        <f>+HLOOKUP($AT$12,GERME!$B$1:$BK$187,CE68,FALSE)</f>
        <v>#N/A</v>
      </c>
      <c r="CX68" s="59">
        <f t="shared" si="94"/>
        <v>0</v>
      </c>
      <c r="CY68" s="59">
        <f t="shared" si="95"/>
        <v>0</v>
      </c>
      <c r="CZ68" s="59">
        <f t="shared" si="96"/>
        <v>0</v>
      </c>
      <c r="DA68" s="59">
        <f t="shared" si="97"/>
        <v>0</v>
      </c>
      <c r="DB68" s="59">
        <f t="shared" si="98"/>
        <v>0</v>
      </c>
      <c r="DC68" s="59">
        <f t="shared" si="99"/>
        <v>0</v>
      </c>
      <c r="DD68" s="59">
        <f t="shared" si="100"/>
        <v>0</v>
      </c>
      <c r="DE68" s="59">
        <f t="shared" si="101"/>
        <v>0</v>
      </c>
      <c r="DF68" s="59">
        <f t="shared" si="102"/>
        <v>0</v>
      </c>
      <c r="DG68" s="59">
        <f t="shared" si="103"/>
        <v>0</v>
      </c>
      <c r="DH68" s="59">
        <f t="shared" si="104"/>
        <v>0</v>
      </c>
      <c r="DI68" s="59">
        <f t="shared" si="105"/>
        <v>1</v>
      </c>
      <c r="DJ68" s="59">
        <f t="shared" si="106"/>
        <v>1</v>
      </c>
      <c r="DK68" s="59">
        <f t="shared" si="107"/>
        <v>1</v>
      </c>
      <c r="DL68" s="35">
        <f t="shared" si="108"/>
        <v>0</v>
      </c>
      <c r="DM68" s="35">
        <f t="shared" si="109"/>
        <v>0</v>
      </c>
      <c r="DN68" s="35">
        <f t="shared" si="110"/>
        <v>1</v>
      </c>
      <c r="DO68" s="35">
        <f t="shared" si="111"/>
        <v>0</v>
      </c>
      <c r="DP68" s="35">
        <f t="shared" si="112"/>
        <v>0</v>
      </c>
      <c r="DQ68" s="35">
        <f t="shared" si="113"/>
        <v>0</v>
      </c>
      <c r="DR68" s="35">
        <f t="shared" si="114"/>
        <v>0</v>
      </c>
      <c r="DS68" s="35">
        <f t="shared" si="115"/>
        <v>0</v>
      </c>
      <c r="DT68" s="35">
        <f t="shared" si="116"/>
        <v>0</v>
      </c>
      <c r="DU68" s="35">
        <f t="shared" si="117"/>
        <v>0</v>
      </c>
      <c r="DV68" s="35">
        <f t="shared" si="118"/>
        <v>0</v>
      </c>
      <c r="DW68" s="35" t="str">
        <f t="shared" si="119"/>
        <v/>
      </c>
      <c r="DX68" s="35" t="str">
        <f t="shared" si="120"/>
        <v/>
      </c>
      <c r="DY68" s="35" t="str">
        <f t="shared" si="121"/>
        <v/>
      </c>
    </row>
    <row r="69" spans="83:129" ht="19" hidden="1">
      <c r="CE69" s="35">
        <v>98</v>
      </c>
      <c r="CF69" s="858"/>
      <c r="CG69" s="855" t="s">
        <v>357</v>
      </c>
      <c r="CH69" s="855"/>
      <c r="CI69" s="855"/>
      <c r="CJ69" s="146">
        <f>+HLOOKUP($G$12,GERME!$B$1:$BK$187,CE69,FALSE)</f>
        <v>0</v>
      </c>
      <c r="CK69" s="146">
        <f>+HLOOKUP($J$12,GERME!$B$1:$BK$187,CE69,FALSE)</f>
        <v>0</v>
      </c>
      <c r="CL69" s="146">
        <f>+HLOOKUP($M$12,GERME!$B$1:$BK$187,CE69,FALSE)</f>
        <v>0</v>
      </c>
      <c r="CM69" s="146">
        <f>+HLOOKUP($P$12,GERME!$B$1:$BK$187,CE69,FALSE)</f>
        <v>0</v>
      </c>
      <c r="CN69" s="146">
        <f>+HLOOKUP($S$12,GERME!$B$1:$BK$187,CE69,FALSE)</f>
        <v>0</v>
      </c>
      <c r="CO69" s="146">
        <f>+HLOOKUP($V$12,GERME!$B$1:$BK$187,CE69,FALSE)</f>
        <v>0</v>
      </c>
      <c r="CP69" s="146">
        <f>+HLOOKUP($Y$12,GERME!$B$1:$BK$187,CE69,FALSE)</f>
        <v>0</v>
      </c>
      <c r="CQ69" s="146">
        <f>+HLOOKUP($AB$12,GERME!$B$1:$BK$187,CE69,FALSE)</f>
        <v>2</v>
      </c>
      <c r="CR69" s="146">
        <f>+HLOOKUP($AE$12,GERME!$B$1:$BK$187,CE69,FALSE)</f>
        <v>1</v>
      </c>
      <c r="CS69" s="146">
        <f>+HLOOKUP($AH$12,GERME!$B$1:$BK$187,CE69,FALSE)</f>
        <v>0</v>
      </c>
      <c r="CT69" s="146">
        <f>+HLOOKUP($AK$12,GERME!$B$1:$BK$187,CE69,FALSE)</f>
        <v>1</v>
      </c>
      <c r="CU69" s="146" t="e">
        <f>+HLOOKUP($AN$12,GERME!$B$1:$BK$187,CE69,FALSE)</f>
        <v>#N/A</v>
      </c>
      <c r="CV69" s="146" t="e">
        <f>+HLOOKUP($AQ$12,GERME!$B$1:$BK$187,CE69,FALSE)</f>
        <v>#N/A</v>
      </c>
      <c r="CW69" s="146" t="e">
        <f>+HLOOKUP($AT$12,GERME!$B$1:$BK$187,CE69,FALSE)</f>
        <v>#N/A</v>
      </c>
      <c r="CX69" s="59">
        <f t="shared" si="94"/>
        <v>0</v>
      </c>
      <c r="CY69" s="59">
        <f t="shared" si="95"/>
        <v>0</v>
      </c>
      <c r="CZ69" s="59">
        <f t="shared" si="96"/>
        <v>0</v>
      </c>
      <c r="DA69" s="59">
        <f t="shared" si="97"/>
        <v>0</v>
      </c>
      <c r="DB69" s="59">
        <f t="shared" si="98"/>
        <v>0</v>
      </c>
      <c r="DC69" s="59">
        <f t="shared" si="99"/>
        <v>0</v>
      </c>
      <c r="DD69" s="59">
        <f t="shared" si="100"/>
        <v>0</v>
      </c>
      <c r="DE69" s="59">
        <f t="shared" si="101"/>
        <v>0</v>
      </c>
      <c r="DF69" s="59">
        <f t="shared" si="102"/>
        <v>0</v>
      </c>
      <c r="DG69" s="59">
        <f t="shared" si="103"/>
        <v>0</v>
      </c>
      <c r="DH69" s="59">
        <f t="shared" si="104"/>
        <v>0</v>
      </c>
      <c r="DI69" s="59">
        <f t="shared" si="105"/>
        <v>1</v>
      </c>
      <c r="DJ69" s="59">
        <f t="shared" si="106"/>
        <v>1</v>
      </c>
      <c r="DK69" s="59">
        <f t="shared" si="107"/>
        <v>1</v>
      </c>
      <c r="DL69" s="35">
        <f t="shared" si="108"/>
        <v>0</v>
      </c>
      <c r="DM69" s="35">
        <f t="shared" si="109"/>
        <v>0</v>
      </c>
      <c r="DN69" s="35">
        <f t="shared" si="110"/>
        <v>0</v>
      </c>
      <c r="DO69" s="35">
        <f t="shared" si="111"/>
        <v>0</v>
      </c>
      <c r="DP69" s="35">
        <f t="shared" si="112"/>
        <v>0</v>
      </c>
      <c r="DQ69" s="35">
        <f t="shared" si="113"/>
        <v>0</v>
      </c>
      <c r="DR69" s="35">
        <f t="shared" si="114"/>
        <v>0</v>
      </c>
      <c r="DS69" s="35">
        <f t="shared" si="115"/>
        <v>2</v>
      </c>
      <c r="DT69" s="35">
        <f t="shared" si="116"/>
        <v>1</v>
      </c>
      <c r="DU69" s="35">
        <f t="shared" si="117"/>
        <v>0</v>
      </c>
      <c r="DV69" s="35">
        <f t="shared" si="118"/>
        <v>1</v>
      </c>
      <c r="DW69" s="35" t="str">
        <f t="shared" si="119"/>
        <v/>
      </c>
      <c r="DX69" s="35" t="str">
        <f t="shared" si="120"/>
        <v/>
      </c>
      <c r="DY69" s="35" t="str">
        <f t="shared" si="121"/>
        <v/>
      </c>
    </row>
    <row r="70" spans="83:129" ht="19" hidden="1">
      <c r="CE70" s="35">
        <v>99</v>
      </c>
      <c r="CF70" s="858"/>
      <c r="CG70" s="856" t="s">
        <v>358</v>
      </c>
      <c r="CH70" s="856"/>
      <c r="CI70" s="856"/>
      <c r="CJ70" s="146">
        <f>+HLOOKUP($G$12,GERME!$B$1:$BK$187,CE70,FALSE)</f>
        <v>2</v>
      </c>
      <c r="CK70" s="146">
        <f>+HLOOKUP($J$12,GERME!$B$1:$BK$187,CE70,FALSE)</f>
        <v>0</v>
      </c>
      <c r="CL70" s="146">
        <f>+HLOOKUP($M$12,GERME!$B$1:$BK$187,CE70,FALSE)</f>
        <v>0</v>
      </c>
      <c r="CM70" s="146">
        <f>+HLOOKUP($P$12,GERME!$B$1:$BK$187,CE70,FALSE)</f>
        <v>0</v>
      </c>
      <c r="CN70" s="146">
        <f>+HLOOKUP($S$12,GERME!$B$1:$BK$187,CE70,FALSE)</f>
        <v>0</v>
      </c>
      <c r="CO70" s="146">
        <f>+HLOOKUP($V$12,GERME!$B$1:$BK$187,CE70,FALSE)</f>
        <v>3</v>
      </c>
      <c r="CP70" s="146">
        <f>+HLOOKUP($Y$12,GERME!$B$1:$BK$187,CE70,FALSE)</f>
        <v>0</v>
      </c>
      <c r="CQ70" s="146">
        <f>+HLOOKUP($AB$12,GERME!$B$1:$BK$187,CE70,FALSE)</f>
        <v>0</v>
      </c>
      <c r="CR70" s="146">
        <f>+HLOOKUP($AE$12,GERME!$B$1:$BK$187,CE70,FALSE)</f>
        <v>1</v>
      </c>
      <c r="CS70" s="146">
        <f>+HLOOKUP($AH$12,GERME!$B$1:$BK$187,CE70,FALSE)</f>
        <v>2</v>
      </c>
      <c r="CT70" s="146">
        <f>+HLOOKUP($AK$12,GERME!$B$1:$BK$187,CE70,FALSE)</f>
        <v>4</v>
      </c>
      <c r="CU70" s="146" t="e">
        <f>+HLOOKUP($AN$12,GERME!$B$1:$BK$187,CE70,FALSE)</f>
        <v>#N/A</v>
      </c>
      <c r="CV70" s="146" t="e">
        <f>+HLOOKUP($AQ$12,GERME!$B$1:$BK$187,CE70,FALSE)</f>
        <v>#N/A</v>
      </c>
      <c r="CW70" s="146" t="e">
        <f>+HLOOKUP($AT$12,GERME!$B$1:$BK$187,CE70,FALSE)</f>
        <v>#N/A</v>
      </c>
      <c r="CX70" s="59">
        <f t="shared" si="94"/>
        <v>0</v>
      </c>
      <c r="CY70" s="59">
        <f t="shared" si="95"/>
        <v>0</v>
      </c>
      <c r="CZ70" s="59">
        <f t="shared" si="96"/>
        <v>0</v>
      </c>
      <c r="DA70" s="59">
        <f t="shared" si="97"/>
        <v>0</v>
      </c>
      <c r="DB70" s="59">
        <f t="shared" si="98"/>
        <v>0</v>
      </c>
      <c r="DC70" s="59">
        <f t="shared" si="99"/>
        <v>0</v>
      </c>
      <c r="DD70" s="59">
        <f t="shared" si="100"/>
        <v>0</v>
      </c>
      <c r="DE70" s="59">
        <f t="shared" si="101"/>
        <v>0</v>
      </c>
      <c r="DF70" s="59">
        <f t="shared" si="102"/>
        <v>0</v>
      </c>
      <c r="DG70" s="59">
        <f t="shared" si="103"/>
        <v>0</v>
      </c>
      <c r="DH70" s="59">
        <f t="shared" si="104"/>
        <v>0</v>
      </c>
      <c r="DI70" s="59">
        <f t="shared" si="105"/>
        <v>1</v>
      </c>
      <c r="DJ70" s="59">
        <f t="shared" si="106"/>
        <v>1</v>
      </c>
      <c r="DK70" s="59">
        <f t="shared" si="107"/>
        <v>1</v>
      </c>
      <c r="DL70" s="35">
        <f t="shared" si="108"/>
        <v>2</v>
      </c>
      <c r="DM70" s="35">
        <f t="shared" si="109"/>
        <v>0</v>
      </c>
      <c r="DN70" s="35">
        <f t="shared" si="110"/>
        <v>0</v>
      </c>
      <c r="DO70" s="35">
        <f t="shared" si="111"/>
        <v>0</v>
      </c>
      <c r="DP70" s="35">
        <f t="shared" si="112"/>
        <v>0</v>
      </c>
      <c r="DQ70" s="35">
        <f t="shared" si="113"/>
        <v>3</v>
      </c>
      <c r="DR70" s="35">
        <f t="shared" si="114"/>
        <v>0</v>
      </c>
      <c r="DS70" s="35">
        <f t="shared" si="115"/>
        <v>0</v>
      </c>
      <c r="DT70" s="35">
        <f t="shared" si="116"/>
        <v>1</v>
      </c>
      <c r="DU70" s="35">
        <f t="shared" si="117"/>
        <v>2</v>
      </c>
      <c r="DV70" s="35">
        <f t="shared" si="118"/>
        <v>4</v>
      </c>
      <c r="DW70" s="35" t="str">
        <f t="shared" si="119"/>
        <v/>
      </c>
      <c r="DX70" s="35" t="str">
        <f t="shared" si="120"/>
        <v/>
      </c>
      <c r="DY70" s="35" t="str">
        <f t="shared" si="121"/>
        <v/>
      </c>
    </row>
    <row r="71" spans="83:129" ht="19" hidden="1">
      <c r="CE71" s="35">
        <v>100</v>
      </c>
      <c r="CF71" s="858"/>
      <c r="CG71" s="855" t="s">
        <v>359</v>
      </c>
      <c r="CH71" s="855"/>
      <c r="CI71" s="855"/>
      <c r="CJ71" s="146">
        <f>+HLOOKUP($G$12,GERME!$B$1:$BK$187,CE71,FALSE)</f>
        <v>1</v>
      </c>
      <c r="CK71" s="146">
        <f>+HLOOKUP($J$12,GERME!$B$1:$BK$187,CE71,FALSE)</f>
        <v>4</v>
      </c>
      <c r="CL71" s="146">
        <f>+HLOOKUP($M$12,GERME!$B$1:$BK$187,CE71,FALSE)</f>
        <v>1</v>
      </c>
      <c r="CM71" s="146">
        <f>+HLOOKUP($P$12,GERME!$B$1:$BK$187,CE71,FALSE)</f>
        <v>0</v>
      </c>
      <c r="CN71" s="146">
        <f>+HLOOKUP($S$12,GERME!$B$1:$BK$187,CE71,FALSE)</f>
        <v>0</v>
      </c>
      <c r="CO71" s="146">
        <f>+HLOOKUP($V$12,GERME!$B$1:$BK$187,CE71,FALSE)</f>
        <v>1</v>
      </c>
      <c r="CP71" s="146">
        <f>+HLOOKUP($Y$12,GERME!$B$1:$BK$187,CE71,FALSE)</f>
        <v>0</v>
      </c>
      <c r="CQ71" s="146">
        <f>+HLOOKUP($AB$12,GERME!$B$1:$BK$187,CE71,FALSE)</f>
        <v>0</v>
      </c>
      <c r="CR71" s="146">
        <f>+HLOOKUP($AE$12,GERME!$B$1:$BK$187,CE71,FALSE)</f>
        <v>0</v>
      </c>
      <c r="CS71" s="146">
        <f>+HLOOKUP($AH$12,GERME!$B$1:$BK$187,CE71,FALSE)</f>
        <v>0</v>
      </c>
      <c r="CT71" s="146">
        <f>+HLOOKUP($AK$12,GERME!$B$1:$BK$187,CE71,FALSE)</f>
        <v>1</v>
      </c>
      <c r="CU71" s="146" t="e">
        <f>+HLOOKUP($AN$12,GERME!$B$1:$BK$187,CE71,FALSE)</f>
        <v>#N/A</v>
      </c>
      <c r="CV71" s="146" t="e">
        <f>+HLOOKUP($AQ$12,GERME!$B$1:$BK$187,CE71,FALSE)</f>
        <v>#N/A</v>
      </c>
      <c r="CW71" s="146" t="e">
        <f>+HLOOKUP($AT$12,GERME!$B$1:$BK$187,CE71,FALSE)</f>
        <v>#N/A</v>
      </c>
      <c r="CX71" s="59">
        <f t="shared" si="94"/>
        <v>0</v>
      </c>
      <c r="CY71" s="59">
        <f t="shared" si="95"/>
        <v>0</v>
      </c>
      <c r="CZ71" s="59">
        <f t="shared" si="96"/>
        <v>0</v>
      </c>
      <c r="DA71" s="59">
        <f t="shared" si="97"/>
        <v>0</v>
      </c>
      <c r="DB71" s="59">
        <f t="shared" si="98"/>
        <v>0</v>
      </c>
      <c r="DC71" s="59">
        <f t="shared" si="99"/>
        <v>0</v>
      </c>
      <c r="DD71" s="59">
        <f t="shared" si="100"/>
        <v>0</v>
      </c>
      <c r="DE71" s="59">
        <f t="shared" si="101"/>
        <v>0</v>
      </c>
      <c r="DF71" s="59">
        <f t="shared" si="102"/>
        <v>0</v>
      </c>
      <c r="DG71" s="59">
        <f t="shared" si="103"/>
        <v>0</v>
      </c>
      <c r="DH71" s="59">
        <f t="shared" si="104"/>
        <v>0</v>
      </c>
      <c r="DI71" s="59">
        <f t="shared" si="105"/>
        <v>1</v>
      </c>
      <c r="DJ71" s="59">
        <f t="shared" si="106"/>
        <v>1</v>
      </c>
      <c r="DK71" s="59">
        <f t="shared" si="107"/>
        <v>1</v>
      </c>
      <c r="DL71" s="35">
        <f t="shared" si="108"/>
        <v>1</v>
      </c>
      <c r="DM71" s="35">
        <f t="shared" si="109"/>
        <v>4</v>
      </c>
      <c r="DN71" s="35">
        <f t="shared" si="110"/>
        <v>1</v>
      </c>
      <c r="DO71" s="35">
        <f t="shared" si="111"/>
        <v>0</v>
      </c>
      <c r="DP71" s="35">
        <f t="shared" si="112"/>
        <v>0</v>
      </c>
      <c r="DQ71" s="35">
        <f t="shared" si="113"/>
        <v>1</v>
      </c>
      <c r="DR71" s="35">
        <f t="shared" si="114"/>
        <v>0</v>
      </c>
      <c r="DS71" s="35">
        <f t="shared" si="115"/>
        <v>0</v>
      </c>
      <c r="DT71" s="35">
        <f t="shared" si="116"/>
        <v>0</v>
      </c>
      <c r="DU71" s="35">
        <f t="shared" si="117"/>
        <v>0</v>
      </c>
      <c r="DV71" s="35">
        <f t="shared" si="118"/>
        <v>1</v>
      </c>
      <c r="DW71" s="35" t="str">
        <f t="shared" si="119"/>
        <v/>
      </c>
      <c r="DX71" s="35" t="str">
        <f t="shared" si="120"/>
        <v/>
      </c>
      <c r="DY71" s="35" t="str">
        <f t="shared" si="121"/>
        <v/>
      </c>
    </row>
    <row r="72" spans="83:129" ht="19" hidden="1">
      <c r="CE72" s="35">
        <v>101</v>
      </c>
      <c r="CF72" s="858"/>
      <c r="CG72" s="856" t="s">
        <v>360</v>
      </c>
      <c r="CH72" s="856"/>
      <c r="CI72" s="856"/>
      <c r="CJ72" s="146">
        <f>+HLOOKUP($G$12,GERME!$B$1:$BK$187,CE72,FALSE)</f>
        <v>0</v>
      </c>
      <c r="CK72" s="146">
        <f>+HLOOKUP($J$12,GERME!$B$1:$BK$187,CE72,FALSE)</f>
        <v>0</v>
      </c>
      <c r="CL72" s="146">
        <f>+HLOOKUP($M$12,GERME!$B$1:$BK$187,CE72,FALSE)</f>
        <v>0</v>
      </c>
      <c r="CM72" s="146">
        <f>+HLOOKUP($P$12,GERME!$B$1:$BK$187,CE72,FALSE)</f>
        <v>0</v>
      </c>
      <c r="CN72" s="146">
        <f>+HLOOKUP($S$12,GERME!$B$1:$BK$187,CE72,FALSE)</f>
        <v>0</v>
      </c>
      <c r="CO72" s="146">
        <f>+HLOOKUP($V$12,GERME!$B$1:$BK$187,CE72,FALSE)</f>
        <v>0</v>
      </c>
      <c r="CP72" s="146">
        <f>+HLOOKUP($Y$12,GERME!$B$1:$BK$187,CE72,FALSE)</f>
        <v>0</v>
      </c>
      <c r="CQ72" s="146">
        <f>+HLOOKUP($AB$12,GERME!$B$1:$BK$187,CE72,FALSE)</f>
        <v>1</v>
      </c>
      <c r="CR72" s="146">
        <f>+HLOOKUP($AE$12,GERME!$B$1:$BK$187,CE72,FALSE)</f>
        <v>0</v>
      </c>
      <c r="CS72" s="146">
        <f>+HLOOKUP($AH$12,GERME!$B$1:$BK$187,CE72,FALSE)</f>
        <v>0</v>
      </c>
      <c r="CT72" s="146">
        <f>+HLOOKUP($AK$12,GERME!$B$1:$BK$187,CE72,FALSE)</f>
        <v>0</v>
      </c>
      <c r="CU72" s="146" t="e">
        <f>+HLOOKUP($AN$12,GERME!$B$1:$BK$187,CE72,FALSE)</f>
        <v>#N/A</v>
      </c>
      <c r="CV72" s="146" t="e">
        <f>+HLOOKUP($AQ$12,GERME!$B$1:$BK$187,CE72,FALSE)</f>
        <v>#N/A</v>
      </c>
      <c r="CW72" s="146" t="e">
        <f>+HLOOKUP($AT$12,GERME!$B$1:$BK$187,CE72,FALSE)</f>
        <v>#N/A</v>
      </c>
      <c r="CX72" s="59">
        <f t="shared" si="94"/>
        <v>0</v>
      </c>
      <c r="CY72" s="59">
        <f t="shared" si="95"/>
        <v>0</v>
      </c>
      <c r="CZ72" s="59">
        <f t="shared" si="96"/>
        <v>0</v>
      </c>
      <c r="DA72" s="59">
        <f t="shared" si="97"/>
        <v>0</v>
      </c>
      <c r="DB72" s="59">
        <f t="shared" si="98"/>
        <v>0</v>
      </c>
      <c r="DC72" s="59">
        <f t="shared" si="99"/>
        <v>0</v>
      </c>
      <c r="DD72" s="59">
        <f t="shared" si="100"/>
        <v>0</v>
      </c>
      <c r="DE72" s="59">
        <f t="shared" si="101"/>
        <v>0</v>
      </c>
      <c r="DF72" s="59">
        <f t="shared" si="102"/>
        <v>0</v>
      </c>
      <c r="DG72" s="59">
        <f t="shared" si="103"/>
        <v>0</v>
      </c>
      <c r="DH72" s="59">
        <f t="shared" si="104"/>
        <v>0</v>
      </c>
      <c r="DI72" s="59">
        <f t="shared" si="105"/>
        <v>1</v>
      </c>
      <c r="DJ72" s="59">
        <f t="shared" si="106"/>
        <v>1</v>
      </c>
      <c r="DK72" s="59">
        <f t="shared" si="107"/>
        <v>1</v>
      </c>
      <c r="DL72" s="35">
        <f t="shared" si="108"/>
        <v>0</v>
      </c>
      <c r="DM72" s="35">
        <f t="shared" si="109"/>
        <v>0</v>
      </c>
      <c r="DN72" s="35">
        <f t="shared" si="110"/>
        <v>0</v>
      </c>
      <c r="DO72" s="35">
        <f t="shared" si="111"/>
        <v>0</v>
      </c>
      <c r="DP72" s="35">
        <f t="shared" si="112"/>
        <v>0</v>
      </c>
      <c r="DQ72" s="35">
        <f t="shared" si="113"/>
        <v>0</v>
      </c>
      <c r="DR72" s="35">
        <f t="shared" si="114"/>
        <v>0</v>
      </c>
      <c r="DS72" s="35">
        <f t="shared" si="115"/>
        <v>1</v>
      </c>
      <c r="DT72" s="35">
        <f t="shared" si="116"/>
        <v>0</v>
      </c>
      <c r="DU72" s="35">
        <f t="shared" si="117"/>
        <v>0</v>
      </c>
      <c r="DV72" s="35">
        <f t="shared" si="118"/>
        <v>0</v>
      </c>
      <c r="DW72" s="35" t="str">
        <f t="shared" si="119"/>
        <v/>
      </c>
      <c r="DX72" s="35" t="str">
        <f t="shared" si="120"/>
        <v/>
      </c>
      <c r="DY72" s="35" t="str">
        <f t="shared" si="121"/>
        <v/>
      </c>
    </row>
    <row r="73" spans="83:129" ht="19" hidden="1">
      <c r="CE73" s="35">
        <v>102</v>
      </c>
      <c r="CF73" s="858"/>
      <c r="CG73" s="855" t="s">
        <v>361</v>
      </c>
      <c r="CH73" s="855"/>
      <c r="CI73" s="855"/>
      <c r="CJ73" s="146">
        <f>+HLOOKUP($G$12,GERME!$B$1:$BK$187,CE73,FALSE)</f>
        <v>1</v>
      </c>
      <c r="CK73" s="146">
        <f>+HLOOKUP($J$12,GERME!$B$1:$BK$187,CE73,FALSE)</f>
        <v>1</v>
      </c>
      <c r="CL73" s="146">
        <f>+HLOOKUP($M$12,GERME!$B$1:$BK$187,CE73,FALSE)</f>
        <v>1</v>
      </c>
      <c r="CM73" s="146">
        <f>+HLOOKUP($P$12,GERME!$B$1:$BK$187,CE73,FALSE)</f>
        <v>0</v>
      </c>
      <c r="CN73" s="146">
        <f>+HLOOKUP($S$12,GERME!$B$1:$BK$187,CE73,FALSE)</f>
        <v>0</v>
      </c>
      <c r="CO73" s="146">
        <f>+HLOOKUP($V$12,GERME!$B$1:$BK$187,CE73,FALSE)</f>
        <v>1</v>
      </c>
      <c r="CP73" s="146">
        <f>+HLOOKUP($Y$12,GERME!$B$1:$BK$187,CE73,FALSE)</f>
        <v>0</v>
      </c>
      <c r="CQ73" s="146">
        <f>+HLOOKUP($AB$12,GERME!$B$1:$BK$187,CE73,FALSE)</f>
        <v>1</v>
      </c>
      <c r="CR73" s="146">
        <f>+HLOOKUP($AE$12,GERME!$B$1:$BK$187,CE73,FALSE)</f>
        <v>2</v>
      </c>
      <c r="CS73" s="146">
        <f>+HLOOKUP($AH$12,GERME!$B$1:$BK$187,CE73,FALSE)</f>
        <v>0</v>
      </c>
      <c r="CT73" s="146">
        <f>+HLOOKUP($AK$12,GERME!$B$1:$BK$187,CE73,FALSE)</f>
        <v>8</v>
      </c>
      <c r="CU73" s="146" t="e">
        <f>+HLOOKUP($AN$12,GERME!$B$1:$BK$187,CE73,FALSE)</f>
        <v>#N/A</v>
      </c>
      <c r="CV73" s="146" t="e">
        <f>+HLOOKUP($AQ$12,GERME!$B$1:$BK$187,CE73,FALSE)</f>
        <v>#N/A</v>
      </c>
      <c r="CW73" s="146" t="e">
        <f>+HLOOKUP($AT$12,GERME!$B$1:$BK$187,CE73,FALSE)</f>
        <v>#N/A</v>
      </c>
      <c r="CX73" s="59">
        <f t="shared" si="94"/>
        <v>0</v>
      </c>
      <c r="CY73" s="59">
        <f t="shared" si="95"/>
        <v>0</v>
      </c>
      <c r="CZ73" s="59">
        <f t="shared" si="96"/>
        <v>0</v>
      </c>
      <c r="DA73" s="59">
        <f t="shared" si="97"/>
        <v>0</v>
      </c>
      <c r="DB73" s="59">
        <f t="shared" si="98"/>
        <v>0</v>
      </c>
      <c r="DC73" s="59">
        <f t="shared" si="99"/>
        <v>0</v>
      </c>
      <c r="DD73" s="59">
        <f t="shared" si="100"/>
        <v>0</v>
      </c>
      <c r="DE73" s="59">
        <f t="shared" si="101"/>
        <v>0</v>
      </c>
      <c r="DF73" s="59">
        <f t="shared" si="102"/>
        <v>0</v>
      </c>
      <c r="DG73" s="59">
        <f t="shared" si="103"/>
        <v>0</v>
      </c>
      <c r="DH73" s="59">
        <f t="shared" si="104"/>
        <v>0</v>
      </c>
      <c r="DI73" s="59">
        <f t="shared" si="105"/>
        <v>1</v>
      </c>
      <c r="DJ73" s="59">
        <f t="shared" si="106"/>
        <v>1</v>
      </c>
      <c r="DK73" s="59">
        <f t="shared" si="107"/>
        <v>1</v>
      </c>
      <c r="DL73" s="35">
        <f t="shared" si="108"/>
        <v>1</v>
      </c>
      <c r="DM73" s="35">
        <f t="shared" si="109"/>
        <v>1</v>
      </c>
      <c r="DN73" s="35">
        <f t="shared" si="110"/>
        <v>1</v>
      </c>
      <c r="DO73" s="35">
        <f t="shared" si="111"/>
        <v>0</v>
      </c>
      <c r="DP73" s="35">
        <f t="shared" si="112"/>
        <v>0</v>
      </c>
      <c r="DQ73" s="35">
        <f t="shared" si="113"/>
        <v>1</v>
      </c>
      <c r="DR73" s="35">
        <f t="shared" si="114"/>
        <v>0</v>
      </c>
      <c r="DS73" s="35">
        <f t="shared" si="115"/>
        <v>1</v>
      </c>
      <c r="DT73" s="35">
        <f t="shared" si="116"/>
        <v>2</v>
      </c>
      <c r="DU73" s="35">
        <f t="shared" si="117"/>
        <v>0</v>
      </c>
      <c r="DV73" s="35">
        <f t="shared" si="118"/>
        <v>8</v>
      </c>
      <c r="DW73" s="35" t="str">
        <f t="shared" si="119"/>
        <v/>
      </c>
      <c r="DX73" s="35" t="str">
        <f t="shared" si="120"/>
        <v/>
      </c>
      <c r="DY73" s="35" t="str">
        <f t="shared" si="121"/>
        <v/>
      </c>
    </row>
    <row r="74" spans="83:129" ht="19" hidden="1">
      <c r="CE74" s="35">
        <v>103</v>
      </c>
      <c r="CF74" s="858"/>
      <c r="CG74" s="856" t="s">
        <v>521</v>
      </c>
      <c r="CH74" s="856"/>
      <c r="CI74" s="856"/>
      <c r="CJ74" s="146">
        <f>+HLOOKUP($G$12,GERME!$B$1:$BK$187,CE74,FALSE)</f>
        <v>0</v>
      </c>
      <c r="CK74" s="146">
        <f>+HLOOKUP($J$12,GERME!$B$1:$BK$187,CE74,FALSE)</f>
        <v>2</v>
      </c>
      <c r="CL74" s="146">
        <f>+HLOOKUP($M$12,GERME!$B$1:$BK$187,CE74,FALSE)</f>
        <v>0</v>
      </c>
      <c r="CM74" s="146">
        <f>+HLOOKUP($P$12,GERME!$B$1:$BK$187,CE74,FALSE)</f>
        <v>0</v>
      </c>
      <c r="CN74" s="146">
        <f>+HLOOKUP($S$12,GERME!$B$1:$BK$187,CE74,FALSE)</f>
        <v>0</v>
      </c>
      <c r="CO74" s="146">
        <f>+HLOOKUP($V$12,GERME!$B$1:$BK$187,CE74,FALSE)</f>
        <v>1</v>
      </c>
      <c r="CP74" s="146">
        <f>+HLOOKUP($Y$12,GERME!$B$1:$BK$187,CE74,FALSE)</f>
        <v>0</v>
      </c>
      <c r="CQ74" s="146">
        <f>+HLOOKUP($AB$12,GERME!$B$1:$BK$187,CE74,FALSE)</f>
        <v>0</v>
      </c>
      <c r="CR74" s="146">
        <f>+HLOOKUP($AE$12,GERME!$B$1:$BK$187,CE74,FALSE)</f>
        <v>0</v>
      </c>
      <c r="CS74" s="146">
        <f>+HLOOKUP($AH$12,GERME!$B$1:$BK$187,CE74,FALSE)</f>
        <v>0</v>
      </c>
      <c r="CT74" s="146">
        <f>+HLOOKUP($AK$12,GERME!$B$1:$BK$187,CE74,FALSE)</f>
        <v>0</v>
      </c>
      <c r="CU74" s="146" t="e">
        <f>+HLOOKUP($AN$12,GERME!$B$1:$BK$187,CE74,FALSE)</f>
        <v>#N/A</v>
      </c>
      <c r="CV74" s="146" t="e">
        <f>+HLOOKUP($AQ$12,GERME!$B$1:$BK$187,CE74,FALSE)</f>
        <v>#N/A</v>
      </c>
      <c r="CW74" s="146" t="e">
        <f>+HLOOKUP($AT$12,GERME!$B$1:$BK$187,CE74,FALSE)</f>
        <v>#N/A</v>
      </c>
      <c r="CX74" s="59">
        <f t="shared" si="94"/>
        <v>0</v>
      </c>
      <c r="CY74" s="59">
        <f t="shared" si="95"/>
        <v>0</v>
      </c>
      <c r="CZ74" s="59">
        <f t="shared" si="96"/>
        <v>0</v>
      </c>
      <c r="DA74" s="59">
        <f t="shared" si="97"/>
        <v>0</v>
      </c>
      <c r="DB74" s="59">
        <f t="shared" si="98"/>
        <v>0</v>
      </c>
      <c r="DC74" s="59">
        <f t="shared" si="99"/>
        <v>0</v>
      </c>
      <c r="DD74" s="59">
        <f t="shared" si="100"/>
        <v>0</v>
      </c>
      <c r="DE74" s="59">
        <f t="shared" si="101"/>
        <v>0</v>
      </c>
      <c r="DF74" s="59">
        <f t="shared" si="102"/>
        <v>0</v>
      </c>
      <c r="DG74" s="59">
        <f t="shared" si="103"/>
        <v>0</v>
      </c>
      <c r="DH74" s="59">
        <f t="shared" si="104"/>
        <v>0</v>
      </c>
      <c r="DI74" s="59">
        <f t="shared" si="105"/>
        <v>1</v>
      </c>
      <c r="DJ74" s="59">
        <f t="shared" si="106"/>
        <v>1</v>
      </c>
      <c r="DK74" s="59">
        <f t="shared" si="107"/>
        <v>1</v>
      </c>
      <c r="DL74" s="35">
        <f t="shared" si="108"/>
        <v>0</v>
      </c>
      <c r="DM74" s="35">
        <f t="shared" si="109"/>
        <v>2</v>
      </c>
      <c r="DN74" s="35">
        <f t="shared" si="110"/>
        <v>0</v>
      </c>
      <c r="DO74" s="35">
        <f t="shared" si="111"/>
        <v>0</v>
      </c>
      <c r="DP74" s="35">
        <f t="shared" si="112"/>
        <v>0</v>
      </c>
      <c r="DQ74" s="35">
        <f t="shared" si="113"/>
        <v>1</v>
      </c>
      <c r="DR74" s="35">
        <f t="shared" si="114"/>
        <v>0</v>
      </c>
      <c r="DS74" s="35">
        <f t="shared" si="115"/>
        <v>0</v>
      </c>
      <c r="DT74" s="35">
        <f t="shared" si="116"/>
        <v>0</v>
      </c>
      <c r="DU74" s="35">
        <f t="shared" si="117"/>
        <v>0</v>
      </c>
      <c r="DV74" s="35">
        <f t="shared" si="118"/>
        <v>0</v>
      </c>
      <c r="DW74" s="35" t="str">
        <f t="shared" si="119"/>
        <v/>
      </c>
      <c r="DX74" s="35" t="str">
        <f t="shared" si="120"/>
        <v/>
      </c>
      <c r="DY74" s="35" t="str">
        <f t="shared" si="121"/>
        <v/>
      </c>
    </row>
    <row r="75" spans="83:129" ht="19" hidden="1">
      <c r="CE75" s="35">
        <v>104</v>
      </c>
      <c r="CF75" s="858"/>
      <c r="CG75" s="855" t="s">
        <v>522</v>
      </c>
      <c r="CH75" s="855"/>
      <c r="CI75" s="855"/>
      <c r="CJ75" s="146">
        <f>+HLOOKUP($G$12,GERME!$B$1:$BK$187,CE75,FALSE)</f>
        <v>1</v>
      </c>
      <c r="CK75" s="146">
        <f>+HLOOKUP($J$12,GERME!$B$1:$BK$187,CE75,FALSE)</f>
        <v>0</v>
      </c>
      <c r="CL75" s="146">
        <f>+HLOOKUP($M$12,GERME!$B$1:$BK$187,CE75,FALSE)</f>
        <v>0</v>
      </c>
      <c r="CM75" s="146">
        <f>+HLOOKUP($P$12,GERME!$B$1:$BK$187,CE75,FALSE)</f>
        <v>0</v>
      </c>
      <c r="CN75" s="146">
        <f>+HLOOKUP($S$12,GERME!$B$1:$BK$187,CE75,FALSE)</f>
        <v>0</v>
      </c>
      <c r="CO75" s="146">
        <f>+HLOOKUP($V$12,GERME!$B$1:$BK$187,CE75,FALSE)</f>
        <v>0</v>
      </c>
      <c r="CP75" s="146">
        <f>+HLOOKUP($Y$12,GERME!$B$1:$BK$187,CE75,FALSE)</f>
        <v>0</v>
      </c>
      <c r="CQ75" s="146">
        <f>+HLOOKUP($AB$12,GERME!$B$1:$BK$187,CE75,FALSE)</f>
        <v>0</v>
      </c>
      <c r="CR75" s="146">
        <f>+HLOOKUP($AE$12,GERME!$B$1:$BK$187,CE75,FALSE)</f>
        <v>0</v>
      </c>
      <c r="CS75" s="146">
        <f>+HLOOKUP($AH$12,GERME!$B$1:$BK$187,CE75,FALSE)</f>
        <v>0</v>
      </c>
      <c r="CT75" s="146">
        <f>+HLOOKUP($AK$12,GERME!$B$1:$BK$187,CE75,FALSE)</f>
        <v>0</v>
      </c>
      <c r="CU75" s="146" t="e">
        <f>+HLOOKUP($AN$12,GERME!$B$1:$BK$187,CE75,FALSE)</f>
        <v>#N/A</v>
      </c>
      <c r="CV75" s="146" t="e">
        <f>+HLOOKUP($AQ$12,GERME!$B$1:$BK$187,CE75,FALSE)</f>
        <v>#N/A</v>
      </c>
      <c r="CW75" s="146" t="e">
        <f>+HLOOKUP($AT$12,GERME!$B$1:$BK$187,CE75,FALSE)</f>
        <v>#N/A</v>
      </c>
      <c r="CX75" s="59">
        <f t="shared" si="94"/>
        <v>0</v>
      </c>
      <c r="CY75" s="59">
        <f t="shared" si="95"/>
        <v>0</v>
      </c>
      <c r="CZ75" s="59">
        <f t="shared" si="96"/>
        <v>0</v>
      </c>
      <c r="DA75" s="59">
        <f t="shared" si="97"/>
        <v>0</v>
      </c>
      <c r="DB75" s="59">
        <f t="shared" si="98"/>
        <v>0</v>
      </c>
      <c r="DC75" s="59">
        <f t="shared" si="99"/>
        <v>0</v>
      </c>
      <c r="DD75" s="59">
        <f t="shared" si="100"/>
        <v>0</v>
      </c>
      <c r="DE75" s="59">
        <f t="shared" si="101"/>
        <v>0</v>
      </c>
      <c r="DF75" s="59">
        <f t="shared" si="102"/>
        <v>0</v>
      </c>
      <c r="DG75" s="59">
        <f t="shared" si="103"/>
        <v>0</v>
      </c>
      <c r="DH75" s="59">
        <f t="shared" si="104"/>
        <v>0</v>
      </c>
      <c r="DI75" s="59">
        <f t="shared" si="105"/>
        <v>1</v>
      </c>
      <c r="DJ75" s="59">
        <f t="shared" si="106"/>
        <v>1</v>
      </c>
      <c r="DK75" s="59">
        <f t="shared" si="107"/>
        <v>1</v>
      </c>
      <c r="DL75" s="35">
        <f t="shared" si="108"/>
        <v>1</v>
      </c>
      <c r="DM75" s="35">
        <f t="shared" si="109"/>
        <v>0</v>
      </c>
      <c r="DN75" s="35">
        <f t="shared" si="110"/>
        <v>0</v>
      </c>
      <c r="DO75" s="35">
        <f t="shared" si="111"/>
        <v>0</v>
      </c>
      <c r="DP75" s="35">
        <f t="shared" si="112"/>
        <v>0</v>
      </c>
      <c r="DQ75" s="35">
        <f t="shared" si="113"/>
        <v>0</v>
      </c>
      <c r="DR75" s="35">
        <f t="shared" si="114"/>
        <v>0</v>
      </c>
      <c r="DS75" s="35">
        <f t="shared" si="115"/>
        <v>0</v>
      </c>
      <c r="DT75" s="35">
        <f t="shared" si="116"/>
        <v>0</v>
      </c>
      <c r="DU75" s="35">
        <f t="shared" si="117"/>
        <v>0</v>
      </c>
      <c r="DV75" s="35">
        <f t="shared" si="118"/>
        <v>0</v>
      </c>
      <c r="DW75" s="35" t="str">
        <f t="shared" si="119"/>
        <v/>
      </c>
      <c r="DX75" s="35" t="str">
        <f t="shared" si="120"/>
        <v/>
      </c>
      <c r="DY75" s="35" t="str">
        <f t="shared" si="121"/>
        <v/>
      </c>
    </row>
    <row r="76" spans="83:129" ht="19" hidden="1">
      <c r="CE76" s="35">
        <v>105</v>
      </c>
      <c r="CF76" s="858"/>
      <c r="CG76" s="856" t="s">
        <v>523</v>
      </c>
      <c r="CH76" s="856"/>
      <c r="CI76" s="856"/>
      <c r="CJ76" s="146">
        <f>+HLOOKUP($G$12,GERME!$B$1:$BK$187,CE76,FALSE)</f>
        <v>0</v>
      </c>
      <c r="CK76" s="146">
        <f>+HLOOKUP($J$12,GERME!$B$1:$BK$187,CE76,FALSE)</f>
        <v>0</v>
      </c>
      <c r="CL76" s="146">
        <f>+HLOOKUP($M$12,GERME!$B$1:$BK$187,CE76,FALSE)</f>
        <v>0</v>
      </c>
      <c r="CM76" s="146">
        <f>+HLOOKUP($P$12,GERME!$B$1:$BK$187,CE76,FALSE)</f>
        <v>0</v>
      </c>
      <c r="CN76" s="146">
        <f>+HLOOKUP($S$12,GERME!$B$1:$BK$187,CE76,FALSE)</f>
        <v>0</v>
      </c>
      <c r="CO76" s="146">
        <f>+HLOOKUP($V$12,GERME!$B$1:$BK$187,CE76,FALSE)</f>
        <v>0</v>
      </c>
      <c r="CP76" s="146">
        <f>+HLOOKUP($Y$12,GERME!$B$1:$BK$187,CE76,FALSE)</f>
        <v>0</v>
      </c>
      <c r="CQ76" s="146">
        <f>+HLOOKUP($AB$12,GERME!$B$1:$BK$187,CE76,FALSE)</f>
        <v>0</v>
      </c>
      <c r="CR76" s="146">
        <f>+HLOOKUP($AE$12,GERME!$B$1:$BK$187,CE76,FALSE)</f>
        <v>0</v>
      </c>
      <c r="CS76" s="146">
        <f>+HLOOKUP($AH$12,GERME!$B$1:$BK$187,CE76,FALSE)</f>
        <v>0</v>
      </c>
      <c r="CT76" s="146">
        <f>+HLOOKUP($AK$12,GERME!$B$1:$BK$187,CE76,FALSE)</f>
        <v>0</v>
      </c>
      <c r="CU76" s="146" t="e">
        <f>+HLOOKUP($AN$12,GERME!$B$1:$BK$187,CE76,FALSE)</f>
        <v>#N/A</v>
      </c>
      <c r="CV76" s="146" t="e">
        <f>+HLOOKUP($AQ$12,GERME!$B$1:$BK$187,CE76,FALSE)</f>
        <v>#N/A</v>
      </c>
      <c r="CW76" s="146" t="e">
        <f>+HLOOKUP($AT$12,GERME!$B$1:$BK$187,CE76,FALSE)</f>
        <v>#N/A</v>
      </c>
      <c r="CX76" s="59">
        <f t="shared" si="94"/>
        <v>0</v>
      </c>
      <c r="CY76" s="59">
        <f t="shared" si="95"/>
        <v>0</v>
      </c>
      <c r="CZ76" s="59">
        <f t="shared" si="96"/>
        <v>0</v>
      </c>
      <c r="DA76" s="59">
        <f t="shared" si="97"/>
        <v>0</v>
      </c>
      <c r="DB76" s="59">
        <f t="shared" si="98"/>
        <v>0</v>
      </c>
      <c r="DC76" s="59">
        <f t="shared" si="99"/>
        <v>0</v>
      </c>
      <c r="DD76" s="59">
        <f t="shared" si="100"/>
        <v>0</v>
      </c>
      <c r="DE76" s="59">
        <f t="shared" si="101"/>
        <v>0</v>
      </c>
      <c r="DF76" s="59">
        <f t="shared" si="102"/>
        <v>0</v>
      </c>
      <c r="DG76" s="59">
        <f t="shared" si="103"/>
        <v>0</v>
      </c>
      <c r="DH76" s="59">
        <f t="shared" si="104"/>
        <v>0</v>
      </c>
      <c r="DI76" s="59">
        <f t="shared" si="105"/>
        <v>1</v>
      </c>
      <c r="DJ76" s="59">
        <f t="shared" si="106"/>
        <v>1</v>
      </c>
      <c r="DK76" s="59">
        <f t="shared" si="107"/>
        <v>1</v>
      </c>
      <c r="DL76" s="35">
        <f t="shared" si="108"/>
        <v>0</v>
      </c>
      <c r="DM76" s="35">
        <f t="shared" si="109"/>
        <v>0</v>
      </c>
      <c r="DN76" s="35">
        <f t="shared" si="110"/>
        <v>0</v>
      </c>
      <c r="DO76" s="35">
        <f t="shared" si="111"/>
        <v>0</v>
      </c>
      <c r="DP76" s="35">
        <f t="shared" si="112"/>
        <v>0</v>
      </c>
      <c r="DQ76" s="35">
        <f t="shared" si="113"/>
        <v>0</v>
      </c>
      <c r="DR76" s="35">
        <f t="shared" si="114"/>
        <v>0</v>
      </c>
      <c r="DS76" s="35">
        <f t="shared" si="115"/>
        <v>0</v>
      </c>
      <c r="DT76" s="35">
        <f t="shared" si="116"/>
        <v>0</v>
      </c>
      <c r="DU76" s="35">
        <f t="shared" si="117"/>
        <v>0</v>
      </c>
      <c r="DV76" s="35">
        <f t="shared" si="118"/>
        <v>0</v>
      </c>
      <c r="DW76" s="35" t="str">
        <f t="shared" si="119"/>
        <v/>
      </c>
      <c r="DX76" s="35" t="str">
        <f t="shared" si="120"/>
        <v/>
      </c>
      <c r="DY76" s="35" t="str">
        <f t="shared" si="121"/>
        <v/>
      </c>
    </row>
    <row r="77" spans="83:129" ht="19" hidden="1">
      <c r="CE77" s="35">
        <v>106</v>
      </c>
      <c r="CF77" s="858"/>
      <c r="CG77" s="855" t="s">
        <v>524</v>
      </c>
      <c r="CH77" s="855"/>
      <c r="CI77" s="855"/>
      <c r="CJ77" s="146">
        <f>+HLOOKUP($G$12,GERME!$B$1:$BK$187,CE77,FALSE)</f>
        <v>0</v>
      </c>
      <c r="CK77" s="146">
        <f>+HLOOKUP($J$12,GERME!$B$1:$BK$187,CE77,FALSE)</f>
        <v>0</v>
      </c>
      <c r="CL77" s="146">
        <f>+HLOOKUP($M$12,GERME!$B$1:$BK$187,CE77,FALSE)</f>
        <v>0</v>
      </c>
      <c r="CM77" s="146">
        <f>+HLOOKUP($P$12,GERME!$B$1:$BK$187,CE77,FALSE)</f>
        <v>0</v>
      </c>
      <c r="CN77" s="146">
        <f>+HLOOKUP($S$12,GERME!$B$1:$BK$187,CE77,FALSE)</f>
        <v>0</v>
      </c>
      <c r="CO77" s="146">
        <f>+HLOOKUP($V$12,GERME!$B$1:$BK$187,CE77,FALSE)</f>
        <v>0</v>
      </c>
      <c r="CP77" s="146">
        <f>+HLOOKUP($Y$12,GERME!$B$1:$BK$187,CE77,FALSE)</f>
        <v>0</v>
      </c>
      <c r="CQ77" s="146">
        <f>+HLOOKUP($AB$12,GERME!$B$1:$BK$187,CE77,FALSE)</f>
        <v>0</v>
      </c>
      <c r="CR77" s="146">
        <f>+HLOOKUP($AE$12,GERME!$B$1:$BK$187,CE77,FALSE)</f>
        <v>0</v>
      </c>
      <c r="CS77" s="146">
        <f>+HLOOKUP($AH$12,GERME!$B$1:$BK$187,CE77,FALSE)</f>
        <v>0</v>
      </c>
      <c r="CT77" s="146">
        <f>+HLOOKUP($AK$12,GERME!$B$1:$BK$187,CE77,FALSE)</f>
        <v>1</v>
      </c>
      <c r="CU77" s="146" t="e">
        <f>+HLOOKUP($AN$12,GERME!$B$1:$BK$187,CE77,FALSE)</f>
        <v>#N/A</v>
      </c>
      <c r="CV77" s="146" t="e">
        <f>+HLOOKUP($AQ$12,GERME!$B$1:$BK$187,CE77,FALSE)</f>
        <v>#N/A</v>
      </c>
      <c r="CW77" s="146" t="e">
        <f>+HLOOKUP($AT$12,GERME!$B$1:$BK$187,CE77,FALSE)</f>
        <v>#N/A</v>
      </c>
      <c r="CX77" s="59">
        <f t="shared" si="94"/>
        <v>0</v>
      </c>
      <c r="CY77" s="59">
        <f t="shared" si="95"/>
        <v>0</v>
      </c>
      <c r="CZ77" s="59">
        <f t="shared" si="96"/>
        <v>0</v>
      </c>
      <c r="DA77" s="59">
        <f t="shared" si="97"/>
        <v>0</v>
      </c>
      <c r="DB77" s="59">
        <f t="shared" si="98"/>
        <v>0</v>
      </c>
      <c r="DC77" s="59">
        <f t="shared" si="99"/>
        <v>0</v>
      </c>
      <c r="DD77" s="59">
        <f t="shared" si="100"/>
        <v>0</v>
      </c>
      <c r="DE77" s="59">
        <f t="shared" si="101"/>
        <v>0</v>
      </c>
      <c r="DF77" s="59">
        <f t="shared" si="102"/>
        <v>0</v>
      </c>
      <c r="DG77" s="59">
        <f t="shared" si="103"/>
        <v>0</v>
      </c>
      <c r="DH77" s="59">
        <f t="shared" si="104"/>
        <v>0</v>
      </c>
      <c r="DI77" s="59">
        <f t="shared" si="105"/>
        <v>1</v>
      </c>
      <c r="DJ77" s="59">
        <f t="shared" si="106"/>
        <v>1</v>
      </c>
      <c r="DK77" s="59">
        <f t="shared" si="107"/>
        <v>1</v>
      </c>
      <c r="DL77" s="35">
        <f t="shared" si="108"/>
        <v>0</v>
      </c>
      <c r="DM77" s="35">
        <f t="shared" si="109"/>
        <v>0</v>
      </c>
      <c r="DN77" s="35">
        <f t="shared" si="110"/>
        <v>0</v>
      </c>
      <c r="DO77" s="35">
        <f t="shared" si="111"/>
        <v>0</v>
      </c>
      <c r="DP77" s="35">
        <f t="shared" si="112"/>
        <v>0</v>
      </c>
      <c r="DQ77" s="35">
        <f t="shared" si="113"/>
        <v>0</v>
      </c>
      <c r="DR77" s="35">
        <f t="shared" si="114"/>
        <v>0</v>
      </c>
      <c r="DS77" s="35">
        <f t="shared" si="115"/>
        <v>0</v>
      </c>
      <c r="DT77" s="35">
        <f t="shared" si="116"/>
        <v>0</v>
      </c>
      <c r="DU77" s="35">
        <f t="shared" si="117"/>
        <v>0</v>
      </c>
      <c r="DV77" s="35">
        <f t="shared" si="118"/>
        <v>1</v>
      </c>
      <c r="DW77" s="35" t="str">
        <f t="shared" si="119"/>
        <v/>
      </c>
      <c r="DX77" s="35" t="str">
        <f t="shared" si="120"/>
        <v/>
      </c>
      <c r="DY77" s="35" t="str">
        <f t="shared" si="121"/>
        <v/>
      </c>
    </row>
    <row r="78" spans="83:129" ht="19" hidden="1">
      <c r="CE78" s="35">
        <v>107</v>
      </c>
      <c r="CF78" s="858"/>
      <c r="CG78" s="856" t="s">
        <v>365</v>
      </c>
      <c r="CH78" s="856"/>
      <c r="CI78" s="856"/>
      <c r="CJ78" s="146">
        <f>+HLOOKUP($G$12,GERME!$B$1:$BK$187,CE78,FALSE)</f>
        <v>0</v>
      </c>
      <c r="CK78" s="146">
        <f>+HLOOKUP($J$12,GERME!$B$1:$BK$187,CE78,FALSE)</f>
        <v>0</v>
      </c>
      <c r="CL78" s="146">
        <f>+HLOOKUP($M$12,GERME!$B$1:$BK$187,CE78,FALSE)</f>
        <v>0</v>
      </c>
      <c r="CM78" s="146">
        <f>+HLOOKUP($P$12,GERME!$B$1:$BK$187,CE78,FALSE)</f>
        <v>0</v>
      </c>
      <c r="CN78" s="146">
        <f>+HLOOKUP($S$12,GERME!$B$1:$BK$187,CE78,FALSE)</f>
        <v>0</v>
      </c>
      <c r="CO78" s="146">
        <f>+HLOOKUP($V$12,GERME!$B$1:$BK$187,CE78,FALSE)</f>
        <v>0</v>
      </c>
      <c r="CP78" s="146">
        <f>+HLOOKUP($Y$12,GERME!$B$1:$BK$187,CE78,FALSE)</f>
        <v>0</v>
      </c>
      <c r="CQ78" s="146">
        <f>+HLOOKUP($AB$12,GERME!$B$1:$BK$187,CE78,FALSE)</f>
        <v>0</v>
      </c>
      <c r="CR78" s="146">
        <f>+HLOOKUP($AE$12,GERME!$B$1:$BK$187,CE78,FALSE)</f>
        <v>0</v>
      </c>
      <c r="CS78" s="146">
        <f>+HLOOKUP($AH$12,GERME!$B$1:$BK$187,CE78,FALSE)</f>
        <v>0</v>
      </c>
      <c r="CT78" s="146">
        <f>+HLOOKUP($AK$12,GERME!$B$1:$BK$187,CE78,FALSE)</f>
        <v>0</v>
      </c>
      <c r="CU78" s="146" t="e">
        <f>+HLOOKUP($AN$12,GERME!$B$1:$BK$187,CE78,FALSE)</f>
        <v>#N/A</v>
      </c>
      <c r="CV78" s="146" t="e">
        <f>+HLOOKUP($AQ$12,GERME!$B$1:$BK$187,CE78,FALSE)</f>
        <v>#N/A</v>
      </c>
      <c r="CW78" s="146" t="e">
        <f>+HLOOKUP($AT$12,GERME!$B$1:$BK$187,CE78,FALSE)</f>
        <v>#N/A</v>
      </c>
      <c r="CX78" s="59">
        <f t="shared" si="94"/>
        <v>0</v>
      </c>
      <c r="CY78" s="59">
        <f t="shared" si="95"/>
        <v>0</v>
      </c>
      <c r="CZ78" s="59">
        <f t="shared" si="96"/>
        <v>0</v>
      </c>
      <c r="DA78" s="59">
        <f t="shared" si="97"/>
        <v>0</v>
      </c>
      <c r="DB78" s="59">
        <f t="shared" si="98"/>
        <v>0</v>
      </c>
      <c r="DC78" s="59">
        <f t="shared" si="99"/>
        <v>0</v>
      </c>
      <c r="DD78" s="59">
        <f t="shared" si="100"/>
        <v>0</v>
      </c>
      <c r="DE78" s="59">
        <f t="shared" si="101"/>
        <v>0</v>
      </c>
      <c r="DF78" s="59">
        <f t="shared" si="102"/>
        <v>0</v>
      </c>
      <c r="DG78" s="59">
        <f t="shared" si="103"/>
        <v>0</v>
      </c>
      <c r="DH78" s="59">
        <f t="shared" si="104"/>
        <v>0</v>
      </c>
      <c r="DI78" s="59">
        <f t="shared" si="105"/>
        <v>1</v>
      </c>
      <c r="DJ78" s="59">
        <f t="shared" si="106"/>
        <v>1</v>
      </c>
      <c r="DK78" s="59">
        <f t="shared" si="107"/>
        <v>1</v>
      </c>
      <c r="DL78" s="35">
        <f t="shared" si="108"/>
        <v>0</v>
      </c>
      <c r="DM78" s="35">
        <f t="shared" si="109"/>
        <v>0</v>
      </c>
      <c r="DN78" s="35">
        <f t="shared" si="110"/>
        <v>0</v>
      </c>
      <c r="DO78" s="35">
        <f t="shared" si="111"/>
        <v>0</v>
      </c>
      <c r="DP78" s="35">
        <f t="shared" si="112"/>
        <v>0</v>
      </c>
      <c r="DQ78" s="35">
        <f t="shared" si="113"/>
        <v>0</v>
      </c>
      <c r="DR78" s="35">
        <f t="shared" si="114"/>
        <v>0</v>
      </c>
      <c r="DS78" s="35">
        <f t="shared" si="115"/>
        <v>0</v>
      </c>
      <c r="DT78" s="35">
        <f t="shared" si="116"/>
        <v>0</v>
      </c>
      <c r="DU78" s="35">
        <f t="shared" si="117"/>
        <v>0</v>
      </c>
      <c r="DV78" s="35">
        <f t="shared" si="118"/>
        <v>0</v>
      </c>
      <c r="DW78" s="35" t="str">
        <f t="shared" si="119"/>
        <v/>
      </c>
      <c r="DX78" s="35" t="str">
        <f t="shared" si="120"/>
        <v/>
      </c>
      <c r="DY78" s="35" t="str">
        <f t="shared" si="121"/>
        <v/>
      </c>
    </row>
    <row r="79" spans="83:129" ht="19" hidden="1">
      <c r="CE79" s="35">
        <v>108</v>
      </c>
      <c r="CF79" s="858"/>
      <c r="CG79" s="855" t="s">
        <v>525</v>
      </c>
      <c r="CH79" s="855"/>
      <c r="CI79" s="855"/>
      <c r="CJ79" s="146">
        <f>+HLOOKUP($G$12,GERME!$B$1:$BK$187,CE79,FALSE)</f>
        <v>0</v>
      </c>
      <c r="CK79" s="146">
        <f>+HLOOKUP($J$12,GERME!$B$1:$BK$187,CE79,FALSE)</f>
        <v>0</v>
      </c>
      <c r="CL79" s="146">
        <f>+HLOOKUP($M$12,GERME!$B$1:$BK$187,CE79,FALSE)</f>
        <v>0</v>
      </c>
      <c r="CM79" s="146">
        <f>+HLOOKUP($P$12,GERME!$B$1:$BK$187,CE79,FALSE)</f>
        <v>0</v>
      </c>
      <c r="CN79" s="146">
        <f>+HLOOKUP($S$12,GERME!$B$1:$BK$187,CE79,FALSE)</f>
        <v>0</v>
      </c>
      <c r="CO79" s="146">
        <f>+HLOOKUP($V$12,GERME!$B$1:$BK$187,CE79,FALSE)</f>
        <v>0</v>
      </c>
      <c r="CP79" s="146">
        <f>+HLOOKUP($Y$12,GERME!$B$1:$BK$187,CE79,FALSE)</f>
        <v>0</v>
      </c>
      <c r="CQ79" s="146">
        <f>+HLOOKUP($AB$12,GERME!$B$1:$BK$187,CE79,FALSE)</f>
        <v>0</v>
      </c>
      <c r="CR79" s="146">
        <f>+HLOOKUP($AE$12,GERME!$B$1:$BK$187,CE79,FALSE)</f>
        <v>0</v>
      </c>
      <c r="CS79" s="146">
        <f>+HLOOKUP($AH$12,GERME!$B$1:$BK$187,CE79,FALSE)</f>
        <v>0</v>
      </c>
      <c r="CT79" s="146">
        <f>+HLOOKUP($AK$12,GERME!$B$1:$BK$187,CE79,FALSE)</f>
        <v>0</v>
      </c>
      <c r="CU79" s="146" t="e">
        <f>+HLOOKUP($AN$12,GERME!$B$1:$BK$187,CE79,FALSE)</f>
        <v>#N/A</v>
      </c>
      <c r="CV79" s="146" t="e">
        <f>+HLOOKUP($AQ$12,GERME!$B$1:$BK$187,CE79,FALSE)</f>
        <v>#N/A</v>
      </c>
      <c r="CW79" s="146" t="e">
        <f>+HLOOKUP($AT$12,GERME!$B$1:$BK$187,CE79,FALSE)</f>
        <v>#N/A</v>
      </c>
      <c r="CX79" s="59">
        <f t="shared" si="94"/>
        <v>0</v>
      </c>
      <c r="CY79" s="59">
        <f t="shared" si="95"/>
        <v>0</v>
      </c>
      <c r="CZ79" s="59">
        <f t="shared" si="96"/>
        <v>0</v>
      </c>
      <c r="DA79" s="59">
        <f t="shared" si="97"/>
        <v>0</v>
      </c>
      <c r="DB79" s="59">
        <f t="shared" si="98"/>
        <v>0</v>
      </c>
      <c r="DC79" s="59">
        <f t="shared" si="99"/>
        <v>0</v>
      </c>
      <c r="DD79" s="59">
        <f t="shared" si="100"/>
        <v>0</v>
      </c>
      <c r="DE79" s="59">
        <f t="shared" si="101"/>
        <v>0</v>
      </c>
      <c r="DF79" s="59">
        <f t="shared" si="102"/>
        <v>0</v>
      </c>
      <c r="DG79" s="59">
        <f t="shared" si="103"/>
        <v>0</v>
      </c>
      <c r="DH79" s="59">
        <f t="shared" si="104"/>
        <v>0</v>
      </c>
      <c r="DI79" s="59">
        <f t="shared" si="105"/>
        <v>1</v>
      </c>
      <c r="DJ79" s="59">
        <f t="shared" si="106"/>
        <v>1</v>
      </c>
      <c r="DK79" s="59">
        <f t="shared" si="107"/>
        <v>1</v>
      </c>
      <c r="DL79" s="35">
        <f t="shared" si="108"/>
        <v>0</v>
      </c>
      <c r="DM79" s="35">
        <f t="shared" si="109"/>
        <v>0</v>
      </c>
      <c r="DN79" s="35">
        <f t="shared" si="110"/>
        <v>0</v>
      </c>
      <c r="DO79" s="35">
        <f t="shared" si="111"/>
        <v>0</v>
      </c>
      <c r="DP79" s="35">
        <f t="shared" si="112"/>
        <v>0</v>
      </c>
      <c r="DQ79" s="35">
        <f t="shared" si="113"/>
        <v>0</v>
      </c>
      <c r="DR79" s="35">
        <f t="shared" si="114"/>
        <v>0</v>
      </c>
      <c r="DS79" s="35">
        <f t="shared" si="115"/>
        <v>0</v>
      </c>
      <c r="DT79" s="35">
        <f t="shared" si="116"/>
        <v>0</v>
      </c>
      <c r="DU79" s="35">
        <f t="shared" si="117"/>
        <v>0</v>
      </c>
      <c r="DV79" s="35">
        <f t="shared" si="118"/>
        <v>0</v>
      </c>
      <c r="DW79" s="35" t="str">
        <f t="shared" si="119"/>
        <v/>
      </c>
      <c r="DX79" s="35" t="str">
        <f t="shared" si="120"/>
        <v/>
      </c>
      <c r="DY79" s="35" t="str">
        <f t="shared" si="121"/>
        <v/>
      </c>
    </row>
    <row r="80" spans="83:129" ht="19" hidden="1">
      <c r="CE80" s="35">
        <v>109</v>
      </c>
      <c r="CF80" s="858"/>
      <c r="CG80" s="856" t="s">
        <v>526</v>
      </c>
      <c r="CH80" s="856"/>
      <c r="CI80" s="856"/>
      <c r="CJ80" s="146">
        <f>+HLOOKUP($G$12,GERME!$B$1:$BK$187,CE80,FALSE)</f>
        <v>0</v>
      </c>
      <c r="CK80" s="146">
        <f>+HLOOKUP($J$12,GERME!$B$1:$BK$187,CE80,FALSE)</f>
        <v>0</v>
      </c>
      <c r="CL80" s="146">
        <f>+HLOOKUP($M$12,GERME!$B$1:$BK$187,CE80,FALSE)</f>
        <v>0</v>
      </c>
      <c r="CM80" s="146">
        <f>+HLOOKUP($P$12,GERME!$B$1:$BK$187,CE80,FALSE)</f>
        <v>0</v>
      </c>
      <c r="CN80" s="146">
        <f>+HLOOKUP($S$12,GERME!$B$1:$BK$187,CE80,FALSE)</f>
        <v>0</v>
      </c>
      <c r="CO80" s="146">
        <f>+HLOOKUP($V$12,GERME!$B$1:$BK$187,CE80,FALSE)</f>
        <v>0</v>
      </c>
      <c r="CP80" s="146">
        <f>+HLOOKUP($Y$12,GERME!$B$1:$BK$187,CE80,FALSE)</f>
        <v>0</v>
      </c>
      <c r="CQ80" s="146">
        <f>+HLOOKUP($AB$12,GERME!$B$1:$BK$187,CE80,FALSE)</f>
        <v>0</v>
      </c>
      <c r="CR80" s="146">
        <f>+HLOOKUP($AE$12,GERME!$B$1:$BK$187,CE80,FALSE)</f>
        <v>0</v>
      </c>
      <c r="CS80" s="146">
        <f>+HLOOKUP($AH$12,GERME!$B$1:$BK$187,CE80,FALSE)</f>
        <v>0</v>
      </c>
      <c r="CT80" s="146">
        <f>+HLOOKUP($AK$12,GERME!$B$1:$BK$187,CE80,FALSE)</f>
        <v>0</v>
      </c>
      <c r="CU80" s="146" t="e">
        <f>+HLOOKUP($AN$12,GERME!$B$1:$BK$187,CE80,FALSE)</f>
        <v>#N/A</v>
      </c>
      <c r="CV80" s="146" t="e">
        <f>+HLOOKUP($AQ$12,GERME!$B$1:$BK$187,CE80,FALSE)</f>
        <v>#N/A</v>
      </c>
      <c r="CW80" s="146" t="e">
        <f>+HLOOKUP($AT$12,GERME!$B$1:$BK$187,CE80,FALSE)</f>
        <v>#N/A</v>
      </c>
      <c r="CX80" s="59">
        <f t="shared" si="94"/>
        <v>0</v>
      </c>
      <c r="CY80" s="59">
        <f t="shared" si="95"/>
        <v>0</v>
      </c>
      <c r="CZ80" s="59">
        <f t="shared" si="96"/>
        <v>0</v>
      </c>
      <c r="DA80" s="59">
        <f t="shared" si="97"/>
        <v>0</v>
      </c>
      <c r="DB80" s="59">
        <f t="shared" si="98"/>
        <v>0</v>
      </c>
      <c r="DC80" s="59">
        <f t="shared" si="99"/>
        <v>0</v>
      </c>
      <c r="DD80" s="59">
        <f t="shared" si="100"/>
        <v>0</v>
      </c>
      <c r="DE80" s="59">
        <f t="shared" si="101"/>
        <v>0</v>
      </c>
      <c r="DF80" s="59">
        <f t="shared" si="102"/>
        <v>0</v>
      </c>
      <c r="DG80" s="59">
        <f t="shared" si="103"/>
        <v>0</v>
      </c>
      <c r="DH80" s="59">
        <f t="shared" si="104"/>
        <v>0</v>
      </c>
      <c r="DI80" s="59">
        <f t="shared" si="105"/>
        <v>1</v>
      </c>
      <c r="DJ80" s="59">
        <f t="shared" si="106"/>
        <v>1</v>
      </c>
      <c r="DK80" s="59">
        <f t="shared" si="107"/>
        <v>1</v>
      </c>
      <c r="DL80" s="35">
        <f t="shared" si="108"/>
        <v>0</v>
      </c>
      <c r="DM80" s="35">
        <f t="shared" si="109"/>
        <v>0</v>
      </c>
      <c r="DN80" s="35">
        <f t="shared" si="110"/>
        <v>0</v>
      </c>
      <c r="DO80" s="35">
        <f t="shared" si="111"/>
        <v>0</v>
      </c>
      <c r="DP80" s="35">
        <f t="shared" si="112"/>
        <v>0</v>
      </c>
      <c r="DQ80" s="35">
        <f t="shared" si="113"/>
        <v>0</v>
      </c>
      <c r="DR80" s="35">
        <f t="shared" si="114"/>
        <v>0</v>
      </c>
      <c r="DS80" s="35">
        <f t="shared" si="115"/>
        <v>0</v>
      </c>
      <c r="DT80" s="35">
        <f t="shared" si="116"/>
        <v>0</v>
      </c>
      <c r="DU80" s="35">
        <f t="shared" si="117"/>
        <v>0</v>
      </c>
      <c r="DV80" s="35">
        <f t="shared" si="118"/>
        <v>0</v>
      </c>
      <c r="DW80" s="35" t="str">
        <f t="shared" si="119"/>
        <v/>
      </c>
      <c r="DX80" s="35" t="str">
        <f t="shared" si="120"/>
        <v/>
      </c>
      <c r="DY80" s="35" t="str">
        <f t="shared" si="121"/>
        <v/>
      </c>
    </row>
    <row r="81" spans="83:129" ht="19" hidden="1">
      <c r="CE81" s="35">
        <v>110</v>
      </c>
      <c r="CF81" s="858"/>
      <c r="CG81" s="855" t="s">
        <v>527</v>
      </c>
      <c r="CH81" s="855"/>
      <c r="CI81" s="855"/>
      <c r="CJ81" s="146">
        <f>+HLOOKUP($G$12,GERME!$B$1:$BK$187,CE81,FALSE)</f>
        <v>0</v>
      </c>
      <c r="CK81" s="146">
        <f>+HLOOKUP($J$12,GERME!$B$1:$BK$187,CE81,FALSE)</f>
        <v>0</v>
      </c>
      <c r="CL81" s="146">
        <f>+HLOOKUP($M$12,GERME!$B$1:$BK$187,CE81,FALSE)</f>
        <v>0</v>
      </c>
      <c r="CM81" s="146">
        <f>+HLOOKUP($P$12,GERME!$B$1:$BK$187,CE81,FALSE)</f>
        <v>0</v>
      </c>
      <c r="CN81" s="146">
        <f>+HLOOKUP($S$12,GERME!$B$1:$BK$187,CE81,FALSE)</f>
        <v>0</v>
      </c>
      <c r="CO81" s="146">
        <f>+HLOOKUP($V$12,GERME!$B$1:$BK$187,CE81,FALSE)</f>
        <v>0</v>
      </c>
      <c r="CP81" s="146">
        <f>+HLOOKUP($Y$12,GERME!$B$1:$BK$187,CE81,FALSE)</f>
        <v>0</v>
      </c>
      <c r="CQ81" s="146">
        <f>+HLOOKUP($AB$12,GERME!$B$1:$BK$187,CE81,FALSE)</f>
        <v>0</v>
      </c>
      <c r="CR81" s="146">
        <f>+HLOOKUP($AE$12,GERME!$B$1:$BK$187,CE81,FALSE)</f>
        <v>0</v>
      </c>
      <c r="CS81" s="146">
        <f>+HLOOKUP($AH$12,GERME!$B$1:$BK$187,CE81,FALSE)</f>
        <v>0</v>
      </c>
      <c r="CT81" s="146">
        <f>+HLOOKUP($AK$12,GERME!$B$1:$BK$187,CE81,FALSE)</f>
        <v>0</v>
      </c>
      <c r="CU81" s="146" t="e">
        <f>+HLOOKUP($AN$12,GERME!$B$1:$BK$187,CE81,FALSE)</f>
        <v>#N/A</v>
      </c>
      <c r="CV81" s="146" t="e">
        <f>+HLOOKUP($AQ$12,GERME!$B$1:$BK$187,CE81,FALSE)</f>
        <v>#N/A</v>
      </c>
      <c r="CW81" s="146" t="e">
        <f>+HLOOKUP($AT$12,GERME!$B$1:$BK$187,CE81,FALSE)</f>
        <v>#N/A</v>
      </c>
      <c r="CX81" s="59">
        <f t="shared" si="94"/>
        <v>0</v>
      </c>
      <c r="CY81" s="59">
        <f t="shared" si="95"/>
        <v>0</v>
      </c>
      <c r="CZ81" s="59">
        <f t="shared" si="96"/>
        <v>0</v>
      </c>
      <c r="DA81" s="59">
        <f t="shared" si="97"/>
        <v>0</v>
      </c>
      <c r="DB81" s="59">
        <f t="shared" si="98"/>
        <v>0</v>
      </c>
      <c r="DC81" s="59">
        <f t="shared" si="99"/>
        <v>0</v>
      </c>
      <c r="DD81" s="59">
        <f t="shared" si="100"/>
        <v>0</v>
      </c>
      <c r="DE81" s="59">
        <f t="shared" si="101"/>
        <v>0</v>
      </c>
      <c r="DF81" s="59">
        <f t="shared" si="102"/>
        <v>0</v>
      </c>
      <c r="DG81" s="59">
        <f t="shared" si="103"/>
        <v>0</v>
      </c>
      <c r="DH81" s="59">
        <f t="shared" si="104"/>
        <v>0</v>
      </c>
      <c r="DI81" s="59">
        <f t="shared" si="105"/>
        <v>1</v>
      </c>
      <c r="DJ81" s="59">
        <f t="shared" si="106"/>
        <v>1</v>
      </c>
      <c r="DK81" s="59">
        <f t="shared" si="107"/>
        <v>1</v>
      </c>
      <c r="DL81" s="35">
        <f t="shared" si="108"/>
        <v>0</v>
      </c>
      <c r="DM81" s="35">
        <f t="shared" si="109"/>
        <v>0</v>
      </c>
      <c r="DN81" s="35">
        <f t="shared" si="110"/>
        <v>0</v>
      </c>
      <c r="DO81" s="35">
        <f t="shared" si="111"/>
        <v>0</v>
      </c>
      <c r="DP81" s="35">
        <f t="shared" si="112"/>
        <v>0</v>
      </c>
      <c r="DQ81" s="35">
        <f t="shared" si="113"/>
        <v>0</v>
      </c>
      <c r="DR81" s="35">
        <f t="shared" si="114"/>
        <v>0</v>
      </c>
      <c r="DS81" s="35">
        <f t="shared" si="115"/>
        <v>0</v>
      </c>
      <c r="DT81" s="35">
        <f t="shared" si="116"/>
        <v>0</v>
      </c>
      <c r="DU81" s="35">
        <f t="shared" si="117"/>
        <v>0</v>
      </c>
      <c r="DV81" s="35">
        <f t="shared" si="118"/>
        <v>0</v>
      </c>
      <c r="DW81" s="35" t="str">
        <f t="shared" si="119"/>
        <v/>
      </c>
      <c r="DX81" s="35" t="str">
        <f t="shared" si="120"/>
        <v/>
      </c>
      <c r="DY81" s="35" t="str">
        <f t="shared" si="121"/>
        <v/>
      </c>
    </row>
    <row r="82" spans="83:129" ht="19" hidden="1">
      <c r="CE82" s="35">
        <v>111</v>
      </c>
      <c r="CF82" s="858"/>
      <c r="CG82" s="856" t="s">
        <v>366</v>
      </c>
      <c r="CH82" s="856"/>
      <c r="CI82" s="856"/>
      <c r="CJ82" s="146">
        <f>+HLOOKUP($G$12,GERME!$B$1:$BK$187,CE82,FALSE)</f>
        <v>0</v>
      </c>
      <c r="CK82" s="146">
        <f>+HLOOKUP($J$12,GERME!$B$1:$BK$187,CE82,FALSE)</f>
        <v>0</v>
      </c>
      <c r="CL82" s="146">
        <f>+HLOOKUP($M$12,GERME!$B$1:$BK$187,CE82,FALSE)</f>
        <v>0</v>
      </c>
      <c r="CM82" s="146">
        <f>+HLOOKUP($P$12,GERME!$B$1:$BK$187,CE82,FALSE)</f>
        <v>0</v>
      </c>
      <c r="CN82" s="146">
        <f>+HLOOKUP($S$12,GERME!$B$1:$BK$187,CE82,FALSE)</f>
        <v>0</v>
      </c>
      <c r="CO82" s="146">
        <f>+HLOOKUP($V$12,GERME!$B$1:$BK$187,CE82,FALSE)</f>
        <v>0</v>
      </c>
      <c r="CP82" s="146">
        <f>+HLOOKUP($Y$12,GERME!$B$1:$BK$187,CE82,FALSE)</f>
        <v>0</v>
      </c>
      <c r="CQ82" s="146">
        <f>+HLOOKUP($AB$12,GERME!$B$1:$BK$187,CE82,FALSE)</f>
        <v>0</v>
      </c>
      <c r="CR82" s="146">
        <f>+HLOOKUP($AE$12,GERME!$B$1:$BK$187,CE82,FALSE)</f>
        <v>0</v>
      </c>
      <c r="CS82" s="146">
        <f>+HLOOKUP($AH$12,GERME!$B$1:$BK$187,CE82,FALSE)</f>
        <v>0</v>
      </c>
      <c r="CT82" s="146">
        <f>+HLOOKUP($AK$12,GERME!$B$1:$BK$187,CE82,FALSE)</f>
        <v>0</v>
      </c>
      <c r="CU82" s="146" t="e">
        <f>+HLOOKUP($AN$12,GERME!$B$1:$BK$187,CE82,FALSE)</f>
        <v>#N/A</v>
      </c>
      <c r="CV82" s="146" t="e">
        <f>+HLOOKUP($AQ$12,GERME!$B$1:$BK$187,CE82,FALSE)</f>
        <v>#N/A</v>
      </c>
      <c r="CW82" s="146" t="e">
        <f>+HLOOKUP($AT$12,GERME!$B$1:$BK$187,CE82,FALSE)</f>
        <v>#N/A</v>
      </c>
      <c r="CX82" s="59">
        <f t="shared" si="94"/>
        <v>0</v>
      </c>
      <c r="CY82" s="59">
        <f t="shared" si="95"/>
        <v>0</v>
      </c>
      <c r="CZ82" s="59">
        <f t="shared" si="96"/>
        <v>0</v>
      </c>
      <c r="DA82" s="59">
        <f t="shared" si="97"/>
        <v>0</v>
      </c>
      <c r="DB82" s="59">
        <f t="shared" si="98"/>
        <v>0</v>
      </c>
      <c r="DC82" s="59">
        <f t="shared" si="99"/>
        <v>0</v>
      </c>
      <c r="DD82" s="59">
        <f t="shared" si="100"/>
        <v>0</v>
      </c>
      <c r="DE82" s="59">
        <f t="shared" si="101"/>
        <v>0</v>
      </c>
      <c r="DF82" s="59">
        <f t="shared" si="102"/>
        <v>0</v>
      </c>
      <c r="DG82" s="59">
        <f t="shared" si="103"/>
        <v>0</v>
      </c>
      <c r="DH82" s="59">
        <f t="shared" si="104"/>
        <v>0</v>
      </c>
      <c r="DI82" s="59">
        <f t="shared" si="105"/>
        <v>1</v>
      </c>
      <c r="DJ82" s="59">
        <f t="shared" si="106"/>
        <v>1</v>
      </c>
      <c r="DK82" s="59">
        <f t="shared" si="107"/>
        <v>1</v>
      </c>
      <c r="DL82" s="35">
        <f t="shared" si="108"/>
        <v>0</v>
      </c>
      <c r="DM82" s="35">
        <f t="shared" si="109"/>
        <v>0</v>
      </c>
      <c r="DN82" s="35">
        <f t="shared" si="110"/>
        <v>0</v>
      </c>
      <c r="DO82" s="35">
        <f t="shared" si="111"/>
        <v>0</v>
      </c>
      <c r="DP82" s="35">
        <f t="shared" si="112"/>
        <v>0</v>
      </c>
      <c r="DQ82" s="35">
        <f t="shared" si="113"/>
        <v>0</v>
      </c>
      <c r="DR82" s="35">
        <f t="shared" si="114"/>
        <v>0</v>
      </c>
      <c r="DS82" s="35">
        <f t="shared" si="115"/>
        <v>0</v>
      </c>
      <c r="DT82" s="35">
        <f t="shared" si="116"/>
        <v>0</v>
      </c>
      <c r="DU82" s="35">
        <f t="shared" si="117"/>
        <v>0</v>
      </c>
      <c r="DV82" s="35">
        <f t="shared" si="118"/>
        <v>0</v>
      </c>
      <c r="DW82" s="35" t="str">
        <f t="shared" si="119"/>
        <v/>
      </c>
      <c r="DX82" s="35" t="str">
        <f t="shared" si="120"/>
        <v/>
      </c>
      <c r="DY82" s="35" t="str">
        <f t="shared" si="121"/>
        <v/>
      </c>
    </row>
    <row r="83" spans="83:129" ht="19" hidden="1">
      <c r="CE83" s="35">
        <v>112</v>
      </c>
      <c r="CF83" s="858"/>
      <c r="CG83" s="855" t="s">
        <v>532</v>
      </c>
      <c r="CH83" s="855"/>
      <c r="CI83" s="855"/>
      <c r="CJ83" s="146">
        <f>+HLOOKUP($G$12,GERME!$B$1:$BK$187,CE83,FALSE)</f>
        <v>0</v>
      </c>
      <c r="CK83" s="146">
        <f>+HLOOKUP($J$12,GERME!$B$1:$BK$187,CE83,FALSE)</f>
        <v>0</v>
      </c>
      <c r="CL83" s="146">
        <f>+HLOOKUP($M$12,GERME!$B$1:$BK$187,CE83,FALSE)</f>
        <v>0</v>
      </c>
      <c r="CM83" s="146">
        <f>+HLOOKUP($P$12,GERME!$B$1:$BK$187,CE83,FALSE)</f>
        <v>0</v>
      </c>
      <c r="CN83" s="146">
        <f>+HLOOKUP($S$12,GERME!$B$1:$BK$187,CE83,FALSE)</f>
        <v>0</v>
      </c>
      <c r="CO83" s="146">
        <f>+HLOOKUP($V$12,GERME!$B$1:$BK$187,CE83,FALSE)</f>
        <v>0</v>
      </c>
      <c r="CP83" s="146">
        <f>+HLOOKUP($Y$12,GERME!$B$1:$BK$187,CE83,FALSE)</f>
        <v>0</v>
      </c>
      <c r="CQ83" s="146">
        <f>+HLOOKUP($AB$12,GERME!$B$1:$BK$187,CE83,FALSE)</f>
        <v>0</v>
      </c>
      <c r="CR83" s="146">
        <f>+HLOOKUP($AE$12,GERME!$B$1:$BK$187,CE83,FALSE)</f>
        <v>0</v>
      </c>
      <c r="CS83" s="146">
        <f>+HLOOKUP($AH$12,GERME!$B$1:$BK$187,CE83,FALSE)</f>
        <v>0</v>
      </c>
      <c r="CT83" s="146">
        <f>+HLOOKUP($AK$12,GERME!$B$1:$BK$187,CE83,FALSE)</f>
        <v>0</v>
      </c>
      <c r="CU83" s="146" t="e">
        <f>+HLOOKUP($AN$12,GERME!$B$1:$BK$187,CE83,FALSE)</f>
        <v>#N/A</v>
      </c>
      <c r="CV83" s="146" t="e">
        <f>+HLOOKUP($AQ$12,GERME!$B$1:$BK$187,CE83,FALSE)</f>
        <v>#N/A</v>
      </c>
      <c r="CW83" s="146" t="e">
        <f>+HLOOKUP($AT$12,GERME!$B$1:$BK$187,CE83,FALSE)</f>
        <v>#N/A</v>
      </c>
      <c r="CX83" s="59">
        <f t="shared" si="94"/>
        <v>0</v>
      </c>
      <c r="CY83" s="59">
        <f t="shared" si="95"/>
        <v>0</v>
      </c>
      <c r="CZ83" s="59">
        <f t="shared" si="96"/>
        <v>0</v>
      </c>
      <c r="DA83" s="59">
        <f t="shared" si="97"/>
        <v>0</v>
      </c>
      <c r="DB83" s="59">
        <f t="shared" si="98"/>
        <v>0</v>
      </c>
      <c r="DC83" s="59">
        <f t="shared" si="99"/>
        <v>0</v>
      </c>
      <c r="DD83" s="59">
        <f t="shared" si="100"/>
        <v>0</v>
      </c>
      <c r="DE83" s="59">
        <f t="shared" si="101"/>
        <v>0</v>
      </c>
      <c r="DF83" s="59">
        <f t="shared" si="102"/>
        <v>0</v>
      </c>
      <c r="DG83" s="59">
        <f t="shared" si="103"/>
        <v>0</v>
      </c>
      <c r="DH83" s="59">
        <f t="shared" si="104"/>
        <v>0</v>
      </c>
      <c r="DI83" s="59">
        <f t="shared" si="105"/>
        <v>1</v>
      </c>
      <c r="DJ83" s="59">
        <f t="shared" si="106"/>
        <v>1</v>
      </c>
      <c r="DK83" s="59">
        <f t="shared" si="107"/>
        <v>1</v>
      </c>
      <c r="DL83" s="35">
        <f t="shared" si="108"/>
        <v>0</v>
      </c>
      <c r="DM83" s="35">
        <f t="shared" si="109"/>
        <v>0</v>
      </c>
      <c r="DN83" s="35">
        <f t="shared" si="110"/>
        <v>0</v>
      </c>
      <c r="DO83" s="35">
        <f t="shared" si="111"/>
        <v>0</v>
      </c>
      <c r="DP83" s="35">
        <f t="shared" si="112"/>
        <v>0</v>
      </c>
      <c r="DQ83" s="35">
        <f t="shared" si="113"/>
        <v>0</v>
      </c>
      <c r="DR83" s="35">
        <f t="shared" si="114"/>
        <v>0</v>
      </c>
      <c r="DS83" s="35">
        <f t="shared" si="115"/>
        <v>0</v>
      </c>
      <c r="DT83" s="35">
        <f t="shared" si="116"/>
        <v>0</v>
      </c>
      <c r="DU83" s="35">
        <f t="shared" si="117"/>
        <v>0</v>
      </c>
      <c r="DV83" s="35">
        <f t="shared" si="118"/>
        <v>0</v>
      </c>
      <c r="DW83" s="35" t="str">
        <f t="shared" si="119"/>
        <v/>
      </c>
      <c r="DX83" s="35" t="str">
        <f t="shared" si="120"/>
        <v/>
      </c>
      <c r="DY83" s="35" t="str">
        <f t="shared" si="121"/>
        <v/>
      </c>
    </row>
    <row r="84" spans="83:129" hidden="1">
      <c r="CJ84" s="35">
        <f t="shared" ref="CJ84:CW84" si="122">SUM(CJ54:CJ83)</f>
        <v>17</v>
      </c>
      <c r="CK84" s="35">
        <f t="shared" si="122"/>
        <v>13</v>
      </c>
      <c r="CL84" s="35">
        <f t="shared" si="122"/>
        <v>7</v>
      </c>
      <c r="CM84" s="35">
        <f t="shared" si="122"/>
        <v>0</v>
      </c>
      <c r="CN84" s="35">
        <f t="shared" si="122"/>
        <v>0</v>
      </c>
      <c r="CO84" s="35">
        <f t="shared" si="122"/>
        <v>12</v>
      </c>
      <c r="CP84" s="35">
        <f t="shared" si="122"/>
        <v>2</v>
      </c>
      <c r="CQ84" s="35">
        <f t="shared" si="122"/>
        <v>11</v>
      </c>
      <c r="CR84" s="35">
        <f t="shared" si="122"/>
        <v>13</v>
      </c>
      <c r="CS84" s="35">
        <f t="shared" si="122"/>
        <v>9</v>
      </c>
      <c r="CT84" s="35">
        <f t="shared" si="122"/>
        <v>24</v>
      </c>
      <c r="CU84" s="35" t="e">
        <f t="shared" si="122"/>
        <v>#N/A</v>
      </c>
      <c r="CV84" s="35" t="e">
        <f t="shared" si="122"/>
        <v>#N/A</v>
      </c>
      <c r="CW84" s="35" t="e">
        <f t="shared" si="122"/>
        <v>#N/A</v>
      </c>
      <c r="DL84" s="35">
        <f t="shared" ref="DL84:DY84" si="123">SUM(DL54:DL83)</f>
        <v>17</v>
      </c>
      <c r="DM84" s="35">
        <f t="shared" si="123"/>
        <v>13</v>
      </c>
      <c r="DN84" s="35">
        <f t="shared" si="123"/>
        <v>7</v>
      </c>
      <c r="DO84" s="35">
        <f t="shared" si="123"/>
        <v>0</v>
      </c>
      <c r="DP84" s="35">
        <f t="shared" si="123"/>
        <v>0</v>
      </c>
      <c r="DQ84" s="35">
        <f t="shared" si="123"/>
        <v>12</v>
      </c>
      <c r="DR84" s="35">
        <f t="shared" si="123"/>
        <v>2</v>
      </c>
      <c r="DS84" s="35">
        <f t="shared" si="123"/>
        <v>11</v>
      </c>
      <c r="DT84" s="35">
        <f t="shared" si="123"/>
        <v>13</v>
      </c>
      <c r="DU84" s="35">
        <f t="shared" si="123"/>
        <v>9</v>
      </c>
      <c r="DV84" s="35">
        <f t="shared" si="123"/>
        <v>24</v>
      </c>
      <c r="DW84" s="35">
        <f t="shared" si="123"/>
        <v>0</v>
      </c>
      <c r="DX84" s="35">
        <f t="shared" si="123"/>
        <v>0</v>
      </c>
      <c r="DY84" s="35">
        <f t="shared" si="123"/>
        <v>0</v>
      </c>
    </row>
    <row r="85" spans="83:129" hidden="1"/>
    <row r="86" spans="83:129" hidden="1"/>
    <row r="87" spans="83:129" hidden="1"/>
    <row r="88" spans="83:129" ht="45" hidden="1">
      <c r="CF88" s="196"/>
      <c r="CG88" s="196"/>
      <c r="CH88" s="196"/>
      <c r="CI88" s="197"/>
      <c r="CJ88" s="102" t="str">
        <f>+IF($G$14=1,$G$13,"")</f>
        <v>Amacayacu</v>
      </c>
      <c r="CK88" s="101" t="str">
        <f>+IF($J$14=1,$J$13,"")</f>
        <v>Cahuinari</v>
      </c>
      <c r="CL88" s="102" t="str">
        <f>+IF($M$14=1,$M$13,"")</f>
        <v>Río Pure</v>
      </c>
      <c r="CM88" s="101" t="str">
        <f>+IF($P$14=1,$P$13,"")</f>
        <v>Alto Fragua</v>
      </c>
      <c r="CN88" s="102" t="str">
        <f>+IF($S$14=1,$S$13,"")</f>
        <v>Orito Ingi Ande</v>
      </c>
      <c r="CO88" s="101" t="str">
        <f>+IF($V$14=1,$V$13,"")</f>
        <v>Yaigojé Apaporis</v>
      </c>
      <c r="CP88" s="102" t="str">
        <f>+IF($Y$14=1,$Y$13,"")</f>
        <v>Serrania de los Churumbelos</v>
      </c>
      <c r="CQ88" s="101" t="str">
        <f>+IF($AB$14=1,$AB$13,"")</f>
        <v>Puinawai</v>
      </c>
      <c r="CR88" s="102" t="str">
        <f>+IF($AE$14=1,$AE$13,"")</f>
        <v>Nukak</v>
      </c>
      <c r="CS88" s="101" t="str">
        <f>+IF($AH$14=1,$AH$13,"")</f>
        <v>Serranía de Chiribiquete</v>
      </c>
      <c r="CT88" s="102" t="str">
        <f>+IF($AK$14=1,$AK$13,"")</f>
        <v>La Paya</v>
      </c>
      <c r="CU88" s="101" t="str">
        <f>+IF($AN$14=1,$AN$13,"")</f>
        <v/>
      </c>
      <c r="CV88" s="102" t="str">
        <f>+IF($AQ$14=1,$AQ$13,"")</f>
        <v/>
      </c>
      <c r="CW88" s="101" t="str">
        <f>+IF($AT$14=1,$AT$13,"")</f>
        <v/>
      </c>
      <c r="DL88" s="672" t="str">
        <f>+IF($G$14=1,$G$13,"")</f>
        <v>Amacayacu</v>
      </c>
      <c r="DM88" s="674" t="str">
        <f>+IF($J$14=1,$J$13,"")</f>
        <v>Cahuinari</v>
      </c>
      <c r="DN88" s="672" t="str">
        <f>+IF($M$14=1,$M$13,"")</f>
        <v>Río Pure</v>
      </c>
      <c r="DO88" s="674" t="str">
        <f>+IF($P$14=1,$P$13,"")</f>
        <v>Alto Fragua</v>
      </c>
      <c r="DP88" s="672" t="str">
        <f>+IF($S$14=1,$S$13,"")</f>
        <v>Orito Ingi Ande</v>
      </c>
      <c r="DQ88" s="674" t="str">
        <f>+IF($V$14=1,$V$13,"")</f>
        <v>Yaigojé Apaporis</v>
      </c>
      <c r="DR88" s="672" t="str">
        <f>+IF($Y$14=1,$Y$13,"")</f>
        <v>Serrania de los Churumbelos</v>
      </c>
      <c r="DS88" s="674" t="str">
        <f>+IF($AB$14=1,$AB$13,"")</f>
        <v>Puinawai</v>
      </c>
      <c r="DT88" s="672" t="str">
        <f>+IF($AE$14=1,$AE$13,"")</f>
        <v>Nukak</v>
      </c>
      <c r="DU88" s="674" t="str">
        <f>+IF($AH$14=1,$AH$13,"")</f>
        <v>Serranía de Chiribiquete</v>
      </c>
      <c r="DV88" s="672" t="str">
        <f>+IF($AK$14=1,$AK$13,"")</f>
        <v>La Paya</v>
      </c>
      <c r="DW88" s="674" t="str">
        <f>+IF($AN$14=1,$AN$13,"")</f>
        <v/>
      </c>
      <c r="DX88" s="672" t="str">
        <f>+IF($AQ$14=1,$AQ$13,"")</f>
        <v/>
      </c>
      <c r="DY88" s="673" t="str">
        <f>+IF($AT$14=1,$AT$13,"")</f>
        <v/>
      </c>
    </row>
    <row r="89" spans="83:129" ht="50" hidden="1">
      <c r="CF89" s="809" t="s">
        <v>535</v>
      </c>
      <c r="CG89" s="809"/>
      <c r="CH89" s="809"/>
      <c r="CI89" s="810"/>
      <c r="CJ89" s="78" t="s">
        <v>544</v>
      </c>
      <c r="CK89" s="79" t="s">
        <v>544</v>
      </c>
      <c r="CL89" s="78" t="s">
        <v>544</v>
      </c>
      <c r="CM89" s="79" t="s">
        <v>544</v>
      </c>
      <c r="CN89" s="78" t="s">
        <v>544</v>
      </c>
      <c r="CO89" s="79" t="s">
        <v>544</v>
      </c>
      <c r="CP89" s="78" t="s">
        <v>544</v>
      </c>
      <c r="CQ89" s="79" t="s">
        <v>544</v>
      </c>
      <c r="CR89" s="78" t="s">
        <v>544</v>
      </c>
      <c r="CS89" s="79" t="s">
        <v>544</v>
      </c>
      <c r="CT89" s="78" t="s">
        <v>544</v>
      </c>
      <c r="CU89" s="79" t="s">
        <v>544</v>
      </c>
      <c r="CV89" s="78" t="s">
        <v>544</v>
      </c>
      <c r="CW89" s="79" t="s">
        <v>544</v>
      </c>
      <c r="DL89" s="672" t="e">
        <v>#N/A</v>
      </c>
      <c r="DM89" s="674" t="e">
        <v>#N/A</v>
      </c>
      <c r="DN89" s="672" t="e">
        <v>#N/A</v>
      </c>
      <c r="DO89" s="674" t="e">
        <v>#N/A</v>
      </c>
      <c r="DP89" s="672" t="e">
        <v>#N/A</v>
      </c>
      <c r="DQ89" s="674" t="e">
        <v>#N/A</v>
      </c>
      <c r="DR89" s="672" t="e">
        <v>#N/A</v>
      </c>
      <c r="DS89" s="674" t="e">
        <v>#N/A</v>
      </c>
      <c r="DT89" s="672" t="e">
        <v>#N/A</v>
      </c>
      <c r="DU89" s="674" t="e">
        <v>#N/A</v>
      </c>
      <c r="DV89" s="672" t="e">
        <v>#N/A</v>
      </c>
      <c r="DW89" s="674" t="e">
        <v>#N/A</v>
      </c>
      <c r="DX89" s="672" t="e">
        <v>#N/A</v>
      </c>
      <c r="DY89" s="673" t="e">
        <v>#N/A</v>
      </c>
    </row>
    <row r="90" spans="83:129" ht="15" hidden="1" customHeight="1">
      <c r="CE90" s="35">
        <v>146</v>
      </c>
      <c r="CF90" s="858" t="s">
        <v>518</v>
      </c>
      <c r="CG90" s="855" t="s">
        <v>342</v>
      </c>
      <c r="CH90" s="855"/>
      <c r="CI90" s="855"/>
      <c r="CJ90" s="146">
        <f>+HLOOKUP($G$12,GERME!$B$1:$BK$187,CE90,FALSE)</f>
        <v>0</v>
      </c>
      <c r="CK90" s="146">
        <f>+HLOOKUP($J$12,GERME!$B$1:$BK$187,CE90,FALSE)</f>
        <v>0</v>
      </c>
      <c r="CL90" s="146">
        <f>+HLOOKUP($M$12,GERME!$B$1:$BK$187,CE90,FALSE)</f>
        <v>0</v>
      </c>
      <c r="CM90" s="146">
        <f>+HLOOKUP($P$12,GERME!$B$1:$BK$187,CE90,FALSE)</f>
        <v>0</v>
      </c>
      <c r="CN90" s="146">
        <f>+HLOOKUP($S$12,GERME!$B$1:$BK$187,CE90,FALSE)</f>
        <v>0</v>
      </c>
      <c r="CO90" s="146">
        <f>+HLOOKUP($V$12,GERME!$B$1:$BK$187,CE90,FALSE)</f>
        <v>0</v>
      </c>
      <c r="CP90" s="146">
        <f>+HLOOKUP($Y$12,GERME!$B$1:$BK$187,CE90,FALSE)</f>
        <v>0</v>
      </c>
      <c r="CQ90" s="146">
        <f>+HLOOKUP($AB$12,GERME!$B$1:$BK$187,CE90,FALSE)</f>
        <v>0</v>
      </c>
      <c r="CR90" s="146">
        <f>+HLOOKUP($AE$12,GERME!$B$1:$BK$187,CE90,FALSE)</f>
        <v>0</v>
      </c>
      <c r="CS90" s="146">
        <f>+HLOOKUP($AH$12,GERME!$B$1:$BK$187,CE90,FALSE)</f>
        <v>0</v>
      </c>
      <c r="CT90" s="146">
        <f>+HLOOKUP($AK$12,GERME!$B$1:$BK$187,CE90,FALSE)</f>
        <v>0</v>
      </c>
      <c r="CU90" s="146" t="e">
        <f>+HLOOKUP($AN$12,GERME!$B$1:$BK$187,CE90,FALSE)</f>
        <v>#N/A</v>
      </c>
      <c r="CV90" s="146" t="e">
        <f>+HLOOKUP($AQ$12,GERME!$B$1:$BK$187,CE90,FALSE)</f>
        <v>#N/A</v>
      </c>
      <c r="CW90" s="146" t="e">
        <f>+HLOOKUP($AT$12,GERME!$B$1:$BK$187,CE90,FALSE)</f>
        <v>#N/A</v>
      </c>
      <c r="CX90" s="59">
        <f>--ISERROR(CJ90)</f>
        <v>0</v>
      </c>
      <c r="CY90" s="59">
        <f t="shared" ref="CY90:DK90" si="124">--ISERROR(CK90)</f>
        <v>0</v>
      </c>
      <c r="CZ90" s="59">
        <f t="shared" si="124"/>
        <v>0</v>
      </c>
      <c r="DA90" s="59">
        <f t="shared" si="124"/>
        <v>0</v>
      </c>
      <c r="DB90" s="59">
        <f t="shared" si="124"/>
        <v>0</v>
      </c>
      <c r="DC90" s="59">
        <f t="shared" si="124"/>
        <v>0</v>
      </c>
      <c r="DD90" s="59">
        <f t="shared" si="124"/>
        <v>0</v>
      </c>
      <c r="DE90" s="59">
        <f t="shared" si="124"/>
        <v>0</v>
      </c>
      <c r="DF90" s="59">
        <f t="shared" si="124"/>
        <v>0</v>
      </c>
      <c r="DG90" s="59">
        <f t="shared" si="124"/>
        <v>0</v>
      </c>
      <c r="DH90" s="59">
        <f t="shared" si="124"/>
        <v>0</v>
      </c>
      <c r="DI90" s="59">
        <f t="shared" si="124"/>
        <v>1</v>
      </c>
      <c r="DJ90" s="59">
        <f t="shared" si="124"/>
        <v>1</v>
      </c>
      <c r="DK90" s="59">
        <f t="shared" si="124"/>
        <v>1</v>
      </c>
      <c r="DL90" s="35">
        <f>+IF(CX90=0,CJ90,"")</f>
        <v>0</v>
      </c>
      <c r="DM90" s="35">
        <f t="shared" ref="DM90:DX90" si="125">+IF(CY90=0,CK90,"")</f>
        <v>0</v>
      </c>
      <c r="DN90" s="35">
        <f t="shared" si="125"/>
        <v>0</v>
      </c>
      <c r="DO90" s="35">
        <f t="shared" si="125"/>
        <v>0</v>
      </c>
      <c r="DP90" s="35">
        <f t="shared" si="125"/>
        <v>0</v>
      </c>
      <c r="DQ90" s="35">
        <f t="shared" si="125"/>
        <v>0</v>
      </c>
      <c r="DR90" s="35">
        <f t="shared" si="125"/>
        <v>0</v>
      </c>
      <c r="DS90" s="35">
        <f t="shared" si="125"/>
        <v>0</v>
      </c>
      <c r="DT90" s="35">
        <f t="shared" si="125"/>
        <v>0</v>
      </c>
      <c r="DU90" s="35">
        <f t="shared" si="125"/>
        <v>0</v>
      </c>
      <c r="DV90" s="35">
        <f t="shared" si="125"/>
        <v>0</v>
      </c>
      <c r="DW90" s="35" t="str">
        <f t="shared" si="125"/>
        <v/>
      </c>
      <c r="DX90" s="35" t="str">
        <f t="shared" si="125"/>
        <v/>
      </c>
      <c r="DY90" s="35" t="str">
        <f>+IF(DK90=0,CW90,"")</f>
        <v/>
      </c>
    </row>
    <row r="91" spans="83:129" ht="15" hidden="1" customHeight="1">
      <c r="CE91" s="35">
        <v>147</v>
      </c>
      <c r="CF91" s="858"/>
      <c r="CG91" s="856" t="s">
        <v>343</v>
      </c>
      <c r="CH91" s="856"/>
      <c r="CI91" s="856"/>
      <c r="CJ91" s="146">
        <f>+HLOOKUP($G$12,GERME!$B$1:$BK$187,CE91,FALSE)</f>
        <v>0</v>
      </c>
      <c r="CK91" s="146">
        <f>+HLOOKUP($J$12,GERME!$B$1:$BK$187,CE91,FALSE)</f>
        <v>0</v>
      </c>
      <c r="CL91" s="146">
        <f>+HLOOKUP($M$12,GERME!$B$1:$BK$187,CE91,FALSE)</f>
        <v>0</v>
      </c>
      <c r="CM91" s="146">
        <f>+HLOOKUP($P$12,GERME!$B$1:$BK$187,CE91,FALSE)</f>
        <v>1</v>
      </c>
      <c r="CN91" s="146">
        <f>+HLOOKUP($S$12,GERME!$B$1:$BK$187,CE91,FALSE)</f>
        <v>1</v>
      </c>
      <c r="CO91" s="146">
        <f>+HLOOKUP($V$12,GERME!$B$1:$BK$187,CE91,FALSE)</f>
        <v>0</v>
      </c>
      <c r="CP91" s="146">
        <f>+HLOOKUP($Y$12,GERME!$B$1:$BK$187,CE91,FALSE)</f>
        <v>1</v>
      </c>
      <c r="CQ91" s="146">
        <f>+HLOOKUP($AB$12,GERME!$B$1:$BK$187,CE91,FALSE)</f>
        <v>0</v>
      </c>
      <c r="CR91" s="146">
        <f>+HLOOKUP($AE$12,GERME!$B$1:$BK$187,CE91,FALSE)</f>
        <v>0</v>
      </c>
      <c r="CS91" s="146">
        <f>+HLOOKUP($AH$12,GERME!$B$1:$BK$187,CE91,FALSE)</f>
        <v>0</v>
      </c>
      <c r="CT91" s="146">
        <f>+HLOOKUP($AK$12,GERME!$B$1:$BK$187,CE91,FALSE)</f>
        <v>0</v>
      </c>
      <c r="CU91" s="146" t="e">
        <f>+HLOOKUP($AN$12,GERME!$B$1:$BK$187,CE91,FALSE)</f>
        <v>#N/A</v>
      </c>
      <c r="CV91" s="146" t="e">
        <f>+HLOOKUP($AQ$12,GERME!$B$1:$BK$187,CE91,FALSE)</f>
        <v>#N/A</v>
      </c>
      <c r="CW91" s="146" t="e">
        <f>+HLOOKUP($AT$12,GERME!$B$1:$BK$187,CE91,FALSE)</f>
        <v>#N/A</v>
      </c>
      <c r="CX91" s="59">
        <f t="shared" ref="CX91:CX124" si="126">--ISERROR(CJ91)</f>
        <v>0</v>
      </c>
      <c r="CY91" s="59">
        <f t="shared" ref="CY91:CY124" si="127">--ISERROR(CK91)</f>
        <v>0</v>
      </c>
      <c r="CZ91" s="59">
        <f t="shared" ref="CZ91:CZ124" si="128">--ISERROR(CL91)</f>
        <v>0</v>
      </c>
      <c r="DA91" s="59">
        <f t="shared" ref="DA91:DA124" si="129">--ISERROR(CM91)</f>
        <v>0</v>
      </c>
      <c r="DB91" s="59">
        <f t="shared" ref="DB91:DB124" si="130">--ISERROR(CN91)</f>
        <v>0</v>
      </c>
      <c r="DC91" s="59">
        <f t="shared" ref="DC91:DC124" si="131">--ISERROR(CO91)</f>
        <v>0</v>
      </c>
      <c r="DD91" s="59">
        <f t="shared" ref="DD91:DD124" si="132">--ISERROR(CP91)</f>
        <v>0</v>
      </c>
      <c r="DE91" s="59">
        <f t="shared" ref="DE91:DE124" si="133">--ISERROR(CQ91)</f>
        <v>0</v>
      </c>
      <c r="DF91" s="59">
        <f t="shared" ref="DF91:DF124" si="134">--ISERROR(CR91)</f>
        <v>0</v>
      </c>
      <c r="DG91" s="59">
        <f t="shared" ref="DG91:DG124" si="135">--ISERROR(CS91)</f>
        <v>0</v>
      </c>
      <c r="DH91" s="59">
        <f t="shared" ref="DH91:DH124" si="136">--ISERROR(CT91)</f>
        <v>0</v>
      </c>
      <c r="DI91" s="59">
        <f t="shared" ref="DI91:DI124" si="137">--ISERROR(CU91)</f>
        <v>1</v>
      </c>
      <c r="DJ91" s="59">
        <f t="shared" ref="DJ91:DJ124" si="138">--ISERROR(CV91)</f>
        <v>1</v>
      </c>
      <c r="DK91" s="59">
        <f t="shared" ref="DK91:DK124" si="139">--ISERROR(CW91)</f>
        <v>1</v>
      </c>
      <c r="DL91" s="35">
        <f t="shared" ref="DL91:DL124" si="140">+IF(CX91=0,CJ91,"")</f>
        <v>0</v>
      </c>
      <c r="DM91" s="35">
        <f t="shared" ref="DM91:DM124" si="141">+IF(CY91=0,CK91,"")</f>
        <v>0</v>
      </c>
      <c r="DN91" s="35">
        <f t="shared" ref="DN91:DN124" si="142">+IF(CZ91=0,CL91,"")</f>
        <v>0</v>
      </c>
      <c r="DO91" s="35">
        <f t="shared" ref="DO91:DO124" si="143">+IF(DA91=0,CM91,"")</f>
        <v>1</v>
      </c>
      <c r="DP91" s="35">
        <f t="shared" ref="DP91:DP124" si="144">+IF(DB91=0,CN91,"")</f>
        <v>1</v>
      </c>
      <c r="DQ91" s="35">
        <f t="shared" ref="DQ91:DQ124" si="145">+IF(DC91=0,CO91,"")</f>
        <v>0</v>
      </c>
      <c r="DR91" s="35">
        <f t="shared" ref="DR91:DR124" si="146">+IF(DD91=0,CP91,"")</f>
        <v>1</v>
      </c>
      <c r="DS91" s="35">
        <f t="shared" ref="DS91:DS124" si="147">+IF(DE91=0,CQ91,"")</f>
        <v>0</v>
      </c>
      <c r="DT91" s="35">
        <f t="shared" ref="DT91:DT124" si="148">+IF(DF91=0,CR91,"")</f>
        <v>0</v>
      </c>
      <c r="DU91" s="35">
        <f t="shared" ref="DU91:DU124" si="149">+IF(DG91=0,CS91,"")</f>
        <v>0</v>
      </c>
      <c r="DV91" s="35">
        <f t="shared" ref="DV91:DV124" si="150">+IF(DH91=0,CT91,"")</f>
        <v>0</v>
      </c>
      <c r="DW91" s="35" t="str">
        <f t="shared" ref="DW91:DW124" si="151">+IF(DI91=0,CU91,"")</f>
        <v/>
      </c>
      <c r="DX91" s="35" t="str">
        <f t="shared" ref="DX91:DX124" si="152">+IF(DJ91=0,CV91,"")</f>
        <v/>
      </c>
      <c r="DY91" s="35" t="str">
        <f t="shared" ref="DY91:DY124" si="153">+IF(DK91=0,CW91,"")</f>
        <v/>
      </c>
    </row>
    <row r="92" spans="83:129" ht="15" hidden="1" customHeight="1">
      <c r="CE92" s="35">
        <v>148</v>
      </c>
      <c r="CF92" s="858"/>
      <c r="CG92" s="855" t="s">
        <v>344</v>
      </c>
      <c r="CH92" s="855"/>
      <c r="CI92" s="855"/>
      <c r="CJ92" s="146">
        <f>+HLOOKUP($G$12,GERME!$B$1:$BK$187,CE92,FALSE)</f>
        <v>0</v>
      </c>
      <c r="CK92" s="146">
        <f>+HLOOKUP($J$12,GERME!$B$1:$BK$187,CE92,FALSE)</f>
        <v>0</v>
      </c>
      <c r="CL92" s="146">
        <f>+HLOOKUP($M$12,GERME!$B$1:$BK$187,CE92,FALSE)</f>
        <v>0</v>
      </c>
      <c r="CM92" s="146">
        <f>+HLOOKUP($P$12,GERME!$B$1:$BK$187,CE92,FALSE)</f>
        <v>0</v>
      </c>
      <c r="CN92" s="146">
        <f>+HLOOKUP($S$12,GERME!$B$1:$BK$187,CE92,FALSE)</f>
        <v>0</v>
      </c>
      <c r="CO92" s="146">
        <f>+HLOOKUP($V$12,GERME!$B$1:$BK$187,CE92,FALSE)</f>
        <v>0</v>
      </c>
      <c r="CP92" s="146">
        <f>+HLOOKUP($Y$12,GERME!$B$1:$BK$187,CE92,FALSE)</f>
        <v>0</v>
      </c>
      <c r="CQ92" s="146">
        <f>+HLOOKUP($AB$12,GERME!$B$1:$BK$187,CE92,FALSE)</f>
        <v>0</v>
      </c>
      <c r="CR92" s="146">
        <f>+HLOOKUP($AE$12,GERME!$B$1:$BK$187,CE92,FALSE)</f>
        <v>0</v>
      </c>
      <c r="CS92" s="146">
        <f>+HLOOKUP($AH$12,GERME!$B$1:$BK$187,CE92,FALSE)</f>
        <v>0</v>
      </c>
      <c r="CT92" s="146">
        <f>+HLOOKUP($AK$12,GERME!$B$1:$BK$187,CE92,FALSE)</f>
        <v>0</v>
      </c>
      <c r="CU92" s="146" t="e">
        <f>+HLOOKUP($AN$12,GERME!$B$1:$BK$187,CE92,FALSE)</f>
        <v>#N/A</v>
      </c>
      <c r="CV92" s="146" t="e">
        <f>+HLOOKUP($AQ$12,GERME!$B$1:$BK$187,CE92,FALSE)</f>
        <v>#N/A</v>
      </c>
      <c r="CW92" s="146" t="e">
        <f>+HLOOKUP($AT$12,GERME!$B$1:$BK$187,CE92,FALSE)</f>
        <v>#N/A</v>
      </c>
      <c r="CX92" s="59">
        <f t="shared" si="126"/>
        <v>0</v>
      </c>
      <c r="CY92" s="59">
        <f t="shared" si="127"/>
        <v>0</v>
      </c>
      <c r="CZ92" s="59">
        <f t="shared" si="128"/>
        <v>0</v>
      </c>
      <c r="DA92" s="59">
        <f t="shared" si="129"/>
        <v>0</v>
      </c>
      <c r="DB92" s="59">
        <f t="shared" si="130"/>
        <v>0</v>
      </c>
      <c r="DC92" s="59">
        <f t="shared" si="131"/>
        <v>0</v>
      </c>
      <c r="DD92" s="59">
        <f t="shared" si="132"/>
        <v>0</v>
      </c>
      <c r="DE92" s="59">
        <f t="shared" si="133"/>
        <v>0</v>
      </c>
      <c r="DF92" s="59">
        <f t="shared" si="134"/>
        <v>0</v>
      </c>
      <c r="DG92" s="59">
        <f t="shared" si="135"/>
        <v>0</v>
      </c>
      <c r="DH92" s="59">
        <f t="shared" si="136"/>
        <v>0</v>
      </c>
      <c r="DI92" s="59">
        <f t="shared" si="137"/>
        <v>1</v>
      </c>
      <c r="DJ92" s="59">
        <f t="shared" si="138"/>
        <v>1</v>
      </c>
      <c r="DK92" s="59">
        <f t="shared" si="139"/>
        <v>1</v>
      </c>
      <c r="DL92" s="35">
        <f t="shared" si="140"/>
        <v>0</v>
      </c>
      <c r="DM92" s="35">
        <f t="shared" si="141"/>
        <v>0</v>
      </c>
      <c r="DN92" s="35">
        <f t="shared" si="142"/>
        <v>0</v>
      </c>
      <c r="DO92" s="35">
        <f t="shared" si="143"/>
        <v>0</v>
      </c>
      <c r="DP92" s="35">
        <f t="shared" si="144"/>
        <v>0</v>
      </c>
      <c r="DQ92" s="35">
        <f t="shared" si="145"/>
        <v>0</v>
      </c>
      <c r="DR92" s="35">
        <f t="shared" si="146"/>
        <v>0</v>
      </c>
      <c r="DS92" s="35">
        <f t="shared" si="147"/>
        <v>0</v>
      </c>
      <c r="DT92" s="35">
        <f t="shared" si="148"/>
        <v>0</v>
      </c>
      <c r="DU92" s="35">
        <f t="shared" si="149"/>
        <v>0</v>
      </c>
      <c r="DV92" s="35">
        <f t="shared" si="150"/>
        <v>0</v>
      </c>
      <c r="DW92" s="35" t="str">
        <f t="shared" si="151"/>
        <v/>
      </c>
      <c r="DX92" s="35" t="str">
        <f t="shared" si="152"/>
        <v/>
      </c>
      <c r="DY92" s="35" t="str">
        <f t="shared" si="153"/>
        <v/>
      </c>
    </row>
    <row r="93" spans="83:129" ht="15" hidden="1" customHeight="1">
      <c r="CE93" s="35">
        <v>149</v>
      </c>
      <c r="CF93" s="858"/>
      <c r="CG93" s="856" t="s">
        <v>345</v>
      </c>
      <c r="CH93" s="856"/>
      <c r="CI93" s="856"/>
      <c r="CJ93" s="146">
        <f>+HLOOKUP($G$12,GERME!$B$1:$BK$187,CE93,FALSE)</f>
        <v>0</v>
      </c>
      <c r="CK93" s="146">
        <f>+HLOOKUP($J$12,GERME!$B$1:$BK$187,CE93,FALSE)</f>
        <v>0</v>
      </c>
      <c r="CL93" s="146">
        <f>+HLOOKUP($M$12,GERME!$B$1:$BK$187,CE93,FALSE)</f>
        <v>0</v>
      </c>
      <c r="CM93" s="146">
        <f>+HLOOKUP($P$12,GERME!$B$1:$BK$187,CE93,FALSE)</f>
        <v>0</v>
      </c>
      <c r="CN93" s="146">
        <f>+HLOOKUP($S$12,GERME!$B$1:$BK$187,CE93,FALSE)</f>
        <v>0</v>
      </c>
      <c r="CO93" s="146">
        <f>+HLOOKUP($V$12,GERME!$B$1:$BK$187,CE93,FALSE)</f>
        <v>0</v>
      </c>
      <c r="CP93" s="146">
        <f>+HLOOKUP($Y$12,GERME!$B$1:$BK$187,CE93,FALSE)</f>
        <v>2</v>
      </c>
      <c r="CQ93" s="146">
        <f>+HLOOKUP($AB$12,GERME!$B$1:$BK$187,CE93,FALSE)</f>
        <v>0</v>
      </c>
      <c r="CR93" s="146">
        <f>+HLOOKUP($AE$12,GERME!$B$1:$BK$187,CE93,FALSE)</f>
        <v>0</v>
      </c>
      <c r="CS93" s="146">
        <f>+HLOOKUP($AH$12,GERME!$B$1:$BK$187,CE93,FALSE)</f>
        <v>0</v>
      </c>
      <c r="CT93" s="146">
        <f>+HLOOKUP($AK$12,GERME!$B$1:$BK$187,CE93,FALSE)</f>
        <v>0</v>
      </c>
      <c r="CU93" s="146" t="e">
        <f>+HLOOKUP($AN$12,GERME!$B$1:$BK$187,CE93,FALSE)</f>
        <v>#N/A</v>
      </c>
      <c r="CV93" s="146" t="e">
        <f>+HLOOKUP($AQ$12,GERME!$B$1:$BK$187,CE93,FALSE)</f>
        <v>#N/A</v>
      </c>
      <c r="CW93" s="146" t="e">
        <f>+HLOOKUP($AT$12,GERME!$B$1:$BK$187,CE93,FALSE)</f>
        <v>#N/A</v>
      </c>
      <c r="CX93" s="59">
        <f t="shared" si="126"/>
        <v>0</v>
      </c>
      <c r="CY93" s="59">
        <f t="shared" si="127"/>
        <v>0</v>
      </c>
      <c r="CZ93" s="59">
        <f t="shared" si="128"/>
        <v>0</v>
      </c>
      <c r="DA93" s="59">
        <f t="shared" si="129"/>
        <v>0</v>
      </c>
      <c r="DB93" s="59">
        <f t="shared" si="130"/>
        <v>0</v>
      </c>
      <c r="DC93" s="59">
        <f t="shared" si="131"/>
        <v>0</v>
      </c>
      <c r="DD93" s="59">
        <f t="shared" si="132"/>
        <v>0</v>
      </c>
      <c r="DE93" s="59">
        <f t="shared" si="133"/>
        <v>0</v>
      </c>
      <c r="DF93" s="59">
        <f t="shared" si="134"/>
        <v>0</v>
      </c>
      <c r="DG93" s="59">
        <f t="shared" si="135"/>
        <v>0</v>
      </c>
      <c r="DH93" s="59">
        <f t="shared" si="136"/>
        <v>0</v>
      </c>
      <c r="DI93" s="59">
        <f t="shared" si="137"/>
        <v>1</v>
      </c>
      <c r="DJ93" s="59">
        <f t="shared" si="138"/>
        <v>1</v>
      </c>
      <c r="DK93" s="59">
        <f t="shared" si="139"/>
        <v>1</v>
      </c>
      <c r="DL93" s="35">
        <f t="shared" si="140"/>
        <v>0</v>
      </c>
      <c r="DM93" s="35">
        <f t="shared" si="141"/>
        <v>0</v>
      </c>
      <c r="DN93" s="35">
        <f t="shared" si="142"/>
        <v>0</v>
      </c>
      <c r="DO93" s="35">
        <f t="shared" si="143"/>
        <v>0</v>
      </c>
      <c r="DP93" s="35">
        <f t="shared" si="144"/>
        <v>0</v>
      </c>
      <c r="DQ93" s="35">
        <f t="shared" si="145"/>
        <v>0</v>
      </c>
      <c r="DR93" s="35">
        <f t="shared" si="146"/>
        <v>2</v>
      </c>
      <c r="DS93" s="35">
        <f t="shared" si="147"/>
        <v>0</v>
      </c>
      <c r="DT93" s="35">
        <f t="shared" si="148"/>
        <v>0</v>
      </c>
      <c r="DU93" s="35">
        <f t="shared" si="149"/>
        <v>0</v>
      </c>
      <c r="DV93" s="35">
        <f t="shared" si="150"/>
        <v>0</v>
      </c>
      <c r="DW93" s="35" t="str">
        <f t="shared" si="151"/>
        <v/>
      </c>
      <c r="DX93" s="35" t="str">
        <f t="shared" si="152"/>
        <v/>
      </c>
      <c r="DY93" s="35" t="str">
        <f t="shared" si="153"/>
        <v/>
      </c>
    </row>
    <row r="94" spans="83:129" ht="15" hidden="1" customHeight="1">
      <c r="CE94" s="35">
        <v>150</v>
      </c>
      <c r="CF94" s="858"/>
      <c r="CG94" s="855" t="s">
        <v>346</v>
      </c>
      <c r="CH94" s="855"/>
      <c r="CI94" s="855"/>
      <c r="CJ94" s="146">
        <f>+HLOOKUP($G$12,GERME!$B$1:$BK$187,CE94,FALSE)</f>
        <v>0</v>
      </c>
      <c r="CK94" s="146">
        <f>+HLOOKUP($J$12,GERME!$B$1:$BK$187,CE94,FALSE)</f>
        <v>0</v>
      </c>
      <c r="CL94" s="146">
        <f>+HLOOKUP($M$12,GERME!$B$1:$BK$187,CE94,FALSE)</f>
        <v>0</v>
      </c>
      <c r="CM94" s="146">
        <f>+HLOOKUP($P$12,GERME!$B$1:$BK$187,CE94,FALSE)</f>
        <v>1</v>
      </c>
      <c r="CN94" s="146">
        <f>+HLOOKUP($S$12,GERME!$B$1:$BK$187,CE94,FALSE)</f>
        <v>0</v>
      </c>
      <c r="CO94" s="146">
        <f>+HLOOKUP($V$12,GERME!$B$1:$BK$187,CE94,FALSE)</f>
        <v>0</v>
      </c>
      <c r="CP94" s="146">
        <f>+HLOOKUP($Y$12,GERME!$B$1:$BK$187,CE94,FALSE)</f>
        <v>0</v>
      </c>
      <c r="CQ94" s="146">
        <f>+HLOOKUP($AB$12,GERME!$B$1:$BK$187,CE94,FALSE)</f>
        <v>0</v>
      </c>
      <c r="CR94" s="146">
        <f>+HLOOKUP($AE$12,GERME!$B$1:$BK$187,CE94,FALSE)</f>
        <v>0</v>
      </c>
      <c r="CS94" s="146">
        <f>+HLOOKUP($AH$12,GERME!$B$1:$BK$187,CE94,FALSE)</f>
        <v>0</v>
      </c>
      <c r="CT94" s="146">
        <f>+HLOOKUP($AK$12,GERME!$B$1:$BK$187,CE94,FALSE)</f>
        <v>0</v>
      </c>
      <c r="CU94" s="146" t="e">
        <f>+HLOOKUP($AN$12,GERME!$B$1:$BK$187,CE94,FALSE)</f>
        <v>#N/A</v>
      </c>
      <c r="CV94" s="146" t="e">
        <f>+HLOOKUP($AQ$12,GERME!$B$1:$BK$187,CE94,FALSE)</f>
        <v>#N/A</v>
      </c>
      <c r="CW94" s="146" t="e">
        <f>+HLOOKUP($AT$12,GERME!$B$1:$BK$187,CE94,FALSE)</f>
        <v>#N/A</v>
      </c>
      <c r="CX94" s="59">
        <f t="shared" si="126"/>
        <v>0</v>
      </c>
      <c r="CY94" s="59">
        <f t="shared" si="127"/>
        <v>0</v>
      </c>
      <c r="CZ94" s="59">
        <f t="shared" si="128"/>
        <v>0</v>
      </c>
      <c r="DA94" s="59">
        <f t="shared" si="129"/>
        <v>0</v>
      </c>
      <c r="DB94" s="59">
        <f t="shared" si="130"/>
        <v>0</v>
      </c>
      <c r="DC94" s="59">
        <f t="shared" si="131"/>
        <v>0</v>
      </c>
      <c r="DD94" s="59">
        <f t="shared" si="132"/>
        <v>0</v>
      </c>
      <c r="DE94" s="59">
        <f t="shared" si="133"/>
        <v>0</v>
      </c>
      <c r="DF94" s="59">
        <f t="shared" si="134"/>
        <v>0</v>
      </c>
      <c r="DG94" s="59">
        <f t="shared" si="135"/>
        <v>0</v>
      </c>
      <c r="DH94" s="59">
        <f t="shared" si="136"/>
        <v>0</v>
      </c>
      <c r="DI94" s="59">
        <f t="shared" si="137"/>
        <v>1</v>
      </c>
      <c r="DJ94" s="59">
        <f t="shared" si="138"/>
        <v>1</v>
      </c>
      <c r="DK94" s="59">
        <f t="shared" si="139"/>
        <v>1</v>
      </c>
      <c r="DL94" s="35">
        <f t="shared" si="140"/>
        <v>0</v>
      </c>
      <c r="DM94" s="35">
        <f t="shared" si="141"/>
        <v>0</v>
      </c>
      <c r="DN94" s="35">
        <f t="shared" si="142"/>
        <v>0</v>
      </c>
      <c r="DO94" s="35">
        <f t="shared" si="143"/>
        <v>1</v>
      </c>
      <c r="DP94" s="35">
        <f t="shared" si="144"/>
        <v>0</v>
      </c>
      <c r="DQ94" s="35">
        <f t="shared" si="145"/>
        <v>0</v>
      </c>
      <c r="DR94" s="35">
        <f t="shared" si="146"/>
        <v>0</v>
      </c>
      <c r="DS94" s="35">
        <f t="shared" si="147"/>
        <v>0</v>
      </c>
      <c r="DT94" s="35">
        <f t="shared" si="148"/>
        <v>0</v>
      </c>
      <c r="DU94" s="35">
        <f t="shared" si="149"/>
        <v>0</v>
      </c>
      <c r="DV94" s="35">
        <f t="shared" si="150"/>
        <v>0</v>
      </c>
      <c r="DW94" s="35" t="str">
        <f t="shared" si="151"/>
        <v/>
      </c>
      <c r="DX94" s="35" t="str">
        <f t="shared" si="152"/>
        <v/>
      </c>
      <c r="DY94" s="35" t="str">
        <f t="shared" si="153"/>
        <v/>
      </c>
    </row>
    <row r="95" spans="83:129" ht="15" hidden="1" customHeight="1">
      <c r="CE95" s="35">
        <v>151</v>
      </c>
      <c r="CF95" s="858"/>
      <c r="CG95" s="856" t="s">
        <v>347</v>
      </c>
      <c r="CH95" s="856"/>
      <c r="CI95" s="856"/>
      <c r="CJ95" s="146">
        <f>+HLOOKUP($G$12,GERME!$B$1:$BK$187,CE95,FALSE)</f>
        <v>0</v>
      </c>
      <c r="CK95" s="146">
        <f>+HLOOKUP($J$12,GERME!$B$1:$BK$187,CE95,FALSE)</f>
        <v>0</v>
      </c>
      <c r="CL95" s="146">
        <f>+HLOOKUP($M$12,GERME!$B$1:$BK$187,CE95,FALSE)</f>
        <v>0</v>
      </c>
      <c r="CM95" s="146">
        <f>+HLOOKUP($P$12,GERME!$B$1:$BK$187,CE95,FALSE)</f>
        <v>4</v>
      </c>
      <c r="CN95" s="146">
        <f>+HLOOKUP($S$12,GERME!$B$1:$BK$187,CE95,FALSE)</f>
        <v>3</v>
      </c>
      <c r="CO95" s="146">
        <f>+HLOOKUP($V$12,GERME!$B$1:$BK$187,CE95,FALSE)</f>
        <v>0</v>
      </c>
      <c r="CP95" s="146">
        <f>+HLOOKUP($Y$12,GERME!$B$1:$BK$187,CE95,FALSE)</f>
        <v>1</v>
      </c>
      <c r="CQ95" s="146">
        <f>+HLOOKUP($AB$12,GERME!$B$1:$BK$187,CE95,FALSE)</f>
        <v>0</v>
      </c>
      <c r="CR95" s="146">
        <f>+HLOOKUP($AE$12,GERME!$B$1:$BK$187,CE95,FALSE)</f>
        <v>0</v>
      </c>
      <c r="CS95" s="146">
        <f>+HLOOKUP($AH$12,GERME!$B$1:$BK$187,CE95,FALSE)</f>
        <v>6</v>
      </c>
      <c r="CT95" s="146">
        <f>+HLOOKUP($AK$12,GERME!$B$1:$BK$187,CE95,FALSE)</f>
        <v>0</v>
      </c>
      <c r="CU95" s="146" t="e">
        <f>+HLOOKUP($AN$12,GERME!$B$1:$BK$187,CE95,FALSE)</f>
        <v>#N/A</v>
      </c>
      <c r="CV95" s="146" t="e">
        <f>+HLOOKUP($AQ$12,GERME!$B$1:$BK$187,CE95,FALSE)</f>
        <v>#N/A</v>
      </c>
      <c r="CW95" s="146" t="e">
        <f>+HLOOKUP($AT$12,GERME!$B$1:$BK$187,CE95,FALSE)</f>
        <v>#N/A</v>
      </c>
      <c r="CX95" s="59">
        <f t="shared" si="126"/>
        <v>0</v>
      </c>
      <c r="CY95" s="59">
        <f t="shared" si="127"/>
        <v>0</v>
      </c>
      <c r="CZ95" s="59">
        <f t="shared" si="128"/>
        <v>0</v>
      </c>
      <c r="DA95" s="59">
        <f t="shared" si="129"/>
        <v>0</v>
      </c>
      <c r="DB95" s="59">
        <f t="shared" si="130"/>
        <v>0</v>
      </c>
      <c r="DC95" s="59">
        <f t="shared" si="131"/>
        <v>0</v>
      </c>
      <c r="DD95" s="59">
        <f t="shared" si="132"/>
        <v>0</v>
      </c>
      <c r="DE95" s="59">
        <f t="shared" si="133"/>
        <v>0</v>
      </c>
      <c r="DF95" s="59">
        <f t="shared" si="134"/>
        <v>0</v>
      </c>
      <c r="DG95" s="59">
        <f t="shared" si="135"/>
        <v>0</v>
      </c>
      <c r="DH95" s="59">
        <f t="shared" si="136"/>
        <v>0</v>
      </c>
      <c r="DI95" s="59">
        <f t="shared" si="137"/>
        <v>1</v>
      </c>
      <c r="DJ95" s="59">
        <f t="shared" si="138"/>
        <v>1</v>
      </c>
      <c r="DK95" s="59">
        <f t="shared" si="139"/>
        <v>1</v>
      </c>
      <c r="DL95" s="35">
        <f t="shared" si="140"/>
        <v>0</v>
      </c>
      <c r="DM95" s="35">
        <f t="shared" si="141"/>
        <v>0</v>
      </c>
      <c r="DN95" s="35">
        <f t="shared" si="142"/>
        <v>0</v>
      </c>
      <c r="DO95" s="35">
        <f t="shared" si="143"/>
        <v>4</v>
      </c>
      <c r="DP95" s="35">
        <f t="shared" si="144"/>
        <v>3</v>
      </c>
      <c r="DQ95" s="35">
        <f t="shared" si="145"/>
        <v>0</v>
      </c>
      <c r="DR95" s="35">
        <f t="shared" si="146"/>
        <v>1</v>
      </c>
      <c r="DS95" s="35">
        <f t="shared" si="147"/>
        <v>0</v>
      </c>
      <c r="DT95" s="35">
        <f t="shared" si="148"/>
        <v>0</v>
      </c>
      <c r="DU95" s="35">
        <f t="shared" si="149"/>
        <v>6</v>
      </c>
      <c r="DV95" s="35">
        <f t="shared" si="150"/>
        <v>0</v>
      </c>
      <c r="DW95" s="35" t="str">
        <f t="shared" si="151"/>
        <v/>
      </c>
      <c r="DX95" s="35" t="str">
        <f t="shared" si="152"/>
        <v/>
      </c>
      <c r="DY95" s="35" t="str">
        <f t="shared" si="153"/>
        <v/>
      </c>
    </row>
    <row r="96" spans="83:129" ht="19" hidden="1">
      <c r="CE96" s="35">
        <v>152</v>
      </c>
      <c r="CF96" s="858"/>
      <c r="CG96" s="855" t="s">
        <v>519</v>
      </c>
      <c r="CH96" s="855"/>
      <c r="CI96" s="855"/>
      <c r="CJ96" s="146">
        <f>+HLOOKUP($G$12,GERME!$B$1:$BK$187,CE96,FALSE)</f>
        <v>0</v>
      </c>
      <c r="CK96" s="146">
        <f>+HLOOKUP($J$12,GERME!$B$1:$BK$187,CE96,FALSE)</f>
        <v>0</v>
      </c>
      <c r="CL96" s="146">
        <f>+HLOOKUP($M$12,GERME!$B$1:$BK$187,CE96,FALSE)</f>
        <v>0</v>
      </c>
      <c r="CM96" s="146">
        <f>+HLOOKUP($P$12,GERME!$B$1:$BK$187,CE96,FALSE)</f>
        <v>2</v>
      </c>
      <c r="CN96" s="146">
        <f>+HLOOKUP($S$12,GERME!$B$1:$BK$187,CE96,FALSE)</f>
        <v>3</v>
      </c>
      <c r="CO96" s="146">
        <f>+HLOOKUP($V$12,GERME!$B$1:$BK$187,CE96,FALSE)</f>
        <v>0</v>
      </c>
      <c r="CP96" s="146">
        <f>+HLOOKUP($Y$12,GERME!$B$1:$BK$187,CE96,FALSE)</f>
        <v>0</v>
      </c>
      <c r="CQ96" s="146">
        <f>+HLOOKUP($AB$12,GERME!$B$1:$BK$187,CE96,FALSE)</f>
        <v>0</v>
      </c>
      <c r="CR96" s="146">
        <f>+HLOOKUP($AE$12,GERME!$B$1:$BK$187,CE96,FALSE)</f>
        <v>0</v>
      </c>
      <c r="CS96" s="146">
        <f>+HLOOKUP($AH$12,GERME!$B$1:$BK$187,CE96,FALSE)</f>
        <v>0</v>
      </c>
      <c r="CT96" s="146">
        <f>+HLOOKUP($AK$12,GERME!$B$1:$BK$187,CE96,FALSE)</f>
        <v>0</v>
      </c>
      <c r="CU96" s="146" t="e">
        <f>+HLOOKUP($AN$12,GERME!$B$1:$BK$187,CE96,FALSE)</f>
        <v>#N/A</v>
      </c>
      <c r="CV96" s="146" t="e">
        <f>+HLOOKUP($AQ$12,GERME!$B$1:$BK$187,CE96,FALSE)</f>
        <v>#N/A</v>
      </c>
      <c r="CW96" s="146" t="e">
        <f>+HLOOKUP($AT$12,GERME!$B$1:$BK$187,CE96,FALSE)</f>
        <v>#N/A</v>
      </c>
      <c r="CX96" s="59">
        <f t="shared" si="126"/>
        <v>0</v>
      </c>
      <c r="CY96" s="59">
        <f t="shared" si="127"/>
        <v>0</v>
      </c>
      <c r="CZ96" s="59">
        <f t="shared" si="128"/>
        <v>0</v>
      </c>
      <c r="DA96" s="59">
        <f t="shared" si="129"/>
        <v>0</v>
      </c>
      <c r="DB96" s="59">
        <f t="shared" si="130"/>
        <v>0</v>
      </c>
      <c r="DC96" s="59">
        <f t="shared" si="131"/>
        <v>0</v>
      </c>
      <c r="DD96" s="59">
        <f t="shared" si="132"/>
        <v>0</v>
      </c>
      <c r="DE96" s="59">
        <f t="shared" si="133"/>
        <v>0</v>
      </c>
      <c r="DF96" s="59">
        <f t="shared" si="134"/>
        <v>0</v>
      </c>
      <c r="DG96" s="59">
        <f t="shared" si="135"/>
        <v>0</v>
      </c>
      <c r="DH96" s="59">
        <f t="shared" si="136"/>
        <v>0</v>
      </c>
      <c r="DI96" s="59">
        <f t="shared" si="137"/>
        <v>1</v>
      </c>
      <c r="DJ96" s="59">
        <f t="shared" si="138"/>
        <v>1</v>
      </c>
      <c r="DK96" s="59">
        <f t="shared" si="139"/>
        <v>1</v>
      </c>
      <c r="DL96" s="35">
        <f t="shared" si="140"/>
        <v>0</v>
      </c>
      <c r="DM96" s="35">
        <f t="shared" si="141"/>
        <v>0</v>
      </c>
      <c r="DN96" s="35">
        <f t="shared" si="142"/>
        <v>0</v>
      </c>
      <c r="DO96" s="35">
        <f t="shared" si="143"/>
        <v>2</v>
      </c>
      <c r="DP96" s="35">
        <f t="shared" si="144"/>
        <v>3</v>
      </c>
      <c r="DQ96" s="35">
        <f t="shared" si="145"/>
        <v>0</v>
      </c>
      <c r="DR96" s="35">
        <f t="shared" si="146"/>
        <v>0</v>
      </c>
      <c r="DS96" s="35">
        <f t="shared" si="147"/>
        <v>0</v>
      </c>
      <c r="DT96" s="35">
        <f t="shared" si="148"/>
        <v>0</v>
      </c>
      <c r="DU96" s="35">
        <f t="shared" si="149"/>
        <v>0</v>
      </c>
      <c r="DV96" s="35">
        <f t="shared" si="150"/>
        <v>0</v>
      </c>
      <c r="DW96" s="35" t="str">
        <f t="shared" si="151"/>
        <v/>
      </c>
      <c r="DX96" s="35" t="str">
        <f t="shared" si="152"/>
        <v/>
      </c>
      <c r="DY96" s="35" t="str">
        <f t="shared" si="153"/>
        <v/>
      </c>
    </row>
    <row r="97" spans="83:129" ht="15" hidden="1" customHeight="1">
      <c r="CE97" s="35">
        <v>153</v>
      </c>
      <c r="CF97" s="858"/>
      <c r="CG97" s="856" t="s">
        <v>348</v>
      </c>
      <c r="CH97" s="856"/>
      <c r="CI97" s="856"/>
      <c r="CJ97" s="146">
        <f>+HLOOKUP($G$12,GERME!$B$1:$BK$187,CE97,FALSE)</f>
        <v>0</v>
      </c>
      <c r="CK97" s="146">
        <f>+HLOOKUP($J$12,GERME!$B$1:$BK$187,CE97,FALSE)</f>
        <v>0</v>
      </c>
      <c r="CL97" s="146">
        <f>+HLOOKUP($M$12,GERME!$B$1:$BK$187,CE97,FALSE)</f>
        <v>0</v>
      </c>
      <c r="CM97" s="146">
        <f>+HLOOKUP($P$12,GERME!$B$1:$BK$187,CE97,FALSE)</f>
        <v>0</v>
      </c>
      <c r="CN97" s="146">
        <f>+HLOOKUP($S$12,GERME!$B$1:$BK$187,CE97,FALSE)</f>
        <v>0</v>
      </c>
      <c r="CO97" s="146">
        <f>+HLOOKUP($V$12,GERME!$B$1:$BK$187,CE97,FALSE)</f>
        <v>0</v>
      </c>
      <c r="CP97" s="146">
        <f>+HLOOKUP($Y$12,GERME!$B$1:$BK$187,CE97,FALSE)</f>
        <v>0</v>
      </c>
      <c r="CQ97" s="146">
        <f>+HLOOKUP($AB$12,GERME!$B$1:$BK$187,CE97,FALSE)</f>
        <v>0</v>
      </c>
      <c r="CR97" s="146">
        <f>+HLOOKUP($AE$12,GERME!$B$1:$BK$187,CE97,FALSE)</f>
        <v>0</v>
      </c>
      <c r="CS97" s="146">
        <f>+HLOOKUP($AH$12,GERME!$B$1:$BK$187,CE97,FALSE)</f>
        <v>0</v>
      </c>
      <c r="CT97" s="146">
        <f>+HLOOKUP($AK$12,GERME!$B$1:$BK$187,CE97,FALSE)</f>
        <v>0</v>
      </c>
      <c r="CU97" s="146" t="e">
        <f>+HLOOKUP($AN$12,GERME!$B$1:$BK$187,CE97,FALSE)</f>
        <v>#N/A</v>
      </c>
      <c r="CV97" s="146" t="e">
        <f>+HLOOKUP($AQ$12,GERME!$B$1:$BK$187,CE97,FALSE)</f>
        <v>#N/A</v>
      </c>
      <c r="CW97" s="146" t="e">
        <f>+HLOOKUP($AT$12,GERME!$B$1:$BK$187,CE97,FALSE)</f>
        <v>#N/A</v>
      </c>
      <c r="CX97" s="59">
        <f t="shared" si="126"/>
        <v>0</v>
      </c>
      <c r="CY97" s="59">
        <f t="shared" si="127"/>
        <v>0</v>
      </c>
      <c r="CZ97" s="59">
        <f t="shared" si="128"/>
        <v>0</v>
      </c>
      <c r="DA97" s="59">
        <f t="shared" si="129"/>
        <v>0</v>
      </c>
      <c r="DB97" s="59">
        <f t="shared" si="130"/>
        <v>0</v>
      </c>
      <c r="DC97" s="59">
        <f t="shared" si="131"/>
        <v>0</v>
      </c>
      <c r="DD97" s="59">
        <f t="shared" si="132"/>
        <v>0</v>
      </c>
      <c r="DE97" s="59">
        <f t="shared" si="133"/>
        <v>0</v>
      </c>
      <c r="DF97" s="59">
        <f t="shared" si="134"/>
        <v>0</v>
      </c>
      <c r="DG97" s="59">
        <f t="shared" si="135"/>
        <v>0</v>
      </c>
      <c r="DH97" s="59">
        <f t="shared" si="136"/>
        <v>0</v>
      </c>
      <c r="DI97" s="59">
        <f t="shared" si="137"/>
        <v>1</v>
      </c>
      <c r="DJ97" s="59">
        <f t="shared" si="138"/>
        <v>1</v>
      </c>
      <c r="DK97" s="59">
        <f t="shared" si="139"/>
        <v>1</v>
      </c>
      <c r="DL97" s="35">
        <f t="shared" si="140"/>
        <v>0</v>
      </c>
      <c r="DM97" s="35">
        <f t="shared" si="141"/>
        <v>0</v>
      </c>
      <c r="DN97" s="35">
        <f t="shared" si="142"/>
        <v>0</v>
      </c>
      <c r="DO97" s="35">
        <f t="shared" si="143"/>
        <v>0</v>
      </c>
      <c r="DP97" s="35">
        <f t="shared" si="144"/>
        <v>0</v>
      </c>
      <c r="DQ97" s="35">
        <f t="shared" si="145"/>
        <v>0</v>
      </c>
      <c r="DR97" s="35">
        <f t="shared" si="146"/>
        <v>0</v>
      </c>
      <c r="DS97" s="35">
        <f t="shared" si="147"/>
        <v>0</v>
      </c>
      <c r="DT97" s="35">
        <f t="shared" si="148"/>
        <v>0</v>
      </c>
      <c r="DU97" s="35">
        <f t="shared" si="149"/>
        <v>0</v>
      </c>
      <c r="DV97" s="35">
        <f t="shared" si="150"/>
        <v>0</v>
      </c>
      <c r="DW97" s="35" t="str">
        <f t="shared" si="151"/>
        <v/>
      </c>
      <c r="DX97" s="35" t="str">
        <f t="shared" si="152"/>
        <v/>
      </c>
      <c r="DY97" s="35" t="str">
        <f t="shared" si="153"/>
        <v/>
      </c>
    </row>
    <row r="98" spans="83:129" ht="15" hidden="1" customHeight="1">
      <c r="CE98" s="35">
        <v>154</v>
      </c>
      <c r="CF98" s="858"/>
      <c r="CG98" s="855" t="s">
        <v>349</v>
      </c>
      <c r="CH98" s="855"/>
      <c r="CI98" s="855"/>
      <c r="CJ98" s="146">
        <f>+HLOOKUP($G$12,GERME!$B$1:$BK$187,CE98,FALSE)</f>
        <v>0</v>
      </c>
      <c r="CK98" s="146">
        <f>+HLOOKUP($J$12,GERME!$B$1:$BK$187,CE98,FALSE)</f>
        <v>0</v>
      </c>
      <c r="CL98" s="146">
        <f>+HLOOKUP($M$12,GERME!$B$1:$BK$187,CE98,FALSE)</f>
        <v>0</v>
      </c>
      <c r="CM98" s="146">
        <f>+HLOOKUP($P$12,GERME!$B$1:$BK$187,CE98,FALSE)</f>
        <v>0</v>
      </c>
      <c r="CN98" s="146">
        <f>+HLOOKUP($S$12,GERME!$B$1:$BK$187,CE98,FALSE)</f>
        <v>0</v>
      </c>
      <c r="CO98" s="146">
        <f>+HLOOKUP($V$12,GERME!$B$1:$BK$187,CE98,FALSE)</f>
        <v>0</v>
      </c>
      <c r="CP98" s="146">
        <f>+HLOOKUP($Y$12,GERME!$B$1:$BK$187,CE98,FALSE)</f>
        <v>0</v>
      </c>
      <c r="CQ98" s="146">
        <f>+HLOOKUP($AB$12,GERME!$B$1:$BK$187,CE98,FALSE)</f>
        <v>0</v>
      </c>
      <c r="CR98" s="146">
        <f>+HLOOKUP($AE$12,GERME!$B$1:$BK$187,CE98,FALSE)</f>
        <v>0</v>
      </c>
      <c r="CS98" s="146">
        <f>+HLOOKUP($AH$12,GERME!$B$1:$BK$187,CE98,FALSE)</f>
        <v>0</v>
      </c>
      <c r="CT98" s="146">
        <f>+HLOOKUP($AK$12,GERME!$B$1:$BK$187,CE98,FALSE)</f>
        <v>0</v>
      </c>
      <c r="CU98" s="146" t="e">
        <f>+HLOOKUP($AN$12,GERME!$B$1:$BK$187,CE98,FALSE)</f>
        <v>#N/A</v>
      </c>
      <c r="CV98" s="146" t="e">
        <f>+HLOOKUP($AQ$12,GERME!$B$1:$BK$187,CE98,FALSE)</f>
        <v>#N/A</v>
      </c>
      <c r="CW98" s="146" t="e">
        <f>+HLOOKUP($AT$12,GERME!$B$1:$BK$187,CE98,FALSE)</f>
        <v>#N/A</v>
      </c>
      <c r="CX98" s="59">
        <f t="shared" si="126"/>
        <v>0</v>
      </c>
      <c r="CY98" s="59">
        <f t="shared" si="127"/>
        <v>0</v>
      </c>
      <c r="CZ98" s="59">
        <f t="shared" si="128"/>
        <v>0</v>
      </c>
      <c r="DA98" s="59">
        <f t="shared" si="129"/>
        <v>0</v>
      </c>
      <c r="DB98" s="59">
        <f t="shared" si="130"/>
        <v>0</v>
      </c>
      <c r="DC98" s="59">
        <f t="shared" si="131"/>
        <v>0</v>
      </c>
      <c r="DD98" s="59">
        <f t="shared" si="132"/>
        <v>0</v>
      </c>
      <c r="DE98" s="59">
        <f t="shared" si="133"/>
        <v>0</v>
      </c>
      <c r="DF98" s="59">
        <f t="shared" si="134"/>
        <v>0</v>
      </c>
      <c r="DG98" s="59">
        <f t="shared" si="135"/>
        <v>0</v>
      </c>
      <c r="DH98" s="59">
        <f t="shared" si="136"/>
        <v>0</v>
      </c>
      <c r="DI98" s="59">
        <f t="shared" si="137"/>
        <v>1</v>
      </c>
      <c r="DJ98" s="59">
        <f t="shared" si="138"/>
        <v>1</v>
      </c>
      <c r="DK98" s="59">
        <f t="shared" si="139"/>
        <v>1</v>
      </c>
      <c r="DL98" s="35">
        <f t="shared" si="140"/>
        <v>0</v>
      </c>
      <c r="DM98" s="35">
        <f t="shared" si="141"/>
        <v>0</v>
      </c>
      <c r="DN98" s="35">
        <f t="shared" si="142"/>
        <v>0</v>
      </c>
      <c r="DO98" s="35">
        <f t="shared" si="143"/>
        <v>0</v>
      </c>
      <c r="DP98" s="35">
        <f t="shared" si="144"/>
        <v>0</v>
      </c>
      <c r="DQ98" s="35">
        <f t="shared" si="145"/>
        <v>0</v>
      </c>
      <c r="DR98" s="35">
        <f t="shared" si="146"/>
        <v>0</v>
      </c>
      <c r="DS98" s="35">
        <f t="shared" si="147"/>
        <v>0</v>
      </c>
      <c r="DT98" s="35">
        <f t="shared" si="148"/>
        <v>0</v>
      </c>
      <c r="DU98" s="35">
        <f t="shared" si="149"/>
        <v>0</v>
      </c>
      <c r="DV98" s="35">
        <f t="shared" si="150"/>
        <v>0</v>
      </c>
      <c r="DW98" s="35" t="str">
        <f t="shared" si="151"/>
        <v/>
      </c>
      <c r="DX98" s="35" t="str">
        <f t="shared" si="152"/>
        <v/>
      </c>
      <c r="DY98" s="35" t="str">
        <f t="shared" si="153"/>
        <v/>
      </c>
    </row>
    <row r="99" spans="83:129" ht="15" hidden="1" customHeight="1">
      <c r="CE99" s="35">
        <v>155</v>
      </c>
      <c r="CF99" s="858"/>
      <c r="CG99" s="856" t="s">
        <v>350</v>
      </c>
      <c r="CH99" s="856"/>
      <c r="CI99" s="856"/>
      <c r="CJ99" s="146">
        <f>+HLOOKUP($G$12,GERME!$B$1:$BK$187,CE99,FALSE)</f>
        <v>0</v>
      </c>
      <c r="CK99" s="146">
        <f>+HLOOKUP($J$12,GERME!$B$1:$BK$187,CE99,FALSE)</f>
        <v>0</v>
      </c>
      <c r="CL99" s="146">
        <f>+HLOOKUP($M$12,GERME!$B$1:$BK$187,CE99,FALSE)</f>
        <v>0</v>
      </c>
      <c r="CM99" s="146">
        <f>+HLOOKUP($P$12,GERME!$B$1:$BK$187,CE99,FALSE)</f>
        <v>0</v>
      </c>
      <c r="CN99" s="146">
        <f>+HLOOKUP($S$12,GERME!$B$1:$BK$187,CE99,FALSE)</f>
        <v>0</v>
      </c>
      <c r="CO99" s="146">
        <f>+HLOOKUP($V$12,GERME!$B$1:$BK$187,CE99,FALSE)</f>
        <v>0</v>
      </c>
      <c r="CP99" s="146">
        <f>+HLOOKUP($Y$12,GERME!$B$1:$BK$187,CE99,FALSE)</f>
        <v>0</v>
      </c>
      <c r="CQ99" s="146">
        <f>+HLOOKUP($AB$12,GERME!$B$1:$BK$187,CE99,FALSE)</f>
        <v>0</v>
      </c>
      <c r="CR99" s="146">
        <f>+HLOOKUP($AE$12,GERME!$B$1:$BK$187,CE99,FALSE)</f>
        <v>0</v>
      </c>
      <c r="CS99" s="146">
        <f>+HLOOKUP($AH$12,GERME!$B$1:$BK$187,CE99,FALSE)</f>
        <v>0</v>
      </c>
      <c r="CT99" s="146">
        <f>+HLOOKUP($AK$12,GERME!$B$1:$BK$187,CE99,FALSE)</f>
        <v>0</v>
      </c>
      <c r="CU99" s="146" t="e">
        <f>+HLOOKUP($AN$12,GERME!$B$1:$BK$187,CE99,FALSE)</f>
        <v>#N/A</v>
      </c>
      <c r="CV99" s="146" t="e">
        <f>+HLOOKUP($AQ$12,GERME!$B$1:$BK$187,CE99,FALSE)</f>
        <v>#N/A</v>
      </c>
      <c r="CW99" s="146" t="e">
        <f>+HLOOKUP($AT$12,GERME!$B$1:$BK$187,CE99,FALSE)</f>
        <v>#N/A</v>
      </c>
      <c r="CX99" s="59">
        <f t="shared" si="126"/>
        <v>0</v>
      </c>
      <c r="CY99" s="59">
        <f t="shared" si="127"/>
        <v>0</v>
      </c>
      <c r="CZ99" s="59">
        <f t="shared" si="128"/>
        <v>0</v>
      </c>
      <c r="DA99" s="59">
        <f t="shared" si="129"/>
        <v>0</v>
      </c>
      <c r="DB99" s="59">
        <f t="shared" si="130"/>
        <v>0</v>
      </c>
      <c r="DC99" s="59">
        <f t="shared" si="131"/>
        <v>0</v>
      </c>
      <c r="DD99" s="59">
        <f t="shared" si="132"/>
        <v>0</v>
      </c>
      <c r="DE99" s="59">
        <f t="shared" si="133"/>
        <v>0</v>
      </c>
      <c r="DF99" s="59">
        <f t="shared" si="134"/>
        <v>0</v>
      </c>
      <c r="DG99" s="59">
        <f t="shared" si="135"/>
        <v>0</v>
      </c>
      <c r="DH99" s="59">
        <f t="shared" si="136"/>
        <v>0</v>
      </c>
      <c r="DI99" s="59">
        <f t="shared" si="137"/>
        <v>1</v>
      </c>
      <c r="DJ99" s="59">
        <f t="shared" si="138"/>
        <v>1</v>
      </c>
      <c r="DK99" s="59">
        <f t="shared" si="139"/>
        <v>1</v>
      </c>
      <c r="DL99" s="35">
        <f t="shared" si="140"/>
        <v>0</v>
      </c>
      <c r="DM99" s="35">
        <f t="shared" si="141"/>
        <v>0</v>
      </c>
      <c r="DN99" s="35">
        <f t="shared" si="142"/>
        <v>0</v>
      </c>
      <c r="DO99" s="35">
        <f t="shared" si="143"/>
        <v>0</v>
      </c>
      <c r="DP99" s="35">
        <f t="shared" si="144"/>
        <v>0</v>
      </c>
      <c r="DQ99" s="35">
        <f t="shared" si="145"/>
        <v>0</v>
      </c>
      <c r="DR99" s="35">
        <f t="shared" si="146"/>
        <v>0</v>
      </c>
      <c r="DS99" s="35">
        <f t="shared" si="147"/>
        <v>0</v>
      </c>
      <c r="DT99" s="35">
        <f t="shared" si="148"/>
        <v>0</v>
      </c>
      <c r="DU99" s="35">
        <f t="shared" si="149"/>
        <v>0</v>
      </c>
      <c r="DV99" s="35">
        <f t="shared" si="150"/>
        <v>0</v>
      </c>
      <c r="DW99" s="35" t="str">
        <f t="shared" si="151"/>
        <v/>
      </c>
      <c r="DX99" s="35" t="str">
        <f t="shared" si="152"/>
        <v/>
      </c>
      <c r="DY99" s="35" t="str">
        <f t="shared" si="153"/>
        <v/>
      </c>
    </row>
    <row r="100" spans="83:129" ht="19" hidden="1">
      <c r="CE100" s="35">
        <v>156</v>
      </c>
      <c r="CF100" s="858"/>
      <c r="CG100" s="855" t="s">
        <v>351</v>
      </c>
      <c r="CH100" s="855"/>
      <c r="CI100" s="855"/>
      <c r="CJ100" s="146">
        <f>+HLOOKUP($G$12,GERME!$B$1:$BK$187,CE100,FALSE)</f>
        <v>0</v>
      </c>
      <c r="CK100" s="146">
        <f>+HLOOKUP($J$12,GERME!$B$1:$BK$187,CE100,FALSE)</f>
        <v>0</v>
      </c>
      <c r="CL100" s="146">
        <f>+HLOOKUP($M$12,GERME!$B$1:$BK$187,CE100,FALSE)</f>
        <v>0</v>
      </c>
      <c r="CM100" s="146">
        <f>+HLOOKUP($P$12,GERME!$B$1:$BK$187,CE100,FALSE)</f>
        <v>0</v>
      </c>
      <c r="CN100" s="146">
        <f>+HLOOKUP($S$12,GERME!$B$1:$BK$187,CE100,FALSE)</f>
        <v>0</v>
      </c>
      <c r="CO100" s="146">
        <f>+HLOOKUP($V$12,GERME!$B$1:$BK$187,CE100,FALSE)</f>
        <v>0</v>
      </c>
      <c r="CP100" s="146">
        <f>+HLOOKUP($Y$12,GERME!$B$1:$BK$187,CE100,FALSE)</f>
        <v>0</v>
      </c>
      <c r="CQ100" s="146">
        <f>+HLOOKUP($AB$12,GERME!$B$1:$BK$187,CE100,FALSE)</f>
        <v>0</v>
      </c>
      <c r="CR100" s="146">
        <f>+HLOOKUP($AE$12,GERME!$B$1:$BK$187,CE100,FALSE)</f>
        <v>0</v>
      </c>
      <c r="CS100" s="146">
        <f>+HLOOKUP($AH$12,GERME!$B$1:$BK$187,CE100,FALSE)</f>
        <v>0</v>
      </c>
      <c r="CT100" s="146">
        <f>+HLOOKUP($AK$12,GERME!$B$1:$BK$187,CE100,FALSE)</f>
        <v>0</v>
      </c>
      <c r="CU100" s="146" t="e">
        <f>+HLOOKUP($AN$12,GERME!$B$1:$BK$187,CE100,FALSE)</f>
        <v>#N/A</v>
      </c>
      <c r="CV100" s="146" t="e">
        <f>+HLOOKUP($AQ$12,GERME!$B$1:$BK$187,CE100,FALSE)</f>
        <v>#N/A</v>
      </c>
      <c r="CW100" s="146" t="e">
        <f>+HLOOKUP($AT$12,GERME!$B$1:$BK$187,CE100,FALSE)</f>
        <v>#N/A</v>
      </c>
      <c r="CX100" s="59">
        <f t="shared" si="126"/>
        <v>0</v>
      </c>
      <c r="CY100" s="59">
        <f t="shared" si="127"/>
        <v>0</v>
      </c>
      <c r="CZ100" s="59">
        <f t="shared" si="128"/>
        <v>0</v>
      </c>
      <c r="DA100" s="59">
        <f t="shared" si="129"/>
        <v>0</v>
      </c>
      <c r="DB100" s="59">
        <f t="shared" si="130"/>
        <v>0</v>
      </c>
      <c r="DC100" s="59">
        <f t="shared" si="131"/>
        <v>0</v>
      </c>
      <c r="DD100" s="59">
        <f t="shared" si="132"/>
        <v>0</v>
      </c>
      <c r="DE100" s="59">
        <f t="shared" si="133"/>
        <v>0</v>
      </c>
      <c r="DF100" s="59">
        <f t="shared" si="134"/>
        <v>0</v>
      </c>
      <c r="DG100" s="59">
        <f t="shared" si="135"/>
        <v>0</v>
      </c>
      <c r="DH100" s="59">
        <f t="shared" si="136"/>
        <v>0</v>
      </c>
      <c r="DI100" s="59">
        <f t="shared" si="137"/>
        <v>1</v>
      </c>
      <c r="DJ100" s="59">
        <f t="shared" si="138"/>
        <v>1</v>
      </c>
      <c r="DK100" s="59">
        <f t="shared" si="139"/>
        <v>1</v>
      </c>
      <c r="DL100" s="35">
        <f t="shared" si="140"/>
        <v>0</v>
      </c>
      <c r="DM100" s="35">
        <f t="shared" si="141"/>
        <v>0</v>
      </c>
      <c r="DN100" s="35">
        <f t="shared" si="142"/>
        <v>0</v>
      </c>
      <c r="DO100" s="35">
        <f t="shared" si="143"/>
        <v>0</v>
      </c>
      <c r="DP100" s="35">
        <f t="shared" si="144"/>
        <v>0</v>
      </c>
      <c r="DQ100" s="35">
        <f t="shared" si="145"/>
        <v>0</v>
      </c>
      <c r="DR100" s="35">
        <f t="shared" si="146"/>
        <v>0</v>
      </c>
      <c r="DS100" s="35">
        <f t="shared" si="147"/>
        <v>0</v>
      </c>
      <c r="DT100" s="35">
        <f t="shared" si="148"/>
        <v>0</v>
      </c>
      <c r="DU100" s="35">
        <f t="shared" si="149"/>
        <v>0</v>
      </c>
      <c r="DV100" s="35">
        <f t="shared" si="150"/>
        <v>0</v>
      </c>
      <c r="DW100" s="35" t="str">
        <f t="shared" si="151"/>
        <v/>
      </c>
      <c r="DX100" s="35" t="str">
        <f t="shared" si="152"/>
        <v/>
      </c>
      <c r="DY100" s="35" t="str">
        <f t="shared" si="153"/>
        <v/>
      </c>
    </row>
    <row r="101" spans="83:129" ht="15" hidden="1" customHeight="1">
      <c r="CE101" s="35">
        <v>157</v>
      </c>
      <c r="CF101" s="858"/>
      <c r="CG101" s="856" t="s">
        <v>352</v>
      </c>
      <c r="CH101" s="856"/>
      <c r="CI101" s="856"/>
      <c r="CJ101" s="146">
        <f>+HLOOKUP($G$12,GERME!$B$1:$BK$187,CE101,FALSE)</f>
        <v>0</v>
      </c>
      <c r="CK101" s="146">
        <f>+HLOOKUP($J$12,GERME!$B$1:$BK$187,CE101,FALSE)</f>
        <v>0</v>
      </c>
      <c r="CL101" s="146">
        <f>+HLOOKUP($M$12,GERME!$B$1:$BK$187,CE101,FALSE)</f>
        <v>0</v>
      </c>
      <c r="CM101" s="146">
        <f>+HLOOKUP($P$12,GERME!$B$1:$BK$187,CE101,FALSE)</f>
        <v>0</v>
      </c>
      <c r="CN101" s="146">
        <f>+HLOOKUP($S$12,GERME!$B$1:$BK$187,CE101,FALSE)</f>
        <v>0</v>
      </c>
      <c r="CO101" s="146">
        <f>+HLOOKUP($V$12,GERME!$B$1:$BK$187,CE101,FALSE)</f>
        <v>0</v>
      </c>
      <c r="CP101" s="146">
        <f>+HLOOKUP($Y$12,GERME!$B$1:$BK$187,CE101,FALSE)</f>
        <v>0</v>
      </c>
      <c r="CQ101" s="146">
        <f>+HLOOKUP($AB$12,GERME!$B$1:$BK$187,CE101,FALSE)</f>
        <v>0</v>
      </c>
      <c r="CR101" s="146">
        <f>+HLOOKUP($AE$12,GERME!$B$1:$BK$187,CE101,FALSE)</f>
        <v>0</v>
      </c>
      <c r="CS101" s="146">
        <f>+HLOOKUP($AH$12,GERME!$B$1:$BK$187,CE101,FALSE)</f>
        <v>0</v>
      </c>
      <c r="CT101" s="146">
        <f>+HLOOKUP($AK$12,GERME!$B$1:$BK$187,CE101,FALSE)</f>
        <v>0</v>
      </c>
      <c r="CU101" s="146" t="e">
        <f>+HLOOKUP($AN$12,GERME!$B$1:$BK$187,CE101,FALSE)</f>
        <v>#N/A</v>
      </c>
      <c r="CV101" s="146" t="e">
        <f>+HLOOKUP($AQ$12,GERME!$B$1:$BK$187,CE101,FALSE)</f>
        <v>#N/A</v>
      </c>
      <c r="CW101" s="146" t="e">
        <f>+HLOOKUP($AT$12,GERME!$B$1:$BK$187,CE101,FALSE)</f>
        <v>#N/A</v>
      </c>
      <c r="CX101" s="59">
        <f t="shared" si="126"/>
        <v>0</v>
      </c>
      <c r="CY101" s="59">
        <f t="shared" si="127"/>
        <v>0</v>
      </c>
      <c r="CZ101" s="59">
        <f t="shared" si="128"/>
        <v>0</v>
      </c>
      <c r="DA101" s="59">
        <f t="shared" si="129"/>
        <v>0</v>
      </c>
      <c r="DB101" s="59">
        <f t="shared" si="130"/>
        <v>0</v>
      </c>
      <c r="DC101" s="59">
        <f t="shared" si="131"/>
        <v>0</v>
      </c>
      <c r="DD101" s="59">
        <f t="shared" si="132"/>
        <v>0</v>
      </c>
      <c r="DE101" s="59">
        <f t="shared" si="133"/>
        <v>0</v>
      </c>
      <c r="DF101" s="59">
        <f t="shared" si="134"/>
        <v>0</v>
      </c>
      <c r="DG101" s="59">
        <f t="shared" si="135"/>
        <v>0</v>
      </c>
      <c r="DH101" s="59">
        <f t="shared" si="136"/>
        <v>0</v>
      </c>
      <c r="DI101" s="59">
        <f t="shared" si="137"/>
        <v>1</v>
      </c>
      <c r="DJ101" s="59">
        <f t="shared" si="138"/>
        <v>1</v>
      </c>
      <c r="DK101" s="59">
        <f t="shared" si="139"/>
        <v>1</v>
      </c>
      <c r="DL101" s="35">
        <f t="shared" si="140"/>
        <v>0</v>
      </c>
      <c r="DM101" s="35">
        <f t="shared" si="141"/>
        <v>0</v>
      </c>
      <c r="DN101" s="35">
        <f t="shared" si="142"/>
        <v>0</v>
      </c>
      <c r="DO101" s="35">
        <f t="shared" si="143"/>
        <v>0</v>
      </c>
      <c r="DP101" s="35">
        <f t="shared" si="144"/>
        <v>0</v>
      </c>
      <c r="DQ101" s="35">
        <f t="shared" si="145"/>
        <v>0</v>
      </c>
      <c r="DR101" s="35">
        <f t="shared" si="146"/>
        <v>0</v>
      </c>
      <c r="DS101" s="35">
        <f t="shared" si="147"/>
        <v>0</v>
      </c>
      <c r="DT101" s="35">
        <f t="shared" si="148"/>
        <v>0</v>
      </c>
      <c r="DU101" s="35">
        <f t="shared" si="149"/>
        <v>0</v>
      </c>
      <c r="DV101" s="35">
        <f t="shared" si="150"/>
        <v>0</v>
      </c>
      <c r="DW101" s="35" t="str">
        <f t="shared" si="151"/>
        <v/>
      </c>
      <c r="DX101" s="35" t="str">
        <f t="shared" si="152"/>
        <v/>
      </c>
      <c r="DY101" s="35" t="str">
        <f t="shared" si="153"/>
        <v/>
      </c>
    </row>
    <row r="102" spans="83:129" ht="19" hidden="1">
      <c r="CE102" s="35">
        <v>158</v>
      </c>
      <c r="CF102" s="858" t="s">
        <v>520</v>
      </c>
      <c r="CG102" s="855" t="s">
        <v>353</v>
      </c>
      <c r="CH102" s="855"/>
      <c r="CI102" s="855"/>
      <c r="CJ102" s="146">
        <f>+HLOOKUP($G$12,GERME!$B$1:$BK$187,CE102,FALSE)</f>
        <v>0</v>
      </c>
      <c r="CK102" s="146">
        <f>+HLOOKUP($J$12,GERME!$B$1:$BK$187,CE102,FALSE)</f>
        <v>0</v>
      </c>
      <c r="CL102" s="146">
        <f>+HLOOKUP($M$12,GERME!$B$1:$BK$187,CE102,FALSE)</f>
        <v>0</v>
      </c>
      <c r="CM102" s="146">
        <f>+HLOOKUP($P$12,GERME!$B$1:$BK$187,CE102,FALSE)</f>
        <v>0</v>
      </c>
      <c r="CN102" s="146">
        <f>+HLOOKUP($S$12,GERME!$B$1:$BK$187,CE102,FALSE)</f>
        <v>0</v>
      </c>
      <c r="CO102" s="146">
        <f>+HLOOKUP($V$12,GERME!$B$1:$BK$187,CE102,FALSE)</f>
        <v>0</v>
      </c>
      <c r="CP102" s="146">
        <f>+HLOOKUP($Y$12,GERME!$B$1:$BK$187,CE102,FALSE)</f>
        <v>0</v>
      </c>
      <c r="CQ102" s="146">
        <f>+HLOOKUP($AB$12,GERME!$B$1:$BK$187,CE102,FALSE)</f>
        <v>0</v>
      </c>
      <c r="CR102" s="146">
        <f>+HLOOKUP($AE$12,GERME!$B$1:$BK$187,CE102,FALSE)</f>
        <v>0</v>
      </c>
      <c r="CS102" s="146">
        <f>+HLOOKUP($AH$12,GERME!$B$1:$BK$187,CE102,FALSE)</f>
        <v>3</v>
      </c>
      <c r="CT102" s="146">
        <f>+HLOOKUP($AK$12,GERME!$B$1:$BK$187,CE102,FALSE)</f>
        <v>3</v>
      </c>
      <c r="CU102" s="146" t="e">
        <f>+HLOOKUP($AN$12,GERME!$B$1:$BK$187,CE102,FALSE)</f>
        <v>#N/A</v>
      </c>
      <c r="CV102" s="146" t="e">
        <f>+HLOOKUP($AQ$12,GERME!$B$1:$BK$187,CE102,FALSE)</f>
        <v>#N/A</v>
      </c>
      <c r="CW102" s="146" t="e">
        <f>+HLOOKUP($AT$12,GERME!$B$1:$BK$187,CE102,FALSE)</f>
        <v>#N/A</v>
      </c>
      <c r="CX102" s="59">
        <f t="shared" si="126"/>
        <v>0</v>
      </c>
      <c r="CY102" s="59">
        <f t="shared" si="127"/>
        <v>0</v>
      </c>
      <c r="CZ102" s="59">
        <f t="shared" si="128"/>
        <v>0</v>
      </c>
      <c r="DA102" s="59">
        <f t="shared" si="129"/>
        <v>0</v>
      </c>
      <c r="DB102" s="59">
        <f t="shared" si="130"/>
        <v>0</v>
      </c>
      <c r="DC102" s="59">
        <f t="shared" si="131"/>
        <v>0</v>
      </c>
      <c r="DD102" s="59">
        <f t="shared" si="132"/>
        <v>0</v>
      </c>
      <c r="DE102" s="59">
        <f t="shared" si="133"/>
        <v>0</v>
      </c>
      <c r="DF102" s="59">
        <f t="shared" si="134"/>
        <v>0</v>
      </c>
      <c r="DG102" s="59">
        <f t="shared" si="135"/>
        <v>0</v>
      </c>
      <c r="DH102" s="59">
        <f t="shared" si="136"/>
        <v>0</v>
      </c>
      <c r="DI102" s="59">
        <f t="shared" si="137"/>
        <v>1</v>
      </c>
      <c r="DJ102" s="59">
        <f t="shared" si="138"/>
        <v>1</v>
      </c>
      <c r="DK102" s="59">
        <f t="shared" si="139"/>
        <v>1</v>
      </c>
      <c r="DL102" s="35">
        <f t="shared" si="140"/>
        <v>0</v>
      </c>
      <c r="DM102" s="35">
        <f t="shared" si="141"/>
        <v>0</v>
      </c>
      <c r="DN102" s="35">
        <f t="shared" si="142"/>
        <v>0</v>
      </c>
      <c r="DO102" s="35">
        <f t="shared" si="143"/>
        <v>0</v>
      </c>
      <c r="DP102" s="35">
        <f t="shared" si="144"/>
        <v>0</v>
      </c>
      <c r="DQ102" s="35">
        <f t="shared" si="145"/>
        <v>0</v>
      </c>
      <c r="DR102" s="35">
        <f t="shared" si="146"/>
        <v>0</v>
      </c>
      <c r="DS102" s="35">
        <f t="shared" si="147"/>
        <v>0</v>
      </c>
      <c r="DT102" s="35">
        <f t="shared" si="148"/>
        <v>0</v>
      </c>
      <c r="DU102" s="35">
        <f t="shared" si="149"/>
        <v>3</v>
      </c>
      <c r="DV102" s="35">
        <f t="shared" si="150"/>
        <v>3</v>
      </c>
      <c r="DW102" s="35" t="str">
        <f t="shared" si="151"/>
        <v/>
      </c>
      <c r="DX102" s="35" t="str">
        <f t="shared" si="152"/>
        <v/>
      </c>
      <c r="DY102" s="35" t="str">
        <f t="shared" si="153"/>
        <v/>
      </c>
    </row>
    <row r="103" spans="83:129" ht="19" hidden="1">
      <c r="CE103" s="35">
        <v>159</v>
      </c>
      <c r="CF103" s="858"/>
      <c r="CG103" s="856" t="s">
        <v>354</v>
      </c>
      <c r="CH103" s="856"/>
      <c r="CI103" s="856"/>
      <c r="CJ103" s="146">
        <f>+HLOOKUP($G$12,GERME!$B$1:$BK$187,CE103,FALSE)</f>
        <v>0</v>
      </c>
      <c r="CK103" s="146">
        <f>+HLOOKUP($J$12,GERME!$B$1:$BK$187,CE103,FALSE)</f>
        <v>0</v>
      </c>
      <c r="CL103" s="146">
        <f>+HLOOKUP($M$12,GERME!$B$1:$BK$187,CE103,FALSE)</f>
        <v>0</v>
      </c>
      <c r="CM103" s="146">
        <f>+HLOOKUP($P$12,GERME!$B$1:$BK$187,CE103,FALSE)</f>
        <v>0</v>
      </c>
      <c r="CN103" s="146">
        <f>+HLOOKUP($S$12,GERME!$B$1:$BK$187,CE103,FALSE)</f>
        <v>0</v>
      </c>
      <c r="CO103" s="146">
        <f>+HLOOKUP($V$12,GERME!$B$1:$BK$187,CE103,FALSE)</f>
        <v>0</v>
      </c>
      <c r="CP103" s="146">
        <f>+HLOOKUP($Y$12,GERME!$B$1:$BK$187,CE103,FALSE)</f>
        <v>0</v>
      </c>
      <c r="CQ103" s="146">
        <f>+HLOOKUP($AB$12,GERME!$B$1:$BK$187,CE103,FALSE)</f>
        <v>0</v>
      </c>
      <c r="CR103" s="146">
        <f>+HLOOKUP($AE$12,GERME!$B$1:$BK$187,CE103,FALSE)</f>
        <v>0</v>
      </c>
      <c r="CS103" s="146">
        <f>+HLOOKUP($AH$12,GERME!$B$1:$BK$187,CE103,FALSE)</f>
        <v>3</v>
      </c>
      <c r="CT103" s="146">
        <f>+HLOOKUP($AK$12,GERME!$B$1:$BK$187,CE103,FALSE)</f>
        <v>0</v>
      </c>
      <c r="CU103" s="146" t="e">
        <f>+HLOOKUP($AN$12,GERME!$B$1:$BK$187,CE103,FALSE)</f>
        <v>#N/A</v>
      </c>
      <c r="CV103" s="146" t="e">
        <f>+HLOOKUP($AQ$12,GERME!$B$1:$BK$187,CE103,FALSE)</f>
        <v>#N/A</v>
      </c>
      <c r="CW103" s="146" t="e">
        <f>+HLOOKUP($AT$12,GERME!$B$1:$BK$187,CE103,FALSE)</f>
        <v>#N/A</v>
      </c>
      <c r="CX103" s="59">
        <f t="shared" si="126"/>
        <v>0</v>
      </c>
      <c r="CY103" s="59">
        <f t="shared" si="127"/>
        <v>0</v>
      </c>
      <c r="CZ103" s="59">
        <f t="shared" si="128"/>
        <v>0</v>
      </c>
      <c r="DA103" s="59">
        <f t="shared" si="129"/>
        <v>0</v>
      </c>
      <c r="DB103" s="59">
        <f t="shared" si="130"/>
        <v>0</v>
      </c>
      <c r="DC103" s="59">
        <f t="shared" si="131"/>
        <v>0</v>
      </c>
      <c r="DD103" s="59">
        <f t="shared" si="132"/>
        <v>0</v>
      </c>
      <c r="DE103" s="59">
        <f t="shared" si="133"/>
        <v>0</v>
      </c>
      <c r="DF103" s="59">
        <f t="shared" si="134"/>
        <v>0</v>
      </c>
      <c r="DG103" s="59">
        <f t="shared" si="135"/>
        <v>0</v>
      </c>
      <c r="DH103" s="59">
        <f t="shared" si="136"/>
        <v>0</v>
      </c>
      <c r="DI103" s="59">
        <f t="shared" si="137"/>
        <v>1</v>
      </c>
      <c r="DJ103" s="59">
        <f t="shared" si="138"/>
        <v>1</v>
      </c>
      <c r="DK103" s="59">
        <f t="shared" si="139"/>
        <v>1</v>
      </c>
      <c r="DL103" s="35">
        <f t="shared" si="140"/>
        <v>0</v>
      </c>
      <c r="DM103" s="35">
        <f t="shared" si="141"/>
        <v>0</v>
      </c>
      <c r="DN103" s="35">
        <f t="shared" si="142"/>
        <v>0</v>
      </c>
      <c r="DO103" s="35">
        <f t="shared" si="143"/>
        <v>0</v>
      </c>
      <c r="DP103" s="35">
        <f t="shared" si="144"/>
        <v>0</v>
      </c>
      <c r="DQ103" s="35">
        <f t="shared" si="145"/>
        <v>0</v>
      </c>
      <c r="DR103" s="35">
        <f t="shared" si="146"/>
        <v>0</v>
      </c>
      <c r="DS103" s="35">
        <f t="shared" si="147"/>
        <v>0</v>
      </c>
      <c r="DT103" s="35">
        <f t="shared" si="148"/>
        <v>0</v>
      </c>
      <c r="DU103" s="35">
        <f t="shared" si="149"/>
        <v>3</v>
      </c>
      <c r="DV103" s="35">
        <f t="shared" si="150"/>
        <v>0</v>
      </c>
      <c r="DW103" s="35" t="str">
        <f t="shared" si="151"/>
        <v/>
      </c>
      <c r="DX103" s="35" t="str">
        <f t="shared" si="152"/>
        <v/>
      </c>
      <c r="DY103" s="35" t="str">
        <f t="shared" si="153"/>
        <v/>
      </c>
    </row>
    <row r="104" spans="83:129" ht="19" hidden="1">
      <c r="CE104" s="35">
        <v>160</v>
      </c>
      <c r="CF104" s="858"/>
      <c r="CG104" s="855" t="s">
        <v>355</v>
      </c>
      <c r="CH104" s="855"/>
      <c r="CI104" s="855"/>
      <c r="CJ104" s="146">
        <f>+HLOOKUP($G$12,GERME!$B$1:$BK$187,CE104,FALSE)</f>
        <v>0</v>
      </c>
      <c r="CK104" s="146">
        <f>+HLOOKUP($J$12,GERME!$B$1:$BK$187,CE104,FALSE)</f>
        <v>0</v>
      </c>
      <c r="CL104" s="146">
        <f>+HLOOKUP($M$12,GERME!$B$1:$BK$187,CE104,FALSE)</f>
        <v>0</v>
      </c>
      <c r="CM104" s="146">
        <f>+HLOOKUP($P$12,GERME!$B$1:$BK$187,CE104,FALSE)</f>
        <v>0</v>
      </c>
      <c r="CN104" s="146">
        <f>+HLOOKUP($S$12,GERME!$B$1:$BK$187,CE104,FALSE)</f>
        <v>0</v>
      </c>
      <c r="CO104" s="146">
        <f>+HLOOKUP($V$12,GERME!$B$1:$BK$187,CE104,FALSE)</f>
        <v>0</v>
      </c>
      <c r="CP104" s="146">
        <f>+HLOOKUP($Y$12,GERME!$B$1:$BK$187,CE104,FALSE)</f>
        <v>0</v>
      </c>
      <c r="CQ104" s="146">
        <f>+HLOOKUP($AB$12,GERME!$B$1:$BK$187,CE104,FALSE)</f>
        <v>0</v>
      </c>
      <c r="CR104" s="146">
        <f>+HLOOKUP($AE$12,GERME!$B$1:$BK$187,CE104,FALSE)</f>
        <v>0</v>
      </c>
      <c r="CS104" s="146">
        <f>+HLOOKUP($AH$12,GERME!$B$1:$BK$187,CE104,FALSE)</f>
        <v>0</v>
      </c>
      <c r="CT104" s="146">
        <f>+HLOOKUP($AK$12,GERME!$B$1:$BK$187,CE104,FALSE)</f>
        <v>0</v>
      </c>
      <c r="CU104" s="146" t="e">
        <f>+HLOOKUP($AN$12,GERME!$B$1:$BK$187,CE104,FALSE)</f>
        <v>#N/A</v>
      </c>
      <c r="CV104" s="146" t="e">
        <f>+HLOOKUP($AQ$12,GERME!$B$1:$BK$187,CE104,FALSE)</f>
        <v>#N/A</v>
      </c>
      <c r="CW104" s="146" t="e">
        <f>+HLOOKUP($AT$12,GERME!$B$1:$BK$187,CE104,FALSE)</f>
        <v>#N/A</v>
      </c>
      <c r="CX104" s="59">
        <f t="shared" si="126"/>
        <v>0</v>
      </c>
      <c r="CY104" s="59">
        <f t="shared" si="127"/>
        <v>0</v>
      </c>
      <c r="CZ104" s="59">
        <f t="shared" si="128"/>
        <v>0</v>
      </c>
      <c r="DA104" s="59">
        <f t="shared" si="129"/>
        <v>0</v>
      </c>
      <c r="DB104" s="59">
        <f t="shared" si="130"/>
        <v>0</v>
      </c>
      <c r="DC104" s="59">
        <f t="shared" si="131"/>
        <v>0</v>
      </c>
      <c r="DD104" s="59">
        <f t="shared" si="132"/>
        <v>0</v>
      </c>
      <c r="DE104" s="59">
        <f t="shared" si="133"/>
        <v>0</v>
      </c>
      <c r="DF104" s="59">
        <f t="shared" si="134"/>
        <v>0</v>
      </c>
      <c r="DG104" s="59">
        <f t="shared" si="135"/>
        <v>0</v>
      </c>
      <c r="DH104" s="59">
        <f t="shared" si="136"/>
        <v>0</v>
      </c>
      <c r="DI104" s="59">
        <f t="shared" si="137"/>
        <v>1</v>
      </c>
      <c r="DJ104" s="59">
        <f t="shared" si="138"/>
        <v>1</v>
      </c>
      <c r="DK104" s="59">
        <f t="shared" si="139"/>
        <v>1</v>
      </c>
      <c r="DL104" s="35">
        <f t="shared" si="140"/>
        <v>0</v>
      </c>
      <c r="DM104" s="35">
        <f t="shared" si="141"/>
        <v>0</v>
      </c>
      <c r="DN104" s="35">
        <f t="shared" si="142"/>
        <v>0</v>
      </c>
      <c r="DO104" s="35">
        <f t="shared" si="143"/>
        <v>0</v>
      </c>
      <c r="DP104" s="35">
        <f t="shared" si="144"/>
        <v>0</v>
      </c>
      <c r="DQ104" s="35">
        <f t="shared" si="145"/>
        <v>0</v>
      </c>
      <c r="DR104" s="35">
        <f t="shared" si="146"/>
        <v>0</v>
      </c>
      <c r="DS104" s="35">
        <f t="shared" si="147"/>
        <v>0</v>
      </c>
      <c r="DT104" s="35">
        <f t="shared" si="148"/>
        <v>0</v>
      </c>
      <c r="DU104" s="35">
        <f t="shared" si="149"/>
        <v>0</v>
      </c>
      <c r="DV104" s="35">
        <f t="shared" si="150"/>
        <v>0</v>
      </c>
      <c r="DW104" s="35" t="str">
        <f t="shared" si="151"/>
        <v/>
      </c>
      <c r="DX104" s="35" t="str">
        <f t="shared" si="152"/>
        <v/>
      </c>
      <c r="DY104" s="35" t="str">
        <f t="shared" si="153"/>
        <v/>
      </c>
    </row>
    <row r="105" spans="83:129" ht="19" hidden="1">
      <c r="CE105" s="35">
        <v>161</v>
      </c>
      <c r="CF105" s="858"/>
      <c r="CG105" s="856" t="s">
        <v>356</v>
      </c>
      <c r="CH105" s="856"/>
      <c r="CI105" s="856"/>
      <c r="CJ105" s="146">
        <f>+HLOOKUP($G$12,GERME!$B$1:$BK$187,CE105,FALSE)</f>
        <v>0</v>
      </c>
      <c r="CK105" s="146">
        <f>+HLOOKUP($J$12,GERME!$B$1:$BK$187,CE105,FALSE)</f>
        <v>0</v>
      </c>
      <c r="CL105" s="146">
        <f>+HLOOKUP($M$12,GERME!$B$1:$BK$187,CE105,FALSE)</f>
        <v>0</v>
      </c>
      <c r="CM105" s="146">
        <f>+HLOOKUP($P$12,GERME!$B$1:$BK$187,CE105,FALSE)</f>
        <v>0</v>
      </c>
      <c r="CN105" s="146">
        <f>+HLOOKUP($S$12,GERME!$B$1:$BK$187,CE105,FALSE)</f>
        <v>0</v>
      </c>
      <c r="CO105" s="146">
        <f>+HLOOKUP($V$12,GERME!$B$1:$BK$187,CE105,FALSE)</f>
        <v>0</v>
      </c>
      <c r="CP105" s="146">
        <f>+HLOOKUP($Y$12,GERME!$B$1:$BK$187,CE105,FALSE)</f>
        <v>0</v>
      </c>
      <c r="CQ105" s="146">
        <f>+HLOOKUP($AB$12,GERME!$B$1:$BK$187,CE105,FALSE)</f>
        <v>0</v>
      </c>
      <c r="CR105" s="146">
        <f>+HLOOKUP($AE$12,GERME!$B$1:$BK$187,CE105,FALSE)</f>
        <v>0</v>
      </c>
      <c r="CS105" s="146">
        <f>+HLOOKUP($AH$12,GERME!$B$1:$BK$187,CE105,FALSE)</f>
        <v>0</v>
      </c>
      <c r="CT105" s="146">
        <f>+HLOOKUP($AK$12,GERME!$B$1:$BK$187,CE105,FALSE)</f>
        <v>0</v>
      </c>
      <c r="CU105" s="146" t="e">
        <f>+HLOOKUP($AN$12,GERME!$B$1:$BK$187,CE105,FALSE)</f>
        <v>#N/A</v>
      </c>
      <c r="CV105" s="146" t="e">
        <f>+HLOOKUP($AQ$12,GERME!$B$1:$BK$187,CE105,FALSE)</f>
        <v>#N/A</v>
      </c>
      <c r="CW105" s="146" t="e">
        <f>+HLOOKUP($AT$12,GERME!$B$1:$BK$187,CE105,FALSE)</f>
        <v>#N/A</v>
      </c>
      <c r="CX105" s="59">
        <f t="shared" si="126"/>
        <v>0</v>
      </c>
      <c r="CY105" s="59">
        <f t="shared" si="127"/>
        <v>0</v>
      </c>
      <c r="CZ105" s="59">
        <f t="shared" si="128"/>
        <v>0</v>
      </c>
      <c r="DA105" s="59">
        <f t="shared" si="129"/>
        <v>0</v>
      </c>
      <c r="DB105" s="59">
        <f t="shared" si="130"/>
        <v>0</v>
      </c>
      <c r="DC105" s="59">
        <f t="shared" si="131"/>
        <v>0</v>
      </c>
      <c r="DD105" s="59">
        <f t="shared" si="132"/>
        <v>0</v>
      </c>
      <c r="DE105" s="59">
        <f t="shared" si="133"/>
        <v>0</v>
      </c>
      <c r="DF105" s="59">
        <f t="shared" si="134"/>
        <v>0</v>
      </c>
      <c r="DG105" s="59">
        <f t="shared" si="135"/>
        <v>0</v>
      </c>
      <c r="DH105" s="59">
        <f t="shared" si="136"/>
        <v>0</v>
      </c>
      <c r="DI105" s="59">
        <f t="shared" si="137"/>
        <v>1</v>
      </c>
      <c r="DJ105" s="59">
        <f t="shared" si="138"/>
        <v>1</v>
      </c>
      <c r="DK105" s="59">
        <f t="shared" si="139"/>
        <v>1</v>
      </c>
      <c r="DL105" s="35">
        <f t="shared" si="140"/>
        <v>0</v>
      </c>
      <c r="DM105" s="35">
        <f t="shared" si="141"/>
        <v>0</v>
      </c>
      <c r="DN105" s="35">
        <f t="shared" si="142"/>
        <v>0</v>
      </c>
      <c r="DO105" s="35">
        <f t="shared" si="143"/>
        <v>0</v>
      </c>
      <c r="DP105" s="35">
        <f t="shared" si="144"/>
        <v>0</v>
      </c>
      <c r="DQ105" s="35">
        <f t="shared" si="145"/>
        <v>0</v>
      </c>
      <c r="DR105" s="35">
        <f t="shared" si="146"/>
        <v>0</v>
      </c>
      <c r="DS105" s="35">
        <f t="shared" si="147"/>
        <v>0</v>
      </c>
      <c r="DT105" s="35">
        <f t="shared" si="148"/>
        <v>0</v>
      </c>
      <c r="DU105" s="35">
        <f t="shared" si="149"/>
        <v>0</v>
      </c>
      <c r="DV105" s="35">
        <f t="shared" si="150"/>
        <v>0</v>
      </c>
      <c r="DW105" s="35" t="str">
        <f t="shared" si="151"/>
        <v/>
      </c>
      <c r="DX105" s="35" t="str">
        <f t="shared" si="152"/>
        <v/>
      </c>
      <c r="DY105" s="35" t="str">
        <f t="shared" si="153"/>
        <v/>
      </c>
    </row>
    <row r="106" spans="83:129" ht="19" hidden="1">
      <c r="CE106" s="35">
        <v>162</v>
      </c>
      <c r="CF106" s="858"/>
      <c r="CG106" s="855" t="s">
        <v>357</v>
      </c>
      <c r="CH106" s="855"/>
      <c r="CI106" s="855"/>
      <c r="CJ106" s="146">
        <f>+HLOOKUP($G$12,GERME!$B$1:$BK$187,CE106,FALSE)</f>
        <v>0</v>
      </c>
      <c r="CK106" s="146">
        <f>+HLOOKUP($J$12,GERME!$B$1:$BK$187,CE106,FALSE)</f>
        <v>0</v>
      </c>
      <c r="CL106" s="146">
        <f>+HLOOKUP($M$12,GERME!$B$1:$BK$187,CE106,FALSE)</f>
        <v>1</v>
      </c>
      <c r="CM106" s="146">
        <f>+HLOOKUP($P$12,GERME!$B$1:$BK$187,CE106,FALSE)</f>
        <v>0</v>
      </c>
      <c r="CN106" s="146">
        <f>+HLOOKUP($S$12,GERME!$B$1:$BK$187,CE106,FALSE)</f>
        <v>0</v>
      </c>
      <c r="CO106" s="146">
        <f>+HLOOKUP($V$12,GERME!$B$1:$BK$187,CE106,FALSE)</f>
        <v>1</v>
      </c>
      <c r="CP106" s="146">
        <f>+HLOOKUP($Y$12,GERME!$B$1:$BK$187,CE106,FALSE)</f>
        <v>0</v>
      </c>
      <c r="CQ106" s="146">
        <f>+HLOOKUP($AB$12,GERME!$B$1:$BK$187,CE106,FALSE)</f>
        <v>0</v>
      </c>
      <c r="CR106" s="146">
        <f>+HLOOKUP($AE$12,GERME!$B$1:$BK$187,CE106,FALSE)</f>
        <v>0</v>
      </c>
      <c r="CS106" s="146">
        <f>+HLOOKUP($AH$12,GERME!$B$1:$BK$187,CE106,FALSE)</f>
        <v>2</v>
      </c>
      <c r="CT106" s="146">
        <f>+HLOOKUP($AK$12,GERME!$B$1:$BK$187,CE106,FALSE)</f>
        <v>0</v>
      </c>
      <c r="CU106" s="146" t="e">
        <f>+HLOOKUP($AN$12,GERME!$B$1:$BK$187,CE106,FALSE)</f>
        <v>#N/A</v>
      </c>
      <c r="CV106" s="146" t="e">
        <f>+HLOOKUP($AQ$12,GERME!$B$1:$BK$187,CE106,FALSE)</f>
        <v>#N/A</v>
      </c>
      <c r="CW106" s="146" t="e">
        <f>+HLOOKUP($AT$12,GERME!$B$1:$BK$187,CE106,FALSE)</f>
        <v>#N/A</v>
      </c>
      <c r="CX106" s="59">
        <f t="shared" si="126"/>
        <v>0</v>
      </c>
      <c r="CY106" s="59">
        <f t="shared" si="127"/>
        <v>0</v>
      </c>
      <c r="CZ106" s="59">
        <f t="shared" si="128"/>
        <v>0</v>
      </c>
      <c r="DA106" s="59">
        <f t="shared" si="129"/>
        <v>0</v>
      </c>
      <c r="DB106" s="59">
        <f t="shared" si="130"/>
        <v>0</v>
      </c>
      <c r="DC106" s="59">
        <f t="shared" si="131"/>
        <v>0</v>
      </c>
      <c r="DD106" s="59">
        <f t="shared" si="132"/>
        <v>0</v>
      </c>
      <c r="DE106" s="59">
        <f t="shared" si="133"/>
        <v>0</v>
      </c>
      <c r="DF106" s="59">
        <f t="shared" si="134"/>
        <v>0</v>
      </c>
      <c r="DG106" s="59">
        <f t="shared" si="135"/>
        <v>0</v>
      </c>
      <c r="DH106" s="59">
        <f t="shared" si="136"/>
        <v>0</v>
      </c>
      <c r="DI106" s="59">
        <f t="shared" si="137"/>
        <v>1</v>
      </c>
      <c r="DJ106" s="59">
        <f t="shared" si="138"/>
        <v>1</v>
      </c>
      <c r="DK106" s="59">
        <f t="shared" si="139"/>
        <v>1</v>
      </c>
      <c r="DL106" s="35">
        <f t="shared" si="140"/>
        <v>0</v>
      </c>
      <c r="DM106" s="35">
        <f t="shared" si="141"/>
        <v>0</v>
      </c>
      <c r="DN106" s="35">
        <f t="shared" si="142"/>
        <v>1</v>
      </c>
      <c r="DO106" s="35">
        <f t="shared" si="143"/>
        <v>0</v>
      </c>
      <c r="DP106" s="35">
        <f t="shared" si="144"/>
        <v>0</v>
      </c>
      <c r="DQ106" s="35">
        <f t="shared" si="145"/>
        <v>1</v>
      </c>
      <c r="DR106" s="35">
        <f t="shared" si="146"/>
        <v>0</v>
      </c>
      <c r="DS106" s="35">
        <f t="shared" si="147"/>
        <v>0</v>
      </c>
      <c r="DT106" s="35">
        <f t="shared" si="148"/>
        <v>0</v>
      </c>
      <c r="DU106" s="35">
        <f t="shared" si="149"/>
        <v>2</v>
      </c>
      <c r="DV106" s="35">
        <f t="shared" si="150"/>
        <v>0</v>
      </c>
      <c r="DW106" s="35" t="str">
        <f t="shared" si="151"/>
        <v/>
      </c>
      <c r="DX106" s="35" t="str">
        <f t="shared" si="152"/>
        <v/>
      </c>
      <c r="DY106" s="35" t="str">
        <f t="shared" si="153"/>
        <v/>
      </c>
    </row>
    <row r="107" spans="83:129" ht="19" hidden="1">
      <c r="CE107" s="35">
        <v>163</v>
      </c>
      <c r="CF107" s="858"/>
      <c r="CG107" s="856" t="s">
        <v>358</v>
      </c>
      <c r="CH107" s="856"/>
      <c r="CI107" s="856"/>
      <c r="CJ107" s="146">
        <f>+HLOOKUP($G$12,GERME!$B$1:$BK$187,CE107,FALSE)</f>
        <v>0</v>
      </c>
      <c r="CK107" s="146">
        <f>+HLOOKUP($J$12,GERME!$B$1:$BK$187,CE107,FALSE)</f>
        <v>0</v>
      </c>
      <c r="CL107" s="146">
        <f>+HLOOKUP($M$12,GERME!$B$1:$BK$187,CE107,FALSE)</f>
        <v>0</v>
      </c>
      <c r="CM107" s="146">
        <f>+HLOOKUP($P$12,GERME!$B$1:$BK$187,CE107,FALSE)</f>
        <v>0</v>
      </c>
      <c r="CN107" s="146">
        <f>+HLOOKUP($S$12,GERME!$B$1:$BK$187,CE107,FALSE)</f>
        <v>0</v>
      </c>
      <c r="CO107" s="146">
        <f>+HLOOKUP($V$12,GERME!$B$1:$BK$187,CE107,FALSE)</f>
        <v>0</v>
      </c>
      <c r="CP107" s="146">
        <f>+HLOOKUP($Y$12,GERME!$B$1:$BK$187,CE107,FALSE)</f>
        <v>0</v>
      </c>
      <c r="CQ107" s="146">
        <f>+HLOOKUP($AB$12,GERME!$B$1:$BK$187,CE107,FALSE)</f>
        <v>0</v>
      </c>
      <c r="CR107" s="146">
        <f>+HLOOKUP($AE$12,GERME!$B$1:$BK$187,CE107,FALSE)</f>
        <v>0</v>
      </c>
      <c r="CS107" s="146">
        <f>+HLOOKUP($AH$12,GERME!$B$1:$BK$187,CE107,FALSE)</f>
        <v>0</v>
      </c>
      <c r="CT107" s="146">
        <f>+HLOOKUP($AK$12,GERME!$B$1:$BK$187,CE107,FALSE)</f>
        <v>0</v>
      </c>
      <c r="CU107" s="146" t="e">
        <f>+HLOOKUP($AN$12,GERME!$B$1:$BK$187,CE107,FALSE)</f>
        <v>#N/A</v>
      </c>
      <c r="CV107" s="146" t="e">
        <f>+HLOOKUP($AQ$12,GERME!$B$1:$BK$187,CE107,FALSE)</f>
        <v>#N/A</v>
      </c>
      <c r="CW107" s="146" t="e">
        <f>+HLOOKUP($AT$12,GERME!$B$1:$BK$187,CE107,FALSE)</f>
        <v>#N/A</v>
      </c>
      <c r="CX107" s="59">
        <f t="shared" si="126"/>
        <v>0</v>
      </c>
      <c r="CY107" s="59">
        <f t="shared" si="127"/>
        <v>0</v>
      </c>
      <c r="CZ107" s="59">
        <f t="shared" si="128"/>
        <v>0</v>
      </c>
      <c r="DA107" s="59">
        <f t="shared" si="129"/>
        <v>0</v>
      </c>
      <c r="DB107" s="59">
        <f t="shared" si="130"/>
        <v>0</v>
      </c>
      <c r="DC107" s="59">
        <f t="shared" si="131"/>
        <v>0</v>
      </c>
      <c r="DD107" s="59">
        <f t="shared" si="132"/>
        <v>0</v>
      </c>
      <c r="DE107" s="59">
        <f t="shared" si="133"/>
        <v>0</v>
      </c>
      <c r="DF107" s="59">
        <f t="shared" si="134"/>
        <v>0</v>
      </c>
      <c r="DG107" s="59">
        <f t="shared" si="135"/>
        <v>0</v>
      </c>
      <c r="DH107" s="59">
        <f t="shared" si="136"/>
        <v>0</v>
      </c>
      <c r="DI107" s="59">
        <f t="shared" si="137"/>
        <v>1</v>
      </c>
      <c r="DJ107" s="59">
        <f t="shared" si="138"/>
        <v>1</v>
      </c>
      <c r="DK107" s="59">
        <f t="shared" si="139"/>
        <v>1</v>
      </c>
      <c r="DL107" s="35">
        <f t="shared" si="140"/>
        <v>0</v>
      </c>
      <c r="DM107" s="35">
        <f t="shared" si="141"/>
        <v>0</v>
      </c>
      <c r="DN107" s="35">
        <f t="shared" si="142"/>
        <v>0</v>
      </c>
      <c r="DO107" s="35">
        <f t="shared" si="143"/>
        <v>0</v>
      </c>
      <c r="DP107" s="35">
        <f t="shared" si="144"/>
        <v>0</v>
      </c>
      <c r="DQ107" s="35">
        <f t="shared" si="145"/>
        <v>0</v>
      </c>
      <c r="DR107" s="35">
        <f t="shared" si="146"/>
        <v>0</v>
      </c>
      <c r="DS107" s="35">
        <f t="shared" si="147"/>
        <v>0</v>
      </c>
      <c r="DT107" s="35">
        <f t="shared" si="148"/>
        <v>0</v>
      </c>
      <c r="DU107" s="35">
        <f t="shared" si="149"/>
        <v>0</v>
      </c>
      <c r="DV107" s="35">
        <f t="shared" si="150"/>
        <v>0</v>
      </c>
      <c r="DW107" s="35" t="str">
        <f t="shared" si="151"/>
        <v/>
      </c>
      <c r="DX107" s="35" t="str">
        <f t="shared" si="152"/>
        <v/>
      </c>
      <c r="DY107" s="35" t="str">
        <f t="shared" si="153"/>
        <v/>
      </c>
    </row>
    <row r="108" spans="83:129" ht="19" hidden="1">
      <c r="CE108" s="35">
        <v>164</v>
      </c>
      <c r="CF108" s="858"/>
      <c r="CG108" s="855" t="s">
        <v>359</v>
      </c>
      <c r="CH108" s="855"/>
      <c r="CI108" s="855"/>
      <c r="CJ108" s="146">
        <f>+HLOOKUP($G$12,GERME!$B$1:$BK$187,CE108,FALSE)</f>
        <v>0</v>
      </c>
      <c r="CK108" s="146">
        <f>+HLOOKUP($J$12,GERME!$B$1:$BK$187,CE108,FALSE)</f>
        <v>0</v>
      </c>
      <c r="CL108" s="146">
        <f>+HLOOKUP($M$12,GERME!$B$1:$BK$187,CE108,FALSE)</f>
        <v>0</v>
      </c>
      <c r="CM108" s="146">
        <f>+HLOOKUP($P$12,GERME!$B$1:$BK$187,CE108,FALSE)</f>
        <v>0</v>
      </c>
      <c r="CN108" s="146">
        <f>+HLOOKUP($S$12,GERME!$B$1:$BK$187,CE108,FALSE)</f>
        <v>0</v>
      </c>
      <c r="CO108" s="146">
        <f>+HLOOKUP($V$12,GERME!$B$1:$BK$187,CE108,FALSE)</f>
        <v>0</v>
      </c>
      <c r="CP108" s="146">
        <f>+HLOOKUP($Y$12,GERME!$B$1:$BK$187,CE108,FALSE)</f>
        <v>0</v>
      </c>
      <c r="CQ108" s="146">
        <f>+HLOOKUP($AB$12,GERME!$B$1:$BK$187,CE108,FALSE)</f>
        <v>0</v>
      </c>
      <c r="CR108" s="146">
        <f>+HLOOKUP($AE$12,GERME!$B$1:$BK$187,CE108,FALSE)</f>
        <v>0</v>
      </c>
      <c r="CS108" s="146">
        <f>+HLOOKUP($AH$12,GERME!$B$1:$BK$187,CE108,FALSE)</f>
        <v>0</v>
      </c>
      <c r="CT108" s="146">
        <f>+HLOOKUP($AK$12,GERME!$B$1:$BK$187,CE108,FALSE)</f>
        <v>0</v>
      </c>
      <c r="CU108" s="146" t="e">
        <f>+HLOOKUP($AN$12,GERME!$B$1:$BK$187,CE108,FALSE)</f>
        <v>#N/A</v>
      </c>
      <c r="CV108" s="146" t="e">
        <f>+HLOOKUP($AQ$12,GERME!$B$1:$BK$187,CE108,FALSE)</f>
        <v>#N/A</v>
      </c>
      <c r="CW108" s="146" t="e">
        <f>+HLOOKUP($AT$12,GERME!$B$1:$BK$187,CE108,FALSE)</f>
        <v>#N/A</v>
      </c>
      <c r="CX108" s="59">
        <f t="shared" si="126"/>
        <v>0</v>
      </c>
      <c r="CY108" s="59">
        <f t="shared" si="127"/>
        <v>0</v>
      </c>
      <c r="CZ108" s="59">
        <f t="shared" si="128"/>
        <v>0</v>
      </c>
      <c r="DA108" s="59">
        <f t="shared" si="129"/>
        <v>0</v>
      </c>
      <c r="DB108" s="59">
        <f t="shared" si="130"/>
        <v>0</v>
      </c>
      <c r="DC108" s="59">
        <f t="shared" si="131"/>
        <v>0</v>
      </c>
      <c r="DD108" s="59">
        <f t="shared" si="132"/>
        <v>0</v>
      </c>
      <c r="DE108" s="59">
        <f t="shared" si="133"/>
        <v>0</v>
      </c>
      <c r="DF108" s="59">
        <f t="shared" si="134"/>
        <v>0</v>
      </c>
      <c r="DG108" s="59">
        <f t="shared" si="135"/>
        <v>0</v>
      </c>
      <c r="DH108" s="59">
        <f t="shared" si="136"/>
        <v>0</v>
      </c>
      <c r="DI108" s="59">
        <f t="shared" si="137"/>
        <v>1</v>
      </c>
      <c r="DJ108" s="59">
        <f t="shared" si="138"/>
        <v>1</v>
      </c>
      <c r="DK108" s="59">
        <f t="shared" si="139"/>
        <v>1</v>
      </c>
      <c r="DL108" s="35">
        <f t="shared" si="140"/>
        <v>0</v>
      </c>
      <c r="DM108" s="35">
        <f t="shared" si="141"/>
        <v>0</v>
      </c>
      <c r="DN108" s="35">
        <f t="shared" si="142"/>
        <v>0</v>
      </c>
      <c r="DO108" s="35">
        <f t="shared" si="143"/>
        <v>0</v>
      </c>
      <c r="DP108" s="35">
        <f t="shared" si="144"/>
        <v>0</v>
      </c>
      <c r="DQ108" s="35">
        <f t="shared" si="145"/>
        <v>0</v>
      </c>
      <c r="DR108" s="35">
        <f t="shared" si="146"/>
        <v>0</v>
      </c>
      <c r="DS108" s="35">
        <f t="shared" si="147"/>
        <v>0</v>
      </c>
      <c r="DT108" s="35">
        <f t="shared" si="148"/>
        <v>0</v>
      </c>
      <c r="DU108" s="35">
        <f t="shared" si="149"/>
        <v>0</v>
      </c>
      <c r="DV108" s="35">
        <f t="shared" si="150"/>
        <v>0</v>
      </c>
      <c r="DW108" s="35" t="str">
        <f t="shared" si="151"/>
        <v/>
      </c>
      <c r="DX108" s="35" t="str">
        <f t="shared" si="152"/>
        <v/>
      </c>
      <c r="DY108" s="35" t="str">
        <f t="shared" si="153"/>
        <v/>
      </c>
    </row>
    <row r="109" spans="83:129" ht="19" hidden="1">
      <c r="CE109" s="35">
        <v>165</v>
      </c>
      <c r="CF109" s="858"/>
      <c r="CG109" s="856" t="s">
        <v>360</v>
      </c>
      <c r="CH109" s="856"/>
      <c r="CI109" s="856"/>
      <c r="CJ109" s="146">
        <f>+HLOOKUP($G$12,GERME!$B$1:$BK$187,CE109,FALSE)</f>
        <v>0</v>
      </c>
      <c r="CK109" s="146">
        <f>+HLOOKUP($J$12,GERME!$B$1:$BK$187,CE109,FALSE)</f>
        <v>0</v>
      </c>
      <c r="CL109" s="146">
        <f>+HLOOKUP($M$12,GERME!$B$1:$BK$187,CE109,FALSE)</f>
        <v>0</v>
      </c>
      <c r="CM109" s="146">
        <f>+HLOOKUP($P$12,GERME!$B$1:$BK$187,CE109,FALSE)</f>
        <v>0</v>
      </c>
      <c r="CN109" s="146">
        <f>+HLOOKUP($S$12,GERME!$B$1:$BK$187,CE109,FALSE)</f>
        <v>0</v>
      </c>
      <c r="CO109" s="146">
        <f>+HLOOKUP($V$12,GERME!$B$1:$BK$187,CE109,FALSE)</f>
        <v>0</v>
      </c>
      <c r="CP109" s="146">
        <f>+HLOOKUP($Y$12,GERME!$B$1:$BK$187,CE109,FALSE)</f>
        <v>0</v>
      </c>
      <c r="CQ109" s="146">
        <f>+HLOOKUP($AB$12,GERME!$B$1:$BK$187,CE109,FALSE)</f>
        <v>0</v>
      </c>
      <c r="CR109" s="146">
        <f>+HLOOKUP($AE$12,GERME!$B$1:$BK$187,CE109,FALSE)</f>
        <v>0</v>
      </c>
      <c r="CS109" s="146">
        <f>+HLOOKUP($AH$12,GERME!$B$1:$BK$187,CE109,FALSE)</f>
        <v>2</v>
      </c>
      <c r="CT109" s="146">
        <f>+HLOOKUP($AK$12,GERME!$B$1:$BK$187,CE109,FALSE)</f>
        <v>0</v>
      </c>
      <c r="CU109" s="146" t="e">
        <f>+HLOOKUP($AN$12,GERME!$B$1:$BK$187,CE109,FALSE)</f>
        <v>#N/A</v>
      </c>
      <c r="CV109" s="146" t="e">
        <f>+HLOOKUP($AQ$12,GERME!$B$1:$BK$187,CE109,FALSE)</f>
        <v>#N/A</v>
      </c>
      <c r="CW109" s="146" t="e">
        <f>+HLOOKUP($AT$12,GERME!$B$1:$BK$187,CE109,FALSE)</f>
        <v>#N/A</v>
      </c>
      <c r="CX109" s="59">
        <f t="shared" si="126"/>
        <v>0</v>
      </c>
      <c r="CY109" s="59">
        <f t="shared" si="127"/>
        <v>0</v>
      </c>
      <c r="CZ109" s="59">
        <f t="shared" si="128"/>
        <v>0</v>
      </c>
      <c r="DA109" s="59">
        <f t="shared" si="129"/>
        <v>0</v>
      </c>
      <c r="DB109" s="59">
        <f t="shared" si="130"/>
        <v>0</v>
      </c>
      <c r="DC109" s="59">
        <f t="shared" si="131"/>
        <v>0</v>
      </c>
      <c r="DD109" s="59">
        <f t="shared" si="132"/>
        <v>0</v>
      </c>
      <c r="DE109" s="59">
        <f t="shared" si="133"/>
        <v>0</v>
      </c>
      <c r="DF109" s="59">
        <f t="shared" si="134"/>
        <v>0</v>
      </c>
      <c r="DG109" s="59">
        <f t="shared" si="135"/>
        <v>0</v>
      </c>
      <c r="DH109" s="59">
        <f t="shared" si="136"/>
        <v>0</v>
      </c>
      <c r="DI109" s="59">
        <f t="shared" si="137"/>
        <v>1</v>
      </c>
      <c r="DJ109" s="59">
        <f t="shared" si="138"/>
        <v>1</v>
      </c>
      <c r="DK109" s="59">
        <f t="shared" si="139"/>
        <v>1</v>
      </c>
      <c r="DL109" s="35">
        <f t="shared" si="140"/>
        <v>0</v>
      </c>
      <c r="DM109" s="35">
        <f t="shared" si="141"/>
        <v>0</v>
      </c>
      <c r="DN109" s="35">
        <f t="shared" si="142"/>
        <v>0</v>
      </c>
      <c r="DO109" s="35">
        <f t="shared" si="143"/>
        <v>0</v>
      </c>
      <c r="DP109" s="35">
        <f t="shared" si="144"/>
        <v>0</v>
      </c>
      <c r="DQ109" s="35">
        <f t="shared" si="145"/>
        <v>0</v>
      </c>
      <c r="DR109" s="35">
        <f t="shared" si="146"/>
        <v>0</v>
      </c>
      <c r="DS109" s="35">
        <f t="shared" si="147"/>
        <v>0</v>
      </c>
      <c r="DT109" s="35">
        <f t="shared" si="148"/>
        <v>0</v>
      </c>
      <c r="DU109" s="35">
        <f t="shared" si="149"/>
        <v>2</v>
      </c>
      <c r="DV109" s="35">
        <f t="shared" si="150"/>
        <v>0</v>
      </c>
      <c r="DW109" s="35" t="str">
        <f t="shared" si="151"/>
        <v/>
      </c>
      <c r="DX109" s="35" t="str">
        <f t="shared" si="152"/>
        <v/>
      </c>
      <c r="DY109" s="35" t="str">
        <f t="shared" si="153"/>
        <v/>
      </c>
    </row>
    <row r="110" spans="83:129" ht="19" hidden="1">
      <c r="CE110" s="35">
        <v>166</v>
      </c>
      <c r="CF110" s="858"/>
      <c r="CG110" s="855" t="s">
        <v>361</v>
      </c>
      <c r="CH110" s="855"/>
      <c r="CI110" s="855"/>
      <c r="CJ110" s="146">
        <f>+HLOOKUP($G$12,GERME!$B$1:$BK$187,CE110,FALSE)</f>
        <v>0</v>
      </c>
      <c r="CK110" s="146">
        <f>+HLOOKUP($J$12,GERME!$B$1:$BK$187,CE110,FALSE)</f>
        <v>0</v>
      </c>
      <c r="CL110" s="146">
        <f>+HLOOKUP($M$12,GERME!$B$1:$BK$187,CE110,FALSE)</f>
        <v>1</v>
      </c>
      <c r="CM110" s="146">
        <f>+HLOOKUP($P$12,GERME!$B$1:$BK$187,CE110,FALSE)</f>
        <v>0</v>
      </c>
      <c r="CN110" s="146">
        <f>+HLOOKUP($S$12,GERME!$B$1:$BK$187,CE110,FALSE)</f>
        <v>0</v>
      </c>
      <c r="CO110" s="146">
        <f>+HLOOKUP($V$12,GERME!$B$1:$BK$187,CE110,FALSE)</f>
        <v>0</v>
      </c>
      <c r="CP110" s="146">
        <f>+HLOOKUP($Y$12,GERME!$B$1:$BK$187,CE110,FALSE)</f>
        <v>0</v>
      </c>
      <c r="CQ110" s="146">
        <f>+HLOOKUP($AB$12,GERME!$B$1:$BK$187,CE110,FALSE)</f>
        <v>0</v>
      </c>
      <c r="CR110" s="146">
        <f>+HLOOKUP($AE$12,GERME!$B$1:$BK$187,CE110,FALSE)</f>
        <v>0</v>
      </c>
      <c r="CS110" s="146">
        <f>+HLOOKUP($AH$12,GERME!$B$1:$BK$187,CE110,FALSE)</f>
        <v>2</v>
      </c>
      <c r="CT110" s="146">
        <f>+HLOOKUP($AK$12,GERME!$B$1:$BK$187,CE110,FALSE)</f>
        <v>1</v>
      </c>
      <c r="CU110" s="146" t="e">
        <f>+HLOOKUP($AN$12,GERME!$B$1:$BK$187,CE110,FALSE)</f>
        <v>#N/A</v>
      </c>
      <c r="CV110" s="146" t="e">
        <f>+HLOOKUP($AQ$12,GERME!$B$1:$BK$187,CE110,FALSE)</f>
        <v>#N/A</v>
      </c>
      <c r="CW110" s="146" t="e">
        <f>+HLOOKUP($AT$12,GERME!$B$1:$BK$187,CE110,FALSE)</f>
        <v>#N/A</v>
      </c>
      <c r="CX110" s="59">
        <f t="shared" si="126"/>
        <v>0</v>
      </c>
      <c r="CY110" s="59">
        <f t="shared" si="127"/>
        <v>0</v>
      </c>
      <c r="CZ110" s="59">
        <f t="shared" si="128"/>
        <v>0</v>
      </c>
      <c r="DA110" s="59">
        <f t="shared" si="129"/>
        <v>0</v>
      </c>
      <c r="DB110" s="59">
        <f t="shared" si="130"/>
        <v>0</v>
      </c>
      <c r="DC110" s="59">
        <f t="shared" si="131"/>
        <v>0</v>
      </c>
      <c r="DD110" s="59">
        <f t="shared" si="132"/>
        <v>0</v>
      </c>
      <c r="DE110" s="59">
        <f t="shared" si="133"/>
        <v>0</v>
      </c>
      <c r="DF110" s="59">
        <f t="shared" si="134"/>
        <v>0</v>
      </c>
      <c r="DG110" s="59">
        <f t="shared" si="135"/>
        <v>0</v>
      </c>
      <c r="DH110" s="59">
        <f t="shared" si="136"/>
        <v>0</v>
      </c>
      <c r="DI110" s="59">
        <f t="shared" si="137"/>
        <v>1</v>
      </c>
      <c r="DJ110" s="59">
        <f t="shared" si="138"/>
        <v>1</v>
      </c>
      <c r="DK110" s="59">
        <f t="shared" si="139"/>
        <v>1</v>
      </c>
      <c r="DL110" s="35">
        <f t="shared" si="140"/>
        <v>0</v>
      </c>
      <c r="DM110" s="35">
        <f t="shared" si="141"/>
        <v>0</v>
      </c>
      <c r="DN110" s="35">
        <f t="shared" si="142"/>
        <v>1</v>
      </c>
      <c r="DO110" s="35">
        <f t="shared" si="143"/>
        <v>0</v>
      </c>
      <c r="DP110" s="35">
        <f t="shared" si="144"/>
        <v>0</v>
      </c>
      <c r="DQ110" s="35">
        <f t="shared" si="145"/>
        <v>0</v>
      </c>
      <c r="DR110" s="35">
        <f t="shared" si="146"/>
        <v>0</v>
      </c>
      <c r="DS110" s="35">
        <f t="shared" si="147"/>
        <v>0</v>
      </c>
      <c r="DT110" s="35">
        <f t="shared" si="148"/>
        <v>0</v>
      </c>
      <c r="DU110" s="35">
        <f t="shared" si="149"/>
        <v>2</v>
      </c>
      <c r="DV110" s="35">
        <f t="shared" si="150"/>
        <v>1</v>
      </c>
      <c r="DW110" s="35" t="str">
        <f t="shared" si="151"/>
        <v/>
      </c>
      <c r="DX110" s="35" t="str">
        <f t="shared" si="152"/>
        <v/>
      </c>
      <c r="DY110" s="35" t="str">
        <f t="shared" si="153"/>
        <v/>
      </c>
    </row>
    <row r="111" spans="83:129" ht="19" hidden="1">
      <c r="CE111" s="35">
        <v>167</v>
      </c>
      <c r="CF111" s="858"/>
      <c r="CG111" s="856" t="s">
        <v>521</v>
      </c>
      <c r="CH111" s="856"/>
      <c r="CI111" s="856"/>
      <c r="CJ111" s="146">
        <f>+HLOOKUP($G$12,GERME!$B$1:$BK$187,CE111,FALSE)</f>
        <v>0</v>
      </c>
      <c r="CK111" s="146">
        <f>+HLOOKUP($J$12,GERME!$B$1:$BK$187,CE111,FALSE)</f>
        <v>0</v>
      </c>
      <c r="CL111" s="146">
        <f>+HLOOKUP($M$12,GERME!$B$1:$BK$187,CE111,FALSE)</f>
        <v>0</v>
      </c>
      <c r="CM111" s="146">
        <f>+HLOOKUP($P$12,GERME!$B$1:$BK$187,CE111,FALSE)</f>
        <v>0</v>
      </c>
      <c r="CN111" s="146">
        <f>+HLOOKUP($S$12,GERME!$B$1:$BK$187,CE111,FALSE)</f>
        <v>0</v>
      </c>
      <c r="CO111" s="146">
        <f>+HLOOKUP($V$12,GERME!$B$1:$BK$187,CE111,FALSE)</f>
        <v>0</v>
      </c>
      <c r="CP111" s="146">
        <f>+HLOOKUP($Y$12,GERME!$B$1:$BK$187,CE111,FALSE)</f>
        <v>0</v>
      </c>
      <c r="CQ111" s="146">
        <f>+HLOOKUP($AB$12,GERME!$B$1:$BK$187,CE111,FALSE)</f>
        <v>0</v>
      </c>
      <c r="CR111" s="146">
        <f>+HLOOKUP($AE$12,GERME!$B$1:$BK$187,CE111,FALSE)</f>
        <v>0</v>
      </c>
      <c r="CS111" s="146">
        <f>+HLOOKUP($AH$12,GERME!$B$1:$BK$187,CE111,FALSE)</f>
        <v>0</v>
      </c>
      <c r="CT111" s="146">
        <f>+HLOOKUP($AK$12,GERME!$B$1:$BK$187,CE111,FALSE)</f>
        <v>0</v>
      </c>
      <c r="CU111" s="146" t="e">
        <f>+HLOOKUP($AN$12,GERME!$B$1:$BK$187,CE111,FALSE)</f>
        <v>#N/A</v>
      </c>
      <c r="CV111" s="146" t="e">
        <f>+HLOOKUP($AQ$12,GERME!$B$1:$BK$187,CE111,FALSE)</f>
        <v>#N/A</v>
      </c>
      <c r="CW111" s="146" t="e">
        <f>+HLOOKUP($AT$12,GERME!$B$1:$BK$187,CE111,FALSE)</f>
        <v>#N/A</v>
      </c>
      <c r="CX111" s="59">
        <f t="shared" si="126"/>
        <v>0</v>
      </c>
      <c r="CY111" s="59">
        <f t="shared" si="127"/>
        <v>0</v>
      </c>
      <c r="CZ111" s="59">
        <f t="shared" si="128"/>
        <v>0</v>
      </c>
      <c r="DA111" s="59">
        <f t="shared" si="129"/>
        <v>0</v>
      </c>
      <c r="DB111" s="59">
        <f t="shared" si="130"/>
        <v>0</v>
      </c>
      <c r="DC111" s="59">
        <f t="shared" si="131"/>
        <v>0</v>
      </c>
      <c r="DD111" s="59">
        <f t="shared" si="132"/>
        <v>0</v>
      </c>
      <c r="DE111" s="59">
        <f t="shared" si="133"/>
        <v>0</v>
      </c>
      <c r="DF111" s="59">
        <f t="shared" si="134"/>
        <v>0</v>
      </c>
      <c r="DG111" s="59">
        <f t="shared" si="135"/>
        <v>0</v>
      </c>
      <c r="DH111" s="59">
        <f t="shared" si="136"/>
        <v>0</v>
      </c>
      <c r="DI111" s="59">
        <f t="shared" si="137"/>
        <v>1</v>
      </c>
      <c r="DJ111" s="59">
        <f t="shared" si="138"/>
        <v>1</v>
      </c>
      <c r="DK111" s="59">
        <f t="shared" si="139"/>
        <v>1</v>
      </c>
      <c r="DL111" s="35">
        <f t="shared" si="140"/>
        <v>0</v>
      </c>
      <c r="DM111" s="35">
        <f t="shared" si="141"/>
        <v>0</v>
      </c>
      <c r="DN111" s="35">
        <f t="shared" si="142"/>
        <v>0</v>
      </c>
      <c r="DO111" s="35">
        <f t="shared" si="143"/>
        <v>0</v>
      </c>
      <c r="DP111" s="35">
        <f t="shared" si="144"/>
        <v>0</v>
      </c>
      <c r="DQ111" s="35">
        <f t="shared" si="145"/>
        <v>0</v>
      </c>
      <c r="DR111" s="35">
        <f t="shared" si="146"/>
        <v>0</v>
      </c>
      <c r="DS111" s="35">
        <f t="shared" si="147"/>
        <v>0</v>
      </c>
      <c r="DT111" s="35">
        <f t="shared" si="148"/>
        <v>0</v>
      </c>
      <c r="DU111" s="35">
        <f t="shared" si="149"/>
        <v>0</v>
      </c>
      <c r="DV111" s="35">
        <f t="shared" si="150"/>
        <v>0</v>
      </c>
      <c r="DW111" s="35" t="str">
        <f t="shared" si="151"/>
        <v/>
      </c>
      <c r="DX111" s="35" t="str">
        <f t="shared" si="152"/>
        <v/>
      </c>
      <c r="DY111" s="35" t="str">
        <f t="shared" si="153"/>
        <v/>
      </c>
    </row>
    <row r="112" spans="83:129" ht="19" hidden="1">
      <c r="CE112" s="35">
        <v>168</v>
      </c>
      <c r="CF112" s="858"/>
      <c r="CG112" s="855" t="s">
        <v>522</v>
      </c>
      <c r="CH112" s="855"/>
      <c r="CI112" s="855"/>
      <c r="CJ112" s="146">
        <f>+HLOOKUP($G$12,GERME!$B$1:$BK$187,CE112,FALSE)</f>
        <v>0</v>
      </c>
      <c r="CK112" s="146">
        <f>+HLOOKUP($J$12,GERME!$B$1:$BK$187,CE112,FALSE)</f>
        <v>0</v>
      </c>
      <c r="CL112" s="146">
        <f>+HLOOKUP($M$12,GERME!$B$1:$BK$187,CE112,FALSE)</f>
        <v>0</v>
      </c>
      <c r="CM112" s="146">
        <f>+HLOOKUP($P$12,GERME!$B$1:$BK$187,CE112,FALSE)</f>
        <v>0</v>
      </c>
      <c r="CN112" s="146">
        <f>+HLOOKUP($S$12,GERME!$B$1:$BK$187,CE112,FALSE)</f>
        <v>0</v>
      </c>
      <c r="CO112" s="146">
        <f>+HLOOKUP($V$12,GERME!$B$1:$BK$187,CE112,FALSE)</f>
        <v>0</v>
      </c>
      <c r="CP112" s="146">
        <f>+HLOOKUP($Y$12,GERME!$B$1:$BK$187,CE112,FALSE)</f>
        <v>0</v>
      </c>
      <c r="CQ112" s="146">
        <f>+HLOOKUP($AB$12,GERME!$B$1:$BK$187,CE112,FALSE)</f>
        <v>0</v>
      </c>
      <c r="CR112" s="146">
        <f>+HLOOKUP($AE$12,GERME!$B$1:$BK$187,CE112,FALSE)</f>
        <v>0</v>
      </c>
      <c r="CS112" s="146">
        <f>+HLOOKUP($AH$12,GERME!$B$1:$BK$187,CE112,FALSE)</f>
        <v>0</v>
      </c>
      <c r="CT112" s="146">
        <f>+HLOOKUP($AK$12,GERME!$B$1:$BK$187,CE112,FALSE)</f>
        <v>0</v>
      </c>
      <c r="CU112" s="146" t="e">
        <f>+HLOOKUP($AN$12,GERME!$B$1:$BK$187,CE112,FALSE)</f>
        <v>#N/A</v>
      </c>
      <c r="CV112" s="146" t="e">
        <f>+HLOOKUP($AQ$12,GERME!$B$1:$BK$187,CE112,FALSE)</f>
        <v>#N/A</v>
      </c>
      <c r="CW112" s="146" t="e">
        <f>+HLOOKUP($AT$12,GERME!$B$1:$BK$187,CE112,FALSE)</f>
        <v>#N/A</v>
      </c>
      <c r="CX112" s="59">
        <f t="shared" si="126"/>
        <v>0</v>
      </c>
      <c r="CY112" s="59">
        <f t="shared" si="127"/>
        <v>0</v>
      </c>
      <c r="CZ112" s="59">
        <f t="shared" si="128"/>
        <v>0</v>
      </c>
      <c r="DA112" s="59">
        <f t="shared" si="129"/>
        <v>0</v>
      </c>
      <c r="DB112" s="59">
        <f t="shared" si="130"/>
        <v>0</v>
      </c>
      <c r="DC112" s="59">
        <f t="shared" si="131"/>
        <v>0</v>
      </c>
      <c r="DD112" s="59">
        <f t="shared" si="132"/>
        <v>0</v>
      </c>
      <c r="DE112" s="59">
        <f t="shared" si="133"/>
        <v>0</v>
      </c>
      <c r="DF112" s="59">
        <f t="shared" si="134"/>
        <v>0</v>
      </c>
      <c r="DG112" s="59">
        <f t="shared" si="135"/>
        <v>0</v>
      </c>
      <c r="DH112" s="59">
        <f t="shared" si="136"/>
        <v>0</v>
      </c>
      <c r="DI112" s="59">
        <f t="shared" si="137"/>
        <v>1</v>
      </c>
      <c r="DJ112" s="59">
        <f t="shared" si="138"/>
        <v>1</v>
      </c>
      <c r="DK112" s="59">
        <f t="shared" si="139"/>
        <v>1</v>
      </c>
      <c r="DL112" s="35">
        <f t="shared" si="140"/>
        <v>0</v>
      </c>
      <c r="DM112" s="35">
        <f t="shared" si="141"/>
        <v>0</v>
      </c>
      <c r="DN112" s="35">
        <f t="shared" si="142"/>
        <v>0</v>
      </c>
      <c r="DO112" s="35">
        <f t="shared" si="143"/>
        <v>0</v>
      </c>
      <c r="DP112" s="35">
        <f t="shared" si="144"/>
        <v>0</v>
      </c>
      <c r="DQ112" s="35">
        <f t="shared" si="145"/>
        <v>0</v>
      </c>
      <c r="DR112" s="35">
        <f t="shared" si="146"/>
        <v>0</v>
      </c>
      <c r="DS112" s="35">
        <f t="shared" si="147"/>
        <v>0</v>
      </c>
      <c r="DT112" s="35">
        <f t="shared" si="148"/>
        <v>0</v>
      </c>
      <c r="DU112" s="35">
        <f t="shared" si="149"/>
        <v>0</v>
      </c>
      <c r="DV112" s="35">
        <f t="shared" si="150"/>
        <v>0</v>
      </c>
      <c r="DW112" s="35" t="str">
        <f t="shared" si="151"/>
        <v/>
      </c>
      <c r="DX112" s="35" t="str">
        <f t="shared" si="152"/>
        <v/>
      </c>
      <c r="DY112" s="35" t="str">
        <f t="shared" si="153"/>
        <v/>
      </c>
    </row>
    <row r="113" spans="2:129" ht="19" hidden="1">
      <c r="CE113" s="35">
        <v>169</v>
      </c>
      <c r="CF113" s="858"/>
      <c r="CG113" s="856" t="s">
        <v>523</v>
      </c>
      <c r="CH113" s="856"/>
      <c r="CI113" s="856"/>
      <c r="CJ113" s="146">
        <f>+HLOOKUP($G$12,GERME!$B$1:$BK$187,CE113,FALSE)</f>
        <v>0</v>
      </c>
      <c r="CK113" s="146">
        <f>+HLOOKUP($J$12,GERME!$B$1:$BK$187,CE113,FALSE)</f>
        <v>0</v>
      </c>
      <c r="CL113" s="146">
        <f>+HLOOKUP($M$12,GERME!$B$1:$BK$187,CE113,FALSE)</f>
        <v>0</v>
      </c>
      <c r="CM113" s="146">
        <f>+HLOOKUP($P$12,GERME!$B$1:$BK$187,CE113,FALSE)</f>
        <v>0</v>
      </c>
      <c r="CN113" s="146">
        <f>+HLOOKUP($S$12,GERME!$B$1:$BK$187,CE113,FALSE)</f>
        <v>0</v>
      </c>
      <c r="CO113" s="146">
        <f>+HLOOKUP($V$12,GERME!$B$1:$BK$187,CE113,FALSE)</f>
        <v>0</v>
      </c>
      <c r="CP113" s="146">
        <f>+HLOOKUP($Y$12,GERME!$B$1:$BK$187,CE113,FALSE)</f>
        <v>0</v>
      </c>
      <c r="CQ113" s="146">
        <f>+HLOOKUP($AB$12,GERME!$B$1:$BK$187,CE113,FALSE)</f>
        <v>0</v>
      </c>
      <c r="CR113" s="146">
        <f>+HLOOKUP($AE$12,GERME!$B$1:$BK$187,CE113,FALSE)</f>
        <v>0</v>
      </c>
      <c r="CS113" s="146">
        <f>+HLOOKUP($AH$12,GERME!$B$1:$BK$187,CE113,FALSE)</f>
        <v>1</v>
      </c>
      <c r="CT113" s="146">
        <f>+HLOOKUP($AK$12,GERME!$B$1:$BK$187,CE113,FALSE)</f>
        <v>0</v>
      </c>
      <c r="CU113" s="146" t="e">
        <f>+HLOOKUP($AN$12,GERME!$B$1:$BK$187,CE113,FALSE)</f>
        <v>#N/A</v>
      </c>
      <c r="CV113" s="146" t="e">
        <f>+HLOOKUP($AQ$12,GERME!$B$1:$BK$187,CE113,FALSE)</f>
        <v>#N/A</v>
      </c>
      <c r="CW113" s="146" t="e">
        <f>+HLOOKUP($AT$12,GERME!$B$1:$BK$187,CE113,FALSE)</f>
        <v>#N/A</v>
      </c>
      <c r="CX113" s="59">
        <f t="shared" si="126"/>
        <v>0</v>
      </c>
      <c r="CY113" s="59">
        <f t="shared" si="127"/>
        <v>0</v>
      </c>
      <c r="CZ113" s="59">
        <f t="shared" si="128"/>
        <v>0</v>
      </c>
      <c r="DA113" s="59">
        <f t="shared" si="129"/>
        <v>0</v>
      </c>
      <c r="DB113" s="59">
        <f t="shared" si="130"/>
        <v>0</v>
      </c>
      <c r="DC113" s="59">
        <f t="shared" si="131"/>
        <v>0</v>
      </c>
      <c r="DD113" s="59">
        <f t="shared" si="132"/>
        <v>0</v>
      </c>
      <c r="DE113" s="59">
        <f t="shared" si="133"/>
        <v>0</v>
      </c>
      <c r="DF113" s="59">
        <f t="shared" si="134"/>
        <v>0</v>
      </c>
      <c r="DG113" s="59">
        <f t="shared" si="135"/>
        <v>0</v>
      </c>
      <c r="DH113" s="59">
        <f t="shared" si="136"/>
        <v>0</v>
      </c>
      <c r="DI113" s="59">
        <f t="shared" si="137"/>
        <v>1</v>
      </c>
      <c r="DJ113" s="59">
        <f t="shared" si="138"/>
        <v>1</v>
      </c>
      <c r="DK113" s="59">
        <f t="shared" si="139"/>
        <v>1</v>
      </c>
      <c r="DL113" s="35">
        <f t="shared" si="140"/>
        <v>0</v>
      </c>
      <c r="DM113" s="35">
        <f t="shared" si="141"/>
        <v>0</v>
      </c>
      <c r="DN113" s="35">
        <f t="shared" si="142"/>
        <v>0</v>
      </c>
      <c r="DO113" s="35">
        <f t="shared" si="143"/>
        <v>0</v>
      </c>
      <c r="DP113" s="35">
        <f t="shared" si="144"/>
        <v>0</v>
      </c>
      <c r="DQ113" s="35">
        <f t="shared" si="145"/>
        <v>0</v>
      </c>
      <c r="DR113" s="35">
        <f t="shared" si="146"/>
        <v>0</v>
      </c>
      <c r="DS113" s="35">
        <f t="shared" si="147"/>
        <v>0</v>
      </c>
      <c r="DT113" s="35">
        <f t="shared" si="148"/>
        <v>0</v>
      </c>
      <c r="DU113" s="35">
        <f t="shared" si="149"/>
        <v>1</v>
      </c>
      <c r="DV113" s="35">
        <f t="shared" si="150"/>
        <v>0</v>
      </c>
      <c r="DW113" s="35" t="str">
        <f t="shared" si="151"/>
        <v/>
      </c>
      <c r="DX113" s="35" t="str">
        <f t="shared" si="152"/>
        <v/>
      </c>
      <c r="DY113" s="35" t="str">
        <f t="shared" si="153"/>
        <v/>
      </c>
    </row>
    <row r="114" spans="2:129" ht="19" hidden="1">
      <c r="CE114" s="35">
        <v>170</v>
      </c>
      <c r="CF114" s="858"/>
      <c r="CG114" s="855" t="s">
        <v>524</v>
      </c>
      <c r="CH114" s="855"/>
      <c r="CI114" s="855"/>
      <c r="CJ114" s="146">
        <f>+HLOOKUP($G$12,GERME!$B$1:$BK$187,CE114,FALSE)</f>
        <v>0</v>
      </c>
      <c r="CK114" s="146">
        <f>+HLOOKUP($J$12,GERME!$B$1:$BK$187,CE114,FALSE)</f>
        <v>0</v>
      </c>
      <c r="CL114" s="146">
        <f>+HLOOKUP($M$12,GERME!$B$1:$BK$187,CE114,FALSE)</f>
        <v>0</v>
      </c>
      <c r="CM114" s="146">
        <f>+HLOOKUP($P$12,GERME!$B$1:$BK$187,CE114,FALSE)</f>
        <v>0</v>
      </c>
      <c r="CN114" s="146">
        <f>+HLOOKUP($S$12,GERME!$B$1:$BK$187,CE114,FALSE)</f>
        <v>0</v>
      </c>
      <c r="CO114" s="146">
        <f>+HLOOKUP($V$12,GERME!$B$1:$BK$187,CE114,FALSE)</f>
        <v>0</v>
      </c>
      <c r="CP114" s="146">
        <f>+HLOOKUP($Y$12,GERME!$B$1:$BK$187,CE114,FALSE)</f>
        <v>0</v>
      </c>
      <c r="CQ114" s="146">
        <f>+HLOOKUP($AB$12,GERME!$B$1:$BK$187,CE114,FALSE)</f>
        <v>0</v>
      </c>
      <c r="CR114" s="146">
        <f>+HLOOKUP($AE$12,GERME!$B$1:$BK$187,CE114,FALSE)</f>
        <v>0</v>
      </c>
      <c r="CS114" s="146">
        <f>+HLOOKUP($AH$12,GERME!$B$1:$BK$187,CE114,FALSE)</f>
        <v>0</v>
      </c>
      <c r="CT114" s="146">
        <f>+HLOOKUP($AK$12,GERME!$B$1:$BK$187,CE114,FALSE)</f>
        <v>0</v>
      </c>
      <c r="CU114" s="146" t="e">
        <f>+HLOOKUP($AN$12,GERME!$B$1:$BK$187,CE114,FALSE)</f>
        <v>#N/A</v>
      </c>
      <c r="CV114" s="146" t="e">
        <f>+HLOOKUP($AQ$12,GERME!$B$1:$BK$187,CE114,FALSE)</f>
        <v>#N/A</v>
      </c>
      <c r="CW114" s="146" t="e">
        <f>+HLOOKUP($AT$12,GERME!$B$1:$BK$187,CE114,FALSE)</f>
        <v>#N/A</v>
      </c>
      <c r="CX114" s="59">
        <f t="shared" si="126"/>
        <v>0</v>
      </c>
      <c r="CY114" s="59">
        <f t="shared" si="127"/>
        <v>0</v>
      </c>
      <c r="CZ114" s="59">
        <f t="shared" si="128"/>
        <v>0</v>
      </c>
      <c r="DA114" s="59">
        <f t="shared" si="129"/>
        <v>0</v>
      </c>
      <c r="DB114" s="59">
        <f t="shared" si="130"/>
        <v>0</v>
      </c>
      <c r="DC114" s="59">
        <f t="shared" si="131"/>
        <v>0</v>
      </c>
      <c r="DD114" s="59">
        <f t="shared" si="132"/>
        <v>0</v>
      </c>
      <c r="DE114" s="59">
        <f t="shared" si="133"/>
        <v>0</v>
      </c>
      <c r="DF114" s="59">
        <f t="shared" si="134"/>
        <v>0</v>
      </c>
      <c r="DG114" s="59">
        <f t="shared" si="135"/>
        <v>0</v>
      </c>
      <c r="DH114" s="59">
        <f t="shared" si="136"/>
        <v>0</v>
      </c>
      <c r="DI114" s="59">
        <f t="shared" si="137"/>
        <v>1</v>
      </c>
      <c r="DJ114" s="59">
        <f t="shared" si="138"/>
        <v>1</v>
      </c>
      <c r="DK114" s="59">
        <f t="shared" si="139"/>
        <v>1</v>
      </c>
      <c r="DL114" s="35">
        <f t="shared" si="140"/>
        <v>0</v>
      </c>
      <c r="DM114" s="35">
        <f t="shared" si="141"/>
        <v>0</v>
      </c>
      <c r="DN114" s="35">
        <f t="shared" si="142"/>
        <v>0</v>
      </c>
      <c r="DO114" s="35">
        <f t="shared" si="143"/>
        <v>0</v>
      </c>
      <c r="DP114" s="35">
        <f t="shared" si="144"/>
        <v>0</v>
      </c>
      <c r="DQ114" s="35">
        <f t="shared" si="145"/>
        <v>0</v>
      </c>
      <c r="DR114" s="35">
        <f t="shared" si="146"/>
        <v>0</v>
      </c>
      <c r="DS114" s="35">
        <f t="shared" si="147"/>
        <v>0</v>
      </c>
      <c r="DT114" s="35">
        <f t="shared" si="148"/>
        <v>0</v>
      </c>
      <c r="DU114" s="35">
        <f t="shared" si="149"/>
        <v>0</v>
      </c>
      <c r="DV114" s="35">
        <f t="shared" si="150"/>
        <v>0</v>
      </c>
      <c r="DW114" s="35" t="str">
        <f t="shared" si="151"/>
        <v/>
      </c>
      <c r="DX114" s="35" t="str">
        <f t="shared" si="152"/>
        <v/>
      </c>
      <c r="DY114" s="35" t="str">
        <f t="shared" si="153"/>
        <v/>
      </c>
    </row>
    <row r="115" spans="2:129" ht="19" hidden="1">
      <c r="CE115" s="35">
        <v>171</v>
      </c>
      <c r="CF115" s="858"/>
      <c r="CG115" s="856" t="s">
        <v>365</v>
      </c>
      <c r="CH115" s="856"/>
      <c r="CI115" s="856"/>
      <c r="CJ115" s="146">
        <f>+HLOOKUP($G$12,GERME!$B$1:$BK$187,CE115,FALSE)</f>
        <v>0</v>
      </c>
      <c r="CK115" s="146">
        <f>+HLOOKUP($J$12,GERME!$B$1:$BK$187,CE115,FALSE)</f>
        <v>0</v>
      </c>
      <c r="CL115" s="146">
        <f>+HLOOKUP($M$12,GERME!$B$1:$BK$187,CE115,FALSE)</f>
        <v>0</v>
      </c>
      <c r="CM115" s="146">
        <f>+HLOOKUP($P$12,GERME!$B$1:$BK$187,CE115,FALSE)</f>
        <v>0</v>
      </c>
      <c r="CN115" s="146">
        <f>+HLOOKUP($S$12,GERME!$B$1:$BK$187,CE115,FALSE)</f>
        <v>0</v>
      </c>
      <c r="CO115" s="146">
        <f>+HLOOKUP($V$12,GERME!$B$1:$BK$187,CE115,FALSE)</f>
        <v>0</v>
      </c>
      <c r="CP115" s="146">
        <f>+HLOOKUP($Y$12,GERME!$B$1:$BK$187,CE115,FALSE)</f>
        <v>0</v>
      </c>
      <c r="CQ115" s="146">
        <f>+HLOOKUP($AB$12,GERME!$B$1:$BK$187,CE115,FALSE)</f>
        <v>0</v>
      </c>
      <c r="CR115" s="146">
        <f>+HLOOKUP($AE$12,GERME!$B$1:$BK$187,CE115,FALSE)</f>
        <v>0</v>
      </c>
      <c r="CS115" s="146">
        <f>+HLOOKUP($AH$12,GERME!$B$1:$BK$187,CE115,FALSE)</f>
        <v>0</v>
      </c>
      <c r="CT115" s="146">
        <f>+HLOOKUP($AK$12,GERME!$B$1:$BK$187,CE115,FALSE)</f>
        <v>0</v>
      </c>
      <c r="CU115" s="146" t="e">
        <f>+HLOOKUP($AN$12,GERME!$B$1:$BK$187,CE115,FALSE)</f>
        <v>#N/A</v>
      </c>
      <c r="CV115" s="146" t="e">
        <f>+HLOOKUP($AQ$12,GERME!$B$1:$BK$187,CE115,FALSE)</f>
        <v>#N/A</v>
      </c>
      <c r="CW115" s="146" t="e">
        <f>+HLOOKUP($AT$12,GERME!$B$1:$BK$187,CE115,FALSE)</f>
        <v>#N/A</v>
      </c>
      <c r="CX115" s="59">
        <f t="shared" si="126"/>
        <v>0</v>
      </c>
      <c r="CY115" s="59">
        <f t="shared" si="127"/>
        <v>0</v>
      </c>
      <c r="CZ115" s="59">
        <f t="shared" si="128"/>
        <v>0</v>
      </c>
      <c r="DA115" s="59">
        <f t="shared" si="129"/>
        <v>0</v>
      </c>
      <c r="DB115" s="59">
        <f t="shared" si="130"/>
        <v>0</v>
      </c>
      <c r="DC115" s="59">
        <f t="shared" si="131"/>
        <v>0</v>
      </c>
      <c r="DD115" s="59">
        <f t="shared" si="132"/>
        <v>0</v>
      </c>
      <c r="DE115" s="59">
        <f t="shared" si="133"/>
        <v>0</v>
      </c>
      <c r="DF115" s="59">
        <f t="shared" si="134"/>
        <v>0</v>
      </c>
      <c r="DG115" s="59">
        <f t="shared" si="135"/>
        <v>0</v>
      </c>
      <c r="DH115" s="59">
        <f t="shared" si="136"/>
        <v>0</v>
      </c>
      <c r="DI115" s="59">
        <f t="shared" si="137"/>
        <v>1</v>
      </c>
      <c r="DJ115" s="59">
        <f t="shared" si="138"/>
        <v>1</v>
      </c>
      <c r="DK115" s="59">
        <f t="shared" si="139"/>
        <v>1</v>
      </c>
      <c r="DL115" s="35">
        <f t="shared" si="140"/>
        <v>0</v>
      </c>
      <c r="DM115" s="35">
        <f t="shared" si="141"/>
        <v>0</v>
      </c>
      <c r="DN115" s="35">
        <f t="shared" si="142"/>
        <v>0</v>
      </c>
      <c r="DO115" s="35">
        <f t="shared" si="143"/>
        <v>0</v>
      </c>
      <c r="DP115" s="35">
        <f t="shared" si="144"/>
        <v>0</v>
      </c>
      <c r="DQ115" s="35">
        <f t="shared" si="145"/>
        <v>0</v>
      </c>
      <c r="DR115" s="35">
        <f t="shared" si="146"/>
        <v>0</v>
      </c>
      <c r="DS115" s="35">
        <f t="shared" si="147"/>
        <v>0</v>
      </c>
      <c r="DT115" s="35">
        <f t="shared" si="148"/>
        <v>0</v>
      </c>
      <c r="DU115" s="35">
        <f t="shared" si="149"/>
        <v>0</v>
      </c>
      <c r="DV115" s="35">
        <f t="shared" si="150"/>
        <v>0</v>
      </c>
      <c r="DW115" s="35" t="str">
        <f t="shared" si="151"/>
        <v/>
      </c>
      <c r="DX115" s="35" t="str">
        <f t="shared" si="152"/>
        <v/>
      </c>
      <c r="DY115" s="35" t="str">
        <f t="shared" si="153"/>
        <v/>
      </c>
    </row>
    <row r="116" spans="2:129" ht="19" hidden="1">
      <c r="CE116" s="35">
        <v>172</v>
      </c>
      <c r="CF116" s="858"/>
      <c r="CG116" s="855" t="s">
        <v>525</v>
      </c>
      <c r="CH116" s="855"/>
      <c r="CI116" s="855"/>
      <c r="CJ116" s="146">
        <f>+HLOOKUP($G$12,GERME!$B$1:$BK$187,CE116,FALSE)</f>
        <v>0</v>
      </c>
      <c r="CK116" s="146">
        <f>+HLOOKUP($J$12,GERME!$B$1:$BK$187,CE116,FALSE)</f>
        <v>0</v>
      </c>
      <c r="CL116" s="146">
        <f>+HLOOKUP($M$12,GERME!$B$1:$BK$187,CE116,FALSE)</f>
        <v>0</v>
      </c>
      <c r="CM116" s="146">
        <f>+HLOOKUP($P$12,GERME!$B$1:$BK$187,CE116,FALSE)</f>
        <v>0</v>
      </c>
      <c r="CN116" s="146">
        <f>+HLOOKUP($S$12,GERME!$B$1:$BK$187,CE116,FALSE)</f>
        <v>0</v>
      </c>
      <c r="CO116" s="146">
        <f>+HLOOKUP($V$12,GERME!$B$1:$BK$187,CE116,FALSE)</f>
        <v>0</v>
      </c>
      <c r="CP116" s="146">
        <f>+HLOOKUP($Y$12,GERME!$B$1:$BK$187,CE116,FALSE)</f>
        <v>0</v>
      </c>
      <c r="CQ116" s="146">
        <f>+HLOOKUP($AB$12,GERME!$B$1:$BK$187,CE116,FALSE)</f>
        <v>0</v>
      </c>
      <c r="CR116" s="146">
        <f>+HLOOKUP($AE$12,GERME!$B$1:$BK$187,CE116,FALSE)</f>
        <v>0</v>
      </c>
      <c r="CS116" s="146">
        <f>+HLOOKUP($AH$12,GERME!$B$1:$BK$187,CE116,FALSE)</f>
        <v>0</v>
      </c>
      <c r="CT116" s="146">
        <f>+HLOOKUP($AK$12,GERME!$B$1:$BK$187,CE116,FALSE)</f>
        <v>0</v>
      </c>
      <c r="CU116" s="146" t="e">
        <f>+HLOOKUP($AN$12,GERME!$B$1:$BK$187,CE116,FALSE)</f>
        <v>#N/A</v>
      </c>
      <c r="CV116" s="146" t="e">
        <f>+HLOOKUP($AQ$12,GERME!$B$1:$BK$187,CE116,FALSE)</f>
        <v>#N/A</v>
      </c>
      <c r="CW116" s="146" t="e">
        <f>+HLOOKUP($AT$12,GERME!$B$1:$BK$187,CE116,FALSE)</f>
        <v>#N/A</v>
      </c>
      <c r="CX116" s="59">
        <f t="shared" si="126"/>
        <v>0</v>
      </c>
      <c r="CY116" s="59">
        <f t="shared" si="127"/>
        <v>0</v>
      </c>
      <c r="CZ116" s="59">
        <f t="shared" si="128"/>
        <v>0</v>
      </c>
      <c r="DA116" s="59">
        <f t="shared" si="129"/>
        <v>0</v>
      </c>
      <c r="DB116" s="59">
        <f t="shared" si="130"/>
        <v>0</v>
      </c>
      <c r="DC116" s="59">
        <f t="shared" si="131"/>
        <v>0</v>
      </c>
      <c r="DD116" s="59">
        <f t="shared" si="132"/>
        <v>0</v>
      </c>
      <c r="DE116" s="59">
        <f t="shared" si="133"/>
        <v>0</v>
      </c>
      <c r="DF116" s="59">
        <f t="shared" si="134"/>
        <v>0</v>
      </c>
      <c r="DG116" s="59">
        <f t="shared" si="135"/>
        <v>0</v>
      </c>
      <c r="DH116" s="59">
        <f t="shared" si="136"/>
        <v>0</v>
      </c>
      <c r="DI116" s="59">
        <f t="shared" si="137"/>
        <v>1</v>
      </c>
      <c r="DJ116" s="59">
        <f t="shared" si="138"/>
        <v>1</v>
      </c>
      <c r="DK116" s="59">
        <f t="shared" si="139"/>
        <v>1</v>
      </c>
      <c r="DL116" s="35">
        <f t="shared" si="140"/>
        <v>0</v>
      </c>
      <c r="DM116" s="35">
        <f t="shared" si="141"/>
        <v>0</v>
      </c>
      <c r="DN116" s="35">
        <f t="shared" si="142"/>
        <v>0</v>
      </c>
      <c r="DO116" s="35">
        <f t="shared" si="143"/>
        <v>0</v>
      </c>
      <c r="DP116" s="35">
        <f t="shared" si="144"/>
        <v>0</v>
      </c>
      <c r="DQ116" s="35">
        <f t="shared" si="145"/>
        <v>0</v>
      </c>
      <c r="DR116" s="35">
        <f t="shared" si="146"/>
        <v>0</v>
      </c>
      <c r="DS116" s="35">
        <f t="shared" si="147"/>
        <v>0</v>
      </c>
      <c r="DT116" s="35">
        <f t="shared" si="148"/>
        <v>0</v>
      </c>
      <c r="DU116" s="35">
        <f t="shared" si="149"/>
        <v>0</v>
      </c>
      <c r="DV116" s="35">
        <f t="shared" si="150"/>
        <v>0</v>
      </c>
      <c r="DW116" s="35" t="str">
        <f t="shared" si="151"/>
        <v/>
      </c>
      <c r="DX116" s="35" t="str">
        <f t="shared" si="152"/>
        <v/>
      </c>
      <c r="DY116" s="35" t="str">
        <f t="shared" si="153"/>
        <v/>
      </c>
    </row>
    <row r="117" spans="2:129" ht="19" hidden="1">
      <c r="CE117" s="35">
        <v>173</v>
      </c>
      <c r="CF117" s="858"/>
      <c r="CG117" s="856" t="s">
        <v>526</v>
      </c>
      <c r="CH117" s="856"/>
      <c r="CI117" s="856"/>
      <c r="CJ117" s="146">
        <f>+HLOOKUP($G$12,GERME!$B$1:$BK$187,CE117,FALSE)</f>
        <v>0</v>
      </c>
      <c r="CK117" s="146">
        <f>+HLOOKUP($J$12,GERME!$B$1:$BK$187,CE117,FALSE)</f>
        <v>0</v>
      </c>
      <c r="CL117" s="146">
        <f>+HLOOKUP($M$12,GERME!$B$1:$BK$187,CE117,FALSE)</f>
        <v>0</v>
      </c>
      <c r="CM117" s="146">
        <f>+HLOOKUP($P$12,GERME!$B$1:$BK$187,CE117,FALSE)</f>
        <v>0</v>
      </c>
      <c r="CN117" s="146">
        <f>+HLOOKUP($S$12,GERME!$B$1:$BK$187,CE117,FALSE)</f>
        <v>0</v>
      </c>
      <c r="CO117" s="146">
        <f>+HLOOKUP($V$12,GERME!$B$1:$BK$187,CE117,FALSE)</f>
        <v>0</v>
      </c>
      <c r="CP117" s="146">
        <f>+HLOOKUP($Y$12,GERME!$B$1:$BK$187,CE117,FALSE)</f>
        <v>0</v>
      </c>
      <c r="CQ117" s="146">
        <f>+HLOOKUP($AB$12,GERME!$B$1:$BK$187,CE117,FALSE)</f>
        <v>0</v>
      </c>
      <c r="CR117" s="146">
        <f>+HLOOKUP($AE$12,GERME!$B$1:$BK$187,CE117,FALSE)</f>
        <v>0</v>
      </c>
      <c r="CS117" s="146">
        <f>+HLOOKUP($AH$12,GERME!$B$1:$BK$187,CE117,FALSE)</f>
        <v>0</v>
      </c>
      <c r="CT117" s="146">
        <f>+HLOOKUP($AK$12,GERME!$B$1:$BK$187,CE117,FALSE)</f>
        <v>0</v>
      </c>
      <c r="CU117" s="146" t="e">
        <f>+HLOOKUP($AN$12,GERME!$B$1:$BK$187,CE117,FALSE)</f>
        <v>#N/A</v>
      </c>
      <c r="CV117" s="146" t="e">
        <f>+HLOOKUP($AQ$12,GERME!$B$1:$BK$187,CE117,FALSE)</f>
        <v>#N/A</v>
      </c>
      <c r="CW117" s="146" t="e">
        <f>+HLOOKUP($AT$12,GERME!$B$1:$BK$187,CE117,FALSE)</f>
        <v>#N/A</v>
      </c>
      <c r="CX117" s="59">
        <f t="shared" si="126"/>
        <v>0</v>
      </c>
      <c r="CY117" s="59">
        <f t="shared" si="127"/>
        <v>0</v>
      </c>
      <c r="CZ117" s="59">
        <f t="shared" si="128"/>
        <v>0</v>
      </c>
      <c r="DA117" s="59">
        <f t="shared" si="129"/>
        <v>0</v>
      </c>
      <c r="DB117" s="59">
        <f t="shared" si="130"/>
        <v>0</v>
      </c>
      <c r="DC117" s="59">
        <f t="shared" si="131"/>
        <v>0</v>
      </c>
      <c r="DD117" s="59">
        <f t="shared" si="132"/>
        <v>0</v>
      </c>
      <c r="DE117" s="59">
        <f t="shared" si="133"/>
        <v>0</v>
      </c>
      <c r="DF117" s="59">
        <f t="shared" si="134"/>
        <v>0</v>
      </c>
      <c r="DG117" s="59">
        <f t="shared" si="135"/>
        <v>0</v>
      </c>
      <c r="DH117" s="59">
        <f t="shared" si="136"/>
        <v>0</v>
      </c>
      <c r="DI117" s="59">
        <f t="shared" si="137"/>
        <v>1</v>
      </c>
      <c r="DJ117" s="59">
        <f t="shared" si="138"/>
        <v>1</v>
      </c>
      <c r="DK117" s="59">
        <f t="shared" si="139"/>
        <v>1</v>
      </c>
      <c r="DL117" s="35">
        <f t="shared" si="140"/>
        <v>0</v>
      </c>
      <c r="DM117" s="35">
        <f t="shared" si="141"/>
        <v>0</v>
      </c>
      <c r="DN117" s="35">
        <f t="shared" si="142"/>
        <v>0</v>
      </c>
      <c r="DO117" s="35">
        <f t="shared" si="143"/>
        <v>0</v>
      </c>
      <c r="DP117" s="35">
        <f t="shared" si="144"/>
        <v>0</v>
      </c>
      <c r="DQ117" s="35">
        <f t="shared" si="145"/>
        <v>0</v>
      </c>
      <c r="DR117" s="35">
        <f t="shared" si="146"/>
        <v>0</v>
      </c>
      <c r="DS117" s="35">
        <f t="shared" si="147"/>
        <v>0</v>
      </c>
      <c r="DT117" s="35">
        <f t="shared" si="148"/>
        <v>0</v>
      </c>
      <c r="DU117" s="35">
        <f t="shared" si="149"/>
        <v>0</v>
      </c>
      <c r="DV117" s="35">
        <f t="shared" si="150"/>
        <v>0</v>
      </c>
      <c r="DW117" s="35" t="str">
        <f t="shared" si="151"/>
        <v/>
      </c>
      <c r="DX117" s="35" t="str">
        <f t="shared" si="152"/>
        <v/>
      </c>
      <c r="DY117" s="35" t="str">
        <f t="shared" si="153"/>
        <v/>
      </c>
    </row>
    <row r="118" spans="2:129" ht="19" hidden="1">
      <c r="CE118" s="35">
        <v>174</v>
      </c>
      <c r="CF118" s="858"/>
      <c r="CG118" s="855" t="s">
        <v>527</v>
      </c>
      <c r="CH118" s="855"/>
      <c r="CI118" s="855"/>
      <c r="CJ118" s="146">
        <f>+HLOOKUP($G$12,GERME!$B$1:$BK$187,CE118,FALSE)</f>
        <v>0</v>
      </c>
      <c r="CK118" s="146">
        <f>+HLOOKUP($J$12,GERME!$B$1:$BK$187,CE118,FALSE)</f>
        <v>0</v>
      </c>
      <c r="CL118" s="146">
        <f>+HLOOKUP($M$12,GERME!$B$1:$BK$187,CE118,FALSE)</f>
        <v>0</v>
      </c>
      <c r="CM118" s="146">
        <f>+HLOOKUP($P$12,GERME!$B$1:$BK$187,CE118,FALSE)</f>
        <v>0</v>
      </c>
      <c r="CN118" s="146">
        <f>+HLOOKUP($S$12,GERME!$B$1:$BK$187,CE118,FALSE)</f>
        <v>0</v>
      </c>
      <c r="CO118" s="146">
        <f>+HLOOKUP($V$12,GERME!$B$1:$BK$187,CE118,FALSE)</f>
        <v>0</v>
      </c>
      <c r="CP118" s="146">
        <f>+HLOOKUP($Y$12,GERME!$B$1:$BK$187,CE118,FALSE)</f>
        <v>0</v>
      </c>
      <c r="CQ118" s="146">
        <f>+HLOOKUP($AB$12,GERME!$B$1:$BK$187,CE118,FALSE)</f>
        <v>0</v>
      </c>
      <c r="CR118" s="146">
        <f>+HLOOKUP($AE$12,GERME!$B$1:$BK$187,CE118,FALSE)</f>
        <v>0</v>
      </c>
      <c r="CS118" s="146">
        <f>+HLOOKUP($AH$12,GERME!$B$1:$BK$187,CE118,FALSE)</f>
        <v>0</v>
      </c>
      <c r="CT118" s="146">
        <f>+HLOOKUP($AK$12,GERME!$B$1:$BK$187,CE118,FALSE)</f>
        <v>0</v>
      </c>
      <c r="CU118" s="146" t="e">
        <f>+HLOOKUP($AN$12,GERME!$B$1:$BK$187,CE118,FALSE)</f>
        <v>#N/A</v>
      </c>
      <c r="CV118" s="146" t="e">
        <f>+HLOOKUP($AQ$12,GERME!$B$1:$BK$187,CE118,FALSE)</f>
        <v>#N/A</v>
      </c>
      <c r="CW118" s="146" t="e">
        <f>+HLOOKUP($AT$12,GERME!$B$1:$BK$187,CE118,FALSE)</f>
        <v>#N/A</v>
      </c>
      <c r="CX118" s="59">
        <f t="shared" si="126"/>
        <v>0</v>
      </c>
      <c r="CY118" s="59">
        <f t="shared" si="127"/>
        <v>0</v>
      </c>
      <c r="CZ118" s="59">
        <f t="shared" si="128"/>
        <v>0</v>
      </c>
      <c r="DA118" s="59">
        <f t="shared" si="129"/>
        <v>0</v>
      </c>
      <c r="DB118" s="59">
        <f t="shared" si="130"/>
        <v>0</v>
      </c>
      <c r="DC118" s="59">
        <f t="shared" si="131"/>
        <v>0</v>
      </c>
      <c r="DD118" s="59">
        <f t="shared" si="132"/>
        <v>0</v>
      </c>
      <c r="DE118" s="59">
        <f t="shared" si="133"/>
        <v>0</v>
      </c>
      <c r="DF118" s="59">
        <f t="shared" si="134"/>
        <v>0</v>
      </c>
      <c r="DG118" s="59">
        <f t="shared" si="135"/>
        <v>0</v>
      </c>
      <c r="DH118" s="59">
        <f t="shared" si="136"/>
        <v>0</v>
      </c>
      <c r="DI118" s="59">
        <f t="shared" si="137"/>
        <v>1</v>
      </c>
      <c r="DJ118" s="59">
        <f t="shared" si="138"/>
        <v>1</v>
      </c>
      <c r="DK118" s="59">
        <f t="shared" si="139"/>
        <v>1</v>
      </c>
      <c r="DL118" s="35">
        <f t="shared" si="140"/>
        <v>0</v>
      </c>
      <c r="DM118" s="35">
        <f t="shared" si="141"/>
        <v>0</v>
      </c>
      <c r="DN118" s="35">
        <f t="shared" si="142"/>
        <v>0</v>
      </c>
      <c r="DO118" s="35">
        <f t="shared" si="143"/>
        <v>0</v>
      </c>
      <c r="DP118" s="35">
        <f t="shared" si="144"/>
        <v>0</v>
      </c>
      <c r="DQ118" s="35">
        <f t="shared" si="145"/>
        <v>0</v>
      </c>
      <c r="DR118" s="35">
        <f t="shared" si="146"/>
        <v>0</v>
      </c>
      <c r="DS118" s="35">
        <f t="shared" si="147"/>
        <v>0</v>
      </c>
      <c r="DT118" s="35">
        <f t="shared" si="148"/>
        <v>0</v>
      </c>
      <c r="DU118" s="35">
        <f t="shared" si="149"/>
        <v>0</v>
      </c>
      <c r="DV118" s="35">
        <f t="shared" si="150"/>
        <v>0</v>
      </c>
      <c r="DW118" s="35" t="str">
        <f t="shared" si="151"/>
        <v/>
      </c>
      <c r="DX118" s="35" t="str">
        <f t="shared" si="152"/>
        <v/>
      </c>
      <c r="DY118" s="35" t="str">
        <f t="shared" si="153"/>
        <v/>
      </c>
    </row>
    <row r="119" spans="2:129" ht="19" hidden="1">
      <c r="CE119" s="35">
        <v>175</v>
      </c>
      <c r="CF119" s="858"/>
      <c r="CG119" s="856" t="s">
        <v>366</v>
      </c>
      <c r="CH119" s="856"/>
      <c r="CI119" s="856"/>
      <c r="CJ119" s="146">
        <f>+HLOOKUP($G$12,GERME!$B$1:$BK$187,CE119,FALSE)</f>
        <v>0</v>
      </c>
      <c r="CK119" s="146">
        <f>+HLOOKUP($J$12,GERME!$B$1:$BK$187,CE119,FALSE)</f>
        <v>0</v>
      </c>
      <c r="CL119" s="146">
        <f>+HLOOKUP($M$12,GERME!$B$1:$BK$187,CE119,FALSE)</f>
        <v>0</v>
      </c>
      <c r="CM119" s="146">
        <f>+HLOOKUP($P$12,GERME!$B$1:$BK$187,CE119,FALSE)</f>
        <v>0</v>
      </c>
      <c r="CN119" s="146">
        <f>+HLOOKUP($S$12,GERME!$B$1:$BK$187,CE119,FALSE)</f>
        <v>0</v>
      </c>
      <c r="CO119" s="146">
        <f>+HLOOKUP($V$12,GERME!$B$1:$BK$187,CE119,FALSE)</f>
        <v>0</v>
      </c>
      <c r="CP119" s="146">
        <f>+HLOOKUP($Y$12,GERME!$B$1:$BK$187,CE119,FALSE)</f>
        <v>0</v>
      </c>
      <c r="CQ119" s="146">
        <f>+HLOOKUP($AB$12,GERME!$B$1:$BK$187,CE119,FALSE)</f>
        <v>0</v>
      </c>
      <c r="CR119" s="146">
        <f>+HLOOKUP($AE$12,GERME!$B$1:$BK$187,CE119,FALSE)</f>
        <v>0</v>
      </c>
      <c r="CS119" s="146">
        <f>+HLOOKUP($AH$12,GERME!$B$1:$BK$187,CE119,FALSE)</f>
        <v>0</v>
      </c>
      <c r="CT119" s="146">
        <f>+HLOOKUP($AK$12,GERME!$B$1:$BK$187,CE119,FALSE)</f>
        <v>0</v>
      </c>
      <c r="CU119" s="146" t="e">
        <f>+HLOOKUP($AN$12,GERME!$B$1:$BK$187,CE119,FALSE)</f>
        <v>#N/A</v>
      </c>
      <c r="CV119" s="146" t="e">
        <f>+HLOOKUP($AQ$12,GERME!$B$1:$BK$187,CE119,FALSE)</f>
        <v>#N/A</v>
      </c>
      <c r="CW119" s="146" t="e">
        <f>+HLOOKUP($AT$12,GERME!$B$1:$BK$187,CE119,FALSE)</f>
        <v>#N/A</v>
      </c>
      <c r="CX119" s="59">
        <f t="shared" si="126"/>
        <v>0</v>
      </c>
      <c r="CY119" s="59">
        <f t="shared" si="127"/>
        <v>0</v>
      </c>
      <c r="CZ119" s="59">
        <f t="shared" si="128"/>
        <v>0</v>
      </c>
      <c r="DA119" s="59">
        <f t="shared" si="129"/>
        <v>0</v>
      </c>
      <c r="DB119" s="59">
        <f t="shared" si="130"/>
        <v>0</v>
      </c>
      <c r="DC119" s="59">
        <f t="shared" si="131"/>
        <v>0</v>
      </c>
      <c r="DD119" s="59">
        <f t="shared" si="132"/>
        <v>0</v>
      </c>
      <c r="DE119" s="59">
        <f t="shared" si="133"/>
        <v>0</v>
      </c>
      <c r="DF119" s="59">
        <f t="shared" si="134"/>
        <v>0</v>
      </c>
      <c r="DG119" s="59">
        <f t="shared" si="135"/>
        <v>0</v>
      </c>
      <c r="DH119" s="59">
        <f t="shared" si="136"/>
        <v>0</v>
      </c>
      <c r="DI119" s="59">
        <f t="shared" si="137"/>
        <v>1</v>
      </c>
      <c r="DJ119" s="59">
        <f t="shared" si="138"/>
        <v>1</v>
      </c>
      <c r="DK119" s="59">
        <f t="shared" si="139"/>
        <v>1</v>
      </c>
      <c r="DL119" s="35">
        <f t="shared" si="140"/>
        <v>0</v>
      </c>
      <c r="DM119" s="35">
        <f t="shared" si="141"/>
        <v>0</v>
      </c>
      <c r="DN119" s="35">
        <f t="shared" si="142"/>
        <v>0</v>
      </c>
      <c r="DO119" s="35">
        <f t="shared" si="143"/>
        <v>0</v>
      </c>
      <c r="DP119" s="35">
        <f t="shared" si="144"/>
        <v>0</v>
      </c>
      <c r="DQ119" s="35">
        <f t="shared" si="145"/>
        <v>0</v>
      </c>
      <c r="DR119" s="35">
        <f t="shared" si="146"/>
        <v>0</v>
      </c>
      <c r="DS119" s="35">
        <f t="shared" si="147"/>
        <v>0</v>
      </c>
      <c r="DT119" s="35">
        <f t="shared" si="148"/>
        <v>0</v>
      </c>
      <c r="DU119" s="35">
        <f t="shared" si="149"/>
        <v>0</v>
      </c>
      <c r="DV119" s="35">
        <f t="shared" si="150"/>
        <v>0</v>
      </c>
      <c r="DW119" s="35" t="str">
        <f t="shared" si="151"/>
        <v/>
      </c>
      <c r="DX119" s="35" t="str">
        <f t="shared" si="152"/>
        <v/>
      </c>
      <c r="DY119" s="35" t="str">
        <f t="shared" si="153"/>
        <v/>
      </c>
    </row>
    <row r="120" spans="2:129" ht="19" hidden="1">
      <c r="CE120" s="35">
        <v>176</v>
      </c>
      <c r="CF120" s="858"/>
      <c r="CG120" s="855" t="s">
        <v>528</v>
      </c>
      <c r="CH120" s="855"/>
      <c r="CI120" s="855"/>
      <c r="CJ120" s="146">
        <f>+HLOOKUP($G$12,GERME!$B$1:$BK$187,CE120,FALSE)</f>
        <v>0</v>
      </c>
      <c r="CK120" s="146">
        <f>+HLOOKUP($J$12,GERME!$B$1:$BK$187,CE120,FALSE)</f>
        <v>0</v>
      </c>
      <c r="CL120" s="146">
        <f>+HLOOKUP($M$12,GERME!$B$1:$BK$187,CE120,FALSE)</f>
        <v>2</v>
      </c>
      <c r="CM120" s="146">
        <f>+HLOOKUP($P$12,GERME!$B$1:$BK$187,CE120,FALSE)</f>
        <v>8</v>
      </c>
      <c r="CN120" s="146">
        <f>+HLOOKUP($S$12,GERME!$B$1:$BK$187,CE120,FALSE)</f>
        <v>7</v>
      </c>
      <c r="CO120" s="146">
        <f>+HLOOKUP($V$12,GERME!$B$1:$BK$187,CE120,FALSE)</f>
        <v>1</v>
      </c>
      <c r="CP120" s="146">
        <f>+HLOOKUP($Y$12,GERME!$B$1:$BK$187,CE120,FALSE)</f>
        <v>4</v>
      </c>
      <c r="CQ120" s="146">
        <f>+HLOOKUP($AB$12,GERME!$B$1:$BK$187,CE120,FALSE)</f>
        <v>0</v>
      </c>
      <c r="CR120" s="146">
        <f>+HLOOKUP($AE$12,GERME!$B$1:$BK$187,CE120,FALSE)</f>
        <v>0</v>
      </c>
      <c r="CS120" s="146">
        <f>+HLOOKUP($AH$12,GERME!$B$1:$BK$187,CE120,FALSE)</f>
        <v>19</v>
      </c>
      <c r="CT120" s="146">
        <f>+HLOOKUP($AK$12,GERME!$B$1:$BK$187,CE120,FALSE)</f>
        <v>4</v>
      </c>
      <c r="CU120" s="146" t="e">
        <f>+HLOOKUP($AN$12,GERME!$B$1:$BK$187,CE120,FALSE)</f>
        <v>#N/A</v>
      </c>
      <c r="CV120" s="146" t="e">
        <f>+HLOOKUP($AQ$12,GERME!$B$1:$BK$187,CE120,FALSE)</f>
        <v>#N/A</v>
      </c>
      <c r="CW120" s="146" t="e">
        <f>+HLOOKUP($AT$12,GERME!$B$1:$BK$187,CE120,FALSE)</f>
        <v>#N/A</v>
      </c>
      <c r="CX120" s="59">
        <f t="shared" si="126"/>
        <v>0</v>
      </c>
      <c r="CY120" s="59">
        <f t="shared" si="127"/>
        <v>0</v>
      </c>
      <c r="CZ120" s="59">
        <f t="shared" si="128"/>
        <v>0</v>
      </c>
      <c r="DA120" s="59">
        <f t="shared" si="129"/>
        <v>0</v>
      </c>
      <c r="DB120" s="59">
        <f t="shared" si="130"/>
        <v>0</v>
      </c>
      <c r="DC120" s="59">
        <f t="shared" si="131"/>
        <v>0</v>
      </c>
      <c r="DD120" s="59">
        <f t="shared" si="132"/>
        <v>0</v>
      </c>
      <c r="DE120" s="59">
        <f t="shared" si="133"/>
        <v>0</v>
      </c>
      <c r="DF120" s="59">
        <f t="shared" si="134"/>
        <v>0</v>
      </c>
      <c r="DG120" s="59">
        <f t="shared" si="135"/>
        <v>0</v>
      </c>
      <c r="DH120" s="59">
        <f t="shared" si="136"/>
        <v>0</v>
      </c>
      <c r="DI120" s="59">
        <f t="shared" si="137"/>
        <v>1</v>
      </c>
      <c r="DJ120" s="59">
        <f t="shared" si="138"/>
        <v>1</v>
      </c>
      <c r="DK120" s="59">
        <f t="shared" si="139"/>
        <v>1</v>
      </c>
      <c r="DL120" s="35">
        <f t="shared" si="140"/>
        <v>0</v>
      </c>
      <c r="DM120" s="35">
        <f t="shared" si="141"/>
        <v>0</v>
      </c>
      <c r="DN120" s="35">
        <f t="shared" si="142"/>
        <v>2</v>
      </c>
      <c r="DO120" s="35">
        <f t="shared" si="143"/>
        <v>8</v>
      </c>
      <c r="DP120" s="35">
        <f t="shared" si="144"/>
        <v>7</v>
      </c>
      <c r="DQ120" s="35">
        <f t="shared" si="145"/>
        <v>1</v>
      </c>
      <c r="DR120" s="35">
        <f t="shared" si="146"/>
        <v>4</v>
      </c>
      <c r="DS120" s="35">
        <f t="shared" si="147"/>
        <v>0</v>
      </c>
      <c r="DT120" s="35">
        <f t="shared" si="148"/>
        <v>0</v>
      </c>
      <c r="DU120" s="35">
        <f t="shared" si="149"/>
        <v>19</v>
      </c>
      <c r="DV120" s="35">
        <f t="shared" si="150"/>
        <v>4</v>
      </c>
      <c r="DW120" s="35" t="str">
        <f t="shared" si="151"/>
        <v/>
      </c>
      <c r="DX120" s="35" t="str">
        <f t="shared" si="152"/>
        <v/>
      </c>
      <c r="DY120" s="35" t="str">
        <f t="shared" si="153"/>
        <v/>
      </c>
    </row>
    <row r="121" spans="2:129" ht="19" hidden="1">
      <c r="CE121" s="35">
        <v>177</v>
      </c>
      <c r="CF121" s="858"/>
      <c r="CG121" s="856" t="s">
        <v>529</v>
      </c>
      <c r="CH121" s="856"/>
      <c r="CI121" s="856"/>
      <c r="CJ121" s="146">
        <f>+HLOOKUP($G$12,GERME!$B$1:$BK$187,CE121,FALSE)</f>
        <v>0</v>
      </c>
      <c r="CK121" s="146">
        <f>+HLOOKUP($J$12,GERME!$B$1:$BK$187,CE121,FALSE)</f>
        <v>0</v>
      </c>
      <c r="CL121" s="146">
        <f>+HLOOKUP($M$12,GERME!$B$1:$BK$187,CE121,FALSE)</f>
        <v>0</v>
      </c>
      <c r="CM121" s="146">
        <f>+HLOOKUP($P$12,GERME!$B$1:$BK$187,CE121,FALSE)</f>
        <v>0</v>
      </c>
      <c r="CN121" s="146">
        <f>+HLOOKUP($S$12,GERME!$B$1:$BK$187,CE121,FALSE)</f>
        <v>0</v>
      </c>
      <c r="CO121" s="146">
        <f>+HLOOKUP($V$12,GERME!$B$1:$BK$187,CE121,FALSE)</f>
        <v>0</v>
      </c>
      <c r="CP121" s="146">
        <f>+HLOOKUP($Y$12,GERME!$B$1:$BK$187,CE121,FALSE)</f>
        <v>0</v>
      </c>
      <c r="CQ121" s="146">
        <f>+HLOOKUP($AB$12,GERME!$B$1:$BK$187,CE121,FALSE)</f>
        <v>0</v>
      </c>
      <c r="CR121" s="146">
        <f>+HLOOKUP($AE$12,GERME!$B$1:$BK$187,CE121,FALSE)</f>
        <v>0</v>
      </c>
      <c r="CS121" s="146">
        <f>+HLOOKUP($AH$12,GERME!$B$1:$BK$187,CE121,FALSE)</f>
        <v>0</v>
      </c>
      <c r="CT121" s="146">
        <f>+HLOOKUP($AK$12,GERME!$B$1:$BK$187,CE121,FALSE)</f>
        <v>0</v>
      </c>
      <c r="CU121" s="146" t="e">
        <f>+HLOOKUP($AN$12,GERME!$B$1:$BK$187,CE121,FALSE)</f>
        <v>#N/A</v>
      </c>
      <c r="CV121" s="146" t="e">
        <f>+HLOOKUP($AQ$12,GERME!$B$1:$BK$187,CE121,FALSE)</f>
        <v>#N/A</v>
      </c>
      <c r="CW121" s="146" t="e">
        <f>+HLOOKUP($AT$12,GERME!$B$1:$BK$187,CE121,FALSE)</f>
        <v>#N/A</v>
      </c>
      <c r="CX121" s="59">
        <f t="shared" si="126"/>
        <v>0</v>
      </c>
      <c r="CY121" s="59">
        <f t="shared" si="127"/>
        <v>0</v>
      </c>
      <c r="CZ121" s="59">
        <f t="shared" si="128"/>
        <v>0</v>
      </c>
      <c r="DA121" s="59">
        <f t="shared" si="129"/>
        <v>0</v>
      </c>
      <c r="DB121" s="59">
        <f t="shared" si="130"/>
        <v>0</v>
      </c>
      <c r="DC121" s="59">
        <f t="shared" si="131"/>
        <v>0</v>
      </c>
      <c r="DD121" s="59">
        <f t="shared" si="132"/>
        <v>0</v>
      </c>
      <c r="DE121" s="59">
        <f t="shared" si="133"/>
        <v>0</v>
      </c>
      <c r="DF121" s="59">
        <f t="shared" si="134"/>
        <v>0</v>
      </c>
      <c r="DG121" s="59">
        <f t="shared" si="135"/>
        <v>0</v>
      </c>
      <c r="DH121" s="59">
        <f t="shared" si="136"/>
        <v>0</v>
      </c>
      <c r="DI121" s="59">
        <f t="shared" si="137"/>
        <v>1</v>
      </c>
      <c r="DJ121" s="59">
        <f t="shared" si="138"/>
        <v>1</v>
      </c>
      <c r="DK121" s="59">
        <f t="shared" si="139"/>
        <v>1</v>
      </c>
      <c r="DL121" s="35">
        <f t="shared" si="140"/>
        <v>0</v>
      </c>
      <c r="DM121" s="35">
        <f t="shared" si="141"/>
        <v>0</v>
      </c>
      <c r="DN121" s="35">
        <f t="shared" si="142"/>
        <v>0</v>
      </c>
      <c r="DO121" s="35">
        <f t="shared" si="143"/>
        <v>0</v>
      </c>
      <c r="DP121" s="35">
        <f t="shared" si="144"/>
        <v>0</v>
      </c>
      <c r="DQ121" s="35">
        <f t="shared" si="145"/>
        <v>0</v>
      </c>
      <c r="DR121" s="35">
        <f t="shared" si="146"/>
        <v>0</v>
      </c>
      <c r="DS121" s="35">
        <f t="shared" si="147"/>
        <v>0</v>
      </c>
      <c r="DT121" s="35">
        <f t="shared" si="148"/>
        <v>0</v>
      </c>
      <c r="DU121" s="35">
        <f t="shared" si="149"/>
        <v>0</v>
      </c>
      <c r="DV121" s="35">
        <f t="shared" si="150"/>
        <v>0</v>
      </c>
      <c r="DW121" s="35" t="str">
        <f t="shared" si="151"/>
        <v/>
      </c>
      <c r="DX121" s="35" t="str">
        <f t="shared" si="152"/>
        <v/>
      </c>
      <c r="DY121" s="35" t="str">
        <f t="shared" si="153"/>
        <v/>
      </c>
    </row>
    <row r="122" spans="2:129" ht="19" hidden="1">
      <c r="CE122" s="35">
        <v>178</v>
      </c>
      <c r="CF122" s="858"/>
      <c r="CG122" s="855" t="s">
        <v>530</v>
      </c>
      <c r="CH122" s="855"/>
      <c r="CI122" s="855"/>
      <c r="CJ122" s="146">
        <f>+HLOOKUP($G$12,GERME!$B$1:$BK$187,CE122,FALSE)</f>
        <v>0</v>
      </c>
      <c r="CK122" s="146">
        <f>+HLOOKUP($J$12,GERME!$B$1:$BK$187,CE122,FALSE)</f>
        <v>0</v>
      </c>
      <c r="CL122" s="146">
        <f>+HLOOKUP($M$12,GERME!$B$1:$BK$187,CE122,FALSE)</f>
        <v>0</v>
      </c>
      <c r="CM122" s="146">
        <f>+HLOOKUP($P$12,GERME!$B$1:$BK$187,CE122,FALSE)</f>
        <v>0</v>
      </c>
      <c r="CN122" s="146">
        <f>+HLOOKUP($S$12,GERME!$B$1:$BK$187,CE122,FALSE)</f>
        <v>0</v>
      </c>
      <c r="CO122" s="146">
        <f>+HLOOKUP($V$12,GERME!$B$1:$BK$187,CE122,FALSE)</f>
        <v>0</v>
      </c>
      <c r="CP122" s="146">
        <f>+HLOOKUP($Y$12,GERME!$B$1:$BK$187,CE122,FALSE)</f>
        <v>0</v>
      </c>
      <c r="CQ122" s="146">
        <f>+HLOOKUP($AB$12,GERME!$B$1:$BK$187,CE122,FALSE)</f>
        <v>0</v>
      </c>
      <c r="CR122" s="146">
        <f>+HLOOKUP($AE$12,GERME!$B$1:$BK$187,CE122,FALSE)</f>
        <v>0</v>
      </c>
      <c r="CS122" s="146">
        <f>+HLOOKUP($AH$12,GERME!$B$1:$BK$187,CE122,FALSE)</f>
        <v>0</v>
      </c>
      <c r="CT122" s="146">
        <f>+HLOOKUP($AK$12,GERME!$B$1:$BK$187,CE122,FALSE)</f>
        <v>0</v>
      </c>
      <c r="CU122" s="146" t="e">
        <f>+HLOOKUP($AN$12,GERME!$B$1:$BK$187,CE122,FALSE)</f>
        <v>#N/A</v>
      </c>
      <c r="CV122" s="146" t="e">
        <f>+HLOOKUP($AQ$12,GERME!$B$1:$BK$187,CE122,FALSE)</f>
        <v>#N/A</v>
      </c>
      <c r="CW122" s="146" t="e">
        <f>+HLOOKUP($AT$12,GERME!$B$1:$BK$187,CE122,FALSE)</f>
        <v>#N/A</v>
      </c>
      <c r="CX122" s="59">
        <f t="shared" si="126"/>
        <v>0</v>
      </c>
      <c r="CY122" s="59">
        <f t="shared" si="127"/>
        <v>0</v>
      </c>
      <c r="CZ122" s="59">
        <f t="shared" si="128"/>
        <v>0</v>
      </c>
      <c r="DA122" s="59">
        <f t="shared" si="129"/>
        <v>0</v>
      </c>
      <c r="DB122" s="59">
        <f t="shared" si="130"/>
        <v>0</v>
      </c>
      <c r="DC122" s="59">
        <f t="shared" si="131"/>
        <v>0</v>
      </c>
      <c r="DD122" s="59">
        <f t="shared" si="132"/>
        <v>0</v>
      </c>
      <c r="DE122" s="59">
        <f t="shared" si="133"/>
        <v>0</v>
      </c>
      <c r="DF122" s="59">
        <f t="shared" si="134"/>
        <v>0</v>
      </c>
      <c r="DG122" s="59">
        <f t="shared" si="135"/>
        <v>0</v>
      </c>
      <c r="DH122" s="59">
        <f t="shared" si="136"/>
        <v>0</v>
      </c>
      <c r="DI122" s="59">
        <f t="shared" si="137"/>
        <v>1</v>
      </c>
      <c r="DJ122" s="59">
        <f t="shared" si="138"/>
        <v>1</v>
      </c>
      <c r="DK122" s="59">
        <f t="shared" si="139"/>
        <v>1</v>
      </c>
      <c r="DL122" s="35">
        <f t="shared" si="140"/>
        <v>0</v>
      </c>
      <c r="DM122" s="35">
        <f t="shared" si="141"/>
        <v>0</v>
      </c>
      <c r="DN122" s="35">
        <f t="shared" si="142"/>
        <v>0</v>
      </c>
      <c r="DO122" s="35">
        <f t="shared" si="143"/>
        <v>0</v>
      </c>
      <c r="DP122" s="35">
        <f t="shared" si="144"/>
        <v>0</v>
      </c>
      <c r="DQ122" s="35">
        <f t="shared" si="145"/>
        <v>0</v>
      </c>
      <c r="DR122" s="35">
        <f t="shared" si="146"/>
        <v>0</v>
      </c>
      <c r="DS122" s="35">
        <f t="shared" si="147"/>
        <v>0</v>
      </c>
      <c r="DT122" s="35">
        <f t="shared" si="148"/>
        <v>0</v>
      </c>
      <c r="DU122" s="35">
        <f t="shared" si="149"/>
        <v>0</v>
      </c>
      <c r="DV122" s="35">
        <f t="shared" si="150"/>
        <v>0</v>
      </c>
      <c r="DW122" s="35" t="str">
        <f t="shared" si="151"/>
        <v/>
      </c>
      <c r="DX122" s="35" t="str">
        <f t="shared" si="152"/>
        <v/>
      </c>
      <c r="DY122" s="35" t="str">
        <f t="shared" si="153"/>
        <v/>
      </c>
    </row>
    <row r="123" spans="2:129" ht="19" hidden="1">
      <c r="CE123" s="35">
        <v>179</v>
      </c>
      <c r="CF123" s="858"/>
      <c r="CG123" s="856" t="s">
        <v>531</v>
      </c>
      <c r="CH123" s="856"/>
      <c r="CI123" s="856"/>
      <c r="CJ123" s="146">
        <f>+HLOOKUP($G$12,GERME!$B$1:$BK$187,CE123,FALSE)</f>
        <v>0</v>
      </c>
      <c r="CK123" s="146">
        <f>+HLOOKUP($J$12,GERME!$B$1:$BK$187,CE123,FALSE)</f>
        <v>0</v>
      </c>
      <c r="CL123" s="146">
        <f>+HLOOKUP($M$12,GERME!$B$1:$BK$187,CE123,FALSE)</f>
        <v>0</v>
      </c>
      <c r="CM123" s="146">
        <f>+HLOOKUP($P$12,GERME!$B$1:$BK$187,CE123,FALSE)</f>
        <v>4500000</v>
      </c>
      <c r="CN123" s="146">
        <f>+HLOOKUP($S$12,GERME!$B$1:$BK$187,CE123,FALSE)</f>
        <v>0</v>
      </c>
      <c r="CO123" s="146">
        <f>+HLOOKUP($V$12,GERME!$B$1:$BK$187,CE123,FALSE)</f>
        <v>0</v>
      </c>
      <c r="CP123" s="146">
        <f>+HLOOKUP($Y$12,GERME!$B$1:$BK$187,CE123,FALSE)</f>
        <v>0</v>
      </c>
      <c r="CQ123" s="146">
        <f>+HLOOKUP($AB$12,GERME!$B$1:$BK$187,CE123,FALSE)</f>
        <v>0</v>
      </c>
      <c r="CR123" s="146">
        <f>+HLOOKUP($AE$12,GERME!$B$1:$BK$187,CE123,FALSE)</f>
        <v>0</v>
      </c>
      <c r="CS123" s="146">
        <f>+HLOOKUP($AH$12,GERME!$B$1:$BK$187,CE123,FALSE)</f>
        <v>20563968</v>
      </c>
      <c r="CT123" s="146">
        <f>+HLOOKUP($AK$12,GERME!$B$1:$BK$187,CE123,FALSE)</f>
        <v>0</v>
      </c>
      <c r="CU123" s="146" t="e">
        <f>+HLOOKUP($AN$12,GERME!$B$1:$BK$187,CE123,FALSE)</f>
        <v>#N/A</v>
      </c>
      <c r="CV123" s="146" t="e">
        <f>+HLOOKUP($AQ$12,GERME!$B$1:$BK$187,CE123,FALSE)</f>
        <v>#N/A</v>
      </c>
      <c r="CW123" s="146" t="e">
        <f>+HLOOKUP($AT$12,GERME!$B$1:$BK$187,CE123,FALSE)</f>
        <v>#N/A</v>
      </c>
      <c r="CX123" s="59">
        <f t="shared" si="126"/>
        <v>0</v>
      </c>
      <c r="CY123" s="59">
        <f t="shared" si="127"/>
        <v>0</v>
      </c>
      <c r="CZ123" s="59">
        <f t="shared" si="128"/>
        <v>0</v>
      </c>
      <c r="DA123" s="59">
        <f t="shared" si="129"/>
        <v>0</v>
      </c>
      <c r="DB123" s="59">
        <f t="shared" si="130"/>
        <v>0</v>
      </c>
      <c r="DC123" s="59">
        <f t="shared" si="131"/>
        <v>0</v>
      </c>
      <c r="DD123" s="59">
        <f t="shared" si="132"/>
        <v>0</v>
      </c>
      <c r="DE123" s="59">
        <f t="shared" si="133"/>
        <v>0</v>
      </c>
      <c r="DF123" s="59">
        <f t="shared" si="134"/>
        <v>0</v>
      </c>
      <c r="DG123" s="59">
        <f t="shared" si="135"/>
        <v>0</v>
      </c>
      <c r="DH123" s="59">
        <f t="shared" si="136"/>
        <v>0</v>
      </c>
      <c r="DI123" s="59">
        <f t="shared" si="137"/>
        <v>1</v>
      </c>
      <c r="DJ123" s="59">
        <f t="shared" si="138"/>
        <v>1</v>
      </c>
      <c r="DK123" s="59">
        <f t="shared" si="139"/>
        <v>1</v>
      </c>
      <c r="DL123" s="35">
        <f t="shared" si="140"/>
        <v>0</v>
      </c>
      <c r="DM123" s="35">
        <f t="shared" si="141"/>
        <v>0</v>
      </c>
      <c r="DN123" s="35">
        <f t="shared" si="142"/>
        <v>0</v>
      </c>
      <c r="DO123" s="35">
        <f t="shared" si="143"/>
        <v>4500000</v>
      </c>
      <c r="DP123" s="35">
        <f t="shared" si="144"/>
        <v>0</v>
      </c>
      <c r="DQ123" s="35">
        <f t="shared" si="145"/>
        <v>0</v>
      </c>
      <c r="DR123" s="35">
        <f t="shared" si="146"/>
        <v>0</v>
      </c>
      <c r="DS123" s="35">
        <f t="shared" si="147"/>
        <v>0</v>
      </c>
      <c r="DT123" s="35">
        <f t="shared" si="148"/>
        <v>0</v>
      </c>
      <c r="DU123" s="35">
        <f t="shared" si="149"/>
        <v>20563968</v>
      </c>
      <c r="DV123" s="35">
        <f t="shared" si="150"/>
        <v>0</v>
      </c>
      <c r="DW123" s="35" t="str">
        <f t="shared" si="151"/>
        <v/>
      </c>
      <c r="DX123" s="35" t="str">
        <f t="shared" si="152"/>
        <v/>
      </c>
      <c r="DY123" s="35" t="str">
        <f t="shared" si="153"/>
        <v/>
      </c>
    </row>
    <row r="124" spans="2:129" ht="19" hidden="1">
      <c r="CE124" s="35">
        <v>180</v>
      </c>
      <c r="CF124" s="858"/>
      <c r="CG124" s="855" t="s">
        <v>532</v>
      </c>
      <c r="CH124" s="855"/>
      <c r="CI124" s="855"/>
      <c r="CJ124" s="146">
        <f>+HLOOKUP($G$12,GERME!$B$1:$BK$187,CE124,FALSE)</f>
        <v>0</v>
      </c>
      <c r="CK124" s="146">
        <f>+HLOOKUP($J$12,GERME!$B$1:$BK$187,CE124,FALSE)</f>
        <v>0</v>
      </c>
      <c r="CL124" s="146">
        <f>+HLOOKUP($M$12,GERME!$B$1:$BK$187,CE124,FALSE)</f>
        <v>0</v>
      </c>
      <c r="CM124" s="146">
        <f>+HLOOKUP($P$12,GERME!$B$1:$BK$187,CE124,FALSE)</f>
        <v>0</v>
      </c>
      <c r="CN124" s="146">
        <f>+HLOOKUP($S$12,GERME!$B$1:$BK$187,CE124,FALSE)</f>
        <v>1750000</v>
      </c>
      <c r="CO124" s="146">
        <f>+HLOOKUP($V$12,GERME!$B$1:$BK$187,CE124,FALSE)</f>
        <v>0</v>
      </c>
      <c r="CP124" s="146">
        <f>+HLOOKUP($Y$12,GERME!$B$1:$BK$187,CE124,FALSE)</f>
        <v>0</v>
      </c>
      <c r="CQ124" s="146">
        <f>+HLOOKUP($AB$12,GERME!$B$1:$BK$187,CE124,FALSE)</f>
        <v>0</v>
      </c>
      <c r="CR124" s="146">
        <f>+HLOOKUP($AE$12,GERME!$B$1:$BK$187,CE124,FALSE)</f>
        <v>0</v>
      </c>
      <c r="CS124" s="146">
        <f>+HLOOKUP($AH$12,GERME!$B$1:$BK$187,CE124,FALSE)</f>
        <v>0</v>
      </c>
      <c r="CT124" s="146">
        <f>+HLOOKUP($AK$12,GERME!$B$1:$BK$187,CE124,FALSE)</f>
        <v>0</v>
      </c>
      <c r="CU124" s="146" t="e">
        <f>+HLOOKUP($AN$12,GERME!$B$1:$BK$187,CE124,FALSE)</f>
        <v>#N/A</v>
      </c>
      <c r="CV124" s="146" t="e">
        <f>+HLOOKUP($AQ$12,GERME!$B$1:$BK$187,CE124,FALSE)</f>
        <v>#N/A</v>
      </c>
      <c r="CW124" s="146" t="e">
        <f>+HLOOKUP($AT$12,GERME!$B$1:$BK$187,CE124,FALSE)</f>
        <v>#N/A</v>
      </c>
      <c r="CX124" s="153">
        <f t="shared" si="126"/>
        <v>0</v>
      </c>
      <c r="CY124" s="153">
        <f t="shared" si="127"/>
        <v>0</v>
      </c>
      <c r="CZ124" s="153">
        <f t="shared" si="128"/>
        <v>0</v>
      </c>
      <c r="DA124" s="153">
        <f t="shared" si="129"/>
        <v>0</v>
      </c>
      <c r="DB124" s="153">
        <f t="shared" si="130"/>
        <v>0</v>
      </c>
      <c r="DC124" s="153">
        <f t="shared" si="131"/>
        <v>0</v>
      </c>
      <c r="DD124" s="153">
        <f t="shared" si="132"/>
        <v>0</v>
      </c>
      <c r="DE124" s="153">
        <f t="shared" si="133"/>
        <v>0</v>
      </c>
      <c r="DF124" s="153">
        <f t="shared" si="134"/>
        <v>0</v>
      </c>
      <c r="DG124" s="153">
        <f t="shared" si="135"/>
        <v>0</v>
      </c>
      <c r="DH124" s="153">
        <f t="shared" si="136"/>
        <v>0</v>
      </c>
      <c r="DI124" s="153">
        <f t="shared" si="137"/>
        <v>1</v>
      </c>
      <c r="DJ124" s="153">
        <f t="shared" si="138"/>
        <v>1</v>
      </c>
      <c r="DK124" s="153">
        <f t="shared" si="139"/>
        <v>1</v>
      </c>
      <c r="DL124" s="35">
        <f t="shared" si="140"/>
        <v>0</v>
      </c>
      <c r="DM124" s="35">
        <f t="shared" si="141"/>
        <v>0</v>
      </c>
      <c r="DN124" s="35">
        <f t="shared" si="142"/>
        <v>0</v>
      </c>
      <c r="DO124" s="35">
        <f t="shared" si="143"/>
        <v>0</v>
      </c>
      <c r="DP124" s="35">
        <f t="shared" si="144"/>
        <v>1750000</v>
      </c>
      <c r="DQ124" s="35">
        <f t="shared" si="145"/>
        <v>0</v>
      </c>
      <c r="DR124" s="35">
        <f t="shared" si="146"/>
        <v>0</v>
      </c>
      <c r="DS124" s="35">
        <f t="shared" si="147"/>
        <v>0</v>
      </c>
      <c r="DT124" s="35">
        <f t="shared" si="148"/>
        <v>0</v>
      </c>
      <c r="DU124" s="35">
        <f t="shared" si="149"/>
        <v>0</v>
      </c>
      <c r="DV124" s="35">
        <f t="shared" si="150"/>
        <v>0</v>
      </c>
      <c r="DW124" s="35" t="str">
        <f t="shared" si="151"/>
        <v/>
      </c>
      <c r="DX124" s="35" t="str">
        <f t="shared" si="152"/>
        <v/>
      </c>
      <c r="DY124" s="35" t="str">
        <f t="shared" si="153"/>
        <v/>
      </c>
    </row>
    <row r="125" spans="2:129" hidden="1">
      <c r="CJ125" s="35">
        <f>SUM(CJ90:CJ124)</f>
        <v>0</v>
      </c>
      <c r="CK125" s="35">
        <f t="shared" ref="CK125:CW125" si="154">SUM(CK90:CK124)</f>
        <v>0</v>
      </c>
      <c r="CL125" s="35">
        <f t="shared" si="154"/>
        <v>4</v>
      </c>
      <c r="CM125" s="35">
        <f t="shared" si="154"/>
        <v>4500016</v>
      </c>
      <c r="CN125" s="35">
        <f t="shared" si="154"/>
        <v>1750014</v>
      </c>
      <c r="CO125" s="35">
        <f t="shared" si="154"/>
        <v>2</v>
      </c>
      <c r="CP125" s="35">
        <f t="shared" si="154"/>
        <v>8</v>
      </c>
      <c r="CQ125" s="35">
        <f t="shared" si="154"/>
        <v>0</v>
      </c>
      <c r="CR125" s="35">
        <f t="shared" si="154"/>
        <v>0</v>
      </c>
      <c r="CS125" s="35">
        <f t="shared" si="154"/>
        <v>20564006</v>
      </c>
      <c r="CT125" s="35">
        <f t="shared" si="154"/>
        <v>8</v>
      </c>
      <c r="CU125" s="35" t="e">
        <f t="shared" si="154"/>
        <v>#N/A</v>
      </c>
      <c r="CV125" s="35" t="e">
        <f t="shared" si="154"/>
        <v>#N/A</v>
      </c>
      <c r="CW125" s="35" t="e">
        <f t="shared" si="154"/>
        <v>#N/A</v>
      </c>
      <c r="CX125" s="63"/>
      <c r="CY125" s="63"/>
      <c r="CZ125" s="63"/>
      <c r="DA125" s="63"/>
      <c r="DB125" s="63"/>
      <c r="DC125" s="63"/>
      <c r="DD125" s="63"/>
      <c r="DE125" s="63"/>
      <c r="DF125" s="63"/>
      <c r="DG125" s="63"/>
      <c r="DH125" s="63"/>
      <c r="DI125" s="63"/>
      <c r="DJ125" s="63"/>
      <c r="DK125" s="63"/>
    </row>
    <row r="126" spans="2:129" hidden="1">
      <c r="CX126" s="63"/>
      <c r="CY126" s="63"/>
      <c r="CZ126" s="63"/>
      <c r="DA126" s="63"/>
      <c r="DB126" s="63"/>
      <c r="DC126" s="63"/>
      <c r="DD126" s="63"/>
      <c r="DE126" s="63"/>
      <c r="DF126" s="63"/>
      <c r="DG126" s="63"/>
      <c r="DH126" s="63"/>
      <c r="DI126" s="63"/>
      <c r="DJ126" s="63"/>
      <c r="DK126" s="63"/>
    </row>
    <row r="127" spans="2:129">
      <c r="CX127" s="63"/>
      <c r="CY127" s="63"/>
      <c r="CZ127" s="63"/>
      <c r="DA127" s="63"/>
      <c r="DB127" s="63"/>
      <c r="DC127" s="63"/>
      <c r="DD127" s="63"/>
      <c r="DE127" s="63"/>
      <c r="DF127" s="63"/>
      <c r="DG127" s="63"/>
      <c r="DH127" s="63"/>
      <c r="DI127" s="63"/>
      <c r="DJ127" s="63"/>
      <c r="DK127" s="63"/>
    </row>
    <row r="128" spans="2:129" s="42" customFormat="1" ht="41" customHeight="1">
      <c r="B128" s="55"/>
      <c r="C128" s="651" t="s">
        <v>550</v>
      </c>
      <c r="D128" s="651"/>
      <c r="E128" s="651"/>
      <c r="F128" s="651"/>
      <c r="G128" s="651"/>
      <c r="H128" s="651"/>
      <c r="I128" s="651"/>
      <c r="J128" s="651"/>
      <c r="K128" s="651"/>
      <c r="L128" s="651"/>
      <c r="M128" s="651"/>
      <c r="N128" s="651"/>
      <c r="O128" s="651"/>
      <c r="P128" s="651"/>
      <c r="Q128" s="651"/>
      <c r="R128" s="651"/>
      <c r="S128" s="651"/>
      <c r="T128" s="651"/>
      <c r="U128" s="651"/>
      <c r="V128" s="651"/>
      <c r="W128" s="651"/>
      <c r="X128" s="651"/>
      <c r="Y128" s="651"/>
      <c r="Z128" s="651"/>
      <c r="AA128" s="651"/>
      <c r="AB128" s="651"/>
      <c r="AC128" s="651"/>
      <c r="AD128" s="651"/>
      <c r="AE128" s="651"/>
      <c r="AF128" s="651"/>
      <c r="AG128" s="651"/>
      <c r="AH128" s="651"/>
      <c r="AI128" s="651"/>
      <c r="AJ128" s="651"/>
      <c r="AK128" s="651"/>
      <c r="AL128" s="651"/>
      <c r="AM128" s="651"/>
      <c r="AN128" s="651"/>
      <c r="AO128" s="651"/>
      <c r="AP128" s="651"/>
      <c r="AQ128" s="651"/>
      <c r="AR128" s="651"/>
      <c r="AS128" s="651"/>
      <c r="AT128" s="651"/>
      <c r="AU128" s="651"/>
      <c r="AV128" s="651"/>
      <c r="AW128" s="651"/>
      <c r="AX128" s="651"/>
      <c r="AY128" s="651"/>
      <c r="AZ128" s="651"/>
      <c r="BA128" s="651"/>
      <c r="BB128" s="651"/>
      <c r="BC128" s="651"/>
      <c r="BD128" s="651"/>
      <c r="BE128" s="651"/>
      <c r="BF128" s="651"/>
      <c r="BG128" s="651"/>
      <c r="BH128" s="651"/>
      <c r="BI128" s="651"/>
      <c r="BJ128" s="651"/>
      <c r="BK128" s="651"/>
      <c r="BL128" s="651"/>
      <c r="BM128" s="651"/>
      <c r="BN128" s="212"/>
      <c r="BO128" s="212" t="s">
        <v>242</v>
      </c>
      <c r="BP128" s="212"/>
      <c r="BQ128" s="212"/>
    </row>
    <row r="129" spans="2:129" s="42" customFormat="1" ht="40" customHeight="1">
      <c r="B129" s="55"/>
      <c r="C129" s="55"/>
      <c r="D129" s="55"/>
      <c r="E129" s="55"/>
      <c r="F129" s="55"/>
      <c r="G129" s="55"/>
      <c r="H129" s="55"/>
      <c r="I129" s="55"/>
      <c r="J129" s="55"/>
      <c r="K129" s="55"/>
      <c r="L129" s="55"/>
      <c r="M129" s="55"/>
      <c r="N129" s="55"/>
      <c r="O129" s="55"/>
      <c r="P129" s="55"/>
      <c r="Q129" s="55"/>
      <c r="R129" s="55"/>
      <c r="S129" s="55"/>
      <c r="T129" s="55"/>
      <c r="U129" s="55"/>
      <c r="V129" s="55"/>
      <c r="W129" s="55"/>
      <c r="X129" s="55"/>
      <c r="Y129" s="55"/>
      <c r="Z129" s="55"/>
      <c r="AA129" s="55"/>
      <c r="AB129" s="55"/>
      <c r="AC129" s="55"/>
      <c r="AD129" s="55"/>
      <c r="AE129" s="55"/>
      <c r="AF129" s="55"/>
      <c r="AG129" s="55"/>
      <c r="AH129" s="55"/>
      <c r="AI129" s="55"/>
      <c r="AJ129" s="55"/>
      <c r="AK129" s="55"/>
      <c r="AL129" s="55"/>
      <c r="AM129" s="55"/>
      <c r="AN129" s="55"/>
      <c r="AO129" s="55"/>
      <c r="AP129" s="55"/>
      <c r="AQ129" s="55"/>
      <c r="AR129" s="55"/>
      <c r="AS129" s="55"/>
      <c r="AT129" s="55"/>
      <c r="AU129" s="55"/>
      <c r="AV129" s="55"/>
      <c r="AW129" s="55"/>
      <c r="AX129" s="55"/>
      <c r="AY129" s="55"/>
      <c r="AZ129" s="55"/>
      <c r="BA129" s="35"/>
      <c r="BB129" s="35"/>
      <c r="BC129" s="35"/>
      <c r="BD129" s="35"/>
      <c r="BE129" s="35"/>
      <c r="BF129" s="35"/>
      <c r="BG129" s="35"/>
      <c r="BH129" s="35"/>
      <c r="BI129" s="35"/>
      <c r="BJ129" s="35"/>
      <c r="BK129" s="35"/>
      <c r="BL129" s="35"/>
    </row>
    <row r="130" spans="2:129" s="42" customFormat="1" ht="37.5" hidden="1" customHeight="1">
      <c r="B130" s="55"/>
      <c r="C130" s="55"/>
      <c r="D130" s="55"/>
      <c r="E130" s="55"/>
      <c r="F130" s="55"/>
      <c r="G130" s="55"/>
      <c r="H130" s="55"/>
      <c r="I130" s="55"/>
      <c r="J130" s="55"/>
      <c r="K130" s="55"/>
      <c r="L130" s="55"/>
      <c r="M130" s="55"/>
      <c r="N130" s="55"/>
      <c r="O130" s="55"/>
      <c r="P130" s="55"/>
      <c r="Q130" s="55"/>
      <c r="R130" s="55"/>
      <c r="S130" s="55"/>
      <c r="T130" s="55"/>
      <c r="U130" s="55"/>
      <c r="V130" s="55"/>
      <c r="W130" s="55"/>
      <c r="X130" s="55"/>
      <c r="Y130" s="55"/>
      <c r="Z130" s="55"/>
      <c r="AA130" s="55"/>
      <c r="AB130" s="55"/>
      <c r="AC130" s="55"/>
      <c r="AD130" s="55"/>
      <c r="AE130" s="55"/>
      <c r="AF130" s="55"/>
      <c r="AG130" s="55"/>
      <c r="AH130" s="55"/>
      <c r="AI130" s="55"/>
      <c r="AJ130" s="55"/>
      <c r="AK130" s="55"/>
      <c r="AL130" s="55"/>
      <c r="AM130" s="55"/>
      <c r="AN130" s="55"/>
      <c r="AO130" s="55"/>
      <c r="AP130" s="55"/>
      <c r="AQ130" s="55"/>
      <c r="AR130" s="55"/>
      <c r="AS130" s="55"/>
      <c r="AT130" s="55"/>
      <c r="AU130" s="55"/>
      <c r="AV130" s="55"/>
      <c r="AW130" s="55"/>
      <c r="AX130" s="55"/>
      <c r="AY130" s="55"/>
      <c r="AZ130" s="55"/>
      <c r="BA130" s="35"/>
      <c r="BB130" s="35"/>
      <c r="BC130" s="35"/>
      <c r="BD130" s="35"/>
      <c r="BE130" s="35"/>
      <c r="BF130" s="35"/>
      <c r="BG130" s="35"/>
      <c r="BH130" s="35"/>
      <c r="BI130" s="35"/>
      <c r="BJ130" s="35"/>
      <c r="BK130" s="35"/>
      <c r="BL130" s="35"/>
    </row>
    <row r="131" spans="2:129" s="42" customFormat="1" ht="37.5" hidden="1" customHeight="1">
      <c r="B131" s="55"/>
      <c r="C131" s="55"/>
      <c r="D131" s="55"/>
      <c r="E131" s="55"/>
      <c r="F131" s="55"/>
      <c r="G131" s="55"/>
      <c r="H131" s="55"/>
      <c r="I131" s="55"/>
      <c r="J131" s="55"/>
      <c r="K131" s="55"/>
      <c r="L131" s="55"/>
      <c r="M131" s="55"/>
      <c r="N131" s="55"/>
      <c r="O131" s="55"/>
      <c r="P131" s="55"/>
      <c r="Q131" s="55"/>
      <c r="R131" s="55"/>
      <c r="S131" s="55"/>
      <c r="T131" s="55"/>
      <c r="U131" s="55"/>
      <c r="V131" s="55"/>
      <c r="W131" s="55"/>
      <c r="X131" s="55"/>
      <c r="Y131" s="55"/>
      <c r="Z131" s="55"/>
      <c r="AA131" s="55"/>
      <c r="AB131" s="85"/>
      <c r="AC131" s="85"/>
      <c r="AD131" s="85"/>
      <c r="AE131" s="85"/>
      <c r="AF131" s="85"/>
      <c r="AG131" s="85"/>
      <c r="AH131" s="85"/>
      <c r="AI131" s="85"/>
      <c r="AJ131" s="85"/>
      <c r="AK131" s="85"/>
      <c r="AL131" s="85"/>
      <c r="AM131" s="85"/>
      <c r="AN131" s="85"/>
      <c r="AO131" s="85"/>
      <c r="AP131" s="85"/>
      <c r="AQ131" s="85"/>
      <c r="AR131" s="85"/>
      <c r="AS131" s="85"/>
      <c r="AT131" s="85"/>
      <c r="AU131" s="85"/>
      <c r="AV131" s="85"/>
      <c r="AW131" s="55"/>
      <c r="AX131" s="55"/>
      <c r="AY131" s="55"/>
      <c r="AZ131" s="55"/>
    </row>
    <row r="132" spans="2:129" s="42" customFormat="1" ht="33" hidden="1" customHeight="1">
      <c r="AB132" s="87"/>
      <c r="AC132" s="87"/>
      <c r="AD132" s="87"/>
      <c r="AE132" s="87"/>
      <c r="AF132" s="87"/>
      <c r="AG132" s="87"/>
      <c r="AH132" s="87"/>
      <c r="AI132" s="87"/>
      <c r="AJ132" s="87"/>
      <c r="AK132" s="87"/>
      <c r="AL132" s="87"/>
      <c r="AM132" s="87"/>
      <c r="AN132" s="87"/>
      <c r="AO132" s="87"/>
      <c r="AP132" s="87"/>
      <c r="AQ132" s="87"/>
      <c r="AR132" s="87"/>
      <c r="AS132" s="87"/>
      <c r="AT132" s="87"/>
      <c r="AU132" s="88"/>
      <c r="AV132" s="88"/>
    </row>
    <row r="133" spans="2:129" s="42" customFormat="1" ht="33" hidden="1" customHeight="1">
      <c r="AB133" s="89"/>
      <c r="AC133" s="89"/>
      <c r="AD133" s="89"/>
      <c r="AE133" s="89"/>
      <c r="AF133" s="89"/>
      <c r="AG133" s="89"/>
      <c r="AH133" s="89"/>
      <c r="AI133" s="89"/>
      <c r="AJ133" s="89"/>
      <c r="AK133" s="89"/>
      <c r="AL133" s="89"/>
      <c r="AM133" s="89"/>
      <c r="AN133" s="89"/>
      <c r="AO133" s="89"/>
      <c r="AP133" s="89"/>
      <c r="AQ133" s="89"/>
      <c r="AR133" s="89"/>
      <c r="AS133" s="89"/>
      <c r="AT133" s="89"/>
      <c r="AU133" s="89"/>
      <c r="AV133" s="89"/>
    </row>
    <row r="134" spans="2:129" s="42" customFormat="1" ht="33" hidden="1" customHeight="1">
      <c r="G134" s="64">
        <f>+IF(AND($D$2="Andes Nororientales"),1,IF(AND($D$2="Andes Occidentales"),9,IF(AND($D$2="Caribe"),21,IF(AND($D$2="Orinoquia"),35,IF(AND($D$2="Pacifico"),41,IF(AND($D$2="Amazonia"),49))))))</f>
        <v>49</v>
      </c>
      <c r="H134" s="64"/>
      <c r="I134" s="64"/>
      <c r="J134" s="64">
        <f>+IF(AND($D$2="Andes Nororientales"),2,IF(AND($D$2="Andes Occidentales"),10,IF(AND($D$2="Caribe"),22,IF(AND($D$2="Orinoquia"),36,IF(AND($D$2="Pacifico"),42,IF(AND($D$2="Amazonia"),50))))))</f>
        <v>50</v>
      </c>
      <c r="K134" s="64"/>
      <c r="L134" s="64"/>
      <c r="M134" s="64">
        <f>+IF(AND($D$2="Andes Nororientales"),3,IF(AND($D$2="Andes Occidentales"),11,IF(AND($D$2="Caribe"),23,IF(AND($D$2="Orinoquia"),37,IF(AND($D$2="Pacifico"),43,IF(AND($D$2="Amazonia"),51))))))</f>
        <v>51</v>
      </c>
      <c r="N134" s="64"/>
      <c r="O134" s="64"/>
      <c r="P134" s="64">
        <f>+IF(AND($D$2="Andes Nororientales"),4,IF(AND($D$2="Andes Occidentales"),12,IF(AND($D$2="Caribe"),24,IF(AND($D$2="Orinoquia"),38,IF(AND($D$2="Pacifico"),44,IF(AND($D$2="Amazonia"),52))))))</f>
        <v>52</v>
      </c>
      <c r="Q134" s="64"/>
      <c r="R134" s="64"/>
      <c r="S134" s="64">
        <f>+IF(AND($D$2="Andes Nororientales"),5,IF(AND($D$2="Andes Occidentales"),13,IF(AND($D$2="Caribe"),25,IF(AND($D$2="Orinoquia"),39,IF(AND($D$2="Pacifico"),45,IF(AND($D$2="Amazonia"),53))))))</f>
        <v>53</v>
      </c>
      <c r="T134" s="64"/>
      <c r="U134" s="64"/>
      <c r="V134" s="64">
        <f>+IF(AND($D$2="Andes Nororientales"),6,IF(AND($D$2="Andes Occidentales"),14,IF(AND($D$2="Caribe"),26,IF(AND($D$2="Orinoquia"),40,IF(AND($D$2="Pacifico"),46,IF(AND($D$2="Amazonia"),54))))))</f>
        <v>54</v>
      </c>
      <c r="W134" s="64"/>
      <c r="X134" s="64"/>
      <c r="Y134" s="64">
        <f>+IF(AND($D$2="Andes Nororientales"),7,IF(AND($D$2="Andes Occidentales"),15,IF(AND($D$2="Caribe"),27,IF(AND($D$2="Orinoquia"),"",IF(AND($D$2="Pacifico"),47,IF(AND($D$2="Amazonia"),55))))))</f>
        <v>55</v>
      </c>
      <c r="Z134" s="64"/>
      <c r="AA134" s="64"/>
      <c r="AB134" s="64">
        <f>+IF(AND($D$2="Andes Nororientales"),8,IF(AND($D$2="Andes Occidentales"),16,IF(AND($D$2="Caribe"),28,IF(AND($D$2="Orinoquia"),"",IF(AND($D$2="Pacifico"),48,IF(AND($D$2="Amazonia"),56))))))</f>
        <v>56</v>
      </c>
      <c r="AC134" s="64"/>
      <c r="AD134" s="64"/>
      <c r="AE134" s="64">
        <f>+IF(AND($D$2="Andes Nororientales"),"",IF(AND($D$2="Andes Occidentales"),17,IF(AND($D$2="Caribe"),29,IF(AND($D$2="Orinoquia"),"",IF(AND($D$2="Pacifico"),"",IF(AND($D$2="Amazonia"),57))))))</f>
        <v>57</v>
      </c>
      <c r="AF134" s="64"/>
      <c r="AG134" s="64"/>
      <c r="AH134" s="64">
        <f>+IF(AND($D$2="Andes Nororientales"),"",IF(AND($D$2="Andes Occidentales"),18,IF(AND($D$2="Caribe"),30,IF(AND($D$2="Orinoquia"),"",IF(AND($D$2="Pacifico"),"",IF(AND($D$2="Amazonia"),58))))))</f>
        <v>58</v>
      </c>
      <c r="AI134" s="64"/>
      <c r="AJ134" s="64"/>
      <c r="AK134" s="64">
        <f>+IF(AND($D$2="Andes Nororientales"),"",IF(AND($D$2="Andes Occidentales"),19,IF(AND($D$2="Caribe"),31,IF(AND($D$2="Orinoquia"),"",IF(AND($D$2="Pacifico"),"",IF(AND($D$2="Amazonia"),59))))))</f>
        <v>59</v>
      </c>
      <c r="AL134" s="64"/>
      <c r="AM134" s="64"/>
      <c r="AN134" s="64" t="str">
        <f>+IF(AND($D$2="Andes Nororientales"),"",IF(AND($D$2="Andes Occidentales"),20,IF(AND($D$2="Caribe"),32,IF(AND($D$2="Orinoquia"),"",IF(AND($D$2="Pacifico"),"",IF(AND($D$2="Amazonia"),""))))))</f>
        <v/>
      </c>
      <c r="AO134" s="64"/>
      <c r="AP134" s="64"/>
      <c r="AQ134" s="64" t="str">
        <f>+IF(AND($D$2="Andes Nororientales"),"",IF(AND($D$2="Andes Occidentales"),"",IF(AND($D$2="Caribe"),33,IF(AND($D$2="Orinoquia"),"",IF(AND($D$2="Pacifico"),"",IF(AND($D$2="Amazonia"),""))))))</f>
        <v/>
      </c>
      <c r="AR134" s="64"/>
      <c r="AS134" s="64"/>
      <c r="AT134" s="64" t="str">
        <f>+IF(AND($D$2="Andes Nororientales"),"",IF(AND($D$2="Andes Occidentales"),"",IF(AND($D$2="Caribe"),34,IF(AND($D$2="Orinoquia"),"",IF(AND($D$2="Pacifico"),"",IF(AND($D$2="Amazonia"),""))))))</f>
        <v/>
      </c>
      <c r="AU134" s="64"/>
      <c r="AV134" s="64"/>
    </row>
    <row r="135" spans="2:129" s="42" customFormat="1" ht="33" hidden="1" customHeight="1">
      <c r="G135" s="65" t="str">
        <f>+HLOOKUP(G134,'Consolidado 2019'!$C$1:$BI$6,3,FALSE)</f>
        <v>Amacayacu</v>
      </c>
      <c r="H135" s="65"/>
      <c r="I135" s="65"/>
      <c r="J135" s="65" t="str">
        <f>+HLOOKUP(J134,'Consolidado 2019'!$C$1:$BI$6,3,FALSE)</f>
        <v>Cahuinari</v>
      </c>
      <c r="K135" s="65"/>
      <c r="L135" s="65"/>
      <c r="M135" s="65" t="str">
        <f>+HLOOKUP(M134,'Consolidado 2019'!$C$1:$BI$6,3,FALSE)</f>
        <v>Río Pure</v>
      </c>
      <c r="N135" s="65"/>
      <c r="O135" s="65"/>
      <c r="P135" s="65" t="str">
        <f>+HLOOKUP(P134,'Consolidado 2019'!$C$1:$BI$6,3,FALSE)</f>
        <v>Alto Fragua</v>
      </c>
      <c r="Q135" s="65"/>
      <c r="R135" s="65"/>
      <c r="S135" s="65" t="str">
        <f>+HLOOKUP(S134,'Consolidado 2019'!$C$1:$BI$6,3,FALSE)</f>
        <v>Orito Ingi Ande</v>
      </c>
      <c r="T135" s="65"/>
      <c r="U135" s="65"/>
      <c r="V135" s="65" t="str">
        <f>+HLOOKUP(V134,'Consolidado 2019'!$C$1:$BI$6,3,FALSE)</f>
        <v>Yaigojé Apaporis</v>
      </c>
      <c r="W135" s="65"/>
      <c r="X135" s="65"/>
      <c r="Y135" s="65" t="str">
        <f>+HLOOKUP(Y134,'Consolidado 2019'!$C$1:$BI$6,3,FALSE)</f>
        <v>Serrania de los Churumbelos</v>
      </c>
      <c r="Z135" s="65"/>
      <c r="AA135" s="65"/>
      <c r="AB135" s="65" t="str">
        <f>+HLOOKUP(AB134,'Consolidado 2019'!$C$1:$BI$6,3,FALSE)</f>
        <v>Puinawai</v>
      </c>
      <c r="AC135" s="65"/>
      <c r="AD135" s="65"/>
      <c r="AE135" s="65" t="str">
        <f>+HLOOKUP(AE134,'Consolidado 2019'!$C$1:$BI$6,3,FALSE)</f>
        <v>Nukak</v>
      </c>
      <c r="AF135" s="65"/>
      <c r="AG135" s="65"/>
      <c r="AH135" s="65" t="str">
        <f>+HLOOKUP(AH134,'Consolidado 2019'!$C$1:$BI$6,3,FALSE)</f>
        <v>Serranía de Chiribiquete</v>
      </c>
      <c r="AI135" s="65"/>
      <c r="AJ135" s="65"/>
      <c r="AK135" s="65" t="str">
        <f>+HLOOKUP(AK134,'Consolidado 2019'!$C$1:$BI$6,3,FALSE)</f>
        <v>La Paya</v>
      </c>
      <c r="AL135" s="65"/>
      <c r="AM135" s="65"/>
      <c r="AN135" s="65" t="e">
        <f>+HLOOKUP(AN134,'Consolidado 2019'!$C$1:$BI$6,3,FALSE)</f>
        <v>#N/A</v>
      </c>
      <c r="AO135" s="65"/>
      <c r="AP135" s="65"/>
      <c r="AQ135" s="65" t="e">
        <f>+HLOOKUP(AQ134,'Consolidado 2019'!$C$1:$BI$6,3,FALSE)</f>
        <v>#N/A</v>
      </c>
      <c r="AR135" s="66"/>
      <c r="AS135" s="66"/>
      <c r="AT135" s="66" t="e">
        <f>+HLOOKUP(AT134,'Consolidado 2019'!$C$1:$BI$6,3,FALSE)</f>
        <v>#N/A</v>
      </c>
      <c r="AU135" s="67"/>
      <c r="AV135" s="67"/>
    </row>
    <row r="136" spans="2:129" s="42" customFormat="1" ht="33" hidden="1" customHeight="1">
      <c r="G136" s="67">
        <f>+COUNTIF(G135,"*")</f>
        <v>1</v>
      </c>
      <c r="H136" s="67"/>
      <c r="I136" s="67"/>
      <c r="J136" s="67">
        <f>+COUNTIF(J135,"*")</f>
        <v>1</v>
      </c>
      <c r="K136" s="67"/>
      <c r="L136" s="67"/>
      <c r="M136" s="67">
        <f>+COUNTIF(M135,"*")</f>
        <v>1</v>
      </c>
      <c r="N136" s="67"/>
      <c r="O136" s="67"/>
      <c r="P136" s="67">
        <f>+COUNTIF(P135,"*")</f>
        <v>1</v>
      </c>
      <c r="Q136" s="67"/>
      <c r="R136" s="67"/>
      <c r="S136" s="67">
        <f>+COUNTIF(S135,"*")</f>
        <v>1</v>
      </c>
      <c r="T136" s="67"/>
      <c r="U136" s="67"/>
      <c r="V136" s="67">
        <f>+COUNTIF(V135,"*")</f>
        <v>1</v>
      </c>
      <c r="W136" s="67"/>
      <c r="X136" s="67"/>
      <c r="Y136" s="67">
        <f>+COUNTIF(Y135,"*")</f>
        <v>1</v>
      </c>
      <c r="Z136" s="67"/>
      <c r="AA136" s="67"/>
      <c r="AB136" s="67">
        <f>+COUNTIF(AB135,"*")</f>
        <v>1</v>
      </c>
      <c r="AC136" s="67"/>
      <c r="AD136" s="67"/>
      <c r="AE136" s="67">
        <f>+COUNTIF(AE135,"*")</f>
        <v>1</v>
      </c>
      <c r="AF136" s="67"/>
      <c r="AG136" s="67"/>
      <c r="AH136" s="67">
        <f>+COUNTIF(AH135,"*")</f>
        <v>1</v>
      </c>
      <c r="AI136" s="67"/>
      <c r="AJ136" s="67"/>
      <c r="AK136" s="67">
        <f>+COUNTIF(AK135,"*")</f>
        <v>1</v>
      </c>
      <c r="AL136" s="67"/>
      <c r="AM136" s="67"/>
      <c r="AN136" s="67">
        <f>+COUNTIF(AN135,"*")</f>
        <v>0</v>
      </c>
      <c r="AO136" s="67"/>
      <c r="AP136" s="67"/>
      <c r="AQ136" s="67">
        <f>+COUNTIF(AQ135,"*")</f>
        <v>0</v>
      </c>
      <c r="AR136" s="67"/>
      <c r="AS136" s="67"/>
      <c r="AT136" s="67">
        <f>+COUNTIF(AT135,"*")</f>
        <v>0</v>
      </c>
      <c r="AU136" s="67"/>
      <c r="AV136" s="67"/>
    </row>
    <row r="137" spans="2:129" s="42" customFormat="1" ht="33" customHeight="1">
      <c r="G137" s="67" t="s">
        <v>327</v>
      </c>
      <c r="H137" s="67" t="s">
        <v>328</v>
      </c>
      <c r="I137" s="67" t="s">
        <v>329</v>
      </c>
      <c r="J137" s="67" t="s">
        <v>327</v>
      </c>
      <c r="K137" s="67" t="s">
        <v>328</v>
      </c>
      <c r="L137" s="67" t="s">
        <v>329</v>
      </c>
      <c r="M137" s="67" t="s">
        <v>327</v>
      </c>
      <c r="N137" s="67" t="s">
        <v>328</v>
      </c>
      <c r="O137" s="67" t="s">
        <v>329</v>
      </c>
      <c r="P137" s="67" t="s">
        <v>327</v>
      </c>
      <c r="Q137" s="67" t="s">
        <v>328</v>
      </c>
      <c r="R137" s="67" t="s">
        <v>329</v>
      </c>
      <c r="S137" s="67" t="s">
        <v>327</v>
      </c>
      <c r="T137" s="67" t="s">
        <v>328</v>
      </c>
      <c r="U137" s="67" t="s">
        <v>329</v>
      </c>
      <c r="V137" s="67" t="s">
        <v>327</v>
      </c>
      <c r="W137" s="67" t="s">
        <v>328</v>
      </c>
      <c r="X137" s="67" t="s">
        <v>329</v>
      </c>
      <c r="Y137" s="67" t="s">
        <v>327</v>
      </c>
      <c r="Z137" s="67" t="s">
        <v>328</v>
      </c>
      <c r="AA137" s="67" t="s">
        <v>329</v>
      </c>
      <c r="AB137" s="67" t="s">
        <v>327</v>
      </c>
      <c r="AC137" s="67" t="s">
        <v>328</v>
      </c>
      <c r="AD137" s="67" t="s">
        <v>329</v>
      </c>
      <c r="AE137" s="67" t="s">
        <v>327</v>
      </c>
      <c r="AF137" s="67" t="s">
        <v>328</v>
      </c>
      <c r="AG137" s="67" t="s">
        <v>329</v>
      </c>
      <c r="AH137" s="67" t="s">
        <v>327</v>
      </c>
      <c r="AI137" s="67" t="s">
        <v>328</v>
      </c>
      <c r="AJ137" s="67" t="s">
        <v>329</v>
      </c>
      <c r="AK137" s="67" t="s">
        <v>327</v>
      </c>
      <c r="AL137" s="67" t="s">
        <v>328</v>
      </c>
      <c r="AM137" s="67" t="s">
        <v>329</v>
      </c>
      <c r="AN137" s="67" t="s">
        <v>327</v>
      </c>
      <c r="AO137" s="67" t="s">
        <v>328</v>
      </c>
      <c r="AP137" s="67" t="s">
        <v>329</v>
      </c>
      <c r="AQ137" s="67" t="s">
        <v>327</v>
      </c>
      <c r="AR137" s="67" t="s">
        <v>328</v>
      </c>
      <c r="AS137" s="67" t="s">
        <v>329</v>
      </c>
      <c r="AT137" s="67" t="s">
        <v>327</v>
      </c>
      <c r="AU137" s="67" t="s">
        <v>328</v>
      </c>
      <c r="AV137" s="67" t="s">
        <v>329</v>
      </c>
    </row>
    <row r="138" spans="2:129" s="42" customFormat="1" ht="13" customHeight="1">
      <c r="B138" s="35"/>
      <c r="C138" s="86"/>
      <c r="D138" s="86"/>
      <c r="E138" s="86"/>
      <c r="F138" s="86"/>
      <c r="G138" s="86"/>
      <c r="H138" s="86"/>
      <c r="I138" s="86"/>
      <c r="J138" s="86"/>
      <c r="K138" s="86"/>
      <c r="L138" s="86"/>
      <c r="M138" s="86"/>
      <c r="N138" s="86"/>
      <c r="O138" s="86"/>
      <c r="P138" s="86"/>
      <c r="Q138" s="86"/>
      <c r="R138" s="86"/>
      <c r="S138" s="86"/>
      <c r="T138" s="86"/>
      <c r="U138" s="86"/>
      <c r="V138" s="86"/>
      <c r="W138" s="86"/>
      <c r="X138" s="86"/>
      <c r="Y138" s="86"/>
      <c r="Z138" s="86"/>
      <c r="AA138" s="86"/>
      <c r="AB138" s="86"/>
      <c r="AC138" s="86"/>
      <c r="AD138" s="86"/>
      <c r="AE138" s="86"/>
      <c r="AF138" s="86"/>
      <c r="AG138" s="86"/>
      <c r="AH138" s="86"/>
      <c r="AI138" s="86"/>
      <c r="AJ138" s="86"/>
      <c r="AK138" s="86"/>
      <c r="AL138" s="86"/>
      <c r="AM138" s="86"/>
      <c r="AN138" s="86"/>
      <c r="AO138" s="86"/>
      <c r="AP138" s="86"/>
      <c r="AQ138" s="86"/>
      <c r="AR138" s="86"/>
      <c r="AS138" s="86"/>
      <c r="AT138" s="86"/>
      <c r="AU138" s="86"/>
      <c r="AV138" s="86"/>
      <c r="AW138" s="35"/>
      <c r="AX138" s="35"/>
      <c r="AY138" s="35"/>
      <c r="AZ138" s="35"/>
      <c r="BA138" s="35"/>
      <c r="BB138" s="35"/>
      <c r="BC138" s="35"/>
      <c r="BD138" s="35"/>
      <c r="BE138" s="35"/>
      <c r="BF138" s="35"/>
      <c r="BG138" s="35"/>
      <c r="BH138" s="35"/>
      <c r="BI138" s="35"/>
      <c r="BJ138" s="35"/>
      <c r="BK138" s="35"/>
      <c r="BL138" s="35"/>
    </row>
    <row r="139" spans="2:129" ht="60" customHeight="1">
      <c r="B139" s="80"/>
      <c r="C139" s="196"/>
      <c r="D139" s="196"/>
      <c r="E139" s="196"/>
      <c r="F139" s="197"/>
      <c r="G139" s="836" t="str">
        <f>+IF($G$14=1,$G$13,"")</f>
        <v>Amacayacu</v>
      </c>
      <c r="H139" s="837"/>
      <c r="I139" s="838"/>
      <c r="J139" s="839" t="str">
        <f>+IF($J$14=1,$J$13,"")</f>
        <v>Cahuinari</v>
      </c>
      <c r="K139" s="840"/>
      <c r="L139" s="841"/>
      <c r="M139" s="836" t="str">
        <f>+IF($M$14=1,$M$13,"")</f>
        <v>Río Pure</v>
      </c>
      <c r="N139" s="837"/>
      <c r="O139" s="838"/>
      <c r="P139" s="839" t="str">
        <f>+IF($P$14=1,$P$13,"")</f>
        <v>Alto Fragua</v>
      </c>
      <c r="Q139" s="840"/>
      <c r="R139" s="841"/>
      <c r="S139" s="836" t="str">
        <f>+IF($S$14=1,$S$13,"")</f>
        <v>Orito Ingi Ande</v>
      </c>
      <c r="T139" s="837"/>
      <c r="U139" s="838"/>
      <c r="V139" s="839" t="str">
        <f>+IF($V$14=1,$V$13,"")</f>
        <v>Yaigojé Apaporis</v>
      </c>
      <c r="W139" s="840"/>
      <c r="X139" s="841"/>
      <c r="Y139" s="836" t="str">
        <f>+IF($Y$14=1,$Y$13,"")</f>
        <v>Serrania de los Churumbelos</v>
      </c>
      <c r="Z139" s="837"/>
      <c r="AA139" s="838"/>
      <c r="AB139" s="839" t="str">
        <f>+IF($AB$14=1,$AB$13,"")</f>
        <v>Puinawai</v>
      </c>
      <c r="AC139" s="840"/>
      <c r="AD139" s="841"/>
      <c r="AE139" s="836" t="str">
        <f>+IF($AE$14=1,$AE$13,"")</f>
        <v>Nukak</v>
      </c>
      <c r="AF139" s="837"/>
      <c r="AG139" s="838"/>
      <c r="AH139" s="839" t="str">
        <f>+IF($AH$14=1,$AH$13,"")</f>
        <v>Serranía de Chiribiquete</v>
      </c>
      <c r="AI139" s="840"/>
      <c r="AJ139" s="841"/>
      <c r="AK139" s="836" t="str">
        <f>+IF($AK$14=1,$AK$13,"")</f>
        <v>La Paya</v>
      </c>
      <c r="AL139" s="837"/>
      <c r="AM139" s="838"/>
      <c r="AN139" s="839" t="str">
        <f>+IF($AN$14=1,$AN$13,"")</f>
        <v/>
      </c>
      <c r="AO139" s="840"/>
      <c r="AP139" s="841"/>
      <c r="AQ139" s="836" t="str">
        <f>+IF($AQ$14=1,$AQ$13,"")</f>
        <v/>
      </c>
      <c r="AR139" s="837"/>
      <c r="AS139" s="838"/>
      <c r="AT139" s="839" t="str">
        <f>+IF($AT$14=1,$AT$13,"")</f>
        <v/>
      </c>
      <c r="AU139" s="840"/>
      <c r="AV139" s="840"/>
      <c r="AX139" s="826"/>
      <c r="AY139" s="826"/>
      <c r="AZ139" s="826"/>
      <c r="BA139" s="857"/>
      <c r="BB139" s="857"/>
      <c r="BC139" s="857"/>
      <c r="BD139" s="826"/>
      <c r="BE139" s="826"/>
      <c r="BF139" s="826"/>
      <c r="CF139" s="196"/>
      <c r="CG139" s="196"/>
      <c r="CH139" s="196"/>
      <c r="CI139" s="197"/>
      <c r="CJ139" s="102" t="str">
        <f>+IF($G$14=1,$G$13,"")</f>
        <v>Amacayacu</v>
      </c>
      <c r="CK139" s="101" t="str">
        <f>+IF($J$14=1,$J$13,"")</f>
        <v>Cahuinari</v>
      </c>
      <c r="CL139" s="102" t="str">
        <f>+IF($M$14=1,$M$13,"")</f>
        <v>Río Pure</v>
      </c>
      <c r="CM139" s="101" t="str">
        <f>+IF($P$14=1,$P$13,"")</f>
        <v>Alto Fragua</v>
      </c>
      <c r="CN139" s="102" t="str">
        <f>+IF($S$14=1,$S$13,"")</f>
        <v>Orito Ingi Ande</v>
      </c>
      <c r="CO139" s="101" t="str">
        <f>+IF($V$14=1,$V$13,"")</f>
        <v>Yaigojé Apaporis</v>
      </c>
      <c r="CP139" s="102" t="str">
        <f>+IF($Y$14=1,$Y$13,"")</f>
        <v>Serrania de los Churumbelos</v>
      </c>
      <c r="CQ139" s="101" t="str">
        <f>+IF($AB$14=1,$AB$13,"")</f>
        <v>Puinawai</v>
      </c>
      <c r="CR139" s="102" t="str">
        <f>+IF($AE$14=1,$AE$13,"")</f>
        <v>Nukak</v>
      </c>
      <c r="CS139" s="101" t="str">
        <f>+IF($AH$14=1,$AH$13,"")</f>
        <v>Serranía de Chiribiquete</v>
      </c>
      <c r="CT139" s="102" t="str">
        <f>+IF($AK$14=1,$AK$13,"")</f>
        <v>La Paya</v>
      </c>
      <c r="CU139" s="101" t="str">
        <f>+IF($AN$14=1,$AN$13,"")</f>
        <v/>
      </c>
      <c r="CV139" s="102" t="str">
        <f>+IF($AQ$14=1,$AQ$13,"")</f>
        <v/>
      </c>
      <c r="CW139" s="101" t="str">
        <f>+IF($AT$14=1,$AT$13,"")</f>
        <v/>
      </c>
      <c r="DL139" s="672" t="str">
        <f>+IF($G$14=1,$G$13,"")</f>
        <v>Amacayacu</v>
      </c>
      <c r="DM139" s="674" t="str">
        <f>+IF($J$14=1,$J$13,"")</f>
        <v>Cahuinari</v>
      </c>
      <c r="DN139" s="672" t="str">
        <f>+IF($M$14=1,$M$13,"")</f>
        <v>Río Pure</v>
      </c>
      <c r="DO139" s="674" t="str">
        <f>+IF($P$14=1,$P$13,"")</f>
        <v>Alto Fragua</v>
      </c>
      <c r="DP139" s="672" t="str">
        <f>+IF($S$14=1,$S$13,"")</f>
        <v>Orito Ingi Ande</v>
      </c>
      <c r="DQ139" s="674" t="str">
        <f>+IF($V$14=1,$V$13,"")</f>
        <v>Yaigojé Apaporis</v>
      </c>
      <c r="DR139" s="672" t="str">
        <f>+IF($Y$14=1,$Y$13,"")</f>
        <v>Serrania de los Churumbelos</v>
      </c>
      <c r="DS139" s="674" t="str">
        <f>+IF($AB$14=1,$AB$13,"")</f>
        <v>Puinawai</v>
      </c>
      <c r="DT139" s="672" t="str">
        <f>+IF($AE$14=1,$AE$13,"")</f>
        <v>Nukak</v>
      </c>
      <c r="DU139" s="674" t="str">
        <f>+IF($AH$14=1,$AH$13,"")</f>
        <v>Serranía de Chiribiquete</v>
      </c>
      <c r="DV139" s="672" t="str">
        <f>+IF($AK$14=1,$AK$13,"")</f>
        <v>La Paya</v>
      </c>
      <c r="DW139" s="674" t="str">
        <f>+IF($AN$14=1,$AN$13,"")</f>
        <v/>
      </c>
      <c r="DX139" s="672" t="str">
        <f>+IF($AQ$14=1,$AQ$13,"")</f>
        <v/>
      </c>
      <c r="DY139" s="673" t="str">
        <f>+IF($AT$14=1,$AT$13,"")</f>
        <v/>
      </c>
    </row>
    <row r="140" spans="2:129" ht="84.5" customHeight="1">
      <c r="B140" s="76"/>
      <c r="C140" s="766" t="s">
        <v>535</v>
      </c>
      <c r="D140" s="766"/>
      <c r="E140" s="766"/>
      <c r="F140" s="766"/>
      <c r="G140" s="273" t="str">
        <f t="shared" ref="G140:AV140" si="155">+IF(G141="","",G137)</f>
        <v>Disponibilidad</v>
      </c>
      <c r="H140" s="273" t="str">
        <f t="shared" si="155"/>
        <v>Estado operacional</v>
      </c>
      <c r="I140" s="273" t="str">
        <f t="shared" si="155"/>
        <v>Destinación</v>
      </c>
      <c r="J140" s="274" t="str">
        <f t="shared" si="155"/>
        <v>Disponibilidad</v>
      </c>
      <c r="K140" s="274" t="str">
        <f t="shared" si="155"/>
        <v>Estado operacional</v>
      </c>
      <c r="L140" s="274" t="str">
        <f t="shared" si="155"/>
        <v>Destinación</v>
      </c>
      <c r="M140" s="273" t="str">
        <f t="shared" si="155"/>
        <v>Disponibilidad</v>
      </c>
      <c r="N140" s="273" t="str">
        <f t="shared" si="155"/>
        <v>Estado operacional</v>
      </c>
      <c r="O140" s="273" t="str">
        <f t="shared" si="155"/>
        <v>Destinación</v>
      </c>
      <c r="P140" s="274" t="str">
        <f t="shared" si="155"/>
        <v>Disponibilidad</v>
      </c>
      <c r="Q140" s="274" t="str">
        <f t="shared" si="155"/>
        <v>Estado operacional</v>
      </c>
      <c r="R140" s="274" t="str">
        <f t="shared" si="155"/>
        <v>Destinación</v>
      </c>
      <c r="S140" s="273" t="str">
        <f t="shared" si="155"/>
        <v>Disponibilidad</v>
      </c>
      <c r="T140" s="273" t="str">
        <f t="shared" si="155"/>
        <v>Estado operacional</v>
      </c>
      <c r="U140" s="273" t="str">
        <f t="shared" si="155"/>
        <v>Destinación</v>
      </c>
      <c r="V140" s="274" t="str">
        <f t="shared" si="155"/>
        <v>Disponibilidad</v>
      </c>
      <c r="W140" s="274" t="str">
        <f t="shared" si="155"/>
        <v>Estado operacional</v>
      </c>
      <c r="X140" s="274" t="str">
        <f t="shared" si="155"/>
        <v>Destinación</v>
      </c>
      <c r="Y140" s="273" t="str">
        <f t="shared" si="155"/>
        <v>Disponibilidad</v>
      </c>
      <c r="Z140" s="273" t="str">
        <f t="shared" si="155"/>
        <v>Estado operacional</v>
      </c>
      <c r="AA140" s="273" t="str">
        <f t="shared" si="155"/>
        <v>Destinación</v>
      </c>
      <c r="AB140" s="274" t="str">
        <f t="shared" si="155"/>
        <v>Disponibilidad</v>
      </c>
      <c r="AC140" s="274" t="str">
        <f t="shared" si="155"/>
        <v>Estado operacional</v>
      </c>
      <c r="AD140" s="274" t="str">
        <f t="shared" si="155"/>
        <v>Destinación</v>
      </c>
      <c r="AE140" s="273" t="str">
        <f t="shared" si="155"/>
        <v>Disponibilidad</v>
      </c>
      <c r="AF140" s="273" t="str">
        <f t="shared" si="155"/>
        <v>Estado operacional</v>
      </c>
      <c r="AG140" s="273" t="str">
        <f t="shared" si="155"/>
        <v>Destinación</v>
      </c>
      <c r="AH140" s="274" t="str">
        <f t="shared" si="155"/>
        <v>Disponibilidad</v>
      </c>
      <c r="AI140" s="274" t="str">
        <f t="shared" si="155"/>
        <v>Estado operacional</v>
      </c>
      <c r="AJ140" s="274" t="str">
        <f t="shared" si="155"/>
        <v>Destinación</v>
      </c>
      <c r="AK140" s="273" t="str">
        <f t="shared" si="155"/>
        <v>Disponibilidad</v>
      </c>
      <c r="AL140" s="273" t="str">
        <f t="shared" si="155"/>
        <v>Estado operacional</v>
      </c>
      <c r="AM140" s="273" t="str">
        <f t="shared" si="155"/>
        <v>Destinación</v>
      </c>
      <c r="AN140" s="274" t="str">
        <f t="shared" si="155"/>
        <v/>
      </c>
      <c r="AO140" s="274" t="str">
        <f t="shared" si="155"/>
        <v/>
      </c>
      <c r="AP140" s="274" t="str">
        <f t="shared" si="155"/>
        <v/>
      </c>
      <c r="AQ140" s="273" t="str">
        <f t="shared" si="155"/>
        <v/>
      </c>
      <c r="AR140" s="273" t="str">
        <f t="shared" si="155"/>
        <v/>
      </c>
      <c r="AS140" s="273" t="str">
        <f t="shared" si="155"/>
        <v/>
      </c>
      <c r="AT140" s="274" t="str">
        <f t="shared" si="155"/>
        <v/>
      </c>
      <c r="AU140" s="274" t="str">
        <f t="shared" si="155"/>
        <v/>
      </c>
      <c r="AV140" s="274" t="str">
        <f t="shared" si="155"/>
        <v/>
      </c>
      <c r="AX140" s="456"/>
      <c r="AY140" s="456"/>
      <c r="AZ140" s="456"/>
      <c r="BA140" s="457"/>
      <c r="BB140" s="457"/>
      <c r="BC140" s="457"/>
      <c r="BD140" s="456"/>
      <c r="BE140" s="456"/>
      <c r="BF140" s="456"/>
      <c r="CF140" s="809" t="s">
        <v>535</v>
      </c>
      <c r="CG140" s="809"/>
      <c r="CH140" s="809"/>
      <c r="CI140" s="810"/>
      <c r="CJ140" s="78" t="s">
        <v>552</v>
      </c>
      <c r="CK140" s="79" t="s">
        <v>327</v>
      </c>
      <c r="CL140" s="78" t="s">
        <v>552</v>
      </c>
      <c r="CM140" s="79" t="s">
        <v>327</v>
      </c>
      <c r="CN140" s="78" t="s">
        <v>552</v>
      </c>
      <c r="CO140" s="79" t="s">
        <v>327</v>
      </c>
      <c r="CP140" s="78" t="s">
        <v>552</v>
      </c>
      <c r="CQ140" s="79" t="s">
        <v>327</v>
      </c>
      <c r="CR140" s="78" t="s">
        <v>552</v>
      </c>
      <c r="CS140" s="79" t="s">
        <v>327</v>
      </c>
      <c r="CT140" s="78" t="s">
        <v>552</v>
      </c>
      <c r="CU140" s="79" t="s">
        <v>327</v>
      </c>
      <c r="CV140" s="78" t="s">
        <v>552</v>
      </c>
      <c r="CW140" s="79" t="s">
        <v>327</v>
      </c>
      <c r="DL140" s="672" t="e">
        <v>#N/A</v>
      </c>
      <c r="DM140" s="674" t="e">
        <v>#N/A</v>
      </c>
      <c r="DN140" s="672" t="e">
        <v>#N/A</v>
      </c>
      <c r="DO140" s="674" t="e">
        <v>#N/A</v>
      </c>
      <c r="DP140" s="672" t="e">
        <v>#N/A</v>
      </c>
      <c r="DQ140" s="674" t="e">
        <v>#N/A</v>
      </c>
      <c r="DR140" s="672" t="e">
        <v>#N/A</v>
      </c>
      <c r="DS140" s="674" t="e">
        <v>#N/A</v>
      </c>
      <c r="DT140" s="672" t="e">
        <v>#N/A</v>
      </c>
      <c r="DU140" s="674" t="e">
        <v>#N/A</v>
      </c>
      <c r="DV140" s="672" t="e">
        <v>#N/A</v>
      </c>
      <c r="DW140" s="674" t="e">
        <v>#N/A</v>
      </c>
      <c r="DX140" s="672" t="e">
        <v>#N/A</v>
      </c>
      <c r="DY140" s="673" t="e">
        <v>#N/A</v>
      </c>
    </row>
    <row r="141" spans="2:129" ht="33" customHeight="1">
      <c r="B141" s="36"/>
      <c r="C141" s="854" t="s">
        <v>518</v>
      </c>
      <c r="D141" s="815" t="s">
        <v>342</v>
      </c>
      <c r="E141" s="815"/>
      <c r="F141" s="815"/>
      <c r="G141" s="275">
        <f>+DL141</f>
        <v>0</v>
      </c>
      <c r="H141" s="275">
        <f t="shared" ref="H141:H170" si="156">+DL176</f>
        <v>0</v>
      </c>
      <c r="I141" s="275">
        <f t="shared" ref="I141:I170" si="157">+DL212</f>
        <v>0</v>
      </c>
      <c r="J141" s="275">
        <f>+DM141</f>
        <v>0</v>
      </c>
      <c r="K141" s="275">
        <f t="shared" ref="K141:K170" si="158">+DM176</f>
        <v>0</v>
      </c>
      <c r="L141" s="275">
        <f t="shared" ref="L141:L170" si="159">+DM212</f>
        <v>0</v>
      </c>
      <c r="M141" s="275">
        <f>+DN141</f>
        <v>0</v>
      </c>
      <c r="N141" s="275">
        <f t="shared" ref="N141:N170" si="160">+DN176</f>
        <v>0</v>
      </c>
      <c r="O141" s="275">
        <f t="shared" ref="O141:O170" si="161">+DN212</f>
        <v>0</v>
      </c>
      <c r="P141" s="275">
        <f>+DO141</f>
        <v>0</v>
      </c>
      <c r="Q141" s="275">
        <f t="shared" ref="Q141:Q170" si="162">+DO176</f>
        <v>0</v>
      </c>
      <c r="R141" s="275">
        <f t="shared" ref="R141:R170" si="163">+DO212</f>
        <v>0</v>
      </c>
      <c r="S141" s="275">
        <f>+DP141</f>
        <v>0</v>
      </c>
      <c r="T141" s="275">
        <f t="shared" ref="T141:T170" si="164">+DP176</f>
        <v>0</v>
      </c>
      <c r="U141" s="275">
        <f t="shared" ref="U141:U170" si="165">+DP212</f>
        <v>0</v>
      </c>
      <c r="V141" s="275">
        <f>+DQ141</f>
        <v>0</v>
      </c>
      <c r="W141" s="275">
        <f t="shared" ref="W141:W170" si="166">+DQ176</f>
        <v>0</v>
      </c>
      <c r="X141" s="275">
        <f t="shared" ref="X141:X170" si="167">+DQ212</f>
        <v>0</v>
      </c>
      <c r="Y141" s="275">
        <f>+DR141</f>
        <v>0</v>
      </c>
      <c r="Z141" s="275">
        <f t="shared" ref="Z141:Z170" si="168">+DR176</f>
        <v>0</v>
      </c>
      <c r="AA141" s="275">
        <f t="shared" ref="AA141:AA170" si="169">+DR212</f>
        <v>0</v>
      </c>
      <c r="AB141" s="276">
        <f>+DS141</f>
        <v>0</v>
      </c>
      <c r="AC141" s="275">
        <f t="shared" ref="AC141:AC170" si="170">+DS176</f>
        <v>0</v>
      </c>
      <c r="AD141" s="275">
        <f t="shared" ref="AD141:AD170" si="171">+DS212</f>
        <v>0</v>
      </c>
      <c r="AE141" s="276">
        <f>+DT141</f>
        <v>0</v>
      </c>
      <c r="AF141" s="275">
        <f t="shared" ref="AF141:AF170" si="172">+DT176</f>
        <v>0</v>
      </c>
      <c r="AG141" s="275">
        <f t="shared" ref="AG141:AG170" si="173">+DT212</f>
        <v>0</v>
      </c>
      <c r="AH141" s="276">
        <f>+DU141</f>
        <v>0</v>
      </c>
      <c r="AI141" s="275">
        <f t="shared" ref="AI141:AI170" si="174">+DU176</f>
        <v>0</v>
      </c>
      <c r="AJ141" s="275">
        <f t="shared" ref="AJ141:AJ170" si="175">+DU212</f>
        <v>0</v>
      </c>
      <c r="AK141" s="276">
        <f>+DV141</f>
        <v>0</v>
      </c>
      <c r="AL141" s="275">
        <f t="shared" ref="AL141:AL170" si="176">+DV176</f>
        <v>0</v>
      </c>
      <c r="AM141" s="275">
        <f t="shared" ref="AM141:AM170" si="177">+DV212</f>
        <v>0</v>
      </c>
      <c r="AN141" s="276" t="str">
        <f>+DW141</f>
        <v/>
      </c>
      <c r="AO141" s="275" t="str">
        <f t="shared" ref="AO141:AO170" si="178">+DW176</f>
        <v/>
      </c>
      <c r="AP141" s="275" t="str">
        <f t="shared" ref="AP141:AP170" si="179">+DW212</f>
        <v/>
      </c>
      <c r="AQ141" s="276" t="str">
        <f>+DX141</f>
        <v/>
      </c>
      <c r="AR141" s="275" t="str">
        <f t="shared" ref="AR141:AR170" si="180">+DX176</f>
        <v/>
      </c>
      <c r="AS141" s="275" t="str">
        <f t="shared" ref="AS141:AS170" si="181">+DX212</f>
        <v/>
      </c>
      <c r="AT141" s="276" t="str">
        <f>+DY141</f>
        <v/>
      </c>
      <c r="AU141" s="275" t="str">
        <f t="shared" ref="AU141:AU170" si="182">+DY176</f>
        <v/>
      </c>
      <c r="AV141" s="275" t="str">
        <f t="shared" ref="AV141:AV170" si="183">+DY212</f>
        <v/>
      </c>
      <c r="AX141" s="458"/>
      <c r="AY141" s="458"/>
      <c r="AZ141" s="458"/>
      <c r="BA141" s="458"/>
      <c r="BB141" s="458"/>
      <c r="BC141" s="458"/>
      <c r="BD141" s="458"/>
      <c r="BE141" s="458"/>
      <c r="BF141" s="458"/>
      <c r="CE141" s="35">
        <v>20</v>
      </c>
      <c r="CF141" s="858" t="s">
        <v>518</v>
      </c>
      <c r="CG141" s="855" t="s">
        <v>342</v>
      </c>
      <c r="CH141" s="855"/>
      <c r="CI141" s="855"/>
      <c r="CJ141" s="146">
        <f>+HLOOKUP($G$12,ERME!$B$1:$BK$187,CE141,FALSE)</f>
        <v>0</v>
      </c>
      <c r="CK141" s="146">
        <f>+HLOOKUP($J$12,ERME!$B$1:$BK$187,CE141,FALSE)</f>
        <v>0</v>
      </c>
      <c r="CL141" s="146">
        <f>+HLOOKUP($M$12,ERME!$B$1:$BK$187,CE141,FALSE)</f>
        <v>0</v>
      </c>
      <c r="CM141" s="146">
        <f>+HLOOKUP($P$12,ERME!$B$1:$BK$94,CE141,FALSE)</f>
        <v>0</v>
      </c>
      <c r="CN141" s="146">
        <f>+HLOOKUP($S$12,ERME!$B$1:$BK$187,CE141,FALSE)</f>
        <v>0</v>
      </c>
      <c r="CO141" s="146">
        <f>+HLOOKUP($V$12,ERME!$B$1:$BK$187,CE141,FALSE)</f>
        <v>0</v>
      </c>
      <c r="CP141" s="146">
        <f>+HLOOKUP($Y$12,ERME!$B$1:$BK$187,CE141,FALSE)</f>
        <v>0</v>
      </c>
      <c r="CQ141" s="146">
        <f>+HLOOKUP($AB$12,ERME!$B$1:$BK$187,CE141,FALSE)</f>
        <v>0</v>
      </c>
      <c r="CR141" s="146">
        <f>+HLOOKUP($AE$12,ERME!$B$1:$BK$187,CE141,FALSE)</f>
        <v>0</v>
      </c>
      <c r="CS141" s="146">
        <f>+HLOOKUP($AH$12,ERME!$B$1:$BK$187,CE141,FALSE)</f>
        <v>0</v>
      </c>
      <c r="CT141" s="146">
        <f>+HLOOKUP($AK$12,ERME!$B$1:$BK$187,CE141,FALSE)</f>
        <v>0</v>
      </c>
      <c r="CU141" s="146" t="e">
        <f>+HLOOKUP($AN$12,ERME!$B$1:$BK$187,CE141,FALSE)</f>
        <v>#N/A</v>
      </c>
      <c r="CV141" s="146" t="e">
        <f>+HLOOKUP($AQ$12,ERME!$B$1:$BK$187,CE141,FALSE)</f>
        <v>#N/A</v>
      </c>
      <c r="CW141" s="146" t="e">
        <f>+HLOOKUP($AT$12,ERME!$B$1:$BK$187,CE141,FALSE)</f>
        <v>#N/A</v>
      </c>
      <c r="CX141" s="59">
        <f>--ISERROR(CJ141)</f>
        <v>0</v>
      </c>
      <c r="CY141" s="59">
        <f t="shared" ref="CY141:CY170" si="184">--ISERROR(CK141)</f>
        <v>0</v>
      </c>
      <c r="CZ141" s="59">
        <f t="shared" ref="CZ141:CZ170" si="185">--ISERROR(CL141)</f>
        <v>0</v>
      </c>
      <c r="DA141" s="59">
        <f t="shared" ref="DA141:DA170" si="186">--ISERROR(CM141)</f>
        <v>0</v>
      </c>
      <c r="DB141" s="59">
        <f t="shared" ref="DB141:DB170" si="187">--ISERROR(CN141)</f>
        <v>0</v>
      </c>
      <c r="DC141" s="59">
        <f t="shared" ref="DC141:DC170" si="188">--ISERROR(CO141)</f>
        <v>0</v>
      </c>
      <c r="DD141" s="59">
        <f t="shared" ref="DD141:DD170" si="189">--ISERROR(CP141)</f>
        <v>0</v>
      </c>
      <c r="DE141" s="59">
        <f t="shared" ref="DE141:DE170" si="190">--ISERROR(CQ141)</f>
        <v>0</v>
      </c>
      <c r="DF141" s="59">
        <f t="shared" ref="DF141:DF170" si="191">--ISERROR(CR141)</f>
        <v>0</v>
      </c>
      <c r="DG141" s="59">
        <f t="shared" ref="DG141:DG170" si="192">--ISERROR(CS141)</f>
        <v>0</v>
      </c>
      <c r="DH141" s="59">
        <f t="shared" ref="DH141:DH170" si="193">--ISERROR(CT141)</f>
        <v>0</v>
      </c>
      <c r="DI141" s="59">
        <f t="shared" ref="DI141:DI170" si="194">--ISERROR(CU141)</f>
        <v>1</v>
      </c>
      <c r="DJ141" s="59">
        <f t="shared" ref="DJ141:DJ170" si="195">--ISERROR(CV141)</f>
        <v>1</v>
      </c>
      <c r="DK141" s="59">
        <f t="shared" ref="DK141:DK170" si="196">--ISERROR(CW141)</f>
        <v>1</v>
      </c>
      <c r="DL141" s="35">
        <f>+IF(CX141=0,CJ141,"")</f>
        <v>0</v>
      </c>
      <c r="DM141" s="35">
        <f t="shared" ref="DM141:DM170" si="197">+IF(CY141=0,CK141,"")</f>
        <v>0</v>
      </c>
      <c r="DN141" s="35">
        <f t="shared" ref="DN141:DN170" si="198">+IF(CZ141=0,CL141,"")</f>
        <v>0</v>
      </c>
      <c r="DO141" s="35">
        <f t="shared" ref="DO141:DO170" si="199">+IF(DA141=0,CM141,"")</f>
        <v>0</v>
      </c>
      <c r="DP141" s="35">
        <f t="shared" ref="DP141:DP170" si="200">+IF(DB141=0,CN141,"")</f>
        <v>0</v>
      </c>
      <c r="DQ141" s="35">
        <f t="shared" ref="DQ141:DQ170" si="201">+IF(DC141=0,CO141,"")</f>
        <v>0</v>
      </c>
      <c r="DR141" s="35">
        <f t="shared" ref="DR141:DR170" si="202">+IF(DD141=0,CP141,"")</f>
        <v>0</v>
      </c>
      <c r="DS141" s="35">
        <f t="shared" ref="DS141:DS170" si="203">+IF(DE141=0,CQ141,"")</f>
        <v>0</v>
      </c>
      <c r="DT141" s="35">
        <f t="shared" ref="DT141:DT170" si="204">+IF(DF141=0,CR141,"")</f>
        <v>0</v>
      </c>
      <c r="DU141" s="35">
        <f t="shared" ref="DU141:DU170" si="205">+IF(DG141=0,CS141,"")</f>
        <v>0</v>
      </c>
      <c r="DV141" s="35">
        <f t="shared" ref="DV141:DV170" si="206">+IF(DH141=0,CT141,"")</f>
        <v>0</v>
      </c>
      <c r="DW141" s="35" t="str">
        <f t="shared" ref="DW141:DW170" si="207">+IF(DI141=0,CU141,"")</f>
        <v/>
      </c>
      <c r="DX141" s="35" t="str">
        <f t="shared" ref="DX141:DX170" si="208">+IF(DJ141=0,CV141,"")</f>
        <v/>
      </c>
      <c r="DY141" s="35" t="str">
        <f>+IF(DK141=0,CW141,"")</f>
        <v/>
      </c>
    </row>
    <row r="142" spans="2:129" ht="33" customHeight="1">
      <c r="B142" s="36"/>
      <c r="C142" s="854"/>
      <c r="D142" s="678" t="s">
        <v>343</v>
      </c>
      <c r="E142" s="678"/>
      <c r="F142" s="678"/>
      <c r="G142" s="309">
        <f t="shared" ref="G142:G170" si="209">+DL142</f>
        <v>3</v>
      </c>
      <c r="H142" s="277">
        <f t="shared" si="156"/>
        <v>3</v>
      </c>
      <c r="I142" s="277">
        <f t="shared" si="157"/>
        <v>3</v>
      </c>
      <c r="J142" s="277">
        <f t="shared" ref="J142:J170" si="210">+DM142</f>
        <v>0</v>
      </c>
      <c r="K142" s="277">
        <f t="shared" si="158"/>
        <v>0</v>
      </c>
      <c r="L142" s="277">
        <f t="shared" si="159"/>
        <v>0</v>
      </c>
      <c r="M142" s="277">
        <f t="shared" ref="M142:M170" si="211">+DN142</f>
        <v>0</v>
      </c>
      <c r="N142" s="277">
        <f t="shared" si="160"/>
        <v>0</v>
      </c>
      <c r="O142" s="277">
        <f t="shared" si="161"/>
        <v>0</v>
      </c>
      <c r="P142" s="277">
        <f t="shared" ref="P142:P170" si="212">+DO142</f>
        <v>3</v>
      </c>
      <c r="Q142" s="277">
        <f t="shared" si="162"/>
        <v>2</v>
      </c>
      <c r="R142" s="277">
        <f t="shared" si="163"/>
        <v>3</v>
      </c>
      <c r="S142" s="277">
        <f t="shared" ref="S142:S170" si="213">+DP142</f>
        <v>2</v>
      </c>
      <c r="T142" s="277">
        <f t="shared" si="164"/>
        <v>2</v>
      </c>
      <c r="U142" s="277">
        <f t="shared" si="165"/>
        <v>3</v>
      </c>
      <c r="V142" s="277">
        <f t="shared" ref="V142:V170" si="214">+DQ142</f>
        <v>0</v>
      </c>
      <c r="W142" s="277">
        <f t="shared" si="166"/>
        <v>0</v>
      </c>
      <c r="X142" s="277">
        <f t="shared" si="167"/>
        <v>0</v>
      </c>
      <c r="Y142" s="277">
        <f t="shared" ref="Y142:Y170" si="215">+DR142</f>
        <v>1</v>
      </c>
      <c r="Z142" s="277">
        <f t="shared" si="168"/>
        <v>1</v>
      </c>
      <c r="AA142" s="277">
        <f t="shared" si="169"/>
        <v>1</v>
      </c>
      <c r="AB142" s="278">
        <f t="shared" ref="AB142:AB170" si="216">+DS142</f>
        <v>0</v>
      </c>
      <c r="AC142" s="277">
        <f t="shared" si="170"/>
        <v>0</v>
      </c>
      <c r="AD142" s="309">
        <f t="shared" si="171"/>
        <v>0</v>
      </c>
      <c r="AE142" s="310">
        <f t="shared" ref="AE142:AE170" si="217">+DT142</f>
        <v>3</v>
      </c>
      <c r="AF142" s="309">
        <f t="shared" si="172"/>
        <v>3</v>
      </c>
      <c r="AG142" s="309">
        <f t="shared" si="173"/>
        <v>3</v>
      </c>
      <c r="AH142" s="310">
        <f t="shared" ref="AH142:AH170" si="218">+DU142</f>
        <v>3</v>
      </c>
      <c r="AI142" s="309">
        <f t="shared" si="174"/>
        <v>2</v>
      </c>
      <c r="AJ142" s="309">
        <f t="shared" si="175"/>
        <v>3</v>
      </c>
      <c r="AK142" s="310">
        <f t="shared" ref="AK142:AK170" si="219">+DV142</f>
        <v>3</v>
      </c>
      <c r="AL142" s="309">
        <f t="shared" si="176"/>
        <v>3</v>
      </c>
      <c r="AM142" s="309">
        <f t="shared" si="177"/>
        <v>2</v>
      </c>
      <c r="AN142" s="310" t="str">
        <f t="shared" ref="AN142:AN170" si="220">+DW142</f>
        <v/>
      </c>
      <c r="AO142" s="309" t="str">
        <f t="shared" si="178"/>
        <v/>
      </c>
      <c r="AP142" s="309" t="str">
        <f t="shared" si="179"/>
        <v/>
      </c>
      <c r="AQ142" s="310" t="str">
        <f t="shared" ref="AQ142:AQ170" si="221">+DX142</f>
        <v/>
      </c>
      <c r="AR142" s="309" t="str">
        <f t="shared" si="180"/>
        <v/>
      </c>
      <c r="AS142" s="309" t="str">
        <f t="shared" si="181"/>
        <v/>
      </c>
      <c r="AT142" s="310" t="str">
        <f t="shared" ref="AT142:AT170" si="222">+DY142</f>
        <v/>
      </c>
      <c r="AU142" s="277" t="str">
        <f t="shared" si="182"/>
        <v/>
      </c>
      <c r="AV142" s="277" t="str">
        <f t="shared" si="183"/>
        <v/>
      </c>
      <c r="AX142" s="458"/>
      <c r="AY142" s="458"/>
      <c r="AZ142" s="458"/>
      <c r="BA142" s="458"/>
      <c r="BB142" s="458"/>
      <c r="BC142" s="458"/>
      <c r="BD142" s="458"/>
      <c r="BE142" s="458"/>
      <c r="BF142" s="458"/>
      <c r="CE142" s="35">
        <v>21</v>
      </c>
      <c r="CF142" s="858"/>
      <c r="CG142" s="856" t="s">
        <v>343</v>
      </c>
      <c r="CH142" s="856"/>
      <c r="CI142" s="856"/>
      <c r="CJ142" s="146">
        <f>+HLOOKUP($G$12,ERME!$B$1:$BK$187,CE142,FALSE)</f>
        <v>3</v>
      </c>
      <c r="CK142" s="146">
        <f>+HLOOKUP($J$12,ERME!$B$1:$BK$187,CE142,FALSE)</f>
        <v>0</v>
      </c>
      <c r="CL142" s="146">
        <f>+HLOOKUP($M$12,ERME!$B$1:$BK$187,CE142,FALSE)</f>
        <v>0</v>
      </c>
      <c r="CM142" s="146">
        <f>+HLOOKUP($P$12,ERME!$B$1:$BK$94,CE142,FALSE)</f>
        <v>3</v>
      </c>
      <c r="CN142" s="146">
        <f>+HLOOKUP($S$12,ERME!$B$1:$BK$187,CE142,FALSE)</f>
        <v>2</v>
      </c>
      <c r="CO142" s="146">
        <f>+HLOOKUP($V$12,ERME!$B$1:$BK$187,CE142,FALSE)</f>
        <v>0</v>
      </c>
      <c r="CP142" s="146">
        <f>+HLOOKUP($Y$12,ERME!$B$1:$BK$187,CE142,FALSE)</f>
        <v>1</v>
      </c>
      <c r="CQ142" s="146">
        <f>+HLOOKUP($AB$12,ERME!$B$1:$BK$187,CE142,FALSE)</f>
        <v>0</v>
      </c>
      <c r="CR142" s="146">
        <f>+HLOOKUP($AE$12,ERME!$B$1:$BK$187,CE142,FALSE)</f>
        <v>3</v>
      </c>
      <c r="CS142" s="146">
        <f>+HLOOKUP($AH$12,ERME!$B$1:$BK$187,CE142,FALSE)</f>
        <v>3</v>
      </c>
      <c r="CT142" s="146">
        <f>+HLOOKUP($AK$12,ERME!$B$1:$BK$187,CE142,FALSE)</f>
        <v>3</v>
      </c>
      <c r="CU142" s="146" t="e">
        <f>+HLOOKUP($AN$12,ERME!$B$1:$BK$187,CE142,FALSE)</f>
        <v>#N/A</v>
      </c>
      <c r="CV142" s="146" t="e">
        <f>+HLOOKUP($AQ$12,ERME!$B$1:$BK$187,CE142,FALSE)</f>
        <v>#N/A</v>
      </c>
      <c r="CW142" s="146" t="e">
        <f>+HLOOKUP($AT$12,ERME!$B$1:$BK$187,CE142,FALSE)</f>
        <v>#N/A</v>
      </c>
      <c r="CX142" s="59">
        <f t="shared" ref="CX142:CX170" si="223">--ISERROR(CJ142)</f>
        <v>0</v>
      </c>
      <c r="CY142" s="59">
        <f t="shared" si="184"/>
        <v>0</v>
      </c>
      <c r="CZ142" s="59">
        <f t="shared" si="185"/>
        <v>0</v>
      </c>
      <c r="DA142" s="59">
        <f t="shared" si="186"/>
        <v>0</v>
      </c>
      <c r="DB142" s="59">
        <f t="shared" si="187"/>
        <v>0</v>
      </c>
      <c r="DC142" s="59">
        <f t="shared" si="188"/>
        <v>0</v>
      </c>
      <c r="DD142" s="59">
        <f t="shared" si="189"/>
        <v>0</v>
      </c>
      <c r="DE142" s="59">
        <f t="shared" si="190"/>
        <v>0</v>
      </c>
      <c r="DF142" s="59">
        <f t="shared" si="191"/>
        <v>0</v>
      </c>
      <c r="DG142" s="59">
        <f t="shared" si="192"/>
        <v>0</v>
      </c>
      <c r="DH142" s="59">
        <f t="shared" si="193"/>
        <v>0</v>
      </c>
      <c r="DI142" s="59">
        <f t="shared" si="194"/>
        <v>1</v>
      </c>
      <c r="DJ142" s="59">
        <f t="shared" si="195"/>
        <v>1</v>
      </c>
      <c r="DK142" s="59">
        <f t="shared" si="196"/>
        <v>1</v>
      </c>
      <c r="DL142" s="35">
        <f t="shared" ref="DL142:DL170" si="224">+IF(CX142=0,CJ142,"")</f>
        <v>3</v>
      </c>
      <c r="DM142" s="35">
        <f t="shared" si="197"/>
        <v>0</v>
      </c>
      <c r="DN142" s="35">
        <f t="shared" si="198"/>
        <v>0</v>
      </c>
      <c r="DO142" s="35">
        <f t="shared" si="199"/>
        <v>3</v>
      </c>
      <c r="DP142" s="35">
        <f t="shared" si="200"/>
        <v>2</v>
      </c>
      <c r="DQ142" s="35">
        <f t="shared" si="201"/>
        <v>0</v>
      </c>
      <c r="DR142" s="35">
        <f t="shared" si="202"/>
        <v>1</v>
      </c>
      <c r="DS142" s="35">
        <f t="shared" si="203"/>
        <v>0</v>
      </c>
      <c r="DT142" s="35">
        <f t="shared" si="204"/>
        <v>3</v>
      </c>
      <c r="DU142" s="35">
        <f t="shared" si="205"/>
        <v>3</v>
      </c>
      <c r="DV142" s="35">
        <f t="shared" si="206"/>
        <v>3</v>
      </c>
      <c r="DW142" s="35" t="str">
        <f t="shared" si="207"/>
        <v/>
      </c>
      <c r="DX142" s="35" t="str">
        <f t="shared" si="208"/>
        <v/>
      </c>
      <c r="DY142" s="35" t="str">
        <f t="shared" ref="DY142:DY170" si="225">+IF(DK142=0,CW142,"")</f>
        <v/>
      </c>
    </row>
    <row r="143" spans="2:129" ht="33" customHeight="1">
      <c r="B143" s="36"/>
      <c r="C143" s="854"/>
      <c r="D143" s="815" t="s">
        <v>344</v>
      </c>
      <c r="E143" s="815"/>
      <c r="F143" s="815"/>
      <c r="G143" s="275">
        <f t="shared" si="209"/>
        <v>0</v>
      </c>
      <c r="H143" s="275">
        <f t="shared" si="156"/>
        <v>0</v>
      </c>
      <c r="I143" s="275">
        <f t="shared" si="157"/>
        <v>0</v>
      </c>
      <c r="J143" s="275">
        <f t="shared" si="210"/>
        <v>0</v>
      </c>
      <c r="K143" s="275">
        <f t="shared" si="158"/>
        <v>0</v>
      </c>
      <c r="L143" s="275">
        <f t="shared" si="159"/>
        <v>0</v>
      </c>
      <c r="M143" s="275">
        <f t="shared" si="211"/>
        <v>0</v>
      </c>
      <c r="N143" s="275">
        <f t="shared" si="160"/>
        <v>0</v>
      </c>
      <c r="O143" s="275">
        <f t="shared" si="161"/>
        <v>0</v>
      </c>
      <c r="P143" s="275">
        <f t="shared" si="212"/>
        <v>0</v>
      </c>
      <c r="Q143" s="275">
        <f t="shared" si="162"/>
        <v>0</v>
      </c>
      <c r="R143" s="275">
        <f t="shared" si="163"/>
        <v>0</v>
      </c>
      <c r="S143" s="275">
        <f t="shared" si="213"/>
        <v>0</v>
      </c>
      <c r="T143" s="275">
        <f t="shared" si="164"/>
        <v>0</v>
      </c>
      <c r="U143" s="275">
        <f t="shared" si="165"/>
        <v>0</v>
      </c>
      <c r="V143" s="275">
        <f t="shared" si="214"/>
        <v>0</v>
      </c>
      <c r="W143" s="275">
        <f t="shared" si="166"/>
        <v>0</v>
      </c>
      <c r="X143" s="275">
        <f t="shared" si="167"/>
        <v>0</v>
      </c>
      <c r="Y143" s="275">
        <f t="shared" si="215"/>
        <v>0</v>
      </c>
      <c r="Z143" s="275">
        <f t="shared" si="168"/>
        <v>0</v>
      </c>
      <c r="AA143" s="275">
        <f t="shared" si="169"/>
        <v>0</v>
      </c>
      <c r="AB143" s="276">
        <f t="shared" si="216"/>
        <v>0</v>
      </c>
      <c r="AC143" s="275">
        <f t="shared" si="170"/>
        <v>0</v>
      </c>
      <c r="AD143" s="275">
        <f t="shared" si="171"/>
        <v>0</v>
      </c>
      <c r="AE143" s="276">
        <f t="shared" si="217"/>
        <v>0</v>
      </c>
      <c r="AF143" s="275">
        <f t="shared" si="172"/>
        <v>0</v>
      </c>
      <c r="AG143" s="275">
        <f t="shared" si="173"/>
        <v>0</v>
      </c>
      <c r="AH143" s="276">
        <f t="shared" si="218"/>
        <v>0</v>
      </c>
      <c r="AI143" s="275">
        <f t="shared" si="174"/>
        <v>0</v>
      </c>
      <c r="AJ143" s="275">
        <f t="shared" si="175"/>
        <v>0</v>
      </c>
      <c r="AK143" s="276">
        <f t="shared" si="219"/>
        <v>0</v>
      </c>
      <c r="AL143" s="275">
        <f t="shared" si="176"/>
        <v>0</v>
      </c>
      <c r="AM143" s="275">
        <f t="shared" si="177"/>
        <v>0</v>
      </c>
      <c r="AN143" s="276" t="str">
        <f t="shared" si="220"/>
        <v/>
      </c>
      <c r="AO143" s="275" t="str">
        <f t="shared" si="178"/>
        <v/>
      </c>
      <c r="AP143" s="275" t="str">
        <f t="shared" si="179"/>
        <v/>
      </c>
      <c r="AQ143" s="276" t="str">
        <f t="shared" si="221"/>
        <v/>
      </c>
      <c r="AR143" s="275" t="str">
        <f t="shared" si="180"/>
        <v/>
      </c>
      <c r="AS143" s="275" t="str">
        <f t="shared" si="181"/>
        <v/>
      </c>
      <c r="AT143" s="276" t="str">
        <f t="shared" si="222"/>
        <v/>
      </c>
      <c r="AU143" s="275" t="str">
        <f t="shared" si="182"/>
        <v/>
      </c>
      <c r="AV143" s="275" t="str">
        <f t="shared" si="183"/>
        <v/>
      </c>
      <c r="AX143" s="458"/>
      <c r="AY143" s="458"/>
      <c r="AZ143" s="458"/>
      <c r="BA143" s="458"/>
      <c r="BB143" s="458"/>
      <c r="BC143" s="458"/>
      <c r="BD143" s="458"/>
      <c r="BE143" s="458"/>
      <c r="BF143" s="458"/>
      <c r="CE143" s="35">
        <v>22</v>
      </c>
      <c r="CF143" s="858"/>
      <c r="CG143" s="855" t="s">
        <v>344</v>
      </c>
      <c r="CH143" s="855"/>
      <c r="CI143" s="855"/>
      <c r="CJ143" s="146">
        <f>+HLOOKUP($G$12,ERME!$B$1:$BK$187,CE143,FALSE)</f>
        <v>0</v>
      </c>
      <c r="CK143" s="146">
        <f>+HLOOKUP($J$12,ERME!$B$1:$BK$187,CE143,FALSE)</f>
        <v>0</v>
      </c>
      <c r="CL143" s="146">
        <f>+HLOOKUP($M$12,ERME!$B$1:$BK$187,CE143,FALSE)</f>
        <v>0</v>
      </c>
      <c r="CM143" s="146">
        <f>+HLOOKUP($P$12,ERME!$B$1:$BK$94,CE143,FALSE)</f>
        <v>0</v>
      </c>
      <c r="CN143" s="146">
        <f>+HLOOKUP($S$12,ERME!$B$1:$BK$187,CE143,FALSE)</f>
        <v>0</v>
      </c>
      <c r="CO143" s="146">
        <f>+HLOOKUP($V$12,ERME!$B$1:$BK$187,CE143,FALSE)</f>
        <v>0</v>
      </c>
      <c r="CP143" s="146">
        <f>+HLOOKUP($Y$12,ERME!$B$1:$BK$187,CE143,FALSE)</f>
        <v>0</v>
      </c>
      <c r="CQ143" s="146">
        <f>+HLOOKUP($AB$12,ERME!$B$1:$BK$187,CE143,FALSE)</f>
        <v>0</v>
      </c>
      <c r="CR143" s="146">
        <f>+HLOOKUP($AE$12,ERME!$B$1:$BK$187,CE143,FALSE)</f>
        <v>0</v>
      </c>
      <c r="CS143" s="146">
        <f>+HLOOKUP($AH$12,ERME!$B$1:$BK$187,CE143,FALSE)</f>
        <v>0</v>
      </c>
      <c r="CT143" s="146">
        <f>+HLOOKUP($AK$12,ERME!$B$1:$BK$187,CE143,FALSE)</f>
        <v>0</v>
      </c>
      <c r="CU143" s="146" t="e">
        <f>+HLOOKUP($AN$12,ERME!$B$1:$BK$187,CE143,FALSE)</f>
        <v>#N/A</v>
      </c>
      <c r="CV143" s="146" t="e">
        <f>+HLOOKUP($AQ$12,ERME!$B$1:$BK$187,CE143,FALSE)</f>
        <v>#N/A</v>
      </c>
      <c r="CW143" s="146" t="e">
        <f>+HLOOKUP($AT$12,ERME!$B$1:$BK$187,CE143,FALSE)</f>
        <v>#N/A</v>
      </c>
      <c r="CX143" s="59">
        <f t="shared" si="223"/>
        <v>0</v>
      </c>
      <c r="CY143" s="59">
        <f t="shared" si="184"/>
        <v>0</v>
      </c>
      <c r="CZ143" s="59">
        <f t="shared" si="185"/>
        <v>0</v>
      </c>
      <c r="DA143" s="59">
        <f t="shared" si="186"/>
        <v>0</v>
      </c>
      <c r="DB143" s="59">
        <f t="shared" si="187"/>
        <v>0</v>
      </c>
      <c r="DC143" s="59">
        <f t="shared" si="188"/>
        <v>0</v>
      </c>
      <c r="DD143" s="59">
        <f t="shared" si="189"/>
        <v>0</v>
      </c>
      <c r="DE143" s="59">
        <f t="shared" si="190"/>
        <v>0</v>
      </c>
      <c r="DF143" s="59">
        <f t="shared" si="191"/>
        <v>0</v>
      </c>
      <c r="DG143" s="59">
        <f t="shared" si="192"/>
        <v>0</v>
      </c>
      <c r="DH143" s="59">
        <f t="shared" si="193"/>
        <v>0</v>
      </c>
      <c r="DI143" s="59">
        <f t="shared" si="194"/>
        <v>1</v>
      </c>
      <c r="DJ143" s="59">
        <f t="shared" si="195"/>
        <v>1</v>
      </c>
      <c r="DK143" s="59">
        <f t="shared" si="196"/>
        <v>1</v>
      </c>
      <c r="DL143" s="35">
        <f t="shared" si="224"/>
        <v>0</v>
      </c>
      <c r="DM143" s="35">
        <f t="shared" si="197"/>
        <v>0</v>
      </c>
      <c r="DN143" s="35">
        <f t="shared" si="198"/>
        <v>0</v>
      </c>
      <c r="DO143" s="35">
        <f t="shared" si="199"/>
        <v>0</v>
      </c>
      <c r="DP143" s="35">
        <f t="shared" si="200"/>
        <v>0</v>
      </c>
      <c r="DQ143" s="35">
        <f t="shared" si="201"/>
        <v>0</v>
      </c>
      <c r="DR143" s="35">
        <f t="shared" si="202"/>
        <v>0</v>
      </c>
      <c r="DS143" s="35">
        <f t="shared" si="203"/>
        <v>0</v>
      </c>
      <c r="DT143" s="35">
        <f t="shared" si="204"/>
        <v>0</v>
      </c>
      <c r="DU143" s="35">
        <f t="shared" si="205"/>
        <v>0</v>
      </c>
      <c r="DV143" s="35">
        <f t="shared" si="206"/>
        <v>0</v>
      </c>
      <c r="DW143" s="35" t="str">
        <f t="shared" si="207"/>
        <v/>
      </c>
      <c r="DX143" s="35" t="str">
        <f t="shared" si="208"/>
        <v/>
      </c>
      <c r="DY143" s="35" t="str">
        <f t="shared" si="225"/>
        <v/>
      </c>
    </row>
    <row r="144" spans="2:129" ht="33" customHeight="1">
      <c r="B144" s="36"/>
      <c r="C144" s="854"/>
      <c r="D144" s="678" t="s">
        <v>345</v>
      </c>
      <c r="E144" s="678"/>
      <c r="F144" s="678"/>
      <c r="G144" s="277">
        <f t="shared" si="209"/>
        <v>0</v>
      </c>
      <c r="H144" s="277">
        <f t="shared" si="156"/>
        <v>0</v>
      </c>
      <c r="I144" s="277">
        <f t="shared" si="157"/>
        <v>0</v>
      </c>
      <c r="J144" s="277">
        <f t="shared" si="210"/>
        <v>0</v>
      </c>
      <c r="K144" s="277">
        <f t="shared" si="158"/>
        <v>0</v>
      </c>
      <c r="L144" s="277">
        <f t="shared" si="159"/>
        <v>0</v>
      </c>
      <c r="M144" s="277">
        <f t="shared" si="211"/>
        <v>0</v>
      </c>
      <c r="N144" s="277">
        <f t="shared" si="160"/>
        <v>0</v>
      </c>
      <c r="O144" s="277">
        <f t="shared" si="161"/>
        <v>0</v>
      </c>
      <c r="P144" s="277">
        <f t="shared" si="212"/>
        <v>0</v>
      </c>
      <c r="Q144" s="277">
        <f t="shared" si="162"/>
        <v>0</v>
      </c>
      <c r="R144" s="277">
        <f t="shared" si="163"/>
        <v>0</v>
      </c>
      <c r="S144" s="277">
        <f t="shared" si="213"/>
        <v>0</v>
      </c>
      <c r="T144" s="277">
        <f t="shared" si="164"/>
        <v>0</v>
      </c>
      <c r="U144" s="277">
        <f t="shared" si="165"/>
        <v>0</v>
      </c>
      <c r="V144" s="277">
        <f t="shared" si="214"/>
        <v>0</v>
      </c>
      <c r="W144" s="277">
        <f t="shared" si="166"/>
        <v>0</v>
      </c>
      <c r="X144" s="277">
        <f t="shared" si="167"/>
        <v>0</v>
      </c>
      <c r="Y144" s="277">
        <f t="shared" si="215"/>
        <v>2</v>
      </c>
      <c r="Z144" s="277">
        <f t="shared" si="168"/>
        <v>2</v>
      </c>
      <c r="AA144" s="277">
        <f t="shared" si="169"/>
        <v>2</v>
      </c>
      <c r="AB144" s="278">
        <f t="shared" si="216"/>
        <v>0</v>
      </c>
      <c r="AC144" s="277">
        <f t="shared" si="170"/>
        <v>0</v>
      </c>
      <c r="AD144" s="277">
        <f t="shared" si="171"/>
        <v>0</v>
      </c>
      <c r="AE144" s="278">
        <f t="shared" si="217"/>
        <v>0</v>
      </c>
      <c r="AF144" s="277">
        <f t="shared" si="172"/>
        <v>0</v>
      </c>
      <c r="AG144" s="277">
        <f t="shared" si="173"/>
        <v>0</v>
      </c>
      <c r="AH144" s="278">
        <f t="shared" si="218"/>
        <v>0</v>
      </c>
      <c r="AI144" s="277">
        <f t="shared" si="174"/>
        <v>0</v>
      </c>
      <c r="AJ144" s="277">
        <f t="shared" si="175"/>
        <v>0</v>
      </c>
      <c r="AK144" s="278">
        <f t="shared" si="219"/>
        <v>0</v>
      </c>
      <c r="AL144" s="277">
        <f t="shared" si="176"/>
        <v>0</v>
      </c>
      <c r="AM144" s="277">
        <f t="shared" si="177"/>
        <v>0</v>
      </c>
      <c r="AN144" s="278" t="str">
        <f t="shared" si="220"/>
        <v/>
      </c>
      <c r="AO144" s="277" t="str">
        <f t="shared" si="178"/>
        <v/>
      </c>
      <c r="AP144" s="277" t="str">
        <f t="shared" si="179"/>
        <v/>
      </c>
      <c r="AQ144" s="278" t="str">
        <f t="shared" si="221"/>
        <v/>
      </c>
      <c r="AR144" s="277" t="str">
        <f t="shared" si="180"/>
        <v/>
      </c>
      <c r="AS144" s="277" t="str">
        <f t="shared" si="181"/>
        <v/>
      </c>
      <c r="AT144" s="278" t="str">
        <f t="shared" si="222"/>
        <v/>
      </c>
      <c r="AU144" s="277" t="str">
        <f t="shared" si="182"/>
        <v/>
      </c>
      <c r="AV144" s="277" t="str">
        <f t="shared" si="183"/>
        <v/>
      </c>
      <c r="AX144" s="458"/>
      <c r="AY144" s="458"/>
      <c r="AZ144" s="458"/>
      <c r="BA144" s="458"/>
      <c r="BB144" s="458"/>
      <c r="BC144" s="458"/>
      <c r="BD144" s="458"/>
      <c r="BE144" s="458"/>
      <c r="BF144" s="458"/>
      <c r="CE144" s="35">
        <v>23</v>
      </c>
      <c r="CF144" s="858"/>
      <c r="CG144" s="856" t="s">
        <v>345</v>
      </c>
      <c r="CH144" s="856"/>
      <c r="CI144" s="856"/>
      <c r="CJ144" s="146">
        <f>+HLOOKUP($G$12,ERME!$B$1:$BK$187,CE144,FALSE)</f>
        <v>0</v>
      </c>
      <c r="CK144" s="146">
        <f>+HLOOKUP($J$12,ERME!$B$1:$BK$187,CE144,FALSE)</f>
        <v>0</v>
      </c>
      <c r="CL144" s="146">
        <f>+HLOOKUP($M$12,ERME!$B$1:$BK$187,CE144,FALSE)</f>
        <v>0</v>
      </c>
      <c r="CM144" s="146">
        <f>+HLOOKUP($P$12,ERME!$B$1:$BK$94,CE144,FALSE)</f>
        <v>0</v>
      </c>
      <c r="CN144" s="146">
        <f>+HLOOKUP($S$12,ERME!$B$1:$BK$187,CE144,FALSE)</f>
        <v>0</v>
      </c>
      <c r="CO144" s="146">
        <f>+HLOOKUP($V$12,ERME!$B$1:$BK$187,CE144,FALSE)</f>
        <v>0</v>
      </c>
      <c r="CP144" s="146">
        <f>+HLOOKUP($Y$12,ERME!$B$1:$BK$187,CE144,FALSE)</f>
        <v>2</v>
      </c>
      <c r="CQ144" s="146">
        <f>+HLOOKUP($AB$12,ERME!$B$1:$BK$187,CE144,FALSE)</f>
        <v>0</v>
      </c>
      <c r="CR144" s="146">
        <f>+HLOOKUP($AE$12,ERME!$B$1:$BK$187,CE144,FALSE)</f>
        <v>0</v>
      </c>
      <c r="CS144" s="146">
        <f>+HLOOKUP($AH$12,ERME!$B$1:$BK$187,CE144,FALSE)</f>
        <v>0</v>
      </c>
      <c r="CT144" s="146">
        <f>+HLOOKUP($AK$12,ERME!$B$1:$BK$187,CE144,FALSE)</f>
        <v>0</v>
      </c>
      <c r="CU144" s="146" t="e">
        <f>+HLOOKUP($AN$12,ERME!$B$1:$BK$187,CE144,FALSE)</f>
        <v>#N/A</v>
      </c>
      <c r="CV144" s="146" t="e">
        <f>+HLOOKUP($AQ$12,ERME!$B$1:$BK$187,CE144,FALSE)</f>
        <v>#N/A</v>
      </c>
      <c r="CW144" s="146" t="e">
        <f>+HLOOKUP($AT$12,ERME!$B$1:$BK$187,CE144,FALSE)</f>
        <v>#N/A</v>
      </c>
      <c r="CX144" s="59">
        <f t="shared" si="223"/>
        <v>0</v>
      </c>
      <c r="CY144" s="59">
        <f t="shared" si="184"/>
        <v>0</v>
      </c>
      <c r="CZ144" s="59">
        <f t="shared" si="185"/>
        <v>0</v>
      </c>
      <c r="DA144" s="59">
        <f t="shared" si="186"/>
        <v>0</v>
      </c>
      <c r="DB144" s="59">
        <f t="shared" si="187"/>
        <v>0</v>
      </c>
      <c r="DC144" s="59">
        <f t="shared" si="188"/>
        <v>0</v>
      </c>
      <c r="DD144" s="59">
        <f t="shared" si="189"/>
        <v>0</v>
      </c>
      <c r="DE144" s="59">
        <f t="shared" si="190"/>
        <v>0</v>
      </c>
      <c r="DF144" s="59">
        <f t="shared" si="191"/>
        <v>0</v>
      </c>
      <c r="DG144" s="59">
        <f t="shared" si="192"/>
        <v>0</v>
      </c>
      <c r="DH144" s="59">
        <f t="shared" si="193"/>
        <v>0</v>
      </c>
      <c r="DI144" s="59">
        <f t="shared" si="194"/>
        <v>1</v>
      </c>
      <c r="DJ144" s="59">
        <f t="shared" si="195"/>
        <v>1</v>
      </c>
      <c r="DK144" s="59">
        <f t="shared" si="196"/>
        <v>1</v>
      </c>
      <c r="DL144" s="35">
        <f t="shared" si="224"/>
        <v>0</v>
      </c>
      <c r="DM144" s="35">
        <f t="shared" si="197"/>
        <v>0</v>
      </c>
      <c r="DN144" s="35">
        <f t="shared" si="198"/>
        <v>0</v>
      </c>
      <c r="DO144" s="35">
        <f t="shared" si="199"/>
        <v>0</v>
      </c>
      <c r="DP144" s="35">
        <f t="shared" si="200"/>
        <v>0</v>
      </c>
      <c r="DQ144" s="35">
        <f t="shared" si="201"/>
        <v>0</v>
      </c>
      <c r="DR144" s="35">
        <f t="shared" si="202"/>
        <v>2</v>
      </c>
      <c r="DS144" s="35">
        <f t="shared" si="203"/>
        <v>0</v>
      </c>
      <c r="DT144" s="35">
        <f t="shared" si="204"/>
        <v>0</v>
      </c>
      <c r="DU144" s="35">
        <f t="shared" si="205"/>
        <v>0</v>
      </c>
      <c r="DV144" s="35">
        <f t="shared" si="206"/>
        <v>0</v>
      </c>
      <c r="DW144" s="35" t="str">
        <f t="shared" si="207"/>
        <v/>
      </c>
      <c r="DX144" s="35" t="str">
        <f t="shared" si="208"/>
        <v/>
      </c>
      <c r="DY144" s="35" t="str">
        <f t="shared" si="225"/>
        <v/>
      </c>
    </row>
    <row r="145" spans="2:129" ht="33" customHeight="1">
      <c r="B145" s="36"/>
      <c r="C145" s="854"/>
      <c r="D145" s="815" t="s">
        <v>346</v>
      </c>
      <c r="E145" s="815"/>
      <c r="F145" s="815"/>
      <c r="G145" s="275">
        <f t="shared" si="209"/>
        <v>0</v>
      </c>
      <c r="H145" s="275">
        <f t="shared" si="156"/>
        <v>0</v>
      </c>
      <c r="I145" s="275">
        <f t="shared" si="157"/>
        <v>0</v>
      </c>
      <c r="J145" s="275">
        <f t="shared" si="210"/>
        <v>0</v>
      </c>
      <c r="K145" s="275">
        <f t="shared" si="158"/>
        <v>0</v>
      </c>
      <c r="L145" s="275">
        <f t="shared" si="159"/>
        <v>0</v>
      </c>
      <c r="M145" s="275">
        <f t="shared" si="211"/>
        <v>0</v>
      </c>
      <c r="N145" s="275">
        <f t="shared" si="160"/>
        <v>0</v>
      </c>
      <c r="O145" s="275">
        <f t="shared" si="161"/>
        <v>0</v>
      </c>
      <c r="P145" s="275">
        <f t="shared" si="212"/>
        <v>3</v>
      </c>
      <c r="Q145" s="275">
        <f t="shared" si="162"/>
        <v>1</v>
      </c>
      <c r="R145" s="275">
        <f t="shared" si="163"/>
        <v>3</v>
      </c>
      <c r="S145" s="275">
        <f t="shared" si="213"/>
        <v>0</v>
      </c>
      <c r="T145" s="275">
        <f t="shared" si="164"/>
        <v>0</v>
      </c>
      <c r="U145" s="275">
        <f t="shared" si="165"/>
        <v>0</v>
      </c>
      <c r="V145" s="275">
        <f t="shared" si="214"/>
        <v>0</v>
      </c>
      <c r="W145" s="275">
        <f t="shared" si="166"/>
        <v>0</v>
      </c>
      <c r="X145" s="275">
        <f t="shared" si="167"/>
        <v>0</v>
      </c>
      <c r="Y145" s="275">
        <f t="shared" si="215"/>
        <v>0</v>
      </c>
      <c r="Z145" s="275">
        <f t="shared" si="168"/>
        <v>0</v>
      </c>
      <c r="AA145" s="275">
        <f t="shared" si="169"/>
        <v>0</v>
      </c>
      <c r="AB145" s="276">
        <f t="shared" si="216"/>
        <v>0</v>
      </c>
      <c r="AC145" s="275">
        <f t="shared" si="170"/>
        <v>0</v>
      </c>
      <c r="AD145" s="275">
        <f t="shared" si="171"/>
        <v>0</v>
      </c>
      <c r="AE145" s="276">
        <f t="shared" si="217"/>
        <v>0</v>
      </c>
      <c r="AF145" s="275">
        <f t="shared" si="172"/>
        <v>0</v>
      </c>
      <c r="AG145" s="275">
        <f t="shared" si="173"/>
        <v>0</v>
      </c>
      <c r="AH145" s="276">
        <f t="shared" si="218"/>
        <v>0</v>
      </c>
      <c r="AI145" s="275">
        <f t="shared" si="174"/>
        <v>0</v>
      </c>
      <c r="AJ145" s="275">
        <f t="shared" si="175"/>
        <v>0</v>
      </c>
      <c r="AK145" s="276">
        <f t="shared" si="219"/>
        <v>0</v>
      </c>
      <c r="AL145" s="275">
        <f t="shared" si="176"/>
        <v>0</v>
      </c>
      <c r="AM145" s="275">
        <f t="shared" si="177"/>
        <v>0</v>
      </c>
      <c r="AN145" s="276" t="str">
        <f t="shared" si="220"/>
        <v/>
      </c>
      <c r="AO145" s="275" t="str">
        <f t="shared" si="178"/>
        <v/>
      </c>
      <c r="AP145" s="275" t="str">
        <f t="shared" si="179"/>
        <v/>
      </c>
      <c r="AQ145" s="276" t="str">
        <f t="shared" si="221"/>
        <v/>
      </c>
      <c r="AR145" s="275" t="str">
        <f t="shared" si="180"/>
        <v/>
      </c>
      <c r="AS145" s="275" t="str">
        <f t="shared" si="181"/>
        <v/>
      </c>
      <c r="AT145" s="276" t="str">
        <f t="shared" si="222"/>
        <v/>
      </c>
      <c r="AU145" s="275" t="str">
        <f t="shared" si="182"/>
        <v/>
      </c>
      <c r="AV145" s="275" t="str">
        <f t="shared" si="183"/>
        <v/>
      </c>
      <c r="AX145" s="458"/>
      <c r="AY145" s="458"/>
      <c r="AZ145" s="458"/>
      <c r="BA145" s="458"/>
      <c r="BB145" s="458"/>
      <c r="BC145" s="458"/>
      <c r="BD145" s="458"/>
      <c r="BE145" s="458"/>
      <c r="BF145" s="458"/>
      <c r="CE145" s="35">
        <v>24</v>
      </c>
      <c r="CF145" s="858"/>
      <c r="CG145" s="855" t="s">
        <v>346</v>
      </c>
      <c r="CH145" s="855"/>
      <c r="CI145" s="855"/>
      <c r="CJ145" s="146">
        <f>+HLOOKUP($G$12,ERME!$B$1:$BK$187,CE145,FALSE)</f>
        <v>0</v>
      </c>
      <c r="CK145" s="146">
        <f>+HLOOKUP($J$12,ERME!$B$1:$BK$187,CE145,FALSE)</f>
        <v>0</v>
      </c>
      <c r="CL145" s="146">
        <f>+HLOOKUP($M$12,ERME!$B$1:$BK$187,CE145,FALSE)</f>
        <v>0</v>
      </c>
      <c r="CM145" s="146">
        <f>+HLOOKUP($P$12,ERME!$B$1:$BK$94,CE145,FALSE)</f>
        <v>3</v>
      </c>
      <c r="CN145" s="146">
        <f>+HLOOKUP($S$12,ERME!$B$1:$BK$187,CE145,FALSE)</f>
        <v>0</v>
      </c>
      <c r="CO145" s="146">
        <f>+HLOOKUP($V$12,ERME!$B$1:$BK$187,CE145,FALSE)</f>
        <v>0</v>
      </c>
      <c r="CP145" s="146">
        <f>+HLOOKUP($Y$12,ERME!$B$1:$BK$187,CE145,FALSE)</f>
        <v>0</v>
      </c>
      <c r="CQ145" s="146">
        <f>+HLOOKUP($AB$12,ERME!$B$1:$BK$187,CE145,FALSE)</f>
        <v>0</v>
      </c>
      <c r="CR145" s="146">
        <f>+HLOOKUP($AE$12,ERME!$B$1:$BK$187,CE145,FALSE)</f>
        <v>0</v>
      </c>
      <c r="CS145" s="146">
        <f>+HLOOKUP($AH$12,ERME!$B$1:$BK$187,CE145,FALSE)</f>
        <v>0</v>
      </c>
      <c r="CT145" s="146">
        <f>+HLOOKUP($AK$12,ERME!$B$1:$BK$187,CE145,FALSE)</f>
        <v>0</v>
      </c>
      <c r="CU145" s="146" t="e">
        <f>+HLOOKUP($AN$12,ERME!$B$1:$BK$187,CE145,FALSE)</f>
        <v>#N/A</v>
      </c>
      <c r="CV145" s="146" t="e">
        <f>+HLOOKUP($AQ$12,ERME!$B$1:$BK$187,CE145,FALSE)</f>
        <v>#N/A</v>
      </c>
      <c r="CW145" s="146" t="e">
        <f>+HLOOKUP($AT$12,ERME!$B$1:$BK$187,CE145,FALSE)</f>
        <v>#N/A</v>
      </c>
      <c r="CX145" s="59">
        <f t="shared" si="223"/>
        <v>0</v>
      </c>
      <c r="CY145" s="59">
        <f t="shared" si="184"/>
        <v>0</v>
      </c>
      <c r="CZ145" s="59">
        <f t="shared" si="185"/>
        <v>0</v>
      </c>
      <c r="DA145" s="59">
        <f t="shared" si="186"/>
        <v>0</v>
      </c>
      <c r="DB145" s="59">
        <f t="shared" si="187"/>
        <v>0</v>
      </c>
      <c r="DC145" s="59">
        <f t="shared" si="188"/>
        <v>0</v>
      </c>
      <c r="DD145" s="59">
        <f t="shared" si="189"/>
        <v>0</v>
      </c>
      <c r="DE145" s="59">
        <f t="shared" si="190"/>
        <v>0</v>
      </c>
      <c r="DF145" s="59">
        <f t="shared" si="191"/>
        <v>0</v>
      </c>
      <c r="DG145" s="59">
        <f t="shared" si="192"/>
        <v>0</v>
      </c>
      <c r="DH145" s="59">
        <f t="shared" si="193"/>
        <v>0</v>
      </c>
      <c r="DI145" s="59">
        <f t="shared" si="194"/>
        <v>1</v>
      </c>
      <c r="DJ145" s="59">
        <f t="shared" si="195"/>
        <v>1</v>
      </c>
      <c r="DK145" s="59">
        <f t="shared" si="196"/>
        <v>1</v>
      </c>
      <c r="DL145" s="35">
        <f t="shared" si="224"/>
        <v>0</v>
      </c>
      <c r="DM145" s="35">
        <f t="shared" si="197"/>
        <v>0</v>
      </c>
      <c r="DN145" s="35">
        <f t="shared" si="198"/>
        <v>0</v>
      </c>
      <c r="DO145" s="35">
        <f t="shared" si="199"/>
        <v>3</v>
      </c>
      <c r="DP145" s="35">
        <f t="shared" si="200"/>
        <v>0</v>
      </c>
      <c r="DQ145" s="35">
        <f t="shared" si="201"/>
        <v>0</v>
      </c>
      <c r="DR145" s="35">
        <f t="shared" si="202"/>
        <v>0</v>
      </c>
      <c r="DS145" s="35">
        <f t="shared" si="203"/>
        <v>0</v>
      </c>
      <c r="DT145" s="35">
        <f t="shared" si="204"/>
        <v>0</v>
      </c>
      <c r="DU145" s="35">
        <f t="shared" si="205"/>
        <v>0</v>
      </c>
      <c r="DV145" s="35">
        <f t="shared" si="206"/>
        <v>0</v>
      </c>
      <c r="DW145" s="35" t="str">
        <f t="shared" si="207"/>
        <v/>
      </c>
      <c r="DX145" s="35" t="str">
        <f t="shared" si="208"/>
        <v/>
      </c>
      <c r="DY145" s="35" t="str">
        <f t="shared" si="225"/>
        <v/>
      </c>
    </row>
    <row r="146" spans="2:129" ht="33" customHeight="1">
      <c r="B146" s="36"/>
      <c r="C146" s="854"/>
      <c r="D146" s="678" t="s">
        <v>347</v>
      </c>
      <c r="E146" s="678"/>
      <c r="F146" s="678"/>
      <c r="G146" s="277">
        <f t="shared" si="209"/>
        <v>2</v>
      </c>
      <c r="H146" s="277">
        <f t="shared" si="156"/>
        <v>2</v>
      </c>
      <c r="I146" s="277">
        <f t="shared" si="157"/>
        <v>3</v>
      </c>
      <c r="J146" s="277">
        <f t="shared" si="210"/>
        <v>1</v>
      </c>
      <c r="K146" s="277">
        <f t="shared" si="158"/>
        <v>1</v>
      </c>
      <c r="L146" s="277">
        <f t="shared" si="159"/>
        <v>2</v>
      </c>
      <c r="M146" s="277">
        <f t="shared" si="211"/>
        <v>3</v>
      </c>
      <c r="N146" s="277">
        <f t="shared" si="160"/>
        <v>3</v>
      </c>
      <c r="O146" s="277">
        <f t="shared" si="161"/>
        <v>3</v>
      </c>
      <c r="P146" s="277">
        <f t="shared" si="212"/>
        <v>3</v>
      </c>
      <c r="Q146" s="277">
        <f t="shared" si="162"/>
        <v>2</v>
      </c>
      <c r="R146" s="277">
        <f t="shared" si="163"/>
        <v>3</v>
      </c>
      <c r="S146" s="277">
        <f t="shared" si="213"/>
        <v>2</v>
      </c>
      <c r="T146" s="277">
        <f t="shared" si="164"/>
        <v>2</v>
      </c>
      <c r="U146" s="277">
        <f t="shared" si="165"/>
        <v>3</v>
      </c>
      <c r="V146" s="277">
        <f t="shared" si="214"/>
        <v>0</v>
      </c>
      <c r="W146" s="277">
        <f t="shared" si="166"/>
        <v>0</v>
      </c>
      <c r="X146" s="277">
        <f t="shared" si="167"/>
        <v>0</v>
      </c>
      <c r="Y146" s="277">
        <f t="shared" si="215"/>
        <v>2</v>
      </c>
      <c r="Z146" s="277">
        <f t="shared" si="168"/>
        <v>2</v>
      </c>
      <c r="AA146" s="277">
        <f t="shared" si="169"/>
        <v>2</v>
      </c>
      <c r="AB146" s="278">
        <f t="shared" si="216"/>
        <v>3</v>
      </c>
      <c r="AC146" s="277">
        <f t="shared" si="170"/>
        <v>3</v>
      </c>
      <c r="AD146" s="277">
        <f t="shared" si="171"/>
        <v>3</v>
      </c>
      <c r="AE146" s="278">
        <f t="shared" si="217"/>
        <v>3</v>
      </c>
      <c r="AF146" s="277">
        <f t="shared" si="172"/>
        <v>3</v>
      </c>
      <c r="AG146" s="277">
        <f t="shared" si="173"/>
        <v>3</v>
      </c>
      <c r="AH146" s="278">
        <f t="shared" si="218"/>
        <v>3</v>
      </c>
      <c r="AI146" s="277">
        <f t="shared" si="174"/>
        <v>3</v>
      </c>
      <c r="AJ146" s="277">
        <f t="shared" si="175"/>
        <v>3</v>
      </c>
      <c r="AK146" s="278">
        <f t="shared" si="219"/>
        <v>3</v>
      </c>
      <c r="AL146" s="277">
        <f t="shared" si="176"/>
        <v>3</v>
      </c>
      <c r="AM146" s="277">
        <f t="shared" si="177"/>
        <v>2</v>
      </c>
      <c r="AN146" s="278" t="str">
        <f t="shared" si="220"/>
        <v/>
      </c>
      <c r="AO146" s="277" t="str">
        <f t="shared" si="178"/>
        <v/>
      </c>
      <c r="AP146" s="277" t="str">
        <f t="shared" si="179"/>
        <v/>
      </c>
      <c r="AQ146" s="278" t="str">
        <f t="shared" si="221"/>
        <v/>
      </c>
      <c r="AR146" s="277" t="str">
        <f t="shared" si="180"/>
        <v/>
      </c>
      <c r="AS146" s="277" t="str">
        <f t="shared" si="181"/>
        <v/>
      </c>
      <c r="AT146" s="278" t="str">
        <f t="shared" si="222"/>
        <v/>
      </c>
      <c r="AU146" s="277" t="str">
        <f t="shared" si="182"/>
        <v/>
      </c>
      <c r="AV146" s="277" t="str">
        <f t="shared" si="183"/>
        <v/>
      </c>
      <c r="AX146" s="458"/>
      <c r="AY146" s="458"/>
      <c r="AZ146" s="458"/>
      <c r="BA146" s="458"/>
      <c r="BB146" s="458"/>
      <c r="BC146" s="458"/>
      <c r="BD146" s="458"/>
      <c r="BE146" s="458"/>
      <c r="BF146" s="458"/>
      <c r="CE146" s="35">
        <v>25</v>
      </c>
      <c r="CF146" s="858"/>
      <c r="CG146" s="856" t="s">
        <v>347</v>
      </c>
      <c r="CH146" s="856"/>
      <c r="CI146" s="856"/>
      <c r="CJ146" s="146">
        <f>+HLOOKUP($G$12,ERME!$B$1:$BK$187,CE146,FALSE)</f>
        <v>2</v>
      </c>
      <c r="CK146" s="146">
        <f>+HLOOKUP($J$12,ERME!$B$1:$BK$187,CE146,FALSE)</f>
        <v>1</v>
      </c>
      <c r="CL146" s="146">
        <f>+HLOOKUP($M$12,ERME!$B$1:$BK$187,CE146,FALSE)</f>
        <v>3</v>
      </c>
      <c r="CM146" s="146">
        <f>+HLOOKUP($P$12,ERME!$B$1:$BK$94,CE146,FALSE)</f>
        <v>3</v>
      </c>
      <c r="CN146" s="146">
        <f>+HLOOKUP($S$12,ERME!$B$1:$BK$187,CE146,FALSE)</f>
        <v>2</v>
      </c>
      <c r="CO146" s="146">
        <f>+HLOOKUP($V$12,ERME!$B$1:$BK$187,CE146,FALSE)</f>
        <v>0</v>
      </c>
      <c r="CP146" s="146">
        <f>+HLOOKUP($Y$12,ERME!$B$1:$BK$187,CE146,FALSE)</f>
        <v>2</v>
      </c>
      <c r="CQ146" s="146">
        <f>+HLOOKUP($AB$12,ERME!$B$1:$BK$187,CE146,FALSE)</f>
        <v>3</v>
      </c>
      <c r="CR146" s="146">
        <f>+HLOOKUP($AE$12,ERME!$B$1:$BK$187,CE146,FALSE)</f>
        <v>3</v>
      </c>
      <c r="CS146" s="146">
        <f>+HLOOKUP($AH$12,ERME!$B$1:$BK$187,CE146,FALSE)</f>
        <v>3</v>
      </c>
      <c r="CT146" s="146">
        <f>+HLOOKUP($AK$12,ERME!$B$1:$BK$187,CE146,FALSE)</f>
        <v>3</v>
      </c>
      <c r="CU146" s="146" t="e">
        <f>+HLOOKUP($AN$12,ERME!$B$1:$BK$187,CE146,FALSE)</f>
        <v>#N/A</v>
      </c>
      <c r="CV146" s="146" t="e">
        <f>+HLOOKUP($AQ$12,ERME!$B$1:$BK$187,CE146,FALSE)</f>
        <v>#N/A</v>
      </c>
      <c r="CW146" s="146" t="e">
        <f>+HLOOKUP($AT$12,ERME!$B$1:$BK$187,CE146,FALSE)</f>
        <v>#N/A</v>
      </c>
      <c r="CX146" s="59">
        <f t="shared" si="223"/>
        <v>0</v>
      </c>
      <c r="CY146" s="59">
        <f t="shared" si="184"/>
        <v>0</v>
      </c>
      <c r="CZ146" s="59">
        <f t="shared" si="185"/>
        <v>0</v>
      </c>
      <c r="DA146" s="59">
        <f t="shared" si="186"/>
        <v>0</v>
      </c>
      <c r="DB146" s="59">
        <f t="shared" si="187"/>
        <v>0</v>
      </c>
      <c r="DC146" s="59">
        <f t="shared" si="188"/>
        <v>0</v>
      </c>
      <c r="DD146" s="59">
        <f t="shared" si="189"/>
        <v>0</v>
      </c>
      <c r="DE146" s="59">
        <f t="shared" si="190"/>
        <v>0</v>
      </c>
      <c r="DF146" s="59">
        <f t="shared" si="191"/>
        <v>0</v>
      </c>
      <c r="DG146" s="59">
        <f t="shared" si="192"/>
        <v>0</v>
      </c>
      <c r="DH146" s="59">
        <f t="shared" si="193"/>
        <v>0</v>
      </c>
      <c r="DI146" s="59">
        <f t="shared" si="194"/>
        <v>1</v>
      </c>
      <c r="DJ146" s="59">
        <f t="shared" si="195"/>
        <v>1</v>
      </c>
      <c r="DK146" s="59">
        <f t="shared" si="196"/>
        <v>1</v>
      </c>
      <c r="DL146" s="35">
        <f t="shared" si="224"/>
        <v>2</v>
      </c>
      <c r="DM146" s="35">
        <f t="shared" si="197"/>
        <v>1</v>
      </c>
      <c r="DN146" s="35">
        <f t="shared" si="198"/>
        <v>3</v>
      </c>
      <c r="DO146" s="35">
        <f t="shared" si="199"/>
        <v>3</v>
      </c>
      <c r="DP146" s="35">
        <f t="shared" si="200"/>
        <v>2</v>
      </c>
      <c r="DQ146" s="35">
        <f t="shared" si="201"/>
        <v>0</v>
      </c>
      <c r="DR146" s="35">
        <f t="shared" si="202"/>
        <v>2</v>
      </c>
      <c r="DS146" s="35">
        <f t="shared" si="203"/>
        <v>3</v>
      </c>
      <c r="DT146" s="35">
        <f t="shared" si="204"/>
        <v>3</v>
      </c>
      <c r="DU146" s="35">
        <f t="shared" si="205"/>
        <v>3</v>
      </c>
      <c r="DV146" s="35">
        <f t="shared" si="206"/>
        <v>3</v>
      </c>
      <c r="DW146" s="35" t="str">
        <f t="shared" si="207"/>
        <v/>
      </c>
      <c r="DX146" s="35" t="str">
        <f t="shared" si="208"/>
        <v/>
      </c>
      <c r="DY146" s="35" t="str">
        <f t="shared" si="225"/>
        <v/>
      </c>
    </row>
    <row r="147" spans="2:129" ht="33" customHeight="1">
      <c r="B147" s="36"/>
      <c r="C147" s="854"/>
      <c r="D147" s="815" t="s">
        <v>519</v>
      </c>
      <c r="E147" s="815"/>
      <c r="F147" s="815"/>
      <c r="G147" s="275">
        <f t="shared" si="209"/>
        <v>0</v>
      </c>
      <c r="H147" s="275">
        <f t="shared" si="156"/>
        <v>0</v>
      </c>
      <c r="I147" s="275">
        <f t="shared" si="157"/>
        <v>0</v>
      </c>
      <c r="J147" s="275">
        <f t="shared" si="210"/>
        <v>0</v>
      </c>
      <c r="K147" s="275">
        <f t="shared" si="158"/>
        <v>0</v>
      </c>
      <c r="L147" s="275">
        <f t="shared" si="159"/>
        <v>0</v>
      </c>
      <c r="M147" s="275">
        <f t="shared" si="211"/>
        <v>0</v>
      </c>
      <c r="N147" s="275">
        <f t="shared" si="160"/>
        <v>0</v>
      </c>
      <c r="O147" s="275">
        <f t="shared" si="161"/>
        <v>0</v>
      </c>
      <c r="P147" s="275">
        <f t="shared" si="212"/>
        <v>3</v>
      </c>
      <c r="Q147" s="275">
        <f t="shared" si="162"/>
        <v>3</v>
      </c>
      <c r="R147" s="275">
        <f t="shared" si="163"/>
        <v>3</v>
      </c>
      <c r="S147" s="275">
        <f t="shared" si="213"/>
        <v>3</v>
      </c>
      <c r="T147" s="275">
        <f t="shared" si="164"/>
        <v>3</v>
      </c>
      <c r="U147" s="275">
        <f t="shared" si="165"/>
        <v>3</v>
      </c>
      <c r="V147" s="275">
        <f t="shared" si="214"/>
        <v>3</v>
      </c>
      <c r="W147" s="275">
        <f t="shared" si="166"/>
        <v>2</v>
      </c>
      <c r="X147" s="275">
        <f t="shared" si="167"/>
        <v>3</v>
      </c>
      <c r="Y147" s="275">
        <f t="shared" si="215"/>
        <v>0</v>
      </c>
      <c r="Z147" s="275">
        <f t="shared" si="168"/>
        <v>0</v>
      </c>
      <c r="AA147" s="275">
        <f t="shared" si="169"/>
        <v>0</v>
      </c>
      <c r="AB147" s="276">
        <f t="shared" si="216"/>
        <v>0</v>
      </c>
      <c r="AC147" s="275">
        <f t="shared" si="170"/>
        <v>0</v>
      </c>
      <c r="AD147" s="275">
        <f t="shared" si="171"/>
        <v>0</v>
      </c>
      <c r="AE147" s="276">
        <f t="shared" si="217"/>
        <v>3</v>
      </c>
      <c r="AF147" s="275">
        <f t="shared" si="172"/>
        <v>3</v>
      </c>
      <c r="AG147" s="275">
        <f t="shared" si="173"/>
        <v>3</v>
      </c>
      <c r="AH147" s="276">
        <f t="shared" si="218"/>
        <v>0</v>
      </c>
      <c r="AI147" s="275">
        <f t="shared" si="174"/>
        <v>0</v>
      </c>
      <c r="AJ147" s="275">
        <f t="shared" si="175"/>
        <v>0</v>
      </c>
      <c r="AK147" s="276">
        <f t="shared" si="219"/>
        <v>0</v>
      </c>
      <c r="AL147" s="275">
        <f t="shared" si="176"/>
        <v>0</v>
      </c>
      <c r="AM147" s="275">
        <f t="shared" si="177"/>
        <v>0</v>
      </c>
      <c r="AN147" s="276" t="str">
        <f t="shared" si="220"/>
        <v/>
      </c>
      <c r="AO147" s="275" t="str">
        <f t="shared" si="178"/>
        <v/>
      </c>
      <c r="AP147" s="275" t="str">
        <f t="shared" si="179"/>
        <v/>
      </c>
      <c r="AQ147" s="276" t="str">
        <f t="shared" si="221"/>
        <v/>
      </c>
      <c r="AR147" s="275" t="str">
        <f t="shared" si="180"/>
        <v/>
      </c>
      <c r="AS147" s="275" t="str">
        <f t="shared" si="181"/>
        <v/>
      </c>
      <c r="AT147" s="276" t="str">
        <f t="shared" si="222"/>
        <v/>
      </c>
      <c r="AU147" s="275" t="str">
        <f t="shared" si="182"/>
        <v/>
      </c>
      <c r="AV147" s="275" t="str">
        <f t="shared" si="183"/>
        <v/>
      </c>
      <c r="AX147" s="458"/>
      <c r="AY147" s="458"/>
      <c r="AZ147" s="458"/>
      <c r="BA147" s="458"/>
      <c r="BB147" s="458"/>
      <c r="BC147" s="458"/>
      <c r="BD147" s="458"/>
      <c r="BE147" s="458"/>
      <c r="BF147" s="458"/>
      <c r="CE147" s="35">
        <v>26</v>
      </c>
      <c r="CF147" s="858"/>
      <c r="CG147" s="855" t="s">
        <v>519</v>
      </c>
      <c r="CH147" s="855"/>
      <c r="CI147" s="855"/>
      <c r="CJ147" s="146">
        <f>+HLOOKUP($G$12,ERME!$B$1:$BK$187,CE147,FALSE)</f>
        <v>0</v>
      </c>
      <c r="CK147" s="146">
        <f>+HLOOKUP($J$12,ERME!$B$1:$BK$187,CE147,FALSE)</f>
        <v>0</v>
      </c>
      <c r="CL147" s="146">
        <f>+HLOOKUP($M$12,ERME!$B$1:$BK$187,CE147,FALSE)</f>
        <v>0</v>
      </c>
      <c r="CM147" s="146">
        <f>+HLOOKUP($P$12,ERME!$B$1:$BK$94,CE147,FALSE)</f>
        <v>3</v>
      </c>
      <c r="CN147" s="146">
        <f>+HLOOKUP($S$12,ERME!$B$1:$BK$187,CE147,FALSE)</f>
        <v>3</v>
      </c>
      <c r="CO147" s="146">
        <f>+HLOOKUP($V$12,ERME!$B$1:$BK$187,CE147,FALSE)</f>
        <v>3</v>
      </c>
      <c r="CP147" s="146">
        <f>+HLOOKUP($Y$12,ERME!$B$1:$BK$187,CE147,FALSE)</f>
        <v>0</v>
      </c>
      <c r="CQ147" s="146">
        <f>+HLOOKUP($AB$12,ERME!$B$1:$BK$187,CE147,FALSE)</f>
        <v>0</v>
      </c>
      <c r="CR147" s="146">
        <f>+HLOOKUP($AE$12,ERME!$B$1:$BK$187,CE147,FALSE)</f>
        <v>3</v>
      </c>
      <c r="CS147" s="146">
        <f>+HLOOKUP($AH$12,ERME!$B$1:$BK$187,CE147,FALSE)</f>
        <v>0</v>
      </c>
      <c r="CT147" s="146">
        <f>+HLOOKUP($AK$12,ERME!$B$1:$BK$187,CE147,FALSE)</f>
        <v>0</v>
      </c>
      <c r="CU147" s="146" t="e">
        <f>+HLOOKUP($AN$12,ERME!$B$1:$BK$187,CE147,FALSE)</f>
        <v>#N/A</v>
      </c>
      <c r="CV147" s="146" t="e">
        <f>+HLOOKUP($AQ$12,ERME!$B$1:$BK$187,CE147,FALSE)</f>
        <v>#N/A</v>
      </c>
      <c r="CW147" s="146" t="e">
        <f>+HLOOKUP($AT$12,ERME!$B$1:$BK$187,CE147,FALSE)</f>
        <v>#N/A</v>
      </c>
      <c r="CX147" s="59">
        <f t="shared" si="223"/>
        <v>0</v>
      </c>
      <c r="CY147" s="59">
        <f t="shared" si="184"/>
        <v>0</v>
      </c>
      <c r="CZ147" s="59">
        <f t="shared" si="185"/>
        <v>0</v>
      </c>
      <c r="DA147" s="59">
        <f t="shared" si="186"/>
        <v>0</v>
      </c>
      <c r="DB147" s="59">
        <f t="shared" si="187"/>
        <v>0</v>
      </c>
      <c r="DC147" s="59">
        <f t="shared" si="188"/>
        <v>0</v>
      </c>
      <c r="DD147" s="59">
        <f t="shared" si="189"/>
        <v>0</v>
      </c>
      <c r="DE147" s="59">
        <f t="shared" si="190"/>
        <v>0</v>
      </c>
      <c r="DF147" s="59">
        <f t="shared" si="191"/>
        <v>0</v>
      </c>
      <c r="DG147" s="59">
        <f t="shared" si="192"/>
        <v>0</v>
      </c>
      <c r="DH147" s="59">
        <f t="shared" si="193"/>
        <v>0</v>
      </c>
      <c r="DI147" s="59">
        <f t="shared" si="194"/>
        <v>1</v>
      </c>
      <c r="DJ147" s="59">
        <f t="shared" si="195"/>
        <v>1</v>
      </c>
      <c r="DK147" s="59">
        <f t="shared" si="196"/>
        <v>1</v>
      </c>
      <c r="DL147" s="35">
        <f t="shared" si="224"/>
        <v>0</v>
      </c>
      <c r="DM147" s="35">
        <f t="shared" si="197"/>
        <v>0</v>
      </c>
      <c r="DN147" s="35">
        <f t="shared" si="198"/>
        <v>0</v>
      </c>
      <c r="DO147" s="35">
        <f t="shared" si="199"/>
        <v>3</v>
      </c>
      <c r="DP147" s="35">
        <f t="shared" si="200"/>
        <v>3</v>
      </c>
      <c r="DQ147" s="35">
        <f t="shared" si="201"/>
        <v>3</v>
      </c>
      <c r="DR147" s="35">
        <f t="shared" si="202"/>
        <v>0</v>
      </c>
      <c r="DS147" s="35">
        <f t="shared" si="203"/>
        <v>0</v>
      </c>
      <c r="DT147" s="35">
        <f t="shared" si="204"/>
        <v>3</v>
      </c>
      <c r="DU147" s="35">
        <f t="shared" si="205"/>
        <v>0</v>
      </c>
      <c r="DV147" s="35">
        <f t="shared" si="206"/>
        <v>0</v>
      </c>
      <c r="DW147" s="35" t="str">
        <f t="shared" si="207"/>
        <v/>
      </c>
      <c r="DX147" s="35" t="str">
        <f t="shared" si="208"/>
        <v/>
      </c>
      <c r="DY147" s="35" t="str">
        <f t="shared" si="225"/>
        <v/>
      </c>
    </row>
    <row r="148" spans="2:129" ht="33" customHeight="1">
      <c r="B148" s="36"/>
      <c r="C148" s="854"/>
      <c r="D148" s="815" t="s">
        <v>349</v>
      </c>
      <c r="E148" s="815"/>
      <c r="F148" s="815"/>
      <c r="G148" s="275">
        <f t="shared" si="209"/>
        <v>0</v>
      </c>
      <c r="H148" s="275">
        <f t="shared" si="156"/>
        <v>0</v>
      </c>
      <c r="I148" s="275">
        <f t="shared" si="157"/>
        <v>0</v>
      </c>
      <c r="J148" s="275">
        <f t="shared" si="210"/>
        <v>1</v>
      </c>
      <c r="K148" s="275">
        <f t="shared" si="158"/>
        <v>1</v>
      </c>
      <c r="L148" s="275">
        <f t="shared" si="159"/>
        <v>2</v>
      </c>
      <c r="M148" s="275">
        <f t="shared" si="211"/>
        <v>0</v>
      </c>
      <c r="N148" s="275">
        <f t="shared" si="160"/>
        <v>0</v>
      </c>
      <c r="O148" s="275">
        <f t="shared" si="161"/>
        <v>0</v>
      </c>
      <c r="P148" s="275">
        <f t="shared" si="212"/>
        <v>0</v>
      </c>
      <c r="Q148" s="275">
        <f t="shared" si="162"/>
        <v>0</v>
      </c>
      <c r="R148" s="275">
        <f t="shared" si="163"/>
        <v>0</v>
      </c>
      <c r="S148" s="275">
        <f t="shared" si="213"/>
        <v>0</v>
      </c>
      <c r="T148" s="275">
        <f t="shared" si="164"/>
        <v>0</v>
      </c>
      <c r="U148" s="275">
        <f t="shared" si="165"/>
        <v>0</v>
      </c>
      <c r="V148" s="275">
        <f t="shared" si="214"/>
        <v>0</v>
      </c>
      <c r="W148" s="275">
        <f t="shared" si="166"/>
        <v>0</v>
      </c>
      <c r="X148" s="275">
        <f t="shared" si="167"/>
        <v>0</v>
      </c>
      <c r="Y148" s="275">
        <f t="shared" si="215"/>
        <v>0</v>
      </c>
      <c r="Z148" s="275">
        <f t="shared" si="168"/>
        <v>0</v>
      </c>
      <c r="AA148" s="275">
        <f t="shared" si="169"/>
        <v>0</v>
      </c>
      <c r="AB148" s="276">
        <f t="shared" si="216"/>
        <v>3</v>
      </c>
      <c r="AC148" s="275">
        <f t="shared" si="170"/>
        <v>3</v>
      </c>
      <c r="AD148" s="275">
        <f t="shared" si="171"/>
        <v>2</v>
      </c>
      <c r="AE148" s="276">
        <f t="shared" si="217"/>
        <v>0</v>
      </c>
      <c r="AF148" s="275">
        <f t="shared" si="172"/>
        <v>0</v>
      </c>
      <c r="AG148" s="275">
        <f t="shared" si="173"/>
        <v>0</v>
      </c>
      <c r="AH148" s="276">
        <f t="shared" si="218"/>
        <v>0</v>
      </c>
      <c r="AI148" s="275">
        <f t="shared" si="174"/>
        <v>0</v>
      </c>
      <c r="AJ148" s="275">
        <f t="shared" si="175"/>
        <v>0</v>
      </c>
      <c r="AK148" s="276">
        <f t="shared" si="219"/>
        <v>0</v>
      </c>
      <c r="AL148" s="275">
        <f t="shared" si="176"/>
        <v>0</v>
      </c>
      <c r="AM148" s="275">
        <f t="shared" si="177"/>
        <v>0</v>
      </c>
      <c r="AN148" s="276" t="str">
        <f t="shared" si="220"/>
        <v/>
      </c>
      <c r="AO148" s="275" t="str">
        <f t="shared" si="178"/>
        <v/>
      </c>
      <c r="AP148" s="275" t="str">
        <f t="shared" si="179"/>
        <v/>
      </c>
      <c r="AQ148" s="276" t="str">
        <f t="shared" si="221"/>
        <v/>
      </c>
      <c r="AR148" s="275" t="str">
        <f t="shared" si="180"/>
        <v/>
      </c>
      <c r="AS148" s="275" t="str">
        <f t="shared" si="181"/>
        <v/>
      </c>
      <c r="AT148" s="276" t="str">
        <f t="shared" si="222"/>
        <v/>
      </c>
      <c r="AU148" s="275" t="str">
        <f t="shared" si="182"/>
        <v/>
      </c>
      <c r="AV148" s="275" t="str">
        <f t="shared" si="183"/>
        <v/>
      </c>
      <c r="AX148" s="458"/>
      <c r="AY148" s="458"/>
      <c r="AZ148" s="458"/>
      <c r="BA148" s="458"/>
      <c r="BB148" s="458"/>
      <c r="BC148" s="458"/>
      <c r="BD148" s="458"/>
      <c r="BE148" s="458"/>
      <c r="BF148" s="458"/>
      <c r="CE148" s="35">
        <v>27</v>
      </c>
      <c r="CF148" s="858"/>
      <c r="CG148" s="855" t="s">
        <v>349</v>
      </c>
      <c r="CH148" s="855"/>
      <c r="CI148" s="855"/>
      <c r="CJ148" s="146">
        <f>+HLOOKUP($G$12,ERME!$B$1:$BK$187,CE148,FALSE)</f>
        <v>0</v>
      </c>
      <c r="CK148" s="146">
        <f>+HLOOKUP($J$12,ERME!$B$1:$BK$187,CE148,FALSE)</f>
        <v>1</v>
      </c>
      <c r="CL148" s="146">
        <f>+HLOOKUP($M$12,ERME!$B$1:$BK$187,CE148,FALSE)</f>
        <v>0</v>
      </c>
      <c r="CM148" s="146">
        <f>+HLOOKUP($P$12,ERME!$B$1:$BK$94,CE148,FALSE)</f>
        <v>0</v>
      </c>
      <c r="CN148" s="146">
        <f>+HLOOKUP($S$12,ERME!$B$1:$BK$187,CE148,FALSE)</f>
        <v>0</v>
      </c>
      <c r="CO148" s="146">
        <f>+HLOOKUP($V$12,ERME!$B$1:$BK$187,CE148,FALSE)</f>
        <v>0</v>
      </c>
      <c r="CP148" s="146">
        <f>+HLOOKUP($Y$12,ERME!$B$1:$BK$187,CE148,FALSE)</f>
        <v>0</v>
      </c>
      <c r="CQ148" s="146">
        <f>+HLOOKUP($AB$12,ERME!$B$1:$BK$187,CE148,FALSE)</f>
        <v>3</v>
      </c>
      <c r="CR148" s="146">
        <f>+HLOOKUP($AE$12,ERME!$B$1:$BK$187,CE148,FALSE)</f>
        <v>0</v>
      </c>
      <c r="CS148" s="146">
        <f>+HLOOKUP($AH$12,ERME!$B$1:$BK$187,CE148,FALSE)</f>
        <v>0</v>
      </c>
      <c r="CT148" s="146">
        <f>+HLOOKUP($AK$12,ERME!$B$1:$BK$187,CE148,FALSE)</f>
        <v>0</v>
      </c>
      <c r="CU148" s="146" t="e">
        <f>+HLOOKUP($AN$12,ERME!$B$1:$BK$187,CE148,FALSE)</f>
        <v>#N/A</v>
      </c>
      <c r="CV148" s="146" t="e">
        <f>+HLOOKUP($AQ$12,ERME!$B$1:$BK$187,CE148,FALSE)</f>
        <v>#N/A</v>
      </c>
      <c r="CW148" s="146" t="e">
        <f>+HLOOKUP($AT$12,ERME!$B$1:$BK$187,CE148,FALSE)</f>
        <v>#N/A</v>
      </c>
      <c r="CX148" s="59">
        <f t="shared" si="223"/>
        <v>0</v>
      </c>
      <c r="CY148" s="59">
        <f t="shared" si="184"/>
        <v>0</v>
      </c>
      <c r="CZ148" s="59">
        <f t="shared" si="185"/>
        <v>0</v>
      </c>
      <c r="DA148" s="59">
        <f t="shared" si="186"/>
        <v>0</v>
      </c>
      <c r="DB148" s="59">
        <f t="shared" si="187"/>
        <v>0</v>
      </c>
      <c r="DC148" s="59">
        <f t="shared" si="188"/>
        <v>0</v>
      </c>
      <c r="DD148" s="59">
        <f t="shared" si="189"/>
        <v>0</v>
      </c>
      <c r="DE148" s="59">
        <f t="shared" si="190"/>
        <v>0</v>
      </c>
      <c r="DF148" s="59">
        <f t="shared" si="191"/>
        <v>0</v>
      </c>
      <c r="DG148" s="59">
        <f t="shared" si="192"/>
        <v>0</v>
      </c>
      <c r="DH148" s="59">
        <f t="shared" si="193"/>
        <v>0</v>
      </c>
      <c r="DI148" s="59">
        <f t="shared" si="194"/>
        <v>1</v>
      </c>
      <c r="DJ148" s="59">
        <f t="shared" si="195"/>
        <v>1</v>
      </c>
      <c r="DK148" s="59">
        <f t="shared" si="196"/>
        <v>1</v>
      </c>
      <c r="DL148" s="35">
        <f t="shared" si="224"/>
        <v>0</v>
      </c>
      <c r="DM148" s="35">
        <f t="shared" si="197"/>
        <v>1</v>
      </c>
      <c r="DN148" s="35">
        <f t="shared" si="198"/>
        <v>0</v>
      </c>
      <c r="DO148" s="35">
        <f t="shared" si="199"/>
        <v>0</v>
      </c>
      <c r="DP148" s="35">
        <f t="shared" si="200"/>
        <v>0</v>
      </c>
      <c r="DQ148" s="35">
        <f t="shared" si="201"/>
        <v>0</v>
      </c>
      <c r="DR148" s="35">
        <f t="shared" si="202"/>
        <v>0</v>
      </c>
      <c r="DS148" s="35">
        <f t="shared" si="203"/>
        <v>3</v>
      </c>
      <c r="DT148" s="35">
        <f t="shared" si="204"/>
        <v>0</v>
      </c>
      <c r="DU148" s="35">
        <f t="shared" si="205"/>
        <v>0</v>
      </c>
      <c r="DV148" s="35">
        <f t="shared" si="206"/>
        <v>0</v>
      </c>
      <c r="DW148" s="35" t="str">
        <f t="shared" si="207"/>
        <v/>
      </c>
      <c r="DX148" s="35" t="str">
        <f t="shared" si="208"/>
        <v/>
      </c>
      <c r="DY148" s="35" t="str">
        <f t="shared" si="225"/>
        <v/>
      </c>
    </row>
    <row r="149" spans="2:129" ht="33" customHeight="1">
      <c r="B149" s="36"/>
      <c r="C149" s="854"/>
      <c r="D149" s="678" t="s">
        <v>350</v>
      </c>
      <c r="E149" s="678"/>
      <c r="F149" s="678"/>
      <c r="G149" s="277">
        <f t="shared" si="209"/>
        <v>0</v>
      </c>
      <c r="H149" s="277">
        <f t="shared" si="156"/>
        <v>0</v>
      </c>
      <c r="I149" s="277">
        <f t="shared" si="157"/>
        <v>0</v>
      </c>
      <c r="J149" s="277">
        <f t="shared" si="210"/>
        <v>0</v>
      </c>
      <c r="K149" s="277">
        <f t="shared" si="158"/>
        <v>0</v>
      </c>
      <c r="L149" s="277">
        <f t="shared" si="159"/>
        <v>0</v>
      </c>
      <c r="M149" s="277">
        <f t="shared" si="211"/>
        <v>0</v>
      </c>
      <c r="N149" s="277">
        <f t="shared" si="160"/>
        <v>0</v>
      </c>
      <c r="O149" s="277">
        <f t="shared" si="161"/>
        <v>0</v>
      </c>
      <c r="P149" s="277">
        <f t="shared" si="212"/>
        <v>0</v>
      </c>
      <c r="Q149" s="277">
        <f t="shared" si="162"/>
        <v>0</v>
      </c>
      <c r="R149" s="277">
        <f t="shared" si="163"/>
        <v>0</v>
      </c>
      <c r="S149" s="277">
        <f t="shared" si="213"/>
        <v>0</v>
      </c>
      <c r="T149" s="277">
        <f t="shared" si="164"/>
        <v>0</v>
      </c>
      <c r="U149" s="277">
        <f t="shared" si="165"/>
        <v>0</v>
      </c>
      <c r="V149" s="277">
        <f t="shared" si="214"/>
        <v>0</v>
      </c>
      <c r="W149" s="277">
        <f t="shared" si="166"/>
        <v>0</v>
      </c>
      <c r="X149" s="277">
        <f t="shared" si="167"/>
        <v>0</v>
      </c>
      <c r="Y149" s="277">
        <f t="shared" si="215"/>
        <v>0</v>
      </c>
      <c r="Z149" s="277">
        <f t="shared" si="168"/>
        <v>0</v>
      </c>
      <c r="AA149" s="277">
        <f t="shared" si="169"/>
        <v>0</v>
      </c>
      <c r="AB149" s="278">
        <f t="shared" si="216"/>
        <v>0</v>
      </c>
      <c r="AC149" s="277">
        <f t="shared" si="170"/>
        <v>0</v>
      </c>
      <c r="AD149" s="277">
        <f t="shared" si="171"/>
        <v>0</v>
      </c>
      <c r="AE149" s="278">
        <f t="shared" si="217"/>
        <v>0</v>
      </c>
      <c r="AF149" s="277">
        <f t="shared" si="172"/>
        <v>0</v>
      </c>
      <c r="AG149" s="277">
        <f t="shared" si="173"/>
        <v>0</v>
      </c>
      <c r="AH149" s="278">
        <f t="shared" si="218"/>
        <v>0</v>
      </c>
      <c r="AI149" s="277">
        <f t="shared" si="174"/>
        <v>0</v>
      </c>
      <c r="AJ149" s="277">
        <f t="shared" si="175"/>
        <v>0</v>
      </c>
      <c r="AK149" s="278">
        <f t="shared" si="219"/>
        <v>0</v>
      </c>
      <c r="AL149" s="277">
        <f t="shared" si="176"/>
        <v>0</v>
      </c>
      <c r="AM149" s="277">
        <f t="shared" si="177"/>
        <v>0</v>
      </c>
      <c r="AN149" s="278" t="str">
        <f t="shared" si="220"/>
        <v/>
      </c>
      <c r="AO149" s="277" t="str">
        <f t="shared" si="178"/>
        <v/>
      </c>
      <c r="AP149" s="277" t="str">
        <f t="shared" si="179"/>
        <v/>
      </c>
      <c r="AQ149" s="278" t="str">
        <f t="shared" si="221"/>
        <v/>
      </c>
      <c r="AR149" s="277" t="str">
        <f t="shared" si="180"/>
        <v/>
      </c>
      <c r="AS149" s="277" t="str">
        <f t="shared" si="181"/>
        <v/>
      </c>
      <c r="AT149" s="278" t="str">
        <f t="shared" si="222"/>
        <v/>
      </c>
      <c r="AU149" s="277" t="str">
        <f t="shared" si="182"/>
        <v/>
      </c>
      <c r="AV149" s="277" t="str">
        <f t="shared" si="183"/>
        <v/>
      </c>
      <c r="AX149" s="458"/>
      <c r="AY149" s="458"/>
      <c r="AZ149" s="458"/>
      <c r="BA149" s="458"/>
      <c r="BB149" s="458"/>
      <c r="BC149" s="458"/>
      <c r="BD149" s="458"/>
      <c r="BE149" s="458"/>
      <c r="BF149" s="458"/>
      <c r="CE149" s="35">
        <v>28</v>
      </c>
      <c r="CF149" s="858"/>
      <c r="CG149" s="856" t="s">
        <v>350</v>
      </c>
      <c r="CH149" s="856"/>
      <c r="CI149" s="856"/>
      <c r="CJ149" s="146">
        <f>+HLOOKUP($G$12,ERME!$B$1:$BK$187,CE149,FALSE)</f>
        <v>0</v>
      </c>
      <c r="CK149" s="146">
        <f>+HLOOKUP($J$12,ERME!$B$1:$BK$187,CE149,FALSE)</f>
        <v>0</v>
      </c>
      <c r="CL149" s="146">
        <f>+HLOOKUP($M$12,ERME!$B$1:$BK$187,CE149,FALSE)</f>
        <v>0</v>
      </c>
      <c r="CM149" s="146">
        <f>+HLOOKUP($P$12,ERME!$B$1:$BK$94,CE149,FALSE)</f>
        <v>0</v>
      </c>
      <c r="CN149" s="146">
        <f>+HLOOKUP($S$12,ERME!$B$1:$BK$187,CE149,FALSE)</f>
        <v>0</v>
      </c>
      <c r="CO149" s="146">
        <f>+HLOOKUP($V$12,ERME!$B$1:$BK$187,CE149,FALSE)</f>
        <v>0</v>
      </c>
      <c r="CP149" s="146">
        <f>+HLOOKUP($Y$12,ERME!$B$1:$BK$187,CE149,FALSE)</f>
        <v>0</v>
      </c>
      <c r="CQ149" s="146">
        <f>+HLOOKUP($AB$12,ERME!$B$1:$BK$187,CE149,FALSE)</f>
        <v>0</v>
      </c>
      <c r="CR149" s="146">
        <f>+HLOOKUP($AE$12,ERME!$B$1:$BK$187,CE149,FALSE)</f>
        <v>0</v>
      </c>
      <c r="CS149" s="146">
        <f>+HLOOKUP($AH$12,ERME!$B$1:$BK$187,CE149,FALSE)</f>
        <v>0</v>
      </c>
      <c r="CT149" s="146">
        <f>+HLOOKUP($AK$12,ERME!$B$1:$BK$187,CE149,FALSE)</f>
        <v>0</v>
      </c>
      <c r="CU149" s="146" t="e">
        <f>+HLOOKUP($AN$12,ERME!$B$1:$BK$187,CE149,FALSE)</f>
        <v>#N/A</v>
      </c>
      <c r="CV149" s="146" t="e">
        <f>+HLOOKUP($AQ$12,ERME!$B$1:$BK$187,CE149,FALSE)</f>
        <v>#N/A</v>
      </c>
      <c r="CW149" s="146" t="e">
        <f>+HLOOKUP($AT$12,ERME!$B$1:$BK$187,CE149,FALSE)</f>
        <v>#N/A</v>
      </c>
      <c r="CX149" s="59">
        <f t="shared" si="223"/>
        <v>0</v>
      </c>
      <c r="CY149" s="59">
        <f t="shared" si="184"/>
        <v>0</v>
      </c>
      <c r="CZ149" s="59">
        <f t="shared" si="185"/>
        <v>0</v>
      </c>
      <c r="DA149" s="59">
        <f t="shared" si="186"/>
        <v>0</v>
      </c>
      <c r="DB149" s="59">
        <f t="shared" si="187"/>
        <v>0</v>
      </c>
      <c r="DC149" s="59">
        <f t="shared" si="188"/>
        <v>0</v>
      </c>
      <c r="DD149" s="59">
        <f t="shared" si="189"/>
        <v>0</v>
      </c>
      <c r="DE149" s="59">
        <f t="shared" si="190"/>
        <v>0</v>
      </c>
      <c r="DF149" s="59">
        <f t="shared" si="191"/>
        <v>0</v>
      </c>
      <c r="DG149" s="59">
        <f t="shared" si="192"/>
        <v>0</v>
      </c>
      <c r="DH149" s="59">
        <f t="shared" si="193"/>
        <v>0</v>
      </c>
      <c r="DI149" s="59">
        <f t="shared" si="194"/>
        <v>1</v>
      </c>
      <c r="DJ149" s="59">
        <f t="shared" si="195"/>
        <v>1</v>
      </c>
      <c r="DK149" s="59">
        <f t="shared" si="196"/>
        <v>1</v>
      </c>
      <c r="DL149" s="35">
        <f t="shared" si="224"/>
        <v>0</v>
      </c>
      <c r="DM149" s="35">
        <f t="shared" si="197"/>
        <v>0</v>
      </c>
      <c r="DN149" s="35">
        <f t="shared" si="198"/>
        <v>0</v>
      </c>
      <c r="DO149" s="35">
        <f t="shared" si="199"/>
        <v>0</v>
      </c>
      <c r="DP149" s="35">
        <f t="shared" si="200"/>
        <v>0</v>
      </c>
      <c r="DQ149" s="35">
        <f t="shared" si="201"/>
        <v>0</v>
      </c>
      <c r="DR149" s="35">
        <f t="shared" si="202"/>
        <v>0</v>
      </c>
      <c r="DS149" s="35">
        <f t="shared" si="203"/>
        <v>0</v>
      </c>
      <c r="DT149" s="35">
        <f t="shared" si="204"/>
        <v>0</v>
      </c>
      <c r="DU149" s="35">
        <f t="shared" si="205"/>
        <v>0</v>
      </c>
      <c r="DV149" s="35">
        <f t="shared" si="206"/>
        <v>0</v>
      </c>
      <c r="DW149" s="35" t="str">
        <f t="shared" si="207"/>
        <v/>
      </c>
      <c r="DX149" s="35" t="str">
        <f t="shared" si="208"/>
        <v/>
      </c>
      <c r="DY149" s="35" t="str">
        <f t="shared" si="225"/>
        <v/>
      </c>
    </row>
    <row r="150" spans="2:129" ht="33" customHeight="1">
      <c r="B150" s="36"/>
      <c r="C150" s="854"/>
      <c r="D150" s="815" t="s">
        <v>351</v>
      </c>
      <c r="E150" s="815"/>
      <c r="F150" s="815"/>
      <c r="G150" s="275">
        <f t="shared" si="209"/>
        <v>0</v>
      </c>
      <c r="H150" s="275">
        <f t="shared" si="156"/>
        <v>0</v>
      </c>
      <c r="I150" s="275">
        <f t="shared" si="157"/>
        <v>0</v>
      </c>
      <c r="J150" s="275">
        <f t="shared" si="210"/>
        <v>0</v>
      </c>
      <c r="K150" s="275">
        <f t="shared" si="158"/>
        <v>0</v>
      </c>
      <c r="L150" s="275">
        <f t="shared" si="159"/>
        <v>0</v>
      </c>
      <c r="M150" s="275">
        <f t="shared" si="211"/>
        <v>0</v>
      </c>
      <c r="N150" s="275">
        <f t="shared" si="160"/>
        <v>0</v>
      </c>
      <c r="O150" s="275">
        <f t="shared" si="161"/>
        <v>0</v>
      </c>
      <c r="P150" s="275">
        <f t="shared" si="212"/>
        <v>0</v>
      </c>
      <c r="Q150" s="275">
        <f t="shared" si="162"/>
        <v>0</v>
      </c>
      <c r="R150" s="275">
        <f t="shared" si="163"/>
        <v>0</v>
      </c>
      <c r="S150" s="275">
        <f t="shared" si="213"/>
        <v>0</v>
      </c>
      <c r="T150" s="275">
        <f t="shared" si="164"/>
        <v>0</v>
      </c>
      <c r="U150" s="275">
        <f t="shared" si="165"/>
        <v>0</v>
      </c>
      <c r="V150" s="275">
        <f t="shared" si="214"/>
        <v>0</v>
      </c>
      <c r="W150" s="275">
        <f t="shared" si="166"/>
        <v>0</v>
      </c>
      <c r="X150" s="275">
        <f t="shared" si="167"/>
        <v>0</v>
      </c>
      <c r="Y150" s="275">
        <f t="shared" si="215"/>
        <v>0</v>
      </c>
      <c r="Z150" s="275">
        <f t="shared" si="168"/>
        <v>0</v>
      </c>
      <c r="AA150" s="275">
        <f t="shared" si="169"/>
        <v>0</v>
      </c>
      <c r="AB150" s="276">
        <f t="shared" si="216"/>
        <v>0</v>
      </c>
      <c r="AC150" s="275">
        <f t="shared" si="170"/>
        <v>0</v>
      </c>
      <c r="AD150" s="275">
        <f t="shared" si="171"/>
        <v>0</v>
      </c>
      <c r="AE150" s="276">
        <f t="shared" si="217"/>
        <v>0</v>
      </c>
      <c r="AF150" s="275">
        <f t="shared" si="172"/>
        <v>0</v>
      </c>
      <c r="AG150" s="275">
        <f t="shared" si="173"/>
        <v>0</v>
      </c>
      <c r="AH150" s="276">
        <f t="shared" si="218"/>
        <v>0</v>
      </c>
      <c r="AI150" s="275">
        <f t="shared" si="174"/>
        <v>0</v>
      </c>
      <c r="AJ150" s="275">
        <f t="shared" si="175"/>
        <v>0</v>
      </c>
      <c r="AK150" s="276">
        <f t="shared" si="219"/>
        <v>0</v>
      </c>
      <c r="AL150" s="275">
        <f t="shared" si="176"/>
        <v>0</v>
      </c>
      <c r="AM150" s="275">
        <f t="shared" si="177"/>
        <v>0</v>
      </c>
      <c r="AN150" s="276" t="str">
        <f t="shared" si="220"/>
        <v/>
      </c>
      <c r="AO150" s="275" t="str">
        <f t="shared" si="178"/>
        <v/>
      </c>
      <c r="AP150" s="275" t="str">
        <f t="shared" si="179"/>
        <v/>
      </c>
      <c r="AQ150" s="276" t="str">
        <f t="shared" si="221"/>
        <v/>
      </c>
      <c r="AR150" s="275" t="str">
        <f t="shared" si="180"/>
        <v/>
      </c>
      <c r="AS150" s="275" t="str">
        <f t="shared" si="181"/>
        <v/>
      </c>
      <c r="AT150" s="276" t="str">
        <f t="shared" si="222"/>
        <v/>
      </c>
      <c r="AU150" s="275" t="str">
        <f t="shared" si="182"/>
        <v/>
      </c>
      <c r="AV150" s="275" t="str">
        <f t="shared" si="183"/>
        <v/>
      </c>
      <c r="AX150" s="458"/>
      <c r="AY150" s="458"/>
      <c r="AZ150" s="458"/>
      <c r="BA150" s="458"/>
      <c r="BB150" s="458"/>
      <c r="BC150" s="458"/>
      <c r="BD150" s="458"/>
      <c r="BE150" s="458"/>
      <c r="BF150" s="458"/>
      <c r="CE150" s="35">
        <v>29</v>
      </c>
      <c r="CF150" s="858"/>
      <c r="CG150" s="855" t="s">
        <v>351</v>
      </c>
      <c r="CH150" s="855"/>
      <c r="CI150" s="855"/>
      <c r="CJ150" s="146">
        <f>+HLOOKUP($G$12,ERME!$B$1:$BK$187,CE150,FALSE)</f>
        <v>0</v>
      </c>
      <c r="CK150" s="146">
        <f>+HLOOKUP($J$12,ERME!$B$1:$BK$187,CE150,FALSE)</f>
        <v>0</v>
      </c>
      <c r="CL150" s="146">
        <f>+HLOOKUP($M$12,ERME!$B$1:$BK$187,CE150,FALSE)</f>
        <v>0</v>
      </c>
      <c r="CM150" s="146">
        <f>+HLOOKUP($P$12,ERME!$B$1:$BK$94,CE150,FALSE)</f>
        <v>0</v>
      </c>
      <c r="CN150" s="146">
        <f>+HLOOKUP($S$12,ERME!$B$1:$BK$187,CE150,FALSE)</f>
        <v>0</v>
      </c>
      <c r="CO150" s="146">
        <f>+HLOOKUP($V$12,ERME!$B$1:$BK$187,CE150,FALSE)</f>
        <v>0</v>
      </c>
      <c r="CP150" s="146">
        <f>+HLOOKUP($Y$12,ERME!$B$1:$BK$187,CE150,FALSE)</f>
        <v>0</v>
      </c>
      <c r="CQ150" s="146">
        <f>+HLOOKUP($AB$12,ERME!$B$1:$BK$187,CE150,FALSE)</f>
        <v>0</v>
      </c>
      <c r="CR150" s="146">
        <f>+HLOOKUP($AE$12,ERME!$B$1:$BK$187,CE150,FALSE)</f>
        <v>0</v>
      </c>
      <c r="CS150" s="146">
        <f>+HLOOKUP($AH$12,ERME!$B$1:$BK$187,CE150,FALSE)</f>
        <v>0</v>
      </c>
      <c r="CT150" s="146">
        <f>+HLOOKUP($AK$12,ERME!$B$1:$BK$187,CE150,FALSE)</f>
        <v>0</v>
      </c>
      <c r="CU150" s="146" t="e">
        <f>+HLOOKUP($AN$12,ERME!$B$1:$BK$187,CE150,FALSE)</f>
        <v>#N/A</v>
      </c>
      <c r="CV150" s="146" t="e">
        <f>+HLOOKUP($AQ$12,ERME!$B$1:$BK$187,CE150,FALSE)</f>
        <v>#N/A</v>
      </c>
      <c r="CW150" s="146" t="e">
        <f>+HLOOKUP($AT$12,ERME!$B$1:$BK$187,CE150,FALSE)</f>
        <v>#N/A</v>
      </c>
      <c r="CX150" s="59">
        <f t="shared" si="223"/>
        <v>0</v>
      </c>
      <c r="CY150" s="59">
        <f t="shared" si="184"/>
        <v>0</v>
      </c>
      <c r="CZ150" s="59">
        <f t="shared" si="185"/>
        <v>0</v>
      </c>
      <c r="DA150" s="59">
        <f t="shared" si="186"/>
        <v>0</v>
      </c>
      <c r="DB150" s="59">
        <f t="shared" si="187"/>
        <v>0</v>
      </c>
      <c r="DC150" s="59">
        <f t="shared" si="188"/>
        <v>0</v>
      </c>
      <c r="DD150" s="59">
        <f t="shared" si="189"/>
        <v>0</v>
      </c>
      <c r="DE150" s="59">
        <f t="shared" si="190"/>
        <v>0</v>
      </c>
      <c r="DF150" s="59">
        <f t="shared" si="191"/>
        <v>0</v>
      </c>
      <c r="DG150" s="59">
        <f t="shared" si="192"/>
        <v>0</v>
      </c>
      <c r="DH150" s="59">
        <f t="shared" si="193"/>
        <v>0</v>
      </c>
      <c r="DI150" s="59">
        <f t="shared" si="194"/>
        <v>1</v>
      </c>
      <c r="DJ150" s="59">
        <f t="shared" si="195"/>
        <v>1</v>
      </c>
      <c r="DK150" s="59">
        <f t="shared" si="196"/>
        <v>1</v>
      </c>
      <c r="DL150" s="35">
        <f t="shared" si="224"/>
        <v>0</v>
      </c>
      <c r="DM150" s="35">
        <f t="shared" si="197"/>
        <v>0</v>
      </c>
      <c r="DN150" s="35">
        <f t="shared" si="198"/>
        <v>0</v>
      </c>
      <c r="DO150" s="35">
        <f t="shared" si="199"/>
        <v>0</v>
      </c>
      <c r="DP150" s="35">
        <f t="shared" si="200"/>
        <v>0</v>
      </c>
      <c r="DQ150" s="35">
        <f t="shared" si="201"/>
        <v>0</v>
      </c>
      <c r="DR150" s="35">
        <f t="shared" si="202"/>
        <v>0</v>
      </c>
      <c r="DS150" s="35">
        <f t="shared" si="203"/>
        <v>0</v>
      </c>
      <c r="DT150" s="35">
        <f t="shared" si="204"/>
        <v>0</v>
      </c>
      <c r="DU150" s="35">
        <f t="shared" si="205"/>
        <v>0</v>
      </c>
      <c r="DV150" s="35">
        <f t="shared" si="206"/>
        <v>0</v>
      </c>
      <c r="DW150" s="35" t="str">
        <f t="shared" si="207"/>
        <v/>
      </c>
      <c r="DX150" s="35" t="str">
        <f t="shared" si="208"/>
        <v/>
      </c>
      <c r="DY150" s="35" t="str">
        <f t="shared" si="225"/>
        <v/>
      </c>
    </row>
    <row r="151" spans="2:129" ht="33" customHeight="1">
      <c r="B151" s="149"/>
      <c r="C151" s="854"/>
      <c r="D151" s="678" t="s">
        <v>352</v>
      </c>
      <c r="E151" s="678"/>
      <c r="F151" s="678"/>
      <c r="G151" s="277">
        <f t="shared" si="209"/>
        <v>0</v>
      </c>
      <c r="H151" s="277">
        <f t="shared" si="156"/>
        <v>0</v>
      </c>
      <c r="I151" s="277">
        <f t="shared" si="157"/>
        <v>0</v>
      </c>
      <c r="J151" s="277">
        <f t="shared" si="210"/>
        <v>0</v>
      </c>
      <c r="K151" s="277">
        <f t="shared" si="158"/>
        <v>0</v>
      </c>
      <c r="L151" s="277">
        <f t="shared" si="159"/>
        <v>0</v>
      </c>
      <c r="M151" s="277">
        <f t="shared" si="211"/>
        <v>0</v>
      </c>
      <c r="N151" s="277">
        <f t="shared" si="160"/>
        <v>0</v>
      </c>
      <c r="O151" s="277">
        <f t="shared" si="161"/>
        <v>0</v>
      </c>
      <c r="P151" s="277">
        <f t="shared" si="212"/>
        <v>0</v>
      </c>
      <c r="Q151" s="277">
        <f t="shared" si="162"/>
        <v>0</v>
      </c>
      <c r="R151" s="277">
        <f t="shared" si="163"/>
        <v>0</v>
      </c>
      <c r="S151" s="277">
        <f t="shared" si="213"/>
        <v>0</v>
      </c>
      <c r="T151" s="277">
        <f t="shared" si="164"/>
        <v>0</v>
      </c>
      <c r="U151" s="277">
        <f t="shared" si="165"/>
        <v>0</v>
      </c>
      <c r="V151" s="277">
        <f t="shared" si="214"/>
        <v>0</v>
      </c>
      <c r="W151" s="277">
        <f t="shared" si="166"/>
        <v>0</v>
      </c>
      <c r="X151" s="277">
        <f t="shared" si="167"/>
        <v>0</v>
      </c>
      <c r="Y151" s="277">
        <f t="shared" si="215"/>
        <v>0</v>
      </c>
      <c r="Z151" s="277">
        <f t="shared" si="168"/>
        <v>0</v>
      </c>
      <c r="AA151" s="277">
        <f t="shared" si="169"/>
        <v>0</v>
      </c>
      <c r="AB151" s="278">
        <f t="shared" si="216"/>
        <v>0</v>
      </c>
      <c r="AC151" s="277">
        <f t="shared" si="170"/>
        <v>0</v>
      </c>
      <c r="AD151" s="277">
        <f t="shared" si="171"/>
        <v>0</v>
      </c>
      <c r="AE151" s="278">
        <f t="shared" si="217"/>
        <v>0</v>
      </c>
      <c r="AF151" s="277">
        <f t="shared" si="172"/>
        <v>0</v>
      </c>
      <c r="AG151" s="277">
        <f t="shared" si="173"/>
        <v>0</v>
      </c>
      <c r="AH151" s="278">
        <f t="shared" si="218"/>
        <v>0</v>
      </c>
      <c r="AI151" s="277">
        <f t="shared" si="174"/>
        <v>0</v>
      </c>
      <c r="AJ151" s="277">
        <f t="shared" si="175"/>
        <v>0</v>
      </c>
      <c r="AK151" s="278">
        <f t="shared" si="219"/>
        <v>0</v>
      </c>
      <c r="AL151" s="277">
        <f t="shared" si="176"/>
        <v>0</v>
      </c>
      <c r="AM151" s="277">
        <f t="shared" si="177"/>
        <v>0</v>
      </c>
      <c r="AN151" s="278" t="str">
        <f t="shared" si="220"/>
        <v/>
      </c>
      <c r="AO151" s="277" t="str">
        <f t="shared" si="178"/>
        <v/>
      </c>
      <c r="AP151" s="277" t="str">
        <f t="shared" si="179"/>
        <v/>
      </c>
      <c r="AQ151" s="278" t="str">
        <f t="shared" si="221"/>
        <v/>
      </c>
      <c r="AR151" s="277" t="str">
        <f t="shared" si="180"/>
        <v/>
      </c>
      <c r="AS151" s="277" t="str">
        <f t="shared" si="181"/>
        <v/>
      </c>
      <c r="AT151" s="278" t="str">
        <f t="shared" si="222"/>
        <v/>
      </c>
      <c r="AU151" s="277" t="str">
        <f t="shared" si="182"/>
        <v/>
      </c>
      <c r="AV151" s="277" t="str">
        <f t="shared" si="183"/>
        <v/>
      </c>
      <c r="AW151"/>
      <c r="AX151" s="458"/>
      <c r="AY151" s="458"/>
      <c r="AZ151" s="458"/>
      <c r="BA151" s="458"/>
      <c r="BB151" s="458"/>
      <c r="BC151" s="458"/>
      <c r="BD151" s="458"/>
      <c r="BE151" s="458"/>
      <c r="BF151" s="458"/>
      <c r="CE151" s="35">
        <v>30</v>
      </c>
      <c r="CF151" s="858"/>
      <c r="CG151" s="856" t="s">
        <v>352</v>
      </c>
      <c r="CH151" s="856"/>
      <c r="CI151" s="856"/>
      <c r="CJ151" s="146">
        <f>+HLOOKUP($G$12,ERME!$B$1:$BK$187,CE151,FALSE)</f>
        <v>0</v>
      </c>
      <c r="CK151" s="146">
        <f>+HLOOKUP($J$12,ERME!$B$1:$BK$187,CE151,FALSE)</f>
        <v>0</v>
      </c>
      <c r="CL151" s="146">
        <f>+HLOOKUP($M$12,ERME!$B$1:$BK$187,CE151,FALSE)</f>
        <v>0</v>
      </c>
      <c r="CM151" s="146">
        <f>+HLOOKUP($P$12,ERME!$B$1:$BK$94,CE151,FALSE)</f>
        <v>0</v>
      </c>
      <c r="CN151" s="146">
        <f>+HLOOKUP($S$12,ERME!$B$1:$BK$187,CE151,FALSE)</f>
        <v>0</v>
      </c>
      <c r="CO151" s="146">
        <f>+HLOOKUP($V$12,ERME!$B$1:$BK$187,CE151,FALSE)</f>
        <v>0</v>
      </c>
      <c r="CP151" s="146">
        <f>+HLOOKUP($Y$12,ERME!$B$1:$BK$187,CE151,FALSE)</f>
        <v>0</v>
      </c>
      <c r="CQ151" s="146">
        <f>+HLOOKUP($AB$12,ERME!$B$1:$BK$187,CE151,FALSE)</f>
        <v>0</v>
      </c>
      <c r="CR151" s="146">
        <f>+HLOOKUP($AE$12,ERME!$B$1:$BK$187,CE151,FALSE)</f>
        <v>0</v>
      </c>
      <c r="CS151" s="146">
        <f>+HLOOKUP($AH$12,ERME!$B$1:$BK$187,CE151,FALSE)</f>
        <v>0</v>
      </c>
      <c r="CT151" s="146">
        <f>+HLOOKUP($AK$12,ERME!$B$1:$BK$187,CE151,FALSE)</f>
        <v>0</v>
      </c>
      <c r="CU151" s="146" t="e">
        <f>+HLOOKUP($AN$12,ERME!$B$1:$BK$187,CE151,FALSE)</f>
        <v>#N/A</v>
      </c>
      <c r="CV151" s="146" t="e">
        <f>+HLOOKUP($AQ$12,ERME!$B$1:$BK$187,CE151,FALSE)</f>
        <v>#N/A</v>
      </c>
      <c r="CW151" s="146" t="e">
        <f>+HLOOKUP($AT$12,ERME!$B$1:$BK$187,CE151,FALSE)</f>
        <v>#N/A</v>
      </c>
      <c r="CX151" s="59">
        <f t="shared" si="223"/>
        <v>0</v>
      </c>
      <c r="CY151" s="59">
        <f t="shared" si="184"/>
        <v>0</v>
      </c>
      <c r="CZ151" s="59">
        <f t="shared" si="185"/>
        <v>0</v>
      </c>
      <c r="DA151" s="59">
        <f t="shared" si="186"/>
        <v>0</v>
      </c>
      <c r="DB151" s="59">
        <f t="shared" si="187"/>
        <v>0</v>
      </c>
      <c r="DC151" s="59">
        <f t="shared" si="188"/>
        <v>0</v>
      </c>
      <c r="DD151" s="59">
        <f t="shared" si="189"/>
        <v>0</v>
      </c>
      <c r="DE151" s="59">
        <f t="shared" si="190"/>
        <v>0</v>
      </c>
      <c r="DF151" s="59">
        <f t="shared" si="191"/>
        <v>0</v>
      </c>
      <c r="DG151" s="59">
        <f t="shared" si="192"/>
        <v>0</v>
      </c>
      <c r="DH151" s="59">
        <f t="shared" si="193"/>
        <v>0</v>
      </c>
      <c r="DI151" s="59">
        <f t="shared" si="194"/>
        <v>1</v>
      </c>
      <c r="DJ151" s="59">
        <f t="shared" si="195"/>
        <v>1</v>
      </c>
      <c r="DK151" s="59">
        <f t="shared" si="196"/>
        <v>1</v>
      </c>
      <c r="DL151" s="35">
        <f t="shared" si="224"/>
        <v>0</v>
      </c>
      <c r="DM151" s="35">
        <f t="shared" si="197"/>
        <v>0</v>
      </c>
      <c r="DN151" s="35">
        <f t="shared" si="198"/>
        <v>0</v>
      </c>
      <c r="DO151" s="35">
        <f t="shared" si="199"/>
        <v>0</v>
      </c>
      <c r="DP151" s="35">
        <f t="shared" si="200"/>
        <v>0</v>
      </c>
      <c r="DQ151" s="35">
        <f t="shared" si="201"/>
        <v>0</v>
      </c>
      <c r="DR151" s="35">
        <f t="shared" si="202"/>
        <v>0</v>
      </c>
      <c r="DS151" s="35">
        <f t="shared" si="203"/>
        <v>0</v>
      </c>
      <c r="DT151" s="35">
        <f t="shared" si="204"/>
        <v>0</v>
      </c>
      <c r="DU151" s="35">
        <f t="shared" si="205"/>
        <v>0</v>
      </c>
      <c r="DV151" s="35">
        <f t="shared" si="206"/>
        <v>0</v>
      </c>
      <c r="DW151" s="35" t="str">
        <f t="shared" si="207"/>
        <v/>
      </c>
      <c r="DX151" s="35" t="str">
        <f t="shared" si="208"/>
        <v/>
      </c>
      <c r="DY151" s="35" t="str">
        <f t="shared" si="225"/>
        <v/>
      </c>
    </row>
    <row r="152" spans="2:129" ht="33" customHeight="1">
      <c r="B152" s="149"/>
      <c r="C152" s="854" t="s">
        <v>520</v>
      </c>
      <c r="D152" s="815" t="s">
        <v>353</v>
      </c>
      <c r="E152" s="815"/>
      <c r="F152" s="815"/>
      <c r="G152" s="275">
        <f t="shared" si="209"/>
        <v>0</v>
      </c>
      <c r="H152" s="275">
        <f t="shared" si="156"/>
        <v>0</v>
      </c>
      <c r="I152" s="275">
        <f t="shared" si="157"/>
        <v>0</v>
      </c>
      <c r="J152" s="275">
        <f t="shared" si="210"/>
        <v>1</v>
      </c>
      <c r="K152" s="275">
        <f t="shared" si="158"/>
        <v>1</v>
      </c>
      <c r="L152" s="275">
        <f t="shared" si="159"/>
        <v>2</v>
      </c>
      <c r="M152" s="275">
        <f t="shared" si="211"/>
        <v>0</v>
      </c>
      <c r="N152" s="275">
        <f t="shared" si="160"/>
        <v>0</v>
      </c>
      <c r="O152" s="275">
        <f t="shared" si="161"/>
        <v>0</v>
      </c>
      <c r="P152" s="275">
        <f t="shared" si="212"/>
        <v>0</v>
      </c>
      <c r="Q152" s="275">
        <f t="shared" si="162"/>
        <v>0</v>
      </c>
      <c r="R152" s="275">
        <f t="shared" si="163"/>
        <v>0</v>
      </c>
      <c r="S152" s="275">
        <f t="shared" si="213"/>
        <v>0</v>
      </c>
      <c r="T152" s="275">
        <f t="shared" si="164"/>
        <v>0</v>
      </c>
      <c r="U152" s="275">
        <f t="shared" si="165"/>
        <v>0</v>
      </c>
      <c r="V152" s="275">
        <f t="shared" si="214"/>
        <v>0</v>
      </c>
      <c r="W152" s="275">
        <f t="shared" si="166"/>
        <v>0</v>
      </c>
      <c r="X152" s="275">
        <f t="shared" si="167"/>
        <v>0</v>
      </c>
      <c r="Y152" s="275">
        <f t="shared" si="215"/>
        <v>0</v>
      </c>
      <c r="Z152" s="275">
        <f t="shared" si="168"/>
        <v>0</v>
      </c>
      <c r="AA152" s="275">
        <f t="shared" si="169"/>
        <v>0</v>
      </c>
      <c r="AB152" s="276">
        <f t="shared" si="216"/>
        <v>0</v>
      </c>
      <c r="AC152" s="275">
        <f t="shared" si="170"/>
        <v>0</v>
      </c>
      <c r="AD152" s="275">
        <f t="shared" si="171"/>
        <v>0</v>
      </c>
      <c r="AE152" s="276">
        <f t="shared" si="217"/>
        <v>0</v>
      </c>
      <c r="AF152" s="275">
        <f t="shared" si="172"/>
        <v>0</v>
      </c>
      <c r="AG152" s="275">
        <f t="shared" si="173"/>
        <v>0</v>
      </c>
      <c r="AH152" s="276">
        <f t="shared" si="218"/>
        <v>0</v>
      </c>
      <c r="AI152" s="275">
        <f t="shared" si="174"/>
        <v>0</v>
      </c>
      <c r="AJ152" s="275">
        <f t="shared" si="175"/>
        <v>0</v>
      </c>
      <c r="AK152" s="276">
        <f t="shared" si="219"/>
        <v>0</v>
      </c>
      <c r="AL152" s="275">
        <f t="shared" si="176"/>
        <v>0</v>
      </c>
      <c r="AM152" s="275">
        <f t="shared" si="177"/>
        <v>0</v>
      </c>
      <c r="AN152" s="276" t="str">
        <f t="shared" si="220"/>
        <v/>
      </c>
      <c r="AO152" s="275" t="str">
        <f t="shared" si="178"/>
        <v/>
      </c>
      <c r="AP152" s="275" t="str">
        <f t="shared" si="179"/>
        <v/>
      </c>
      <c r="AQ152" s="276" t="str">
        <f t="shared" si="221"/>
        <v/>
      </c>
      <c r="AR152" s="275" t="str">
        <f t="shared" si="180"/>
        <v/>
      </c>
      <c r="AS152" s="275" t="str">
        <f t="shared" si="181"/>
        <v/>
      </c>
      <c r="AT152" s="276" t="str">
        <f t="shared" si="222"/>
        <v/>
      </c>
      <c r="AU152" s="275" t="str">
        <f t="shared" si="182"/>
        <v/>
      </c>
      <c r="AV152" s="275" t="str">
        <f t="shared" si="183"/>
        <v/>
      </c>
      <c r="AW152"/>
      <c r="AX152" s="458"/>
      <c r="AY152" s="458"/>
      <c r="AZ152" s="458"/>
      <c r="BA152" s="458"/>
      <c r="BB152" s="458"/>
      <c r="BC152" s="458"/>
      <c r="BD152" s="458"/>
      <c r="BE152" s="458"/>
      <c r="BF152" s="458"/>
      <c r="CE152" s="35">
        <v>31</v>
      </c>
      <c r="CF152" s="858" t="s">
        <v>520</v>
      </c>
      <c r="CG152" s="855" t="s">
        <v>353</v>
      </c>
      <c r="CH152" s="855"/>
      <c r="CI152" s="855"/>
      <c r="CJ152" s="146">
        <f>+HLOOKUP($G$12,ERME!$B$1:$BK$187,CE152,FALSE)</f>
        <v>0</v>
      </c>
      <c r="CK152" s="146">
        <f>+HLOOKUP($J$12,ERME!$B$1:$BK$187,CE152,FALSE)</f>
        <v>1</v>
      </c>
      <c r="CL152" s="146">
        <f>+HLOOKUP($M$12,ERME!$B$1:$BK$187,CE152,FALSE)</f>
        <v>0</v>
      </c>
      <c r="CM152" s="146">
        <f>+HLOOKUP($P$12,ERME!$B$1:$BK$94,CE152,FALSE)</f>
        <v>0</v>
      </c>
      <c r="CN152" s="146">
        <f>+HLOOKUP($S$12,ERME!$B$1:$BK$187,CE152,FALSE)</f>
        <v>0</v>
      </c>
      <c r="CO152" s="146">
        <f>+HLOOKUP($V$12,ERME!$B$1:$BK$187,CE152,FALSE)</f>
        <v>0</v>
      </c>
      <c r="CP152" s="146">
        <f>+HLOOKUP($Y$12,ERME!$B$1:$BK$187,CE152,FALSE)</f>
        <v>0</v>
      </c>
      <c r="CQ152" s="146">
        <f>+HLOOKUP($AB$12,ERME!$B$1:$BK$187,CE152,FALSE)</f>
        <v>0</v>
      </c>
      <c r="CR152" s="146">
        <f>+HLOOKUP($AE$12,ERME!$B$1:$BK$187,CE152,FALSE)</f>
        <v>0</v>
      </c>
      <c r="CS152" s="146">
        <f>+HLOOKUP($AH$12,ERME!$B$1:$BK$187,CE152,FALSE)</f>
        <v>0</v>
      </c>
      <c r="CT152" s="146">
        <f>+HLOOKUP($AK$12,ERME!$B$1:$BK$187,CE152,FALSE)</f>
        <v>0</v>
      </c>
      <c r="CU152" s="146" t="e">
        <f>+HLOOKUP($AN$12,ERME!$B$1:$BK$187,CE152,FALSE)</f>
        <v>#N/A</v>
      </c>
      <c r="CV152" s="146" t="e">
        <f>+HLOOKUP($AQ$12,ERME!$B$1:$BK$187,CE152,FALSE)</f>
        <v>#N/A</v>
      </c>
      <c r="CW152" s="146" t="e">
        <f>+HLOOKUP($AT$12,ERME!$B$1:$BK$187,CE152,FALSE)</f>
        <v>#N/A</v>
      </c>
      <c r="CX152" s="59">
        <f t="shared" si="223"/>
        <v>0</v>
      </c>
      <c r="CY152" s="59">
        <f t="shared" si="184"/>
        <v>0</v>
      </c>
      <c r="CZ152" s="59">
        <f t="shared" si="185"/>
        <v>0</v>
      </c>
      <c r="DA152" s="59">
        <f t="shared" si="186"/>
        <v>0</v>
      </c>
      <c r="DB152" s="59">
        <f t="shared" si="187"/>
        <v>0</v>
      </c>
      <c r="DC152" s="59">
        <f t="shared" si="188"/>
        <v>0</v>
      </c>
      <c r="DD152" s="59">
        <f t="shared" si="189"/>
        <v>0</v>
      </c>
      <c r="DE152" s="59">
        <f t="shared" si="190"/>
        <v>0</v>
      </c>
      <c r="DF152" s="59">
        <f t="shared" si="191"/>
        <v>0</v>
      </c>
      <c r="DG152" s="59">
        <f t="shared" si="192"/>
        <v>0</v>
      </c>
      <c r="DH152" s="59">
        <f t="shared" si="193"/>
        <v>0</v>
      </c>
      <c r="DI152" s="59">
        <f t="shared" si="194"/>
        <v>1</v>
      </c>
      <c r="DJ152" s="59">
        <f t="shared" si="195"/>
        <v>1</v>
      </c>
      <c r="DK152" s="59">
        <f t="shared" si="196"/>
        <v>1</v>
      </c>
      <c r="DL152" s="35">
        <f t="shared" si="224"/>
        <v>0</v>
      </c>
      <c r="DM152" s="35">
        <f t="shared" si="197"/>
        <v>1</v>
      </c>
      <c r="DN152" s="35">
        <f t="shared" si="198"/>
        <v>0</v>
      </c>
      <c r="DO152" s="35">
        <f t="shared" si="199"/>
        <v>0</v>
      </c>
      <c r="DP152" s="35">
        <f t="shared" si="200"/>
        <v>0</v>
      </c>
      <c r="DQ152" s="35">
        <f t="shared" si="201"/>
        <v>0</v>
      </c>
      <c r="DR152" s="35">
        <f t="shared" si="202"/>
        <v>0</v>
      </c>
      <c r="DS152" s="35">
        <f t="shared" si="203"/>
        <v>0</v>
      </c>
      <c r="DT152" s="35">
        <f t="shared" si="204"/>
        <v>0</v>
      </c>
      <c r="DU152" s="35">
        <f t="shared" si="205"/>
        <v>0</v>
      </c>
      <c r="DV152" s="35">
        <f t="shared" si="206"/>
        <v>0</v>
      </c>
      <c r="DW152" s="35" t="str">
        <f t="shared" si="207"/>
        <v/>
      </c>
      <c r="DX152" s="35" t="str">
        <f t="shared" si="208"/>
        <v/>
      </c>
      <c r="DY152" s="35" t="str">
        <f t="shared" si="225"/>
        <v/>
      </c>
    </row>
    <row r="153" spans="2:129" ht="33" customHeight="1">
      <c r="C153" s="854"/>
      <c r="D153" s="678" t="s">
        <v>354</v>
      </c>
      <c r="E153" s="678"/>
      <c r="F153" s="678"/>
      <c r="G153" s="277">
        <f t="shared" si="209"/>
        <v>2</v>
      </c>
      <c r="H153" s="277">
        <f t="shared" si="156"/>
        <v>2</v>
      </c>
      <c r="I153" s="277">
        <f t="shared" si="157"/>
        <v>3</v>
      </c>
      <c r="J153" s="277">
        <f t="shared" si="210"/>
        <v>2</v>
      </c>
      <c r="K153" s="277">
        <f t="shared" si="158"/>
        <v>2</v>
      </c>
      <c r="L153" s="277">
        <f t="shared" si="159"/>
        <v>3</v>
      </c>
      <c r="M153" s="277">
        <f t="shared" si="211"/>
        <v>3</v>
      </c>
      <c r="N153" s="277">
        <f t="shared" si="160"/>
        <v>2</v>
      </c>
      <c r="O153" s="277">
        <f t="shared" si="161"/>
        <v>3</v>
      </c>
      <c r="P153" s="277">
        <f t="shared" si="212"/>
        <v>0</v>
      </c>
      <c r="Q153" s="277">
        <f t="shared" si="162"/>
        <v>0</v>
      </c>
      <c r="R153" s="277">
        <f t="shared" si="163"/>
        <v>0</v>
      </c>
      <c r="S153" s="277">
        <f t="shared" si="213"/>
        <v>0</v>
      </c>
      <c r="T153" s="277">
        <f t="shared" si="164"/>
        <v>0</v>
      </c>
      <c r="U153" s="277">
        <f t="shared" si="165"/>
        <v>0</v>
      </c>
      <c r="V153" s="277">
        <f t="shared" si="214"/>
        <v>3</v>
      </c>
      <c r="W153" s="277">
        <f t="shared" si="166"/>
        <v>2</v>
      </c>
      <c r="X153" s="277">
        <f t="shared" si="167"/>
        <v>3</v>
      </c>
      <c r="Y153" s="277">
        <f t="shared" si="215"/>
        <v>0</v>
      </c>
      <c r="Z153" s="277">
        <f t="shared" si="168"/>
        <v>0</v>
      </c>
      <c r="AA153" s="277">
        <f t="shared" si="169"/>
        <v>0</v>
      </c>
      <c r="AB153" s="278">
        <f t="shared" si="216"/>
        <v>3</v>
      </c>
      <c r="AC153" s="277">
        <f t="shared" si="170"/>
        <v>2</v>
      </c>
      <c r="AD153" s="277">
        <f t="shared" si="171"/>
        <v>1</v>
      </c>
      <c r="AE153" s="278">
        <f t="shared" si="217"/>
        <v>3</v>
      </c>
      <c r="AF153" s="277">
        <f t="shared" si="172"/>
        <v>3</v>
      </c>
      <c r="AG153" s="277">
        <f t="shared" si="173"/>
        <v>3</v>
      </c>
      <c r="AH153" s="278">
        <f t="shared" si="218"/>
        <v>3</v>
      </c>
      <c r="AI153" s="277">
        <f t="shared" si="174"/>
        <v>3</v>
      </c>
      <c r="AJ153" s="277">
        <f t="shared" si="175"/>
        <v>3</v>
      </c>
      <c r="AK153" s="278">
        <f t="shared" si="219"/>
        <v>3</v>
      </c>
      <c r="AL153" s="277">
        <f t="shared" si="176"/>
        <v>3</v>
      </c>
      <c r="AM153" s="277">
        <f t="shared" si="177"/>
        <v>1</v>
      </c>
      <c r="AN153" s="278" t="str">
        <f t="shared" si="220"/>
        <v/>
      </c>
      <c r="AO153" s="277" t="str">
        <f t="shared" si="178"/>
        <v/>
      </c>
      <c r="AP153" s="277" t="str">
        <f t="shared" si="179"/>
        <v/>
      </c>
      <c r="AQ153" s="278" t="str">
        <f t="shared" si="221"/>
        <v/>
      </c>
      <c r="AR153" s="277" t="str">
        <f t="shared" si="180"/>
        <v/>
      </c>
      <c r="AS153" s="277" t="str">
        <f t="shared" si="181"/>
        <v/>
      </c>
      <c r="AT153" s="278" t="str">
        <f t="shared" si="222"/>
        <v/>
      </c>
      <c r="AU153" s="277" t="str">
        <f t="shared" si="182"/>
        <v/>
      </c>
      <c r="AV153" s="277" t="str">
        <f t="shared" si="183"/>
        <v/>
      </c>
      <c r="AW153"/>
      <c r="AX153" s="458"/>
      <c r="AY153" s="458"/>
      <c r="AZ153" s="458"/>
      <c r="BA153" s="458"/>
      <c r="BB153" s="458"/>
      <c r="BC153" s="458"/>
      <c r="BD153" s="458"/>
      <c r="BE153" s="458"/>
      <c r="BF153" s="458"/>
      <c r="CE153" s="35">
        <v>32</v>
      </c>
      <c r="CF153" s="858"/>
      <c r="CG153" s="856" t="s">
        <v>354</v>
      </c>
      <c r="CH153" s="856"/>
      <c r="CI153" s="856"/>
      <c r="CJ153" s="146">
        <f>+HLOOKUP($G$12,ERME!$B$1:$BK$187,CE153,FALSE)</f>
        <v>2</v>
      </c>
      <c r="CK153" s="146">
        <f>+HLOOKUP($J$12,ERME!$B$1:$BK$187,CE153,FALSE)</f>
        <v>2</v>
      </c>
      <c r="CL153" s="146">
        <f>+HLOOKUP($M$12,ERME!$B$1:$BK$187,CE153,FALSE)</f>
        <v>3</v>
      </c>
      <c r="CM153" s="146">
        <f>+HLOOKUP($P$12,ERME!$B$1:$BK$94,CE153,FALSE)</f>
        <v>0</v>
      </c>
      <c r="CN153" s="146">
        <f>+HLOOKUP($S$12,ERME!$B$1:$BK$187,CE153,FALSE)</f>
        <v>0</v>
      </c>
      <c r="CO153" s="146">
        <f>+HLOOKUP($V$12,ERME!$B$1:$BK$187,CE153,FALSE)</f>
        <v>3</v>
      </c>
      <c r="CP153" s="146">
        <f>+HLOOKUP($Y$12,ERME!$B$1:$BK$187,CE153,FALSE)</f>
        <v>0</v>
      </c>
      <c r="CQ153" s="146">
        <f>+HLOOKUP($AB$12,ERME!$B$1:$BK$187,CE153,FALSE)</f>
        <v>3</v>
      </c>
      <c r="CR153" s="146">
        <f>+HLOOKUP($AE$12,ERME!$B$1:$BK$187,CE153,FALSE)</f>
        <v>3</v>
      </c>
      <c r="CS153" s="146">
        <f>+HLOOKUP($AH$12,ERME!$B$1:$BK$187,CE153,FALSE)</f>
        <v>3</v>
      </c>
      <c r="CT153" s="146">
        <f>+HLOOKUP($AK$12,ERME!$B$1:$BK$187,CE153,FALSE)</f>
        <v>3</v>
      </c>
      <c r="CU153" s="146" t="e">
        <f>+HLOOKUP($AN$12,ERME!$B$1:$BK$187,CE153,FALSE)</f>
        <v>#N/A</v>
      </c>
      <c r="CV153" s="146" t="e">
        <f>+HLOOKUP($AQ$12,ERME!$B$1:$BK$187,CE153,FALSE)</f>
        <v>#N/A</v>
      </c>
      <c r="CW153" s="146" t="e">
        <f>+HLOOKUP($AT$12,ERME!$B$1:$BK$187,CE153,FALSE)</f>
        <v>#N/A</v>
      </c>
      <c r="CX153" s="59">
        <f t="shared" si="223"/>
        <v>0</v>
      </c>
      <c r="CY153" s="59">
        <f t="shared" si="184"/>
        <v>0</v>
      </c>
      <c r="CZ153" s="59">
        <f t="shared" si="185"/>
        <v>0</v>
      </c>
      <c r="DA153" s="59">
        <f t="shared" si="186"/>
        <v>0</v>
      </c>
      <c r="DB153" s="59">
        <f t="shared" si="187"/>
        <v>0</v>
      </c>
      <c r="DC153" s="59">
        <f t="shared" si="188"/>
        <v>0</v>
      </c>
      <c r="DD153" s="59">
        <f t="shared" si="189"/>
        <v>0</v>
      </c>
      <c r="DE153" s="59">
        <f t="shared" si="190"/>
        <v>0</v>
      </c>
      <c r="DF153" s="59">
        <f t="shared" si="191"/>
        <v>0</v>
      </c>
      <c r="DG153" s="59">
        <f t="shared" si="192"/>
        <v>0</v>
      </c>
      <c r="DH153" s="59">
        <f t="shared" si="193"/>
        <v>0</v>
      </c>
      <c r="DI153" s="59">
        <f t="shared" si="194"/>
        <v>1</v>
      </c>
      <c r="DJ153" s="59">
        <f t="shared" si="195"/>
        <v>1</v>
      </c>
      <c r="DK153" s="59">
        <f t="shared" si="196"/>
        <v>1</v>
      </c>
      <c r="DL153" s="35">
        <f t="shared" si="224"/>
        <v>2</v>
      </c>
      <c r="DM153" s="35">
        <f t="shared" si="197"/>
        <v>2</v>
      </c>
      <c r="DN153" s="35">
        <f t="shared" si="198"/>
        <v>3</v>
      </c>
      <c r="DO153" s="35">
        <f t="shared" si="199"/>
        <v>0</v>
      </c>
      <c r="DP153" s="35">
        <f t="shared" si="200"/>
        <v>0</v>
      </c>
      <c r="DQ153" s="35">
        <f t="shared" si="201"/>
        <v>3</v>
      </c>
      <c r="DR153" s="35">
        <f t="shared" si="202"/>
        <v>0</v>
      </c>
      <c r="DS153" s="35">
        <f t="shared" si="203"/>
        <v>3</v>
      </c>
      <c r="DT153" s="35">
        <f t="shared" si="204"/>
        <v>3</v>
      </c>
      <c r="DU153" s="35">
        <f t="shared" si="205"/>
        <v>3</v>
      </c>
      <c r="DV153" s="35">
        <f t="shared" si="206"/>
        <v>3</v>
      </c>
      <c r="DW153" s="35" t="str">
        <f t="shared" si="207"/>
        <v/>
      </c>
      <c r="DX153" s="35" t="str">
        <f t="shared" si="208"/>
        <v/>
      </c>
      <c r="DY153" s="35" t="str">
        <f t="shared" si="225"/>
        <v/>
      </c>
    </row>
    <row r="154" spans="2:129" ht="33" customHeight="1">
      <c r="C154" s="854"/>
      <c r="D154" s="815" t="s">
        <v>355</v>
      </c>
      <c r="E154" s="815"/>
      <c r="F154" s="815"/>
      <c r="G154" s="275">
        <f t="shared" si="209"/>
        <v>1</v>
      </c>
      <c r="H154" s="275">
        <f t="shared" si="156"/>
        <v>2</v>
      </c>
      <c r="I154" s="275">
        <f t="shared" si="157"/>
        <v>2</v>
      </c>
      <c r="J154" s="275">
        <f t="shared" si="210"/>
        <v>0</v>
      </c>
      <c r="K154" s="275">
        <f t="shared" si="158"/>
        <v>0</v>
      </c>
      <c r="L154" s="275">
        <f t="shared" si="159"/>
        <v>0</v>
      </c>
      <c r="M154" s="275">
        <f t="shared" si="211"/>
        <v>0</v>
      </c>
      <c r="N154" s="275">
        <f t="shared" si="160"/>
        <v>0</v>
      </c>
      <c r="O154" s="275">
        <f t="shared" si="161"/>
        <v>0</v>
      </c>
      <c r="P154" s="307">
        <f t="shared" si="212"/>
        <v>0</v>
      </c>
      <c r="Q154" s="307">
        <f t="shared" si="162"/>
        <v>0</v>
      </c>
      <c r="R154" s="307">
        <f t="shared" si="163"/>
        <v>0</v>
      </c>
      <c r="S154" s="307">
        <f t="shared" si="213"/>
        <v>0</v>
      </c>
      <c r="T154" s="275">
        <f t="shared" si="164"/>
        <v>0</v>
      </c>
      <c r="U154" s="275">
        <f t="shared" si="165"/>
        <v>0</v>
      </c>
      <c r="V154" s="275">
        <f t="shared" si="214"/>
        <v>0</v>
      </c>
      <c r="W154" s="275">
        <f t="shared" si="166"/>
        <v>0</v>
      </c>
      <c r="X154" s="275">
        <f t="shared" si="167"/>
        <v>0</v>
      </c>
      <c r="Y154" s="275">
        <f t="shared" si="215"/>
        <v>0</v>
      </c>
      <c r="Z154" s="275">
        <f t="shared" si="168"/>
        <v>0</v>
      </c>
      <c r="AA154" s="275">
        <f t="shared" si="169"/>
        <v>0</v>
      </c>
      <c r="AB154" s="276">
        <f t="shared" si="216"/>
        <v>3</v>
      </c>
      <c r="AC154" s="275">
        <f t="shared" si="170"/>
        <v>2</v>
      </c>
      <c r="AD154" s="275">
        <f t="shared" si="171"/>
        <v>1</v>
      </c>
      <c r="AE154" s="276">
        <f t="shared" si="217"/>
        <v>0</v>
      </c>
      <c r="AF154" s="275">
        <f t="shared" si="172"/>
        <v>0</v>
      </c>
      <c r="AG154" s="275">
        <f t="shared" si="173"/>
        <v>0</v>
      </c>
      <c r="AH154" s="276">
        <f t="shared" si="218"/>
        <v>3</v>
      </c>
      <c r="AI154" s="275">
        <f t="shared" si="174"/>
        <v>3</v>
      </c>
      <c r="AJ154" s="275">
        <f t="shared" si="175"/>
        <v>0</v>
      </c>
      <c r="AK154" s="276">
        <f t="shared" si="219"/>
        <v>0</v>
      </c>
      <c r="AL154" s="275">
        <f t="shared" si="176"/>
        <v>0</v>
      </c>
      <c r="AM154" s="275">
        <f t="shared" si="177"/>
        <v>0</v>
      </c>
      <c r="AN154" s="276" t="str">
        <f t="shared" si="220"/>
        <v/>
      </c>
      <c r="AO154" s="275" t="str">
        <f t="shared" si="178"/>
        <v/>
      </c>
      <c r="AP154" s="275" t="str">
        <f t="shared" si="179"/>
        <v/>
      </c>
      <c r="AQ154" s="276" t="str">
        <f t="shared" si="221"/>
        <v/>
      </c>
      <c r="AR154" s="275" t="str">
        <f t="shared" si="180"/>
        <v/>
      </c>
      <c r="AS154" s="275" t="str">
        <f t="shared" si="181"/>
        <v/>
      </c>
      <c r="AT154" s="276" t="str">
        <f t="shared" si="222"/>
        <v/>
      </c>
      <c r="AU154" s="275" t="str">
        <f t="shared" si="182"/>
        <v/>
      </c>
      <c r="AV154" s="275" t="str">
        <f t="shared" si="183"/>
        <v/>
      </c>
      <c r="AW154"/>
      <c r="AX154" s="458"/>
      <c r="AY154" s="458"/>
      <c r="AZ154" s="458"/>
      <c r="BA154" s="458"/>
      <c r="BB154" s="458"/>
      <c r="BC154" s="458"/>
      <c r="BD154" s="458"/>
      <c r="BE154" s="458"/>
      <c r="BF154" s="458"/>
      <c r="CE154" s="35">
        <v>33</v>
      </c>
      <c r="CF154" s="858"/>
      <c r="CG154" s="855" t="s">
        <v>355</v>
      </c>
      <c r="CH154" s="855"/>
      <c r="CI154" s="855"/>
      <c r="CJ154" s="146">
        <f>+HLOOKUP($G$12,ERME!$B$1:$BK$187,CE154,FALSE)</f>
        <v>1</v>
      </c>
      <c r="CK154" s="146">
        <f>+HLOOKUP($J$12,ERME!$B$1:$BK$187,CE154,FALSE)</f>
        <v>0</v>
      </c>
      <c r="CL154" s="146">
        <f>+HLOOKUP($M$12,ERME!$B$1:$BK$187,CE154,FALSE)</f>
        <v>0</v>
      </c>
      <c r="CM154" s="146">
        <f>+HLOOKUP($P$12,ERME!$B$1:$BK$94,CE154,FALSE)</f>
        <v>0</v>
      </c>
      <c r="CN154" s="146">
        <f>+HLOOKUP($S$12,ERME!$B$1:$BK$187,CE154,FALSE)</f>
        <v>0</v>
      </c>
      <c r="CO154" s="146">
        <f>+HLOOKUP($V$12,ERME!$B$1:$BK$187,CE154,FALSE)</f>
        <v>0</v>
      </c>
      <c r="CP154" s="146">
        <f>+HLOOKUP($Y$12,ERME!$B$1:$BK$187,CE154,FALSE)</f>
        <v>0</v>
      </c>
      <c r="CQ154" s="146">
        <f>+HLOOKUP($AB$12,ERME!$B$1:$BK$187,CE154,FALSE)</f>
        <v>3</v>
      </c>
      <c r="CR154" s="146">
        <f>+HLOOKUP($AE$12,ERME!$B$1:$BK$187,CE154,FALSE)</f>
        <v>0</v>
      </c>
      <c r="CS154" s="146">
        <f>+HLOOKUP($AH$12,ERME!$B$1:$BK$187,CE154,FALSE)</f>
        <v>3</v>
      </c>
      <c r="CT154" s="146">
        <f>+HLOOKUP($AK$12,ERME!$B$1:$BK$187,CE154,FALSE)</f>
        <v>0</v>
      </c>
      <c r="CU154" s="146" t="e">
        <f>+HLOOKUP($AN$12,ERME!$B$1:$BK$187,CE154,FALSE)</f>
        <v>#N/A</v>
      </c>
      <c r="CV154" s="146" t="e">
        <f>+HLOOKUP($AQ$12,ERME!$B$1:$BK$187,CE154,FALSE)</f>
        <v>#N/A</v>
      </c>
      <c r="CW154" s="146" t="e">
        <f>+HLOOKUP($AT$12,ERME!$B$1:$BK$187,CE154,FALSE)</f>
        <v>#N/A</v>
      </c>
      <c r="CX154" s="59">
        <f t="shared" si="223"/>
        <v>0</v>
      </c>
      <c r="CY154" s="59">
        <f t="shared" si="184"/>
        <v>0</v>
      </c>
      <c r="CZ154" s="59">
        <f t="shared" si="185"/>
        <v>0</v>
      </c>
      <c r="DA154" s="59">
        <f t="shared" si="186"/>
        <v>0</v>
      </c>
      <c r="DB154" s="59">
        <f t="shared" si="187"/>
        <v>0</v>
      </c>
      <c r="DC154" s="59">
        <f t="shared" si="188"/>
        <v>0</v>
      </c>
      <c r="DD154" s="59">
        <f t="shared" si="189"/>
        <v>0</v>
      </c>
      <c r="DE154" s="59">
        <f t="shared" si="190"/>
        <v>0</v>
      </c>
      <c r="DF154" s="59">
        <f t="shared" si="191"/>
        <v>0</v>
      </c>
      <c r="DG154" s="59">
        <f t="shared" si="192"/>
        <v>0</v>
      </c>
      <c r="DH154" s="59">
        <f t="shared" si="193"/>
        <v>0</v>
      </c>
      <c r="DI154" s="59">
        <f t="shared" si="194"/>
        <v>1</v>
      </c>
      <c r="DJ154" s="59">
        <f t="shared" si="195"/>
        <v>1</v>
      </c>
      <c r="DK154" s="59">
        <f t="shared" si="196"/>
        <v>1</v>
      </c>
      <c r="DL154" s="35">
        <f t="shared" si="224"/>
        <v>1</v>
      </c>
      <c r="DM154" s="35">
        <f t="shared" si="197"/>
        <v>0</v>
      </c>
      <c r="DN154" s="35">
        <f t="shared" si="198"/>
        <v>0</v>
      </c>
      <c r="DO154" s="35">
        <f t="shared" si="199"/>
        <v>0</v>
      </c>
      <c r="DP154" s="35">
        <f t="shared" si="200"/>
        <v>0</v>
      </c>
      <c r="DQ154" s="35">
        <f t="shared" si="201"/>
        <v>0</v>
      </c>
      <c r="DR154" s="35">
        <f t="shared" si="202"/>
        <v>0</v>
      </c>
      <c r="DS154" s="35">
        <f t="shared" si="203"/>
        <v>3</v>
      </c>
      <c r="DT154" s="35">
        <f t="shared" si="204"/>
        <v>0</v>
      </c>
      <c r="DU154" s="35">
        <f t="shared" si="205"/>
        <v>3</v>
      </c>
      <c r="DV154" s="35">
        <f t="shared" si="206"/>
        <v>0</v>
      </c>
      <c r="DW154" s="35" t="str">
        <f t="shared" si="207"/>
        <v/>
      </c>
      <c r="DX154" s="35" t="str">
        <f t="shared" si="208"/>
        <v/>
      </c>
      <c r="DY154" s="35" t="str">
        <f t="shared" si="225"/>
        <v/>
      </c>
    </row>
    <row r="155" spans="2:129" ht="33" customHeight="1">
      <c r="C155" s="854"/>
      <c r="D155" s="678" t="s">
        <v>356</v>
      </c>
      <c r="E155" s="678"/>
      <c r="F155" s="678"/>
      <c r="G155" s="277">
        <f t="shared" si="209"/>
        <v>0</v>
      </c>
      <c r="H155" s="277">
        <f t="shared" si="156"/>
        <v>0</v>
      </c>
      <c r="I155" s="277">
        <f t="shared" si="157"/>
        <v>0</v>
      </c>
      <c r="J155" s="277">
        <f t="shared" si="210"/>
        <v>1</v>
      </c>
      <c r="K155" s="277">
        <f t="shared" si="158"/>
        <v>1</v>
      </c>
      <c r="L155" s="277">
        <f t="shared" si="159"/>
        <v>3</v>
      </c>
      <c r="M155" s="277">
        <f t="shared" si="211"/>
        <v>3</v>
      </c>
      <c r="N155" s="277">
        <f t="shared" si="160"/>
        <v>2</v>
      </c>
      <c r="O155" s="277">
        <f t="shared" si="161"/>
        <v>3</v>
      </c>
      <c r="P155" s="277">
        <f t="shared" si="212"/>
        <v>0</v>
      </c>
      <c r="Q155" s="277">
        <f t="shared" si="162"/>
        <v>0</v>
      </c>
      <c r="R155" s="277">
        <f t="shared" si="163"/>
        <v>0</v>
      </c>
      <c r="S155" s="277">
        <f t="shared" si="213"/>
        <v>0</v>
      </c>
      <c r="T155" s="277">
        <f t="shared" si="164"/>
        <v>0</v>
      </c>
      <c r="U155" s="277">
        <f t="shared" si="165"/>
        <v>0</v>
      </c>
      <c r="V155" s="277">
        <f t="shared" si="214"/>
        <v>0</v>
      </c>
      <c r="W155" s="277">
        <f t="shared" si="166"/>
        <v>0</v>
      </c>
      <c r="X155" s="277">
        <f t="shared" si="167"/>
        <v>0</v>
      </c>
      <c r="Y155" s="277">
        <f t="shared" si="215"/>
        <v>0</v>
      </c>
      <c r="Z155" s="277">
        <f t="shared" si="168"/>
        <v>0</v>
      </c>
      <c r="AA155" s="277">
        <f t="shared" si="169"/>
        <v>0</v>
      </c>
      <c r="AB155" s="278">
        <f t="shared" si="216"/>
        <v>0</v>
      </c>
      <c r="AC155" s="277">
        <f t="shared" si="170"/>
        <v>0</v>
      </c>
      <c r="AD155" s="277">
        <f t="shared" si="171"/>
        <v>0</v>
      </c>
      <c r="AE155" s="278">
        <f t="shared" si="217"/>
        <v>0</v>
      </c>
      <c r="AF155" s="277">
        <f t="shared" si="172"/>
        <v>0</v>
      </c>
      <c r="AG155" s="277">
        <f t="shared" si="173"/>
        <v>0</v>
      </c>
      <c r="AH155" s="278">
        <f t="shared" si="218"/>
        <v>0</v>
      </c>
      <c r="AI155" s="277">
        <f t="shared" si="174"/>
        <v>0</v>
      </c>
      <c r="AJ155" s="277">
        <f t="shared" si="175"/>
        <v>0</v>
      </c>
      <c r="AK155" s="278">
        <f t="shared" si="219"/>
        <v>0</v>
      </c>
      <c r="AL155" s="277">
        <f t="shared" si="176"/>
        <v>0</v>
      </c>
      <c r="AM155" s="277">
        <f t="shared" si="177"/>
        <v>0</v>
      </c>
      <c r="AN155" s="278" t="str">
        <f t="shared" si="220"/>
        <v/>
      </c>
      <c r="AO155" s="277" t="str">
        <f t="shared" si="178"/>
        <v/>
      </c>
      <c r="AP155" s="277" t="str">
        <f t="shared" si="179"/>
        <v/>
      </c>
      <c r="AQ155" s="278" t="str">
        <f t="shared" si="221"/>
        <v/>
      </c>
      <c r="AR155" s="277" t="str">
        <f t="shared" si="180"/>
        <v/>
      </c>
      <c r="AS155" s="277" t="str">
        <f t="shared" si="181"/>
        <v/>
      </c>
      <c r="AT155" s="278" t="str">
        <f t="shared" si="222"/>
        <v/>
      </c>
      <c r="AU155" s="277" t="str">
        <f t="shared" si="182"/>
        <v/>
      </c>
      <c r="AV155" s="277" t="str">
        <f t="shared" si="183"/>
        <v/>
      </c>
      <c r="AW155"/>
      <c r="AX155" s="458"/>
      <c r="AY155" s="458"/>
      <c r="AZ155" s="458"/>
      <c r="BA155" s="458"/>
      <c r="BB155" s="458"/>
      <c r="BC155" s="458"/>
      <c r="BD155" s="458"/>
      <c r="BE155" s="458"/>
      <c r="BF155" s="458"/>
      <c r="CE155" s="35">
        <v>34</v>
      </c>
      <c r="CF155" s="858"/>
      <c r="CG155" s="856" t="s">
        <v>356</v>
      </c>
      <c r="CH155" s="856"/>
      <c r="CI155" s="856"/>
      <c r="CJ155" s="146">
        <f>+HLOOKUP($G$12,ERME!$B$1:$BK$187,CE155,FALSE)</f>
        <v>0</v>
      </c>
      <c r="CK155" s="146">
        <f>+HLOOKUP($J$12,ERME!$B$1:$BK$187,CE155,FALSE)</f>
        <v>1</v>
      </c>
      <c r="CL155" s="146">
        <f>+HLOOKUP($M$12,ERME!$B$1:$BK$187,CE155,FALSE)</f>
        <v>3</v>
      </c>
      <c r="CM155" s="146">
        <f>+HLOOKUP($P$12,ERME!$B$1:$BK$94,CE155,FALSE)</f>
        <v>0</v>
      </c>
      <c r="CN155" s="146">
        <f>+HLOOKUP($S$12,ERME!$B$1:$BK$187,CE155,FALSE)</f>
        <v>0</v>
      </c>
      <c r="CO155" s="146">
        <f>+HLOOKUP($V$12,ERME!$B$1:$BK$187,CE155,FALSE)</f>
        <v>0</v>
      </c>
      <c r="CP155" s="146">
        <f>+HLOOKUP($Y$12,ERME!$B$1:$BK$187,CE155,FALSE)</f>
        <v>0</v>
      </c>
      <c r="CQ155" s="146">
        <f>+HLOOKUP($AB$12,ERME!$B$1:$BK$187,CE155,FALSE)</f>
        <v>0</v>
      </c>
      <c r="CR155" s="146">
        <f>+HLOOKUP($AE$12,ERME!$B$1:$BK$187,CE155,FALSE)</f>
        <v>0</v>
      </c>
      <c r="CS155" s="146">
        <f>+HLOOKUP($AH$12,ERME!$B$1:$BK$187,CE155,FALSE)</f>
        <v>0</v>
      </c>
      <c r="CT155" s="146">
        <f>+HLOOKUP($AK$12,ERME!$B$1:$BK$187,CE155,FALSE)</f>
        <v>0</v>
      </c>
      <c r="CU155" s="146" t="e">
        <f>+HLOOKUP($AN$12,ERME!$B$1:$BK$187,CE155,FALSE)</f>
        <v>#N/A</v>
      </c>
      <c r="CV155" s="146" t="e">
        <f>+HLOOKUP($AQ$12,ERME!$B$1:$BK$187,CE155,FALSE)</f>
        <v>#N/A</v>
      </c>
      <c r="CW155" s="146" t="e">
        <f>+HLOOKUP($AT$12,ERME!$B$1:$BK$187,CE155,FALSE)</f>
        <v>#N/A</v>
      </c>
      <c r="CX155" s="59">
        <f t="shared" si="223"/>
        <v>0</v>
      </c>
      <c r="CY155" s="59">
        <f t="shared" si="184"/>
        <v>0</v>
      </c>
      <c r="CZ155" s="59">
        <f t="shared" si="185"/>
        <v>0</v>
      </c>
      <c r="DA155" s="59">
        <f t="shared" si="186"/>
        <v>0</v>
      </c>
      <c r="DB155" s="59">
        <f t="shared" si="187"/>
        <v>0</v>
      </c>
      <c r="DC155" s="59">
        <f t="shared" si="188"/>
        <v>0</v>
      </c>
      <c r="DD155" s="59">
        <f t="shared" si="189"/>
        <v>0</v>
      </c>
      <c r="DE155" s="59">
        <f t="shared" si="190"/>
        <v>0</v>
      </c>
      <c r="DF155" s="59">
        <f t="shared" si="191"/>
        <v>0</v>
      </c>
      <c r="DG155" s="59">
        <f t="shared" si="192"/>
        <v>0</v>
      </c>
      <c r="DH155" s="59">
        <f t="shared" si="193"/>
        <v>0</v>
      </c>
      <c r="DI155" s="59">
        <f t="shared" si="194"/>
        <v>1</v>
      </c>
      <c r="DJ155" s="59">
        <f t="shared" si="195"/>
        <v>1</v>
      </c>
      <c r="DK155" s="59">
        <f t="shared" si="196"/>
        <v>1</v>
      </c>
      <c r="DL155" s="35">
        <f t="shared" si="224"/>
        <v>0</v>
      </c>
      <c r="DM155" s="35">
        <f t="shared" si="197"/>
        <v>1</v>
      </c>
      <c r="DN155" s="35">
        <f t="shared" si="198"/>
        <v>3</v>
      </c>
      <c r="DO155" s="35">
        <f t="shared" si="199"/>
        <v>0</v>
      </c>
      <c r="DP155" s="35">
        <f t="shared" si="200"/>
        <v>0</v>
      </c>
      <c r="DQ155" s="35">
        <f t="shared" si="201"/>
        <v>0</v>
      </c>
      <c r="DR155" s="35">
        <f t="shared" si="202"/>
        <v>0</v>
      </c>
      <c r="DS155" s="35">
        <f t="shared" si="203"/>
        <v>0</v>
      </c>
      <c r="DT155" s="35">
        <f t="shared" si="204"/>
        <v>0</v>
      </c>
      <c r="DU155" s="35">
        <f t="shared" si="205"/>
        <v>0</v>
      </c>
      <c r="DV155" s="35">
        <f t="shared" si="206"/>
        <v>0</v>
      </c>
      <c r="DW155" s="35" t="str">
        <f t="shared" si="207"/>
        <v/>
      </c>
      <c r="DX155" s="35" t="str">
        <f t="shared" si="208"/>
        <v/>
      </c>
      <c r="DY155" s="35" t="str">
        <f t="shared" si="225"/>
        <v/>
      </c>
    </row>
    <row r="156" spans="2:129" ht="33" customHeight="1">
      <c r="C156" s="854"/>
      <c r="D156" s="815" t="s">
        <v>357</v>
      </c>
      <c r="E156" s="815"/>
      <c r="F156" s="815"/>
      <c r="G156" s="275">
        <f t="shared" si="209"/>
        <v>0</v>
      </c>
      <c r="H156" s="275">
        <f t="shared" si="156"/>
        <v>0</v>
      </c>
      <c r="I156" s="275">
        <f t="shared" si="157"/>
        <v>0</v>
      </c>
      <c r="J156" s="275">
        <f t="shared" si="210"/>
        <v>0</v>
      </c>
      <c r="K156" s="275">
        <f t="shared" si="158"/>
        <v>0</v>
      </c>
      <c r="L156" s="275">
        <f t="shared" si="159"/>
        <v>0</v>
      </c>
      <c r="M156" s="275">
        <f t="shared" si="211"/>
        <v>0</v>
      </c>
      <c r="N156" s="275">
        <f t="shared" si="160"/>
        <v>0</v>
      </c>
      <c r="O156" s="275">
        <f t="shared" si="161"/>
        <v>0</v>
      </c>
      <c r="P156" s="275">
        <f t="shared" si="212"/>
        <v>0</v>
      </c>
      <c r="Q156" s="275">
        <f t="shared" si="162"/>
        <v>0</v>
      </c>
      <c r="R156" s="275">
        <f t="shared" si="163"/>
        <v>0</v>
      </c>
      <c r="S156" s="275">
        <f t="shared" si="213"/>
        <v>0</v>
      </c>
      <c r="T156" s="275">
        <f t="shared" si="164"/>
        <v>0</v>
      </c>
      <c r="U156" s="275">
        <f t="shared" si="165"/>
        <v>0</v>
      </c>
      <c r="V156" s="275">
        <f t="shared" si="214"/>
        <v>0</v>
      </c>
      <c r="W156" s="275">
        <f t="shared" si="166"/>
        <v>0</v>
      </c>
      <c r="X156" s="275">
        <f t="shared" si="167"/>
        <v>0</v>
      </c>
      <c r="Y156" s="275">
        <f t="shared" si="215"/>
        <v>0</v>
      </c>
      <c r="Z156" s="275">
        <f t="shared" si="168"/>
        <v>0</v>
      </c>
      <c r="AA156" s="275">
        <f t="shared" si="169"/>
        <v>0</v>
      </c>
      <c r="AB156" s="276">
        <f t="shared" si="216"/>
        <v>3</v>
      </c>
      <c r="AC156" s="275">
        <f t="shared" si="170"/>
        <v>3</v>
      </c>
      <c r="AD156" s="275">
        <f t="shared" si="171"/>
        <v>1</v>
      </c>
      <c r="AE156" s="276">
        <f t="shared" si="217"/>
        <v>3</v>
      </c>
      <c r="AF156" s="275">
        <f t="shared" si="172"/>
        <v>2</v>
      </c>
      <c r="AG156" s="275">
        <f t="shared" si="173"/>
        <v>2</v>
      </c>
      <c r="AH156" s="276">
        <f t="shared" si="218"/>
        <v>0</v>
      </c>
      <c r="AI156" s="275">
        <f t="shared" si="174"/>
        <v>0</v>
      </c>
      <c r="AJ156" s="275">
        <f t="shared" si="175"/>
        <v>0</v>
      </c>
      <c r="AK156" s="276">
        <f t="shared" si="219"/>
        <v>3</v>
      </c>
      <c r="AL156" s="275">
        <f t="shared" si="176"/>
        <v>3</v>
      </c>
      <c r="AM156" s="275">
        <f t="shared" si="177"/>
        <v>2</v>
      </c>
      <c r="AN156" s="276" t="str">
        <f t="shared" si="220"/>
        <v/>
      </c>
      <c r="AO156" s="275" t="str">
        <f t="shared" si="178"/>
        <v/>
      </c>
      <c r="AP156" s="275" t="str">
        <f t="shared" si="179"/>
        <v/>
      </c>
      <c r="AQ156" s="276" t="str">
        <f t="shared" si="221"/>
        <v/>
      </c>
      <c r="AR156" s="275" t="str">
        <f t="shared" si="180"/>
        <v/>
      </c>
      <c r="AS156" s="275" t="str">
        <f t="shared" si="181"/>
        <v/>
      </c>
      <c r="AT156" s="276" t="str">
        <f t="shared" si="222"/>
        <v/>
      </c>
      <c r="AU156" s="275" t="str">
        <f t="shared" si="182"/>
        <v/>
      </c>
      <c r="AV156" s="275" t="str">
        <f t="shared" si="183"/>
        <v/>
      </c>
      <c r="AW156"/>
      <c r="AX156" s="458"/>
      <c r="AY156" s="458"/>
      <c r="AZ156" s="458"/>
      <c r="BA156" s="458"/>
      <c r="BB156" s="458"/>
      <c r="BC156" s="458"/>
      <c r="BD156" s="458"/>
      <c r="BE156" s="458"/>
      <c r="BF156" s="458"/>
      <c r="CE156" s="35">
        <v>35</v>
      </c>
      <c r="CF156" s="858"/>
      <c r="CG156" s="855" t="s">
        <v>357</v>
      </c>
      <c r="CH156" s="855"/>
      <c r="CI156" s="855"/>
      <c r="CJ156" s="146">
        <f>+HLOOKUP($G$12,ERME!$B$1:$BK$187,CE156,FALSE)</f>
        <v>0</v>
      </c>
      <c r="CK156" s="146">
        <f>+HLOOKUP($J$12,ERME!$B$1:$BK$187,CE156,FALSE)</f>
        <v>0</v>
      </c>
      <c r="CL156" s="146">
        <f>+HLOOKUP($M$12,ERME!$B$1:$BK$187,CE156,FALSE)</f>
        <v>0</v>
      </c>
      <c r="CM156" s="146">
        <f>+HLOOKUP($P$12,ERME!$B$1:$BK$94,CE156,FALSE)</f>
        <v>0</v>
      </c>
      <c r="CN156" s="146">
        <f>+HLOOKUP($S$12,ERME!$B$1:$BK$187,CE156,FALSE)</f>
        <v>0</v>
      </c>
      <c r="CO156" s="146">
        <f>+HLOOKUP($V$12,ERME!$B$1:$BK$187,CE156,FALSE)</f>
        <v>0</v>
      </c>
      <c r="CP156" s="146">
        <f>+HLOOKUP($Y$12,ERME!$B$1:$BK$187,CE156,FALSE)</f>
        <v>0</v>
      </c>
      <c r="CQ156" s="146">
        <f>+HLOOKUP($AB$12,ERME!$B$1:$BK$187,CE156,FALSE)</f>
        <v>3</v>
      </c>
      <c r="CR156" s="146">
        <f>+HLOOKUP($AE$12,ERME!$B$1:$BK$187,CE156,FALSE)</f>
        <v>3</v>
      </c>
      <c r="CS156" s="146">
        <f>+HLOOKUP($AH$12,ERME!$B$1:$BK$187,CE156,FALSE)</f>
        <v>0</v>
      </c>
      <c r="CT156" s="146">
        <f>+HLOOKUP($AK$12,ERME!$B$1:$BK$187,CE156,FALSE)</f>
        <v>3</v>
      </c>
      <c r="CU156" s="146" t="e">
        <f>+HLOOKUP($AN$12,ERME!$B$1:$BK$187,CE156,FALSE)</f>
        <v>#N/A</v>
      </c>
      <c r="CV156" s="146" t="e">
        <f>+HLOOKUP($AQ$12,ERME!$B$1:$BK$187,CE156,FALSE)</f>
        <v>#N/A</v>
      </c>
      <c r="CW156" s="146" t="e">
        <f>+HLOOKUP($AT$12,ERME!$B$1:$BK$187,CE156,FALSE)</f>
        <v>#N/A</v>
      </c>
      <c r="CX156" s="59">
        <f t="shared" si="223"/>
        <v>0</v>
      </c>
      <c r="CY156" s="59">
        <f t="shared" si="184"/>
        <v>0</v>
      </c>
      <c r="CZ156" s="59">
        <f t="shared" si="185"/>
        <v>0</v>
      </c>
      <c r="DA156" s="59">
        <f t="shared" si="186"/>
        <v>0</v>
      </c>
      <c r="DB156" s="59">
        <f t="shared" si="187"/>
        <v>0</v>
      </c>
      <c r="DC156" s="59">
        <f t="shared" si="188"/>
        <v>0</v>
      </c>
      <c r="DD156" s="59">
        <f t="shared" si="189"/>
        <v>0</v>
      </c>
      <c r="DE156" s="59">
        <f t="shared" si="190"/>
        <v>0</v>
      </c>
      <c r="DF156" s="59">
        <f t="shared" si="191"/>
        <v>0</v>
      </c>
      <c r="DG156" s="59">
        <f t="shared" si="192"/>
        <v>0</v>
      </c>
      <c r="DH156" s="59">
        <f t="shared" si="193"/>
        <v>0</v>
      </c>
      <c r="DI156" s="59">
        <f t="shared" si="194"/>
        <v>1</v>
      </c>
      <c r="DJ156" s="59">
        <f t="shared" si="195"/>
        <v>1</v>
      </c>
      <c r="DK156" s="59">
        <f t="shared" si="196"/>
        <v>1</v>
      </c>
      <c r="DL156" s="35">
        <f t="shared" si="224"/>
        <v>0</v>
      </c>
      <c r="DM156" s="35">
        <f t="shared" si="197"/>
        <v>0</v>
      </c>
      <c r="DN156" s="35">
        <f t="shared" si="198"/>
        <v>0</v>
      </c>
      <c r="DO156" s="35">
        <f t="shared" si="199"/>
        <v>0</v>
      </c>
      <c r="DP156" s="35">
        <f t="shared" si="200"/>
        <v>0</v>
      </c>
      <c r="DQ156" s="35">
        <f t="shared" si="201"/>
        <v>0</v>
      </c>
      <c r="DR156" s="35">
        <f t="shared" si="202"/>
        <v>0</v>
      </c>
      <c r="DS156" s="35">
        <f t="shared" si="203"/>
        <v>3</v>
      </c>
      <c r="DT156" s="35">
        <f t="shared" si="204"/>
        <v>3</v>
      </c>
      <c r="DU156" s="35">
        <f t="shared" si="205"/>
        <v>0</v>
      </c>
      <c r="DV156" s="35">
        <f t="shared" si="206"/>
        <v>3</v>
      </c>
      <c r="DW156" s="35" t="str">
        <f t="shared" si="207"/>
        <v/>
      </c>
      <c r="DX156" s="35" t="str">
        <f t="shared" si="208"/>
        <v/>
      </c>
      <c r="DY156" s="35" t="str">
        <f t="shared" si="225"/>
        <v/>
      </c>
    </row>
    <row r="157" spans="2:129" ht="33" customHeight="1">
      <c r="C157" s="854"/>
      <c r="D157" s="678" t="s">
        <v>358</v>
      </c>
      <c r="E157" s="678"/>
      <c r="F157" s="678"/>
      <c r="G157" s="277">
        <f t="shared" si="209"/>
        <v>3</v>
      </c>
      <c r="H157" s="277">
        <f t="shared" si="156"/>
        <v>3</v>
      </c>
      <c r="I157" s="277">
        <f t="shared" si="157"/>
        <v>3</v>
      </c>
      <c r="J157" s="277">
        <f t="shared" si="210"/>
        <v>0</v>
      </c>
      <c r="K157" s="277">
        <f t="shared" si="158"/>
        <v>0</v>
      </c>
      <c r="L157" s="277">
        <f t="shared" si="159"/>
        <v>0</v>
      </c>
      <c r="M157" s="277">
        <f t="shared" si="211"/>
        <v>3</v>
      </c>
      <c r="N157" s="277">
        <f t="shared" si="160"/>
        <v>2</v>
      </c>
      <c r="O157" s="277">
        <f t="shared" si="161"/>
        <v>3</v>
      </c>
      <c r="P157" s="277">
        <f t="shared" si="212"/>
        <v>0</v>
      </c>
      <c r="Q157" s="277">
        <f t="shared" si="162"/>
        <v>0</v>
      </c>
      <c r="R157" s="277">
        <f t="shared" si="163"/>
        <v>0</v>
      </c>
      <c r="S157" s="277">
        <f t="shared" si="213"/>
        <v>0</v>
      </c>
      <c r="T157" s="277">
        <f t="shared" si="164"/>
        <v>0</v>
      </c>
      <c r="U157" s="277">
        <f t="shared" si="165"/>
        <v>0</v>
      </c>
      <c r="V157" s="277">
        <f t="shared" si="214"/>
        <v>3</v>
      </c>
      <c r="W157" s="277">
        <f t="shared" si="166"/>
        <v>2</v>
      </c>
      <c r="X157" s="277">
        <f t="shared" si="167"/>
        <v>2</v>
      </c>
      <c r="Y157" s="277">
        <f t="shared" si="215"/>
        <v>0</v>
      </c>
      <c r="Z157" s="277">
        <f t="shared" si="168"/>
        <v>0</v>
      </c>
      <c r="AA157" s="277">
        <f t="shared" si="169"/>
        <v>0</v>
      </c>
      <c r="AB157" s="278">
        <f t="shared" si="216"/>
        <v>0</v>
      </c>
      <c r="AC157" s="277">
        <f t="shared" si="170"/>
        <v>0</v>
      </c>
      <c r="AD157" s="277">
        <f t="shared" si="171"/>
        <v>0</v>
      </c>
      <c r="AE157" s="278">
        <f t="shared" si="217"/>
        <v>3</v>
      </c>
      <c r="AF157" s="277">
        <f t="shared" si="172"/>
        <v>2</v>
      </c>
      <c r="AG157" s="277">
        <f t="shared" si="173"/>
        <v>3</v>
      </c>
      <c r="AH157" s="278">
        <f t="shared" si="218"/>
        <v>3</v>
      </c>
      <c r="AI157" s="277">
        <f t="shared" si="174"/>
        <v>3</v>
      </c>
      <c r="AJ157" s="277">
        <f t="shared" si="175"/>
        <v>3</v>
      </c>
      <c r="AK157" s="278">
        <f t="shared" si="219"/>
        <v>3</v>
      </c>
      <c r="AL157" s="277">
        <f t="shared" si="176"/>
        <v>2</v>
      </c>
      <c r="AM157" s="277">
        <f t="shared" si="177"/>
        <v>2</v>
      </c>
      <c r="AN157" s="278" t="str">
        <f t="shared" si="220"/>
        <v/>
      </c>
      <c r="AO157" s="277" t="str">
        <f t="shared" si="178"/>
        <v/>
      </c>
      <c r="AP157" s="277" t="str">
        <f t="shared" si="179"/>
        <v/>
      </c>
      <c r="AQ157" s="278" t="str">
        <f t="shared" si="221"/>
        <v/>
      </c>
      <c r="AR157" s="277" t="str">
        <f t="shared" si="180"/>
        <v/>
      </c>
      <c r="AS157" s="277" t="str">
        <f t="shared" si="181"/>
        <v/>
      </c>
      <c r="AT157" s="278" t="str">
        <f t="shared" si="222"/>
        <v/>
      </c>
      <c r="AU157" s="277" t="str">
        <f t="shared" si="182"/>
        <v/>
      </c>
      <c r="AV157" s="277" t="str">
        <f t="shared" si="183"/>
        <v/>
      </c>
      <c r="AW157"/>
      <c r="AX157" s="458"/>
      <c r="AY157" s="458"/>
      <c r="AZ157" s="458"/>
      <c r="BA157" s="458"/>
      <c r="BB157" s="458"/>
      <c r="BC157" s="458"/>
      <c r="BD157" s="458"/>
      <c r="BE157" s="458"/>
      <c r="BF157" s="458"/>
      <c r="CE157" s="35">
        <v>36</v>
      </c>
      <c r="CF157" s="858"/>
      <c r="CG157" s="856" t="s">
        <v>358</v>
      </c>
      <c r="CH157" s="856"/>
      <c r="CI157" s="856"/>
      <c r="CJ157" s="146">
        <f>+HLOOKUP($G$12,ERME!$B$1:$BK$187,CE157,FALSE)</f>
        <v>3</v>
      </c>
      <c r="CK157" s="146">
        <f>+HLOOKUP($J$12,ERME!$B$1:$BK$187,CE157,FALSE)</f>
        <v>0</v>
      </c>
      <c r="CL157" s="146">
        <f>+HLOOKUP($M$12,ERME!$B$1:$BK$187,CE157,FALSE)</f>
        <v>3</v>
      </c>
      <c r="CM157" s="146">
        <f>+HLOOKUP($P$12,ERME!$B$1:$BK$94,CE157,FALSE)</f>
        <v>0</v>
      </c>
      <c r="CN157" s="146">
        <f>+HLOOKUP($S$12,ERME!$B$1:$BK$187,CE157,FALSE)</f>
        <v>0</v>
      </c>
      <c r="CO157" s="146">
        <f>+HLOOKUP($V$12,ERME!$B$1:$BK$187,CE157,FALSE)</f>
        <v>3</v>
      </c>
      <c r="CP157" s="146">
        <f>+HLOOKUP($Y$12,ERME!$B$1:$BK$187,CE157,FALSE)</f>
        <v>0</v>
      </c>
      <c r="CQ157" s="146">
        <f>+HLOOKUP($AB$12,ERME!$B$1:$BK$187,CE157,FALSE)</f>
        <v>0</v>
      </c>
      <c r="CR157" s="146">
        <f>+HLOOKUP($AE$12,ERME!$B$1:$BK$187,CE157,FALSE)</f>
        <v>3</v>
      </c>
      <c r="CS157" s="146">
        <f>+HLOOKUP($AH$12,ERME!$B$1:$BK$187,CE157,FALSE)</f>
        <v>3</v>
      </c>
      <c r="CT157" s="146">
        <f>+HLOOKUP($AK$12,ERME!$B$1:$BK$187,CE157,FALSE)</f>
        <v>3</v>
      </c>
      <c r="CU157" s="146" t="e">
        <f>+HLOOKUP($AN$12,ERME!$B$1:$BK$187,CE157,FALSE)</f>
        <v>#N/A</v>
      </c>
      <c r="CV157" s="146" t="e">
        <f>+HLOOKUP($AQ$12,ERME!$B$1:$BK$187,CE157,FALSE)</f>
        <v>#N/A</v>
      </c>
      <c r="CW157" s="146" t="e">
        <f>+HLOOKUP($AT$12,ERME!$B$1:$BK$187,CE157,FALSE)</f>
        <v>#N/A</v>
      </c>
      <c r="CX157" s="59">
        <f t="shared" si="223"/>
        <v>0</v>
      </c>
      <c r="CY157" s="59">
        <f t="shared" si="184"/>
        <v>0</v>
      </c>
      <c r="CZ157" s="59">
        <f t="shared" si="185"/>
        <v>0</v>
      </c>
      <c r="DA157" s="59">
        <f t="shared" si="186"/>
        <v>0</v>
      </c>
      <c r="DB157" s="59">
        <f t="shared" si="187"/>
        <v>0</v>
      </c>
      <c r="DC157" s="59">
        <f t="shared" si="188"/>
        <v>0</v>
      </c>
      <c r="DD157" s="59">
        <f t="shared" si="189"/>
        <v>0</v>
      </c>
      <c r="DE157" s="59">
        <f t="shared" si="190"/>
        <v>0</v>
      </c>
      <c r="DF157" s="59">
        <f t="shared" si="191"/>
        <v>0</v>
      </c>
      <c r="DG157" s="59">
        <f t="shared" si="192"/>
        <v>0</v>
      </c>
      <c r="DH157" s="59">
        <f t="shared" si="193"/>
        <v>0</v>
      </c>
      <c r="DI157" s="59">
        <f t="shared" si="194"/>
        <v>1</v>
      </c>
      <c r="DJ157" s="59">
        <f t="shared" si="195"/>
        <v>1</v>
      </c>
      <c r="DK157" s="59">
        <f t="shared" si="196"/>
        <v>1</v>
      </c>
      <c r="DL157" s="35">
        <f t="shared" si="224"/>
        <v>3</v>
      </c>
      <c r="DM157" s="35">
        <f t="shared" si="197"/>
        <v>0</v>
      </c>
      <c r="DN157" s="35">
        <f t="shared" si="198"/>
        <v>3</v>
      </c>
      <c r="DO157" s="35">
        <f t="shared" si="199"/>
        <v>0</v>
      </c>
      <c r="DP157" s="35">
        <f t="shared" si="200"/>
        <v>0</v>
      </c>
      <c r="DQ157" s="35">
        <f t="shared" si="201"/>
        <v>3</v>
      </c>
      <c r="DR157" s="35">
        <f t="shared" si="202"/>
        <v>0</v>
      </c>
      <c r="DS157" s="35">
        <f t="shared" si="203"/>
        <v>0</v>
      </c>
      <c r="DT157" s="35">
        <f t="shared" si="204"/>
        <v>3</v>
      </c>
      <c r="DU157" s="35">
        <f t="shared" si="205"/>
        <v>3</v>
      </c>
      <c r="DV157" s="35">
        <f t="shared" si="206"/>
        <v>3</v>
      </c>
      <c r="DW157" s="35" t="str">
        <f t="shared" si="207"/>
        <v/>
      </c>
      <c r="DX157" s="35" t="str">
        <f t="shared" si="208"/>
        <v/>
      </c>
      <c r="DY157" s="35" t="str">
        <f t="shared" si="225"/>
        <v/>
      </c>
    </row>
    <row r="158" spans="2:129" ht="33" customHeight="1">
      <c r="C158" s="854"/>
      <c r="D158" s="815" t="s">
        <v>359</v>
      </c>
      <c r="E158" s="815"/>
      <c r="F158" s="815"/>
      <c r="G158" s="275">
        <f t="shared" si="209"/>
        <v>3</v>
      </c>
      <c r="H158" s="275">
        <f t="shared" si="156"/>
        <v>3</v>
      </c>
      <c r="I158" s="275">
        <f t="shared" si="157"/>
        <v>3</v>
      </c>
      <c r="J158" s="275">
        <f t="shared" si="210"/>
        <v>2</v>
      </c>
      <c r="K158" s="275">
        <f t="shared" si="158"/>
        <v>2</v>
      </c>
      <c r="L158" s="275">
        <f t="shared" si="159"/>
        <v>3</v>
      </c>
      <c r="M158" s="275">
        <f t="shared" si="211"/>
        <v>3</v>
      </c>
      <c r="N158" s="275">
        <f t="shared" si="160"/>
        <v>2</v>
      </c>
      <c r="O158" s="275">
        <f t="shared" si="161"/>
        <v>3</v>
      </c>
      <c r="P158" s="275">
        <f t="shared" si="212"/>
        <v>0</v>
      </c>
      <c r="Q158" s="275">
        <f t="shared" si="162"/>
        <v>0</v>
      </c>
      <c r="R158" s="275">
        <f t="shared" si="163"/>
        <v>0</v>
      </c>
      <c r="S158" s="275">
        <f t="shared" si="213"/>
        <v>0</v>
      </c>
      <c r="T158" s="275">
        <f t="shared" si="164"/>
        <v>0</v>
      </c>
      <c r="U158" s="275">
        <f t="shared" si="165"/>
        <v>0</v>
      </c>
      <c r="V158" s="275">
        <f t="shared" si="214"/>
        <v>1</v>
      </c>
      <c r="W158" s="275">
        <f t="shared" si="166"/>
        <v>1</v>
      </c>
      <c r="X158" s="275">
        <f t="shared" si="167"/>
        <v>1</v>
      </c>
      <c r="Y158" s="275">
        <f t="shared" si="215"/>
        <v>0</v>
      </c>
      <c r="Z158" s="275">
        <f t="shared" si="168"/>
        <v>0</v>
      </c>
      <c r="AA158" s="275">
        <f t="shared" si="169"/>
        <v>0</v>
      </c>
      <c r="AB158" s="276">
        <f t="shared" si="216"/>
        <v>0</v>
      </c>
      <c r="AC158" s="275">
        <f t="shared" si="170"/>
        <v>0</v>
      </c>
      <c r="AD158" s="275">
        <f t="shared" si="171"/>
        <v>0</v>
      </c>
      <c r="AE158" s="276">
        <f t="shared" si="217"/>
        <v>0</v>
      </c>
      <c r="AF158" s="275">
        <f t="shared" si="172"/>
        <v>0</v>
      </c>
      <c r="AG158" s="275">
        <f t="shared" si="173"/>
        <v>0</v>
      </c>
      <c r="AH158" s="276">
        <f t="shared" si="218"/>
        <v>0</v>
      </c>
      <c r="AI158" s="275">
        <f t="shared" si="174"/>
        <v>0</v>
      </c>
      <c r="AJ158" s="275">
        <f t="shared" si="175"/>
        <v>0</v>
      </c>
      <c r="AK158" s="276">
        <f t="shared" si="219"/>
        <v>1</v>
      </c>
      <c r="AL158" s="275">
        <f t="shared" si="176"/>
        <v>1</v>
      </c>
      <c r="AM158" s="275">
        <f t="shared" si="177"/>
        <v>1</v>
      </c>
      <c r="AN158" s="276" t="str">
        <f t="shared" si="220"/>
        <v/>
      </c>
      <c r="AO158" s="275" t="str">
        <f t="shared" si="178"/>
        <v/>
      </c>
      <c r="AP158" s="275" t="str">
        <f t="shared" si="179"/>
        <v/>
      </c>
      <c r="AQ158" s="276" t="str">
        <f t="shared" si="221"/>
        <v/>
      </c>
      <c r="AR158" s="275" t="str">
        <f t="shared" si="180"/>
        <v/>
      </c>
      <c r="AS158" s="275" t="str">
        <f t="shared" si="181"/>
        <v/>
      </c>
      <c r="AT158" s="276" t="str">
        <f t="shared" si="222"/>
        <v/>
      </c>
      <c r="AU158" s="275" t="str">
        <f t="shared" si="182"/>
        <v/>
      </c>
      <c r="AV158" s="275" t="str">
        <f t="shared" si="183"/>
        <v/>
      </c>
      <c r="AW158"/>
      <c r="AX158" s="458"/>
      <c r="AY158" s="458"/>
      <c r="AZ158" s="458"/>
      <c r="BA158" s="458"/>
      <c r="BB158" s="458"/>
      <c r="BC158" s="458"/>
      <c r="BD158" s="458"/>
      <c r="BE158" s="458"/>
      <c r="BF158" s="458"/>
      <c r="CE158" s="35">
        <v>37</v>
      </c>
      <c r="CF158" s="858"/>
      <c r="CG158" s="855" t="s">
        <v>359</v>
      </c>
      <c r="CH158" s="855"/>
      <c r="CI158" s="855"/>
      <c r="CJ158" s="146">
        <f>+HLOOKUP($G$12,ERME!$B$1:$BK$187,CE158,FALSE)</f>
        <v>3</v>
      </c>
      <c r="CK158" s="146">
        <f>+HLOOKUP($J$12,ERME!$B$1:$BK$187,CE158,FALSE)</f>
        <v>2</v>
      </c>
      <c r="CL158" s="146">
        <f>+HLOOKUP($M$12,ERME!$B$1:$BK$187,CE158,FALSE)</f>
        <v>3</v>
      </c>
      <c r="CM158" s="146">
        <f>+HLOOKUP($P$12,ERME!$B$1:$BK$94,CE158,FALSE)</f>
        <v>0</v>
      </c>
      <c r="CN158" s="146">
        <f>+HLOOKUP($S$12,ERME!$B$1:$BK$187,CE158,FALSE)</f>
        <v>0</v>
      </c>
      <c r="CO158" s="146">
        <f>+HLOOKUP($V$12,ERME!$B$1:$BK$187,CE158,FALSE)</f>
        <v>1</v>
      </c>
      <c r="CP158" s="146">
        <f>+HLOOKUP($Y$12,ERME!$B$1:$BK$187,CE158,FALSE)</f>
        <v>0</v>
      </c>
      <c r="CQ158" s="146">
        <f>+HLOOKUP($AB$12,ERME!$B$1:$BK$187,CE158,FALSE)</f>
        <v>0</v>
      </c>
      <c r="CR158" s="146">
        <f>+HLOOKUP($AE$12,ERME!$B$1:$BK$187,CE158,FALSE)</f>
        <v>0</v>
      </c>
      <c r="CS158" s="146">
        <f>+HLOOKUP($AH$12,ERME!$B$1:$BK$187,CE158,FALSE)</f>
        <v>0</v>
      </c>
      <c r="CT158" s="146">
        <f>+HLOOKUP($AK$12,ERME!$B$1:$BK$187,CE158,FALSE)</f>
        <v>1</v>
      </c>
      <c r="CU158" s="146" t="e">
        <f>+HLOOKUP($AN$12,ERME!$B$1:$BK$187,CE158,FALSE)</f>
        <v>#N/A</v>
      </c>
      <c r="CV158" s="146" t="e">
        <f>+HLOOKUP($AQ$12,ERME!$B$1:$BK$187,CE158,FALSE)</f>
        <v>#N/A</v>
      </c>
      <c r="CW158" s="146" t="e">
        <f>+HLOOKUP($AT$12,ERME!$B$1:$BK$187,CE158,FALSE)</f>
        <v>#N/A</v>
      </c>
      <c r="CX158" s="59">
        <f t="shared" si="223"/>
        <v>0</v>
      </c>
      <c r="CY158" s="59">
        <f t="shared" si="184"/>
        <v>0</v>
      </c>
      <c r="CZ158" s="59">
        <f t="shared" si="185"/>
        <v>0</v>
      </c>
      <c r="DA158" s="59">
        <f t="shared" si="186"/>
        <v>0</v>
      </c>
      <c r="DB158" s="59">
        <f t="shared" si="187"/>
        <v>0</v>
      </c>
      <c r="DC158" s="59">
        <f t="shared" si="188"/>
        <v>0</v>
      </c>
      <c r="DD158" s="59">
        <f t="shared" si="189"/>
        <v>0</v>
      </c>
      <c r="DE158" s="59">
        <f t="shared" si="190"/>
        <v>0</v>
      </c>
      <c r="DF158" s="59">
        <f t="shared" si="191"/>
        <v>0</v>
      </c>
      <c r="DG158" s="59">
        <f t="shared" si="192"/>
        <v>0</v>
      </c>
      <c r="DH158" s="59">
        <f t="shared" si="193"/>
        <v>0</v>
      </c>
      <c r="DI158" s="59">
        <f t="shared" si="194"/>
        <v>1</v>
      </c>
      <c r="DJ158" s="59">
        <f t="shared" si="195"/>
        <v>1</v>
      </c>
      <c r="DK158" s="59">
        <f t="shared" si="196"/>
        <v>1</v>
      </c>
      <c r="DL158" s="35">
        <f t="shared" si="224"/>
        <v>3</v>
      </c>
      <c r="DM158" s="35">
        <f t="shared" si="197"/>
        <v>2</v>
      </c>
      <c r="DN158" s="35">
        <f t="shared" si="198"/>
        <v>3</v>
      </c>
      <c r="DO158" s="35">
        <f t="shared" si="199"/>
        <v>0</v>
      </c>
      <c r="DP158" s="35">
        <f t="shared" si="200"/>
        <v>0</v>
      </c>
      <c r="DQ158" s="35">
        <f t="shared" si="201"/>
        <v>1</v>
      </c>
      <c r="DR158" s="35">
        <f t="shared" si="202"/>
        <v>0</v>
      </c>
      <c r="DS158" s="35">
        <f t="shared" si="203"/>
        <v>0</v>
      </c>
      <c r="DT158" s="35">
        <f t="shared" si="204"/>
        <v>0</v>
      </c>
      <c r="DU158" s="35">
        <f t="shared" si="205"/>
        <v>0</v>
      </c>
      <c r="DV158" s="35">
        <f t="shared" si="206"/>
        <v>1</v>
      </c>
      <c r="DW158" s="35" t="str">
        <f t="shared" si="207"/>
        <v/>
      </c>
      <c r="DX158" s="35" t="str">
        <f t="shared" si="208"/>
        <v/>
      </c>
      <c r="DY158" s="35" t="str">
        <f t="shared" si="225"/>
        <v/>
      </c>
    </row>
    <row r="159" spans="2:129" ht="33" customHeight="1">
      <c r="C159" s="854"/>
      <c r="D159" s="678" t="s">
        <v>360</v>
      </c>
      <c r="E159" s="678"/>
      <c r="F159" s="678"/>
      <c r="G159" s="277">
        <f t="shared" si="209"/>
        <v>0</v>
      </c>
      <c r="H159" s="277">
        <f t="shared" si="156"/>
        <v>0</v>
      </c>
      <c r="I159" s="277">
        <f t="shared" si="157"/>
        <v>0</v>
      </c>
      <c r="J159" s="277">
        <f t="shared" si="210"/>
        <v>0</v>
      </c>
      <c r="K159" s="277">
        <f t="shared" si="158"/>
        <v>0</v>
      </c>
      <c r="L159" s="277">
        <f t="shared" si="159"/>
        <v>0</v>
      </c>
      <c r="M159" s="277">
        <f t="shared" si="211"/>
        <v>0</v>
      </c>
      <c r="N159" s="277">
        <f t="shared" si="160"/>
        <v>0</v>
      </c>
      <c r="O159" s="277">
        <f t="shared" si="161"/>
        <v>0</v>
      </c>
      <c r="P159" s="277">
        <f t="shared" si="212"/>
        <v>0</v>
      </c>
      <c r="Q159" s="277">
        <f t="shared" si="162"/>
        <v>0</v>
      </c>
      <c r="R159" s="277">
        <f t="shared" si="163"/>
        <v>0</v>
      </c>
      <c r="S159" s="277">
        <f t="shared" si="213"/>
        <v>0</v>
      </c>
      <c r="T159" s="277">
        <f t="shared" si="164"/>
        <v>0</v>
      </c>
      <c r="U159" s="277">
        <f t="shared" si="165"/>
        <v>0</v>
      </c>
      <c r="V159" s="277">
        <f t="shared" si="214"/>
        <v>0</v>
      </c>
      <c r="W159" s="277">
        <f t="shared" si="166"/>
        <v>0</v>
      </c>
      <c r="X159" s="277">
        <f t="shared" si="167"/>
        <v>0</v>
      </c>
      <c r="Y159" s="277">
        <f t="shared" si="215"/>
        <v>0</v>
      </c>
      <c r="Z159" s="277">
        <f t="shared" si="168"/>
        <v>0</v>
      </c>
      <c r="AA159" s="277">
        <f t="shared" si="169"/>
        <v>0</v>
      </c>
      <c r="AB159" s="278">
        <f t="shared" si="216"/>
        <v>3</v>
      </c>
      <c r="AC159" s="277">
        <f t="shared" si="170"/>
        <v>3</v>
      </c>
      <c r="AD159" s="277">
        <f t="shared" si="171"/>
        <v>1</v>
      </c>
      <c r="AE159" s="278">
        <f t="shared" si="217"/>
        <v>0</v>
      </c>
      <c r="AF159" s="277">
        <f t="shared" si="172"/>
        <v>0</v>
      </c>
      <c r="AG159" s="277">
        <f t="shared" si="173"/>
        <v>0</v>
      </c>
      <c r="AH159" s="278">
        <f t="shared" si="218"/>
        <v>0</v>
      </c>
      <c r="AI159" s="277">
        <f t="shared" si="174"/>
        <v>0</v>
      </c>
      <c r="AJ159" s="277">
        <f t="shared" si="175"/>
        <v>0</v>
      </c>
      <c r="AK159" s="278">
        <f t="shared" si="219"/>
        <v>0</v>
      </c>
      <c r="AL159" s="277">
        <f t="shared" si="176"/>
        <v>0</v>
      </c>
      <c r="AM159" s="277">
        <f t="shared" si="177"/>
        <v>0</v>
      </c>
      <c r="AN159" s="278" t="str">
        <f t="shared" si="220"/>
        <v/>
      </c>
      <c r="AO159" s="277" t="str">
        <f t="shared" si="178"/>
        <v/>
      </c>
      <c r="AP159" s="277" t="str">
        <f t="shared" si="179"/>
        <v/>
      </c>
      <c r="AQ159" s="278" t="str">
        <f t="shared" si="221"/>
        <v/>
      </c>
      <c r="AR159" s="277" t="str">
        <f t="shared" si="180"/>
        <v/>
      </c>
      <c r="AS159" s="277" t="str">
        <f t="shared" si="181"/>
        <v/>
      </c>
      <c r="AT159" s="278" t="str">
        <f t="shared" si="222"/>
        <v/>
      </c>
      <c r="AU159" s="277" t="str">
        <f t="shared" si="182"/>
        <v/>
      </c>
      <c r="AV159" s="277" t="str">
        <f t="shared" si="183"/>
        <v/>
      </c>
      <c r="AW159"/>
      <c r="AX159" s="458"/>
      <c r="AY159" s="458"/>
      <c r="AZ159" s="458"/>
      <c r="BA159" s="458"/>
      <c r="BB159" s="458"/>
      <c r="BC159" s="458"/>
      <c r="BD159" s="458"/>
      <c r="BE159" s="458"/>
      <c r="BF159" s="458"/>
      <c r="CE159" s="35">
        <v>38</v>
      </c>
      <c r="CF159" s="858"/>
      <c r="CG159" s="856" t="s">
        <v>360</v>
      </c>
      <c r="CH159" s="856"/>
      <c r="CI159" s="856"/>
      <c r="CJ159" s="146">
        <f>+HLOOKUP($G$12,ERME!$B$1:$BK$187,CE159,FALSE)</f>
        <v>0</v>
      </c>
      <c r="CK159" s="146">
        <f>+HLOOKUP($J$12,ERME!$B$1:$BK$187,CE159,FALSE)</f>
        <v>0</v>
      </c>
      <c r="CL159" s="146">
        <f>+HLOOKUP($M$12,ERME!$B$1:$BK$187,CE159,FALSE)</f>
        <v>0</v>
      </c>
      <c r="CM159" s="146">
        <f>+HLOOKUP($P$12,ERME!$B$1:$BK$94,CE159,FALSE)</f>
        <v>0</v>
      </c>
      <c r="CN159" s="146">
        <f>+HLOOKUP($S$12,ERME!$B$1:$BK$187,CE159,FALSE)</f>
        <v>0</v>
      </c>
      <c r="CO159" s="146">
        <f>+HLOOKUP($V$12,ERME!$B$1:$BK$187,CE159,FALSE)</f>
        <v>0</v>
      </c>
      <c r="CP159" s="146">
        <f>+HLOOKUP($Y$12,ERME!$B$1:$BK$187,CE159,FALSE)</f>
        <v>0</v>
      </c>
      <c r="CQ159" s="146">
        <f>+HLOOKUP($AB$12,ERME!$B$1:$BK$187,CE159,FALSE)</f>
        <v>3</v>
      </c>
      <c r="CR159" s="146">
        <f>+HLOOKUP($AE$12,ERME!$B$1:$BK$187,CE159,FALSE)</f>
        <v>0</v>
      </c>
      <c r="CS159" s="146">
        <f>+HLOOKUP($AH$12,ERME!$B$1:$BK$187,CE159,FALSE)</f>
        <v>0</v>
      </c>
      <c r="CT159" s="146">
        <f>+HLOOKUP($AK$12,ERME!$B$1:$BK$187,CE159,FALSE)</f>
        <v>0</v>
      </c>
      <c r="CU159" s="146" t="e">
        <f>+HLOOKUP($AN$12,ERME!$B$1:$BK$187,CE159,FALSE)</f>
        <v>#N/A</v>
      </c>
      <c r="CV159" s="146" t="e">
        <f>+HLOOKUP($AQ$12,ERME!$B$1:$BK$187,CE159,FALSE)</f>
        <v>#N/A</v>
      </c>
      <c r="CW159" s="146" t="e">
        <f>+HLOOKUP($AT$12,ERME!$B$1:$BK$187,CE159,FALSE)</f>
        <v>#N/A</v>
      </c>
      <c r="CX159" s="59">
        <f t="shared" si="223"/>
        <v>0</v>
      </c>
      <c r="CY159" s="59">
        <f t="shared" si="184"/>
        <v>0</v>
      </c>
      <c r="CZ159" s="59">
        <f t="shared" si="185"/>
        <v>0</v>
      </c>
      <c r="DA159" s="59">
        <f t="shared" si="186"/>
        <v>0</v>
      </c>
      <c r="DB159" s="59">
        <f t="shared" si="187"/>
        <v>0</v>
      </c>
      <c r="DC159" s="59">
        <f t="shared" si="188"/>
        <v>0</v>
      </c>
      <c r="DD159" s="59">
        <f t="shared" si="189"/>
        <v>0</v>
      </c>
      <c r="DE159" s="59">
        <f t="shared" si="190"/>
        <v>0</v>
      </c>
      <c r="DF159" s="59">
        <f t="shared" si="191"/>
        <v>0</v>
      </c>
      <c r="DG159" s="59">
        <f t="shared" si="192"/>
        <v>0</v>
      </c>
      <c r="DH159" s="59">
        <f t="shared" si="193"/>
        <v>0</v>
      </c>
      <c r="DI159" s="59">
        <f t="shared" si="194"/>
        <v>1</v>
      </c>
      <c r="DJ159" s="59">
        <f t="shared" si="195"/>
        <v>1</v>
      </c>
      <c r="DK159" s="59">
        <f t="shared" si="196"/>
        <v>1</v>
      </c>
      <c r="DL159" s="35">
        <f t="shared" si="224"/>
        <v>0</v>
      </c>
      <c r="DM159" s="35">
        <f t="shared" si="197"/>
        <v>0</v>
      </c>
      <c r="DN159" s="35">
        <f t="shared" si="198"/>
        <v>0</v>
      </c>
      <c r="DO159" s="35">
        <f t="shared" si="199"/>
        <v>0</v>
      </c>
      <c r="DP159" s="35">
        <f t="shared" si="200"/>
        <v>0</v>
      </c>
      <c r="DQ159" s="35">
        <f t="shared" si="201"/>
        <v>0</v>
      </c>
      <c r="DR159" s="35">
        <f t="shared" si="202"/>
        <v>0</v>
      </c>
      <c r="DS159" s="35">
        <f t="shared" si="203"/>
        <v>3</v>
      </c>
      <c r="DT159" s="35">
        <f t="shared" si="204"/>
        <v>0</v>
      </c>
      <c r="DU159" s="35">
        <f t="shared" si="205"/>
        <v>0</v>
      </c>
      <c r="DV159" s="35">
        <f t="shared" si="206"/>
        <v>0</v>
      </c>
      <c r="DW159" s="35" t="str">
        <f t="shared" si="207"/>
        <v/>
      </c>
      <c r="DX159" s="35" t="str">
        <f t="shared" si="208"/>
        <v/>
      </c>
      <c r="DY159" s="35" t="str">
        <f t="shared" si="225"/>
        <v/>
      </c>
    </row>
    <row r="160" spans="2:129" ht="33" customHeight="1">
      <c r="C160" s="854"/>
      <c r="D160" s="815" t="s">
        <v>361</v>
      </c>
      <c r="E160" s="815"/>
      <c r="F160" s="815"/>
      <c r="G160" s="275">
        <f t="shared" si="209"/>
        <v>1</v>
      </c>
      <c r="H160" s="275">
        <f t="shared" si="156"/>
        <v>2</v>
      </c>
      <c r="I160" s="275">
        <f t="shared" si="157"/>
        <v>3</v>
      </c>
      <c r="J160" s="275">
        <f t="shared" si="210"/>
        <v>3</v>
      </c>
      <c r="K160" s="275">
        <f t="shared" si="158"/>
        <v>3</v>
      </c>
      <c r="L160" s="275">
        <f t="shared" si="159"/>
        <v>3</v>
      </c>
      <c r="M160" s="275">
        <f t="shared" si="211"/>
        <v>2</v>
      </c>
      <c r="N160" s="275">
        <f t="shared" si="160"/>
        <v>1</v>
      </c>
      <c r="O160" s="275">
        <f t="shared" si="161"/>
        <v>3</v>
      </c>
      <c r="P160" s="275">
        <f t="shared" si="212"/>
        <v>0</v>
      </c>
      <c r="Q160" s="275">
        <f t="shared" si="162"/>
        <v>0</v>
      </c>
      <c r="R160" s="275">
        <f t="shared" si="163"/>
        <v>0</v>
      </c>
      <c r="S160" s="275">
        <f t="shared" si="213"/>
        <v>0</v>
      </c>
      <c r="T160" s="275">
        <f t="shared" si="164"/>
        <v>0</v>
      </c>
      <c r="U160" s="275">
        <f t="shared" si="165"/>
        <v>0</v>
      </c>
      <c r="V160" s="275">
        <f t="shared" si="214"/>
        <v>3</v>
      </c>
      <c r="W160" s="275">
        <f t="shared" si="166"/>
        <v>2</v>
      </c>
      <c r="X160" s="275">
        <f t="shared" si="167"/>
        <v>2</v>
      </c>
      <c r="Y160" s="275">
        <f t="shared" si="215"/>
        <v>0</v>
      </c>
      <c r="Z160" s="275">
        <f t="shared" si="168"/>
        <v>0</v>
      </c>
      <c r="AA160" s="275">
        <f t="shared" si="169"/>
        <v>0</v>
      </c>
      <c r="AB160" s="276">
        <f t="shared" si="216"/>
        <v>3</v>
      </c>
      <c r="AC160" s="275">
        <f t="shared" si="170"/>
        <v>3</v>
      </c>
      <c r="AD160" s="275">
        <f t="shared" si="171"/>
        <v>1</v>
      </c>
      <c r="AE160" s="276">
        <f t="shared" si="217"/>
        <v>3</v>
      </c>
      <c r="AF160" s="275">
        <f t="shared" si="172"/>
        <v>3</v>
      </c>
      <c r="AG160" s="275">
        <f t="shared" si="173"/>
        <v>3</v>
      </c>
      <c r="AH160" s="276">
        <f t="shared" si="218"/>
        <v>3</v>
      </c>
      <c r="AI160" s="275">
        <f t="shared" si="174"/>
        <v>3</v>
      </c>
      <c r="AJ160" s="275">
        <f t="shared" si="175"/>
        <v>3</v>
      </c>
      <c r="AK160" s="276">
        <f t="shared" si="219"/>
        <v>3</v>
      </c>
      <c r="AL160" s="275">
        <f t="shared" si="176"/>
        <v>3</v>
      </c>
      <c r="AM160" s="275">
        <f t="shared" si="177"/>
        <v>2</v>
      </c>
      <c r="AN160" s="276" t="str">
        <f t="shared" si="220"/>
        <v/>
      </c>
      <c r="AO160" s="275" t="str">
        <f t="shared" si="178"/>
        <v/>
      </c>
      <c r="AP160" s="275" t="str">
        <f t="shared" si="179"/>
        <v/>
      </c>
      <c r="AQ160" s="276" t="str">
        <f t="shared" si="221"/>
        <v/>
      </c>
      <c r="AR160" s="275" t="str">
        <f t="shared" si="180"/>
        <v/>
      </c>
      <c r="AS160" s="275" t="str">
        <f t="shared" si="181"/>
        <v/>
      </c>
      <c r="AT160" s="276" t="str">
        <f t="shared" si="222"/>
        <v/>
      </c>
      <c r="AU160" s="275" t="str">
        <f t="shared" si="182"/>
        <v/>
      </c>
      <c r="AV160" s="275" t="str">
        <f t="shared" si="183"/>
        <v/>
      </c>
      <c r="AW160"/>
      <c r="AX160" s="458"/>
      <c r="AY160" s="458"/>
      <c r="AZ160" s="458"/>
      <c r="BA160" s="458"/>
      <c r="BB160" s="458"/>
      <c r="BC160" s="458"/>
      <c r="BD160" s="458"/>
      <c r="BE160" s="458"/>
      <c r="BF160" s="458"/>
      <c r="CE160" s="35">
        <v>39</v>
      </c>
      <c r="CF160" s="858"/>
      <c r="CG160" s="855" t="s">
        <v>361</v>
      </c>
      <c r="CH160" s="855"/>
      <c r="CI160" s="855"/>
      <c r="CJ160" s="146">
        <f>+HLOOKUP($G$12,ERME!$B$1:$BK$187,CE160,FALSE)</f>
        <v>1</v>
      </c>
      <c r="CK160" s="146">
        <f>+HLOOKUP($J$12,ERME!$B$1:$BK$187,CE160,FALSE)</f>
        <v>3</v>
      </c>
      <c r="CL160" s="146">
        <f>+HLOOKUP($M$12,ERME!$B$1:$BK$187,CE160,FALSE)</f>
        <v>2</v>
      </c>
      <c r="CM160" s="146">
        <f>+HLOOKUP($P$12,ERME!$B$1:$BK$94,CE160,FALSE)</f>
        <v>0</v>
      </c>
      <c r="CN160" s="146">
        <f>+HLOOKUP($S$12,ERME!$B$1:$BK$187,CE160,FALSE)</f>
        <v>0</v>
      </c>
      <c r="CO160" s="146">
        <f>+HLOOKUP($V$12,ERME!$B$1:$BK$187,CE160,FALSE)</f>
        <v>3</v>
      </c>
      <c r="CP160" s="146">
        <f>+HLOOKUP($Y$12,ERME!$B$1:$BK$187,CE160,FALSE)</f>
        <v>0</v>
      </c>
      <c r="CQ160" s="146">
        <f>+HLOOKUP($AB$12,ERME!$B$1:$BK$187,CE160,FALSE)</f>
        <v>3</v>
      </c>
      <c r="CR160" s="146">
        <f>+HLOOKUP($AE$12,ERME!$B$1:$BK$187,CE160,FALSE)</f>
        <v>3</v>
      </c>
      <c r="CS160" s="146">
        <f>+HLOOKUP($AH$12,ERME!$B$1:$BK$187,CE160,FALSE)</f>
        <v>3</v>
      </c>
      <c r="CT160" s="146">
        <f>+HLOOKUP($AK$12,ERME!$B$1:$BK$187,CE160,FALSE)</f>
        <v>3</v>
      </c>
      <c r="CU160" s="146" t="e">
        <f>+HLOOKUP($AN$12,ERME!$B$1:$BK$187,CE160,FALSE)</f>
        <v>#N/A</v>
      </c>
      <c r="CV160" s="146" t="e">
        <f>+HLOOKUP($AQ$12,ERME!$B$1:$BK$187,CE160,FALSE)</f>
        <v>#N/A</v>
      </c>
      <c r="CW160" s="146" t="e">
        <f>+HLOOKUP($AT$12,ERME!$B$1:$BK$187,CE160,FALSE)</f>
        <v>#N/A</v>
      </c>
      <c r="CX160" s="59">
        <f t="shared" si="223"/>
        <v>0</v>
      </c>
      <c r="CY160" s="59">
        <f t="shared" si="184"/>
        <v>0</v>
      </c>
      <c r="CZ160" s="59">
        <f t="shared" si="185"/>
        <v>0</v>
      </c>
      <c r="DA160" s="59">
        <f t="shared" si="186"/>
        <v>0</v>
      </c>
      <c r="DB160" s="59">
        <f t="shared" si="187"/>
        <v>0</v>
      </c>
      <c r="DC160" s="59">
        <f t="shared" si="188"/>
        <v>0</v>
      </c>
      <c r="DD160" s="59">
        <f t="shared" si="189"/>
        <v>0</v>
      </c>
      <c r="DE160" s="59">
        <f t="shared" si="190"/>
        <v>0</v>
      </c>
      <c r="DF160" s="59">
        <f t="shared" si="191"/>
        <v>0</v>
      </c>
      <c r="DG160" s="59">
        <f t="shared" si="192"/>
        <v>0</v>
      </c>
      <c r="DH160" s="59">
        <f t="shared" si="193"/>
        <v>0</v>
      </c>
      <c r="DI160" s="59">
        <f t="shared" si="194"/>
        <v>1</v>
      </c>
      <c r="DJ160" s="59">
        <f t="shared" si="195"/>
        <v>1</v>
      </c>
      <c r="DK160" s="59">
        <f t="shared" si="196"/>
        <v>1</v>
      </c>
      <c r="DL160" s="35">
        <f t="shared" si="224"/>
        <v>1</v>
      </c>
      <c r="DM160" s="35">
        <f t="shared" si="197"/>
        <v>3</v>
      </c>
      <c r="DN160" s="35">
        <f t="shared" si="198"/>
        <v>2</v>
      </c>
      <c r="DO160" s="35">
        <f t="shared" si="199"/>
        <v>0</v>
      </c>
      <c r="DP160" s="35">
        <f t="shared" si="200"/>
        <v>0</v>
      </c>
      <c r="DQ160" s="35">
        <f t="shared" si="201"/>
        <v>3</v>
      </c>
      <c r="DR160" s="35">
        <f t="shared" si="202"/>
        <v>0</v>
      </c>
      <c r="DS160" s="35">
        <f t="shared" si="203"/>
        <v>3</v>
      </c>
      <c r="DT160" s="35">
        <f t="shared" si="204"/>
        <v>3</v>
      </c>
      <c r="DU160" s="35">
        <f t="shared" si="205"/>
        <v>3</v>
      </c>
      <c r="DV160" s="35">
        <f t="shared" si="206"/>
        <v>3</v>
      </c>
      <c r="DW160" s="35" t="str">
        <f t="shared" si="207"/>
        <v/>
      </c>
      <c r="DX160" s="35" t="str">
        <f t="shared" si="208"/>
        <v/>
      </c>
      <c r="DY160" s="35" t="str">
        <f t="shared" si="225"/>
        <v/>
      </c>
    </row>
    <row r="161" spans="3:129" ht="33" customHeight="1">
      <c r="C161" s="854"/>
      <c r="D161" s="678" t="s">
        <v>521</v>
      </c>
      <c r="E161" s="678"/>
      <c r="F161" s="678"/>
      <c r="G161" s="277">
        <f t="shared" si="209"/>
        <v>0</v>
      </c>
      <c r="H161" s="277">
        <f t="shared" si="156"/>
        <v>0</v>
      </c>
      <c r="I161" s="277">
        <f t="shared" si="157"/>
        <v>0</v>
      </c>
      <c r="J161" s="277">
        <f t="shared" si="210"/>
        <v>3</v>
      </c>
      <c r="K161" s="277">
        <f t="shared" si="158"/>
        <v>3</v>
      </c>
      <c r="L161" s="277">
        <f t="shared" si="159"/>
        <v>2</v>
      </c>
      <c r="M161" s="277">
        <f t="shared" si="211"/>
        <v>3</v>
      </c>
      <c r="N161" s="277">
        <f t="shared" si="160"/>
        <v>3</v>
      </c>
      <c r="O161" s="277">
        <f t="shared" si="161"/>
        <v>3</v>
      </c>
      <c r="P161" s="277">
        <f t="shared" si="212"/>
        <v>0</v>
      </c>
      <c r="Q161" s="277">
        <f t="shared" si="162"/>
        <v>0</v>
      </c>
      <c r="R161" s="277">
        <f t="shared" si="163"/>
        <v>0</v>
      </c>
      <c r="S161" s="277">
        <f t="shared" si="213"/>
        <v>0</v>
      </c>
      <c r="T161" s="277">
        <f t="shared" si="164"/>
        <v>0</v>
      </c>
      <c r="U161" s="277">
        <f t="shared" si="165"/>
        <v>0</v>
      </c>
      <c r="V161" s="277">
        <f t="shared" si="214"/>
        <v>1</v>
      </c>
      <c r="W161" s="277">
        <f t="shared" si="166"/>
        <v>3</v>
      </c>
      <c r="X161" s="277">
        <f t="shared" si="167"/>
        <v>3</v>
      </c>
      <c r="Y161" s="277">
        <f t="shared" si="215"/>
        <v>0</v>
      </c>
      <c r="Z161" s="277">
        <f t="shared" si="168"/>
        <v>0</v>
      </c>
      <c r="AA161" s="277">
        <f t="shared" si="169"/>
        <v>0</v>
      </c>
      <c r="AB161" s="278">
        <f t="shared" si="216"/>
        <v>0</v>
      </c>
      <c r="AC161" s="277">
        <f t="shared" si="170"/>
        <v>0</v>
      </c>
      <c r="AD161" s="277">
        <f t="shared" si="171"/>
        <v>0</v>
      </c>
      <c r="AE161" s="278">
        <f t="shared" si="217"/>
        <v>0</v>
      </c>
      <c r="AF161" s="277">
        <f t="shared" si="172"/>
        <v>0</v>
      </c>
      <c r="AG161" s="277">
        <f t="shared" si="173"/>
        <v>0</v>
      </c>
      <c r="AH161" s="278">
        <f t="shared" si="218"/>
        <v>3</v>
      </c>
      <c r="AI161" s="277">
        <f t="shared" si="174"/>
        <v>3</v>
      </c>
      <c r="AJ161" s="277">
        <f t="shared" si="175"/>
        <v>3</v>
      </c>
      <c r="AK161" s="278">
        <f t="shared" si="219"/>
        <v>3</v>
      </c>
      <c r="AL161" s="277">
        <f t="shared" si="176"/>
        <v>3</v>
      </c>
      <c r="AM161" s="277">
        <f t="shared" si="177"/>
        <v>2</v>
      </c>
      <c r="AN161" s="278" t="str">
        <f t="shared" si="220"/>
        <v/>
      </c>
      <c r="AO161" s="277" t="str">
        <f t="shared" si="178"/>
        <v/>
      </c>
      <c r="AP161" s="277" t="str">
        <f t="shared" si="179"/>
        <v/>
      </c>
      <c r="AQ161" s="278" t="str">
        <f t="shared" si="221"/>
        <v/>
      </c>
      <c r="AR161" s="277" t="str">
        <f t="shared" si="180"/>
        <v/>
      </c>
      <c r="AS161" s="277" t="str">
        <f t="shared" si="181"/>
        <v/>
      </c>
      <c r="AT161" s="278" t="str">
        <f t="shared" si="222"/>
        <v/>
      </c>
      <c r="AU161" s="277" t="str">
        <f t="shared" si="182"/>
        <v/>
      </c>
      <c r="AV161" s="277" t="str">
        <f t="shared" si="183"/>
        <v/>
      </c>
      <c r="AX161" s="458"/>
      <c r="AY161" s="458"/>
      <c r="AZ161" s="458"/>
      <c r="BA161" s="458"/>
      <c r="BB161" s="458"/>
      <c r="BC161" s="458"/>
      <c r="BD161" s="458"/>
      <c r="BE161" s="458"/>
      <c r="BF161" s="458"/>
      <c r="CE161" s="35">
        <v>40</v>
      </c>
      <c r="CF161" s="858"/>
      <c r="CG161" s="856" t="s">
        <v>521</v>
      </c>
      <c r="CH161" s="856"/>
      <c r="CI161" s="856"/>
      <c r="CJ161" s="146">
        <f>+HLOOKUP($G$12,ERME!$B$1:$BK$187,CE161,FALSE)</f>
        <v>0</v>
      </c>
      <c r="CK161" s="146">
        <f>+HLOOKUP($J$12,ERME!$B$1:$BK$187,CE161,FALSE)</f>
        <v>3</v>
      </c>
      <c r="CL161" s="146">
        <f>+HLOOKUP($M$12,ERME!$B$1:$BK$187,CE161,FALSE)</f>
        <v>3</v>
      </c>
      <c r="CM161" s="146">
        <f>+HLOOKUP($P$12,ERME!$B$1:$BK$94,CE161,FALSE)</f>
        <v>0</v>
      </c>
      <c r="CN161" s="146">
        <f>+HLOOKUP($S$12,ERME!$B$1:$BK$187,CE161,FALSE)</f>
        <v>0</v>
      </c>
      <c r="CO161" s="146">
        <f>+HLOOKUP($V$12,ERME!$B$1:$BK$187,CE161,FALSE)</f>
        <v>1</v>
      </c>
      <c r="CP161" s="146">
        <f>+HLOOKUP($Y$12,ERME!$B$1:$BK$187,CE161,FALSE)</f>
        <v>0</v>
      </c>
      <c r="CQ161" s="146">
        <f>+HLOOKUP($AB$12,ERME!$B$1:$BK$187,CE161,FALSE)</f>
        <v>0</v>
      </c>
      <c r="CR161" s="146">
        <f>+HLOOKUP($AE$12,ERME!$B$1:$BK$187,CE161,FALSE)</f>
        <v>0</v>
      </c>
      <c r="CS161" s="146">
        <f>+HLOOKUP($AH$12,ERME!$B$1:$BK$187,CE161,FALSE)</f>
        <v>3</v>
      </c>
      <c r="CT161" s="146">
        <f>+HLOOKUP($AK$12,ERME!$B$1:$BK$187,CE161,FALSE)</f>
        <v>3</v>
      </c>
      <c r="CU161" s="146" t="e">
        <f>+HLOOKUP($AN$12,ERME!$B$1:$BK$187,CE161,FALSE)</f>
        <v>#N/A</v>
      </c>
      <c r="CV161" s="146" t="e">
        <f>+HLOOKUP($AQ$12,ERME!$B$1:$BK$187,CE161,FALSE)</f>
        <v>#N/A</v>
      </c>
      <c r="CW161" s="146" t="e">
        <f>+HLOOKUP($AT$12,ERME!$B$1:$BK$187,CE161,FALSE)</f>
        <v>#N/A</v>
      </c>
      <c r="CX161" s="59">
        <f t="shared" si="223"/>
        <v>0</v>
      </c>
      <c r="CY161" s="59">
        <f t="shared" si="184"/>
        <v>0</v>
      </c>
      <c r="CZ161" s="59">
        <f t="shared" si="185"/>
        <v>0</v>
      </c>
      <c r="DA161" s="59">
        <f t="shared" si="186"/>
        <v>0</v>
      </c>
      <c r="DB161" s="59">
        <f t="shared" si="187"/>
        <v>0</v>
      </c>
      <c r="DC161" s="59">
        <f t="shared" si="188"/>
        <v>0</v>
      </c>
      <c r="DD161" s="59">
        <f t="shared" si="189"/>
        <v>0</v>
      </c>
      <c r="DE161" s="59">
        <f t="shared" si="190"/>
        <v>0</v>
      </c>
      <c r="DF161" s="59">
        <f t="shared" si="191"/>
        <v>0</v>
      </c>
      <c r="DG161" s="59">
        <f t="shared" si="192"/>
        <v>0</v>
      </c>
      <c r="DH161" s="59">
        <f t="shared" si="193"/>
        <v>0</v>
      </c>
      <c r="DI161" s="59">
        <f t="shared" si="194"/>
        <v>1</v>
      </c>
      <c r="DJ161" s="59">
        <f t="shared" si="195"/>
        <v>1</v>
      </c>
      <c r="DK161" s="59">
        <f t="shared" si="196"/>
        <v>1</v>
      </c>
      <c r="DL161" s="35">
        <f t="shared" si="224"/>
        <v>0</v>
      </c>
      <c r="DM161" s="35">
        <f t="shared" si="197"/>
        <v>3</v>
      </c>
      <c r="DN161" s="35">
        <f t="shared" si="198"/>
        <v>3</v>
      </c>
      <c r="DO161" s="35">
        <f t="shared" si="199"/>
        <v>0</v>
      </c>
      <c r="DP161" s="35">
        <f t="shared" si="200"/>
        <v>0</v>
      </c>
      <c r="DQ161" s="35">
        <f t="shared" si="201"/>
        <v>1</v>
      </c>
      <c r="DR161" s="35">
        <f t="shared" si="202"/>
        <v>0</v>
      </c>
      <c r="DS161" s="35">
        <f t="shared" si="203"/>
        <v>0</v>
      </c>
      <c r="DT161" s="35">
        <f t="shared" si="204"/>
        <v>0</v>
      </c>
      <c r="DU161" s="35">
        <f t="shared" si="205"/>
        <v>3</v>
      </c>
      <c r="DV161" s="35">
        <f t="shared" si="206"/>
        <v>3</v>
      </c>
      <c r="DW161" s="35" t="str">
        <f t="shared" si="207"/>
        <v/>
      </c>
      <c r="DX161" s="35" t="str">
        <f t="shared" si="208"/>
        <v/>
      </c>
      <c r="DY161" s="35" t="str">
        <f t="shared" si="225"/>
        <v/>
      </c>
    </row>
    <row r="162" spans="3:129" ht="33" customHeight="1">
      <c r="C162" s="854"/>
      <c r="D162" s="815" t="s">
        <v>522</v>
      </c>
      <c r="E162" s="815"/>
      <c r="F162" s="815"/>
      <c r="G162" s="275">
        <f t="shared" si="209"/>
        <v>1</v>
      </c>
      <c r="H162" s="275">
        <f t="shared" si="156"/>
        <v>1</v>
      </c>
      <c r="I162" s="275">
        <f t="shared" si="157"/>
        <v>1</v>
      </c>
      <c r="J162" s="275">
        <f t="shared" si="210"/>
        <v>0</v>
      </c>
      <c r="K162" s="275">
        <f t="shared" si="158"/>
        <v>0</v>
      </c>
      <c r="L162" s="275">
        <f t="shared" si="159"/>
        <v>0</v>
      </c>
      <c r="M162" s="275">
        <f t="shared" si="211"/>
        <v>0</v>
      </c>
      <c r="N162" s="275">
        <f t="shared" si="160"/>
        <v>0</v>
      </c>
      <c r="O162" s="275">
        <f t="shared" si="161"/>
        <v>0</v>
      </c>
      <c r="P162" s="275">
        <f t="shared" si="212"/>
        <v>0</v>
      </c>
      <c r="Q162" s="275">
        <f t="shared" si="162"/>
        <v>0</v>
      </c>
      <c r="R162" s="275">
        <f t="shared" si="163"/>
        <v>0</v>
      </c>
      <c r="S162" s="275">
        <f t="shared" si="213"/>
        <v>0</v>
      </c>
      <c r="T162" s="275">
        <f t="shared" si="164"/>
        <v>0</v>
      </c>
      <c r="U162" s="275">
        <f t="shared" si="165"/>
        <v>0</v>
      </c>
      <c r="V162" s="275">
        <f t="shared" si="214"/>
        <v>0</v>
      </c>
      <c r="W162" s="275">
        <f t="shared" si="166"/>
        <v>0</v>
      </c>
      <c r="X162" s="275">
        <f t="shared" si="167"/>
        <v>0</v>
      </c>
      <c r="Y162" s="275">
        <f t="shared" si="215"/>
        <v>0</v>
      </c>
      <c r="Z162" s="275">
        <f t="shared" si="168"/>
        <v>0</v>
      </c>
      <c r="AA162" s="275">
        <f t="shared" si="169"/>
        <v>0</v>
      </c>
      <c r="AB162" s="276">
        <f t="shared" si="216"/>
        <v>0</v>
      </c>
      <c r="AC162" s="275">
        <f t="shared" si="170"/>
        <v>0</v>
      </c>
      <c r="AD162" s="275">
        <f t="shared" si="171"/>
        <v>0</v>
      </c>
      <c r="AE162" s="276">
        <f t="shared" si="217"/>
        <v>0</v>
      </c>
      <c r="AF162" s="275">
        <f t="shared" si="172"/>
        <v>0</v>
      </c>
      <c r="AG162" s="275">
        <f t="shared" si="173"/>
        <v>0</v>
      </c>
      <c r="AH162" s="276">
        <f t="shared" si="218"/>
        <v>0</v>
      </c>
      <c r="AI162" s="275">
        <f t="shared" si="174"/>
        <v>0</v>
      </c>
      <c r="AJ162" s="275">
        <f t="shared" si="175"/>
        <v>0</v>
      </c>
      <c r="AK162" s="276">
        <f t="shared" si="219"/>
        <v>0</v>
      </c>
      <c r="AL162" s="275">
        <f t="shared" si="176"/>
        <v>0</v>
      </c>
      <c r="AM162" s="275">
        <f t="shared" si="177"/>
        <v>0</v>
      </c>
      <c r="AN162" s="276" t="str">
        <f t="shared" si="220"/>
        <v/>
      </c>
      <c r="AO162" s="275" t="str">
        <f t="shared" si="178"/>
        <v/>
      </c>
      <c r="AP162" s="275" t="str">
        <f t="shared" si="179"/>
        <v/>
      </c>
      <c r="AQ162" s="276" t="str">
        <f t="shared" si="221"/>
        <v/>
      </c>
      <c r="AR162" s="275" t="str">
        <f t="shared" si="180"/>
        <v/>
      </c>
      <c r="AS162" s="275" t="str">
        <f t="shared" si="181"/>
        <v/>
      </c>
      <c r="AT162" s="276" t="str">
        <f t="shared" si="222"/>
        <v/>
      </c>
      <c r="AU162" s="275" t="str">
        <f t="shared" si="182"/>
        <v/>
      </c>
      <c r="AV162" s="275" t="str">
        <f t="shared" si="183"/>
        <v/>
      </c>
      <c r="AX162" s="458"/>
      <c r="AY162" s="458"/>
      <c r="AZ162" s="458"/>
      <c r="BA162" s="458"/>
      <c r="BB162" s="458"/>
      <c r="BC162" s="458"/>
      <c r="BD162" s="458"/>
      <c r="BE162" s="458"/>
      <c r="BF162" s="458"/>
      <c r="CE162" s="35">
        <v>41</v>
      </c>
      <c r="CF162" s="858"/>
      <c r="CG162" s="855" t="s">
        <v>522</v>
      </c>
      <c r="CH162" s="855"/>
      <c r="CI162" s="855"/>
      <c r="CJ162" s="146">
        <f>+HLOOKUP($G$12,ERME!$B$1:$BK$187,CE162,FALSE)</f>
        <v>1</v>
      </c>
      <c r="CK162" s="146">
        <f>+HLOOKUP($J$12,ERME!$B$1:$BK$187,CE162,FALSE)</f>
        <v>0</v>
      </c>
      <c r="CL162" s="146">
        <f>+HLOOKUP($M$12,ERME!$B$1:$BK$187,CE162,FALSE)</f>
        <v>0</v>
      </c>
      <c r="CM162" s="146">
        <f>+HLOOKUP($P$12,ERME!$B$1:$BK$94,CE162,FALSE)</f>
        <v>0</v>
      </c>
      <c r="CN162" s="146">
        <f>+HLOOKUP($S$12,ERME!$B$1:$BK$187,CE162,FALSE)</f>
        <v>0</v>
      </c>
      <c r="CO162" s="146">
        <f>+HLOOKUP($V$12,ERME!$B$1:$BK$187,CE162,FALSE)</f>
        <v>0</v>
      </c>
      <c r="CP162" s="146">
        <f>+HLOOKUP($Y$12,ERME!$B$1:$BK$187,CE162,FALSE)</f>
        <v>0</v>
      </c>
      <c r="CQ162" s="146">
        <f>+HLOOKUP($AB$12,ERME!$B$1:$BK$187,CE162,FALSE)</f>
        <v>0</v>
      </c>
      <c r="CR162" s="146">
        <f>+HLOOKUP($AE$12,ERME!$B$1:$BK$187,CE162,FALSE)</f>
        <v>0</v>
      </c>
      <c r="CS162" s="146">
        <f>+HLOOKUP($AH$12,ERME!$B$1:$BK$187,CE162,FALSE)</f>
        <v>0</v>
      </c>
      <c r="CT162" s="146">
        <f>+HLOOKUP($AK$12,ERME!$B$1:$BK$187,CE162,FALSE)</f>
        <v>0</v>
      </c>
      <c r="CU162" s="146" t="e">
        <f>+HLOOKUP($AN$12,ERME!$B$1:$BK$187,CE162,FALSE)</f>
        <v>#N/A</v>
      </c>
      <c r="CV162" s="146" t="e">
        <f>+HLOOKUP($AQ$12,ERME!$B$1:$BK$187,CE162,FALSE)</f>
        <v>#N/A</v>
      </c>
      <c r="CW162" s="146" t="e">
        <f>+HLOOKUP($AT$12,ERME!$B$1:$BK$187,CE162,FALSE)</f>
        <v>#N/A</v>
      </c>
      <c r="CX162" s="59">
        <f t="shared" si="223"/>
        <v>0</v>
      </c>
      <c r="CY162" s="59">
        <f t="shared" si="184"/>
        <v>0</v>
      </c>
      <c r="CZ162" s="59">
        <f t="shared" si="185"/>
        <v>0</v>
      </c>
      <c r="DA162" s="59">
        <f t="shared" si="186"/>
        <v>0</v>
      </c>
      <c r="DB162" s="59">
        <f t="shared" si="187"/>
        <v>0</v>
      </c>
      <c r="DC162" s="59">
        <f t="shared" si="188"/>
        <v>0</v>
      </c>
      <c r="DD162" s="59">
        <f t="shared" si="189"/>
        <v>0</v>
      </c>
      <c r="DE162" s="59">
        <f t="shared" si="190"/>
        <v>0</v>
      </c>
      <c r="DF162" s="59">
        <f t="shared" si="191"/>
        <v>0</v>
      </c>
      <c r="DG162" s="59">
        <f t="shared" si="192"/>
        <v>0</v>
      </c>
      <c r="DH162" s="59">
        <f t="shared" si="193"/>
        <v>0</v>
      </c>
      <c r="DI162" s="59">
        <f t="shared" si="194"/>
        <v>1</v>
      </c>
      <c r="DJ162" s="59">
        <f t="shared" si="195"/>
        <v>1</v>
      </c>
      <c r="DK162" s="59">
        <f t="shared" si="196"/>
        <v>1</v>
      </c>
      <c r="DL162" s="35">
        <f t="shared" si="224"/>
        <v>1</v>
      </c>
      <c r="DM162" s="35">
        <f t="shared" si="197"/>
        <v>0</v>
      </c>
      <c r="DN162" s="35">
        <f t="shared" si="198"/>
        <v>0</v>
      </c>
      <c r="DO162" s="35">
        <f t="shared" si="199"/>
        <v>0</v>
      </c>
      <c r="DP162" s="35">
        <f t="shared" si="200"/>
        <v>0</v>
      </c>
      <c r="DQ162" s="35">
        <f t="shared" si="201"/>
        <v>0</v>
      </c>
      <c r="DR162" s="35">
        <f t="shared" si="202"/>
        <v>0</v>
      </c>
      <c r="DS162" s="35">
        <f t="shared" si="203"/>
        <v>0</v>
      </c>
      <c r="DT162" s="35">
        <f t="shared" si="204"/>
        <v>0</v>
      </c>
      <c r="DU162" s="35">
        <f t="shared" si="205"/>
        <v>0</v>
      </c>
      <c r="DV162" s="35">
        <f t="shared" si="206"/>
        <v>0</v>
      </c>
      <c r="DW162" s="35" t="str">
        <f t="shared" si="207"/>
        <v/>
      </c>
      <c r="DX162" s="35" t="str">
        <f t="shared" si="208"/>
        <v/>
      </c>
      <c r="DY162" s="35" t="str">
        <f t="shared" si="225"/>
        <v/>
      </c>
    </row>
    <row r="163" spans="3:129" ht="33" customHeight="1">
      <c r="C163" s="854"/>
      <c r="D163" s="678" t="s">
        <v>523</v>
      </c>
      <c r="E163" s="678"/>
      <c r="F163" s="678"/>
      <c r="G163" s="277">
        <f t="shared" si="209"/>
        <v>0</v>
      </c>
      <c r="H163" s="277">
        <f t="shared" si="156"/>
        <v>0</v>
      </c>
      <c r="I163" s="277">
        <f t="shared" si="157"/>
        <v>0</v>
      </c>
      <c r="J163" s="277">
        <f t="shared" si="210"/>
        <v>0</v>
      </c>
      <c r="K163" s="277">
        <f t="shared" si="158"/>
        <v>0</v>
      </c>
      <c r="L163" s="277">
        <f t="shared" si="159"/>
        <v>0</v>
      </c>
      <c r="M163" s="277">
        <f t="shared" si="211"/>
        <v>0</v>
      </c>
      <c r="N163" s="277">
        <f t="shared" si="160"/>
        <v>0</v>
      </c>
      <c r="O163" s="277">
        <f t="shared" si="161"/>
        <v>0</v>
      </c>
      <c r="P163" s="277">
        <f t="shared" si="212"/>
        <v>0</v>
      </c>
      <c r="Q163" s="277">
        <f t="shared" si="162"/>
        <v>0</v>
      </c>
      <c r="R163" s="277">
        <f t="shared" si="163"/>
        <v>0</v>
      </c>
      <c r="S163" s="277">
        <f t="shared" si="213"/>
        <v>0</v>
      </c>
      <c r="T163" s="277">
        <f t="shared" si="164"/>
        <v>0</v>
      </c>
      <c r="U163" s="277">
        <f t="shared" si="165"/>
        <v>0</v>
      </c>
      <c r="V163" s="277">
        <f t="shared" si="214"/>
        <v>0</v>
      </c>
      <c r="W163" s="277">
        <f t="shared" si="166"/>
        <v>0</v>
      </c>
      <c r="X163" s="277">
        <f t="shared" si="167"/>
        <v>0</v>
      </c>
      <c r="Y163" s="277">
        <f t="shared" si="215"/>
        <v>0</v>
      </c>
      <c r="Z163" s="277">
        <f t="shared" si="168"/>
        <v>0</v>
      </c>
      <c r="AA163" s="277">
        <f t="shared" si="169"/>
        <v>0</v>
      </c>
      <c r="AB163" s="278">
        <f t="shared" si="216"/>
        <v>0</v>
      </c>
      <c r="AC163" s="277">
        <f t="shared" si="170"/>
        <v>0</v>
      </c>
      <c r="AD163" s="277">
        <f t="shared" si="171"/>
        <v>0</v>
      </c>
      <c r="AE163" s="278">
        <f t="shared" si="217"/>
        <v>0</v>
      </c>
      <c r="AF163" s="277">
        <f t="shared" si="172"/>
        <v>0</v>
      </c>
      <c r="AG163" s="277">
        <f t="shared" si="173"/>
        <v>0</v>
      </c>
      <c r="AH163" s="278">
        <f t="shared" si="218"/>
        <v>0</v>
      </c>
      <c r="AI163" s="277">
        <f t="shared" si="174"/>
        <v>0</v>
      </c>
      <c r="AJ163" s="277">
        <f t="shared" si="175"/>
        <v>0</v>
      </c>
      <c r="AK163" s="278">
        <f t="shared" si="219"/>
        <v>0</v>
      </c>
      <c r="AL163" s="277">
        <f t="shared" si="176"/>
        <v>0</v>
      </c>
      <c r="AM163" s="277">
        <f t="shared" si="177"/>
        <v>0</v>
      </c>
      <c r="AN163" s="278" t="str">
        <f t="shared" si="220"/>
        <v/>
      </c>
      <c r="AO163" s="277" t="str">
        <f t="shared" si="178"/>
        <v/>
      </c>
      <c r="AP163" s="277" t="str">
        <f t="shared" si="179"/>
        <v/>
      </c>
      <c r="AQ163" s="278" t="str">
        <f t="shared" si="221"/>
        <v/>
      </c>
      <c r="AR163" s="277" t="str">
        <f t="shared" si="180"/>
        <v/>
      </c>
      <c r="AS163" s="277" t="str">
        <f t="shared" si="181"/>
        <v/>
      </c>
      <c r="AT163" s="278" t="str">
        <f t="shared" si="222"/>
        <v/>
      </c>
      <c r="AU163" s="277" t="str">
        <f t="shared" si="182"/>
        <v/>
      </c>
      <c r="AV163" s="277" t="str">
        <f t="shared" si="183"/>
        <v/>
      </c>
      <c r="AX163" s="458"/>
      <c r="AY163" s="458"/>
      <c r="AZ163" s="458"/>
      <c r="BA163" s="458"/>
      <c r="BB163" s="458"/>
      <c r="BC163" s="458"/>
      <c r="BD163" s="458"/>
      <c r="BE163" s="458"/>
      <c r="BF163" s="458"/>
      <c r="CE163" s="35">
        <v>42</v>
      </c>
      <c r="CF163" s="858"/>
      <c r="CG163" s="856" t="s">
        <v>523</v>
      </c>
      <c r="CH163" s="856"/>
      <c r="CI163" s="856"/>
      <c r="CJ163" s="146">
        <f>+HLOOKUP($G$12,ERME!$B$1:$BK$187,CE163,FALSE)</f>
        <v>0</v>
      </c>
      <c r="CK163" s="146">
        <f>+HLOOKUP($J$12,ERME!$B$1:$BK$187,CE163,FALSE)</f>
        <v>0</v>
      </c>
      <c r="CL163" s="146">
        <f>+HLOOKUP($M$12,ERME!$B$1:$BK$187,CE163,FALSE)</f>
        <v>0</v>
      </c>
      <c r="CM163" s="146">
        <f>+HLOOKUP($P$12,ERME!$B$1:$BK$94,CE163,FALSE)</f>
        <v>0</v>
      </c>
      <c r="CN163" s="146">
        <f>+HLOOKUP($S$12,ERME!$B$1:$BK$187,CE163,FALSE)</f>
        <v>0</v>
      </c>
      <c r="CO163" s="146">
        <f>+HLOOKUP($V$12,ERME!$B$1:$BK$187,CE163,FALSE)</f>
        <v>0</v>
      </c>
      <c r="CP163" s="146">
        <f>+HLOOKUP($Y$12,ERME!$B$1:$BK$187,CE163,FALSE)</f>
        <v>0</v>
      </c>
      <c r="CQ163" s="146">
        <f>+HLOOKUP($AB$12,ERME!$B$1:$BK$187,CE163,FALSE)</f>
        <v>0</v>
      </c>
      <c r="CR163" s="146">
        <f>+HLOOKUP($AE$12,ERME!$B$1:$BK$187,CE163,FALSE)</f>
        <v>0</v>
      </c>
      <c r="CS163" s="146">
        <f>+HLOOKUP($AH$12,ERME!$B$1:$BK$187,CE163,FALSE)</f>
        <v>0</v>
      </c>
      <c r="CT163" s="146">
        <f>+HLOOKUP($AK$12,ERME!$B$1:$BK$187,CE163,FALSE)</f>
        <v>0</v>
      </c>
      <c r="CU163" s="146" t="e">
        <f>+HLOOKUP($AN$12,ERME!$B$1:$BK$187,CE163,FALSE)</f>
        <v>#N/A</v>
      </c>
      <c r="CV163" s="146" t="e">
        <f>+HLOOKUP($AQ$12,ERME!$B$1:$BK$187,CE163,FALSE)</f>
        <v>#N/A</v>
      </c>
      <c r="CW163" s="146" t="e">
        <f>+HLOOKUP($AT$12,ERME!$B$1:$BK$187,CE163,FALSE)</f>
        <v>#N/A</v>
      </c>
      <c r="CX163" s="59">
        <f t="shared" si="223"/>
        <v>0</v>
      </c>
      <c r="CY163" s="59">
        <f t="shared" si="184"/>
        <v>0</v>
      </c>
      <c r="CZ163" s="59">
        <f t="shared" si="185"/>
        <v>0</v>
      </c>
      <c r="DA163" s="59">
        <f t="shared" si="186"/>
        <v>0</v>
      </c>
      <c r="DB163" s="59">
        <f t="shared" si="187"/>
        <v>0</v>
      </c>
      <c r="DC163" s="59">
        <f t="shared" si="188"/>
        <v>0</v>
      </c>
      <c r="DD163" s="59">
        <f t="shared" si="189"/>
        <v>0</v>
      </c>
      <c r="DE163" s="59">
        <f t="shared" si="190"/>
        <v>0</v>
      </c>
      <c r="DF163" s="59">
        <f t="shared" si="191"/>
        <v>0</v>
      </c>
      <c r="DG163" s="59">
        <f t="shared" si="192"/>
        <v>0</v>
      </c>
      <c r="DH163" s="59">
        <f t="shared" si="193"/>
        <v>0</v>
      </c>
      <c r="DI163" s="59">
        <f t="shared" si="194"/>
        <v>1</v>
      </c>
      <c r="DJ163" s="59">
        <f t="shared" si="195"/>
        <v>1</v>
      </c>
      <c r="DK163" s="59">
        <f t="shared" si="196"/>
        <v>1</v>
      </c>
      <c r="DL163" s="35">
        <f t="shared" si="224"/>
        <v>0</v>
      </c>
      <c r="DM163" s="35">
        <f t="shared" si="197"/>
        <v>0</v>
      </c>
      <c r="DN163" s="35">
        <f t="shared" si="198"/>
        <v>0</v>
      </c>
      <c r="DO163" s="35">
        <f t="shared" si="199"/>
        <v>0</v>
      </c>
      <c r="DP163" s="35">
        <f t="shared" si="200"/>
        <v>0</v>
      </c>
      <c r="DQ163" s="35">
        <f t="shared" si="201"/>
        <v>0</v>
      </c>
      <c r="DR163" s="35">
        <f t="shared" si="202"/>
        <v>0</v>
      </c>
      <c r="DS163" s="35">
        <f t="shared" si="203"/>
        <v>0</v>
      </c>
      <c r="DT163" s="35">
        <f t="shared" si="204"/>
        <v>0</v>
      </c>
      <c r="DU163" s="35">
        <f t="shared" si="205"/>
        <v>0</v>
      </c>
      <c r="DV163" s="35">
        <f t="shared" si="206"/>
        <v>0</v>
      </c>
      <c r="DW163" s="35" t="str">
        <f t="shared" si="207"/>
        <v/>
      </c>
      <c r="DX163" s="35" t="str">
        <f t="shared" si="208"/>
        <v/>
      </c>
      <c r="DY163" s="35" t="str">
        <f t="shared" si="225"/>
        <v/>
      </c>
    </row>
    <row r="164" spans="3:129" ht="33" customHeight="1">
      <c r="C164" s="854"/>
      <c r="D164" s="815" t="s">
        <v>524</v>
      </c>
      <c r="E164" s="815"/>
      <c r="F164" s="815"/>
      <c r="G164" s="275">
        <f t="shared" si="209"/>
        <v>0</v>
      </c>
      <c r="H164" s="275">
        <f t="shared" si="156"/>
        <v>0</v>
      </c>
      <c r="I164" s="275">
        <f t="shared" si="157"/>
        <v>0</v>
      </c>
      <c r="J164" s="275">
        <f t="shared" si="210"/>
        <v>1</v>
      </c>
      <c r="K164" s="275">
        <f t="shared" si="158"/>
        <v>1</v>
      </c>
      <c r="L164" s="275">
        <f t="shared" si="159"/>
        <v>2</v>
      </c>
      <c r="M164" s="275">
        <f t="shared" si="211"/>
        <v>0</v>
      </c>
      <c r="N164" s="275">
        <f t="shared" si="160"/>
        <v>0</v>
      </c>
      <c r="O164" s="275">
        <f t="shared" si="161"/>
        <v>0</v>
      </c>
      <c r="P164" s="275">
        <f t="shared" si="212"/>
        <v>0</v>
      </c>
      <c r="Q164" s="275">
        <f t="shared" si="162"/>
        <v>0</v>
      </c>
      <c r="R164" s="275">
        <f t="shared" si="163"/>
        <v>0</v>
      </c>
      <c r="S164" s="275">
        <f t="shared" si="213"/>
        <v>0</v>
      </c>
      <c r="T164" s="275">
        <f t="shared" si="164"/>
        <v>0</v>
      </c>
      <c r="U164" s="275">
        <f t="shared" si="165"/>
        <v>0</v>
      </c>
      <c r="V164" s="275">
        <f t="shared" si="214"/>
        <v>0</v>
      </c>
      <c r="W164" s="275">
        <f t="shared" si="166"/>
        <v>0</v>
      </c>
      <c r="X164" s="275">
        <f t="shared" si="167"/>
        <v>0</v>
      </c>
      <c r="Y164" s="275">
        <f t="shared" si="215"/>
        <v>0</v>
      </c>
      <c r="Z164" s="275">
        <f t="shared" si="168"/>
        <v>0</v>
      </c>
      <c r="AA164" s="275">
        <f t="shared" si="169"/>
        <v>0</v>
      </c>
      <c r="AB164" s="276">
        <f t="shared" si="216"/>
        <v>0</v>
      </c>
      <c r="AC164" s="275">
        <f t="shared" si="170"/>
        <v>0</v>
      </c>
      <c r="AD164" s="275">
        <f t="shared" si="171"/>
        <v>0</v>
      </c>
      <c r="AE164" s="276">
        <f t="shared" si="217"/>
        <v>0</v>
      </c>
      <c r="AF164" s="275">
        <f t="shared" si="172"/>
        <v>0</v>
      </c>
      <c r="AG164" s="275">
        <f t="shared" si="173"/>
        <v>0</v>
      </c>
      <c r="AH164" s="276">
        <f t="shared" si="218"/>
        <v>3</v>
      </c>
      <c r="AI164" s="275">
        <f t="shared" si="174"/>
        <v>3</v>
      </c>
      <c r="AJ164" s="275">
        <f t="shared" si="175"/>
        <v>3</v>
      </c>
      <c r="AK164" s="276">
        <f t="shared" si="219"/>
        <v>3</v>
      </c>
      <c r="AL164" s="275">
        <f t="shared" si="176"/>
        <v>3</v>
      </c>
      <c r="AM164" s="275">
        <f t="shared" si="177"/>
        <v>2</v>
      </c>
      <c r="AN164" s="276" t="str">
        <f t="shared" si="220"/>
        <v/>
      </c>
      <c r="AO164" s="275" t="str">
        <f t="shared" si="178"/>
        <v/>
      </c>
      <c r="AP164" s="275" t="str">
        <f t="shared" si="179"/>
        <v/>
      </c>
      <c r="AQ164" s="276" t="str">
        <f t="shared" si="221"/>
        <v/>
      </c>
      <c r="AR164" s="275" t="str">
        <f t="shared" si="180"/>
        <v/>
      </c>
      <c r="AS164" s="275" t="str">
        <f t="shared" si="181"/>
        <v/>
      </c>
      <c r="AT164" s="276" t="str">
        <f t="shared" si="222"/>
        <v/>
      </c>
      <c r="AU164" s="275" t="str">
        <f t="shared" si="182"/>
        <v/>
      </c>
      <c r="AV164" s="275" t="str">
        <f t="shared" si="183"/>
        <v/>
      </c>
      <c r="AX164" s="458"/>
      <c r="AY164" s="458"/>
      <c r="AZ164" s="458"/>
      <c r="BA164" s="458"/>
      <c r="BB164" s="458"/>
      <c r="BC164" s="458"/>
      <c r="BD164" s="458"/>
      <c r="BE164" s="458"/>
      <c r="BF164" s="458"/>
      <c r="CE164" s="35">
        <v>43</v>
      </c>
      <c r="CF164" s="858"/>
      <c r="CG164" s="855" t="s">
        <v>524</v>
      </c>
      <c r="CH164" s="855"/>
      <c r="CI164" s="855"/>
      <c r="CJ164" s="146">
        <f>+HLOOKUP($G$12,ERME!$B$1:$BK$187,CE164,FALSE)</f>
        <v>0</v>
      </c>
      <c r="CK164" s="146">
        <f>+HLOOKUP($J$12,ERME!$B$1:$BK$187,CE164,FALSE)</f>
        <v>1</v>
      </c>
      <c r="CL164" s="146">
        <f>+HLOOKUP($M$12,ERME!$B$1:$BK$187,CE164,FALSE)</f>
        <v>0</v>
      </c>
      <c r="CM164" s="146">
        <f>+HLOOKUP($P$12,ERME!$B$1:$BK$94,CE164,FALSE)</f>
        <v>0</v>
      </c>
      <c r="CN164" s="146">
        <f>+HLOOKUP($S$12,ERME!$B$1:$BK$187,CE164,FALSE)</f>
        <v>0</v>
      </c>
      <c r="CO164" s="146">
        <f>+HLOOKUP($V$12,ERME!$B$1:$BK$187,CE164,FALSE)</f>
        <v>0</v>
      </c>
      <c r="CP164" s="146">
        <f>+HLOOKUP($Y$12,ERME!$B$1:$BK$187,CE164,FALSE)</f>
        <v>0</v>
      </c>
      <c r="CQ164" s="146">
        <f>+HLOOKUP($AB$12,ERME!$B$1:$BK$187,CE164,FALSE)</f>
        <v>0</v>
      </c>
      <c r="CR164" s="146">
        <f>+HLOOKUP($AE$12,ERME!$B$1:$BK$187,CE164,FALSE)</f>
        <v>0</v>
      </c>
      <c r="CS164" s="146">
        <f>+HLOOKUP($AH$12,ERME!$B$1:$BK$187,CE164,FALSE)</f>
        <v>3</v>
      </c>
      <c r="CT164" s="146">
        <f>+HLOOKUP($AK$12,ERME!$B$1:$BK$187,CE164,FALSE)</f>
        <v>3</v>
      </c>
      <c r="CU164" s="146" t="e">
        <f>+HLOOKUP($AN$12,ERME!$B$1:$BK$187,CE164,FALSE)</f>
        <v>#N/A</v>
      </c>
      <c r="CV164" s="146" t="e">
        <f>+HLOOKUP($AQ$12,ERME!$B$1:$BK$187,CE164,FALSE)</f>
        <v>#N/A</v>
      </c>
      <c r="CW164" s="146" t="e">
        <f>+HLOOKUP($AT$12,ERME!$B$1:$BK$187,CE164,FALSE)</f>
        <v>#N/A</v>
      </c>
      <c r="CX164" s="59">
        <f t="shared" si="223"/>
        <v>0</v>
      </c>
      <c r="CY164" s="59">
        <f t="shared" si="184"/>
        <v>0</v>
      </c>
      <c r="CZ164" s="59">
        <f t="shared" si="185"/>
        <v>0</v>
      </c>
      <c r="DA164" s="59">
        <f t="shared" si="186"/>
        <v>0</v>
      </c>
      <c r="DB164" s="59">
        <f t="shared" si="187"/>
        <v>0</v>
      </c>
      <c r="DC164" s="59">
        <f t="shared" si="188"/>
        <v>0</v>
      </c>
      <c r="DD164" s="59">
        <f t="shared" si="189"/>
        <v>0</v>
      </c>
      <c r="DE164" s="59">
        <f t="shared" si="190"/>
        <v>0</v>
      </c>
      <c r="DF164" s="59">
        <f t="shared" si="191"/>
        <v>0</v>
      </c>
      <c r="DG164" s="59">
        <f t="shared" si="192"/>
        <v>0</v>
      </c>
      <c r="DH164" s="59">
        <f t="shared" si="193"/>
        <v>0</v>
      </c>
      <c r="DI164" s="59">
        <f t="shared" si="194"/>
        <v>1</v>
      </c>
      <c r="DJ164" s="59">
        <f t="shared" si="195"/>
        <v>1</v>
      </c>
      <c r="DK164" s="59">
        <f t="shared" si="196"/>
        <v>1</v>
      </c>
      <c r="DL164" s="35">
        <f t="shared" si="224"/>
        <v>0</v>
      </c>
      <c r="DM164" s="35">
        <f t="shared" si="197"/>
        <v>1</v>
      </c>
      <c r="DN164" s="35">
        <f t="shared" si="198"/>
        <v>0</v>
      </c>
      <c r="DO164" s="35">
        <f t="shared" si="199"/>
        <v>0</v>
      </c>
      <c r="DP164" s="35">
        <f t="shared" si="200"/>
        <v>0</v>
      </c>
      <c r="DQ164" s="35">
        <f t="shared" si="201"/>
        <v>0</v>
      </c>
      <c r="DR164" s="35">
        <f t="shared" si="202"/>
        <v>0</v>
      </c>
      <c r="DS164" s="35">
        <f t="shared" si="203"/>
        <v>0</v>
      </c>
      <c r="DT164" s="35">
        <f t="shared" si="204"/>
        <v>0</v>
      </c>
      <c r="DU164" s="35">
        <f t="shared" si="205"/>
        <v>3</v>
      </c>
      <c r="DV164" s="35">
        <f t="shared" si="206"/>
        <v>3</v>
      </c>
      <c r="DW164" s="35" t="str">
        <f t="shared" si="207"/>
        <v/>
      </c>
      <c r="DX164" s="35" t="str">
        <f t="shared" si="208"/>
        <v/>
      </c>
      <c r="DY164" s="35" t="str">
        <f t="shared" si="225"/>
        <v/>
      </c>
    </row>
    <row r="165" spans="3:129" ht="33" customHeight="1">
      <c r="C165" s="854"/>
      <c r="D165" s="678" t="s">
        <v>365</v>
      </c>
      <c r="E165" s="678"/>
      <c r="F165" s="678"/>
      <c r="G165" s="277">
        <f t="shared" si="209"/>
        <v>0</v>
      </c>
      <c r="H165" s="277">
        <f t="shared" si="156"/>
        <v>0</v>
      </c>
      <c r="I165" s="277">
        <f t="shared" si="157"/>
        <v>0</v>
      </c>
      <c r="J165" s="277">
        <f t="shared" si="210"/>
        <v>0</v>
      </c>
      <c r="K165" s="277">
        <f t="shared" si="158"/>
        <v>0</v>
      </c>
      <c r="L165" s="277">
        <f t="shared" si="159"/>
        <v>0</v>
      </c>
      <c r="M165" s="277">
        <f t="shared" si="211"/>
        <v>0</v>
      </c>
      <c r="N165" s="277">
        <f t="shared" si="160"/>
        <v>0</v>
      </c>
      <c r="O165" s="277">
        <f t="shared" si="161"/>
        <v>0</v>
      </c>
      <c r="P165" s="277">
        <f t="shared" si="212"/>
        <v>0</v>
      </c>
      <c r="Q165" s="277">
        <f t="shared" si="162"/>
        <v>0</v>
      </c>
      <c r="R165" s="277">
        <f t="shared" si="163"/>
        <v>0</v>
      </c>
      <c r="S165" s="277">
        <f t="shared" si="213"/>
        <v>0</v>
      </c>
      <c r="T165" s="277">
        <f t="shared" si="164"/>
        <v>0</v>
      </c>
      <c r="U165" s="277">
        <f t="shared" si="165"/>
        <v>0</v>
      </c>
      <c r="V165" s="277">
        <f t="shared" si="214"/>
        <v>0</v>
      </c>
      <c r="W165" s="277">
        <f t="shared" si="166"/>
        <v>0</v>
      </c>
      <c r="X165" s="277">
        <f t="shared" si="167"/>
        <v>0</v>
      </c>
      <c r="Y165" s="277">
        <f t="shared" si="215"/>
        <v>0</v>
      </c>
      <c r="Z165" s="277">
        <f t="shared" si="168"/>
        <v>0</v>
      </c>
      <c r="AA165" s="277">
        <f t="shared" si="169"/>
        <v>0</v>
      </c>
      <c r="AB165" s="278">
        <f t="shared" si="216"/>
        <v>0</v>
      </c>
      <c r="AC165" s="277">
        <f t="shared" si="170"/>
        <v>0</v>
      </c>
      <c r="AD165" s="277">
        <f t="shared" si="171"/>
        <v>0</v>
      </c>
      <c r="AE165" s="278">
        <f t="shared" si="217"/>
        <v>0</v>
      </c>
      <c r="AF165" s="277">
        <f t="shared" si="172"/>
        <v>0</v>
      </c>
      <c r="AG165" s="277">
        <f t="shared" si="173"/>
        <v>0</v>
      </c>
      <c r="AH165" s="278">
        <f t="shared" si="218"/>
        <v>0</v>
      </c>
      <c r="AI165" s="277">
        <f t="shared" si="174"/>
        <v>0</v>
      </c>
      <c r="AJ165" s="277">
        <f t="shared" si="175"/>
        <v>0</v>
      </c>
      <c r="AK165" s="278">
        <f t="shared" si="219"/>
        <v>0</v>
      </c>
      <c r="AL165" s="277">
        <f t="shared" si="176"/>
        <v>0</v>
      </c>
      <c r="AM165" s="277">
        <f t="shared" si="177"/>
        <v>0</v>
      </c>
      <c r="AN165" s="278" t="str">
        <f t="shared" si="220"/>
        <v/>
      </c>
      <c r="AO165" s="277" t="str">
        <f t="shared" si="178"/>
        <v/>
      </c>
      <c r="AP165" s="277" t="str">
        <f t="shared" si="179"/>
        <v/>
      </c>
      <c r="AQ165" s="278" t="str">
        <f t="shared" si="221"/>
        <v/>
      </c>
      <c r="AR165" s="277" t="str">
        <f t="shared" si="180"/>
        <v/>
      </c>
      <c r="AS165" s="277" t="str">
        <f t="shared" si="181"/>
        <v/>
      </c>
      <c r="AT165" s="278" t="str">
        <f t="shared" si="222"/>
        <v/>
      </c>
      <c r="AU165" s="277" t="str">
        <f t="shared" si="182"/>
        <v/>
      </c>
      <c r="AV165" s="277" t="str">
        <f t="shared" si="183"/>
        <v/>
      </c>
      <c r="AX165" s="458"/>
      <c r="AY165" s="458"/>
      <c r="AZ165" s="458"/>
      <c r="BA165" s="458"/>
      <c r="BB165" s="458"/>
      <c r="BC165" s="458"/>
      <c r="BD165" s="458"/>
      <c r="BE165" s="458"/>
      <c r="BF165" s="458"/>
      <c r="CE165" s="35">
        <v>44</v>
      </c>
      <c r="CF165" s="858"/>
      <c r="CG165" s="856" t="s">
        <v>365</v>
      </c>
      <c r="CH165" s="856"/>
      <c r="CI165" s="856"/>
      <c r="CJ165" s="146">
        <f>+HLOOKUP($G$12,ERME!$B$1:$BK$187,CE165,FALSE)</f>
        <v>0</v>
      </c>
      <c r="CK165" s="146">
        <f>+HLOOKUP($J$12,ERME!$B$1:$BK$187,CE165,FALSE)</f>
        <v>0</v>
      </c>
      <c r="CL165" s="146">
        <f>+HLOOKUP($M$12,ERME!$B$1:$BK$187,CE165,FALSE)</f>
        <v>0</v>
      </c>
      <c r="CM165" s="146">
        <f>+HLOOKUP($P$12,ERME!$B$1:$BK$94,CE165,FALSE)</f>
        <v>0</v>
      </c>
      <c r="CN165" s="146">
        <f>+HLOOKUP($S$12,ERME!$B$1:$BK$187,CE165,FALSE)</f>
        <v>0</v>
      </c>
      <c r="CO165" s="146">
        <f>+HLOOKUP($V$12,ERME!$B$1:$BK$187,CE165,FALSE)</f>
        <v>0</v>
      </c>
      <c r="CP165" s="146">
        <f>+HLOOKUP($Y$12,ERME!$B$1:$BK$187,CE165,FALSE)</f>
        <v>0</v>
      </c>
      <c r="CQ165" s="146">
        <f>+HLOOKUP($AB$12,ERME!$B$1:$BK$187,CE165,FALSE)</f>
        <v>0</v>
      </c>
      <c r="CR165" s="146">
        <f>+HLOOKUP($AE$12,ERME!$B$1:$BK$187,CE165,FALSE)</f>
        <v>0</v>
      </c>
      <c r="CS165" s="146">
        <f>+HLOOKUP($AH$12,ERME!$B$1:$BK$187,CE165,FALSE)</f>
        <v>0</v>
      </c>
      <c r="CT165" s="146">
        <f>+HLOOKUP($AK$12,ERME!$B$1:$BK$187,CE165,FALSE)</f>
        <v>0</v>
      </c>
      <c r="CU165" s="146" t="e">
        <f>+HLOOKUP($AN$12,ERME!$B$1:$BK$187,CE165,FALSE)</f>
        <v>#N/A</v>
      </c>
      <c r="CV165" s="146" t="e">
        <f>+HLOOKUP($AQ$12,ERME!$B$1:$BK$187,CE165,FALSE)</f>
        <v>#N/A</v>
      </c>
      <c r="CW165" s="146" t="e">
        <f>+HLOOKUP($AT$12,ERME!$B$1:$BK$187,CE165,FALSE)</f>
        <v>#N/A</v>
      </c>
      <c r="CX165" s="59">
        <f t="shared" si="223"/>
        <v>0</v>
      </c>
      <c r="CY165" s="59">
        <f t="shared" si="184"/>
        <v>0</v>
      </c>
      <c r="CZ165" s="59">
        <f t="shared" si="185"/>
        <v>0</v>
      </c>
      <c r="DA165" s="59">
        <f t="shared" si="186"/>
        <v>0</v>
      </c>
      <c r="DB165" s="59">
        <f t="shared" si="187"/>
        <v>0</v>
      </c>
      <c r="DC165" s="59">
        <f t="shared" si="188"/>
        <v>0</v>
      </c>
      <c r="DD165" s="59">
        <f t="shared" si="189"/>
        <v>0</v>
      </c>
      <c r="DE165" s="59">
        <f t="shared" si="190"/>
        <v>0</v>
      </c>
      <c r="DF165" s="59">
        <f t="shared" si="191"/>
        <v>0</v>
      </c>
      <c r="DG165" s="59">
        <f t="shared" si="192"/>
        <v>0</v>
      </c>
      <c r="DH165" s="59">
        <f t="shared" si="193"/>
        <v>0</v>
      </c>
      <c r="DI165" s="59">
        <f t="shared" si="194"/>
        <v>1</v>
      </c>
      <c r="DJ165" s="59">
        <f t="shared" si="195"/>
        <v>1</v>
      </c>
      <c r="DK165" s="59">
        <f t="shared" si="196"/>
        <v>1</v>
      </c>
      <c r="DL165" s="35">
        <f t="shared" si="224"/>
        <v>0</v>
      </c>
      <c r="DM165" s="35">
        <f t="shared" si="197"/>
        <v>0</v>
      </c>
      <c r="DN165" s="35">
        <f t="shared" si="198"/>
        <v>0</v>
      </c>
      <c r="DO165" s="35">
        <f t="shared" si="199"/>
        <v>0</v>
      </c>
      <c r="DP165" s="35">
        <f t="shared" si="200"/>
        <v>0</v>
      </c>
      <c r="DQ165" s="35">
        <f t="shared" si="201"/>
        <v>0</v>
      </c>
      <c r="DR165" s="35">
        <f t="shared" si="202"/>
        <v>0</v>
      </c>
      <c r="DS165" s="35">
        <f t="shared" si="203"/>
        <v>0</v>
      </c>
      <c r="DT165" s="35">
        <f t="shared" si="204"/>
        <v>0</v>
      </c>
      <c r="DU165" s="35">
        <f t="shared" si="205"/>
        <v>0</v>
      </c>
      <c r="DV165" s="35">
        <f t="shared" si="206"/>
        <v>0</v>
      </c>
      <c r="DW165" s="35" t="str">
        <f t="shared" si="207"/>
        <v/>
      </c>
      <c r="DX165" s="35" t="str">
        <f t="shared" si="208"/>
        <v/>
      </c>
      <c r="DY165" s="35" t="str">
        <f t="shared" si="225"/>
        <v/>
      </c>
    </row>
    <row r="166" spans="3:129" ht="33" customHeight="1">
      <c r="C166" s="854"/>
      <c r="D166" s="815" t="s">
        <v>525</v>
      </c>
      <c r="E166" s="815"/>
      <c r="F166" s="815"/>
      <c r="G166" s="275">
        <f t="shared" si="209"/>
        <v>0</v>
      </c>
      <c r="H166" s="275">
        <f t="shared" si="156"/>
        <v>0</v>
      </c>
      <c r="I166" s="275">
        <f t="shared" si="157"/>
        <v>0</v>
      </c>
      <c r="J166" s="275">
        <f t="shared" si="210"/>
        <v>0</v>
      </c>
      <c r="K166" s="275">
        <f t="shared" si="158"/>
        <v>0</v>
      </c>
      <c r="L166" s="275">
        <f t="shared" si="159"/>
        <v>0</v>
      </c>
      <c r="M166" s="275">
        <f t="shared" si="211"/>
        <v>0</v>
      </c>
      <c r="N166" s="275">
        <f t="shared" si="160"/>
        <v>0</v>
      </c>
      <c r="O166" s="275">
        <f t="shared" si="161"/>
        <v>0</v>
      </c>
      <c r="P166" s="275">
        <f t="shared" si="212"/>
        <v>0</v>
      </c>
      <c r="Q166" s="275">
        <f t="shared" si="162"/>
        <v>0</v>
      </c>
      <c r="R166" s="275">
        <f t="shared" si="163"/>
        <v>0</v>
      </c>
      <c r="S166" s="275">
        <f t="shared" si="213"/>
        <v>0</v>
      </c>
      <c r="T166" s="275">
        <f t="shared" si="164"/>
        <v>0</v>
      </c>
      <c r="U166" s="275">
        <f t="shared" si="165"/>
        <v>0</v>
      </c>
      <c r="V166" s="275">
        <f t="shared" si="214"/>
        <v>0</v>
      </c>
      <c r="W166" s="275">
        <f t="shared" si="166"/>
        <v>0</v>
      </c>
      <c r="X166" s="275">
        <f t="shared" si="167"/>
        <v>0</v>
      </c>
      <c r="Y166" s="275">
        <f t="shared" si="215"/>
        <v>0</v>
      </c>
      <c r="Z166" s="275">
        <f t="shared" si="168"/>
        <v>0</v>
      </c>
      <c r="AA166" s="275">
        <f t="shared" si="169"/>
        <v>0</v>
      </c>
      <c r="AB166" s="276">
        <f t="shared" si="216"/>
        <v>0</v>
      </c>
      <c r="AC166" s="275">
        <f t="shared" si="170"/>
        <v>0</v>
      </c>
      <c r="AD166" s="275">
        <f t="shared" si="171"/>
        <v>0</v>
      </c>
      <c r="AE166" s="276">
        <f t="shared" si="217"/>
        <v>0</v>
      </c>
      <c r="AF166" s="275">
        <f t="shared" si="172"/>
        <v>0</v>
      </c>
      <c r="AG166" s="275">
        <f t="shared" si="173"/>
        <v>0</v>
      </c>
      <c r="AH166" s="276">
        <f t="shared" si="218"/>
        <v>0</v>
      </c>
      <c r="AI166" s="275">
        <f t="shared" si="174"/>
        <v>0</v>
      </c>
      <c r="AJ166" s="275">
        <f t="shared" si="175"/>
        <v>0</v>
      </c>
      <c r="AK166" s="276">
        <f t="shared" si="219"/>
        <v>0</v>
      </c>
      <c r="AL166" s="275">
        <f t="shared" si="176"/>
        <v>0</v>
      </c>
      <c r="AM166" s="275">
        <f t="shared" si="177"/>
        <v>0</v>
      </c>
      <c r="AN166" s="276" t="str">
        <f t="shared" si="220"/>
        <v/>
      </c>
      <c r="AO166" s="275" t="str">
        <f t="shared" si="178"/>
        <v/>
      </c>
      <c r="AP166" s="275" t="str">
        <f t="shared" si="179"/>
        <v/>
      </c>
      <c r="AQ166" s="276" t="str">
        <f t="shared" si="221"/>
        <v/>
      </c>
      <c r="AR166" s="275" t="str">
        <f t="shared" si="180"/>
        <v/>
      </c>
      <c r="AS166" s="275" t="str">
        <f t="shared" si="181"/>
        <v/>
      </c>
      <c r="AT166" s="276" t="str">
        <f t="shared" si="222"/>
        <v/>
      </c>
      <c r="AU166" s="275" t="str">
        <f t="shared" si="182"/>
        <v/>
      </c>
      <c r="AV166" s="275" t="str">
        <f t="shared" si="183"/>
        <v/>
      </c>
      <c r="AX166" s="458"/>
      <c r="AY166" s="458"/>
      <c r="AZ166" s="458"/>
      <c r="BA166" s="458"/>
      <c r="BB166" s="458"/>
      <c r="BC166" s="458"/>
      <c r="BD166" s="458"/>
      <c r="BE166" s="458"/>
      <c r="BF166" s="458"/>
      <c r="CE166" s="35">
        <v>45</v>
      </c>
      <c r="CF166" s="858"/>
      <c r="CG166" s="855" t="s">
        <v>525</v>
      </c>
      <c r="CH166" s="855"/>
      <c r="CI166" s="855"/>
      <c r="CJ166" s="146">
        <f>+HLOOKUP($G$12,ERME!$B$1:$BK$187,CE166,FALSE)</f>
        <v>0</v>
      </c>
      <c r="CK166" s="146">
        <f>+HLOOKUP($J$12,ERME!$B$1:$BK$187,CE166,FALSE)</f>
        <v>0</v>
      </c>
      <c r="CL166" s="146">
        <f>+HLOOKUP($M$12,ERME!$B$1:$BK$187,CE166,FALSE)</f>
        <v>0</v>
      </c>
      <c r="CM166" s="146">
        <f>+HLOOKUP($P$12,ERME!$B$1:$BK$94,CE166,FALSE)</f>
        <v>0</v>
      </c>
      <c r="CN166" s="146">
        <f>+HLOOKUP($S$12,ERME!$B$1:$BK$187,CE166,FALSE)</f>
        <v>0</v>
      </c>
      <c r="CO166" s="146">
        <f>+HLOOKUP($V$12,ERME!$B$1:$BK$187,CE166,FALSE)</f>
        <v>0</v>
      </c>
      <c r="CP166" s="146">
        <f>+HLOOKUP($Y$12,ERME!$B$1:$BK$187,CE166,FALSE)</f>
        <v>0</v>
      </c>
      <c r="CQ166" s="146">
        <f>+HLOOKUP($AB$12,ERME!$B$1:$BK$187,CE166,FALSE)</f>
        <v>0</v>
      </c>
      <c r="CR166" s="146">
        <f>+HLOOKUP($AE$12,ERME!$B$1:$BK$187,CE166,FALSE)</f>
        <v>0</v>
      </c>
      <c r="CS166" s="146">
        <f>+HLOOKUP($AH$12,ERME!$B$1:$BK$187,CE166,FALSE)</f>
        <v>0</v>
      </c>
      <c r="CT166" s="146">
        <f>+HLOOKUP($AK$12,ERME!$B$1:$BK$187,CE166,FALSE)</f>
        <v>0</v>
      </c>
      <c r="CU166" s="146" t="e">
        <f>+HLOOKUP($AN$12,ERME!$B$1:$BK$187,CE166,FALSE)</f>
        <v>#N/A</v>
      </c>
      <c r="CV166" s="146" t="e">
        <f>+HLOOKUP($AQ$12,ERME!$B$1:$BK$187,CE166,FALSE)</f>
        <v>#N/A</v>
      </c>
      <c r="CW166" s="146" t="e">
        <f>+HLOOKUP($AT$12,ERME!$B$1:$BK$187,CE166,FALSE)</f>
        <v>#N/A</v>
      </c>
      <c r="CX166" s="59">
        <f t="shared" si="223"/>
        <v>0</v>
      </c>
      <c r="CY166" s="59">
        <f t="shared" si="184"/>
        <v>0</v>
      </c>
      <c r="CZ166" s="59">
        <f t="shared" si="185"/>
        <v>0</v>
      </c>
      <c r="DA166" s="59">
        <f t="shared" si="186"/>
        <v>0</v>
      </c>
      <c r="DB166" s="59">
        <f t="shared" si="187"/>
        <v>0</v>
      </c>
      <c r="DC166" s="59">
        <f t="shared" si="188"/>
        <v>0</v>
      </c>
      <c r="DD166" s="59">
        <f t="shared" si="189"/>
        <v>0</v>
      </c>
      <c r="DE166" s="59">
        <f t="shared" si="190"/>
        <v>0</v>
      </c>
      <c r="DF166" s="59">
        <f t="shared" si="191"/>
        <v>0</v>
      </c>
      <c r="DG166" s="59">
        <f t="shared" si="192"/>
        <v>0</v>
      </c>
      <c r="DH166" s="59">
        <f t="shared" si="193"/>
        <v>0</v>
      </c>
      <c r="DI166" s="59">
        <f t="shared" si="194"/>
        <v>1</v>
      </c>
      <c r="DJ166" s="59">
        <f t="shared" si="195"/>
        <v>1</v>
      </c>
      <c r="DK166" s="59">
        <f t="shared" si="196"/>
        <v>1</v>
      </c>
      <c r="DL166" s="35">
        <f t="shared" si="224"/>
        <v>0</v>
      </c>
      <c r="DM166" s="35">
        <f t="shared" si="197"/>
        <v>0</v>
      </c>
      <c r="DN166" s="35">
        <f t="shared" si="198"/>
        <v>0</v>
      </c>
      <c r="DO166" s="35">
        <f t="shared" si="199"/>
        <v>0</v>
      </c>
      <c r="DP166" s="35">
        <f t="shared" si="200"/>
        <v>0</v>
      </c>
      <c r="DQ166" s="35">
        <f t="shared" si="201"/>
        <v>0</v>
      </c>
      <c r="DR166" s="35">
        <f t="shared" si="202"/>
        <v>0</v>
      </c>
      <c r="DS166" s="35">
        <f t="shared" si="203"/>
        <v>0</v>
      </c>
      <c r="DT166" s="35">
        <f t="shared" si="204"/>
        <v>0</v>
      </c>
      <c r="DU166" s="35">
        <f t="shared" si="205"/>
        <v>0</v>
      </c>
      <c r="DV166" s="35">
        <f t="shared" si="206"/>
        <v>0</v>
      </c>
      <c r="DW166" s="35" t="str">
        <f t="shared" si="207"/>
        <v/>
      </c>
      <c r="DX166" s="35" t="str">
        <f t="shared" si="208"/>
        <v/>
      </c>
      <c r="DY166" s="35" t="str">
        <f t="shared" si="225"/>
        <v/>
      </c>
    </row>
    <row r="167" spans="3:129" ht="33" customHeight="1">
      <c r="C167" s="854"/>
      <c r="D167" s="678" t="s">
        <v>526</v>
      </c>
      <c r="E167" s="678"/>
      <c r="F167" s="678"/>
      <c r="G167" s="277">
        <f t="shared" si="209"/>
        <v>0</v>
      </c>
      <c r="H167" s="277">
        <f t="shared" si="156"/>
        <v>0</v>
      </c>
      <c r="I167" s="277">
        <f t="shared" si="157"/>
        <v>0</v>
      </c>
      <c r="J167" s="277">
        <f t="shared" si="210"/>
        <v>0</v>
      </c>
      <c r="K167" s="277">
        <f t="shared" si="158"/>
        <v>0</v>
      </c>
      <c r="L167" s="277">
        <f t="shared" si="159"/>
        <v>0</v>
      </c>
      <c r="M167" s="277">
        <f t="shared" si="211"/>
        <v>0</v>
      </c>
      <c r="N167" s="277">
        <f t="shared" si="160"/>
        <v>0</v>
      </c>
      <c r="O167" s="277">
        <f t="shared" si="161"/>
        <v>0</v>
      </c>
      <c r="P167" s="277">
        <f t="shared" si="212"/>
        <v>0</v>
      </c>
      <c r="Q167" s="277">
        <f t="shared" si="162"/>
        <v>0</v>
      </c>
      <c r="R167" s="277">
        <f t="shared" si="163"/>
        <v>0</v>
      </c>
      <c r="S167" s="277">
        <f t="shared" si="213"/>
        <v>0</v>
      </c>
      <c r="T167" s="277">
        <f t="shared" si="164"/>
        <v>0</v>
      </c>
      <c r="U167" s="277">
        <f t="shared" si="165"/>
        <v>0</v>
      </c>
      <c r="V167" s="277">
        <f t="shared" si="214"/>
        <v>0</v>
      </c>
      <c r="W167" s="277">
        <f t="shared" si="166"/>
        <v>0</v>
      </c>
      <c r="X167" s="277">
        <f t="shared" si="167"/>
        <v>0</v>
      </c>
      <c r="Y167" s="277">
        <f t="shared" si="215"/>
        <v>0</v>
      </c>
      <c r="Z167" s="277">
        <f t="shared" si="168"/>
        <v>0</v>
      </c>
      <c r="AA167" s="277">
        <f t="shared" si="169"/>
        <v>0</v>
      </c>
      <c r="AB167" s="278">
        <f t="shared" si="216"/>
        <v>0</v>
      </c>
      <c r="AC167" s="277">
        <f t="shared" si="170"/>
        <v>0</v>
      </c>
      <c r="AD167" s="277">
        <f t="shared" si="171"/>
        <v>0</v>
      </c>
      <c r="AE167" s="278">
        <f t="shared" si="217"/>
        <v>0</v>
      </c>
      <c r="AF167" s="277">
        <f t="shared" si="172"/>
        <v>0</v>
      </c>
      <c r="AG167" s="277">
        <f t="shared" si="173"/>
        <v>0</v>
      </c>
      <c r="AH167" s="278">
        <f t="shared" si="218"/>
        <v>0</v>
      </c>
      <c r="AI167" s="277">
        <f t="shared" si="174"/>
        <v>0</v>
      </c>
      <c r="AJ167" s="277">
        <f t="shared" si="175"/>
        <v>0</v>
      </c>
      <c r="AK167" s="278">
        <f t="shared" si="219"/>
        <v>0</v>
      </c>
      <c r="AL167" s="277">
        <f t="shared" si="176"/>
        <v>0</v>
      </c>
      <c r="AM167" s="277">
        <f t="shared" si="177"/>
        <v>0</v>
      </c>
      <c r="AN167" s="278" t="str">
        <f t="shared" si="220"/>
        <v/>
      </c>
      <c r="AO167" s="277" t="str">
        <f t="shared" si="178"/>
        <v/>
      </c>
      <c r="AP167" s="277" t="str">
        <f t="shared" si="179"/>
        <v/>
      </c>
      <c r="AQ167" s="278" t="str">
        <f t="shared" si="221"/>
        <v/>
      </c>
      <c r="AR167" s="277" t="str">
        <f t="shared" si="180"/>
        <v/>
      </c>
      <c r="AS167" s="277" t="str">
        <f t="shared" si="181"/>
        <v/>
      </c>
      <c r="AT167" s="278" t="str">
        <f t="shared" si="222"/>
        <v/>
      </c>
      <c r="AU167" s="277" t="str">
        <f t="shared" si="182"/>
        <v/>
      </c>
      <c r="AV167" s="277" t="str">
        <f t="shared" si="183"/>
        <v/>
      </c>
      <c r="AX167" s="458"/>
      <c r="AY167" s="458"/>
      <c r="AZ167" s="458"/>
      <c r="BA167" s="458"/>
      <c r="BB167" s="458"/>
      <c r="BC167" s="458"/>
      <c r="BD167" s="458"/>
      <c r="BE167" s="458"/>
      <c r="BF167" s="458"/>
      <c r="CE167" s="35">
        <v>46</v>
      </c>
      <c r="CF167" s="858"/>
      <c r="CG167" s="856" t="s">
        <v>526</v>
      </c>
      <c r="CH167" s="856"/>
      <c r="CI167" s="856"/>
      <c r="CJ167" s="146">
        <f>+HLOOKUP($G$12,ERME!$B$1:$BK$187,CE167,FALSE)</f>
        <v>0</v>
      </c>
      <c r="CK167" s="146">
        <f>+HLOOKUP($J$12,ERME!$B$1:$BK$187,CE167,FALSE)</f>
        <v>0</v>
      </c>
      <c r="CL167" s="146">
        <f>+HLOOKUP($M$12,ERME!$B$1:$BK$187,CE167,FALSE)</f>
        <v>0</v>
      </c>
      <c r="CM167" s="146">
        <f>+HLOOKUP($P$12,ERME!$B$1:$BK$94,CE167,FALSE)</f>
        <v>0</v>
      </c>
      <c r="CN167" s="146">
        <f>+HLOOKUP($S$12,ERME!$B$1:$BK$187,CE167,FALSE)</f>
        <v>0</v>
      </c>
      <c r="CO167" s="146">
        <f>+HLOOKUP($V$12,ERME!$B$1:$BK$187,CE167,FALSE)</f>
        <v>0</v>
      </c>
      <c r="CP167" s="146">
        <f>+HLOOKUP($Y$12,ERME!$B$1:$BK$187,CE167,FALSE)</f>
        <v>0</v>
      </c>
      <c r="CQ167" s="146">
        <f>+HLOOKUP($AB$12,ERME!$B$1:$BK$187,CE167,FALSE)</f>
        <v>0</v>
      </c>
      <c r="CR167" s="146">
        <f>+HLOOKUP($AE$12,ERME!$B$1:$BK$187,CE167,FALSE)</f>
        <v>0</v>
      </c>
      <c r="CS167" s="146">
        <f>+HLOOKUP($AH$12,ERME!$B$1:$BK$187,CE167,FALSE)</f>
        <v>0</v>
      </c>
      <c r="CT167" s="146">
        <f>+HLOOKUP($AK$12,ERME!$B$1:$BK$187,CE167,FALSE)</f>
        <v>0</v>
      </c>
      <c r="CU167" s="146" t="e">
        <f>+HLOOKUP($AN$12,ERME!$B$1:$BK$187,CE167,FALSE)</f>
        <v>#N/A</v>
      </c>
      <c r="CV167" s="146" t="e">
        <f>+HLOOKUP($AQ$12,ERME!$B$1:$BK$187,CE167,FALSE)</f>
        <v>#N/A</v>
      </c>
      <c r="CW167" s="146" t="e">
        <f>+HLOOKUP($AT$12,ERME!$B$1:$BK$187,CE167,FALSE)</f>
        <v>#N/A</v>
      </c>
      <c r="CX167" s="59">
        <f t="shared" si="223"/>
        <v>0</v>
      </c>
      <c r="CY167" s="59">
        <f t="shared" si="184"/>
        <v>0</v>
      </c>
      <c r="CZ167" s="59">
        <f t="shared" si="185"/>
        <v>0</v>
      </c>
      <c r="DA167" s="59">
        <f t="shared" si="186"/>
        <v>0</v>
      </c>
      <c r="DB167" s="59">
        <f t="shared" si="187"/>
        <v>0</v>
      </c>
      <c r="DC167" s="59">
        <f t="shared" si="188"/>
        <v>0</v>
      </c>
      <c r="DD167" s="59">
        <f t="shared" si="189"/>
        <v>0</v>
      </c>
      <c r="DE167" s="59">
        <f t="shared" si="190"/>
        <v>0</v>
      </c>
      <c r="DF167" s="59">
        <f t="shared" si="191"/>
        <v>0</v>
      </c>
      <c r="DG167" s="59">
        <f t="shared" si="192"/>
        <v>0</v>
      </c>
      <c r="DH167" s="59">
        <f t="shared" si="193"/>
        <v>0</v>
      </c>
      <c r="DI167" s="59">
        <f t="shared" si="194"/>
        <v>1</v>
      </c>
      <c r="DJ167" s="59">
        <f t="shared" si="195"/>
        <v>1</v>
      </c>
      <c r="DK167" s="59">
        <f t="shared" si="196"/>
        <v>1</v>
      </c>
      <c r="DL167" s="35">
        <f t="shared" si="224"/>
        <v>0</v>
      </c>
      <c r="DM167" s="35">
        <f t="shared" si="197"/>
        <v>0</v>
      </c>
      <c r="DN167" s="35">
        <f t="shared" si="198"/>
        <v>0</v>
      </c>
      <c r="DO167" s="35">
        <f t="shared" si="199"/>
        <v>0</v>
      </c>
      <c r="DP167" s="35">
        <f t="shared" si="200"/>
        <v>0</v>
      </c>
      <c r="DQ167" s="35">
        <f t="shared" si="201"/>
        <v>0</v>
      </c>
      <c r="DR167" s="35">
        <f t="shared" si="202"/>
        <v>0</v>
      </c>
      <c r="DS167" s="35">
        <f t="shared" si="203"/>
        <v>0</v>
      </c>
      <c r="DT167" s="35">
        <f t="shared" si="204"/>
        <v>0</v>
      </c>
      <c r="DU167" s="35">
        <f t="shared" si="205"/>
        <v>0</v>
      </c>
      <c r="DV167" s="35">
        <f t="shared" si="206"/>
        <v>0</v>
      </c>
      <c r="DW167" s="35" t="str">
        <f t="shared" si="207"/>
        <v/>
      </c>
      <c r="DX167" s="35" t="str">
        <f t="shared" si="208"/>
        <v/>
      </c>
      <c r="DY167" s="35" t="str">
        <f t="shared" si="225"/>
        <v/>
      </c>
    </row>
    <row r="168" spans="3:129" ht="33" customHeight="1">
      <c r="C168" s="854"/>
      <c r="D168" s="815" t="s">
        <v>527</v>
      </c>
      <c r="E168" s="815"/>
      <c r="F168" s="815"/>
      <c r="G168" s="275">
        <f t="shared" si="209"/>
        <v>0</v>
      </c>
      <c r="H168" s="275">
        <f t="shared" si="156"/>
        <v>0</v>
      </c>
      <c r="I168" s="275">
        <f t="shared" si="157"/>
        <v>0</v>
      </c>
      <c r="J168" s="275">
        <f t="shared" si="210"/>
        <v>1</v>
      </c>
      <c r="K168" s="275">
        <f t="shared" si="158"/>
        <v>1</v>
      </c>
      <c r="L168" s="275">
        <f t="shared" si="159"/>
        <v>2</v>
      </c>
      <c r="M168" s="275">
        <f t="shared" si="211"/>
        <v>0</v>
      </c>
      <c r="N168" s="275">
        <f t="shared" si="160"/>
        <v>0</v>
      </c>
      <c r="O168" s="275">
        <f t="shared" si="161"/>
        <v>0</v>
      </c>
      <c r="P168" s="275">
        <f t="shared" si="212"/>
        <v>0</v>
      </c>
      <c r="Q168" s="275">
        <f t="shared" si="162"/>
        <v>0</v>
      </c>
      <c r="R168" s="275">
        <f t="shared" si="163"/>
        <v>0</v>
      </c>
      <c r="S168" s="275">
        <f t="shared" si="213"/>
        <v>0</v>
      </c>
      <c r="T168" s="275">
        <f t="shared" si="164"/>
        <v>0</v>
      </c>
      <c r="U168" s="275">
        <f t="shared" si="165"/>
        <v>0</v>
      </c>
      <c r="V168" s="275">
        <f t="shared" si="214"/>
        <v>0</v>
      </c>
      <c r="W168" s="275">
        <f t="shared" si="166"/>
        <v>0</v>
      </c>
      <c r="X168" s="275">
        <f t="shared" si="167"/>
        <v>0</v>
      </c>
      <c r="Y168" s="275">
        <f t="shared" si="215"/>
        <v>0</v>
      </c>
      <c r="Z168" s="275">
        <f t="shared" si="168"/>
        <v>0</v>
      </c>
      <c r="AA168" s="275">
        <f t="shared" si="169"/>
        <v>0</v>
      </c>
      <c r="AB168" s="276">
        <f t="shared" si="216"/>
        <v>0</v>
      </c>
      <c r="AC168" s="275">
        <f t="shared" si="170"/>
        <v>0</v>
      </c>
      <c r="AD168" s="275">
        <f t="shared" si="171"/>
        <v>0</v>
      </c>
      <c r="AE168" s="276">
        <f t="shared" si="217"/>
        <v>0</v>
      </c>
      <c r="AF168" s="275">
        <f t="shared" si="172"/>
        <v>0</v>
      </c>
      <c r="AG168" s="275">
        <f t="shared" si="173"/>
        <v>0</v>
      </c>
      <c r="AH168" s="276">
        <f t="shared" si="218"/>
        <v>0</v>
      </c>
      <c r="AI168" s="275">
        <f t="shared" si="174"/>
        <v>0</v>
      </c>
      <c r="AJ168" s="275">
        <f t="shared" si="175"/>
        <v>0</v>
      </c>
      <c r="AK168" s="276">
        <f t="shared" si="219"/>
        <v>0</v>
      </c>
      <c r="AL168" s="275">
        <f t="shared" si="176"/>
        <v>0</v>
      </c>
      <c r="AM168" s="275">
        <f t="shared" si="177"/>
        <v>0</v>
      </c>
      <c r="AN168" s="276" t="str">
        <f t="shared" si="220"/>
        <v/>
      </c>
      <c r="AO168" s="275" t="str">
        <f t="shared" si="178"/>
        <v/>
      </c>
      <c r="AP168" s="275" t="str">
        <f t="shared" si="179"/>
        <v/>
      </c>
      <c r="AQ168" s="276" t="str">
        <f t="shared" si="221"/>
        <v/>
      </c>
      <c r="AR168" s="275" t="str">
        <f t="shared" si="180"/>
        <v/>
      </c>
      <c r="AS168" s="275" t="str">
        <f t="shared" si="181"/>
        <v/>
      </c>
      <c r="AT168" s="276" t="str">
        <f t="shared" si="222"/>
        <v/>
      </c>
      <c r="AU168" s="275" t="str">
        <f t="shared" si="182"/>
        <v/>
      </c>
      <c r="AV168" s="275" t="str">
        <f t="shared" si="183"/>
        <v/>
      </c>
      <c r="AX168" s="458"/>
      <c r="AY168" s="458"/>
      <c r="AZ168" s="458"/>
      <c r="BA168" s="458"/>
      <c r="BB168" s="458"/>
      <c r="BC168" s="458"/>
      <c r="BD168" s="458"/>
      <c r="BE168" s="458"/>
      <c r="BF168" s="458"/>
      <c r="CE168" s="35">
        <v>47</v>
      </c>
      <c r="CF168" s="858"/>
      <c r="CG168" s="855" t="s">
        <v>527</v>
      </c>
      <c r="CH168" s="855"/>
      <c r="CI168" s="855"/>
      <c r="CJ168" s="146">
        <f>+HLOOKUP($G$12,ERME!$B$1:$BK$187,CE168,FALSE)</f>
        <v>0</v>
      </c>
      <c r="CK168" s="146">
        <f>+HLOOKUP($J$12,ERME!$B$1:$BK$187,CE168,FALSE)</f>
        <v>1</v>
      </c>
      <c r="CL168" s="146">
        <f>+HLOOKUP($M$12,ERME!$B$1:$BK$187,CE168,FALSE)</f>
        <v>0</v>
      </c>
      <c r="CM168" s="146">
        <f>+HLOOKUP($P$12,ERME!$B$1:$BK$94,CE168,FALSE)</f>
        <v>0</v>
      </c>
      <c r="CN168" s="146">
        <f>+HLOOKUP($S$12,ERME!$B$1:$BK$187,CE168,FALSE)</f>
        <v>0</v>
      </c>
      <c r="CO168" s="146">
        <f>+HLOOKUP($V$12,ERME!$B$1:$BK$187,CE168,FALSE)</f>
        <v>0</v>
      </c>
      <c r="CP168" s="146">
        <f>+HLOOKUP($Y$12,ERME!$B$1:$BK$187,CE168,FALSE)</f>
        <v>0</v>
      </c>
      <c r="CQ168" s="146">
        <f>+HLOOKUP($AB$12,ERME!$B$1:$BK$187,CE168,FALSE)</f>
        <v>0</v>
      </c>
      <c r="CR168" s="146">
        <f>+HLOOKUP($AE$12,ERME!$B$1:$BK$187,CE168,FALSE)</f>
        <v>0</v>
      </c>
      <c r="CS168" s="146">
        <f>+HLOOKUP($AH$12,ERME!$B$1:$BK$187,CE168,FALSE)</f>
        <v>0</v>
      </c>
      <c r="CT168" s="146">
        <f>+HLOOKUP($AK$12,ERME!$B$1:$BK$187,CE168,FALSE)</f>
        <v>0</v>
      </c>
      <c r="CU168" s="146" t="e">
        <f>+HLOOKUP($AN$12,ERME!$B$1:$BK$187,CE168,FALSE)</f>
        <v>#N/A</v>
      </c>
      <c r="CV168" s="146" t="e">
        <f>+HLOOKUP($AQ$12,ERME!$B$1:$BK$187,CE168,FALSE)</f>
        <v>#N/A</v>
      </c>
      <c r="CW168" s="146" t="e">
        <f>+HLOOKUP($AT$12,ERME!$B$1:$BK$187,CE168,FALSE)</f>
        <v>#N/A</v>
      </c>
      <c r="CX168" s="59">
        <f t="shared" si="223"/>
        <v>0</v>
      </c>
      <c r="CY168" s="59">
        <f t="shared" si="184"/>
        <v>0</v>
      </c>
      <c r="CZ168" s="59">
        <f t="shared" si="185"/>
        <v>0</v>
      </c>
      <c r="DA168" s="59">
        <f t="shared" si="186"/>
        <v>0</v>
      </c>
      <c r="DB168" s="59">
        <f t="shared" si="187"/>
        <v>0</v>
      </c>
      <c r="DC168" s="59">
        <f t="shared" si="188"/>
        <v>0</v>
      </c>
      <c r="DD168" s="59">
        <f t="shared" si="189"/>
        <v>0</v>
      </c>
      <c r="DE168" s="59">
        <f t="shared" si="190"/>
        <v>0</v>
      </c>
      <c r="DF168" s="59">
        <f t="shared" si="191"/>
        <v>0</v>
      </c>
      <c r="DG168" s="59">
        <f t="shared" si="192"/>
        <v>0</v>
      </c>
      <c r="DH168" s="59">
        <f t="shared" si="193"/>
        <v>0</v>
      </c>
      <c r="DI168" s="59">
        <f t="shared" si="194"/>
        <v>1</v>
      </c>
      <c r="DJ168" s="59">
        <f t="shared" si="195"/>
        <v>1</v>
      </c>
      <c r="DK168" s="59">
        <f t="shared" si="196"/>
        <v>1</v>
      </c>
      <c r="DL168" s="35">
        <f t="shared" si="224"/>
        <v>0</v>
      </c>
      <c r="DM168" s="35">
        <f t="shared" si="197"/>
        <v>1</v>
      </c>
      <c r="DN168" s="35">
        <f t="shared" si="198"/>
        <v>0</v>
      </c>
      <c r="DO168" s="35">
        <f t="shared" si="199"/>
        <v>0</v>
      </c>
      <c r="DP168" s="35">
        <f t="shared" si="200"/>
        <v>0</v>
      </c>
      <c r="DQ168" s="35">
        <f t="shared" si="201"/>
        <v>0</v>
      </c>
      <c r="DR168" s="35">
        <f t="shared" si="202"/>
        <v>0</v>
      </c>
      <c r="DS168" s="35">
        <f t="shared" si="203"/>
        <v>0</v>
      </c>
      <c r="DT168" s="35">
        <f t="shared" si="204"/>
        <v>0</v>
      </c>
      <c r="DU168" s="35">
        <f t="shared" si="205"/>
        <v>0</v>
      </c>
      <c r="DV168" s="35">
        <f t="shared" si="206"/>
        <v>0</v>
      </c>
      <c r="DW168" s="35" t="str">
        <f t="shared" si="207"/>
        <v/>
      </c>
      <c r="DX168" s="35" t="str">
        <f t="shared" si="208"/>
        <v/>
      </c>
      <c r="DY168" s="35" t="str">
        <f t="shared" si="225"/>
        <v/>
      </c>
    </row>
    <row r="169" spans="3:129" ht="33" customHeight="1">
      <c r="C169" s="854"/>
      <c r="D169" s="678" t="s">
        <v>366</v>
      </c>
      <c r="E169" s="678"/>
      <c r="F169" s="678"/>
      <c r="G169" s="277">
        <f t="shared" si="209"/>
        <v>0</v>
      </c>
      <c r="H169" s="277">
        <f t="shared" si="156"/>
        <v>0</v>
      </c>
      <c r="I169" s="277">
        <f t="shared" si="157"/>
        <v>0</v>
      </c>
      <c r="J169" s="277">
        <f t="shared" si="210"/>
        <v>0</v>
      </c>
      <c r="K169" s="277">
        <f t="shared" si="158"/>
        <v>0</v>
      </c>
      <c r="L169" s="277">
        <f t="shared" si="159"/>
        <v>0</v>
      </c>
      <c r="M169" s="277">
        <f t="shared" si="211"/>
        <v>0</v>
      </c>
      <c r="N169" s="277">
        <f t="shared" si="160"/>
        <v>0</v>
      </c>
      <c r="O169" s="277">
        <f t="shared" si="161"/>
        <v>0</v>
      </c>
      <c r="P169" s="277">
        <f t="shared" si="212"/>
        <v>0</v>
      </c>
      <c r="Q169" s="277">
        <f t="shared" si="162"/>
        <v>0</v>
      </c>
      <c r="R169" s="277">
        <f t="shared" si="163"/>
        <v>0</v>
      </c>
      <c r="S169" s="277">
        <f t="shared" si="213"/>
        <v>0</v>
      </c>
      <c r="T169" s="277">
        <f t="shared" si="164"/>
        <v>0</v>
      </c>
      <c r="U169" s="277">
        <f t="shared" si="165"/>
        <v>0</v>
      </c>
      <c r="V169" s="277">
        <f t="shared" si="214"/>
        <v>0</v>
      </c>
      <c r="W169" s="277">
        <f t="shared" si="166"/>
        <v>0</v>
      </c>
      <c r="X169" s="277">
        <f t="shared" si="167"/>
        <v>0</v>
      </c>
      <c r="Y169" s="277">
        <f t="shared" si="215"/>
        <v>0</v>
      </c>
      <c r="Z169" s="277">
        <f t="shared" si="168"/>
        <v>0</v>
      </c>
      <c r="AA169" s="277">
        <f t="shared" si="169"/>
        <v>0</v>
      </c>
      <c r="AB169" s="278">
        <f t="shared" si="216"/>
        <v>0</v>
      </c>
      <c r="AC169" s="277">
        <f t="shared" si="170"/>
        <v>0</v>
      </c>
      <c r="AD169" s="277">
        <f t="shared" si="171"/>
        <v>0</v>
      </c>
      <c r="AE169" s="278">
        <f t="shared" si="217"/>
        <v>0</v>
      </c>
      <c r="AF169" s="277">
        <f t="shared" si="172"/>
        <v>0</v>
      </c>
      <c r="AG169" s="277">
        <f t="shared" si="173"/>
        <v>0</v>
      </c>
      <c r="AH169" s="278">
        <f t="shared" si="218"/>
        <v>0</v>
      </c>
      <c r="AI169" s="277">
        <f t="shared" si="174"/>
        <v>0</v>
      </c>
      <c r="AJ169" s="277">
        <f t="shared" si="175"/>
        <v>0</v>
      </c>
      <c r="AK169" s="278">
        <f t="shared" si="219"/>
        <v>0</v>
      </c>
      <c r="AL169" s="277">
        <f t="shared" si="176"/>
        <v>0</v>
      </c>
      <c r="AM169" s="277">
        <f t="shared" si="177"/>
        <v>0</v>
      </c>
      <c r="AN169" s="278" t="str">
        <f t="shared" si="220"/>
        <v/>
      </c>
      <c r="AO169" s="277" t="str">
        <f t="shared" si="178"/>
        <v/>
      </c>
      <c r="AP169" s="277" t="str">
        <f t="shared" si="179"/>
        <v/>
      </c>
      <c r="AQ169" s="278" t="str">
        <f t="shared" si="221"/>
        <v/>
      </c>
      <c r="AR169" s="277" t="str">
        <f t="shared" si="180"/>
        <v/>
      </c>
      <c r="AS169" s="277" t="str">
        <f t="shared" si="181"/>
        <v/>
      </c>
      <c r="AT169" s="278" t="str">
        <f t="shared" si="222"/>
        <v/>
      </c>
      <c r="AU169" s="277" t="str">
        <f t="shared" si="182"/>
        <v/>
      </c>
      <c r="AV169" s="277" t="str">
        <f t="shared" si="183"/>
        <v/>
      </c>
      <c r="AX169" s="458"/>
      <c r="AY169" s="458"/>
      <c r="AZ169" s="458"/>
      <c r="BA169" s="458"/>
      <c r="BB169" s="458"/>
      <c r="BC169" s="458"/>
      <c r="BD169" s="458"/>
      <c r="BE169" s="458"/>
      <c r="BF169" s="458"/>
      <c r="CE169" s="35">
        <v>48</v>
      </c>
      <c r="CF169" s="858"/>
      <c r="CG169" s="856" t="s">
        <v>366</v>
      </c>
      <c r="CH169" s="856"/>
      <c r="CI169" s="856"/>
      <c r="CJ169" s="146">
        <f>+HLOOKUP($G$12,ERME!$B$1:$BK$187,CE169,FALSE)</f>
        <v>0</v>
      </c>
      <c r="CK169" s="146">
        <f>+HLOOKUP($J$12,ERME!$B$1:$BK$187,CE169,FALSE)</f>
        <v>0</v>
      </c>
      <c r="CL169" s="146">
        <f>+HLOOKUP($M$12,ERME!$B$1:$BK$187,CE169,FALSE)</f>
        <v>0</v>
      </c>
      <c r="CM169" s="146">
        <f>+HLOOKUP($P$12,ERME!$B$1:$BK$94,CE169,FALSE)</f>
        <v>0</v>
      </c>
      <c r="CN169" s="146">
        <f>+HLOOKUP($S$12,ERME!$B$1:$BK$187,CE169,FALSE)</f>
        <v>0</v>
      </c>
      <c r="CO169" s="146">
        <f>+HLOOKUP($V$12,ERME!$B$1:$BK$187,CE169,FALSE)</f>
        <v>0</v>
      </c>
      <c r="CP169" s="146">
        <f>+HLOOKUP($Y$12,ERME!$B$1:$BK$187,CE169,FALSE)</f>
        <v>0</v>
      </c>
      <c r="CQ169" s="146">
        <f>+HLOOKUP($AB$12,ERME!$B$1:$BK$187,CE169,FALSE)</f>
        <v>0</v>
      </c>
      <c r="CR169" s="146">
        <f>+HLOOKUP($AE$12,ERME!$B$1:$BK$187,CE169,FALSE)</f>
        <v>0</v>
      </c>
      <c r="CS169" s="146">
        <f>+HLOOKUP($AH$12,ERME!$B$1:$BK$187,CE169,FALSE)</f>
        <v>0</v>
      </c>
      <c r="CT169" s="146">
        <f>+HLOOKUP($AK$12,ERME!$B$1:$BK$187,CE169,FALSE)</f>
        <v>0</v>
      </c>
      <c r="CU169" s="146" t="e">
        <f>+HLOOKUP($AN$12,ERME!$B$1:$BK$187,CE169,FALSE)</f>
        <v>#N/A</v>
      </c>
      <c r="CV169" s="146" t="e">
        <f>+HLOOKUP($AQ$12,ERME!$B$1:$BK$187,CE169,FALSE)</f>
        <v>#N/A</v>
      </c>
      <c r="CW169" s="146" t="e">
        <f>+HLOOKUP($AT$12,ERME!$B$1:$BK$187,CE169,FALSE)</f>
        <v>#N/A</v>
      </c>
      <c r="CX169" s="59">
        <f t="shared" si="223"/>
        <v>0</v>
      </c>
      <c r="CY169" s="59">
        <f t="shared" si="184"/>
        <v>0</v>
      </c>
      <c r="CZ169" s="59">
        <f t="shared" si="185"/>
        <v>0</v>
      </c>
      <c r="DA169" s="59">
        <f t="shared" si="186"/>
        <v>0</v>
      </c>
      <c r="DB169" s="59">
        <f t="shared" si="187"/>
        <v>0</v>
      </c>
      <c r="DC169" s="59">
        <f t="shared" si="188"/>
        <v>0</v>
      </c>
      <c r="DD169" s="59">
        <f t="shared" si="189"/>
        <v>0</v>
      </c>
      <c r="DE169" s="59">
        <f t="shared" si="190"/>
        <v>0</v>
      </c>
      <c r="DF169" s="59">
        <f t="shared" si="191"/>
        <v>0</v>
      </c>
      <c r="DG169" s="59">
        <f t="shared" si="192"/>
        <v>0</v>
      </c>
      <c r="DH169" s="59">
        <f t="shared" si="193"/>
        <v>0</v>
      </c>
      <c r="DI169" s="59">
        <f t="shared" si="194"/>
        <v>1</v>
      </c>
      <c r="DJ169" s="59">
        <f t="shared" si="195"/>
        <v>1</v>
      </c>
      <c r="DK169" s="59">
        <f t="shared" si="196"/>
        <v>1</v>
      </c>
      <c r="DL169" s="35">
        <f t="shared" si="224"/>
        <v>0</v>
      </c>
      <c r="DM169" s="35">
        <f t="shared" si="197"/>
        <v>0</v>
      </c>
      <c r="DN169" s="35">
        <f t="shared" si="198"/>
        <v>0</v>
      </c>
      <c r="DO169" s="35">
        <f t="shared" si="199"/>
        <v>0</v>
      </c>
      <c r="DP169" s="35">
        <f t="shared" si="200"/>
        <v>0</v>
      </c>
      <c r="DQ169" s="35">
        <f t="shared" si="201"/>
        <v>0</v>
      </c>
      <c r="DR169" s="35">
        <f t="shared" si="202"/>
        <v>0</v>
      </c>
      <c r="DS169" s="35">
        <f t="shared" si="203"/>
        <v>0</v>
      </c>
      <c r="DT169" s="35">
        <f t="shared" si="204"/>
        <v>0</v>
      </c>
      <c r="DU169" s="35">
        <f t="shared" si="205"/>
        <v>0</v>
      </c>
      <c r="DV169" s="35">
        <f t="shared" si="206"/>
        <v>0</v>
      </c>
      <c r="DW169" s="35" t="str">
        <f t="shared" si="207"/>
        <v/>
      </c>
      <c r="DX169" s="35" t="str">
        <f t="shared" si="208"/>
        <v/>
      </c>
      <c r="DY169" s="35" t="str">
        <f t="shared" si="225"/>
        <v/>
      </c>
    </row>
    <row r="170" spans="3:129" ht="33" customHeight="1">
      <c r="C170" s="854"/>
      <c r="D170" s="815" t="s">
        <v>532</v>
      </c>
      <c r="E170" s="815"/>
      <c r="F170" s="815"/>
      <c r="G170" s="275">
        <f t="shared" si="209"/>
        <v>0</v>
      </c>
      <c r="H170" s="275">
        <f t="shared" si="156"/>
        <v>0</v>
      </c>
      <c r="I170" s="275">
        <f t="shared" si="157"/>
        <v>0</v>
      </c>
      <c r="J170" s="275">
        <f t="shared" si="210"/>
        <v>0</v>
      </c>
      <c r="K170" s="275">
        <f t="shared" si="158"/>
        <v>0</v>
      </c>
      <c r="L170" s="275">
        <f t="shared" si="159"/>
        <v>0</v>
      </c>
      <c r="M170" s="275">
        <f t="shared" si="211"/>
        <v>0</v>
      </c>
      <c r="N170" s="275">
        <f t="shared" si="160"/>
        <v>0</v>
      </c>
      <c r="O170" s="275">
        <f t="shared" si="161"/>
        <v>0</v>
      </c>
      <c r="P170" s="275">
        <f t="shared" si="212"/>
        <v>0</v>
      </c>
      <c r="Q170" s="275">
        <f t="shared" si="162"/>
        <v>0</v>
      </c>
      <c r="R170" s="275">
        <f t="shared" si="163"/>
        <v>0</v>
      </c>
      <c r="S170" s="275">
        <f t="shared" si="213"/>
        <v>0</v>
      </c>
      <c r="T170" s="275">
        <f t="shared" si="164"/>
        <v>0</v>
      </c>
      <c r="U170" s="275">
        <f t="shared" si="165"/>
        <v>0</v>
      </c>
      <c r="V170" s="275">
        <f t="shared" si="214"/>
        <v>0</v>
      </c>
      <c r="W170" s="275">
        <f t="shared" si="166"/>
        <v>0</v>
      </c>
      <c r="X170" s="275">
        <f t="shared" si="167"/>
        <v>0</v>
      </c>
      <c r="Y170" s="275">
        <f t="shared" si="215"/>
        <v>0</v>
      </c>
      <c r="Z170" s="275">
        <f t="shared" si="168"/>
        <v>0</v>
      </c>
      <c r="AA170" s="275">
        <f t="shared" si="169"/>
        <v>0</v>
      </c>
      <c r="AB170" s="276">
        <f t="shared" si="216"/>
        <v>0</v>
      </c>
      <c r="AC170" s="275">
        <f t="shared" si="170"/>
        <v>0</v>
      </c>
      <c r="AD170" s="275">
        <f t="shared" si="171"/>
        <v>0</v>
      </c>
      <c r="AE170" s="276">
        <f t="shared" si="217"/>
        <v>0</v>
      </c>
      <c r="AF170" s="275">
        <f t="shared" si="172"/>
        <v>0</v>
      </c>
      <c r="AG170" s="275">
        <f t="shared" si="173"/>
        <v>0</v>
      </c>
      <c r="AH170" s="276">
        <f t="shared" si="218"/>
        <v>0</v>
      </c>
      <c r="AI170" s="275">
        <f t="shared" si="174"/>
        <v>0</v>
      </c>
      <c r="AJ170" s="275">
        <f t="shared" si="175"/>
        <v>0</v>
      </c>
      <c r="AK170" s="276">
        <f t="shared" si="219"/>
        <v>0</v>
      </c>
      <c r="AL170" s="275">
        <f t="shared" si="176"/>
        <v>0</v>
      </c>
      <c r="AM170" s="275">
        <f t="shared" si="177"/>
        <v>0</v>
      </c>
      <c r="AN170" s="276" t="str">
        <f t="shared" si="220"/>
        <v/>
      </c>
      <c r="AO170" s="275" t="str">
        <f t="shared" si="178"/>
        <v/>
      </c>
      <c r="AP170" s="275" t="str">
        <f t="shared" si="179"/>
        <v/>
      </c>
      <c r="AQ170" s="276" t="str">
        <f t="shared" si="221"/>
        <v/>
      </c>
      <c r="AR170" s="275" t="str">
        <f t="shared" si="180"/>
        <v/>
      </c>
      <c r="AS170" s="275" t="str">
        <f t="shared" si="181"/>
        <v/>
      </c>
      <c r="AT170" s="276" t="str">
        <f t="shared" si="222"/>
        <v/>
      </c>
      <c r="AU170" s="275" t="str">
        <f t="shared" si="182"/>
        <v/>
      </c>
      <c r="AV170" s="275" t="str">
        <f t="shared" si="183"/>
        <v/>
      </c>
      <c r="AX170" s="458"/>
      <c r="AY170" s="458"/>
      <c r="AZ170" s="458"/>
      <c r="BA170" s="458"/>
      <c r="BB170" s="458"/>
      <c r="BC170" s="458"/>
      <c r="BD170" s="458"/>
      <c r="BE170" s="458"/>
      <c r="BF170" s="458"/>
      <c r="CE170" s="35">
        <v>49</v>
      </c>
      <c r="CF170" s="858"/>
      <c r="CG170" s="855" t="s">
        <v>532</v>
      </c>
      <c r="CH170" s="855"/>
      <c r="CI170" s="855"/>
      <c r="CJ170" s="146">
        <f>+HLOOKUP($G$12,ERME!$B$1:$BK$187,CE170,FALSE)</f>
        <v>0</v>
      </c>
      <c r="CK170" s="146">
        <f>+HLOOKUP($J$12,ERME!$B$1:$BK$187,CE170,FALSE)</f>
        <v>0</v>
      </c>
      <c r="CL170" s="146">
        <f>+HLOOKUP($M$12,ERME!$B$1:$BK$187,CE170,FALSE)</f>
        <v>0</v>
      </c>
      <c r="CM170" s="146">
        <f>+HLOOKUP($P$12,ERME!$B$1:$BK$94,CE170,FALSE)</f>
        <v>0</v>
      </c>
      <c r="CN170" s="146">
        <f>+HLOOKUP($S$12,ERME!$B$1:$BK$187,CE170,FALSE)</f>
        <v>0</v>
      </c>
      <c r="CO170" s="146">
        <f>+HLOOKUP($V$12,ERME!$B$1:$BK$187,CE170,FALSE)</f>
        <v>0</v>
      </c>
      <c r="CP170" s="146">
        <f>+HLOOKUP($Y$12,ERME!$B$1:$BK$187,CE170,FALSE)</f>
        <v>0</v>
      </c>
      <c r="CQ170" s="146">
        <f>+HLOOKUP($AB$12,ERME!$B$1:$BK$187,CE170,FALSE)</f>
        <v>0</v>
      </c>
      <c r="CR170" s="146">
        <f>+HLOOKUP($AE$12,ERME!$B$1:$BK$187,CE170,FALSE)</f>
        <v>0</v>
      </c>
      <c r="CS170" s="146">
        <f>+HLOOKUP($AH$12,ERME!$B$1:$BK$187,CE170,FALSE)</f>
        <v>0</v>
      </c>
      <c r="CT170" s="146">
        <f>+HLOOKUP($AK$12,ERME!$B$1:$BK$187,CE170,FALSE)</f>
        <v>0</v>
      </c>
      <c r="CU170" s="146" t="e">
        <f>+HLOOKUP($AN$12,ERME!$B$1:$BK$187,CE170,FALSE)</f>
        <v>#N/A</v>
      </c>
      <c r="CV170" s="146" t="e">
        <f>+HLOOKUP($AQ$12,ERME!$B$1:$BK$187,CE170,FALSE)</f>
        <v>#N/A</v>
      </c>
      <c r="CW170" s="146" t="e">
        <f>+HLOOKUP($AT$12,ERME!$B$1:$BK$187,CE170,FALSE)</f>
        <v>#N/A</v>
      </c>
      <c r="CX170" s="59">
        <f t="shared" si="223"/>
        <v>0</v>
      </c>
      <c r="CY170" s="59">
        <f t="shared" si="184"/>
        <v>0</v>
      </c>
      <c r="CZ170" s="59">
        <f t="shared" si="185"/>
        <v>0</v>
      </c>
      <c r="DA170" s="59">
        <f t="shared" si="186"/>
        <v>0</v>
      </c>
      <c r="DB170" s="59">
        <f t="shared" si="187"/>
        <v>0</v>
      </c>
      <c r="DC170" s="59">
        <f t="shared" si="188"/>
        <v>0</v>
      </c>
      <c r="DD170" s="59">
        <f t="shared" si="189"/>
        <v>0</v>
      </c>
      <c r="DE170" s="59">
        <f t="shared" si="190"/>
        <v>0</v>
      </c>
      <c r="DF170" s="59">
        <f t="shared" si="191"/>
        <v>0</v>
      </c>
      <c r="DG170" s="59">
        <f t="shared" si="192"/>
        <v>0</v>
      </c>
      <c r="DH170" s="59">
        <f t="shared" si="193"/>
        <v>0</v>
      </c>
      <c r="DI170" s="59">
        <f t="shared" si="194"/>
        <v>1</v>
      </c>
      <c r="DJ170" s="59">
        <f t="shared" si="195"/>
        <v>1</v>
      </c>
      <c r="DK170" s="59">
        <f t="shared" si="196"/>
        <v>1</v>
      </c>
      <c r="DL170" s="35">
        <f t="shared" si="224"/>
        <v>0</v>
      </c>
      <c r="DM170" s="35">
        <f t="shared" si="197"/>
        <v>0</v>
      </c>
      <c r="DN170" s="35">
        <f t="shared" si="198"/>
        <v>0</v>
      </c>
      <c r="DO170" s="35">
        <f t="shared" si="199"/>
        <v>0</v>
      </c>
      <c r="DP170" s="35">
        <f t="shared" si="200"/>
        <v>0</v>
      </c>
      <c r="DQ170" s="35">
        <f t="shared" si="201"/>
        <v>0</v>
      </c>
      <c r="DR170" s="35">
        <f t="shared" si="202"/>
        <v>0</v>
      </c>
      <c r="DS170" s="35">
        <f t="shared" si="203"/>
        <v>0</v>
      </c>
      <c r="DT170" s="35">
        <f t="shared" si="204"/>
        <v>0</v>
      </c>
      <c r="DU170" s="35">
        <f t="shared" si="205"/>
        <v>0</v>
      </c>
      <c r="DV170" s="35">
        <f t="shared" si="206"/>
        <v>0</v>
      </c>
      <c r="DW170" s="35" t="str">
        <f t="shared" si="207"/>
        <v/>
      </c>
      <c r="DX170" s="35" t="str">
        <f t="shared" si="208"/>
        <v/>
      </c>
      <c r="DY170" s="35" t="str">
        <f t="shared" si="225"/>
        <v/>
      </c>
    </row>
    <row r="171" spans="3:129" ht="62" customHeight="1">
      <c r="C171" s="817" t="s">
        <v>1104</v>
      </c>
      <c r="D171" s="817"/>
      <c r="E171" s="817"/>
      <c r="F171" s="817"/>
      <c r="G171" s="817"/>
      <c r="H171" s="817"/>
      <c r="I171" s="817"/>
      <c r="J171" s="817"/>
      <c r="K171" s="817"/>
      <c r="L171" s="817"/>
      <c r="M171" s="817"/>
      <c r="N171" s="817"/>
      <c r="O171" s="817"/>
      <c r="P171" s="817"/>
      <c r="Q171" s="817"/>
      <c r="R171" s="817"/>
      <c r="S171" s="817"/>
      <c r="T171" s="817"/>
      <c r="U171" s="817"/>
      <c r="V171" s="817"/>
      <c r="W171" s="817"/>
      <c r="X171" s="817"/>
      <c r="Y171" s="817"/>
      <c r="Z171" s="817"/>
      <c r="AA171" s="817"/>
      <c r="AB171" s="817"/>
      <c r="AC171" s="817"/>
      <c r="AD171" s="817"/>
      <c r="AE171" s="817"/>
      <c r="AF171" s="817"/>
      <c r="AG171" s="817"/>
      <c r="AH171" s="817"/>
      <c r="AI171" s="817"/>
      <c r="AJ171" s="817"/>
      <c r="AK171" s="817"/>
      <c r="AL171" s="817"/>
      <c r="AM171" s="817"/>
      <c r="AN171" s="817"/>
      <c r="AO171" s="817"/>
      <c r="AP171" s="817"/>
      <c r="AQ171" s="817"/>
      <c r="AR171" s="817"/>
      <c r="AS171" s="817"/>
      <c r="AT171" s="817"/>
      <c r="AU171" s="817"/>
      <c r="AV171" s="817"/>
      <c r="CJ171" s="35">
        <f t="shared" ref="CJ171:CV171" si="226">SUM(CJ141:CJ170)</f>
        <v>16</v>
      </c>
      <c r="CK171" s="35">
        <f t="shared" si="226"/>
        <v>16</v>
      </c>
      <c r="CL171" s="35">
        <f t="shared" si="226"/>
        <v>20</v>
      </c>
      <c r="CM171" s="35">
        <f t="shared" si="226"/>
        <v>12</v>
      </c>
      <c r="CN171" s="35">
        <f t="shared" si="226"/>
        <v>7</v>
      </c>
      <c r="CO171" s="35">
        <f t="shared" si="226"/>
        <v>14</v>
      </c>
      <c r="CP171" s="35">
        <f t="shared" si="226"/>
        <v>5</v>
      </c>
      <c r="CQ171" s="35">
        <f t="shared" si="226"/>
        <v>21</v>
      </c>
      <c r="CR171" s="35">
        <f t="shared" si="226"/>
        <v>21</v>
      </c>
      <c r="CS171" s="35">
        <f t="shared" si="226"/>
        <v>24</v>
      </c>
      <c r="CT171" s="35">
        <f t="shared" si="226"/>
        <v>25</v>
      </c>
      <c r="CU171" s="35" t="e">
        <f t="shared" si="226"/>
        <v>#N/A</v>
      </c>
      <c r="CV171" s="35" t="e">
        <f t="shared" si="226"/>
        <v>#N/A</v>
      </c>
    </row>
    <row r="172" spans="3:129" ht="99" customHeight="1">
      <c r="C172" s="454" t="s">
        <v>1105</v>
      </c>
      <c r="D172" s="455"/>
      <c r="E172" s="455"/>
      <c r="F172" s="455"/>
      <c r="G172" s="455"/>
      <c r="H172" s="455"/>
      <c r="I172" s="455"/>
      <c r="J172" s="455"/>
      <c r="K172" s="455"/>
      <c r="L172" s="455"/>
      <c r="M172" s="455"/>
      <c r="N172" s="455"/>
      <c r="O172" s="455"/>
      <c r="P172" s="455"/>
      <c r="Q172" s="455"/>
      <c r="R172" s="455"/>
      <c r="S172" s="455"/>
      <c r="T172" s="455"/>
      <c r="U172" s="455"/>
      <c r="V172" s="455"/>
      <c r="W172" s="455"/>
      <c r="X172" s="455"/>
      <c r="Y172" s="455"/>
      <c r="Z172" s="455"/>
      <c r="AA172" s="455"/>
      <c r="AB172" s="455"/>
      <c r="AC172" s="455"/>
      <c r="AD172" s="455"/>
      <c r="AE172" s="455"/>
      <c r="AF172" s="455"/>
      <c r="AG172" s="455"/>
      <c r="AH172" s="455"/>
      <c r="AI172" s="455"/>
      <c r="AJ172" s="455"/>
      <c r="AK172" s="455"/>
      <c r="AL172" s="455"/>
      <c r="AM172" s="455"/>
      <c r="AN172" s="455"/>
      <c r="AO172" s="455"/>
      <c r="AP172" s="455"/>
      <c r="AQ172" s="455"/>
      <c r="AR172" s="455"/>
      <c r="AS172" s="455"/>
      <c r="AT172" s="455"/>
      <c r="AU172" s="455"/>
      <c r="AV172" s="455"/>
    </row>
    <row r="173" spans="3:129" ht="99" customHeight="1">
      <c r="C173" s="454" t="s">
        <v>1106</v>
      </c>
      <c r="D173" s="455"/>
      <c r="E173" s="455"/>
      <c r="F173" s="455"/>
      <c r="G173" s="455"/>
      <c r="H173" s="455"/>
      <c r="I173" s="455"/>
      <c r="J173" s="455"/>
      <c r="K173" s="455"/>
      <c r="L173" s="455"/>
      <c r="M173" s="455"/>
      <c r="N173" s="455"/>
      <c r="O173" s="455"/>
      <c r="P173" s="455"/>
      <c r="Q173" s="455"/>
      <c r="R173" s="455"/>
      <c r="S173" s="455"/>
      <c r="T173" s="455"/>
      <c r="U173" s="455"/>
      <c r="V173" s="455"/>
      <c r="W173" s="455"/>
      <c r="X173" s="455"/>
      <c r="Y173" s="455"/>
      <c r="Z173" s="455"/>
      <c r="AA173" s="455"/>
      <c r="AB173" s="455"/>
      <c r="AC173" s="455"/>
      <c r="AD173" s="455"/>
      <c r="AE173" s="455"/>
      <c r="AF173" s="455"/>
      <c r="AG173" s="455"/>
      <c r="AH173" s="455"/>
      <c r="AI173" s="455"/>
      <c r="AJ173" s="455"/>
      <c r="AK173" s="455"/>
      <c r="AL173" s="455"/>
      <c r="AM173" s="455"/>
      <c r="AN173" s="455"/>
      <c r="AO173" s="455"/>
      <c r="AP173" s="455"/>
      <c r="AQ173" s="455"/>
      <c r="AR173" s="455"/>
      <c r="AS173" s="455"/>
      <c r="AT173" s="455"/>
      <c r="AU173" s="455"/>
      <c r="AV173" s="455"/>
      <c r="CX173" s="63"/>
      <c r="CY173" s="63"/>
      <c r="CZ173" s="63"/>
      <c r="DA173" s="63"/>
      <c r="DB173" s="63"/>
      <c r="DC173" s="63"/>
      <c r="DD173" s="63"/>
      <c r="DE173" s="63"/>
      <c r="DF173" s="63"/>
      <c r="DG173" s="63"/>
      <c r="DH173" s="63"/>
      <c r="DI173" s="63"/>
      <c r="DJ173" s="63"/>
      <c r="DK173" s="63"/>
    </row>
    <row r="174" spans="3:129" ht="99" customHeight="1">
      <c r="C174" s="454" t="s">
        <v>1107</v>
      </c>
      <c r="D174" s="455"/>
      <c r="E174" s="455"/>
      <c r="F174" s="455"/>
      <c r="G174" s="455"/>
      <c r="H174" s="455"/>
      <c r="I174" s="455"/>
      <c r="J174" s="455"/>
      <c r="K174" s="455"/>
      <c r="L174" s="455"/>
      <c r="M174" s="455"/>
      <c r="N174" s="455"/>
      <c r="O174" s="455"/>
      <c r="P174" s="455"/>
      <c r="Q174" s="455"/>
      <c r="R174" s="455"/>
      <c r="S174" s="455"/>
      <c r="T174" s="455"/>
      <c r="U174" s="455"/>
      <c r="V174" s="455"/>
      <c r="W174" s="455"/>
      <c r="X174" s="455"/>
      <c r="Y174" s="455"/>
      <c r="Z174" s="455"/>
      <c r="AA174" s="455"/>
      <c r="AB174" s="455"/>
      <c r="AC174" s="455"/>
      <c r="AD174" s="455"/>
      <c r="AE174" s="455"/>
      <c r="AF174" s="455"/>
      <c r="AG174" s="455"/>
      <c r="AH174" s="455"/>
      <c r="AI174" s="455"/>
      <c r="AJ174" s="455"/>
      <c r="AK174" s="455"/>
      <c r="AL174" s="455"/>
      <c r="AM174" s="455"/>
      <c r="AN174" s="455"/>
      <c r="AO174" s="455"/>
      <c r="AP174" s="455"/>
      <c r="AQ174" s="455"/>
      <c r="AR174" s="455"/>
      <c r="AS174" s="455"/>
      <c r="AT174" s="455"/>
      <c r="AU174" s="455"/>
      <c r="AV174" s="455"/>
      <c r="CF174" s="196"/>
      <c r="CG174" s="196"/>
      <c r="CH174" s="196"/>
      <c r="CI174" s="197"/>
      <c r="CJ174" s="102" t="str">
        <f>+IF($G$14=1,$G$13,"")</f>
        <v>Amacayacu</v>
      </c>
      <c r="CK174" s="101" t="str">
        <f>+IF($J$14=1,$J$13,"")</f>
        <v>Cahuinari</v>
      </c>
      <c r="CL174" s="102" t="str">
        <f>+IF($M$14=1,$M$13,"")</f>
        <v>Río Pure</v>
      </c>
      <c r="CM174" s="101" t="str">
        <f>+IF($P$14=1,$P$13,"")</f>
        <v>Alto Fragua</v>
      </c>
      <c r="CN174" s="102" t="str">
        <f>+IF($S$14=1,$S$13,"")</f>
        <v>Orito Ingi Ande</v>
      </c>
      <c r="CO174" s="101" t="str">
        <f>+IF($V$14=1,$V$13,"")</f>
        <v>Yaigojé Apaporis</v>
      </c>
      <c r="CP174" s="102" t="str">
        <f>+IF($Y$14=1,$Y$13,"")</f>
        <v>Serrania de los Churumbelos</v>
      </c>
      <c r="CQ174" s="101" t="str">
        <f>+IF($AB$14=1,$AB$13,"")</f>
        <v>Puinawai</v>
      </c>
      <c r="CR174" s="102" t="str">
        <f>+IF($AE$14=1,$AE$13,"")</f>
        <v>Nukak</v>
      </c>
      <c r="CS174" s="101" t="str">
        <f>+IF($AH$14=1,$AH$13,"")</f>
        <v>Serranía de Chiribiquete</v>
      </c>
      <c r="CT174" s="102" t="str">
        <f>+IF($AK$14=1,$AK$13,"")</f>
        <v>La Paya</v>
      </c>
      <c r="CU174" s="101" t="str">
        <f>+IF($AN$14=1,$AN$13,"")</f>
        <v/>
      </c>
      <c r="CV174" s="102" t="str">
        <f>+IF($AQ$14=1,$AQ$13,"")</f>
        <v/>
      </c>
      <c r="CW174" s="101" t="str">
        <f>+IF($AT$14=1,$AT$13,"")</f>
        <v/>
      </c>
      <c r="DL174" s="672" t="str">
        <f>+IF($G$14=1,$G$13,"")</f>
        <v>Amacayacu</v>
      </c>
      <c r="DM174" s="674" t="str">
        <f>+IF($J$14=1,$J$13,"")</f>
        <v>Cahuinari</v>
      </c>
      <c r="DN174" s="672" t="str">
        <f>+IF($M$14=1,$M$13,"")</f>
        <v>Río Pure</v>
      </c>
      <c r="DO174" s="674" t="str">
        <f>+IF($P$14=1,$P$13,"")</f>
        <v>Alto Fragua</v>
      </c>
      <c r="DP174" s="672" t="str">
        <f>+IF($S$14=1,$S$13,"")</f>
        <v>Orito Ingi Ande</v>
      </c>
      <c r="DQ174" s="674" t="str">
        <f>+IF($V$14=1,$V$13,"")</f>
        <v>Yaigojé Apaporis</v>
      </c>
      <c r="DR174" s="672" t="str">
        <f>+IF($Y$14=1,$Y$13,"")</f>
        <v>Serrania de los Churumbelos</v>
      </c>
      <c r="DS174" s="674" t="str">
        <f>+IF($AB$14=1,$AB$13,"")</f>
        <v>Puinawai</v>
      </c>
      <c r="DT174" s="672" t="str">
        <f>+IF($AE$14=1,$AE$13,"")</f>
        <v>Nukak</v>
      </c>
      <c r="DU174" s="674" t="str">
        <f>+IF($AH$14=1,$AH$13,"")</f>
        <v>Serranía de Chiribiquete</v>
      </c>
      <c r="DV174" s="672" t="str">
        <f>+IF($AK$14=1,$AK$13,"")</f>
        <v>La Paya</v>
      </c>
      <c r="DW174" s="674" t="str">
        <f>+IF($AN$14=1,$AN$13,"")</f>
        <v/>
      </c>
      <c r="DX174" s="672" t="str">
        <f>+IF($AQ$14=1,$AQ$13,"")</f>
        <v/>
      </c>
      <c r="DY174" s="673" t="str">
        <f>+IF($AT$14=1,$AT$13,"")</f>
        <v/>
      </c>
    </row>
    <row r="175" spans="3:129" ht="42">
      <c r="CF175" s="809" t="s">
        <v>535</v>
      </c>
      <c r="CG175" s="809"/>
      <c r="CH175" s="809"/>
      <c r="CI175" s="810"/>
      <c r="CJ175" s="78" t="s">
        <v>551</v>
      </c>
      <c r="CK175" s="79" t="s">
        <v>551</v>
      </c>
      <c r="CL175" s="78" t="s">
        <v>551</v>
      </c>
      <c r="CM175" s="79" t="s">
        <v>551</v>
      </c>
      <c r="CN175" s="78" t="s">
        <v>551</v>
      </c>
      <c r="CO175" s="79" t="s">
        <v>551</v>
      </c>
      <c r="CP175" s="78" t="s">
        <v>551</v>
      </c>
      <c r="CQ175" s="79" t="s">
        <v>551</v>
      </c>
      <c r="CR175" s="78" t="s">
        <v>551</v>
      </c>
      <c r="CS175" s="79" t="s">
        <v>551</v>
      </c>
      <c r="CT175" s="78" t="s">
        <v>551</v>
      </c>
      <c r="CU175" s="79" t="s">
        <v>551</v>
      </c>
      <c r="CV175" s="78" t="s">
        <v>551</v>
      </c>
      <c r="CW175" s="79" t="s">
        <v>551</v>
      </c>
      <c r="DL175" s="672" t="e">
        <v>#N/A</v>
      </c>
      <c r="DM175" s="674" t="e">
        <v>#N/A</v>
      </c>
      <c r="DN175" s="672" t="e">
        <v>#N/A</v>
      </c>
      <c r="DO175" s="674" t="e">
        <v>#N/A</v>
      </c>
      <c r="DP175" s="672" t="e">
        <v>#N/A</v>
      </c>
      <c r="DQ175" s="674" t="e">
        <v>#N/A</v>
      </c>
      <c r="DR175" s="672" t="e">
        <v>#N/A</v>
      </c>
      <c r="DS175" s="674" t="e">
        <v>#N/A</v>
      </c>
      <c r="DT175" s="672" t="e">
        <v>#N/A</v>
      </c>
      <c r="DU175" s="674" t="e">
        <v>#N/A</v>
      </c>
      <c r="DV175" s="672" t="e">
        <v>#N/A</v>
      </c>
      <c r="DW175" s="674" t="e">
        <v>#N/A</v>
      </c>
      <c r="DX175" s="672" t="e">
        <v>#N/A</v>
      </c>
      <c r="DY175" s="673" t="e">
        <v>#N/A</v>
      </c>
    </row>
    <row r="176" spans="3:129" ht="15" customHeight="1">
      <c r="CE176" s="35">
        <v>83</v>
      </c>
      <c r="CF176" s="858" t="s">
        <v>518</v>
      </c>
      <c r="CG176" s="855" t="s">
        <v>342</v>
      </c>
      <c r="CH176" s="855"/>
      <c r="CI176" s="855"/>
      <c r="CJ176" s="146">
        <f>+HLOOKUP($G$12,ERME!$B$1:$BK$187,CE176,FALSE)</f>
        <v>0</v>
      </c>
      <c r="CK176" s="146">
        <f>+HLOOKUP($J$12,ERME!$B$1:$BK$187,CE176,FALSE)</f>
        <v>0</v>
      </c>
      <c r="CL176" s="146">
        <f>+HLOOKUP($M$12,ERME!$B$1:$BK$187,CE176,FALSE)</f>
        <v>0</v>
      </c>
      <c r="CM176" s="146">
        <f>+HLOOKUP($P$12,ERME!$B$1:$BK$187,CE176,FALSE)</f>
        <v>0</v>
      </c>
      <c r="CN176" s="146">
        <f>+HLOOKUP($S$12,ERME!$B$1:$BK$187,CE176,FALSE)</f>
        <v>0</v>
      </c>
      <c r="CO176" s="146">
        <f>+HLOOKUP($V$12,ERME!$B$1:$BK$187,CE176,FALSE)</f>
        <v>0</v>
      </c>
      <c r="CP176" s="146">
        <f>+HLOOKUP($Y$12,ERME!$B$1:$BK$187,CE176,FALSE)</f>
        <v>0</v>
      </c>
      <c r="CQ176" s="146">
        <f>+HLOOKUP($AB$12,ERME!$B$1:$BK$187,CE176,FALSE)</f>
        <v>0</v>
      </c>
      <c r="CR176" s="146">
        <f>+HLOOKUP($AE$12,ERME!$B$1:$BK$187,CE176,FALSE)</f>
        <v>0</v>
      </c>
      <c r="CS176" s="146">
        <f>+HLOOKUP($AH$12,ERME!$B$1:$BK$187,CE176,FALSE)</f>
        <v>0</v>
      </c>
      <c r="CT176" s="146">
        <f>+HLOOKUP($AK$12,ERME!$B$1:$BK$187,CE176,FALSE)</f>
        <v>0</v>
      </c>
      <c r="CU176" s="146" t="e">
        <f>+HLOOKUP($AN$12,ERME!$B$1:$BK$187,CE176,FALSE)</f>
        <v>#N/A</v>
      </c>
      <c r="CV176" s="146" t="e">
        <f>+HLOOKUP($AQ$12,ERME!$B$1:$BK$187,CE176,FALSE)</f>
        <v>#N/A</v>
      </c>
      <c r="CW176" s="146" t="e">
        <f>+HLOOKUP($AT$12,ERME!$B$1:$BK$187,CE176,FALSE)</f>
        <v>#N/A</v>
      </c>
      <c r="CX176" s="59">
        <f>--ISERROR(CJ176)</f>
        <v>0</v>
      </c>
      <c r="CY176" s="59">
        <f t="shared" ref="CY176:CY205" si="227">--ISERROR(CK176)</f>
        <v>0</v>
      </c>
      <c r="CZ176" s="59">
        <f t="shared" ref="CZ176:CZ205" si="228">--ISERROR(CL176)</f>
        <v>0</v>
      </c>
      <c r="DA176" s="59">
        <f t="shared" ref="DA176:DA205" si="229">--ISERROR(CM176)</f>
        <v>0</v>
      </c>
      <c r="DB176" s="59">
        <f t="shared" ref="DB176:DB205" si="230">--ISERROR(CN176)</f>
        <v>0</v>
      </c>
      <c r="DC176" s="59">
        <f t="shared" ref="DC176:DC205" si="231">--ISERROR(CO176)</f>
        <v>0</v>
      </c>
      <c r="DD176" s="59">
        <f t="shared" ref="DD176:DD205" si="232">--ISERROR(CP176)</f>
        <v>0</v>
      </c>
      <c r="DE176" s="59">
        <f t="shared" ref="DE176:DE205" si="233">--ISERROR(CQ176)</f>
        <v>0</v>
      </c>
      <c r="DF176" s="59">
        <f t="shared" ref="DF176:DF205" si="234">--ISERROR(CR176)</f>
        <v>0</v>
      </c>
      <c r="DG176" s="59">
        <f t="shared" ref="DG176:DG205" si="235">--ISERROR(CS176)</f>
        <v>0</v>
      </c>
      <c r="DH176" s="59">
        <f t="shared" ref="DH176:DH205" si="236">--ISERROR(CT176)</f>
        <v>0</v>
      </c>
      <c r="DI176" s="59">
        <f t="shared" ref="DI176:DI205" si="237">--ISERROR(CU176)</f>
        <v>1</v>
      </c>
      <c r="DJ176" s="59">
        <f t="shared" ref="DJ176:DJ205" si="238">--ISERROR(CV176)</f>
        <v>1</v>
      </c>
      <c r="DK176" s="59">
        <f t="shared" ref="DK176:DK205" si="239">--ISERROR(CW176)</f>
        <v>1</v>
      </c>
      <c r="DL176" s="35">
        <f>+IF(CX176=0,CJ176,"")</f>
        <v>0</v>
      </c>
      <c r="DM176" s="35">
        <f t="shared" ref="DM176:DM205" si="240">+IF(CY176=0,CK176,"")</f>
        <v>0</v>
      </c>
      <c r="DN176" s="35">
        <f t="shared" ref="DN176:DN205" si="241">+IF(CZ176=0,CL176,"")</f>
        <v>0</v>
      </c>
      <c r="DO176" s="35">
        <f t="shared" ref="DO176:DO205" si="242">+IF(DA176=0,CM176,"")</f>
        <v>0</v>
      </c>
      <c r="DP176" s="35">
        <f t="shared" ref="DP176:DP205" si="243">+IF(DB176=0,CN176,"")</f>
        <v>0</v>
      </c>
      <c r="DQ176" s="35">
        <f t="shared" ref="DQ176:DQ205" si="244">+IF(DC176=0,CO176,"")</f>
        <v>0</v>
      </c>
      <c r="DR176" s="35">
        <f t="shared" ref="DR176:DR205" si="245">+IF(DD176=0,CP176,"")</f>
        <v>0</v>
      </c>
      <c r="DS176" s="35">
        <f t="shared" ref="DS176:DS205" si="246">+IF(DE176=0,CQ176,"")</f>
        <v>0</v>
      </c>
      <c r="DT176" s="35">
        <f t="shared" ref="DT176:DT205" si="247">+IF(DF176=0,CR176,"")</f>
        <v>0</v>
      </c>
      <c r="DU176" s="35">
        <f t="shared" ref="DU176:DU205" si="248">+IF(DG176=0,CS176,"")</f>
        <v>0</v>
      </c>
      <c r="DV176" s="35">
        <f t="shared" ref="DV176:DV205" si="249">+IF(DH176=0,CT176,"")</f>
        <v>0</v>
      </c>
      <c r="DW176" s="35" t="str">
        <f t="shared" ref="DW176:DW205" si="250">+IF(DI176=0,CU176,"")</f>
        <v/>
      </c>
      <c r="DX176" s="35" t="str">
        <f t="shared" ref="DX176:DX205" si="251">+IF(DJ176=0,CV176,"")</f>
        <v/>
      </c>
      <c r="DY176" s="35" t="str">
        <f>+IF(DK176=0,CW176,"")</f>
        <v/>
      </c>
    </row>
    <row r="177" spans="83:129" ht="15" customHeight="1">
      <c r="CE177" s="35">
        <v>84</v>
      </c>
      <c r="CF177" s="858"/>
      <c r="CG177" s="856" t="s">
        <v>343</v>
      </c>
      <c r="CH177" s="856"/>
      <c r="CI177" s="856"/>
      <c r="CJ177" s="146">
        <f>+HLOOKUP($G$12,ERME!$B$1:$BK$187,CE177,FALSE)</f>
        <v>3</v>
      </c>
      <c r="CK177" s="146">
        <f>+HLOOKUP($J$12,ERME!$B$1:$BK$187,CE177,FALSE)</f>
        <v>0</v>
      </c>
      <c r="CL177" s="146">
        <f>+HLOOKUP($M$12,ERME!$B$1:$BK$187,CE177,FALSE)</f>
        <v>0</v>
      </c>
      <c r="CM177" s="146">
        <f>+HLOOKUP($P$12,ERME!$B$1:$BK$187,CE177,FALSE)</f>
        <v>2</v>
      </c>
      <c r="CN177" s="146">
        <f>+HLOOKUP($S$12,ERME!$B$1:$BK$187,CE177,FALSE)</f>
        <v>2</v>
      </c>
      <c r="CO177" s="146">
        <f>+HLOOKUP($V$12,ERME!$B$1:$BK$187,CE177,FALSE)</f>
        <v>0</v>
      </c>
      <c r="CP177" s="146">
        <f>+HLOOKUP($Y$12,ERME!$B$1:$BK$187,CE177,FALSE)</f>
        <v>1</v>
      </c>
      <c r="CQ177" s="146">
        <f>+HLOOKUP($AB$12,ERME!$B$1:$BK$187,CE177,FALSE)</f>
        <v>0</v>
      </c>
      <c r="CR177" s="146">
        <f>+HLOOKUP($AE$12,ERME!$B$1:$BK$187,CE177,FALSE)</f>
        <v>3</v>
      </c>
      <c r="CS177" s="146">
        <f>+HLOOKUP($AH$12,ERME!$B$1:$BK$187,CE177,FALSE)</f>
        <v>2</v>
      </c>
      <c r="CT177" s="146">
        <f>+HLOOKUP($AK$12,ERME!$B$1:$BK$187,CE177,FALSE)</f>
        <v>3</v>
      </c>
      <c r="CU177" s="146" t="e">
        <f>+HLOOKUP($AN$12,ERME!$B$1:$BK$187,CE177,FALSE)</f>
        <v>#N/A</v>
      </c>
      <c r="CV177" s="146" t="e">
        <f>+HLOOKUP($AQ$12,ERME!$B$1:$BK$187,CE177,FALSE)</f>
        <v>#N/A</v>
      </c>
      <c r="CW177" s="146" t="e">
        <f>+HLOOKUP($AT$12,ERME!$B$1:$BK$187,CE177,FALSE)</f>
        <v>#N/A</v>
      </c>
      <c r="CX177" s="59">
        <f t="shared" ref="CX177:CX205" si="252">--ISERROR(CJ177)</f>
        <v>0</v>
      </c>
      <c r="CY177" s="59">
        <f t="shared" si="227"/>
        <v>0</v>
      </c>
      <c r="CZ177" s="59">
        <f t="shared" si="228"/>
        <v>0</v>
      </c>
      <c r="DA177" s="59">
        <f t="shared" si="229"/>
        <v>0</v>
      </c>
      <c r="DB177" s="59">
        <f t="shared" si="230"/>
        <v>0</v>
      </c>
      <c r="DC177" s="59">
        <f t="shared" si="231"/>
        <v>0</v>
      </c>
      <c r="DD177" s="59">
        <f t="shared" si="232"/>
        <v>0</v>
      </c>
      <c r="DE177" s="59">
        <f t="shared" si="233"/>
        <v>0</v>
      </c>
      <c r="DF177" s="59">
        <f t="shared" si="234"/>
        <v>0</v>
      </c>
      <c r="DG177" s="59">
        <f t="shared" si="235"/>
        <v>0</v>
      </c>
      <c r="DH177" s="59">
        <f t="shared" si="236"/>
        <v>0</v>
      </c>
      <c r="DI177" s="59">
        <f t="shared" si="237"/>
        <v>1</v>
      </c>
      <c r="DJ177" s="59">
        <f t="shared" si="238"/>
        <v>1</v>
      </c>
      <c r="DK177" s="59">
        <f t="shared" si="239"/>
        <v>1</v>
      </c>
      <c r="DL177" s="35">
        <f t="shared" ref="DL177:DL205" si="253">+IF(CX177=0,CJ177,"")</f>
        <v>3</v>
      </c>
      <c r="DM177" s="35">
        <f t="shared" si="240"/>
        <v>0</v>
      </c>
      <c r="DN177" s="35">
        <f t="shared" si="241"/>
        <v>0</v>
      </c>
      <c r="DO177" s="35">
        <f t="shared" si="242"/>
        <v>2</v>
      </c>
      <c r="DP177" s="35">
        <f t="shared" si="243"/>
        <v>2</v>
      </c>
      <c r="DQ177" s="35">
        <f t="shared" si="244"/>
        <v>0</v>
      </c>
      <c r="DR177" s="35">
        <f t="shared" si="245"/>
        <v>1</v>
      </c>
      <c r="DS177" s="35">
        <f t="shared" si="246"/>
        <v>0</v>
      </c>
      <c r="DT177" s="35">
        <f t="shared" si="247"/>
        <v>3</v>
      </c>
      <c r="DU177" s="35">
        <f t="shared" si="248"/>
        <v>2</v>
      </c>
      <c r="DV177" s="35">
        <f t="shared" si="249"/>
        <v>3</v>
      </c>
      <c r="DW177" s="35" t="str">
        <f t="shared" si="250"/>
        <v/>
      </c>
      <c r="DX177" s="35" t="str">
        <f t="shared" si="251"/>
        <v/>
      </c>
      <c r="DY177" s="35" t="str">
        <f t="shared" ref="DY177:DY205" si="254">+IF(DK177=0,CW177,"")</f>
        <v/>
      </c>
    </row>
    <row r="178" spans="83:129" ht="15" customHeight="1">
      <c r="CE178" s="35">
        <v>85</v>
      </c>
      <c r="CF178" s="858"/>
      <c r="CG178" s="855" t="s">
        <v>344</v>
      </c>
      <c r="CH178" s="855"/>
      <c r="CI178" s="855"/>
      <c r="CJ178" s="146">
        <f>+HLOOKUP($G$12,ERME!$B$1:$BK$187,CE178,FALSE)</f>
        <v>0</v>
      </c>
      <c r="CK178" s="146">
        <f>+HLOOKUP($J$12,ERME!$B$1:$BK$187,CE178,FALSE)</f>
        <v>0</v>
      </c>
      <c r="CL178" s="146">
        <f>+HLOOKUP($M$12,ERME!$B$1:$BK$187,CE178,FALSE)</f>
        <v>0</v>
      </c>
      <c r="CM178" s="146">
        <f>+HLOOKUP($P$12,ERME!$B$1:$BK$187,CE178,FALSE)</f>
        <v>0</v>
      </c>
      <c r="CN178" s="146">
        <f>+HLOOKUP($S$12,ERME!$B$1:$BK$187,CE178,FALSE)</f>
        <v>0</v>
      </c>
      <c r="CO178" s="146">
        <f>+HLOOKUP($V$12,ERME!$B$1:$BK$187,CE178,FALSE)</f>
        <v>0</v>
      </c>
      <c r="CP178" s="146">
        <f>+HLOOKUP($Y$12,ERME!$B$1:$BK$187,CE178,FALSE)</f>
        <v>0</v>
      </c>
      <c r="CQ178" s="146">
        <f>+HLOOKUP($AB$12,ERME!$B$1:$BK$187,CE178,FALSE)</f>
        <v>0</v>
      </c>
      <c r="CR178" s="146">
        <f>+HLOOKUP($AE$12,ERME!$B$1:$BK$187,CE178,FALSE)</f>
        <v>0</v>
      </c>
      <c r="CS178" s="146">
        <f>+HLOOKUP($AH$12,ERME!$B$1:$BK$187,CE178,FALSE)</f>
        <v>0</v>
      </c>
      <c r="CT178" s="146">
        <f>+HLOOKUP($AK$12,ERME!$B$1:$BK$187,CE178,FALSE)</f>
        <v>0</v>
      </c>
      <c r="CU178" s="146" t="e">
        <f>+HLOOKUP($AN$12,ERME!$B$1:$BK$187,CE178,FALSE)</f>
        <v>#N/A</v>
      </c>
      <c r="CV178" s="146" t="e">
        <f>+HLOOKUP($AQ$12,ERME!$B$1:$BK$187,CE178,FALSE)</f>
        <v>#N/A</v>
      </c>
      <c r="CW178" s="146" t="e">
        <f>+HLOOKUP($AT$12,ERME!$B$1:$BK$187,CE178,FALSE)</f>
        <v>#N/A</v>
      </c>
      <c r="CX178" s="59">
        <f t="shared" si="252"/>
        <v>0</v>
      </c>
      <c r="CY178" s="59">
        <f t="shared" si="227"/>
        <v>0</v>
      </c>
      <c r="CZ178" s="59">
        <f t="shared" si="228"/>
        <v>0</v>
      </c>
      <c r="DA178" s="59">
        <f t="shared" si="229"/>
        <v>0</v>
      </c>
      <c r="DB178" s="59">
        <f t="shared" si="230"/>
        <v>0</v>
      </c>
      <c r="DC178" s="59">
        <f t="shared" si="231"/>
        <v>0</v>
      </c>
      <c r="DD178" s="59">
        <f t="shared" si="232"/>
        <v>0</v>
      </c>
      <c r="DE178" s="59">
        <f t="shared" si="233"/>
        <v>0</v>
      </c>
      <c r="DF178" s="59">
        <f t="shared" si="234"/>
        <v>0</v>
      </c>
      <c r="DG178" s="59">
        <f t="shared" si="235"/>
        <v>0</v>
      </c>
      <c r="DH178" s="59">
        <f t="shared" si="236"/>
        <v>0</v>
      </c>
      <c r="DI178" s="59">
        <f t="shared" si="237"/>
        <v>1</v>
      </c>
      <c r="DJ178" s="59">
        <f t="shared" si="238"/>
        <v>1</v>
      </c>
      <c r="DK178" s="59">
        <f t="shared" si="239"/>
        <v>1</v>
      </c>
      <c r="DL178" s="35">
        <f t="shared" si="253"/>
        <v>0</v>
      </c>
      <c r="DM178" s="35">
        <f t="shared" si="240"/>
        <v>0</v>
      </c>
      <c r="DN178" s="35">
        <f t="shared" si="241"/>
        <v>0</v>
      </c>
      <c r="DO178" s="35">
        <f t="shared" si="242"/>
        <v>0</v>
      </c>
      <c r="DP178" s="35">
        <f t="shared" si="243"/>
        <v>0</v>
      </c>
      <c r="DQ178" s="35">
        <f t="shared" si="244"/>
        <v>0</v>
      </c>
      <c r="DR178" s="35">
        <f t="shared" si="245"/>
        <v>0</v>
      </c>
      <c r="DS178" s="35">
        <f t="shared" si="246"/>
        <v>0</v>
      </c>
      <c r="DT178" s="35">
        <f t="shared" si="247"/>
        <v>0</v>
      </c>
      <c r="DU178" s="35">
        <f t="shared" si="248"/>
        <v>0</v>
      </c>
      <c r="DV178" s="35">
        <f t="shared" si="249"/>
        <v>0</v>
      </c>
      <c r="DW178" s="35" t="str">
        <f t="shared" si="250"/>
        <v/>
      </c>
      <c r="DX178" s="35" t="str">
        <f t="shared" si="251"/>
        <v/>
      </c>
      <c r="DY178" s="35" t="str">
        <f t="shared" si="254"/>
        <v/>
      </c>
    </row>
    <row r="179" spans="83:129" ht="15" customHeight="1">
      <c r="CE179" s="35">
        <v>86</v>
      </c>
      <c r="CF179" s="858"/>
      <c r="CG179" s="856" t="s">
        <v>345</v>
      </c>
      <c r="CH179" s="856"/>
      <c r="CI179" s="856"/>
      <c r="CJ179" s="146">
        <f>+HLOOKUP($G$12,ERME!$B$1:$BK$187,CE179,FALSE)</f>
        <v>0</v>
      </c>
      <c r="CK179" s="146">
        <f>+HLOOKUP($J$12,ERME!$B$1:$BK$187,CE179,FALSE)</f>
        <v>0</v>
      </c>
      <c r="CL179" s="146">
        <f>+HLOOKUP($M$12,ERME!$B$1:$BK$187,CE179,FALSE)</f>
        <v>0</v>
      </c>
      <c r="CM179" s="146">
        <f>+HLOOKUP($P$12,ERME!$B$1:$BK$187,CE179,FALSE)</f>
        <v>0</v>
      </c>
      <c r="CN179" s="146">
        <f>+HLOOKUP($S$12,ERME!$B$1:$BK$187,CE179,FALSE)</f>
        <v>0</v>
      </c>
      <c r="CO179" s="146">
        <f>+HLOOKUP($V$12,ERME!$B$1:$BK$187,CE179,FALSE)</f>
        <v>0</v>
      </c>
      <c r="CP179" s="146">
        <f>+HLOOKUP($Y$12,ERME!$B$1:$BK$187,CE179,FALSE)</f>
        <v>2</v>
      </c>
      <c r="CQ179" s="146">
        <f>+HLOOKUP($AB$12,ERME!$B$1:$BK$187,CE179,FALSE)</f>
        <v>0</v>
      </c>
      <c r="CR179" s="146">
        <f>+HLOOKUP($AE$12,ERME!$B$1:$BK$187,CE179,FALSE)</f>
        <v>0</v>
      </c>
      <c r="CS179" s="146">
        <f>+HLOOKUP($AH$12,ERME!$B$1:$BK$187,CE179,FALSE)</f>
        <v>0</v>
      </c>
      <c r="CT179" s="146">
        <f>+HLOOKUP($AK$12,ERME!$B$1:$BK$187,CE179,FALSE)</f>
        <v>0</v>
      </c>
      <c r="CU179" s="146" t="e">
        <f>+HLOOKUP($AN$12,ERME!$B$1:$BK$187,CE179,FALSE)</f>
        <v>#N/A</v>
      </c>
      <c r="CV179" s="146" t="e">
        <f>+HLOOKUP($AQ$12,ERME!$B$1:$BK$187,CE179,FALSE)</f>
        <v>#N/A</v>
      </c>
      <c r="CW179" s="146" t="e">
        <f>+HLOOKUP($AT$12,ERME!$B$1:$BK$187,CE179,FALSE)</f>
        <v>#N/A</v>
      </c>
      <c r="CX179" s="59">
        <f t="shared" si="252"/>
        <v>0</v>
      </c>
      <c r="CY179" s="59">
        <f t="shared" si="227"/>
        <v>0</v>
      </c>
      <c r="CZ179" s="59">
        <f t="shared" si="228"/>
        <v>0</v>
      </c>
      <c r="DA179" s="59">
        <f t="shared" si="229"/>
        <v>0</v>
      </c>
      <c r="DB179" s="59">
        <f t="shared" si="230"/>
        <v>0</v>
      </c>
      <c r="DC179" s="59">
        <f t="shared" si="231"/>
        <v>0</v>
      </c>
      <c r="DD179" s="59">
        <f t="shared" si="232"/>
        <v>0</v>
      </c>
      <c r="DE179" s="59">
        <f t="shared" si="233"/>
        <v>0</v>
      </c>
      <c r="DF179" s="59">
        <f t="shared" si="234"/>
        <v>0</v>
      </c>
      <c r="DG179" s="59">
        <f t="shared" si="235"/>
        <v>0</v>
      </c>
      <c r="DH179" s="59">
        <f t="shared" si="236"/>
        <v>0</v>
      </c>
      <c r="DI179" s="59">
        <f t="shared" si="237"/>
        <v>1</v>
      </c>
      <c r="DJ179" s="59">
        <f t="shared" si="238"/>
        <v>1</v>
      </c>
      <c r="DK179" s="59">
        <f t="shared" si="239"/>
        <v>1</v>
      </c>
      <c r="DL179" s="35">
        <f t="shared" si="253"/>
        <v>0</v>
      </c>
      <c r="DM179" s="35">
        <f t="shared" si="240"/>
        <v>0</v>
      </c>
      <c r="DN179" s="35">
        <f t="shared" si="241"/>
        <v>0</v>
      </c>
      <c r="DO179" s="35">
        <f t="shared" si="242"/>
        <v>0</v>
      </c>
      <c r="DP179" s="35">
        <f t="shared" si="243"/>
        <v>0</v>
      </c>
      <c r="DQ179" s="35">
        <f t="shared" si="244"/>
        <v>0</v>
      </c>
      <c r="DR179" s="35">
        <f t="shared" si="245"/>
        <v>2</v>
      </c>
      <c r="DS179" s="35">
        <f t="shared" si="246"/>
        <v>0</v>
      </c>
      <c r="DT179" s="35">
        <f t="shared" si="247"/>
        <v>0</v>
      </c>
      <c r="DU179" s="35">
        <f t="shared" si="248"/>
        <v>0</v>
      </c>
      <c r="DV179" s="35">
        <f t="shared" si="249"/>
        <v>0</v>
      </c>
      <c r="DW179" s="35" t="str">
        <f t="shared" si="250"/>
        <v/>
      </c>
      <c r="DX179" s="35" t="str">
        <f t="shared" si="251"/>
        <v/>
      </c>
      <c r="DY179" s="35" t="str">
        <f t="shared" si="254"/>
        <v/>
      </c>
    </row>
    <row r="180" spans="83:129" ht="15" customHeight="1">
      <c r="CE180" s="35">
        <v>87</v>
      </c>
      <c r="CF180" s="858"/>
      <c r="CG180" s="855" t="s">
        <v>346</v>
      </c>
      <c r="CH180" s="855"/>
      <c r="CI180" s="855"/>
      <c r="CJ180" s="146">
        <f>+HLOOKUP($G$12,ERME!$B$1:$BK$187,CE180,FALSE)</f>
        <v>0</v>
      </c>
      <c r="CK180" s="146">
        <f>+HLOOKUP($J$12,ERME!$B$1:$BK$187,CE180,FALSE)</f>
        <v>0</v>
      </c>
      <c r="CL180" s="146">
        <f>+HLOOKUP($M$12,ERME!$B$1:$BK$187,CE180,FALSE)</f>
        <v>0</v>
      </c>
      <c r="CM180" s="146">
        <f>+HLOOKUP($P$12,ERME!$B$1:$BK$187,CE180,FALSE)</f>
        <v>1</v>
      </c>
      <c r="CN180" s="146">
        <f>+HLOOKUP($S$12,ERME!$B$1:$BK$187,CE180,FALSE)</f>
        <v>0</v>
      </c>
      <c r="CO180" s="146">
        <f>+HLOOKUP($V$12,ERME!$B$1:$BK$187,CE180,FALSE)</f>
        <v>0</v>
      </c>
      <c r="CP180" s="146">
        <f>+HLOOKUP($Y$12,ERME!$B$1:$BK$187,CE180,FALSE)</f>
        <v>0</v>
      </c>
      <c r="CQ180" s="146">
        <f>+HLOOKUP($AB$12,ERME!$B$1:$BK$187,CE180,FALSE)</f>
        <v>0</v>
      </c>
      <c r="CR180" s="146">
        <f>+HLOOKUP($AE$12,ERME!$B$1:$BK$187,CE180,FALSE)</f>
        <v>0</v>
      </c>
      <c r="CS180" s="146">
        <f>+HLOOKUP($AH$12,ERME!$B$1:$BK$187,CE180,FALSE)</f>
        <v>0</v>
      </c>
      <c r="CT180" s="146">
        <f>+HLOOKUP($AK$12,ERME!$B$1:$BK$187,CE180,FALSE)</f>
        <v>0</v>
      </c>
      <c r="CU180" s="146" t="e">
        <f>+HLOOKUP($AN$12,ERME!$B$1:$BK$187,CE180,FALSE)</f>
        <v>#N/A</v>
      </c>
      <c r="CV180" s="146" t="e">
        <f>+HLOOKUP($AQ$12,ERME!$B$1:$BK$187,CE180,FALSE)</f>
        <v>#N/A</v>
      </c>
      <c r="CW180" s="146" t="e">
        <f>+HLOOKUP($AT$12,ERME!$B$1:$BK$187,CE180,FALSE)</f>
        <v>#N/A</v>
      </c>
      <c r="CX180" s="59">
        <f t="shared" si="252"/>
        <v>0</v>
      </c>
      <c r="CY180" s="59">
        <f t="shared" si="227"/>
        <v>0</v>
      </c>
      <c r="CZ180" s="59">
        <f t="shared" si="228"/>
        <v>0</v>
      </c>
      <c r="DA180" s="59">
        <f t="shared" si="229"/>
        <v>0</v>
      </c>
      <c r="DB180" s="59">
        <f t="shared" si="230"/>
        <v>0</v>
      </c>
      <c r="DC180" s="59">
        <f t="shared" si="231"/>
        <v>0</v>
      </c>
      <c r="DD180" s="59">
        <f t="shared" si="232"/>
        <v>0</v>
      </c>
      <c r="DE180" s="59">
        <f t="shared" si="233"/>
        <v>0</v>
      </c>
      <c r="DF180" s="59">
        <f t="shared" si="234"/>
        <v>0</v>
      </c>
      <c r="DG180" s="59">
        <f t="shared" si="235"/>
        <v>0</v>
      </c>
      <c r="DH180" s="59">
        <f t="shared" si="236"/>
        <v>0</v>
      </c>
      <c r="DI180" s="59">
        <f t="shared" si="237"/>
        <v>1</v>
      </c>
      <c r="DJ180" s="59">
        <f t="shared" si="238"/>
        <v>1</v>
      </c>
      <c r="DK180" s="59">
        <f t="shared" si="239"/>
        <v>1</v>
      </c>
      <c r="DL180" s="35">
        <f t="shared" si="253"/>
        <v>0</v>
      </c>
      <c r="DM180" s="35">
        <f t="shared" si="240"/>
        <v>0</v>
      </c>
      <c r="DN180" s="35">
        <f t="shared" si="241"/>
        <v>0</v>
      </c>
      <c r="DO180" s="35">
        <f t="shared" si="242"/>
        <v>1</v>
      </c>
      <c r="DP180" s="35">
        <f t="shared" si="243"/>
        <v>0</v>
      </c>
      <c r="DQ180" s="35">
        <f t="shared" si="244"/>
        <v>0</v>
      </c>
      <c r="DR180" s="35">
        <f t="shared" si="245"/>
        <v>0</v>
      </c>
      <c r="DS180" s="35">
        <f t="shared" si="246"/>
        <v>0</v>
      </c>
      <c r="DT180" s="35">
        <f t="shared" si="247"/>
        <v>0</v>
      </c>
      <c r="DU180" s="35">
        <f t="shared" si="248"/>
        <v>0</v>
      </c>
      <c r="DV180" s="35">
        <f t="shared" si="249"/>
        <v>0</v>
      </c>
      <c r="DW180" s="35" t="str">
        <f t="shared" si="250"/>
        <v/>
      </c>
      <c r="DX180" s="35" t="str">
        <f t="shared" si="251"/>
        <v/>
      </c>
      <c r="DY180" s="35" t="str">
        <f t="shared" si="254"/>
        <v/>
      </c>
    </row>
    <row r="181" spans="83:129" ht="15" customHeight="1">
      <c r="CE181" s="35">
        <v>88</v>
      </c>
      <c r="CF181" s="858"/>
      <c r="CG181" s="856" t="s">
        <v>347</v>
      </c>
      <c r="CH181" s="856"/>
      <c r="CI181" s="856"/>
      <c r="CJ181" s="146">
        <f>+HLOOKUP($G$12,ERME!$B$1:$BK$187,CE181,FALSE)</f>
        <v>2</v>
      </c>
      <c r="CK181" s="146">
        <f>+HLOOKUP($J$12,ERME!$B$1:$BK$187,CE181,FALSE)</f>
        <v>1</v>
      </c>
      <c r="CL181" s="146">
        <f>+HLOOKUP($M$12,ERME!$B$1:$BK$187,CE181,FALSE)</f>
        <v>3</v>
      </c>
      <c r="CM181" s="146">
        <f>+HLOOKUP($P$12,ERME!$B$1:$BK$187,CE181,FALSE)</f>
        <v>2</v>
      </c>
      <c r="CN181" s="146">
        <f>+HLOOKUP($S$12,ERME!$B$1:$BK$187,CE181,FALSE)</f>
        <v>2</v>
      </c>
      <c r="CO181" s="146">
        <f>+HLOOKUP($V$12,ERME!$B$1:$BK$187,CE181,FALSE)</f>
        <v>0</v>
      </c>
      <c r="CP181" s="146">
        <f>+HLOOKUP($Y$12,ERME!$B$1:$BK$187,CE181,FALSE)</f>
        <v>2</v>
      </c>
      <c r="CQ181" s="146">
        <f>+HLOOKUP($AB$12,ERME!$B$1:$BK$187,CE181,FALSE)</f>
        <v>3</v>
      </c>
      <c r="CR181" s="146">
        <f>+HLOOKUP($AE$12,ERME!$B$1:$BK$187,CE181,FALSE)</f>
        <v>3</v>
      </c>
      <c r="CS181" s="146">
        <f>+HLOOKUP($AH$12,ERME!$B$1:$BK$187,CE181,FALSE)</f>
        <v>3</v>
      </c>
      <c r="CT181" s="146">
        <f>+HLOOKUP($AK$12,ERME!$B$1:$BK$187,CE181,FALSE)</f>
        <v>3</v>
      </c>
      <c r="CU181" s="146" t="e">
        <f>+HLOOKUP($AN$12,ERME!$B$1:$BK$187,CE181,FALSE)</f>
        <v>#N/A</v>
      </c>
      <c r="CV181" s="146" t="e">
        <f>+HLOOKUP($AQ$12,ERME!$B$1:$BK$187,CE181,FALSE)</f>
        <v>#N/A</v>
      </c>
      <c r="CW181" s="146" t="e">
        <f>+HLOOKUP($AT$12,ERME!$B$1:$BK$187,CE181,FALSE)</f>
        <v>#N/A</v>
      </c>
      <c r="CX181" s="59">
        <f t="shared" si="252"/>
        <v>0</v>
      </c>
      <c r="CY181" s="59">
        <f t="shared" si="227"/>
        <v>0</v>
      </c>
      <c r="CZ181" s="59">
        <f t="shared" si="228"/>
        <v>0</v>
      </c>
      <c r="DA181" s="59">
        <f t="shared" si="229"/>
        <v>0</v>
      </c>
      <c r="DB181" s="59">
        <f t="shared" si="230"/>
        <v>0</v>
      </c>
      <c r="DC181" s="59">
        <f t="shared" si="231"/>
        <v>0</v>
      </c>
      <c r="DD181" s="59">
        <f t="shared" si="232"/>
        <v>0</v>
      </c>
      <c r="DE181" s="59">
        <f t="shared" si="233"/>
        <v>0</v>
      </c>
      <c r="DF181" s="59">
        <f t="shared" si="234"/>
        <v>0</v>
      </c>
      <c r="DG181" s="59">
        <f t="shared" si="235"/>
        <v>0</v>
      </c>
      <c r="DH181" s="59">
        <f t="shared" si="236"/>
        <v>0</v>
      </c>
      <c r="DI181" s="59">
        <f t="shared" si="237"/>
        <v>1</v>
      </c>
      <c r="DJ181" s="59">
        <f t="shared" si="238"/>
        <v>1</v>
      </c>
      <c r="DK181" s="59">
        <f t="shared" si="239"/>
        <v>1</v>
      </c>
      <c r="DL181" s="35">
        <f t="shared" si="253"/>
        <v>2</v>
      </c>
      <c r="DM181" s="35">
        <f t="shared" si="240"/>
        <v>1</v>
      </c>
      <c r="DN181" s="35">
        <f t="shared" si="241"/>
        <v>3</v>
      </c>
      <c r="DO181" s="35">
        <f t="shared" si="242"/>
        <v>2</v>
      </c>
      <c r="DP181" s="35">
        <f t="shared" si="243"/>
        <v>2</v>
      </c>
      <c r="DQ181" s="35">
        <f t="shared" si="244"/>
        <v>0</v>
      </c>
      <c r="DR181" s="35">
        <f t="shared" si="245"/>
        <v>2</v>
      </c>
      <c r="DS181" s="35">
        <f t="shared" si="246"/>
        <v>3</v>
      </c>
      <c r="DT181" s="35">
        <f t="shared" si="247"/>
        <v>3</v>
      </c>
      <c r="DU181" s="35">
        <f t="shared" si="248"/>
        <v>3</v>
      </c>
      <c r="DV181" s="35">
        <f t="shared" si="249"/>
        <v>3</v>
      </c>
      <c r="DW181" s="35" t="str">
        <f t="shared" si="250"/>
        <v/>
      </c>
      <c r="DX181" s="35" t="str">
        <f t="shared" si="251"/>
        <v/>
      </c>
      <c r="DY181" s="35" t="str">
        <f t="shared" si="254"/>
        <v/>
      </c>
    </row>
    <row r="182" spans="83:129" ht="19">
      <c r="CE182" s="35">
        <v>89</v>
      </c>
      <c r="CF182" s="858"/>
      <c r="CG182" s="855" t="s">
        <v>519</v>
      </c>
      <c r="CH182" s="855"/>
      <c r="CI182" s="855"/>
      <c r="CJ182" s="146">
        <f>+HLOOKUP($G$12,ERME!$B$1:$BK$187,CE182,FALSE)</f>
        <v>0</v>
      </c>
      <c r="CK182" s="146">
        <f>+HLOOKUP($J$12,ERME!$B$1:$BK$187,CE182,FALSE)</f>
        <v>0</v>
      </c>
      <c r="CL182" s="146">
        <f>+HLOOKUP($M$12,ERME!$B$1:$BK$187,CE182,FALSE)</f>
        <v>0</v>
      </c>
      <c r="CM182" s="146">
        <f>+HLOOKUP($P$12,ERME!$B$1:$BK$187,CE182,FALSE)</f>
        <v>3</v>
      </c>
      <c r="CN182" s="146">
        <f>+HLOOKUP($S$12,ERME!$B$1:$BK$187,CE182,FALSE)</f>
        <v>3</v>
      </c>
      <c r="CO182" s="146">
        <f>+HLOOKUP($V$12,ERME!$B$1:$BK$187,CE182,FALSE)</f>
        <v>2</v>
      </c>
      <c r="CP182" s="146">
        <f>+HLOOKUP($Y$12,ERME!$B$1:$BK$187,CE182,FALSE)</f>
        <v>0</v>
      </c>
      <c r="CQ182" s="146">
        <f>+HLOOKUP($AB$12,ERME!$B$1:$BK$187,CE182,FALSE)</f>
        <v>0</v>
      </c>
      <c r="CR182" s="146">
        <f>+HLOOKUP($AE$12,ERME!$B$1:$BK$187,CE182,FALSE)</f>
        <v>3</v>
      </c>
      <c r="CS182" s="146">
        <f>+HLOOKUP($AH$12,ERME!$B$1:$BK$187,CE182,FALSE)</f>
        <v>0</v>
      </c>
      <c r="CT182" s="146">
        <f>+HLOOKUP($AK$12,ERME!$B$1:$BK$187,CE182,FALSE)</f>
        <v>0</v>
      </c>
      <c r="CU182" s="146" t="e">
        <f>+HLOOKUP($AN$12,ERME!$B$1:$BK$187,CE182,FALSE)</f>
        <v>#N/A</v>
      </c>
      <c r="CV182" s="146" t="e">
        <f>+HLOOKUP($AQ$12,ERME!$B$1:$BK$187,CE182,FALSE)</f>
        <v>#N/A</v>
      </c>
      <c r="CW182" s="146" t="e">
        <f>+HLOOKUP($AT$12,ERME!$B$1:$BK$187,CE182,FALSE)</f>
        <v>#N/A</v>
      </c>
      <c r="CX182" s="59">
        <f t="shared" si="252"/>
        <v>0</v>
      </c>
      <c r="CY182" s="59">
        <f t="shared" si="227"/>
        <v>0</v>
      </c>
      <c r="CZ182" s="59">
        <f t="shared" si="228"/>
        <v>0</v>
      </c>
      <c r="DA182" s="59">
        <f t="shared" si="229"/>
        <v>0</v>
      </c>
      <c r="DB182" s="59">
        <f t="shared" si="230"/>
        <v>0</v>
      </c>
      <c r="DC182" s="59">
        <f t="shared" si="231"/>
        <v>0</v>
      </c>
      <c r="DD182" s="59">
        <f t="shared" si="232"/>
        <v>0</v>
      </c>
      <c r="DE182" s="59">
        <f t="shared" si="233"/>
        <v>0</v>
      </c>
      <c r="DF182" s="59">
        <f t="shared" si="234"/>
        <v>0</v>
      </c>
      <c r="DG182" s="59">
        <f t="shared" si="235"/>
        <v>0</v>
      </c>
      <c r="DH182" s="59">
        <f t="shared" si="236"/>
        <v>0</v>
      </c>
      <c r="DI182" s="59">
        <f t="shared" si="237"/>
        <v>1</v>
      </c>
      <c r="DJ182" s="59">
        <f t="shared" si="238"/>
        <v>1</v>
      </c>
      <c r="DK182" s="59">
        <f t="shared" si="239"/>
        <v>1</v>
      </c>
      <c r="DL182" s="35">
        <f t="shared" si="253"/>
        <v>0</v>
      </c>
      <c r="DM182" s="35">
        <f t="shared" si="240"/>
        <v>0</v>
      </c>
      <c r="DN182" s="35">
        <f t="shared" si="241"/>
        <v>0</v>
      </c>
      <c r="DO182" s="35">
        <f t="shared" si="242"/>
        <v>3</v>
      </c>
      <c r="DP182" s="35">
        <f t="shared" si="243"/>
        <v>3</v>
      </c>
      <c r="DQ182" s="35">
        <f t="shared" si="244"/>
        <v>2</v>
      </c>
      <c r="DR182" s="35">
        <f t="shared" si="245"/>
        <v>0</v>
      </c>
      <c r="DS182" s="35">
        <f t="shared" si="246"/>
        <v>0</v>
      </c>
      <c r="DT182" s="35">
        <f t="shared" si="247"/>
        <v>3</v>
      </c>
      <c r="DU182" s="35">
        <f t="shared" si="248"/>
        <v>0</v>
      </c>
      <c r="DV182" s="35">
        <f t="shared" si="249"/>
        <v>0</v>
      </c>
      <c r="DW182" s="35" t="str">
        <f t="shared" si="250"/>
        <v/>
      </c>
      <c r="DX182" s="35" t="str">
        <f t="shared" si="251"/>
        <v/>
      </c>
      <c r="DY182" s="35" t="str">
        <f t="shared" si="254"/>
        <v/>
      </c>
    </row>
    <row r="183" spans="83:129" ht="15" customHeight="1">
      <c r="CE183" s="35">
        <v>90</v>
      </c>
      <c r="CF183" s="858"/>
      <c r="CG183" s="855" t="s">
        <v>349</v>
      </c>
      <c r="CH183" s="855"/>
      <c r="CI183" s="855"/>
      <c r="CJ183" s="146">
        <f>+HLOOKUP($G$12,ERME!$B$1:$BK$187,CE183,FALSE)</f>
        <v>0</v>
      </c>
      <c r="CK183" s="146">
        <f>+HLOOKUP($J$12,ERME!$B$1:$BK$187,CE183,FALSE)</f>
        <v>1</v>
      </c>
      <c r="CL183" s="146">
        <f>+HLOOKUP($M$12,ERME!$B$1:$BK$187,CE183,FALSE)</f>
        <v>0</v>
      </c>
      <c r="CM183" s="146">
        <f>+HLOOKUP($P$12,ERME!$B$1:$BK$187,CE183,FALSE)</f>
        <v>0</v>
      </c>
      <c r="CN183" s="146">
        <f>+HLOOKUP($S$12,ERME!$B$1:$BK$187,CE183,FALSE)</f>
        <v>0</v>
      </c>
      <c r="CO183" s="146">
        <f>+HLOOKUP($V$12,ERME!$B$1:$BK$187,CE183,FALSE)</f>
        <v>0</v>
      </c>
      <c r="CP183" s="146">
        <f>+HLOOKUP($Y$12,ERME!$B$1:$BK$187,CE183,FALSE)</f>
        <v>0</v>
      </c>
      <c r="CQ183" s="146">
        <f>+HLOOKUP($AB$12,ERME!$B$1:$BK$187,CE183,FALSE)</f>
        <v>3</v>
      </c>
      <c r="CR183" s="146">
        <f>+HLOOKUP($AE$12,ERME!$B$1:$BK$187,CE183,FALSE)</f>
        <v>0</v>
      </c>
      <c r="CS183" s="146">
        <f>+HLOOKUP($AH$12,ERME!$B$1:$BK$187,CE183,FALSE)</f>
        <v>0</v>
      </c>
      <c r="CT183" s="146">
        <f>+HLOOKUP($AK$12,ERME!$B$1:$BK$187,CE183,FALSE)</f>
        <v>0</v>
      </c>
      <c r="CU183" s="146" t="e">
        <f>+HLOOKUP($AN$12,ERME!$B$1:$BK$187,CE183,FALSE)</f>
        <v>#N/A</v>
      </c>
      <c r="CV183" s="146" t="e">
        <f>+HLOOKUP($AQ$12,ERME!$B$1:$BK$187,CE183,FALSE)</f>
        <v>#N/A</v>
      </c>
      <c r="CW183" s="146" t="e">
        <f>+HLOOKUP($AT$12,ERME!$B$1:$BK$187,CE183,FALSE)</f>
        <v>#N/A</v>
      </c>
      <c r="CX183" s="59">
        <f t="shared" si="252"/>
        <v>0</v>
      </c>
      <c r="CY183" s="59">
        <f t="shared" si="227"/>
        <v>0</v>
      </c>
      <c r="CZ183" s="59">
        <f t="shared" si="228"/>
        <v>0</v>
      </c>
      <c r="DA183" s="59">
        <f t="shared" si="229"/>
        <v>0</v>
      </c>
      <c r="DB183" s="59">
        <f t="shared" si="230"/>
        <v>0</v>
      </c>
      <c r="DC183" s="59">
        <f t="shared" si="231"/>
        <v>0</v>
      </c>
      <c r="DD183" s="59">
        <f t="shared" si="232"/>
        <v>0</v>
      </c>
      <c r="DE183" s="59">
        <f t="shared" si="233"/>
        <v>0</v>
      </c>
      <c r="DF183" s="59">
        <f t="shared" si="234"/>
        <v>0</v>
      </c>
      <c r="DG183" s="59">
        <f t="shared" si="235"/>
        <v>0</v>
      </c>
      <c r="DH183" s="59">
        <f t="shared" si="236"/>
        <v>0</v>
      </c>
      <c r="DI183" s="59">
        <f t="shared" si="237"/>
        <v>1</v>
      </c>
      <c r="DJ183" s="59">
        <f t="shared" si="238"/>
        <v>1</v>
      </c>
      <c r="DK183" s="59">
        <f t="shared" si="239"/>
        <v>1</v>
      </c>
      <c r="DL183" s="35">
        <f t="shared" si="253"/>
        <v>0</v>
      </c>
      <c r="DM183" s="35">
        <f t="shared" si="240"/>
        <v>1</v>
      </c>
      <c r="DN183" s="35">
        <f t="shared" si="241"/>
        <v>0</v>
      </c>
      <c r="DO183" s="35">
        <f t="shared" si="242"/>
        <v>0</v>
      </c>
      <c r="DP183" s="35">
        <f t="shared" si="243"/>
        <v>0</v>
      </c>
      <c r="DQ183" s="35">
        <f t="shared" si="244"/>
        <v>0</v>
      </c>
      <c r="DR183" s="35">
        <f t="shared" si="245"/>
        <v>0</v>
      </c>
      <c r="DS183" s="35">
        <f t="shared" si="246"/>
        <v>3</v>
      </c>
      <c r="DT183" s="35">
        <f t="shared" si="247"/>
        <v>0</v>
      </c>
      <c r="DU183" s="35">
        <f t="shared" si="248"/>
        <v>0</v>
      </c>
      <c r="DV183" s="35">
        <f t="shared" si="249"/>
        <v>0</v>
      </c>
      <c r="DW183" s="35" t="str">
        <f t="shared" si="250"/>
        <v/>
      </c>
      <c r="DX183" s="35" t="str">
        <f t="shared" si="251"/>
        <v/>
      </c>
      <c r="DY183" s="35" t="str">
        <f t="shared" si="254"/>
        <v/>
      </c>
    </row>
    <row r="184" spans="83:129" ht="15" customHeight="1">
      <c r="CE184" s="35">
        <v>91</v>
      </c>
      <c r="CF184" s="858"/>
      <c r="CG184" s="856" t="s">
        <v>350</v>
      </c>
      <c r="CH184" s="856"/>
      <c r="CI184" s="856"/>
      <c r="CJ184" s="146">
        <f>+HLOOKUP($G$12,ERME!$B$1:$BK$187,CE184,FALSE)</f>
        <v>0</v>
      </c>
      <c r="CK184" s="146">
        <f>+HLOOKUP($J$12,ERME!$B$1:$BK$187,CE184,FALSE)</f>
        <v>0</v>
      </c>
      <c r="CL184" s="146">
        <f>+HLOOKUP($M$12,ERME!$B$1:$BK$187,CE184,FALSE)</f>
        <v>0</v>
      </c>
      <c r="CM184" s="146">
        <f>+HLOOKUP($P$12,ERME!$B$1:$BK$187,CE184,FALSE)</f>
        <v>0</v>
      </c>
      <c r="CN184" s="146">
        <f>+HLOOKUP($S$12,ERME!$B$1:$BK$187,CE184,FALSE)</f>
        <v>0</v>
      </c>
      <c r="CO184" s="146">
        <f>+HLOOKUP($V$12,ERME!$B$1:$BK$187,CE184,FALSE)</f>
        <v>0</v>
      </c>
      <c r="CP184" s="146">
        <f>+HLOOKUP($Y$12,ERME!$B$1:$BK$187,CE184,FALSE)</f>
        <v>0</v>
      </c>
      <c r="CQ184" s="146">
        <f>+HLOOKUP($AB$12,ERME!$B$1:$BK$187,CE184,FALSE)</f>
        <v>0</v>
      </c>
      <c r="CR184" s="146">
        <f>+HLOOKUP($AE$12,ERME!$B$1:$BK$187,CE184,FALSE)</f>
        <v>0</v>
      </c>
      <c r="CS184" s="146">
        <f>+HLOOKUP($AH$12,ERME!$B$1:$BK$187,CE184,FALSE)</f>
        <v>0</v>
      </c>
      <c r="CT184" s="146">
        <f>+HLOOKUP($AK$12,ERME!$B$1:$BK$187,CE184,FALSE)</f>
        <v>0</v>
      </c>
      <c r="CU184" s="146" t="e">
        <f>+HLOOKUP($AN$12,ERME!$B$1:$BK$187,CE184,FALSE)</f>
        <v>#N/A</v>
      </c>
      <c r="CV184" s="146" t="e">
        <f>+HLOOKUP($AQ$12,ERME!$B$1:$BK$187,CE184,FALSE)</f>
        <v>#N/A</v>
      </c>
      <c r="CW184" s="146" t="e">
        <f>+HLOOKUP($AT$12,ERME!$B$1:$BK$187,CE184,FALSE)</f>
        <v>#N/A</v>
      </c>
      <c r="CX184" s="59">
        <f t="shared" si="252"/>
        <v>0</v>
      </c>
      <c r="CY184" s="59">
        <f t="shared" si="227"/>
        <v>0</v>
      </c>
      <c r="CZ184" s="59">
        <f t="shared" si="228"/>
        <v>0</v>
      </c>
      <c r="DA184" s="59">
        <f t="shared" si="229"/>
        <v>0</v>
      </c>
      <c r="DB184" s="59">
        <f t="shared" si="230"/>
        <v>0</v>
      </c>
      <c r="DC184" s="59">
        <f t="shared" si="231"/>
        <v>0</v>
      </c>
      <c r="DD184" s="59">
        <f t="shared" si="232"/>
        <v>0</v>
      </c>
      <c r="DE184" s="59">
        <f t="shared" si="233"/>
        <v>0</v>
      </c>
      <c r="DF184" s="59">
        <f t="shared" si="234"/>
        <v>0</v>
      </c>
      <c r="DG184" s="59">
        <f t="shared" si="235"/>
        <v>0</v>
      </c>
      <c r="DH184" s="59">
        <f t="shared" si="236"/>
        <v>0</v>
      </c>
      <c r="DI184" s="59">
        <f t="shared" si="237"/>
        <v>1</v>
      </c>
      <c r="DJ184" s="59">
        <f t="shared" si="238"/>
        <v>1</v>
      </c>
      <c r="DK184" s="59">
        <f t="shared" si="239"/>
        <v>1</v>
      </c>
      <c r="DL184" s="35">
        <f t="shared" si="253"/>
        <v>0</v>
      </c>
      <c r="DM184" s="35">
        <f t="shared" si="240"/>
        <v>0</v>
      </c>
      <c r="DN184" s="35">
        <f t="shared" si="241"/>
        <v>0</v>
      </c>
      <c r="DO184" s="35">
        <f t="shared" si="242"/>
        <v>0</v>
      </c>
      <c r="DP184" s="35">
        <f t="shared" si="243"/>
        <v>0</v>
      </c>
      <c r="DQ184" s="35">
        <f t="shared" si="244"/>
        <v>0</v>
      </c>
      <c r="DR184" s="35">
        <f t="shared" si="245"/>
        <v>0</v>
      </c>
      <c r="DS184" s="35">
        <f t="shared" si="246"/>
        <v>0</v>
      </c>
      <c r="DT184" s="35">
        <f t="shared" si="247"/>
        <v>0</v>
      </c>
      <c r="DU184" s="35">
        <f t="shared" si="248"/>
        <v>0</v>
      </c>
      <c r="DV184" s="35">
        <f t="shared" si="249"/>
        <v>0</v>
      </c>
      <c r="DW184" s="35" t="str">
        <f t="shared" si="250"/>
        <v/>
      </c>
      <c r="DX184" s="35" t="str">
        <f t="shared" si="251"/>
        <v/>
      </c>
      <c r="DY184" s="35" t="str">
        <f t="shared" si="254"/>
        <v/>
      </c>
    </row>
    <row r="185" spans="83:129" ht="19">
      <c r="CE185" s="35">
        <v>92</v>
      </c>
      <c r="CF185" s="858"/>
      <c r="CG185" s="855" t="s">
        <v>351</v>
      </c>
      <c r="CH185" s="855"/>
      <c r="CI185" s="855"/>
      <c r="CJ185" s="146">
        <f>+HLOOKUP($G$12,ERME!$B$1:$BK$187,CE185,FALSE)</f>
        <v>0</v>
      </c>
      <c r="CK185" s="146">
        <f>+HLOOKUP($J$12,ERME!$B$1:$BK$187,CE185,FALSE)</f>
        <v>0</v>
      </c>
      <c r="CL185" s="146">
        <f>+HLOOKUP($M$12,ERME!$B$1:$BK$187,CE185,FALSE)</f>
        <v>0</v>
      </c>
      <c r="CM185" s="146">
        <f>+HLOOKUP($P$12,ERME!$B$1:$BK$187,CE185,FALSE)</f>
        <v>0</v>
      </c>
      <c r="CN185" s="146">
        <f>+HLOOKUP($S$12,ERME!$B$1:$BK$187,CE185,FALSE)</f>
        <v>0</v>
      </c>
      <c r="CO185" s="146">
        <f>+HLOOKUP($V$12,ERME!$B$1:$BK$187,CE185,FALSE)</f>
        <v>0</v>
      </c>
      <c r="CP185" s="146">
        <f>+HLOOKUP($Y$12,ERME!$B$1:$BK$187,CE185,FALSE)</f>
        <v>0</v>
      </c>
      <c r="CQ185" s="146">
        <f>+HLOOKUP($AB$12,ERME!$B$1:$BK$187,CE185,FALSE)</f>
        <v>0</v>
      </c>
      <c r="CR185" s="146">
        <f>+HLOOKUP($AE$12,ERME!$B$1:$BK$187,CE185,FALSE)</f>
        <v>0</v>
      </c>
      <c r="CS185" s="146">
        <f>+HLOOKUP($AH$12,ERME!$B$1:$BK$187,CE185,FALSE)</f>
        <v>0</v>
      </c>
      <c r="CT185" s="146">
        <f>+HLOOKUP($AK$12,ERME!$B$1:$BK$187,CE185,FALSE)</f>
        <v>0</v>
      </c>
      <c r="CU185" s="146" t="e">
        <f>+HLOOKUP($AN$12,ERME!$B$1:$BK$187,CE185,FALSE)</f>
        <v>#N/A</v>
      </c>
      <c r="CV185" s="146" t="e">
        <f>+HLOOKUP($AQ$12,ERME!$B$1:$BK$187,CE185,FALSE)</f>
        <v>#N/A</v>
      </c>
      <c r="CW185" s="146" t="e">
        <f>+HLOOKUP($AT$12,ERME!$B$1:$BK$187,CE185,FALSE)</f>
        <v>#N/A</v>
      </c>
      <c r="CX185" s="59">
        <f t="shared" si="252"/>
        <v>0</v>
      </c>
      <c r="CY185" s="59">
        <f t="shared" si="227"/>
        <v>0</v>
      </c>
      <c r="CZ185" s="59">
        <f t="shared" si="228"/>
        <v>0</v>
      </c>
      <c r="DA185" s="59">
        <f t="shared" si="229"/>
        <v>0</v>
      </c>
      <c r="DB185" s="59">
        <f t="shared" si="230"/>
        <v>0</v>
      </c>
      <c r="DC185" s="59">
        <f t="shared" si="231"/>
        <v>0</v>
      </c>
      <c r="DD185" s="59">
        <f t="shared" si="232"/>
        <v>0</v>
      </c>
      <c r="DE185" s="59">
        <f t="shared" si="233"/>
        <v>0</v>
      </c>
      <c r="DF185" s="59">
        <f t="shared" si="234"/>
        <v>0</v>
      </c>
      <c r="DG185" s="59">
        <f t="shared" si="235"/>
        <v>0</v>
      </c>
      <c r="DH185" s="59">
        <f t="shared" si="236"/>
        <v>0</v>
      </c>
      <c r="DI185" s="59">
        <f t="shared" si="237"/>
        <v>1</v>
      </c>
      <c r="DJ185" s="59">
        <f t="shared" si="238"/>
        <v>1</v>
      </c>
      <c r="DK185" s="59">
        <f t="shared" si="239"/>
        <v>1</v>
      </c>
      <c r="DL185" s="35">
        <f t="shared" si="253"/>
        <v>0</v>
      </c>
      <c r="DM185" s="35">
        <f t="shared" si="240"/>
        <v>0</v>
      </c>
      <c r="DN185" s="35">
        <f t="shared" si="241"/>
        <v>0</v>
      </c>
      <c r="DO185" s="35">
        <f t="shared" si="242"/>
        <v>0</v>
      </c>
      <c r="DP185" s="35">
        <f t="shared" si="243"/>
        <v>0</v>
      </c>
      <c r="DQ185" s="35">
        <f t="shared" si="244"/>
        <v>0</v>
      </c>
      <c r="DR185" s="35">
        <f t="shared" si="245"/>
        <v>0</v>
      </c>
      <c r="DS185" s="35">
        <f t="shared" si="246"/>
        <v>0</v>
      </c>
      <c r="DT185" s="35">
        <f t="shared" si="247"/>
        <v>0</v>
      </c>
      <c r="DU185" s="35">
        <f t="shared" si="248"/>
        <v>0</v>
      </c>
      <c r="DV185" s="35">
        <f t="shared" si="249"/>
        <v>0</v>
      </c>
      <c r="DW185" s="35" t="str">
        <f t="shared" si="250"/>
        <v/>
      </c>
      <c r="DX185" s="35" t="str">
        <f t="shared" si="251"/>
        <v/>
      </c>
      <c r="DY185" s="35" t="str">
        <f t="shared" si="254"/>
        <v/>
      </c>
    </row>
    <row r="186" spans="83:129" ht="15" customHeight="1">
      <c r="CE186" s="35">
        <v>93</v>
      </c>
      <c r="CF186" s="858"/>
      <c r="CG186" s="856" t="s">
        <v>352</v>
      </c>
      <c r="CH186" s="856"/>
      <c r="CI186" s="856"/>
      <c r="CJ186" s="146">
        <f>+HLOOKUP($G$12,ERME!$B$1:$BK$187,CE186,FALSE)</f>
        <v>0</v>
      </c>
      <c r="CK186" s="146">
        <f>+HLOOKUP($J$12,ERME!$B$1:$BK$187,CE186,FALSE)</f>
        <v>0</v>
      </c>
      <c r="CL186" s="146">
        <f>+HLOOKUP($M$12,ERME!$B$1:$BK$187,CE186,FALSE)</f>
        <v>0</v>
      </c>
      <c r="CM186" s="146">
        <f>+HLOOKUP($P$12,ERME!$B$1:$BK$187,CE186,FALSE)</f>
        <v>0</v>
      </c>
      <c r="CN186" s="146">
        <f>+HLOOKUP($S$12,ERME!$B$1:$BK$187,CE186,FALSE)</f>
        <v>0</v>
      </c>
      <c r="CO186" s="146">
        <f>+HLOOKUP($V$12,ERME!$B$1:$BK$187,CE186,FALSE)</f>
        <v>0</v>
      </c>
      <c r="CP186" s="146">
        <f>+HLOOKUP($Y$12,ERME!$B$1:$BK$187,CE186,FALSE)</f>
        <v>0</v>
      </c>
      <c r="CQ186" s="146">
        <f>+HLOOKUP($AB$12,ERME!$B$1:$BK$187,CE186,FALSE)</f>
        <v>0</v>
      </c>
      <c r="CR186" s="146">
        <f>+HLOOKUP($AE$12,ERME!$B$1:$BK$187,CE186,FALSE)</f>
        <v>0</v>
      </c>
      <c r="CS186" s="146">
        <f>+HLOOKUP($AH$12,ERME!$B$1:$BK$187,CE186,FALSE)</f>
        <v>0</v>
      </c>
      <c r="CT186" s="146">
        <f>+HLOOKUP($AK$12,ERME!$B$1:$BK$187,CE186,FALSE)</f>
        <v>0</v>
      </c>
      <c r="CU186" s="146" t="e">
        <f>+HLOOKUP($AN$12,ERME!$B$1:$BK$187,CE186,FALSE)</f>
        <v>#N/A</v>
      </c>
      <c r="CV186" s="146" t="e">
        <f>+HLOOKUP($AQ$12,ERME!$B$1:$BK$187,CE186,FALSE)</f>
        <v>#N/A</v>
      </c>
      <c r="CW186" s="146" t="e">
        <f>+HLOOKUP($AT$12,ERME!$B$1:$BK$187,CE186,FALSE)</f>
        <v>#N/A</v>
      </c>
      <c r="CX186" s="59">
        <f t="shared" si="252"/>
        <v>0</v>
      </c>
      <c r="CY186" s="59">
        <f t="shared" si="227"/>
        <v>0</v>
      </c>
      <c r="CZ186" s="59">
        <f t="shared" si="228"/>
        <v>0</v>
      </c>
      <c r="DA186" s="59">
        <f t="shared" si="229"/>
        <v>0</v>
      </c>
      <c r="DB186" s="59">
        <f t="shared" si="230"/>
        <v>0</v>
      </c>
      <c r="DC186" s="59">
        <f t="shared" si="231"/>
        <v>0</v>
      </c>
      <c r="DD186" s="59">
        <f t="shared" si="232"/>
        <v>0</v>
      </c>
      <c r="DE186" s="59">
        <f t="shared" si="233"/>
        <v>0</v>
      </c>
      <c r="DF186" s="59">
        <f t="shared" si="234"/>
        <v>0</v>
      </c>
      <c r="DG186" s="59">
        <f t="shared" si="235"/>
        <v>0</v>
      </c>
      <c r="DH186" s="59">
        <f t="shared" si="236"/>
        <v>0</v>
      </c>
      <c r="DI186" s="59">
        <f t="shared" si="237"/>
        <v>1</v>
      </c>
      <c r="DJ186" s="59">
        <f t="shared" si="238"/>
        <v>1</v>
      </c>
      <c r="DK186" s="59">
        <f t="shared" si="239"/>
        <v>1</v>
      </c>
      <c r="DL186" s="35">
        <f t="shared" si="253"/>
        <v>0</v>
      </c>
      <c r="DM186" s="35">
        <f t="shared" si="240"/>
        <v>0</v>
      </c>
      <c r="DN186" s="35">
        <f t="shared" si="241"/>
        <v>0</v>
      </c>
      <c r="DO186" s="35">
        <f t="shared" si="242"/>
        <v>0</v>
      </c>
      <c r="DP186" s="35">
        <f t="shared" si="243"/>
        <v>0</v>
      </c>
      <c r="DQ186" s="35">
        <f t="shared" si="244"/>
        <v>0</v>
      </c>
      <c r="DR186" s="35">
        <f t="shared" si="245"/>
        <v>0</v>
      </c>
      <c r="DS186" s="35">
        <f t="shared" si="246"/>
        <v>0</v>
      </c>
      <c r="DT186" s="35">
        <f t="shared" si="247"/>
        <v>0</v>
      </c>
      <c r="DU186" s="35">
        <f t="shared" si="248"/>
        <v>0</v>
      </c>
      <c r="DV186" s="35">
        <f t="shared" si="249"/>
        <v>0</v>
      </c>
      <c r="DW186" s="35" t="str">
        <f t="shared" si="250"/>
        <v/>
      </c>
      <c r="DX186" s="35" t="str">
        <f t="shared" si="251"/>
        <v/>
      </c>
      <c r="DY186" s="35" t="str">
        <f t="shared" si="254"/>
        <v/>
      </c>
    </row>
    <row r="187" spans="83:129" ht="19">
      <c r="CE187" s="35">
        <v>94</v>
      </c>
      <c r="CF187" s="858" t="s">
        <v>520</v>
      </c>
      <c r="CG187" s="855" t="s">
        <v>353</v>
      </c>
      <c r="CH187" s="855"/>
      <c r="CI187" s="855"/>
      <c r="CJ187" s="146">
        <f>+HLOOKUP($G$12,ERME!$B$1:$BK$187,CE187,FALSE)</f>
        <v>0</v>
      </c>
      <c r="CK187" s="146">
        <f>+HLOOKUP($J$12,ERME!$B$1:$BK$187,CE187,FALSE)</f>
        <v>1</v>
      </c>
      <c r="CL187" s="146">
        <f>+HLOOKUP($M$12,ERME!$B$1:$BK$187,CE187,FALSE)</f>
        <v>0</v>
      </c>
      <c r="CM187" s="146">
        <f>+HLOOKUP($P$12,ERME!$B$1:$BK$187,CE187,FALSE)</f>
        <v>0</v>
      </c>
      <c r="CN187" s="146">
        <f>+HLOOKUP($S$12,ERME!$B$1:$BK$187,CE187,FALSE)</f>
        <v>0</v>
      </c>
      <c r="CO187" s="146">
        <f>+HLOOKUP($V$12,ERME!$B$1:$BK$187,CE187,FALSE)</f>
        <v>0</v>
      </c>
      <c r="CP187" s="146">
        <f>+HLOOKUP($Y$12,ERME!$B$1:$BK$187,CE187,FALSE)</f>
        <v>0</v>
      </c>
      <c r="CQ187" s="146">
        <f>+HLOOKUP($AB$12,ERME!$B$1:$BK$187,CE187,FALSE)</f>
        <v>0</v>
      </c>
      <c r="CR187" s="146">
        <f>+HLOOKUP($AE$12,ERME!$B$1:$BK$187,CE187,FALSE)</f>
        <v>0</v>
      </c>
      <c r="CS187" s="146">
        <f>+HLOOKUP($AH$12,ERME!$B$1:$BK$187,CE187,FALSE)</f>
        <v>0</v>
      </c>
      <c r="CT187" s="146">
        <f>+HLOOKUP($AK$12,ERME!$B$1:$BK$187,CE187,FALSE)</f>
        <v>0</v>
      </c>
      <c r="CU187" s="146" t="e">
        <f>+HLOOKUP($AN$12,ERME!$B$1:$BK$187,CE187,FALSE)</f>
        <v>#N/A</v>
      </c>
      <c r="CV187" s="146" t="e">
        <f>+HLOOKUP($AQ$12,ERME!$B$1:$BK$187,CE187,FALSE)</f>
        <v>#N/A</v>
      </c>
      <c r="CW187" s="146" t="e">
        <f>+HLOOKUP($AT$12,ERME!$B$1:$BK$187,CE187,FALSE)</f>
        <v>#N/A</v>
      </c>
      <c r="CX187" s="59">
        <f t="shared" si="252"/>
        <v>0</v>
      </c>
      <c r="CY187" s="59">
        <f t="shared" si="227"/>
        <v>0</v>
      </c>
      <c r="CZ187" s="59">
        <f t="shared" si="228"/>
        <v>0</v>
      </c>
      <c r="DA187" s="59">
        <f t="shared" si="229"/>
        <v>0</v>
      </c>
      <c r="DB187" s="59">
        <f t="shared" si="230"/>
        <v>0</v>
      </c>
      <c r="DC187" s="59">
        <f t="shared" si="231"/>
        <v>0</v>
      </c>
      <c r="DD187" s="59">
        <f t="shared" si="232"/>
        <v>0</v>
      </c>
      <c r="DE187" s="59">
        <f t="shared" si="233"/>
        <v>0</v>
      </c>
      <c r="DF187" s="59">
        <f t="shared" si="234"/>
        <v>0</v>
      </c>
      <c r="DG187" s="59">
        <f t="shared" si="235"/>
        <v>0</v>
      </c>
      <c r="DH187" s="59">
        <f t="shared" si="236"/>
        <v>0</v>
      </c>
      <c r="DI187" s="59">
        <f t="shared" si="237"/>
        <v>1</v>
      </c>
      <c r="DJ187" s="59">
        <f t="shared" si="238"/>
        <v>1</v>
      </c>
      <c r="DK187" s="59">
        <f t="shared" si="239"/>
        <v>1</v>
      </c>
      <c r="DL187" s="35">
        <f t="shared" si="253"/>
        <v>0</v>
      </c>
      <c r="DM187" s="35">
        <f t="shared" si="240"/>
        <v>1</v>
      </c>
      <c r="DN187" s="35">
        <f t="shared" si="241"/>
        <v>0</v>
      </c>
      <c r="DO187" s="35">
        <f t="shared" si="242"/>
        <v>0</v>
      </c>
      <c r="DP187" s="35">
        <f t="shared" si="243"/>
        <v>0</v>
      </c>
      <c r="DQ187" s="35">
        <f t="shared" si="244"/>
        <v>0</v>
      </c>
      <c r="DR187" s="35">
        <f t="shared" si="245"/>
        <v>0</v>
      </c>
      <c r="DS187" s="35">
        <f t="shared" si="246"/>
        <v>0</v>
      </c>
      <c r="DT187" s="35">
        <f t="shared" si="247"/>
        <v>0</v>
      </c>
      <c r="DU187" s="35">
        <f t="shared" si="248"/>
        <v>0</v>
      </c>
      <c r="DV187" s="35">
        <f t="shared" si="249"/>
        <v>0</v>
      </c>
      <c r="DW187" s="35" t="str">
        <f t="shared" si="250"/>
        <v/>
      </c>
      <c r="DX187" s="35" t="str">
        <f t="shared" si="251"/>
        <v/>
      </c>
      <c r="DY187" s="35" t="str">
        <f t="shared" si="254"/>
        <v/>
      </c>
    </row>
    <row r="188" spans="83:129" ht="19">
      <c r="CE188" s="35">
        <v>95</v>
      </c>
      <c r="CF188" s="858"/>
      <c r="CG188" s="856" t="s">
        <v>354</v>
      </c>
      <c r="CH188" s="856"/>
      <c r="CI188" s="856"/>
      <c r="CJ188" s="146">
        <f>+HLOOKUP($G$12,ERME!$B$1:$BK$187,CE188,FALSE)</f>
        <v>2</v>
      </c>
      <c r="CK188" s="146">
        <f>+HLOOKUP($J$12,ERME!$B$1:$BK$187,CE188,FALSE)</f>
        <v>2</v>
      </c>
      <c r="CL188" s="146">
        <f>+HLOOKUP($M$12,ERME!$B$1:$BK$187,CE188,FALSE)</f>
        <v>2</v>
      </c>
      <c r="CM188" s="146">
        <f>+HLOOKUP($P$12,ERME!$B$1:$BK$187,CE188,FALSE)</f>
        <v>0</v>
      </c>
      <c r="CN188" s="146">
        <f>+HLOOKUP($S$12,ERME!$B$1:$BK$187,CE188,FALSE)</f>
        <v>0</v>
      </c>
      <c r="CO188" s="146">
        <f>+HLOOKUP($V$12,ERME!$B$1:$BK$187,CE188,FALSE)</f>
        <v>2</v>
      </c>
      <c r="CP188" s="146">
        <f>+HLOOKUP($Y$12,ERME!$B$1:$BK$187,CE188,FALSE)</f>
        <v>0</v>
      </c>
      <c r="CQ188" s="146">
        <f>+HLOOKUP($AB$12,ERME!$B$1:$BK$187,CE188,FALSE)</f>
        <v>2</v>
      </c>
      <c r="CR188" s="146">
        <f>+HLOOKUP($AE$12,ERME!$B$1:$BK$187,CE188,FALSE)</f>
        <v>3</v>
      </c>
      <c r="CS188" s="146">
        <f>+HLOOKUP($AH$12,ERME!$B$1:$BK$187,CE188,FALSE)</f>
        <v>3</v>
      </c>
      <c r="CT188" s="146">
        <f>+HLOOKUP($AK$12,ERME!$B$1:$BK$187,CE188,FALSE)</f>
        <v>3</v>
      </c>
      <c r="CU188" s="146" t="e">
        <f>+HLOOKUP($AN$12,ERME!$B$1:$BK$187,CE188,FALSE)</f>
        <v>#N/A</v>
      </c>
      <c r="CV188" s="146" t="e">
        <f>+HLOOKUP($AQ$12,ERME!$B$1:$BK$187,CE188,FALSE)</f>
        <v>#N/A</v>
      </c>
      <c r="CW188" s="146" t="e">
        <f>+HLOOKUP($AT$12,ERME!$B$1:$BK$187,CE188,FALSE)</f>
        <v>#N/A</v>
      </c>
      <c r="CX188" s="59">
        <f t="shared" si="252"/>
        <v>0</v>
      </c>
      <c r="CY188" s="59">
        <f t="shared" si="227"/>
        <v>0</v>
      </c>
      <c r="CZ188" s="59">
        <f t="shared" si="228"/>
        <v>0</v>
      </c>
      <c r="DA188" s="59">
        <f t="shared" si="229"/>
        <v>0</v>
      </c>
      <c r="DB188" s="59">
        <f t="shared" si="230"/>
        <v>0</v>
      </c>
      <c r="DC188" s="59">
        <f t="shared" si="231"/>
        <v>0</v>
      </c>
      <c r="DD188" s="59">
        <f t="shared" si="232"/>
        <v>0</v>
      </c>
      <c r="DE188" s="59">
        <f t="shared" si="233"/>
        <v>0</v>
      </c>
      <c r="DF188" s="59">
        <f t="shared" si="234"/>
        <v>0</v>
      </c>
      <c r="DG188" s="59">
        <f t="shared" si="235"/>
        <v>0</v>
      </c>
      <c r="DH188" s="59">
        <f t="shared" si="236"/>
        <v>0</v>
      </c>
      <c r="DI188" s="59">
        <f t="shared" si="237"/>
        <v>1</v>
      </c>
      <c r="DJ188" s="59">
        <f t="shared" si="238"/>
        <v>1</v>
      </c>
      <c r="DK188" s="59">
        <f t="shared" si="239"/>
        <v>1</v>
      </c>
      <c r="DL188" s="35">
        <f t="shared" si="253"/>
        <v>2</v>
      </c>
      <c r="DM188" s="35">
        <f t="shared" si="240"/>
        <v>2</v>
      </c>
      <c r="DN188" s="35">
        <f t="shared" si="241"/>
        <v>2</v>
      </c>
      <c r="DO188" s="35">
        <f t="shared" si="242"/>
        <v>0</v>
      </c>
      <c r="DP188" s="35">
        <f t="shared" si="243"/>
        <v>0</v>
      </c>
      <c r="DQ188" s="35">
        <f t="shared" si="244"/>
        <v>2</v>
      </c>
      <c r="DR188" s="35">
        <f t="shared" si="245"/>
        <v>0</v>
      </c>
      <c r="DS188" s="35">
        <f t="shared" si="246"/>
        <v>2</v>
      </c>
      <c r="DT188" s="35">
        <f t="shared" si="247"/>
        <v>3</v>
      </c>
      <c r="DU188" s="35">
        <f t="shared" si="248"/>
        <v>3</v>
      </c>
      <c r="DV188" s="35">
        <f t="shared" si="249"/>
        <v>3</v>
      </c>
      <c r="DW188" s="35" t="str">
        <f t="shared" si="250"/>
        <v/>
      </c>
      <c r="DX188" s="35" t="str">
        <f t="shared" si="251"/>
        <v/>
      </c>
      <c r="DY188" s="35" t="str">
        <f t="shared" si="254"/>
        <v/>
      </c>
    </row>
    <row r="189" spans="83:129" ht="19">
      <c r="CE189" s="35">
        <v>96</v>
      </c>
      <c r="CF189" s="858"/>
      <c r="CG189" s="855" t="s">
        <v>355</v>
      </c>
      <c r="CH189" s="855"/>
      <c r="CI189" s="855"/>
      <c r="CJ189" s="146">
        <f>+HLOOKUP($G$12,ERME!$B$1:$BK$187,CE189,FALSE)</f>
        <v>2</v>
      </c>
      <c r="CK189" s="146">
        <f>+HLOOKUP($J$12,ERME!$B$1:$BK$187,CE189,FALSE)</f>
        <v>0</v>
      </c>
      <c r="CL189" s="146">
        <f>+HLOOKUP($M$12,ERME!$B$1:$BK$187,CE189,FALSE)</f>
        <v>0</v>
      </c>
      <c r="CM189" s="146">
        <f>+HLOOKUP($P$12,ERME!$B$1:$BK$187,CE189,FALSE)</f>
        <v>0</v>
      </c>
      <c r="CN189" s="146">
        <f>+HLOOKUP($S$12,ERME!$B$1:$BK$187,CE189,FALSE)</f>
        <v>0</v>
      </c>
      <c r="CO189" s="146">
        <f>+HLOOKUP($V$12,ERME!$B$1:$BK$187,CE189,FALSE)</f>
        <v>0</v>
      </c>
      <c r="CP189" s="146">
        <f>+HLOOKUP($Y$12,ERME!$B$1:$BK$187,CE189,FALSE)</f>
        <v>0</v>
      </c>
      <c r="CQ189" s="146">
        <f>+HLOOKUP($AB$12,ERME!$B$1:$BK$187,CE189,FALSE)</f>
        <v>2</v>
      </c>
      <c r="CR189" s="146">
        <f>+HLOOKUP($AE$12,ERME!$B$1:$BK$187,CE189,FALSE)</f>
        <v>0</v>
      </c>
      <c r="CS189" s="146">
        <f>+HLOOKUP($AH$12,ERME!$B$1:$BK$187,CE189,FALSE)</f>
        <v>3</v>
      </c>
      <c r="CT189" s="146">
        <f>+HLOOKUP($AK$12,ERME!$B$1:$BK$187,CE189,FALSE)</f>
        <v>0</v>
      </c>
      <c r="CU189" s="146" t="e">
        <f>+HLOOKUP($AN$12,ERME!$B$1:$BK$187,CE189,FALSE)</f>
        <v>#N/A</v>
      </c>
      <c r="CV189" s="146" t="e">
        <f>+HLOOKUP($AQ$12,ERME!$B$1:$BK$187,CE189,FALSE)</f>
        <v>#N/A</v>
      </c>
      <c r="CW189" s="146" t="e">
        <f>+HLOOKUP($AT$12,ERME!$B$1:$BK$187,CE189,FALSE)</f>
        <v>#N/A</v>
      </c>
      <c r="CX189" s="59">
        <f t="shared" si="252"/>
        <v>0</v>
      </c>
      <c r="CY189" s="59">
        <f t="shared" si="227"/>
        <v>0</v>
      </c>
      <c r="CZ189" s="59">
        <f t="shared" si="228"/>
        <v>0</v>
      </c>
      <c r="DA189" s="59">
        <f t="shared" si="229"/>
        <v>0</v>
      </c>
      <c r="DB189" s="59">
        <f t="shared" si="230"/>
        <v>0</v>
      </c>
      <c r="DC189" s="59">
        <f t="shared" si="231"/>
        <v>0</v>
      </c>
      <c r="DD189" s="59">
        <f t="shared" si="232"/>
        <v>0</v>
      </c>
      <c r="DE189" s="59">
        <f t="shared" si="233"/>
        <v>0</v>
      </c>
      <c r="DF189" s="59">
        <f t="shared" si="234"/>
        <v>0</v>
      </c>
      <c r="DG189" s="59">
        <f t="shared" si="235"/>
        <v>0</v>
      </c>
      <c r="DH189" s="59">
        <f t="shared" si="236"/>
        <v>0</v>
      </c>
      <c r="DI189" s="59">
        <f t="shared" si="237"/>
        <v>1</v>
      </c>
      <c r="DJ189" s="59">
        <f t="shared" si="238"/>
        <v>1</v>
      </c>
      <c r="DK189" s="59">
        <f t="shared" si="239"/>
        <v>1</v>
      </c>
      <c r="DL189" s="35">
        <f t="shared" si="253"/>
        <v>2</v>
      </c>
      <c r="DM189" s="35">
        <f t="shared" si="240"/>
        <v>0</v>
      </c>
      <c r="DN189" s="35">
        <f t="shared" si="241"/>
        <v>0</v>
      </c>
      <c r="DO189" s="35">
        <f t="shared" si="242"/>
        <v>0</v>
      </c>
      <c r="DP189" s="35">
        <f t="shared" si="243"/>
        <v>0</v>
      </c>
      <c r="DQ189" s="35">
        <f t="shared" si="244"/>
        <v>0</v>
      </c>
      <c r="DR189" s="35">
        <f t="shared" si="245"/>
        <v>0</v>
      </c>
      <c r="DS189" s="35">
        <f t="shared" si="246"/>
        <v>2</v>
      </c>
      <c r="DT189" s="35">
        <f t="shared" si="247"/>
        <v>0</v>
      </c>
      <c r="DU189" s="35">
        <f t="shared" si="248"/>
        <v>3</v>
      </c>
      <c r="DV189" s="35">
        <f t="shared" si="249"/>
        <v>0</v>
      </c>
      <c r="DW189" s="35" t="str">
        <f t="shared" si="250"/>
        <v/>
      </c>
      <c r="DX189" s="35" t="str">
        <f t="shared" si="251"/>
        <v/>
      </c>
      <c r="DY189" s="35" t="str">
        <f t="shared" si="254"/>
        <v/>
      </c>
    </row>
    <row r="190" spans="83:129" ht="19">
      <c r="CE190" s="35">
        <v>97</v>
      </c>
      <c r="CF190" s="858"/>
      <c r="CG190" s="856" t="s">
        <v>356</v>
      </c>
      <c r="CH190" s="856"/>
      <c r="CI190" s="856"/>
      <c r="CJ190" s="146">
        <f>+HLOOKUP($G$12,ERME!$B$1:$BK$187,CE190,FALSE)</f>
        <v>0</v>
      </c>
      <c r="CK190" s="146">
        <f>+HLOOKUP($J$12,ERME!$B$1:$BK$187,CE190,FALSE)</f>
        <v>1</v>
      </c>
      <c r="CL190" s="146">
        <f>+HLOOKUP($M$12,ERME!$B$1:$BK$187,CE190,FALSE)</f>
        <v>2</v>
      </c>
      <c r="CM190" s="146">
        <f>+HLOOKUP($P$12,ERME!$B$1:$BK$187,CE190,FALSE)</f>
        <v>0</v>
      </c>
      <c r="CN190" s="146">
        <f>+HLOOKUP($S$12,ERME!$B$1:$BK$187,CE190,FALSE)</f>
        <v>0</v>
      </c>
      <c r="CO190" s="146">
        <f>+HLOOKUP($V$12,ERME!$B$1:$BK$187,CE190,FALSE)</f>
        <v>0</v>
      </c>
      <c r="CP190" s="146">
        <f>+HLOOKUP($Y$12,ERME!$B$1:$BK$187,CE190,FALSE)</f>
        <v>0</v>
      </c>
      <c r="CQ190" s="146">
        <f>+HLOOKUP($AB$12,ERME!$B$1:$BK$187,CE190,FALSE)</f>
        <v>0</v>
      </c>
      <c r="CR190" s="146">
        <f>+HLOOKUP($AE$12,ERME!$B$1:$BK$187,CE190,FALSE)</f>
        <v>0</v>
      </c>
      <c r="CS190" s="146">
        <f>+HLOOKUP($AH$12,ERME!$B$1:$BK$187,CE190,FALSE)</f>
        <v>0</v>
      </c>
      <c r="CT190" s="146">
        <f>+HLOOKUP($AK$12,ERME!$B$1:$BK$187,CE190,FALSE)</f>
        <v>0</v>
      </c>
      <c r="CU190" s="146" t="e">
        <f>+HLOOKUP($AN$12,ERME!$B$1:$BK$187,CE190,FALSE)</f>
        <v>#N/A</v>
      </c>
      <c r="CV190" s="146" t="e">
        <f>+HLOOKUP($AQ$12,ERME!$B$1:$BK$187,CE190,FALSE)</f>
        <v>#N/A</v>
      </c>
      <c r="CW190" s="146" t="e">
        <f>+HLOOKUP($AT$12,ERME!$B$1:$BK$187,CE190,FALSE)</f>
        <v>#N/A</v>
      </c>
      <c r="CX190" s="59">
        <f t="shared" si="252"/>
        <v>0</v>
      </c>
      <c r="CY190" s="59">
        <f t="shared" si="227"/>
        <v>0</v>
      </c>
      <c r="CZ190" s="59">
        <f t="shared" si="228"/>
        <v>0</v>
      </c>
      <c r="DA190" s="59">
        <f t="shared" si="229"/>
        <v>0</v>
      </c>
      <c r="DB190" s="59">
        <f t="shared" si="230"/>
        <v>0</v>
      </c>
      <c r="DC190" s="59">
        <f t="shared" si="231"/>
        <v>0</v>
      </c>
      <c r="DD190" s="59">
        <f t="shared" si="232"/>
        <v>0</v>
      </c>
      <c r="DE190" s="59">
        <f t="shared" si="233"/>
        <v>0</v>
      </c>
      <c r="DF190" s="59">
        <f t="shared" si="234"/>
        <v>0</v>
      </c>
      <c r="DG190" s="59">
        <f t="shared" si="235"/>
        <v>0</v>
      </c>
      <c r="DH190" s="59">
        <f t="shared" si="236"/>
        <v>0</v>
      </c>
      <c r="DI190" s="59">
        <f t="shared" si="237"/>
        <v>1</v>
      </c>
      <c r="DJ190" s="59">
        <f t="shared" si="238"/>
        <v>1</v>
      </c>
      <c r="DK190" s="59">
        <f t="shared" si="239"/>
        <v>1</v>
      </c>
      <c r="DL190" s="35">
        <f t="shared" si="253"/>
        <v>0</v>
      </c>
      <c r="DM190" s="35">
        <f t="shared" si="240"/>
        <v>1</v>
      </c>
      <c r="DN190" s="35">
        <f t="shared" si="241"/>
        <v>2</v>
      </c>
      <c r="DO190" s="35">
        <f t="shared" si="242"/>
        <v>0</v>
      </c>
      <c r="DP190" s="35">
        <f t="shared" si="243"/>
        <v>0</v>
      </c>
      <c r="DQ190" s="35">
        <f t="shared" si="244"/>
        <v>0</v>
      </c>
      <c r="DR190" s="35">
        <f t="shared" si="245"/>
        <v>0</v>
      </c>
      <c r="DS190" s="35">
        <f t="shared" si="246"/>
        <v>0</v>
      </c>
      <c r="DT190" s="35">
        <f t="shared" si="247"/>
        <v>0</v>
      </c>
      <c r="DU190" s="35">
        <f t="shared" si="248"/>
        <v>0</v>
      </c>
      <c r="DV190" s="35">
        <f t="shared" si="249"/>
        <v>0</v>
      </c>
      <c r="DW190" s="35" t="str">
        <f t="shared" si="250"/>
        <v/>
      </c>
      <c r="DX190" s="35" t="str">
        <f t="shared" si="251"/>
        <v/>
      </c>
      <c r="DY190" s="35" t="str">
        <f t="shared" si="254"/>
        <v/>
      </c>
    </row>
    <row r="191" spans="83:129" ht="19">
      <c r="CE191" s="35">
        <v>98</v>
      </c>
      <c r="CF191" s="858"/>
      <c r="CG191" s="855" t="s">
        <v>357</v>
      </c>
      <c r="CH191" s="855"/>
      <c r="CI191" s="855"/>
      <c r="CJ191" s="146">
        <f>+HLOOKUP($G$12,ERME!$B$1:$BK$187,CE191,FALSE)</f>
        <v>0</v>
      </c>
      <c r="CK191" s="146">
        <f>+HLOOKUP($J$12,ERME!$B$1:$BK$187,CE191,FALSE)</f>
        <v>0</v>
      </c>
      <c r="CL191" s="146">
        <f>+HLOOKUP($M$12,ERME!$B$1:$BK$187,CE191,FALSE)</f>
        <v>0</v>
      </c>
      <c r="CM191" s="146">
        <f>+HLOOKUP($P$12,ERME!$B$1:$BK$187,CE191,FALSE)</f>
        <v>0</v>
      </c>
      <c r="CN191" s="146">
        <f>+HLOOKUP($S$12,ERME!$B$1:$BK$187,CE191,FALSE)</f>
        <v>0</v>
      </c>
      <c r="CO191" s="146">
        <f>+HLOOKUP($V$12,ERME!$B$1:$BK$187,CE191,FALSE)</f>
        <v>0</v>
      </c>
      <c r="CP191" s="146">
        <f>+HLOOKUP($Y$12,ERME!$B$1:$BK$187,CE191,FALSE)</f>
        <v>0</v>
      </c>
      <c r="CQ191" s="146">
        <f>+HLOOKUP($AB$12,ERME!$B$1:$BK$187,CE191,FALSE)</f>
        <v>3</v>
      </c>
      <c r="CR191" s="146">
        <f>+HLOOKUP($AE$12,ERME!$B$1:$BK$187,CE191,FALSE)</f>
        <v>2</v>
      </c>
      <c r="CS191" s="146">
        <f>+HLOOKUP($AH$12,ERME!$B$1:$BK$187,CE191,FALSE)</f>
        <v>0</v>
      </c>
      <c r="CT191" s="146">
        <f>+HLOOKUP($AK$12,ERME!$B$1:$BK$187,CE191,FALSE)</f>
        <v>3</v>
      </c>
      <c r="CU191" s="146" t="e">
        <f>+HLOOKUP($AN$12,ERME!$B$1:$BK$187,CE191,FALSE)</f>
        <v>#N/A</v>
      </c>
      <c r="CV191" s="146" t="e">
        <f>+HLOOKUP($AQ$12,ERME!$B$1:$BK$187,CE191,FALSE)</f>
        <v>#N/A</v>
      </c>
      <c r="CW191" s="146" t="e">
        <f>+HLOOKUP($AT$12,ERME!$B$1:$BK$187,CE191,FALSE)</f>
        <v>#N/A</v>
      </c>
      <c r="CX191" s="59">
        <f t="shared" si="252"/>
        <v>0</v>
      </c>
      <c r="CY191" s="59">
        <f t="shared" si="227"/>
        <v>0</v>
      </c>
      <c r="CZ191" s="59">
        <f t="shared" si="228"/>
        <v>0</v>
      </c>
      <c r="DA191" s="59">
        <f t="shared" si="229"/>
        <v>0</v>
      </c>
      <c r="DB191" s="59">
        <f t="shared" si="230"/>
        <v>0</v>
      </c>
      <c r="DC191" s="59">
        <f t="shared" si="231"/>
        <v>0</v>
      </c>
      <c r="DD191" s="59">
        <f t="shared" si="232"/>
        <v>0</v>
      </c>
      <c r="DE191" s="59">
        <f t="shared" si="233"/>
        <v>0</v>
      </c>
      <c r="DF191" s="59">
        <f t="shared" si="234"/>
        <v>0</v>
      </c>
      <c r="DG191" s="59">
        <f t="shared" si="235"/>
        <v>0</v>
      </c>
      <c r="DH191" s="59">
        <f t="shared" si="236"/>
        <v>0</v>
      </c>
      <c r="DI191" s="59">
        <f t="shared" si="237"/>
        <v>1</v>
      </c>
      <c r="DJ191" s="59">
        <f t="shared" si="238"/>
        <v>1</v>
      </c>
      <c r="DK191" s="59">
        <f t="shared" si="239"/>
        <v>1</v>
      </c>
      <c r="DL191" s="35">
        <f t="shared" si="253"/>
        <v>0</v>
      </c>
      <c r="DM191" s="35">
        <f t="shared" si="240"/>
        <v>0</v>
      </c>
      <c r="DN191" s="35">
        <f t="shared" si="241"/>
        <v>0</v>
      </c>
      <c r="DO191" s="35">
        <f t="shared" si="242"/>
        <v>0</v>
      </c>
      <c r="DP191" s="35">
        <f t="shared" si="243"/>
        <v>0</v>
      </c>
      <c r="DQ191" s="35">
        <f t="shared" si="244"/>
        <v>0</v>
      </c>
      <c r="DR191" s="35">
        <f t="shared" si="245"/>
        <v>0</v>
      </c>
      <c r="DS191" s="35">
        <f t="shared" si="246"/>
        <v>3</v>
      </c>
      <c r="DT191" s="35">
        <f t="shared" si="247"/>
        <v>2</v>
      </c>
      <c r="DU191" s="35">
        <f t="shared" si="248"/>
        <v>0</v>
      </c>
      <c r="DV191" s="35">
        <f t="shared" si="249"/>
        <v>3</v>
      </c>
      <c r="DW191" s="35" t="str">
        <f t="shared" si="250"/>
        <v/>
      </c>
      <c r="DX191" s="35" t="str">
        <f t="shared" si="251"/>
        <v/>
      </c>
      <c r="DY191" s="35" t="str">
        <f t="shared" si="254"/>
        <v/>
      </c>
    </row>
    <row r="192" spans="83:129" ht="19">
      <c r="CE192" s="35">
        <v>99</v>
      </c>
      <c r="CF192" s="858"/>
      <c r="CG192" s="856" t="s">
        <v>358</v>
      </c>
      <c r="CH192" s="856"/>
      <c r="CI192" s="856"/>
      <c r="CJ192" s="146">
        <f>+HLOOKUP($G$12,ERME!$B$1:$BK$187,CE192,FALSE)</f>
        <v>3</v>
      </c>
      <c r="CK192" s="146">
        <f>+HLOOKUP($J$12,ERME!$B$1:$BK$187,CE192,FALSE)</f>
        <v>0</v>
      </c>
      <c r="CL192" s="146">
        <f>+HLOOKUP($M$12,ERME!$B$1:$BK$187,CE192,FALSE)</f>
        <v>2</v>
      </c>
      <c r="CM192" s="146">
        <f>+HLOOKUP($P$12,ERME!$B$1:$BK$187,CE192,FALSE)</f>
        <v>0</v>
      </c>
      <c r="CN192" s="146">
        <f>+HLOOKUP($S$12,ERME!$B$1:$BK$187,CE192,FALSE)</f>
        <v>0</v>
      </c>
      <c r="CO192" s="146">
        <f>+HLOOKUP($V$12,ERME!$B$1:$BK$187,CE192,FALSE)</f>
        <v>2</v>
      </c>
      <c r="CP192" s="146">
        <f>+HLOOKUP($Y$12,ERME!$B$1:$BK$187,CE192,FALSE)</f>
        <v>0</v>
      </c>
      <c r="CQ192" s="146">
        <f>+HLOOKUP($AB$12,ERME!$B$1:$BK$187,CE192,FALSE)</f>
        <v>0</v>
      </c>
      <c r="CR192" s="146">
        <f>+HLOOKUP($AE$12,ERME!$B$1:$BK$187,CE192,FALSE)</f>
        <v>2</v>
      </c>
      <c r="CS192" s="146">
        <f>+HLOOKUP($AH$12,ERME!$B$1:$BK$187,CE192,FALSE)</f>
        <v>3</v>
      </c>
      <c r="CT192" s="146">
        <f>+HLOOKUP($AK$12,ERME!$B$1:$BK$187,CE192,FALSE)</f>
        <v>2</v>
      </c>
      <c r="CU192" s="146" t="e">
        <f>+HLOOKUP($AN$12,ERME!$B$1:$BK$187,CE192,FALSE)</f>
        <v>#N/A</v>
      </c>
      <c r="CV192" s="146" t="e">
        <f>+HLOOKUP($AQ$12,ERME!$B$1:$BK$187,CE192,FALSE)</f>
        <v>#N/A</v>
      </c>
      <c r="CW192" s="146" t="e">
        <f>+HLOOKUP($AT$12,ERME!$B$1:$BK$187,CE192,FALSE)</f>
        <v>#N/A</v>
      </c>
      <c r="CX192" s="59">
        <f t="shared" si="252"/>
        <v>0</v>
      </c>
      <c r="CY192" s="59">
        <f t="shared" si="227"/>
        <v>0</v>
      </c>
      <c r="CZ192" s="59">
        <f t="shared" si="228"/>
        <v>0</v>
      </c>
      <c r="DA192" s="59">
        <f t="shared" si="229"/>
        <v>0</v>
      </c>
      <c r="DB192" s="59">
        <f t="shared" si="230"/>
        <v>0</v>
      </c>
      <c r="DC192" s="59">
        <f t="shared" si="231"/>
        <v>0</v>
      </c>
      <c r="DD192" s="59">
        <f t="shared" si="232"/>
        <v>0</v>
      </c>
      <c r="DE192" s="59">
        <f t="shared" si="233"/>
        <v>0</v>
      </c>
      <c r="DF192" s="59">
        <f t="shared" si="234"/>
        <v>0</v>
      </c>
      <c r="DG192" s="59">
        <f t="shared" si="235"/>
        <v>0</v>
      </c>
      <c r="DH192" s="59">
        <f t="shared" si="236"/>
        <v>0</v>
      </c>
      <c r="DI192" s="59">
        <f t="shared" si="237"/>
        <v>1</v>
      </c>
      <c r="DJ192" s="59">
        <f t="shared" si="238"/>
        <v>1</v>
      </c>
      <c r="DK192" s="59">
        <f t="shared" si="239"/>
        <v>1</v>
      </c>
      <c r="DL192" s="35">
        <f t="shared" si="253"/>
        <v>3</v>
      </c>
      <c r="DM192" s="35">
        <f t="shared" si="240"/>
        <v>0</v>
      </c>
      <c r="DN192" s="35">
        <f t="shared" si="241"/>
        <v>2</v>
      </c>
      <c r="DO192" s="35">
        <f t="shared" si="242"/>
        <v>0</v>
      </c>
      <c r="DP192" s="35">
        <f t="shared" si="243"/>
        <v>0</v>
      </c>
      <c r="DQ192" s="35">
        <f t="shared" si="244"/>
        <v>2</v>
      </c>
      <c r="DR192" s="35">
        <f t="shared" si="245"/>
        <v>0</v>
      </c>
      <c r="DS192" s="35">
        <f t="shared" si="246"/>
        <v>0</v>
      </c>
      <c r="DT192" s="35">
        <f t="shared" si="247"/>
        <v>2</v>
      </c>
      <c r="DU192" s="35">
        <f t="shared" si="248"/>
        <v>3</v>
      </c>
      <c r="DV192" s="35">
        <f t="shared" si="249"/>
        <v>2</v>
      </c>
      <c r="DW192" s="35" t="str">
        <f t="shared" si="250"/>
        <v/>
      </c>
      <c r="DX192" s="35" t="str">
        <f t="shared" si="251"/>
        <v/>
      </c>
      <c r="DY192" s="35" t="str">
        <f t="shared" si="254"/>
        <v/>
      </c>
    </row>
    <row r="193" spans="83:129" ht="19">
      <c r="CE193" s="35">
        <v>100</v>
      </c>
      <c r="CF193" s="858"/>
      <c r="CG193" s="855" t="s">
        <v>359</v>
      </c>
      <c r="CH193" s="855"/>
      <c r="CI193" s="855"/>
      <c r="CJ193" s="146">
        <f>+HLOOKUP($G$12,ERME!$B$1:$BK$187,CE193,FALSE)</f>
        <v>3</v>
      </c>
      <c r="CK193" s="146">
        <f>+HLOOKUP($J$12,ERME!$B$1:$BK$187,CE193,FALSE)</f>
        <v>2</v>
      </c>
      <c r="CL193" s="146">
        <f>+HLOOKUP($M$12,ERME!$B$1:$BK$187,CE193,FALSE)</f>
        <v>2</v>
      </c>
      <c r="CM193" s="146">
        <f>+HLOOKUP($P$12,ERME!$B$1:$BK$187,CE193,FALSE)</f>
        <v>0</v>
      </c>
      <c r="CN193" s="146">
        <f>+HLOOKUP($S$12,ERME!$B$1:$BK$187,CE193,FALSE)</f>
        <v>0</v>
      </c>
      <c r="CO193" s="146">
        <f>+HLOOKUP($V$12,ERME!$B$1:$BK$187,CE193,FALSE)</f>
        <v>1</v>
      </c>
      <c r="CP193" s="146">
        <f>+HLOOKUP($Y$12,ERME!$B$1:$BK$187,CE193,FALSE)</f>
        <v>0</v>
      </c>
      <c r="CQ193" s="146">
        <f>+HLOOKUP($AB$12,ERME!$B$1:$BK$187,CE193,FALSE)</f>
        <v>0</v>
      </c>
      <c r="CR193" s="146">
        <f>+HLOOKUP($AE$12,ERME!$B$1:$BK$187,CE193,FALSE)</f>
        <v>0</v>
      </c>
      <c r="CS193" s="146">
        <f>+HLOOKUP($AH$12,ERME!$B$1:$BK$187,CE193,FALSE)</f>
        <v>0</v>
      </c>
      <c r="CT193" s="146">
        <f>+HLOOKUP($AK$12,ERME!$B$1:$BK$187,CE193,FALSE)</f>
        <v>1</v>
      </c>
      <c r="CU193" s="146" t="e">
        <f>+HLOOKUP($AN$12,ERME!$B$1:$BK$187,CE193,FALSE)</f>
        <v>#N/A</v>
      </c>
      <c r="CV193" s="146" t="e">
        <f>+HLOOKUP($AQ$12,ERME!$B$1:$BK$187,CE193,FALSE)</f>
        <v>#N/A</v>
      </c>
      <c r="CW193" s="146" t="e">
        <f>+HLOOKUP($AT$12,ERME!$B$1:$BK$187,CE193,FALSE)</f>
        <v>#N/A</v>
      </c>
      <c r="CX193" s="59">
        <f t="shared" si="252"/>
        <v>0</v>
      </c>
      <c r="CY193" s="59">
        <f t="shared" si="227"/>
        <v>0</v>
      </c>
      <c r="CZ193" s="59">
        <f t="shared" si="228"/>
        <v>0</v>
      </c>
      <c r="DA193" s="59">
        <f t="shared" si="229"/>
        <v>0</v>
      </c>
      <c r="DB193" s="59">
        <f t="shared" si="230"/>
        <v>0</v>
      </c>
      <c r="DC193" s="59">
        <f t="shared" si="231"/>
        <v>0</v>
      </c>
      <c r="DD193" s="59">
        <f t="shared" si="232"/>
        <v>0</v>
      </c>
      <c r="DE193" s="59">
        <f t="shared" si="233"/>
        <v>0</v>
      </c>
      <c r="DF193" s="59">
        <f t="shared" si="234"/>
        <v>0</v>
      </c>
      <c r="DG193" s="59">
        <f t="shared" si="235"/>
        <v>0</v>
      </c>
      <c r="DH193" s="59">
        <f t="shared" si="236"/>
        <v>0</v>
      </c>
      <c r="DI193" s="59">
        <f t="shared" si="237"/>
        <v>1</v>
      </c>
      <c r="DJ193" s="59">
        <f t="shared" si="238"/>
        <v>1</v>
      </c>
      <c r="DK193" s="59">
        <f t="shared" si="239"/>
        <v>1</v>
      </c>
      <c r="DL193" s="35">
        <f t="shared" si="253"/>
        <v>3</v>
      </c>
      <c r="DM193" s="35">
        <f t="shared" si="240"/>
        <v>2</v>
      </c>
      <c r="DN193" s="35">
        <f t="shared" si="241"/>
        <v>2</v>
      </c>
      <c r="DO193" s="35">
        <f t="shared" si="242"/>
        <v>0</v>
      </c>
      <c r="DP193" s="35">
        <f t="shared" si="243"/>
        <v>0</v>
      </c>
      <c r="DQ193" s="35">
        <f t="shared" si="244"/>
        <v>1</v>
      </c>
      <c r="DR193" s="35">
        <f t="shared" si="245"/>
        <v>0</v>
      </c>
      <c r="DS193" s="35">
        <f t="shared" si="246"/>
        <v>0</v>
      </c>
      <c r="DT193" s="35">
        <f t="shared" si="247"/>
        <v>0</v>
      </c>
      <c r="DU193" s="35">
        <f t="shared" si="248"/>
        <v>0</v>
      </c>
      <c r="DV193" s="35">
        <f t="shared" si="249"/>
        <v>1</v>
      </c>
      <c r="DW193" s="35" t="str">
        <f t="shared" si="250"/>
        <v/>
      </c>
      <c r="DX193" s="35" t="str">
        <f t="shared" si="251"/>
        <v/>
      </c>
      <c r="DY193" s="35" t="str">
        <f t="shared" si="254"/>
        <v/>
      </c>
    </row>
    <row r="194" spans="83:129" ht="19">
      <c r="CE194" s="35">
        <v>101</v>
      </c>
      <c r="CF194" s="858"/>
      <c r="CG194" s="856" t="s">
        <v>360</v>
      </c>
      <c r="CH194" s="856"/>
      <c r="CI194" s="856"/>
      <c r="CJ194" s="146">
        <f>+HLOOKUP($G$12,ERME!$B$1:$BK$187,CE194,FALSE)</f>
        <v>0</v>
      </c>
      <c r="CK194" s="146">
        <f>+HLOOKUP($J$12,ERME!$B$1:$BK$187,CE194,FALSE)</f>
        <v>0</v>
      </c>
      <c r="CL194" s="146">
        <f>+HLOOKUP($M$12,ERME!$B$1:$BK$187,CE194,FALSE)</f>
        <v>0</v>
      </c>
      <c r="CM194" s="146">
        <f>+HLOOKUP($P$12,ERME!$B$1:$BK$187,CE194,FALSE)</f>
        <v>0</v>
      </c>
      <c r="CN194" s="146">
        <f>+HLOOKUP($S$12,ERME!$B$1:$BK$187,CE194,FALSE)</f>
        <v>0</v>
      </c>
      <c r="CO194" s="146">
        <f>+HLOOKUP($V$12,ERME!$B$1:$BK$187,CE194,FALSE)</f>
        <v>0</v>
      </c>
      <c r="CP194" s="146">
        <f>+HLOOKUP($Y$12,ERME!$B$1:$BK$187,CE194,FALSE)</f>
        <v>0</v>
      </c>
      <c r="CQ194" s="146">
        <f>+HLOOKUP($AB$12,ERME!$B$1:$BK$187,CE194,FALSE)</f>
        <v>3</v>
      </c>
      <c r="CR194" s="146">
        <f>+HLOOKUP($AE$12,ERME!$B$1:$BK$187,CE194,FALSE)</f>
        <v>0</v>
      </c>
      <c r="CS194" s="146">
        <f>+HLOOKUP($AH$12,ERME!$B$1:$BK$187,CE194,FALSE)</f>
        <v>0</v>
      </c>
      <c r="CT194" s="146">
        <f>+HLOOKUP($AK$12,ERME!$B$1:$BK$187,CE194,FALSE)</f>
        <v>0</v>
      </c>
      <c r="CU194" s="146" t="e">
        <f>+HLOOKUP($AN$12,ERME!$B$1:$BK$187,CE194,FALSE)</f>
        <v>#N/A</v>
      </c>
      <c r="CV194" s="146" t="e">
        <f>+HLOOKUP($AQ$12,ERME!$B$1:$BK$187,CE194,FALSE)</f>
        <v>#N/A</v>
      </c>
      <c r="CW194" s="146" t="e">
        <f>+HLOOKUP($AT$12,ERME!$B$1:$BK$187,CE194,FALSE)</f>
        <v>#N/A</v>
      </c>
      <c r="CX194" s="59">
        <f t="shared" si="252"/>
        <v>0</v>
      </c>
      <c r="CY194" s="59">
        <f t="shared" si="227"/>
        <v>0</v>
      </c>
      <c r="CZ194" s="59">
        <f t="shared" si="228"/>
        <v>0</v>
      </c>
      <c r="DA194" s="59">
        <f t="shared" si="229"/>
        <v>0</v>
      </c>
      <c r="DB194" s="59">
        <f t="shared" si="230"/>
        <v>0</v>
      </c>
      <c r="DC194" s="59">
        <f t="shared" si="231"/>
        <v>0</v>
      </c>
      <c r="DD194" s="59">
        <f t="shared" si="232"/>
        <v>0</v>
      </c>
      <c r="DE194" s="59">
        <f t="shared" si="233"/>
        <v>0</v>
      </c>
      <c r="DF194" s="59">
        <f t="shared" si="234"/>
        <v>0</v>
      </c>
      <c r="DG194" s="59">
        <f t="shared" si="235"/>
        <v>0</v>
      </c>
      <c r="DH194" s="59">
        <f t="shared" si="236"/>
        <v>0</v>
      </c>
      <c r="DI194" s="59">
        <f t="shared" si="237"/>
        <v>1</v>
      </c>
      <c r="DJ194" s="59">
        <f t="shared" si="238"/>
        <v>1</v>
      </c>
      <c r="DK194" s="59">
        <f t="shared" si="239"/>
        <v>1</v>
      </c>
      <c r="DL194" s="35">
        <f t="shared" si="253"/>
        <v>0</v>
      </c>
      <c r="DM194" s="35">
        <f t="shared" si="240"/>
        <v>0</v>
      </c>
      <c r="DN194" s="35">
        <f t="shared" si="241"/>
        <v>0</v>
      </c>
      <c r="DO194" s="35">
        <f t="shared" si="242"/>
        <v>0</v>
      </c>
      <c r="DP194" s="35">
        <f t="shared" si="243"/>
        <v>0</v>
      </c>
      <c r="DQ194" s="35">
        <f t="shared" si="244"/>
        <v>0</v>
      </c>
      <c r="DR194" s="35">
        <f t="shared" si="245"/>
        <v>0</v>
      </c>
      <c r="DS194" s="35">
        <f t="shared" si="246"/>
        <v>3</v>
      </c>
      <c r="DT194" s="35">
        <f t="shared" si="247"/>
        <v>0</v>
      </c>
      <c r="DU194" s="35">
        <f t="shared" si="248"/>
        <v>0</v>
      </c>
      <c r="DV194" s="35">
        <f t="shared" si="249"/>
        <v>0</v>
      </c>
      <c r="DW194" s="35" t="str">
        <f t="shared" si="250"/>
        <v/>
      </c>
      <c r="DX194" s="35" t="str">
        <f t="shared" si="251"/>
        <v/>
      </c>
      <c r="DY194" s="35" t="str">
        <f t="shared" si="254"/>
        <v/>
      </c>
    </row>
    <row r="195" spans="83:129" ht="19">
      <c r="CE195" s="35">
        <v>102</v>
      </c>
      <c r="CF195" s="858"/>
      <c r="CG195" s="855" t="s">
        <v>361</v>
      </c>
      <c r="CH195" s="855"/>
      <c r="CI195" s="855"/>
      <c r="CJ195" s="146">
        <f>+HLOOKUP($G$12,ERME!$B$1:$BK$187,CE195,FALSE)</f>
        <v>2</v>
      </c>
      <c r="CK195" s="146">
        <f>+HLOOKUP($J$12,ERME!$B$1:$BK$187,CE195,FALSE)</f>
        <v>3</v>
      </c>
      <c r="CL195" s="146">
        <f>+HLOOKUP($M$12,ERME!$B$1:$BK$187,CE195,FALSE)</f>
        <v>1</v>
      </c>
      <c r="CM195" s="146">
        <f>+HLOOKUP($P$12,ERME!$B$1:$BK$187,CE195,FALSE)</f>
        <v>0</v>
      </c>
      <c r="CN195" s="146">
        <f>+HLOOKUP($S$12,ERME!$B$1:$BK$187,CE195,FALSE)</f>
        <v>0</v>
      </c>
      <c r="CO195" s="146">
        <f>+HLOOKUP($V$12,ERME!$B$1:$BK$187,CE195,FALSE)</f>
        <v>2</v>
      </c>
      <c r="CP195" s="146">
        <f>+HLOOKUP($Y$12,ERME!$B$1:$BK$187,CE195,FALSE)</f>
        <v>0</v>
      </c>
      <c r="CQ195" s="146">
        <f>+HLOOKUP($AB$12,ERME!$B$1:$BK$187,CE195,FALSE)</f>
        <v>3</v>
      </c>
      <c r="CR195" s="146">
        <f>+HLOOKUP($AE$12,ERME!$B$1:$BK$187,CE195,FALSE)</f>
        <v>3</v>
      </c>
      <c r="CS195" s="146">
        <f>+HLOOKUP($AH$12,ERME!$B$1:$BK$187,CE195,FALSE)</f>
        <v>3</v>
      </c>
      <c r="CT195" s="146">
        <f>+HLOOKUP($AK$12,ERME!$B$1:$BK$187,CE195,FALSE)</f>
        <v>3</v>
      </c>
      <c r="CU195" s="146" t="e">
        <f>+HLOOKUP($AN$12,ERME!$B$1:$BK$187,CE195,FALSE)</f>
        <v>#N/A</v>
      </c>
      <c r="CV195" s="146" t="e">
        <f>+HLOOKUP($AQ$12,ERME!$B$1:$BK$187,CE195,FALSE)</f>
        <v>#N/A</v>
      </c>
      <c r="CW195" s="146" t="e">
        <f>+HLOOKUP($AT$12,ERME!$B$1:$BK$187,CE195,FALSE)</f>
        <v>#N/A</v>
      </c>
      <c r="CX195" s="59">
        <f t="shared" si="252"/>
        <v>0</v>
      </c>
      <c r="CY195" s="59">
        <f t="shared" si="227"/>
        <v>0</v>
      </c>
      <c r="CZ195" s="59">
        <f t="shared" si="228"/>
        <v>0</v>
      </c>
      <c r="DA195" s="59">
        <f t="shared" si="229"/>
        <v>0</v>
      </c>
      <c r="DB195" s="59">
        <f t="shared" si="230"/>
        <v>0</v>
      </c>
      <c r="DC195" s="59">
        <f t="shared" si="231"/>
        <v>0</v>
      </c>
      <c r="DD195" s="59">
        <f t="shared" si="232"/>
        <v>0</v>
      </c>
      <c r="DE195" s="59">
        <f t="shared" si="233"/>
        <v>0</v>
      </c>
      <c r="DF195" s="59">
        <f t="shared" si="234"/>
        <v>0</v>
      </c>
      <c r="DG195" s="59">
        <f t="shared" si="235"/>
        <v>0</v>
      </c>
      <c r="DH195" s="59">
        <f t="shared" si="236"/>
        <v>0</v>
      </c>
      <c r="DI195" s="59">
        <f t="shared" si="237"/>
        <v>1</v>
      </c>
      <c r="DJ195" s="59">
        <f t="shared" si="238"/>
        <v>1</v>
      </c>
      <c r="DK195" s="59">
        <f t="shared" si="239"/>
        <v>1</v>
      </c>
      <c r="DL195" s="35">
        <f t="shared" si="253"/>
        <v>2</v>
      </c>
      <c r="DM195" s="35">
        <f t="shared" si="240"/>
        <v>3</v>
      </c>
      <c r="DN195" s="35">
        <f t="shared" si="241"/>
        <v>1</v>
      </c>
      <c r="DO195" s="35">
        <f t="shared" si="242"/>
        <v>0</v>
      </c>
      <c r="DP195" s="35">
        <f t="shared" si="243"/>
        <v>0</v>
      </c>
      <c r="DQ195" s="35">
        <f t="shared" si="244"/>
        <v>2</v>
      </c>
      <c r="DR195" s="35">
        <f t="shared" si="245"/>
        <v>0</v>
      </c>
      <c r="DS195" s="35">
        <f t="shared" si="246"/>
        <v>3</v>
      </c>
      <c r="DT195" s="35">
        <f t="shared" si="247"/>
        <v>3</v>
      </c>
      <c r="DU195" s="35">
        <f t="shared" si="248"/>
        <v>3</v>
      </c>
      <c r="DV195" s="35">
        <f t="shared" si="249"/>
        <v>3</v>
      </c>
      <c r="DW195" s="35" t="str">
        <f t="shared" si="250"/>
        <v/>
      </c>
      <c r="DX195" s="35" t="str">
        <f t="shared" si="251"/>
        <v/>
      </c>
      <c r="DY195" s="35" t="str">
        <f t="shared" si="254"/>
        <v/>
      </c>
    </row>
    <row r="196" spans="83:129" ht="19">
      <c r="CE196" s="35">
        <v>103</v>
      </c>
      <c r="CF196" s="858"/>
      <c r="CG196" s="856" t="s">
        <v>521</v>
      </c>
      <c r="CH196" s="856"/>
      <c r="CI196" s="856"/>
      <c r="CJ196" s="146">
        <f>+HLOOKUP($G$12,ERME!$B$1:$BK$187,CE196,FALSE)</f>
        <v>0</v>
      </c>
      <c r="CK196" s="146">
        <f>+HLOOKUP($J$12,ERME!$B$1:$BK$187,CE196,FALSE)</f>
        <v>3</v>
      </c>
      <c r="CL196" s="146">
        <f>+HLOOKUP($M$12,ERME!$B$1:$BK$187,CE196,FALSE)</f>
        <v>3</v>
      </c>
      <c r="CM196" s="146">
        <f>+HLOOKUP($P$12,ERME!$B$1:$BK$187,CE196,FALSE)</f>
        <v>0</v>
      </c>
      <c r="CN196" s="146">
        <f>+HLOOKUP($S$12,ERME!$B$1:$BK$187,CE196,FALSE)</f>
        <v>0</v>
      </c>
      <c r="CO196" s="146">
        <f>+HLOOKUP($V$12,ERME!$B$1:$BK$187,CE196,FALSE)</f>
        <v>3</v>
      </c>
      <c r="CP196" s="146">
        <f>+HLOOKUP($Y$12,ERME!$B$1:$BK$187,CE196,FALSE)</f>
        <v>0</v>
      </c>
      <c r="CQ196" s="146">
        <f>+HLOOKUP($AB$12,ERME!$B$1:$BK$187,CE196,FALSE)</f>
        <v>0</v>
      </c>
      <c r="CR196" s="146">
        <f>+HLOOKUP($AE$12,ERME!$B$1:$BK$187,CE196,FALSE)</f>
        <v>0</v>
      </c>
      <c r="CS196" s="146">
        <f>+HLOOKUP($AH$12,ERME!$B$1:$BK$187,CE196,FALSE)</f>
        <v>3</v>
      </c>
      <c r="CT196" s="146">
        <f>+HLOOKUP($AK$12,ERME!$B$1:$BK$187,CE196,FALSE)</f>
        <v>3</v>
      </c>
      <c r="CU196" s="146" t="e">
        <f>+HLOOKUP($AN$12,ERME!$B$1:$BK$187,CE196,FALSE)</f>
        <v>#N/A</v>
      </c>
      <c r="CV196" s="146" t="e">
        <f>+HLOOKUP($AQ$12,ERME!$B$1:$BK$187,CE196,FALSE)</f>
        <v>#N/A</v>
      </c>
      <c r="CW196" s="146" t="e">
        <f>+HLOOKUP($AT$12,ERME!$B$1:$BK$187,CE196,FALSE)</f>
        <v>#N/A</v>
      </c>
      <c r="CX196" s="59">
        <f t="shared" si="252"/>
        <v>0</v>
      </c>
      <c r="CY196" s="59">
        <f t="shared" si="227"/>
        <v>0</v>
      </c>
      <c r="CZ196" s="59">
        <f t="shared" si="228"/>
        <v>0</v>
      </c>
      <c r="DA196" s="59">
        <f t="shared" si="229"/>
        <v>0</v>
      </c>
      <c r="DB196" s="59">
        <f t="shared" si="230"/>
        <v>0</v>
      </c>
      <c r="DC196" s="59">
        <f t="shared" si="231"/>
        <v>0</v>
      </c>
      <c r="DD196" s="59">
        <f t="shared" si="232"/>
        <v>0</v>
      </c>
      <c r="DE196" s="59">
        <f t="shared" si="233"/>
        <v>0</v>
      </c>
      <c r="DF196" s="59">
        <f t="shared" si="234"/>
        <v>0</v>
      </c>
      <c r="DG196" s="59">
        <f t="shared" si="235"/>
        <v>0</v>
      </c>
      <c r="DH196" s="59">
        <f t="shared" si="236"/>
        <v>0</v>
      </c>
      <c r="DI196" s="59">
        <f t="shared" si="237"/>
        <v>1</v>
      </c>
      <c r="DJ196" s="59">
        <f t="shared" si="238"/>
        <v>1</v>
      </c>
      <c r="DK196" s="59">
        <f t="shared" si="239"/>
        <v>1</v>
      </c>
      <c r="DL196" s="35">
        <f t="shared" si="253"/>
        <v>0</v>
      </c>
      <c r="DM196" s="35">
        <f t="shared" si="240"/>
        <v>3</v>
      </c>
      <c r="DN196" s="35">
        <f t="shared" si="241"/>
        <v>3</v>
      </c>
      <c r="DO196" s="35">
        <f t="shared" si="242"/>
        <v>0</v>
      </c>
      <c r="DP196" s="35">
        <f t="shared" si="243"/>
        <v>0</v>
      </c>
      <c r="DQ196" s="35">
        <f t="shared" si="244"/>
        <v>3</v>
      </c>
      <c r="DR196" s="35">
        <f t="shared" si="245"/>
        <v>0</v>
      </c>
      <c r="DS196" s="35">
        <f t="shared" si="246"/>
        <v>0</v>
      </c>
      <c r="DT196" s="35">
        <f t="shared" si="247"/>
        <v>0</v>
      </c>
      <c r="DU196" s="35">
        <f t="shared" si="248"/>
        <v>3</v>
      </c>
      <c r="DV196" s="35">
        <f t="shared" si="249"/>
        <v>3</v>
      </c>
      <c r="DW196" s="35" t="str">
        <f t="shared" si="250"/>
        <v/>
      </c>
      <c r="DX196" s="35" t="str">
        <f t="shared" si="251"/>
        <v/>
      </c>
      <c r="DY196" s="35" t="str">
        <f t="shared" si="254"/>
        <v/>
      </c>
    </row>
    <row r="197" spans="83:129" ht="19">
      <c r="CE197" s="35">
        <v>104</v>
      </c>
      <c r="CF197" s="858"/>
      <c r="CG197" s="855" t="s">
        <v>522</v>
      </c>
      <c r="CH197" s="855"/>
      <c r="CI197" s="855"/>
      <c r="CJ197" s="146">
        <f>+HLOOKUP($G$12,ERME!$B$1:$BK$187,CE197,FALSE)</f>
        <v>1</v>
      </c>
      <c r="CK197" s="146">
        <f>+HLOOKUP($J$12,ERME!$B$1:$BK$187,CE197,FALSE)</f>
        <v>0</v>
      </c>
      <c r="CL197" s="146">
        <f>+HLOOKUP($M$12,ERME!$B$1:$BK$187,CE197,FALSE)</f>
        <v>0</v>
      </c>
      <c r="CM197" s="146">
        <f>+HLOOKUP($P$12,ERME!$B$1:$BK$187,CE197,FALSE)</f>
        <v>0</v>
      </c>
      <c r="CN197" s="146">
        <f>+HLOOKUP($S$12,ERME!$B$1:$BK$187,CE197,FALSE)</f>
        <v>0</v>
      </c>
      <c r="CO197" s="146">
        <f>+HLOOKUP($V$12,ERME!$B$1:$BK$187,CE197,FALSE)</f>
        <v>0</v>
      </c>
      <c r="CP197" s="146">
        <f>+HLOOKUP($Y$12,ERME!$B$1:$BK$187,CE197,FALSE)</f>
        <v>0</v>
      </c>
      <c r="CQ197" s="146">
        <f>+HLOOKUP($AB$12,ERME!$B$1:$BK$187,CE197,FALSE)</f>
        <v>0</v>
      </c>
      <c r="CR197" s="146">
        <f>+HLOOKUP($AE$12,ERME!$B$1:$BK$187,CE197,FALSE)</f>
        <v>0</v>
      </c>
      <c r="CS197" s="146">
        <f>+HLOOKUP($AH$12,ERME!$B$1:$BK$187,CE197,FALSE)</f>
        <v>0</v>
      </c>
      <c r="CT197" s="146">
        <f>+HLOOKUP($AK$12,ERME!$B$1:$BK$187,CE197,FALSE)</f>
        <v>0</v>
      </c>
      <c r="CU197" s="146" t="e">
        <f>+HLOOKUP($AN$12,ERME!$B$1:$BK$187,CE197,FALSE)</f>
        <v>#N/A</v>
      </c>
      <c r="CV197" s="146" t="e">
        <f>+HLOOKUP($AQ$12,ERME!$B$1:$BK$187,CE197,FALSE)</f>
        <v>#N/A</v>
      </c>
      <c r="CW197" s="146" t="e">
        <f>+HLOOKUP($AT$12,ERME!$B$1:$BK$187,CE197,FALSE)</f>
        <v>#N/A</v>
      </c>
      <c r="CX197" s="59">
        <f t="shared" si="252"/>
        <v>0</v>
      </c>
      <c r="CY197" s="59">
        <f t="shared" si="227"/>
        <v>0</v>
      </c>
      <c r="CZ197" s="59">
        <f t="shared" si="228"/>
        <v>0</v>
      </c>
      <c r="DA197" s="59">
        <f t="shared" si="229"/>
        <v>0</v>
      </c>
      <c r="DB197" s="59">
        <f t="shared" si="230"/>
        <v>0</v>
      </c>
      <c r="DC197" s="59">
        <f t="shared" si="231"/>
        <v>0</v>
      </c>
      <c r="DD197" s="59">
        <f t="shared" si="232"/>
        <v>0</v>
      </c>
      <c r="DE197" s="59">
        <f t="shared" si="233"/>
        <v>0</v>
      </c>
      <c r="DF197" s="59">
        <f t="shared" si="234"/>
        <v>0</v>
      </c>
      <c r="DG197" s="59">
        <f t="shared" si="235"/>
        <v>0</v>
      </c>
      <c r="DH197" s="59">
        <f t="shared" si="236"/>
        <v>0</v>
      </c>
      <c r="DI197" s="59">
        <f t="shared" si="237"/>
        <v>1</v>
      </c>
      <c r="DJ197" s="59">
        <f t="shared" si="238"/>
        <v>1</v>
      </c>
      <c r="DK197" s="59">
        <f t="shared" si="239"/>
        <v>1</v>
      </c>
      <c r="DL197" s="35">
        <f t="shared" si="253"/>
        <v>1</v>
      </c>
      <c r="DM197" s="35">
        <f t="shared" si="240"/>
        <v>0</v>
      </c>
      <c r="DN197" s="35">
        <f t="shared" si="241"/>
        <v>0</v>
      </c>
      <c r="DO197" s="35">
        <f t="shared" si="242"/>
        <v>0</v>
      </c>
      <c r="DP197" s="35">
        <f t="shared" si="243"/>
        <v>0</v>
      </c>
      <c r="DQ197" s="35">
        <f t="shared" si="244"/>
        <v>0</v>
      </c>
      <c r="DR197" s="35">
        <f t="shared" si="245"/>
        <v>0</v>
      </c>
      <c r="DS197" s="35">
        <f t="shared" si="246"/>
        <v>0</v>
      </c>
      <c r="DT197" s="35">
        <f t="shared" si="247"/>
        <v>0</v>
      </c>
      <c r="DU197" s="35">
        <f t="shared" si="248"/>
        <v>0</v>
      </c>
      <c r="DV197" s="35">
        <f t="shared" si="249"/>
        <v>0</v>
      </c>
      <c r="DW197" s="35" t="str">
        <f t="shared" si="250"/>
        <v/>
      </c>
      <c r="DX197" s="35" t="str">
        <f t="shared" si="251"/>
        <v/>
      </c>
      <c r="DY197" s="35" t="str">
        <f t="shared" si="254"/>
        <v/>
      </c>
    </row>
    <row r="198" spans="83:129" ht="19">
      <c r="CE198" s="35">
        <v>105</v>
      </c>
      <c r="CF198" s="858"/>
      <c r="CG198" s="856" t="s">
        <v>523</v>
      </c>
      <c r="CH198" s="856"/>
      <c r="CI198" s="856"/>
      <c r="CJ198" s="146">
        <f>+HLOOKUP($G$12,ERME!$B$1:$BK$187,CE198,FALSE)</f>
        <v>0</v>
      </c>
      <c r="CK198" s="146">
        <f>+HLOOKUP($J$12,ERME!$B$1:$BK$187,CE198,FALSE)</f>
        <v>0</v>
      </c>
      <c r="CL198" s="146">
        <f>+HLOOKUP($M$12,ERME!$B$1:$BK$187,CE198,FALSE)</f>
        <v>0</v>
      </c>
      <c r="CM198" s="146">
        <f>+HLOOKUP($P$12,ERME!$B$1:$BK$187,CE198,FALSE)</f>
        <v>0</v>
      </c>
      <c r="CN198" s="146">
        <f>+HLOOKUP($S$12,ERME!$B$1:$BK$187,CE198,FALSE)</f>
        <v>0</v>
      </c>
      <c r="CO198" s="146">
        <f>+HLOOKUP($V$12,ERME!$B$1:$BK$187,CE198,FALSE)</f>
        <v>0</v>
      </c>
      <c r="CP198" s="146">
        <f>+HLOOKUP($Y$12,ERME!$B$1:$BK$187,CE198,FALSE)</f>
        <v>0</v>
      </c>
      <c r="CQ198" s="146">
        <f>+HLOOKUP($AB$12,ERME!$B$1:$BK$187,CE198,FALSE)</f>
        <v>0</v>
      </c>
      <c r="CR198" s="146">
        <f>+HLOOKUP($AE$12,ERME!$B$1:$BK$187,CE198,FALSE)</f>
        <v>0</v>
      </c>
      <c r="CS198" s="146">
        <f>+HLOOKUP($AH$12,ERME!$B$1:$BK$187,CE198,FALSE)</f>
        <v>0</v>
      </c>
      <c r="CT198" s="146">
        <f>+HLOOKUP($AK$12,ERME!$B$1:$BK$187,CE198,FALSE)</f>
        <v>0</v>
      </c>
      <c r="CU198" s="146" t="e">
        <f>+HLOOKUP($AN$12,ERME!$B$1:$BK$187,CE198,FALSE)</f>
        <v>#N/A</v>
      </c>
      <c r="CV198" s="146" t="e">
        <f>+HLOOKUP($AQ$12,ERME!$B$1:$BK$187,CE198,FALSE)</f>
        <v>#N/A</v>
      </c>
      <c r="CW198" s="146" t="e">
        <f>+HLOOKUP($AT$12,ERME!$B$1:$BK$187,CE198,FALSE)</f>
        <v>#N/A</v>
      </c>
      <c r="CX198" s="59">
        <f t="shared" si="252"/>
        <v>0</v>
      </c>
      <c r="CY198" s="59">
        <f t="shared" si="227"/>
        <v>0</v>
      </c>
      <c r="CZ198" s="59">
        <f t="shared" si="228"/>
        <v>0</v>
      </c>
      <c r="DA198" s="59">
        <f t="shared" si="229"/>
        <v>0</v>
      </c>
      <c r="DB198" s="59">
        <f t="shared" si="230"/>
        <v>0</v>
      </c>
      <c r="DC198" s="59">
        <f t="shared" si="231"/>
        <v>0</v>
      </c>
      <c r="DD198" s="59">
        <f t="shared" si="232"/>
        <v>0</v>
      </c>
      <c r="DE198" s="59">
        <f t="shared" si="233"/>
        <v>0</v>
      </c>
      <c r="DF198" s="59">
        <f t="shared" si="234"/>
        <v>0</v>
      </c>
      <c r="DG198" s="59">
        <f t="shared" si="235"/>
        <v>0</v>
      </c>
      <c r="DH198" s="59">
        <f t="shared" si="236"/>
        <v>0</v>
      </c>
      <c r="DI198" s="59">
        <f t="shared" si="237"/>
        <v>1</v>
      </c>
      <c r="DJ198" s="59">
        <f t="shared" si="238"/>
        <v>1</v>
      </c>
      <c r="DK198" s="59">
        <f t="shared" si="239"/>
        <v>1</v>
      </c>
      <c r="DL198" s="35">
        <f t="shared" si="253"/>
        <v>0</v>
      </c>
      <c r="DM198" s="35">
        <f t="shared" si="240"/>
        <v>0</v>
      </c>
      <c r="DN198" s="35">
        <f t="shared" si="241"/>
        <v>0</v>
      </c>
      <c r="DO198" s="35">
        <f t="shared" si="242"/>
        <v>0</v>
      </c>
      <c r="DP198" s="35">
        <f t="shared" si="243"/>
        <v>0</v>
      </c>
      <c r="DQ198" s="35">
        <f t="shared" si="244"/>
        <v>0</v>
      </c>
      <c r="DR198" s="35">
        <f t="shared" si="245"/>
        <v>0</v>
      </c>
      <c r="DS198" s="35">
        <f t="shared" si="246"/>
        <v>0</v>
      </c>
      <c r="DT198" s="35">
        <f t="shared" si="247"/>
        <v>0</v>
      </c>
      <c r="DU198" s="35">
        <f t="shared" si="248"/>
        <v>0</v>
      </c>
      <c r="DV198" s="35">
        <f t="shared" si="249"/>
        <v>0</v>
      </c>
      <c r="DW198" s="35" t="str">
        <f t="shared" si="250"/>
        <v/>
      </c>
      <c r="DX198" s="35" t="str">
        <f t="shared" si="251"/>
        <v/>
      </c>
      <c r="DY198" s="35" t="str">
        <f t="shared" si="254"/>
        <v/>
      </c>
    </row>
    <row r="199" spans="83:129" ht="19">
      <c r="CE199" s="35">
        <v>106</v>
      </c>
      <c r="CF199" s="858"/>
      <c r="CG199" s="855" t="s">
        <v>524</v>
      </c>
      <c r="CH199" s="855"/>
      <c r="CI199" s="855"/>
      <c r="CJ199" s="146">
        <f>+HLOOKUP($G$12,ERME!$B$1:$BK$187,CE199,FALSE)</f>
        <v>0</v>
      </c>
      <c r="CK199" s="146">
        <f>+HLOOKUP($J$12,ERME!$B$1:$BK$187,CE199,FALSE)</f>
        <v>1</v>
      </c>
      <c r="CL199" s="146">
        <f>+HLOOKUP($M$12,ERME!$B$1:$BK$187,CE199,FALSE)</f>
        <v>0</v>
      </c>
      <c r="CM199" s="146">
        <f>+HLOOKUP($P$12,ERME!$B$1:$BK$187,CE199,FALSE)</f>
        <v>0</v>
      </c>
      <c r="CN199" s="146">
        <f>+HLOOKUP($S$12,ERME!$B$1:$BK$187,CE199,FALSE)</f>
        <v>0</v>
      </c>
      <c r="CO199" s="146">
        <f>+HLOOKUP($V$12,ERME!$B$1:$BK$187,CE199,FALSE)</f>
        <v>0</v>
      </c>
      <c r="CP199" s="146">
        <f>+HLOOKUP($Y$12,ERME!$B$1:$BK$187,CE199,FALSE)</f>
        <v>0</v>
      </c>
      <c r="CQ199" s="146">
        <f>+HLOOKUP($AB$12,ERME!$B$1:$BK$187,CE199,FALSE)</f>
        <v>0</v>
      </c>
      <c r="CR199" s="146">
        <f>+HLOOKUP($AE$12,ERME!$B$1:$BK$187,CE199,FALSE)</f>
        <v>0</v>
      </c>
      <c r="CS199" s="146">
        <f>+HLOOKUP($AH$12,ERME!$B$1:$BK$187,CE199,FALSE)</f>
        <v>3</v>
      </c>
      <c r="CT199" s="146">
        <f>+HLOOKUP($AK$12,ERME!$B$1:$BK$187,CE199,FALSE)</f>
        <v>3</v>
      </c>
      <c r="CU199" s="146" t="e">
        <f>+HLOOKUP($AN$12,ERME!$B$1:$BK$187,CE199,FALSE)</f>
        <v>#N/A</v>
      </c>
      <c r="CV199" s="146" t="e">
        <f>+HLOOKUP($AQ$12,ERME!$B$1:$BK$187,CE199,FALSE)</f>
        <v>#N/A</v>
      </c>
      <c r="CW199" s="146" t="e">
        <f>+HLOOKUP($AT$12,ERME!$B$1:$BK$187,CE199,FALSE)</f>
        <v>#N/A</v>
      </c>
      <c r="CX199" s="59">
        <f t="shared" si="252"/>
        <v>0</v>
      </c>
      <c r="CY199" s="59">
        <f t="shared" si="227"/>
        <v>0</v>
      </c>
      <c r="CZ199" s="59">
        <f t="shared" si="228"/>
        <v>0</v>
      </c>
      <c r="DA199" s="59">
        <f t="shared" si="229"/>
        <v>0</v>
      </c>
      <c r="DB199" s="59">
        <f t="shared" si="230"/>
        <v>0</v>
      </c>
      <c r="DC199" s="59">
        <f t="shared" si="231"/>
        <v>0</v>
      </c>
      <c r="DD199" s="59">
        <f t="shared" si="232"/>
        <v>0</v>
      </c>
      <c r="DE199" s="59">
        <f t="shared" si="233"/>
        <v>0</v>
      </c>
      <c r="DF199" s="59">
        <f t="shared" si="234"/>
        <v>0</v>
      </c>
      <c r="DG199" s="59">
        <f t="shared" si="235"/>
        <v>0</v>
      </c>
      <c r="DH199" s="59">
        <f t="shared" si="236"/>
        <v>0</v>
      </c>
      <c r="DI199" s="59">
        <f t="shared" si="237"/>
        <v>1</v>
      </c>
      <c r="DJ199" s="59">
        <f t="shared" si="238"/>
        <v>1</v>
      </c>
      <c r="DK199" s="59">
        <f t="shared" si="239"/>
        <v>1</v>
      </c>
      <c r="DL199" s="35">
        <f t="shared" si="253"/>
        <v>0</v>
      </c>
      <c r="DM199" s="35">
        <f t="shared" si="240"/>
        <v>1</v>
      </c>
      <c r="DN199" s="35">
        <f t="shared" si="241"/>
        <v>0</v>
      </c>
      <c r="DO199" s="35">
        <f t="shared" si="242"/>
        <v>0</v>
      </c>
      <c r="DP199" s="35">
        <f t="shared" si="243"/>
        <v>0</v>
      </c>
      <c r="DQ199" s="35">
        <f t="shared" si="244"/>
        <v>0</v>
      </c>
      <c r="DR199" s="35">
        <f t="shared" si="245"/>
        <v>0</v>
      </c>
      <c r="DS199" s="35">
        <f t="shared" si="246"/>
        <v>0</v>
      </c>
      <c r="DT199" s="35">
        <f t="shared" si="247"/>
        <v>0</v>
      </c>
      <c r="DU199" s="35">
        <f t="shared" si="248"/>
        <v>3</v>
      </c>
      <c r="DV199" s="35">
        <f t="shared" si="249"/>
        <v>3</v>
      </c>
      <c r="DW199" s="35" t="str">
        <f t="shared" si="250"/>
        <v/>
      </c>
      <c r="DX199" s="35" t="str">
        <f t="shared" si="251"/>
        <v/>
      </c>
      <c r="DY199" s="35" t="str">
        <f t="shared" si="254"/>
        <v/>
      </c>
    </row>
    <row r="200" spans="83:129" ht="19">
      <c r="CE200" s="35">
        <v>107</v>
      </c>
      <c r="CF200" s="858"/>
      <c r="CG200" s="856" t="s">
        <v>365</v>
      </c>
      <c r="CH200" s="856"/>
      <c r="CI200" s="856"/>
      <c r="CJ200" s="146">
        <f>+HLOOKUP($G$12,ERME!$B$1:$BK$187,CE200,FALSE)</f>
        <v>0</v>
      </c>
      <c r="CK200" s="146">
        <f>+HLOOKUP($J$12,ERME!$B$1:$BK$187,CE200,FALSE)</f>
        <v>0</v>
      </c>
      <c r="CL200" s="146">
        <f>+HLOOKUP($M$12,ERME!$B$1:$BK$187,CE200,FALSE)</f>
        <v>0</v>
      </c>
      <c r="CM200" s="146">
        <f>+HLOOKUP($P$12,ERME!$B$1:$BK$187,CE200,FALSE)</f>
        <v>0</v>
      </c>
      <c r="CN200" s="146">
        <f>+HLOOKUP($S$12,ERME!$B$1:$BK$187,CE200,FALSE)</f>
        <v>0</v>
      </c>
      <c r="CO200" s="146">
        <f>+HLOOKUP($V$12,ERME!$B$1:$BK$187,CE200,FALSE)</f>
        <v>0</v>
      </c>
      <c r="CP200" s="146">
        <f>+HLOOKUP($Y$12,ERME!$B$1:$BK$187,CE200,FALSE)</f>
        <v>0</v>
      </c>
      <c r="CQ200" s="146">
        <f>+HLOOKUP($AB$12,ERME!$B$1:$BK$187,CE200,FALSE)</f>
        <v>0</v>
      </c>
      <c r="CR200" s="146">
        <f>+HLOOKUP($AE$12,ERME!$B$1:$BK$187,CE200,FALSE)</f>
        <v>0</v>
      </c>
      <c r="CS200" s="146">
        <f>+HLOOKUP($AH$12,ERME!$B$1:$BK$187,CE200,FALSE)</f>
        <v>0</v>
      </c>
      <c r="CT200" s="146">
        <f>+HLOOKUP($AK$12,ERME!$B$1:$BK$187,CE200,FALSE)</f>
        <v>0</v>
      </c>
      <c r="CU200" s="146" t="e">
        <f>+HLOOKUP($AN$12,ERME!$B$1:$BK$187,CE200,FALSE)</f>
        <v>#N/A</v>
      </c>
      <c r="CV200" s="146" t="e">
        <f>+HLOOKUP($AQ$12,ERME!$B$1:$BK$187,CE200,FALSE)</f>
        <v>#N/A</v>
      </c>
      <c r="CW200" s="146" t="e">
        <f>+HLOOKUP($AT$12,ERME!$B$1:$BK$187,CE200,FALSE)</f>
        <v>#N/A</v>
      </c>
      <c r="CX200" s="59">
        <f t="shared" si="252"/>
        <v>0</v>
      </c>
      <c r="CY200" s="59">
        <f t="shared" si="227"/>
        <v>0</v>
      </c>
      <c r="CZ200" s="59">
        <f t="shared" si="228"/>
        <v>0</v>
      </c>
      <c r="DA200" s="59">
        <f t="shared" si="229"/>
        <v>0</v>
      </c>
      <c r="DB200" s="59">
        <f t="shared" si="230"/>
        <v>0</v>
      </c>
      <c r="DC200" s="59">
        <f t="shared" si="231"/>
        <v>0</v>
      </c>
      <c r="DD200" s="59">
        <f t="shared" si="232"/>
        <v>0</v>
      </c>
      <c r="DE200" s="59">
        <f t="shared" si="233"/>
        <v>0</v>
      </c>
      <c r="DF200" s="59">
        <f t="shared" si="234"/>
        <v>0</v>
      </c>
      <c r="DG200" s="59">
        <f t="shared" si="235"/>
        <v>0</v>
      </c>
      <c r="DH200" s="59">
        <f t="shared" si="236"/>
        <v>0</v>
      </c>
      <c r="DI200" s="59">
        <f t="shared" si="237"/>
        <v>1</v>
      </c>
      <c r="DJ200" s="59">
        <f t="shared" si="238"/>
        <v>1</v>
      </c>
      <c r="DK200" s="59">
        <f t="shared" si="239"/>
        <v>1</v>
      </c>
      <c r="DL200" s="35">
        <f t="shared" si="253"/>
        <v>0</v>
      </c>
      <c r="DM200" s="35">
        <f t="shared" si="240"/>
        <v>0</v>
      </c>
      <c r="DN200" s="35">
        <f t="shared" si="241"/>
        <v>0</v>
      </c>
      <c r="DO200" s="35">
        <f t="shared" si="242"/>
        <v>0</v>
      </c>
      <c r="DP200" s="35">
        <f t="shared" si="243"/>
        <v>0</v>
      </c>
      <c r="DQ200" s="35">
        <f t="shared" si="244"/>
        <v>0</v>
      </c>
      <c r="DR200" s="35">
        <f t="shared" si="245"/>
        <v>0</v>
      </c>
      <c r="DS200" s="35">
        <f t="shared" si="246"/>
        <v>0</v>
      </c>
      <c r="DT200" s="35">
        <f t="shared" si="247"/>
        <v>0</v>
      </c>
      <c r="DU200" s="35">
        <f t="shared" si="248"/>
        <v>0</v>
      </c>
      <c r="DV200" s="35">
        <f t="shared" si="249"/>
        <v>0</v>
      </c>
      <c r="DW200" s="35" t="str">
        <f t="shared" si="250"/>
        <v/>
      </c>
      <c r="DX200" s="35" t="str">
        <f t="shared" si="251"/>
        <v/>
      </c>
      <c r="DY200" s="35" t="str">
        <f t="shared" si="254"/>
        <v/>
      </c>
    </row>
    <row r="201" spans="83:129" ht="19">
      <c r="CE201" s="35">
        <v>108</v>
      </c>
      <c r="CF201" s="858"/>
      <c r="CG201" s="855" t="s">
        <v>525</v>
      </c>
      <c r="CH201" s="855"/>
      <c r="CI201" s="855"/>
      <c r="CJ201" s="146">
        <f>+HLOOKUP($G$12,ERME!$B$1:$BK$187,CE201,FALSE)</f>
        <v>0</v>
      </c>
      <c r="CK201" s="146">
        <f>+HLOOKUP($J$12,ERME!$B$1:$BK$187,CE201,FALSE)</f>
        <v>0</v>
      </c>
      <c r="CL201" s="146">
        <f>+HLOOKUP($M$12,ERME!$B$1:$BK$187,CE201,FALSE)</f>
        <v>0</v>
      </c>
      <c r="CM201" s="146">
        <f>+HLOOKUP($P$12,ERME!$B$1:$BK$187,CE201,FALSE)</f>
        <v>0</v>
      </c>
      <c r="CN201" s="146">
        <f>+HLOOKUP($S$12,ERME!$B$1:$BK$187,CE201,FALSE)</f>
        <v>0</v>
      </c>
      <c r="CO201" s="146">
        <f>+HLOOKUP($V$12,ERME!$B$1:$BK$187,CE201,FALSE)</f>
        <v>0</v>
      </c>
      <c r="CP201" s="146">
        <f>+HLOOKUP($Y$12,ERME!$B$1:$BK$187,CE201,FALSE)</f>
        <v>0</v>
      </c>
      <c r="CQ201" s="146">
        <f>+HLOOKUP($AB$12,ERME!$B$1:$BK$187,CE201,FALSE)</f>
        <v>0</v>
      </c>
      <c r="CR201" s="146">
        <f>+HLOOKUP($AE$12,ERME!$B$1:$BK$187,CE201,FALSE)</f>
        <v>0</v>
      </c>
      <c r="CS201" s="146">
        <f>+HLOOKUP($AH$12,ERME!$B$1:$BK$187,CE201,FALSE)</f>
        <v>0</v>
      </c>
      <c r="CT201" s="146">
        <f>+HLOOKUP($AK$12,ERME!$B$1:$BK$187,CE201,FALSE)</f>
        <v>0</v>
      </c>
      <c r="CU201" s="146" t="e">
        <f>+HLOOKUP($AN$12,ERME!$B$1:$BK$187,CE201,FALSE)</f>
        <v>#N/A</v>
      </c>
      <c r="CV201" s="146" t="e">
        <f>+HLOOKUP($AQ$12,ERME!$B$1:$BK$187,CE201,FALSE)</f>
        <v>#N/A</v>
      </c>
      <c r="CW201" s="146" t="e">
        <f>+HLOOKUP($AT$12,ERME!$B$1:$BK$187,CE201,FALSE)</f>
        <v>#N/A</v>
      </c>
      <c r="CX201" s="59">
        <f t="shared" si="252"/>
        <v>0</v>
      </c>
      <c r="CY201" s="59">
        <f t="shared" si="227"/>
        <v>0</v>
      </c>
      <c r="CZ201" s="59">
        <f t="shared" si="228"/>
        <v>0</v>
      </c>
      <c r="DA201" s="59">
        <f t="shared" si="229"/>
        <v>0</v>
      </c>
      <c r="DB201" s="59">
        <f t="shared" si="230"/>
        <v>0</v>
      </c>
      <c r="DC201" s="59">
        <f t="shared" si="231"/>
        <v>0</v>
      </c>
      <c r="DD201" s="59">
        <f t="shared" si="232"/>
        <v>0</v>
      </c>
      <c r="DE201" s="59">
        <f t="shared" si="233"/>
        <v>0</v>
      </c>
      <c r="DF201" s="59">
        <f t="shared" si="234"/>
        <v>0</v>
      </c>
      <c r="DG201" s="59">
        <f t="shared" si="235"/>
        <v>0</v>
      </c>
      <c r="DH201" s="59">
        <f t="shared" si="236"/>
        <v>0</v>
      </c>
      <c r="DI201" s="59">
        <f t="shared" si="237"/>
        <v>1</v>
      </c>
      <c r="DJ201" s="59">
        <f t="shared" si="238"/>
        <v>1</v>
      </c>
      <c r="DK201" s="59">
        <f t="shared" si="239"/>
        <v>1</v>
      </c>
      <c r="DL201" s="35">
        <f t="shared" si="253"/>
        <v>0</v>
      </c>
      <c r="DM201" s="35">
        <f t="shared" si="240"/>
        <v>0</v>
      </c>
      <c r="DN201" s="35">
        <f t="shared" si="241"/>
        <v>0</v>
      </c>
      <c r="DO201" s="35">
        <f t="shared" si="242"/>
        <v>0</v>
      </c>
      <c r="DP201" s="35">
        <f t="shared" si="243"/>
        <v>0</v>
      </c>
      <c r="DQ201" s="35">
        <f t="shared" si="244"/>
        <v>0</v>
      </c>
      <c r="DR201" s="35">
        <f t="shared" si="245"/>
        <v>0</v>
      </c>
      <c r="DS201" s="35">
        <f t="shared" si="246"/>
        <v>0</v>
      </c>
      <c r="DT201" s="35">
        <f t="shared" si="247"/>
        <v>0</v>
      </c>
      <c r="DU201" s="35">
        <f t="shared" si="248"/>
        <v>0</v>
      </c>
      <c r="DV201" s="35">
        <f t="shared" si="249"/>
        <v>0</v>
      </c>
      <c r="DW201" s="35" t="str">
        <f t="shared" si="250"/>
        <v/>
      </c>
      <c r="DX201" s="35" t="str">
        <f t="shared" si="251"/>
        <v/>
      </c>
      <c r="DY201" s="35" t="str">
        <f t="shared" si="254"/>
        <v/>
      </c>
    </row>
    <row r="202" spans="83:129" ht="19">
      <c r="CE202" s="35">
        <v>109</v>
      </c>
      <c r="CF202" s="858"/>
      <c r="CG202" s="856" t="s">
        <v>526</v>
      </c>
      <c r="CH202" s="856"/>
      <c r="CI202" s="856"/>
      <c r="CJ202" s="146">
        <f>+HLOOKUP($G$12,ERME!$B$1:$BK$187,CE202,FALSE)</f>
        <v>0</v>
      </c>
      <c r="CK202" s="146">
        <f>+HLOOKUP($J$12,ERME!$B$1:$BK$187,CE202,FALSE)</f>
        <v>0</v>
      </c>
      <c r="CL202" s="146">
        <f>+HLOOKUP($M$12,ERME!$B$1:$BK$187,CE202,FALSE)</f>
        <v>0</v>
      </c>
      <c r="CM202" s="146">
        <f>+HLOOKUP($P$12,ERME!$B$1:$BK$187,CE202,FALSE)</f>
        <v>0</v>
      </c>
      <c r="CN202" s="146">
        <f>+HLOOKUP($S$12,ERME!$B$1:$BK$187,CE202,FALSE)</f>
        <v>0</v>
      </c>
      <c r="CO202" s="146">
        <f>+HLOOKUP($V$12,ERME!$B$1:$BK$187,CE202,FALSE)</f>
        <v>0</v>
      </c>
      <c r="CP202" s="146">
        <f>+HLOOKUP($Y$12,ERME!$B$1:$BK$187,CE202,FALSE)</f>
        <v>0</v>
      </c>
      <c r="CQ202" s="146">
        <f>+HLOOKUP($AB$12,ERME!$B$1:$BK$187,CE202,FALSE)</f>
        <v>0</v>
      </c>
      <c r="CR202" s="146">
        <f>+HLOOKUP($AE$12,ERME!$B$1:$BK$187,CE202,FALSE)</f>
        <v>0</v>
      </c>
      <c r="CS202" s="146">
        <f>+HLOOKUP($AH$12,ERME!$B$1:$BK$187,CE202,FALSE)</f>
        <v>0</v>
      </c>
      <c r="CT202" s="146">
        <f>+HLOOKUP($AK$12,ERME!$B$1:$BK$187,CE202,FALSE)</f>
        <v>0</v>
      </c>
      <c r="CU202" s="146" t="e">
        <f>+HLOOKUP($AN$12,ERME!$B$1:$BK$187,CE202,FALSE)</f>
        <v>#N/A</v>
      </c>
      <c r="CV202" s="146" t="e">
        <f>+HLOOKUP($AQ$12,ERME!$B$1:$BK$187,CE202,FALSE)</f>
        <v>#N/A</v>
      </c>
      <c r="CW202" s="146" t="e">
        <f>+HLOOKUP($AT$12,ERME!$B$1:$BK$187,CE202,FALSE)</f>
        <v>#N/A</v>
      </c>
      <c r="CX202" s="59">
        <f t="shared" si="252"/>
        <v>0</v>
      </c>
      <c r="CY202" s="59">
        <f t="shared" si="227"/>
        <v>0</v>
      </c>
      <c r="CZ202" s="59">
        <f t="shared" si="228"/>
        <v>0</v>
      </c>
      <c r="DA202" s="59">
        <f t="shared" si="229"/>
        <v>0</v>
      </c>
      <c r="DB202" s="59">
        <f t="shared" si="230"/>
        <v>0</v>
      </c>
      <c r="DC202" s="59">
        <f t="shared" si="231"/>
        <v>0</v>
      </c>
      <c r="DD202" s="59">
        <f t="shared" si="232"/>
        <v>0</v>
      </c>
      <c r="DE202" s="59">
        <f t="shared" si="233"/>
        <v>0</v>
      </c>
      <c r="DF202" s="59">
        <f t="shared" si="234"/>
        <v>0</v>
      </c>
      <c r="DG202" s="59">
        <f t="shared" si="235"/>
        <v>0</v>
      </c>
      <c r="DH202" s="59">
        <f t="shared" si="236"/>
        <v>0</v>
      </c>
      <c r="DI202" s="59">
        <f t="shared" si="237"/>
        <v>1</v>
      </c>
      <c r="DJ202" s="59">
        <f t="shared" si="238"/>
        <v>1</v>
      </c>
      <c r="DK202" s="59">
        <f t="shared" si="239"/>
        <v>1</v>
      </c>
      <c r="DL202" s="35">
        <f t="shared" si="253"/>
        <v>0</v>
      </c>
      <c r="DM202" s="35">
        <f t="shared" si="240"/>
        <v>0</v>
      </c>
      <c r="DN202" s="35">
        <f t="shared" si="241"/>
        <v>0</v>
      </c>
      <c r="DO202" s="35">
        <f t="shared" si="242"/>
        <v>0</v>
      </c>
      <c r="DP202" s="35">
        <f t="shared" si="243"/>
        <v>0</v>
      </c>
      <c r="DQ202" s="35">
        <f t="shared" si="244"/>
        <v>0</v>
      </c>
      <c r="DR202" s="35">
        <f t="shared" si="245"/>
        <v>0</v>
      </c>
      <c r="DS202" s="35">
        <f t="shared" si="246"/>
        <v>0</v>
      </c>
      <c r="DT202" s="35">
        <f t="shared" si="247"/>
        <v>0</v>
      </c>
      <c r="DU202" s="35">
        <f t="shared" si="248"/>
        <v>0</v>
      </c>
      <c r="DV202" s="35">
        <f t="shared" si="249"/>
        <v>0</v>
      </c>
      <c r="DW202" s="35" t="str">
        <f t="shared" si="250"/>
        <v/>
      </c>
      <c r="DX202" s="35" t="str">
        <f t="shared" si="251"/>
        <v/>
      </c>
      <c r="DY202" s="35" t="str">
        <f t="shared" si="254"/>
        <v/>
      </c>
    </row>
    <row r="203" spans="83:129" ht="19">
      <c r="CE203" s="35">
        <v>110</v>
      </c>
      <c r="CF203" s="858"/>
      <c r="CG203" s="855" t="s">
        <v>527</v>
      </c>
      <c r="CH203" s="855"/>
      <c r="CI203" s="855"/>
      <c r="CJ203" s="146">
        <f>+HLOOKUP($G$12,ERME!$B$1:$BK$187,CE203,FALSE)</f>
        <v>0</v>
      </c>
      <c r="CK203" s="146">
        <f>+HLOOKUP($J$12,ERME!$B$1:$BK$187,CE203,FALSE)</f>
        <v>1</v>
      </c>
      <c r="CL203" s="146">
        <f>+HLOOKUP($M$12,ERME!$B$1:$BK$187,CE203,FALSE)</f>
        <v>0</v>
      </c>
      <c r="CM203" s="146">
        <f>+HLOOKUP($P$12,ERME!$B$1:$BK$187,CE203,FALSE)</f>
        <v>0</v>
      </c>
      <c r="CN203" s="146">
        <f>+HLOOKUP($S$12,ERME!$B$1:$BK$187,CE203,FALSE)</f>
        <v>0</v>
      </c>
      <c r="CO203" s="146">
        <f>+HLOOKUP($V$12,ERME!$B$1:$BK$187,CE203,FALSE)</f>
        <v>0</v>
      </c>
      <c r="CP203" s="146">
        <f>+HLOOKUP($Y$12,ERME!$B$1:$BK$187,CE203,FALSE)</f>
        <v>0</v>
      </c>
      <c r="CQ203" s="146">
        <f>+HLOOKUP($AB$12,ERME!$B$1:$BK$187,CE203,FALSE)</f>
        <v>0</v>
      </c>
      <c r="CR203" s="146">
        <f>+HLOOKUP($AE$12,ERME!$B$1:$BK$187,CE203,FALSE)</f>
        <v>0</v>
      </c>
      <c r="CS203" s="146">
        <f>+HLOOKUP($AH$12,ERME!$B$1:$BK$187,CE203,FALSE)</f>
        <v>0</v>
      </c>
      <c r="CT203" s="146">
        <f>+HLOOKUP($AK$12,ERME!$B$1:$BK$187,CE203,FALSE)</f>
        <v>0</v>
      </c>
      <c r="CU203" s="146" t="e">
        <f>+HLOOKUP($AN$12,ERME!$B$1:$BK$187,CE203,FALSE)</f>
        <v>#N/A</v>
      </c>
      <c r="CV203" s="146" t="e">
        <f>+HLOOKUP($AQ$12,ERME!$B$1:$BK$187,CE203,FALSE)</f>
        <v>#N/A</v>
      </c>
      <c r="CW203" s="146" t="e">
        <f>+HLOOKUP($AT$12,ERME!$B$1:$BK$187,CE203,FALSE)</f>
        <v>#N/A</v>
      </c>
      <c r="CX203" s="59">
        <f t="shared" si="252"/>
        <v>0</v>
      </c>
      <c r="CY203" s="59">
        <f t="shared" si="227"/>
        <v>0</v>
      </c>
      <c r="CZ203" s="59">
        <f t="shared" si="228"/>
        <v>0</v>
      </c>
      <c r="DA203" s="59">
        <f t="shared" si="229"/>
        <v>0</v>
      </c>
      <c r="DB203" s="59">
        <f t="shared" si="230"/>
        <v>0</v>
      </c>
      <c r="DC203" s="59">
        <f t="shared" si="231"/>
        <v>0</v>
      </c>
      <c r="DD203" s="59">
        <f t="shared" si="232"/>
        <v>0</v>
      </c>
      <c r="DE203" s="59">
        <f t="shared" si="233"/>
        <v>0</v>
      </c>
      <c r="DF203" s="59">
        <f t="shared" si="234"/>
        <v>0</v>
      </c>
      <c r="DG203" s="59">
        <f t="shared" si="235"/>
        <v>0</v>
      </c>
      <c r="DH203" s="59">
        <f t="shared" si="236"/>
        <v>0</v>
      </c>
      <c r="DI203" s="59">
        <f t="shared" si="237"/>
        <v>1</v>
      </c>
      <c r="DJ203" s="59">
        <f t="shared" si="238"/>
        <v>1</v>
      </c>
      <c r="DK203" s="59">
        <f t="shared" si="239"/>
        <v>1</v>
      </c>
      <c r="DL203" s="35">
        <f t="shared" si="253"/>
        <v>0</v>
      </c>
      <c r="DM203" s="35">
        <f t="shared" si="240"/>
        <v>1</v>
      </c>
      <c r="DN203" s="35">
        <f t="shared" si="241"/>
        <v>0</v>
      </c>
      <c r="DO203" s="35">
        <f t="shared" si="242"/>
        <v>0</v>
      </c>
      <c r="DP203" s="35">
        <f t="shared" si="243"/>
        <v>0</v>
      </c>
      <c r="DQ203" s="35">
        <f t="shared" si="244"/>
        <v>0</v>
      </c>
      <c r="DR203" s="35">
        <f t="shared" si="245"/>
        <v>0</v>
      </c>
      <c r="DS203" s="35">
        <f t="shared" si="246"/>
        <v>0</v>
      </c>
      <c r="DT203" s="35">
        <f t="shared" si="247"/>
        <v>0</v>
      </c>
      <c r="DU203" s="35">
        <f t="shared" si="248"/>
        <v>0</v>
      </c>
      <c r="DV203" s="35">
        <f t="shared" si="249"/>
        <v>0</v>
      </c>
      <c r="DW203" s="35" t="str">
        <f t="shared" si="250"/>
        <v/>
      </c>
      <c r="DX203" s="35" t="str">
        <f t="shared" si="251"/>
        <v/>
      </c>
      <c r="DY203" s="35" t="str">
        <f t="shared" si="254"/>
        <v/>
      </c>
    </row>
    <row r="204" spans="83:129" ht="19">
      <c r="CE204" s="35">
        <v>111</v>
      </c>
      <c r="CF204" s="858"/>
      <c r="CG204" s="856" t="s">
        <v>366</v>
      </c>
      <c r="CH204" s="856"/>
      <c r="CI204" s="856"/>
      <c r="CJ204" s="146">
        <f>+HLOOKUP($G$12,ERME!$B$1:$BK$187,CE204,FALSE)</f>
        <v>0</v>
      </c>
      <c r="CK204" s="146">
        <f>+HLOOKUP($J$12,ERME!$B$1:$BK$187,CE204,FALSE)</f>
        <v>0</v>
      </c>
      <c r="CL204" s="146">
        <f>+HLOOKUP($M$12,ERME!$B$1:$BK$187,CE204,FALSE)</f>
        <v>0</v>
      </c>
      <c r="CM204" s="146">
        <f>+HLOOKUP($P$12,ERME!$B$1:$BK$187,CE204,FALSE)</f>
        <v>0</v>
      </c>
      <c r="CN204" s="146">
        <f>+HLOOKUP($S$12,ERME!$B$1:$BK$187,CE204,FALSE)</f>
        <v>0</v>
      </c>
      <c r="CO204" s="146">
        <f>+HLOOKUP($V$12,ERME!$B$1:$BK$187,CE204,FALSE)</f>
        <v>0</v>
      </c>
      <c r="CP204" s="146">
        <f>+HLOOKUP($Y$12,ERME!$B$1:$BK$187,CE204,FALSE)</f>
        <v>0</v>
      </c>
      <c r="CQ204" s="146">
        <f>+HLOOKUP($AB$12,ERME!$B$1:$BK$187,CE204,FALSE)</f>
        <v>0</v>
      </c>
      <c r="CR204" s="146">
        <f>+HLOOKUP($AE$12,ERME!$B$1:$BK$187,CE204,FALSE)</f>
        <v>0</v>
      </c>
      <c r="CS204" s="146">
        <f>+HLOOKUP($AH$12,ERME!$B$1:$BK$187,CE204,FALSE)</f>
        <v>0</v>
      </c>
      <c r="CT204" s="146">
        <f>+HLOOKUP($AK$12,ERME!$B$1:$BK$187,CE204,FALSE)</f>
        <v>0</v>
      </c>
      <c r="CU204" s="146" t="e">
        <f>+HLOOKUP($AN$12,ERME!$B$1:$BK$187,CE204,FALSE)</f>
        <v>#N/A</v>
      </c>
      <c r="CV204" s="146" t="e">
        <f>+HLOOKUP($AQ$12,ERME!$B$1:$BK$187,CE204,FALSE)</f>
        <v>#N/A</v>
      </c>
      <c r="CW204" s="146" t="e">
        <f>+HLOOKUP($AT$12,ERME!$B$1:$BK$187,CE204,FALSE)</f>
        <v>#N/A</v>
      </c>
      <c r="CX204" s="59">
        <f t="shared" si="252"/>
        <v>0</v>
      </c>
      <c r="CY204" s="59">
        <f t="shared" si="227"/>
        <v>0</v>
      </c>
      <c r="CZ204" s="59">
        <f t="shared" si="228"/>
        <v>0</v>
      </c>
      <c r="DA204" s="59">
        <f t="shared" si="229"/>
        <v>0</v>
      </c>
      <c r="DB204" s="59">
        <f t="shared" si="230"/>
        <v>0</v>
      </c>
      <c r="DC204" s="59">
        <f t="shared" si="231"/>
        <v>0</v>
      </c>
      <c r="DD204" s="59">
        <f t="shared" si="232"/>
        <v>0</v>
      </c>
      <c r="DE204" s="59">
        <f t="shared" si="233"/>
        <v>0</v>
      </c>
      <c r="DF204" s="59">
        <f t="shared" si="234"/>
        <v>0</v>
      </c>
      <c r="DG204" s="59">
        <f t="shared" si="235"/>
        <v>0</v>
      </c>
      <c r="DH204" s="59">
        <f t="shared" si="236"/>
        <v>0</v>
      </c>
      <c r="DI204" s="59">
        <f t="shared" si="237"/>
        <v>1</v>
      </c>
      <c r="DJ204" s="59">
        <f t="shared" si="238"/>
        <v>1</v>
      </c>
      <c r="DK204" s="59">
        <f t="shared" si="239"/>
        <v>1</v>
      </c>
      <c r="DL204" s="35">
        <f t="shared" si="253"/>
        <v>0</v>
      </c>
      <c r="DM204" s="35">
        <f t="shared" si="240"/>
        <v>0</v>
      </c>
      <c r="DN204" s="35">
        <f t="shared" si="241"/>
        <v>0</v>
      </c>
      <c r="DO204" s="35">
        <f t="shared" si="242"/>
        <v>0</v>
      </c>
      <c r="DP204" s="35">
        <f t="shared" si="243"/>
        <v>0</v>
      </c>
      <c r="DQ204" s="35">
        <f t="shared" si="244"/>
        <v>0</v>
      </c>
      <c r="DR204" s="35">
        <f t="shared" si="245"/>
        <v>0</v>
      </c>
      <c r="DS204" s="35">
        <f t="shared" si="246"/>
        <v>0</v>
      </c>
      <c r="DT204" s="35">
        <f t="shared" si="247"/>
        <v>0</v>
      </c>
      <c r="DU204" s="35">
        <f t="shared" si="248"/>
        <v>0</v>
      </c>
      <c r="DV204" s="35">
        <f t="shared" si="249"/>
        <v>0</v>
      </c>
      <c r="DW204" s="35" t="str">
        <f t="shared" si="250"/>
        <v/>
      </c>
      <c r="DX204" s="35" t="str">
        <f t="shared" si="251"/>
        <v/>
      </c>
      <c r="DY204" s="35" t="str">
        <f t="shared" si="254"/>
        <v/>
      </c>
    </row>
    <row r="205" spans="83:129" ht="19">
      <c r="CE205" s="35">
        <v>112</v>
      </c>
      <c r="CF205" s="858"/>
      <c r="CG205" s="855" t="s">
        <v>532</v>
      </c>
      <c r="CH205" s="855"/>
      <c r="CI205" s="855"/>
      <c r="CJ205" s="146">
        <f>+HLOOKUP($G$12,ERME!$B$1:$BK$187,CE205,FALSE)</f>
        <v>0</v>
      </c>
      <c r="CK205" s="146">
        <f>+HLOOKUP($J$12,ERME!$B$1:$BK$187,CE205,FALSE)</f>
        <v>0</v>
      </c>
      <c r="CL205" s="146">
        <f>+HLOOKUP($M$12,ERME!$B$1:$BK$187,CE205,FALSE)</f>
        <v>0</v>
      </c>
      <c r="CM205" s="146">
        <f>+HLOOKUP($P$12,ERME!$B$1:$BK$187,CE205,FALSE)</f>
        <v>0</v>
      </c>
      <c r="CN205" s="146">
        <f>+HLOOKUP($S$12,ERME!$B$1:$BK$187,CE205,FALSE)</f>
        <v>0</v>
      </c>
      <c r="CO205" s="146">
        <f>+HLOOKUP($V$12,ERME!$B$1:$BK$187,CE205,FALSE)</f>
        <v>0</v>
      </c>
      <c r="CP205" s="146">
        <f>+HLOOKUP($Y$12,ERME!$B$1:$BK$187,CE205,FALSE)</f>
        <v>0</v>
      </c>
      <c r="CQ205" s="146">
        <f>+HLOOKUP($AB$12,ERME!$B$1:$BK$187,CE205,FALSE)</f>
        <v>0</v>
      </c>
      <c r="CR205" s="146">
        <f>+HLOOKUP($AE$12,ERME!$B$1:$BK$187,CE205,FALSE)</f>
        <v>0</v>
      </c>
      <c r="CS205" s="146">
        <f>+HLOOKUP($AH$12,ERME!$B$1:$BK$187,CE205,FALSE)</f>
        <v>0</v>
      </c>
      <c r="CT205" s="146">
        <f>+HLOOKUP($AK$12,ERME!$B$1:$BK$187,CE205,FALSE)</f>
        <v>0</v>
      </c>
      <c r="CU205" s="146" t="e">
        <f>+HLOOKUP($AN$12,ERME!$B$1:$BK$187,CE205,FALSE)</f>
        <v>#N/A</v>
      </c>
      <c r="CV205" s="146" t="e">
        <f>+HLOOKUP($AQ$12,ERME!$B$1:$BK$187,CE205,FALSE)</f>
        <v>#N/A</v>
      </c>
      <c r="CW205" s="146" t="e">
        <f>+HLOOKUP($AT$12,ERME!$B$1:$BK$187,CE205,FALSE)</f>
        <v>#N/A</v>
      </c>
      <c r="CX205" s="59">
        <f t="shared" si="252"/>
        <v>0</v>
      </c>
      <c r="CY205" s="59">
        <f t="shared" si="227"/>
        <v>0</v>
      </c>
      <c r="CZ205" s="59">
        <f t="shared" si="228"/>
        <v>0</v>
      </c>
      <c r="DA205" s="59">
        <f t="shared" si="229"/>
        <v>0</v>
      </c>
      <c r="DB205" s="59">
        <f t="shared" si="230"/>
        <v>0</v>
      </c>
      <c r="DC205" s="59">
        <f t="shared" si="231"/>
        <v>0</v>
      </c>
      <c r="DD205" s="59">
        <f t="shared" si="232"/>
        <v>0</v>
      </c>
      <c r="DE205" s="59">
        <f t="shared" si="233"/>
        <v>0</v>
      </c>
      <c r="DF205" s="59">
        <f t="shared" si="234"/>
        <v>0</v>
      </c>
      <c r="DG205" s="59">
        <f t="shared" si="235"/>
        <v>0</v>
      </c>
      <c r="DH205" s="59">
        <f t="shared" si="236"/>
        <v>0</v>
      </c>
      <c r="DI205" s="59">
        <f t="shared" si="237"/>
        <v>1</v>
      </c>
      <c r="DJ205" s="59">
        <f t="shared" si="238"/>
        <v>1</v>
      </c>
      <c r="DK205" s="59">
        <f t="shared" si="239"/>
        <v>1</v>
      </c>
      <c r="DL205" s="35">
        <f t="shared" si="253"/>
        <v>0</v>
      </c>
      <c r="DM205" s="35">
        <f t="shared" si="240"/>
        <v>0</v>
      </c>
      <c r="DN205" s="35">
        <f t="shared" si="241"/>
        <v>0</v>
      </c>
      <c r="DO205" s="35">
        <f t="shared" si="242"/>
        <v>0</v>
      </c>
      <c r="DP205" s="35">
        <f t="shared" si="243"/>
        <v>0</v>
      </c>
      <c r="DQ205" s="35">
        <f t="shared" si="244"/>
        <v>0</v>
      </c>
      <c r="DR205" s="35">
        <f t="shared" si="245"/>
        <v>0</v>
      </c>
      <c r="DS205" s="35">
        <f t="shared" si="246"/>
        <v>0</v>
      </c>
      <c r="DT205" s="35">
        <f t="shared" si="247"/>
        <v>0</v>
      </c>
      <c r="DU205" s="35">
        <f t="shared" si="248"/>
        <v>0</v>
      </c>
      <c r="DV205" s="35">
        <f t="shared" si="249"/>
        <v>0</v>
      </c>
      <c r="DW205" s="35" t="str">
        <f t="shared" si="250"/>
        <v/>
      </c>
      <c r="DX205" s="35" t="str">
        <f t="shared" si="251"/>
        <v/>
      </c>
      <c r="DY205" s="35" t="str">
        <f t="shared" si="254"/>
        <v/>
      </c>
    </row>
    <row r="206" spans="83:129">
      <c r="CJ206" s="35">
        <f t="shared" ref="CJ206:CW206" si="255">SUM(CJ176:CJ205)</f>
        <v>18</v>
      </c>
      <c r="CK206" s="35">
        <f t="shared" si="255"/>
        <v>16</v>
      </c>
      <c r="CL206" s="35">
        <f t="shared" si="255"/>
        <v>15</v>
      </c>
      <c r="CM206" s="35">
        <f t="shared" si="255"/>
        <v>8</v>
      </c>
      <c r="CN206" s="35">
        <f t="shared" si="255"/>
        <v>7</v>
      </c>
      <c r="CO206" s="35">
        <f t="shared" si="255"/>
        <v>12</v>
      </c>
      <c r="CP206" s="35">
        <f t="shared" si="255"/>
        <v>5</v>
      </c>
      <c r="CQ206" s="35">
        <f t="shared" si="255"/>
        <v>19</v>
      </c>
      <c r="CR206" s="35">
        <f t="shared" si="255"/>
        <v>19</v>
      </c>
      <c r="CS206" s="35">
        <f t="shared" si="255"/>
        <v>23</v>
      </c>
      <c r="CT206" s="35">
        <f t="shared" si="255"/>
        <v>24</v>
      </c>
      <c r="CU206" s="35" t="e">
        <f t="shared" si="255"/>
        <v>#N/A</v>
      </c>
      <c r="CV206" s="35" t="e">
        <f t="shared" si="255"/>
        <v>#N/A</v>
      </c>
      <c r="CW206" s="35" t="e">
        <f t="shared" si="255"/>
        <v>#N/A</v>
      </c>
      <c r="DL206" s="35">
        <f t="shared" ref="DL206:DY206" si="256">SUM(DL176:DL205)</f>
        <v>18</v>
      </c>
      <c r="DM206" s="35">
        <f t="shared" si="256"/>
        <v>16</v>
      </c>
      <c r="DN206" s="35">
        <f t="shared" si="256"/>
        <v>15</v>
      </c>
      <c r="DO206" s="35">
        <f t="shared" si="256"/>
        <v>8</v>
      </c>
      <c r="DP206" s="35">
        <f t="shared" si="256"/>
        <v>7</v>
      </c>
      <c r="DQ206" s="35">
        <f t="shared" si="256"/>
        <v>12</v>
      </c>
      <c r="DR206" s="35">
        <f t="shared" si="256"/>
        <v>5</v>
      </c>
      <c r="DS206" s="35">
        <f t="shared" si="256"/>
        <v>19</v>
      </c>
      <c r="DT206" s="35">
        <f t="shared" si="256"/>
        <v>19</v>
      </c>
      <c r="DU206" s="35">
        <f t="shared" si="256"/>
        <v>23</v>
      </c>
      <c r="DV206" s="35">
        <f t="shared" si="256"/>
        <v>24</v>
      </c>
      <c r="DW206" s="35">
        <f t="shared" si="256"/>
        <v>0</v>
      </c>
      <c r="DX206" s="35">
        <f t="shared" si="256"/>
        <v>0</v>
      </c>
      <c r="DY206" s="35">
        <f t="shared" si="256"/>
        <v>0</v>
      </c>
    </row>
    <row r="210" spans="83:129" ht="45">
      <c r="CF210" s="196"/>
      <c r="CG210" s="196"/>
      <c r="CH210" s="196"/>
      <c r="CI210" s="197"/>
      <c r="CJ210" s="102" t="str">
        <f>+IF($G$14=1,$G$13,"")</f>
        <v>Amacayacu</v>
      </c>
      <c r="CK210" s="101" t="str">
        <f>+IF($J$14=1,$J$13,"")</f>
        <v>Cahuinari</v>
      </c>
      <c r="CL210" s="102" t="str">
        <f>+IF($M$14=1,$M$13,"")</f>
        <v>Río Pure</v>
      </c>
      <c r="CM210" s="101" t="str">
        <f>+IF($P$14=1,$P$13,"")</f>
        <v>Alto Fragua</v>
      </c>
      <c r="CN210" s="102" t="str">
        <f>+IF($S$14=1,$S$13,"")</f>
        <v>Orito Ingi Ande</v>
      </c>
      <c r="CO210" s="101" t="str">
        <f>+IF($V$14=1,$V$13,"")</f>
        <v>Yaigojé Apaporis</v>
      </c>
      <c r="CP210" s="102" t="str">
        <f>+IF($Y$14=1,$Y$13,"")</f>
        <v>Serrania de los Churumbelos</v>
      </c>
      <c r="CQ210" s="101" t="str">
        <f>+IF($AB$14=1,$AB$13,"")</f>
        <v>Puinawai</v>
      </c>
      <c r="CR210" s="102" t="str">
        <f>+IF($AE$14=1,$AE$13,"")</f>
        <v>Nukak</v>
      </c>
      <c r="CS210" s="101" t="str">
        <f>+IF($AH$14=1,$AH$13,"")</f>
        <v>Serranía de Chiribiquete</v>
      </c>
      <c r="CT210" s="102" t="str">
        <f>+IF($AK$14=1,$AK$13,"")</f>
        <v>La Paya</v>
      </c>
      <c r="CU210" s="101" t="str">
        <f>+IF($AN$14=1,$AN$13,"")</f>
        <v/>
      </c>
      <c r="CV210" s="102" t="str">
        <f>+IF($AQ$14=1,$AQ$13,"")</f>
        <v/>
      </c>
      <c r="CW210" s="101" t="str">
        <f>+IF($AT$14=1,$AT$13,"")</f>
        <v/>
      </c>
      <c r="DL210" s="672" t="str">
        <f>+IF($G$14=1,$G$13,"")</f>
        <v>Amacayacu</v>
      </c>
      <c r="DM210" s="674" t="str">
        <f>+IF($J$14=1,$J$13,"")</f>
        <v>Cahuinari</v>
      </c>
      <c r="DN210" s="672" t="str">
        <f>+IF($M$14=1,$M$13,"")</f>
        <v>Río Pure</v>
      </c>
      <c r="DO210" s="674" t="str">
        <f>+IF($P$14=1,$P$13,"")</f>
        <v>Alto Fragua</v>
      </c>
      <c r="DP210" s="672" t="str">
        <f>+IF($S$14=1,$S$13,"")</f>
        <v>Orito Ingi Ande</v>
      </c>
      <c r="DQ210" s="674" t="str">
        <f>+IF($V$14=1,$V$13,"")</f>
        <v>Yaigojé Apaporis</v>
      </c>
      <c r="DR210" s="672" t="str">
        <f>+IF($Y$14=1,$Y$13,"")</f>
        <v>Serrania de los Churumbelos</v>
      </c>
      <c r="DS210" s="674" t="str">
        <f>+IF($AB$14=1,$AB$13,"")</f>
        <v>Puinawai</v>
      </c>
      <c r="DT210" s="672" t="str">
        <f>+IF($AE$14=1,$AE$13,"")</f>
        <v>Nukak</v>
      </c>
      <c r="DU210" s="674" t="str">
        <f>+IF($AH$14=1,$AH$13,"")</f>
        <v>Serranía de Chiribiquete</v>
      </c>
      <c r="DV210" s="672" t="str">
        <f>+IF($AK$14=1,$AK$13,"")</f>
        <v>La Paya</v>
      </c>
      <c r="DW210" s="674" t="str">
        <f>+IF($AN$14=1,$AN$13,"")</f>
        <v/>
      </c>
      <c r="DX210" s="672" t="str">
        <f>+IF($AQ$14=1,$AQ$13,"")</f>
        <v/>
      </c>
      <c r="DY210" s="673" t="str">
        <f>+IF($AT$14=1,$AT$13,"")</f>
        <v/>
      </c>
    </row>
    <row r="211" spans="83:129" ht="31">
      <c r="CF211" s="809" t="s">
        <v>535</v>
      </c>
      <c r="CG211" s="809"/>
      <c r="CH211" s="809"/>
      <c r="CI211" s="810"/>
      <c r="CJ211" s="78" t="s">
        <v>329</v>
      </c>
      <c r="CK211" s="79" t="s">
        <v>329</v>
      </c>
      <c r="CL211" s="78" t="s">
        <v>329</v>
      </c>
      <c r="CM211" s="79" t="s">
        <v>329</v>
      </c>
      <c r="CN211" s="78" t="s">
        <v>329</v>
      </c>
      <c r="CO211" s="79" t="s">
        <v>329</v>
      </c>
      <c r="CP211" s="78" t="s">
        <v>329</v>
      </c>
      <c r="CQ211" s="79" t="s">
        <v>329</v>
      </c>
      <c r="CR211" s="78" t="s">
        <v>329</v>
      </c>
      <c r="CS211" s="79" t="s">
        <v>329</v>
      </c>
      <c r="CT211" s="78" t="s">
        <v>329</v>
      </c>
      <c r="CU211" s="79" t="s">
        <v>329</v>
      </c>
      <c r="CV211" s="78" t="s">
        <v>329</v>
      </c>
      <c r="CW211" s="79" t="s">
        <v>329</v>
      </c>
      <c r="DL211" s="672" t="e">
        <v>#N/A</v>
      </c>
      <c r="DM211" s="674" t="e">
        <v>#N/A</v>
      </c>
      <c r="DN211" s="672" t="e">
        <v>#N/A</v>
      </c>
      <c r="DO211" s="674" t="e">
        <v>#N/A</v>
      </c>
      <c r="DP211" s="672" t="e">
        <v>#N/A</v>
      </c>
      <c r="DQ211" s="674" t="e">
        <v>#N/A</v>
      </c>
      <c r="DR211" s="672" t="e">
        <v>#N/A</v>
      </c>
      <c r="DS211" s="674" t="e">
        <v>#N/A</v>
      </c>
      <c r="DT211" s="672" t="e">
        <v>#N/A</v>
      </c>
      <c r="DU211" s="674" t="e">
        <v>#N/A</v>
      </c>
      <c r="DV211" s="672" t="e">
        <v>#N/A</v>
      </c>
      <c r="DW211" s="674" t="e">
        <v>#N/A</v>
      </c>
      <c r="DX211" s="672" t="e">
        <v>#N/A</v>
      </c>
      <c r="DY211" s="673" t="e">
        <v>#N/A</v>
      </c>
    </row>
    <row r="212" spans="83:129" ht="15" customHeight="1">
      <c r="CE212" s="35">
        <v>146</v>
      </c>
      <c r="CF212" s="858" t="s">
        <v>518</v>
      </c>
      <c r="CG212" s="855" t="s">
        <v>342</v>
      </c>
      <c r="CH212" s="855"/>
      <c r="CI212" s="855"/>
      <c r="CJ212" s="146">
        <f>+HLOOKUP($G$12,ERME!$B$1:$BK$187,CE212,FALSE)</f>
        <v>0</v>
      </c>
      <c r="CK212" s="146">
        <f>+HLOOKUP($J$12,ERME!$B$1:$BK$187,CE212,FALSE)</f>
        <v>0</v>
      </c>
      <c r="CL212" s="146">
        <f>+HLOOKUP($M$12,ERME!$B$1:$BK$187,CE212,FALSE)</f>
        <v>0</v>
      </c>
      <c r="CM212" s="146">
        <f>+HLOOKUP($P$12,ERME!$B$1:$BK$1987,CE212,FALSE)</f>
        <v>0</v>
      </c>
      <c r="CN212" s="146">
        <f>+HLOOKUP($S$12,ERME!$B$1:$BK$187,CE212,FALSE)</f>
        <v>0</v>
      </c>
      <c r="CO212" s="146">
        <f>+HLOOKUP($V$12,ERME!$B$1:$BK$187,CE212,FALSE)</f>
        <v>0</v>
      </c>
      <c r="CP212" s="146">
        <f>+HLOOKUP($Y$12,ERME!$B$1:$BK$187,CE212,FALSE)</f>
        <v>0</v>
      </c>
      <c r="CQ212" s="146">
        <f>+HLOOKUP($AB$12,ERME!$B$1:$BK$187,CE212,FALSE)</f>
        <v>0</v>
      </c>
      <c r="CR212" s="146">
        <f>+HLOOKUP($AE$12,ERME!$B$1:$BK$187,CE212,FALSE)</f>
        <v>0</v>
      </c>
      <c r="CS212" s="146">
        <f>+HLOOKUP($AH$12,ERME!$B$1:$KI$187,CE212,FALSE)</f>
        <v>0</v>
      </c>
      <c r="CT212" s="146">
        <f>+HLOOKUP($AK$12,ERME!$B$1:$BK$187,CE212,FALSE)</f>
        <v>0</v>
      </c>
      <c r="CU212" s="146" t="e">
        <f>+HLOOKUP($AN$12,ERME!$B$1:$BK$187,CE212,FALSE)</f>
        <v>#N/A</v>
      </c>
      <c r="CV212" s="146" t="e">
        <f>+HLOOKUP($AQ$12,ERME!$B$1:$BK$187,CE212,FALSE)</f>
        <v>#N/A</v>
      </c>
      <c r="CW212" s="146" t="e">
        <f>+HLOOKUP($AT$12,ERME!$B$1:$BK$187,CE212,FALSE)</f>
        <v>#N/A</v>
      </c>
      <c r="CX212" s="59">
        <f>--ISERROR(CJ212)</f>
        <v>0</v>
      </c>
      <c r="CY212" s="59">
        <f t="shared" ref="CY212:CY241" si="257">--ISERROR(CK212)</f>
        <v>0</v>
      </c>
      <c r="CZ212" s="59">
        <f t="shared" ref="CZ212:CZ241" si="258">--ISERROR(CL212)</f>
        <v>0</v>
      </c>
      <c r="DA212" s="59">
        <f t="shared" ref="DA212:DA241" si="259">--ISERROR(CM212)</f>
        <v>0</v>
      </c>
      <c r="DB212" s="59">
        <f t="shared" ref="DB212:DB241" si="260">--ISERROR(CN212)</f>
        <v>0</v>
      </c>
      <c r="DC212" s="59">
        <f t="shared" ref="DC212:DC241" si="261">--ISERROR(CO212)</f>
        <v>0</v>
      </c>
      <c r="DD212" s="59">
        <f t="shared" ref="DD212:DD241" si="262">--ISERROR(CP212)</f>
        <v>0</v>
      </c>
      <c r="DE212" s="59">
        <f t="shared" ref="DE212:DE241" si="263">--ISERROR(CQ212)</f>
        <v>0</v>
      </c>
      <c r="DF212" s="59">
        <f t="shared" ref="DF212:DF241" si="264">--ISERROR(CR212)</f>
        <v>0</v>
      </c>
      <c r="DG212" s="59">
        <f t="shared" ref="DG212:DG241" si="265">--ISERROR(CS212)</f>
        <v>0</v>
      </c>
      <c r="DH212" s="59">
        <f t="shared" ref="DH212:DH241" si="266">--ISERROR(CT212)</f>
        <v>0</v>
      </c>
      <c r="DI212" s="59">
        <f t="shared" ref="DI212:DI241" si="267">--ISERROR(CU212)</f>
        <v>1</v>
      </c>
      <c r="DJ212" s="59">
        <f t="shared" ref="DJ212:DJ241" si="268">--ISERROR(CV212)</f>
        <v>1</v>
      </c>
      <c r="DK212" s="59">
        <f t="shared" ref="DK212:DK241" si="269">--ISERROR(CW212)</f>
        <v>1</v>
      </c>
      <c r="DL212" s="35">
        <f>+IF(CX212=0,CJ212,"")</f>
        <v>0</v>
      </c>
      <c r="DM212" s="35">
        <f t="shared" ref="DM212:DM241" si="270">+IF(CY212=0,CK212,"")</f>
        <v>0</v>
      </c>
      <c r="DN212" s="35">
        <f t="shared" ref="DN212:DN241" si="271">+IF(CZ212=0,CL212,"")</f>
        <v>0</v>
      </c>
      <c r="DO212" s="35">
        <f t="shared" ref="DO212:DO241" si="272">+IF(DA212=0,CM212,"")</f>
        <v>0</v>
      </c>
      <c r="DP212" s="35">
        <f t="shared" ref="DP212:DP241" si="273">+IF(DB212=0,CN212,"")</f>
        <v>0</v>
      </c>
      <c r="DQ212" s="35">
        <f t="shared" ref="DQ212:DQ241" si="274">+IF(DC212=0,CO212,"")</f>
        <v>0</v>
      </c>
      <c r="DR212" s="35">
        <f t="shared" ref="DR212:DR241" si="275">+IF(DD212=0,CP212,"")</f>
        <v>0</v>
      </c>
      <c r="DS212" s="35">
        <f t="shared" ref="DS212:DS241" si="276">+IF(DE212=0,CQ212,"")</f>
        <v>0</v>
      </c>
      <c r="DT212" s="35">
        <f t="shared" ref="DT212:DT241" si="277">+IF(DF212=0,CR212,"")</f>
        <v>0</v>
      </c>
      <c r="DU212" s="35">
        <f t="shared" ref="DU212:DU241" si="278">+IF(DG212=0,CS212,"")</f>
        <v>0</v>
      </c>
      <c r="DV212" s="35">
        <f t="shared" ref="DV212:DV241" si="279">+IF(DH212=0,CT212,"")</f>
        <v>0</v>
      </c>
      <c r="DW212" s="35" t="str">
        <f t="shared" ref="DW212:DW241" si="280">+IF(DI212=0,CU212,"")</f>
        <v/>
      </c>
      <c r="DX212" s="35" t="str">
        <f t="shared" ref="DX212:DX241" si="281">+IF(DJ212=0,CV212,"")</f>
        <v/>
      </c>
      <c r="DY212" s="35" t="str">
        <f>+IF(DK212=0,CW212,"")</f>
        <v/>
      </c>
    </row>
    <row r="213" spans="83:129" ht="15" customHeight="1">
      <c r="CE213" s="35">
        <v>147</v>
      </c>
      <c r="CF213" s="858"/>
      <c r="CG213" s="856" t="s">
        <v>343</v>
      </c>
      <c r="CH213" s="856"/>
      <c r="CI213" s="856"/>
      <c r="CJ213" s="146">
        <f>+HLOOKUP($G$12,ERME!$B$1:$BK$187,CE213,FALSE)</f>
        <v>3</v>
      </c>
      <c r="CK213" s="146">
        <f>+HLOOKUP($J$12,ERME!$B$1:$BK$187,CE213,FALSE)</f>
        <v>0</v>
      </c>
      <c r="CL213" s="146">
        <f>+HLOOKUP($M$12,ERME!$B$1:$BK$187,CE213,FALSE)</f>
        <v>0</v>
      </c>
      <c r="CM213" s="146">
        <f>+HLOOKUP($P$12,ERME!$B$1:$BK$1987,CE213,FALSE)</f>
        <v>3</v>
      </c>
      <c r="CN213" s="146">
        <f>+HLOOKUP($S$12,ERME!$B$1:$BK$187,CE213,FALSE)</f>
        <v>3</v>
      </c>
      <c r="CO213" s="146">
        <f>+HLOOKUP($V$12,ERME!$B$1:$BK$187,CE213,FALSE)</f>
        <v>0</v>
      </c>
      <c r="CP213" s="146">
        <f>+HLOOKUP($Y$12,ERME!$B$1:$BK$187,CE213,FALSE)</f>
        <v>1</v>
      </c>
      <c r="CQ213" s="146">
        <f>+HLOOKUP($AB$12,ERME!$B$1:$BK$187,CE213,FALSE)</f>
        <v>0</v>
      </c>
      <c r="CR213" s="146">
        <f>+HLOOKUP($AE$12,ERME!$B$1:$BK$187,CE213,FALSE)</f>
        <v>3</v>
      </c>
      <c r="CS213" s="146">
        <f>+HLOOKUP($AH$12,ERME!$B$1:$KI$187,CE213,FALSE)</f>
        <v>3</v>
      </c>
      <c r="CT213" s="146">
        <f>+HLOOKUP($AK$12,ERME!$B$1:$BK$187,CE213,FALSE)</f>
        <v>2</v>
      </c>
      <c r="CU213" s="146" t="e">
        <f>+HLOOKUP($AN$12,ERME!$B$1:$BK$187,CE213,FALSE)</f>
        <v>#N/A</v>
      </c>
      <c r="CV213" s="146" t="e">
        <f>+HLOOKUP($AQ$12,ERME!$B$1:$BK$187,CE213,FALSE)</f>
        <v>#N/A</v>
      </c>
      <c r="CW213" s="146" t="e">
        <f>+HLOOKUP($AT$12,ERME!$B$1:$BK$187,CE213,FALSE)</f>
        <v>#N/A</v>
      </c>
      <c r="CX213" s="59">
        <f t="shared" ref="CX213:CX241" si="282">--ISERROR(CJ213)</f>
        <v>0</v>
      </c>
      <c r="CY213" s="59">
        <f t="shared" si="257"/>
        <v>0</v>
      </c>
      <c r="CZ213" s="59">
        <f t="shared" si="258"/>
        <v>0</v>
      </c>
      <c r="DA213" s="59">
        <f t="shared" si="259"/>
        <v>0</v>
      </c>
      <c r="DB213" s="59">
        <f t="shared" si="260"/>
        <v>0</v>
      </c>
      <c r="DC213" s="59">
        <f t="shared" si="261"/>
        <v>0</v>
      </c>
      <c r="DD213" s="59">
        <f t="shared" si="262"/>
        <v>0</v>
      </c>
      <c r="DE213" s="59">
        <f t="shared" si="263"/>
        <v>0</v>
      </c>
      <c r="DF213" s="59">
        <f t="shared" si="264"/>
        <v>0</v>
      </c>
      <c r="DG213" s="59">
        <f t="shared" si="265"/>
        <v>0</v>
      </c>
      <c r="DH213" s="59">
        <f t="shared" si="266"/>
        <v>0</v>
      </c>
      <c r="DI213" s="59">
        <f t="shared" si="267"/>
        <v>1</v>
      </c>
      <c r="DJ213" s="59">
        <f t="shared" si="268"/>
        <v>1</v>
      </c>
      <c r="DK213" s="59">
        <f t="shared" si="269"/>
        <v>1</v>
      </c>
      <c r="DL213" s="35">
        <f t="shared" ref="DL213:DL241" si="283">+IF(CX213=0,CJ213,"")</f>
        <v>3</v>
      </c>
      <c r="DM213" s="35">
        <f t="shared" si="270"/>
        <v>0</v>
      </c>
      <c r="DN213" s="35">
        <f t="shared" si="271"/>
        <v>0</v>
      </c>
      <c r="DO213" s="35">
        <f t="shared" si="272"/>
        <v>3</v>
      </c>
      <c r="DP213" s="35">
        <f t="shared" si="273"/>
        <v>3</v>
      </c>
      <c r="DQ213" s="35">
        <f t="shared" si="274"/>
        <v>0</v>
      </c>
      <c r="DR213" s="35">
        <f t="shared" si="275"/>
        <v>1</v>
      </c>
      <c r="DS213" s="35">
        <f t="shared" si="276"/>
        <v>0</v>
      </c>
      <c r="DT213" s="35">
        <f t="shared" si="277"/>
        <v>3</v>
      </c>
      <c r="DU213" s="35">
        <f t="shared" si="278"/>
        <v>3</v>
      </c>
      <c r="DV213" s="35">
        <f t="shared" si="279"/>
        <v>2</v>
      </c>
      <c r="DW213" s="35" t="str">
        <f t="shared" si="280"/>
        <v/>
      </c>
      <c r="DX213" s="35" t="str">
        <f t="shared" si="281"/>
        <v/>
      </c>
      <c r="DY213" s="35" t="str">
        <f t="shared" ref="DY213:DY241" si="284">+IF(DK213=0,CW213,"")</f>
        <v/>
      </c>
    </row>
    <row r="214" spans="83:129" ht="15" customHeight="1">
      <c r="CE214" s="35">
        <v>148</v>
      </c>
      <c r="CF214" s="858"/>
      <c r="CG214" s="855" t="s">
        <v>344</v>
      </c>
      <c r="CH214" s="855"/>
      <c r="CI214" s="855"/>
      <c r="CJ214" s="146">
        <f>+HLOOKUP($G$12,ERME!$B$1:$BK$187,CE214,FALSE)</f>
        <v>0</v>
      </c>
      <c r="CK214" s="146">
        <f>+HLOOKUP($J$12,ERME!$B$1:$BK$187,CE214,FALSE)</f>
        <v>0</v>
      </c>
      <c r="CL214" s="146">
        <f>+HLOOKUP($M$12,ERME!$B$1:$BK$187,CE214,FALSE)</f>
        <v>0</v>
      </c>
      <c r="CM214" s="146">
        <f>+HLOOKUP($P$12,ERME!$B$1:$BK$1987,CE214,FALSE)</f>
        <v>0</v>
      </c>
      <c r="CN214" s="146">
        <f>+HLOOKUP($S$12,ERME!$B$1:$BK$187,CE214,FALSE)</f>
        <v>0</v>
      </c>
      <c r="CO214" s="146">
        <f>+HLOOKUP($V$12,ERME!$B$1:$BK$187,CE214,FALSE)</f>
        <v>0</v>
      </c>
      <c r="CP214" s="146">
        <f>+HLOOKUP($Y$12,ERME!$B$1:$BK$187,CE214,FALSE)</f>
        <v>0</v>
      </c>
      <c r="CQ214" s="146">
        <f>+HLOOKUP($AB$12,ERME!$B$1:$BK$187,CE214,FALSE)</f>
        <v>0</v>
      </c>
      <c r="CR214" s="146">
        <f>+HLOOKUP($AE$12,ERME!$B$1:$BK$187,CE214,FALSE)</f>
        <v>0</v>
      </c>
      <c r="CS214" s="146">
        <f>+HLOOKUP($AH$12,ERME!$B$1:$KI$187,CE214,FALSE)</f>
        <v>0</v>
      </c>
      <c r="CT214" s="146">
        <f>+HLOOKUP($AK$12,ERME!$B$1:$BK$187,CE214,FALSE)</f>
        <v>0</v>
      </c>
      <c r="CU214" s="146" t="e">
        <f>+HLOOKUP($AN$12,ERME!$B$1:$BK$187,CE214,FALSE)</f>
        <v>#N/A</v>
      </c>
      <c r="CV214" s="146" t="e">
        <f>+HLOOKUP($AQ$12,ERME!$B$1:$BK$187,CE214,FALSE)</f>
        <v>#N/A</v>
      </c>
      <c r="CW214" s="146" t="e">
        <f>+HLOOKUP($AT$12,ERME!$B$1:$BK$187,CE214,FALSE)</f>
        <v>#N/A</v>
      </c>
      <c r="CX214" s="59">
        <f t="shared" si="282"/>
        <v>0</v>
      </c>
      <c r="CY214" s="59">
        <f t="shared" si="257"/>
        <v>0</v>
      </c>
      <c r="CZ214" s="59">
        <f t="shared" si="258"/>
        <v>0</v>
      </c>
      <c r="DA214" s="59">
        <f t="shared" si="259"/>
        <v>0</v>
      </c>
      <c r="DB214" s="59">
        <f t="shared" si="260"/>
        <v>0</v>
      </c>
      <c r="DC214" s="59">
        <f t="shared" si="261"/>
        <v>0</v>
      </c>
      <c r="DD214" s="59">
        <f t="shared" si="262"/>
        <v>0</v>
      </c>
      <c r="DE214" s="59">
        <f t="shared" si="263"/>
        <v>0</v>
      </c>
      <c r="DF214" s="59">
        <f t="shared" si="264"/>
        <v>0</v>
      </c>
      <c r="DG214" s="59">
        <f t="shared" si="265"/>
        <v>0</v>
      </c>
      <c r="DH214" s="59">
        <f t="shared" si="266"/>
        <v>0</v>
      </c>
      <c r="DI214" s="59">
        <f t="shared" si="267"/>
        <v>1</v>
      </c>
      <c r="DJ214" s="59">
        <f t="shared" si="268"/>
        <v>1</v>
      </c>
      <c r="DK214" s="59">
        <f t="shared" si="269"/>
        <v>1</v>
      </c>
      <c r="DL214" s="35">
        <f t="shared" si="283"/>
        <v>0</v>
      </c>
      <c r="DM214" s="35">
        <f t="shared" si="270"/>
        <v>0</v>
      </c>
      <c r="DN214" s="35">
        <f t="shared" si="271"/>
        <v>0</v>
      </c>
      <c r="DO214" s="35">
        <f t="shared" si="272"/>
        <v>0</v>
      </c>
      <c r="DP214" s="35">
        <f t="shared" si="273"/>
        <v>0</v>
      </c>
      <c r="DQ214" s="35">
        <f t="shared" si="274"/>
        <v>0</v>
      </c>
      <c r="DR214" s="35">
        <f t="shared" si="275"/>
        <v>0</v>
      </c>
      <c r="DS214" s="35">
        <f t="shared" si="276"/>
        <v>0</v>
      </c>
      <c r="DT214" s="35">
        <f t="shared" si="277"/>
        <v>0</v>
      </c>
      <c r="DU214" s="35">
        <f t="shared" si="278"/>
        <v>0</v>
      </c>
      <c r="DV214" s="35">
        <f t="shared" si="279"/>
        <v>0</v>
      </c>
      <c r="DW214" s="35" t="str">
        <f t="shared" si="280"/>
        <v/>
      </c>
      <c r="DX214" s="35" t="str">
        <f t="shared" si="281"/>
        <v/>
      </c>
      <c r="DY214" s="35" t="str">
        <f t="shared" si="284"/>
        <v/>
      </c>
    </row>
    <row r="215" spans="83:129" ht="15" customHeight="1">
      <c r="CE215" s="35">
        <v>149</v>
      </c>
      <c r="CF215" s="858"/>
      <c r="CG215" s="856" t="s">
        <v>345</v>
      </c>
      <c r="CH215" s="856"/>
      <c r="CI215" s="856"/>
      <c r="CJ215" s="146">
        <f>+HLOOKUP($G$12,ERME!$B$1:$BK$187,CE215,FALSE)</f>
        <v>0</v>
      </c>
      <c r="CK215" s="146">
        <f>+HLOOKUP($J$12,ERME!$B$1:$BK$187,CE215,FALSE)</f>
        <v>0</v>
      </c>
      <c r="CL215" s="146">
        <f>+HLOOKUP($M$12,ERME!$B$1:$BK$187,CE215,FALSE)</f>
        <v>0</v>
      </c>
      <c r="CM215" s="146">
        <f>+HLOOKUP($P$12,ERME!$B$1:$BK$1987,CE215,FALSE)</f>
        <v>0</v>
      </c>
      <c r="CN215" s="146">
        <f>+HLOOKUP($S$12,ERME!$B$1:$BK$187,CE215,FALSE)</f>
        <v>0</v>
      </c>
      <c r="CO215" s="146">
        <f>+HLOOKUP($V$12,ERME!$B$1:$BK$187,CE215,FALSE)</f>
        <v>0</v>
      </c>
      <c r="CP215" s="146">
        <f>+HLOOKUP($Y$12,ERME!$B$1:$BK$187,CE215,FALSE)</f>
        <v>2</v>
      </c>
      <c r="CQ215" s="146">
        <f>+HLOOKUP($AB$12,ERME!$B$1:$BK$187,CE215,FALSE)</f>
        <v>0</v>
      </c>
      <c r="CR215" s="146">
        <f>+HLOOKUP($AE$12,ERME!$B$1:$BK$187,CE215,FALSE)</f>
        <v>0</v>
      </c>
      <c r="CS215" s="146">
        <f>+HLOOKUP($AH$12,ERME!$B$1:$KI$187,CE215,FALSE)</f>
        <v>0</v>
      </c>
      <c r="CT215" s="146">
        <f>+HLOOKUP($AK$12,ERME!$B$1:$BK$187,CE215,FALSE)</f>
        <v>0</v>
      </c>
      <c r="CU215" s="146" t="e">
        <f>+HLOOKUP($AN$12,ERME!$B$1:$BK$187,CE215,FALSE)</f>
        <v>#N/A</v>
      </c>
      <c r="CV215" s="146" t="e">
        <f>+HLOOKUP($AQ$12,ERME!$B$1:$BK$187,CE215,FALSE)</f>
        <v>#N/A</v>
      </c>
      <c r="CW215" s="146" t="e">
        <f>+HLOOKUP($AT$12,ERME!$B$1:$BK$187,CE215,FALSE)</f>
        <v>#N/A</v>
      </c>
      <c r="CX215" s="59">
        <f t="shared" si="282"/>
        <v>0</v>
      </c>
      <c r="CY215" s="59">
        <f t="shared" si="257"/>
        <v>0</v>
      </c>
      <c r="CZ215" s="59">
        <f t="shared" si="258"/>
        <v>0</v>
      </c>
      <c r="DA215" s="59">
        <f t="shared" si="259"/>
        <v>0</v>
      </c>
      <c r="DB215" s="59">
        <f t="shared" si="260"/>
        <v>0</v>
      </c>
      <c r="DC215" s="59">
        <f t="shared" si="261"/>
        <v>0</v>
      </c>
      <c r="DD215" s="59">
        <f t="shared" si="262"/>
        <v>0</v>
      </c>
      <c r="DE215" s="59">
        <f t="shared" si="263"/>
        <v>0</v>
      </c>
      <c r="DF215" s="59">
        <f t="shared" si="264"/>
        <v>0</v>
      </c>
      <c r="DG215" s="59">
        <f t="shared" si="265"/>
        <v>0</v>
      </c>
      <c r="DH215" s="59">
        <f t="shared" si="266"/>
        <v>0</v>
      </c>
      <c r="DI215" s="59">
        <f t="shared" si="267"/>
        <v>1</v>
      </c>
      <c r="DJ215" s="59">
        <f t="shared" si="268"/>
        <v>1</v>
      </c>
      <c r="DK215" s="59">
        <f t="shared" si="269"/>
        <v>1</v>
      </c>
      <c r="DL215" s="35">
        <f t="shared" si="283"/>
        <v>0</v>
      </c>
      <c r="DM215" s="35">
        <f t="shared" si="270"/>
        <v>0</v>
      </c>
      <c r="DN215" s="35">
        <f t="shared" si="271"/>
        <v>0</v>
      </c>
      <c r="DO215" s="35">
        <f t="shared" si="272"/>
        <v>0</v>
      </c>
      <c r="DP215" s="35">
        <f t="shared" si="273"/>
        <v>0</v>
      </c>
      <c r="DQ215" s="35">
        <f t="shared" si="274"/>
        <v>0</v>
      </c>
      <c r="DR215" s="35">
        <f t="shared" si="275"/>
        <v>2</v>
      </c>
      <c r="DS215" s="35">
        <f t="shared" si="276"/>
        <v>0</v>
      </c>
      <c r="DT215" s="35">
        <f t="shared" si="277"/>
        <v>0</v>
      </c>
      <c r="DU215" s="35">
        <f t="shared" si="278"/>
        <v>0</v>
      </c>
      <c r="DV215" s="35">
        <f t="shared" si="279"/>
        <v>0</v>
      </c>
      <c r="DW215" s="35" t="str">
        <f t="shared" si="280"/>
        <v/>
      </c>
      <c r="DX215" s="35" t="str">
        <f t="shared" si="281"/>
        <v/>
      </c>
      <c r="DY215" s="35" t="str">
        <f t="shared" si="284"/>
        <v/>
      </c>
    </row>
    <row r="216" spans="83:129" ht="15" customHeight="1">
      <c r="CE216" s="35">
        <v>150</v>
      </c>
      <c r="CF216" s="858"/>
      <c r="CG216" s="855" t="s">
        <v>346</v>
      </c>
      <c r="CH216" s="855"/>
      <c r="CI216" s="855"/>
      <c r="CJ216" s="146">
        <f>+HLOOKUP($G$12,ERME!$B$1:$BK$187,CE216,FALSE)</f>
        <v>0</v>
      </c>
      <c r="CK216" s="146">
        <f>+HLOOKUP($J$12,ERME!$B$1:$BK$187,CE216,FALSE)</f>
        <v>0</v>
      </c>
      <c r="CL216" s="146">
        <f>+HLOOKUP($M$12,ERME!$B$1:$BK$187,CE216,FALSE)</f>
        <v>0</v>
      </c>
      <c r="CM216" s="146">
        <f>+HLOOKUP($P$12,ERME!$B$1:$BK$1987,CE216,FALSE)</f>
        <v>3</v>
      </c>
      <c r="CN216" s="146">
        <f>+HLOOKUP($S$12,ERME!$B$1:$BK$187,CE216,FALSE)</f>
        <v>0</v>
      </c>
      <c r="CO216" s="146">
        <f>+HLOOKUP($V$12,ERME!$B$1:$BK$187,CE216,FALSE)</f>
        <v>0</v>
      </c>
      <c r="CP216" s="146">
        <f>+HLOOKUP($Y$12,ERME!$B$1:$BK$187,CE216,FALSE)</f>
        <v>0</v>
      </c>
      <c r="CQ216" s="146">
        <f>+HLOOKUP($AB$12,ERME!$B$1:$BK$187,CE216,FALSE)</f>
        <v>0</v>
      </c>
      <c r="CR216" s="146">
        <f>+HLOOKUP($AE$12,ERME!$B$1:$BK$187,CE216,FALSE)</f>
        <v>0</v>
      </c>
      <c r="CS216" s="146">
        <f>+HLOOKUP($AH$12,ERME!$B$1:$KI$187,CE216,FALSE)</f>
        <v>0</v>
      </c>
      <c r="CT216" s="146">
        <f>+HLOOKUP($AK$12,ERME!$B$1:$BK$187,CE216,FALSE)</f>
        <v>0</v>
      </c>
      <c r="CU216" s="146" t="e">
        <f>+HLOOKUP($AN$12,ERME!$B$1:$BK$187,CE216,FALSE)</f>
        <v>#N/A</v>
      </c>
      <c r="CV216" s="146" t="e">
        <f>+HLOOKUP($AQ$12,ERME!$B$1:$BK$187,CE216,FALSE)</f>
        <v>#N/A</v>
      </c>
      <c r="CW216" s="146" t="e">
        <f>+HLOOKUP($AT$12,ERME!$B$1:$BK$187,CE216,FALSE)</f>
        <v>#N/A</v>
      </c>
      <c r="CX216" s="59">
        <f t="shared" si="282"/>
        <v>0</v>
      </c>
      <c r="CY216" s="59">
        <f t="shared" si="257"/>
        <v>0</v>
      </c>
      <c r="CZ216" s="59">
        <f t="shared" si="258"/>
        <v>0</v>
      </c>
      <c r="DA216" s="59">
        <f t="shared" si="259"/>
        <v>0</v>
      </c>
      <c r="DB216" s="59">
        <f t="shared" si="260"/>
        <v>0</v>
      </c>
      <c r="DC216" s="59">
        <f t="shared" si="261"/>
        <v>0</v>
      </c>
      <c r="DD216" s="59">
        <f t="shared" si="262"/>
        <v>0</v>
      </c>
      <c r="DE216" s="59">
        <f t="shared" si="263"/>
        <v>0</v>
      </c>
      <c r="DF216" s="59">
        <f t="shared" si="264"/>
        <v>0</v>
      </c>
      <c r="DG216" s="59">
        <f t="shared" si="265"/>
        <v>0</v>
      </c>
      <c r="DH216" s="59">
        <f t="shared" si="266"/>
        <v>0</v>
      </c>
      <c r="DI216" s="59">
        <f t="shared" si="267"/>
        <v>1</v>
      </c>
      <c r="DJ216" s="59">
        <f t="shared" si="268"/>
        <v>1</v>
      </c>
      <c r="DK216" s="59">
        <f t="shared" si="269"/>
        <v>1</v>
      </c>
      <c r="DL216" s="35">
        <f t="shared" si="283"/>
        <v>0</v>
      </c>
      <c r="DM216" s="35">
        <f t="shared" si="270"/>
        <v>0</v>
      </c>
      <c r="DN216" s="35">
        <f t="shared" si="271"/>
        <v>0</v>
      </c>
      <c r="DO216" s="35">
        <f t="shared" si="272"/>
        <v>3</v>
      </c>
      <c r="DP216" s="35">
        <f t="shared" si="273"/>
        <v>0</v>
      </c>
      <c r="DQ216" s="35">
        <f t="shared" si="274"/>
        <v>0</v>
      </c>
      <c r="DR216" s="35">
        <f t="shared" si="275"/>
        <v>0</v>
      </c>
      <c r="DS216" s="35">
        <f t="shared" si="276"/>
        <v>0</v>
      </c>
      <c r="DT216" s="35">
        <f t="shared" si="277"/>
        <v>0</v>
      </c>
      <c r="DU216" s="35">
        <f t="shared" si="278"/>
        <v>0</v>
      </c>
      <c r="DV216" s="35">
        <f t="shared" si="279"/>
        <v>0</v>
      </c>
      <c r="DW216" s="35" t="str">
        <f t="shared" si="280"/>
        <v/>
      </c>
      <c r="DX216" s="35" t="str">
        <f t="shared" si="281"/>
        <v/>
      </c>
      <c r="DY216" s="35" t="str">
        <f t="shared" si="284"/>
        <v/>
      </c>
    </row>
    <row r="217" spans="83:129" ht="15" customHeight="1">
      <c r="CE217" s="35">
        <v>151</v>
      </c>
      <c r="CF217" s="858"/>
      <c r="CG217" s="856" t="s">
        <v>347</v>
      </c>
      <c r="CH217" s="856"/>
      <c r="CI217" s="856"/>
      <c r="CJ217" s="146">
        <f>+HLOOKUP($G$12,ERME!$B$1:$BK$187,CE217,FALSE)</f>
        <v>3</v>
      </c>
      <c r="CK217" s="146">
        <f>+HLOOKUP($J$12,ERME!$B$1:$BK$187,CE217,FALSE)</f>
        <v>2</v>
      </c>
      <c r="CL217" s="146">
        <f>+HLOOKUP($M$12,ERME!$B$1:$BK$187,CE217,FALSE)</f>
        <v>3</v>
      </c>
      <c r="CM217" s="146">
        <f>+HLOOKUP($P$12,ERME!$B$1:$BK$1987,CE217,FALSE)</f>
        <v>3</v>
      </c>
      <c r="CN217" s="146">
        <f>+HLOOKUP($S$12,ERME!$B$1:$BK$187,CE217,FALSE)</f>
        <v>3</v>
      </c>
      <c r="CO217" s="146">
        <f>+HLOOKUP($V$12,ERME!$B$1:$BK$187,CE217,FALSE)</f>
        <v>0</v>
      </c>
      <c r="CP217" s="146">
        <f>+HLOOKUP($Y$12,ERME!$B$1:$BK$187,CE217,FALSE)</f>
        <v>2</v>
      </c>
      <c r="CQ217" s="146">
        <f>+HLOOKUP($AB$12,ERME!$B$1:$BK$187,CE217,FALSE)</f>
        <v>3</v>
      </c>
      <c r="CR217" s="146">
        <f>+HLOOKUP($AE$12,ERME!$B$1:$BK$187,CE217,FALSE)</f>
        <v>3</v>
      </c>
      <c r="CS217" s="146">
        <f>+HLOOKUP($AH$12,ERME!$B$1:$KI$187,CE217,FALSE)</f>
        <v>3</v>
      </c>
      <c r="CT217" s="146">
        <f>+HLOOKUP($AK$12,ERME!$B$1:$BK$187,CE217,FALSE)</f>
        <v>2</v>
      </c>
      <c r="CU217" s="146" t="e">
        <f>+HLOOKUP($AN$12,ERME!$B$1:$BK$187,CE217,FALSE)</f>
        <v>#N/A</v>
      </c>
      <c r="CV217" s="146" t="e">
        <f>+HLOOKUP($AQ$12,ERME!$B$1:$BK$187,CE217,FALSE)</f>
        <v>#N/A</v>
      </c>
      <c r="CW217" s="146" t="e">
        <f>+HLOOKUP($AT$12,ERME!$B$1:$BK$187,CE217,FALSE)</f>
        <v>#N/A</v>
      </c>
      <c r="CX217" s="59">
        <f t="shared" si="282"/>
        <v>0</v>
      </c>
      <c r="CY217" s="59">
        <f t="shared" si="257"/>
        <v>0</v>
      </c>
      <c r="CZ217" s="59">
        <f t="shared" si="258"/>
        <v>0</v>
      </c>
      <c r="DA217" s="59">
        <f t="shared" si="259"/>
        <v>0</v>
      </c>
      <c r="DB217" s="59">
        <f t="shared" si="260"/>
        <v>0</v>
      </c>
      <c r="DC217" s="59">
        <f t="shared" si="261"/>
        <v>0</v>
      </c>
      <c r="DD217" s="59">
        <f t="shared" si="262"/>
        <v>0</v>
      </c>
      <c r="DE217" s="59">
        <f t="shared" si="263"/>
        <v>0</v>
      </c>
      <c r="DF217" s="59">
        <f t="shared" si="264"/>
        <v>0</v>
      </c>
      <c r="DG217" s="59">
        <f t="shared" si="265"/>
        <v>0</v>
      </c>
      <c r="DH217" s="59">
        <f t="shared" si="266"/>
        <v>0</v>
      </c>
      <c r="DI217" s="59">
        <f t="shared" si="267"/>
        <v>1</v>
      </c>
      <c r="DJ217" s="59">
        <f t="shared" si="268"/>
        <v>1</v>
      </c>
      <c r="DK217" s="59">
        <f t="shared" si="269"/>
        <v>1</v>
      </c>
      <c r="DL217" s="35">
        <f t="shared" si="283"/>
        <v>3</v>
      </c>
      <c r="DM217" s="35">
        <f t="shared" si="270"/>
        <v>2</v>
      </c>
      <c r="DN217" s="35">
        <f t="shared" si="271"/>
        <v>3</v>
      </c>
      <c r="DO217" s="35">
        <f t="shared" si="272"/>
        <v>3</v>
      </c>
      <c r="DP217" s="35">
        <f t="shared" si="273"/>
        <v>3</v>
      </c>
      <c r="DQ217" s="35">
        <f t="shared" si="274"/>
        <v>0</v>
      </c>
      <c r="DR217" s="35">
        <f t="shared" si="275"/>
        <v>2</v>
      </c>
      <c r="DS217" s="35">
        <f t="shared" si="276"/>
        <v>3</v>
      </c>
      <c r="DT217" s="35">
        <f t="shared" si="277"/>
        <v>3</v>
      </c>
      <c r="DU217" s="35">
        <f t="shared" si="278"/>
        <v>3</v>
      </c>
      <c r="DV217" s="35">
        <f t="shared" si="279"/>
        <v>2</v>
      </c>
      <c r="DW217" s="35" t="str">
        <f t="shared" si="280"/>
        <v/>
      </c>
      <c r="DX217" s="35" t="str">
        <f t="shared" si="281"/>
        <v/>
      </c>
      <c r="DY217" s="35" t="str">
        <f t="shared" si="284"/>
        <v/>
      </c>
    </row>
    <row r="218" spans="83:129" ht="19">
      <c r="CE218" s="35">
        <v>152</v>
      </c>
      <c r="CF218" s="858"/>
      <c r="CG218" s="855" t="s">
        <v>519</v>
      </c>
      <c r="CH218" s="855"/>
      <c r="CI218" s="855"/>
      <c r="CJ218" s="146">
        <f>+HLOOKUP($G$12,ERME!$B$1:$BK$187,CE218,FALSE)</f>
        <v>0</v>
      </c>
      <c r="CK218" s="146">
        <f>+HLOOKUP($J$12,ERME!$B$1:$BK$187,CE218,FALSE)</f>
        <v>0</v>
      </c>
      <c r="CL218" s="146">
        <f>+HLOOKUP($M$12,ERME!$B$1:$BK$187,CE218,FALSE)</f>
        <v>0</v>
      </c>
      <c r="CM218" s="146">
        <f>+HLOOKUP($P$12,ERME!$B$1:$BK$1987,CE218,FALSE)</f>
        <v>3</v>
      </c>
      <c r="CN218" s="146">
        <f>+HLOOKUP($S$12,ERME!$B$1:$BK$187,CE218,FALSE)</f>
        <v>3</v>
      </c>
      <c r="CO218" s="146">
        <f>+HLOOKUP($V$12,ERME!$B$1:$BK$187,CE218,FALSE)</f>
        <v>3</v>
      </c>
      <c r="CP218" s="146">
        <f>+HLOOKUP($Y$12,ERME!$B$1:$BK$187,CE218,FALSE)</f>
        <v>0</v>
      </c>
      <c r="CQ218" s="146">
        <f>+HLOOKUP($AB$12,ERME!$B$1:$BK$187,CE218,FALSE)</f>
        <v>0</v>
      </c>
      <c r="CR218" s="146">
        <f>+HLOOKUP($AE$12,ERME!$B$1:$BK$187,CE218,FALSE)</f>
        <v>3</v>
      </c>
      <c r="CS218" s="146">
        <f>+HLOOKUP($AH$12,ERME!$B$1:$KI$187,CE218,FALSE)</f>
        <v>0</v>
      </c>
      <c r="CT218" s="146">
        <f>+HLOOKUP($AK$12,ERME!$B$1:$BK$187,CE218,FALSE)</f>
        <v>0</v>
      </c>
      <c r="CU218" s="146" t="e">
        <f>+HLOOKUP($AN$12,ERME!$B$1:$BK$187,CE218,FALSE)</f>
        <v>#N/A</v>
      </c>
      <c r="CV218" s="146" t="e">
        <f>+HLOOKUP($AQ$12,ERME!$B$1:$BK$187,CE218,FALSE)</f>
        <v>#N/A</v>
      </c>
      <c r="CW218" s="146" t="e">
        <f>+HLOOKUP($AT$12,ERME!$B$1:$BK$187,CE218,FALSE)</f>
        <v>#N/A</v>
      </c>
      <c r="CX218" s="59">
        <f t="shared" si="282"/>
        <v>0</v>
      </c>
      <c r="CY218" s="59">
        <f t="shared" si="257"/>
        <v>0</v>
      </c>
      <c r="CZ218" s="59">
        <f t="shared" si="258"/>
        <v>0</v>
      </c>
      <c r="DA218" s="59">
        <f t="shared" si="259"/>
        <v>0</v>
      </c>
      <c r="DB218" s="59">
        <f t="shared" si="260"/>
        <v>0</v>
      </c>
      <c r="DC218" s="59">
        <f t="shared" si="261"/>
        <v>0</v>
      </c>
      <c r="DD218" s="59">
        <f t="shared" si="262"/>
        <v>0</v>
      </c>
      <c r="DE218" s="59">
        <f t="shared" si="263"/>
        <v>0</v>
      </c>
      <c r="DF218" s="59">
        <f t="shared" si="264"/>
        <v>0</v>
      </c>
      <c r="DG218" s="59">
        <f t="shared" si="265"/>
        <v>0</v>
      </c>
      <c r="DH218" s="59">
        <f t="shared" si="266"/>
        <v>0</v>
      </c>
      <c r="DI218" s="59">
        <f t="shared" si="267"/>
        <v>1</v>
      </c>
      <c r="DJ218" s="59">
        <f t="shared" si="268"/>
        <v>1</v>
      </c>
      <c r="DK218" s="59">
        <f t="shared" si="269"/>
        <v>1</v>
      </c>
      <c r="DL218" s="35">
        <f t="shared" si="283"/>
        <v>0</v>
      </c>
      <c r="DM218" s="35">
        <f t="shared" si="270"/>
        <v>0</v>
      </c>
      <c r="DN218" s="35">
        <f t="shared" si="271"/>
        <v>0</v>
      </c>
      <c r="DO218" s="35">
        <f t="shared" si="272"/>
        <v>3</v>
      </c>
      <c r="DP218" s="35">
        <f t="shared" si="273"/>
        <v>3</v>
      </c>
      <c r="DQ218" s="35">
        <f t="shared" si="274"/>
        <v>3</v>
      </c>
      <c r="DR218" s="35">
        <f t="shared" si="275"/>
        <v>0</v>
      </c>
      <c r="DS218" s="35">
        <f t="shared" si="276"/>
        <v>0</v>
      </c>
      <c r="DT218" s="35">
        <f t="shared" si="277"/>
        <v>3</v>
      </c>
      <c r="DU218" s="35">
        <f t="shared" si="278"/>
        <v>0</v>
      </c>
      <c r="DV218" s="35">
        <f t="shared" si="279"/>
        <v>0</v>
      </c>
      <c r="DW218" s="35" t="str">
        <f t="shared" si="280"/>
        <v/>
      </c>
      <c r="DX218" s="35" t="str">
        <f t="shared" si="281"/>
        <v/>
      </c>
      <c r="DY218" s="35" t="str">
        <f t="shared" si="284"/>
        <v/>
      </c>
    </row>
    <row r="219" spans="83:129" ht="15" customHeight="1">
      <c r="CE219" s="35">
        <v>153</v>
      </c>
      <c r="CF219" s="858"/>
      <c r="CG219" s="855" t="s">
        <v>349</v>
      </c>
      <c r="CH219" s="855"/>
      <c r="CI219" s="855"/>
      <c r="CJ219" s="146">
        <f>+HLOOKUP($G$12,ERME!$B$1:$BK$187,CE219,FALSE)</f>
        <v>0</v>
      </c>
      <c r="CK219" s="146">
        <f>+HLOOKUP($J$12,ERME!$B$1:$BK$187,CE219,FALSE)</f>
        <v>2</v>
      </c>
      <c r="CL219" s="146">
        <f>+HLOOKUP($M$12,ERME!$B$1:$BK$187,CE219,FALSE)</f>
        <v>0</v>
      </c>
      <c r="CM219" s="146">
        <f>+HLOOKUP($P$12,ERME!$B$1:$BK$1987,CE219,FALSE)</f>
        <v>0</v>
      </c>
      <c r="CN219" s="146">
        <f>+HLOOKUP($S$12,ERME!$B$1:$BK$187,CE219,FALSE)</f>
        <v>0</v>
      </c>
      <c r="CO219" s="146">
        <f>+HLOOKUP($V$12,ERME!$B$1:$BK$187,CE219,FALSE)</f>
        <v>0</v>
      </c>
      <c r="CP219" s="146">
        <f>+HLOOKUP($Y$12,ERME!$B$1:$BK$187,CE219,FALSE)</f>
        <v>0</v>
      </c>
      <c r="CQ219" s="146">
        <f>+HLOOKUP($AB$12,ERME!$B$1:$BK$187,CE219,FALSE)</f>
        <v>2</v>
      </c>
      <c r="CR219" s="146">
        <f>+HLOOKUP($AE$12,ERME!$B$1:$BK$187,CE219,FALSE)</f>
        <v>0</v>
      </c>
      <c r="CS219" s="146">
        <f>+HLOOKUP($AH$12,ERME!$B$1:$KI$187,CE219,FALSE)</f>
        <v>0</v>
      </c>
      <c r="CT219" s="146">
        <f>+HLOOKUP($AK$12,ERME!$B$1:$BK$187,CE219,FALSE)</f>
        <v>0</v>
      </c>
      <c r="CU219" s="146" t="e">
        <f>+HLOOKUP($AN$12,ERME!$B$1:$BK$187,CE219,FALSE)</f>
        <v>#N/A</v>
      </c>
      <c r="CV219" s="146" t="e">
        <f>+HLOOKUP($AQ$12,ERME!$B$1:$BK$187,CE219,FALSE)</f>
        <v>#N/A</v>
      </c>
      <c r="CW219" s="146" t="e">
        <f>+HLOOKUP($AT$12,ERME!$B$1:$BK$187,CE219,FALSE)</f>
        <v>#N/A</v>
      </c>
      <c r="CX219" s="59">
        <f t="shared" si="282"/>
        <v>0</v>
      </c>
      <c r="CY219" s="59">
        <f t="shared" si="257"/>
        <v>0</v>
      </c>
      <c r="CZ219" s="59">
        <f t="shared" si="258"/>
        <v>0</v>
      </c>
      <c r="DA219" s="59">
        <f t="shared" si="259"/>
        <v>0</v>
      </c>
      <c r="DB219" s="59">
        <f t="shared" si="260"/>
        <v>0</v>
      </c>
      <c r="DC219" s="59">
        <f t="shared" si="261"/>
        <v>0</v>
      </c>
      <c r="DD219" s="59">
        <f t="shared" si="262"/>
        <v>0</v>
      </c>
      <c r="DE219" s="59">
        <f t="shared" si="263"/>
        <v>0</v>
      </c>
      <c r="DF219" s="59">
        <f t="shared" si="264"/>
        <v>0</v>
      </c>
      <c r="DG219" s="59">
        <f t="shared" si="265"/>
        <v>0</v>
      </c>
      <c r="DH219" s="59">
        <f t="shared" si="266"/>
        <v>0</v>
      </c>
      <c r="DI219" s="59">
        <f t="shared" si="267"/>
        <v>1</v>
      </c>
      <c r="DJ219" s="59">
        <f t="shared" si="268"/>
        <v>1</v>
      </c>
      <c r="DK219" s="59">
        <f t="shared" si="269"/>
        <v>1</v>
      </c>
      <c r="DL219" s="35">
        <f t="shared" si="283"/>
        <v>0</v>
      </c>
      <c r="DM219" s="35">
        <f t="shared" si="270"/>
        <v>2</v>
      </c>
      <c r="DN219" s="35">
        <f t="shared" si="271"/>
        <v>0</v>
      </c>
      <c r="DO219" s="35">
        <f t="shared" si="272"/>
        <v>0</v>
      </c>
      <c r="DP219" s="35">
        <f t="shared" si="273"/>
        <v>0</v>
      </c>
      <c r="DQ219" s="35">
        <f t="shared" si="274"/>
        <v>0</v>
      </c>
      <c r="DR219" s="35">
        <f t="shared" si="275"/>
        <v>0</v>
      </c>
      <c r="DS219" s="35">
        <f t="shared" si="276"/>
        <v>2</v>
      </c>
      <c r="DT219" s="35">
        <f t="shared" si="277"/>
        <v>0</v>
      </c>
      <c r="DU219" s="35">
        <f t="shared" si="278"/>
        <v>0</v>
      </c>
      <c r="DV219" s="35">
        <f t="shared" si="279"/>
        <v>0</v>
      </c>
      <c r="DW219" s="35" t="str">
        <f t="shared" si="280"/>
        <v/>
      </c>
      <c r="DX219" s="35" t="str">
        <f t="shared" si="281"/>
        <v/>
      </c>
      <c r="DY219" s="35" t="str">
        <f t="shared" si="284"/>
        <v/>
      </c>
    </row>
    <row r="220" spans="83:129" ht="15" customHeight="1">
      <c r="CE220" s="35">
        <v>154</v>
      </c>
      <c r="CF220" s="858"/>
      <c r="CG220" s="856" t="s">
        <v>350</v>
      </c>
      <c r="CH220" s="856"/>
      <c r="CI220" s="856"/>
      <c r="CJ220" s="146">
        <f>+HLOOKUP($G$12,ERME!$B$1:$BK$187,CE220,FALSE)</f>
        <v>0</v>
      </c>
      <c r="CK220" s="146">
        <f>+HLOOKUP($J$12,ERME!$B$1:$BK$187,CE220,FALSE)</f>
        <v>0</v>
      </c>
      <c r="CL220" s="146">
        <f>+HLOOKUP($M$12,ERME!$B$1:$BK$187,CE220,FALSE)</f>
        <v>0</v>
      </c>
      <c r="CM220" s="146">
        <f>+HLOOKUP($P$12,ERME!$B$1:$BK$1987,CE220,FALSE)</f>
        <v>0</v>
      </c>
      <c r="CN220" s="146">
        <f>+HLOOKUP($S$12,ERME!$B$1:$BK$187,CE220,FALSE)</f>
        <v>0</v>
      </c>
      <c r="CO220" s="146">
        <f>+HLOOKUP($V$12,ERME!$B$1:$BK$187,CE220,FALSE)</f>
        <v>0</v>
      </c>
      <c r="CP220" s="146">
        <f>+HLOOKUP($Y$12,ERME!$B$1:$BK$187,CE220,FALSE)</f>
        <v>0</v>
      </c>
      <c r="CQ220" s="146">
        <f>+HLOOKUP($AB$12,ERME!$B$1:$BK$187,CE220,FALSE)</f>
        <v>0</v>
      </c>
      <c r="CR220" s="146">
        <f>+HLOOKUP($AE$12,ERME!$B$1:$BK$187,CE220,FALSE)</f>
        <v>0</v>
      </c>
      <c r="CS220" s="146">
        <f>+HLOOKUP($AH$12,ERME!$B$1:$KI$187,CE220,FALSE)</f>
        <v>0</v>
      </c>
      <c r="CT220" s="146">
        <f>+HLOOKUP($AK$12,ERME!$B$1:$BK$187,CE220,FALSE)</f>
        <v>0</v>
      </c>
      <c r="CU220" s="146" t="e">
        <f>+HLOOKUP($AN$12,ERME!$B$1:$BK$187,CE220,FALSE)</f>
        <v>#N/A</v>
      </c>
      <c r="CV220" s="146" t="e">
        <f>+HLOOKUP($AQ$12,ERME!$B$1:$BK$187,CE220,FALSE)</f>
        <v>#N/A</v>
      </c>
      <c r="CW220" s="146" t="e">
        <f>+HLOOKUP($AT$12,ERME!$B$1:$BK$187,CE220,FALSE)</f>
        <v>#N/A</v>
      </c>
      <c r="CX220" s="59">
        <f t="shared" si="282"/>
        <v>0</v>
      </c>
      <c r="CY220" s="59">
        <f t="shared" si="257"/>
        <v>0</v>
      </c>
      <c r="CZ220" s="59">
        <f t="shared" si="258"/>
        <v>0</v>
      </c>
      <c r="DA220" s="59">
        <f t="shared" si="259"/>
        <v>0</v>
      </c>
      <c r="DB220" s="59">
        <f t="shared" si="260"/>
        <v>0</v>
      </c>
      <c r="DC220" s="59">
        <f t="shared" si="261"/>
        <v>0</v>
      </c>
      <c r="DD220" s="59">
        <f t="shared" si="262"/>
        <v>0</v>
      </c>
      <c r="DE220" s="59">
        <f t="shared" si="263"/>
        <v>0</v>
      </c>
      <c r="DF220" s="59">
        <f t="shared" si="264"/>
        <v>0</v>
      </c>
      <c r="DG220" s="59">
        <f t="shared" si="265"/>
        <v>0</v>
      </c>
      <c r="DH220" s="59">
        <f t="shared" si="266"/>
        <v>0</v>
      </c>
      <c r="DI220" s="59">
        <f t="shared" si="267"/>
        <v>1</v>
      </c>
      <c r="DJ220" s="59">
        <f t="shared" si="268"/>
        <v>1</v>
      </c>
      <c r="DK220" s="59">
        <f t="shared" si="269"/>
        <v>1</v>
      </c>
      <c r="DL220" s="35">
        <f t="shared" si="283"/>
        <v>0</v>
      </c>
      <c r="DM220" s="35">
        <f t="shared" si="270"/>
        <v>0</v>
      </c>
      <c r="DN220" s="35">
        <f t="shared" si="271"/>
        <v>0</v>
      </c>
      <c r="DO220" s="35">
        <f t="shared" si="272"/>
        <v>0</v>
      </c>
      <c r="DP220" s="35">
        <f t="shared" si="273"/>
        <v>0</v>
      </c>
      <c r="DQ220" s="35">
        <f t="shared" si="274"/>
        <v>0</v>
      </c>
      <c r="DR220" s="35">
        <f t="shared" si="275"/>
        <v>0</v>
      </c>
      <c r="DS220" s="35">
        <f t="shared" si="276"/>
        <v>0</v>
      </c>
      <c r="DT220" s="35">
        <f t="shared" si="277"/>
        <v>0</v>
      </c>
      <c r="DU220" s="35">
        <f t="shared" si="278"/>
        <v>0</v>
      </c>
      <c r="DV220" s="35">
        <f t="shared" si="279"/>
        <v>0</v>
      </c>
      <c r="DW220" s="35" t="str">
        <f t="shared" si="280"/>
        <v/>
      </c>
      <c r="DX220" s="35" t="str">
        <f t="shared" si="281"/>
        <v/>
      </c>
      <c r="DY220" s="35" t="str">
        <f t="shared" si="284"/>
        <v/>
      </c>
    </row>
    <row r="221" spans="83:129" ht="19">
      <c r="CE221" s="35">
        <v>155</v>
      </c>
      <c r="CF221" s="858"/>
      <c r="CG221" s="855" t="s">
        <v>351</v>
      </c>
      <c r="CH221" s="855"/>
      <c r="CI221" s="855"/>
      <c r="CJ221" s="146">
        <f>+HLOOKUP($G$12,ERME!$B$1:$BK$187,CE221,FALSE)</f>
        <v>0</v>
      </c>
      <c r="CK221" s="146">
        <f>+HLOOKUP($J$12,ERME!$B$1:$BK$187,CE221,FALSE)</f>
        <v>0</v>
      </c>
      <c r="CL221" s="146">
        <f>+HLOOKUP($M$12,ERME!$B$1:$BK$187,CE221,FALSE)</f>
        <v>0</v>
      </c>
      <c r="CM221" s="146">
        <f>+HLOOKUP($P$12,ERME!$B$1:$BK$1987,CE221,FALSE)</f>
        <v>0</v>
      </c>
      <c r="CN221" s="146">
        <f>+HLOOKUP($S$12,ERME!$B$1:$BK$187,CE221,FALSE)</f>
        <v>0</v>
      </c>
      <c r="CO221" s="146">
        <f>+HLOOKUP($V$12,ERME!$B$1:$BK$187,CE221,FALSE)</f>
        <v>0</v>
      </c>
      <c r="CP221" s="146">
        <f>+HLOOKUP($Y$12,ERME!$B$1:$BK$187,CE221,FALSE)</f>
        <v>0</v>
      </c>
      <c r="CQ221" s="146">
        <f>+HLOOKUP($AB$12,ERME!$B$1:$BK$187,CE221,FALSE)</f>
        <v>0</v>
      </c>
      <c r="CR221" s="146">
        <f>+HLOOKUP($AE$12,ERME!$B$1:$BK$187,CE221,FALSE)</f>
        <v>0</v>
      </c>
      <c r="CS221" s="146">
        <f>+HLOOKUP($AH$12,ERME!$B$1:$KI$187,CE221,FALSE)</f>
        <v>0</v>
      </c>
      <c r="CT221" s="146">
        <f>+HLOOKUP($AK$12,ERME!$B$1:$BK$187,CE221,FALSE)</f>
        <v>0</v>
      </c>
      <c r="CU221" s="146" t="e">
        <f>+HLOOKUP($AN$12,ERME!$B$1:$BK$187,CE221,FALSE)</f>
        <v>#N/A</v>
      </c>
      <c r="CV221" s="146" t="e">
        <f>+HLOOKUP($AQ$12,ERME!$B$1:$BK$187,CE221,FALSE)</f>
        <v>#N/A</v>
      </c>
      <c r="CW221" s="146" t="e">
        <f>+HLOOKUP($AT$12,ERME!$B$1:$BK$187,CE221,FALSE)</f>
        <v>#N/A</v>
      </c>
      <c r="CX221" s="59">
        <f t="shared" si="282"/>
        <v>0</v>
      </c>
      <c r="CY221" s="59">
        <f t="shared" si="257"/>
        <v>0</v>
      </c>
      <c r="CZ221" s="59">
        <f t="shared" si="258"/>
        <v>0</v>
      </c>
      <c r="DA221" s="59">
        <f t="shared" si="259"/>
        <v>0</v>
      </c>
      <c r="DB221" s="59">
        <f t="shared" si="260"/>
        <v>0</v>
      </c>
      <c r="DC221" s="59">
        <f t="shared" si="261"/>
        <v>0</v>
      </c>
      <c r="DD221" s="59">
        <f t="shared" si="262"/>
        <v>0</v>
      </c>
      <c r="DE221" s="59">
        <f t="shared" si="263"/>
        <v>0</v>
      </c>
      <c r="DF221" s="59">
        <f t="shared" si="264"/>
        <v>0</v>
      </c>
      <c r="DG221" s="59">
        <f t="shared" si="265"/>
        <v>0</v>
      </c>
      <c r="DH221" s="59">
        <f t="shared" si="266"/>
        <v>0</v>
      </c>
      <c r="DI221" s="59">
        <f t="shared" si="267"/>
        <v>1</v>
      </c>
      <c r="DJ221" s="59">
        <f t="shared" si="268"/>
        <v>1</v>
      </c>
      <c r="DK221" s="59">
        <f t="shared" si="269"/>
        <v>1</v>
      </c>
      <c r="DL221" s="35">
        <f t="shared" si="283"/>
        <v>0</v>
      </c>
      <c r="DM221" s="35">
        <f t="shared" si="270"/>
        <v>0</v>
      </c>
      <c r="DN221" s="35">
        <f t="shared" si="271"/>
        <v>0</v>
      </c>
      <c r="DO221" s="35">
        <f t="shared" si="272"/>
        <v>0</v>
      </c>
      <c r="DP221" s="35">
        <f t="shared" si="273"/>
        <v>0</v>
      </c>
      <c r="DQ221" s="35">
        <f t="shared" si="274"/>
        <v>0</v>
      </c>
      <c r="DR221" s="35">
        <f t="shared" si="275"/>
        <v>0</v>
      </c>
      <c r="DS221" s="35">
        <f t="shared" si="276"/>
        <v>0</v>
      </c>
      <c r="DT221" s="35">
        <f t="shared" si="277"/>
        <v>0</v>
      </c>
      <c r="DU221" s="35">
        <f t="shared" si="278"/>
        <v>0</v>
      </c>
      <c r="DV221" s="35">
        <f t="shared" si="279"/>
        <v>0</v>
      </c>
      <c r="DW221" s="35" t="str">
        <f t="shared" si="280"/>
        <v/>
      </c>
      <c r="DX221" s="35" t="str">
        <f t="shared" si="281"/>
        <v/>
      </c>
      <c r="DY221" s="35" t="str">
        <f t="shared" si="284"/>
        <v/>
      </c>
    </row>
    <row r="222" spans="83:129" ht="15" customHeight="1">
      <c r="CE222" s="35">
        <v>156</v>
      </c>
      <c r="CF222" s="858"/>
      <c r="CG222" s="856" t="s">
        <v>352</v>
      </c>
      <c r="CH222" s="856"/>
      <c r="CI222" s="856"/>
      <c r="CJ222" s="146">
        <f>+HLOOKUP($G$12,ERME!$B$1:$BK$187,CE222,FALSE)</f>
        <v>0</v>
      </c>
      <c r="CK222" s="146">
        <f>+HLOOKUP($J$12,ERME!$B$1:$BK$187,CE222,FALSE)</f>
        <v>0</v>
      </c>
      <c r="CL222" s="146">
        <f>+HLOOKUP($M$12,ERME!$B$1:$BK$187,CE222,FALSE)</f>
        <v>0</v>
      </c>
      <c r="CM222" s="146">
        <f>+HLOOKUP($P$12,ERME!$B$1:$BK$1987,CE222,FALSE)</f>
        <v>0</v>
      </c>
      <c r="CN222" s="146">
        <f>+HLOOKUP($S$12,ERME!$B$1:$BK$187,CE222,FALSE)</f>
        <v>0</v>
      </c>
      <c r="CO222" s="146">
        <f>+HLOOKUP($V$12,ERME!$B$1:$BK$187,CE222,FALSE)</f>
        <v>0</v>
      </c>
      <c r="CP222" s="146">
        <f>+HLOOKUP($Y$12,ERME!$B$1:$BK$187,CE222,FALSE)</f>
        <v>0</v>
      </c>
      <c r="CQ222" s="146">
        <f>+HLOOKUP($AB$12,ERME!$B$1:$BK$187,CE222,FALSE)</f>
        <v>0</v>
      </c>
      <c r="CR222" s="146">
        <f>+HLOOKUP($AE$12,ERME!$B$1:$BK$187,CE222,FALSE)</f>
        <v>0</v>
      </c>
      <c r="CS222" s="146">
        <f>+HLOOKUP($AH$12,ERME!$B$1:$KI$187,CE222,FALSE)</f>
        <v>0</v>
      </c>
      <c r="CT222" s="146">
        <f>+HLOOKUP($AK$12,ERME!$B$1:$BK$187,CE222,FALSE)</f>
        <v>0</v>
      </c>
      <c r="CU222" s="146" t="e">
        <f>+HLOOKUP($AN$12,ERME!$B$1:$BK$187,CE222,FALSE)</f>
        <v>#N/A</v>
      </c>
      <c r="CV222" s="146" t="e">
        <f>+HLOOKUP($AQ$12,ERME!$B$1:$BK$187,CE222,FALSE)</f>
        <v>#N/A</v>
      </c>
      <c r="CW222" s="146" t="e">
        <f>+HLOOKUP($AT$12,ERME!$B$1:$BK$187,CE222,FALSE)</f>
        <v>#N/A</v>
      </c>
      <c r="CX222" s="59">
        <f t="shared" si="282"/>
        <v>0</v>
      </c>
      <c r="CY222" s="59">
        <f t="shared" si="257"/>
        <v>0</v>
      </c>
      <c r="CZ222" s="59">
        <f t="shared" si="258"/>
        <v>0</v>
      </c>
      <c r="DA222" s="59">
        <f t="shared" si="259"/>
        <v>0</v>
      </c>
      <c r="DB222" s="59">
        <f t="shared" si="260"/>
        <v>0</v>
      </c>
      <c r="DC222" s="59">
        <f t="shared" si="261"/>
        <v>0</v>
      </c>
      <c r="DD222" s="59">
        <f t="shared" si="262"/>
        <v>0</v>
      </c>
      <c r="DE222" s="59">
        <f t="shared" si="263"/>
        <v>0</v>
      </c>
      <c r="DF222" s="59">
        <f t="shared" si="264"/>
        <v>0</v>
      </c>
      <c r="DG222" s="59">
        <f t="shared" si="265"/>
        <v>0</v>
      </c>
      <c r="DH222" s="59">
        <f t="shared" si="266"/>
        <v>0</v>
      </c>
      <c r="DI222" s="59">
        <f t="shared" si="267"/>
        <v>1</v>
      </c>
      <c r="DJ222" s="59">
        <f t="shared" si="268"/>
        <v>1</v>
      </c>
      <c r="DK222" s="59">
        <f t="shared" si="269"/>
        <v>1</v>
      </c>
      <c r="DL222" s="35">
        <f t="shared" si="283"/>
        <v>0</v>
      </c>
      <c r="DM222" s="35">
        <f t="shared" si="270"/>
        <v>0</v>
      </c>
      <c r="DN222" s="35">
        <f t="shared" si="271"/>
        <v>0</v>
      </c>
      <c r="DO222" s="35">
        <f t="shared" si="272"/>
        <v>0</v>
      </c>
      <c r="DP222" s="35">
        <f t="shared" si="273"/>
        <v>0</v>
      </c>
      <c r="DQ222" s="35">
        <f t="shared" si="274"/>
        <v>0</v>
      </c>
      <c r="DR222" s="35">
        <f t="shared" si="275"/>
        <v>0</v>
      </c>
      <c r="DS222" s="35">
        <f t="shared" si="276"/>
        <v>0</v>
      </c>
      <c r="DT222" s="35">
        <f t="shared" si="277"/>
        <v>0</v>
      </c>
      <c r="DU222" s="35">
        <f t="shared" si="278"/>
        <v>0</v>
      </c>
      <c r="DV222" s="35">
        <f t="shared" si="279"/>
        <v>0</v>
      </c>
      <c r="DW222" s="35" t="str">
        <f t="shared" si="280"/>
        <v/>
      </c>
      <c r="DX222" s="35" t="str">
        <f t="shared" si="281"/>
        <v/>
      </c>
      <c r="DY222" s="35" t="str">
        <f t="shared" si="284"/>
        <v/>
      </c>
    </row>
    <row r="223" spans="83:129" ht="19">
      <c r="CE223" s="35">
        <v>157</v>
      </c>
      <c r="CF223" s="858" t="s">
        <v>520</v>
      </c>
      <c r="CG223" s="855" t="s">
        <v>353</v>
      </c>
      <c r="CH223" s="855"/>
      <c r="CI223" s="855"/>
      <c r="CJ223" s="146">
        <f>+HLOOKUP($G$12,ERME!$B$1:$BK$187,CE223,FALSE)</f>
        <v>0</v>
      </c>
      <c r="CK223" s="146">
        <f>+HLOOKUP($J$12,ERME!$B$1:$BK$187,CE223,FALSE)</f>
        <v>2</v>
      </c>
      <c r="CL223" s="146">
        <f>+HLOOKUP($M$12,ERME!$B$1:$BK$187,CE223,FALSE)</f>
        <v>0</v>
      </c>
      <c r="CM223" s="146">
        <f>+HLOOKUP($P$12,ERME!$B$1:$BK$1987,CE223,FALSE)</f>
        <v>0</v>
      </c>
      <c r="CN223" s="146">
        <f>+HLOOKUP($S$12,ERME!$B$1:$BK$187,CE223,FALSE)</f>
        <v>0</v>
      </c>
      <c r="CO223" s="146">
        <f>+HLOOKUP($V$12,ERME!$B$1:$BK$187,CE223,FALSE)</f>
        <v>0</v>
      </c>
      <c r="CP223" s="146">
        <f>+HLOOKUP($Y$12,ERME!$B$1:$BK$187,CE223,FALSE)</f>
        <v>0</v>
      </c>
      <c r="CQ223" s="146">
        <f>+HLOOKUP($AB$12,ERME!$B$1:$BK$187,CE223,FALSE)</f>
        <v>0</v>
      </c>
      <c r="CR223" s="146">
        <f>+HLOOKUP($AE$12,ERME!$B$1:$BK$187,CE223,FALSE)</f>
        <v>0</v>
      </c>
      <c r="CS223" s="146">
        <f>+HLOOKUP($AH$12,ERME!$B$1:$KI$187,CE223,FALSE)</f>
        <v>0</v>
      </c>
      <c r="CT223" s="146">
        <f>+HLOOKUP($AK$12,ERME!$B$1:$BK$187,CE223,FALSE)</f>
        <v>0</v>
      </c>
      <c r="CU223" s="146" t="e">
        <f>+HLOOKUP($AN$12,ERME!$B$1:$BK$187,CE223,FALSE)</f>
        <v>#N/A</v>
      </c>
      <c r="CV223" s="146" t="e">
        <f>+HLOOKUP($AQ$12,ERME!$B$1:$BK$187,CE223,FALSE)</f>
        <v>#N/A</v>
      </c>
      <c r="CW223" s="146" t="e">
        <f>+HLOOKUP($AT$12,ERME!$B$1:$BK$187,CE223,FALSE)</f>
        <v>#N/A</v>
      </c>
      <c r="CX223" s="59">
        <f t="shared" si="282"/>
        <v>0</v>
      </c>
      <c r="CY223" s="59">
        <f t="shared" si="257"/>
        <v>0</v>
      </c>
      <c r="CZ223" s="59">
        <f t="shared" si="258"/>
        <v>0</v>
      </c>
      <c r="DA223" s="59">
        <f t="shared" si="259"/>
        <v>0</v>
      </c>
      <c r="DB223" s="59">
        <f t="shared" si="260"/>
        <v>0</v>
      </c>
      <c r="DC223" s="59">
        <f t="shared" si="261"/>
        <v>0</v>
      </c>
      <c r="DD223" s="59">
        <f t="shared" si="262"/>
        <v>0</v>
      </c>
      <c r="DE223" s="59">
        <f t="shared" si="263"/>
        <v>0</v>
      </c>
      <c r="DF223" s="59">
        <f t="shared" si="264"/>
        <v>0</v>
      </c>
      <c r="DG223" s="59">
        <f t="shared" si="265"/>
        <v>0</v>
      </c>
      <c r="DH223" s="59">
        <f t="shared" si="266"/>
        <v>0</v>
      </c>
      <c r="DI223" s="59">
        <f t="shared" si="267"/>
        <v>1</v>
      </c>
      <c r="DJ223" s="59">
        <f t="shared" si="268"/>
        <v>1</v>
      </c>
      <c r="DK223" s="59">
        <f t="shared" si="269"/>
        <v>1</v>
      </c>
      <c r="DL223" s="35">
        <f t="shared" si="283"/>
        <v>0</v>
      </c>
      <c r="DM223" s="35">
        <f t="shared" si="270"/>
        <v>2</v>
      </c>
      <c r="DN223" s="35">
        <f t="shared" si="271"/>
        <v>0</v>
      </c>
      <c r="DO223" s="35">
        <f t="shared" si="272"/>
        <v>0</v>
      </c>
      <c r="DP223" s="35">
        <f t="shared" si="273"/>
        <v>0</v>
      </c>
      <c r="DQ223" s="35">
        <f t="shared" si="274"/>
        <v>0</v>
      </c>
      <c r="DR223" s="35">
        <f t="shared" si="275"/>
        <v>0</v>
      </c>
      <c r="DS223" s="35">
        <f t="shared" si="276"/>
        <v>0</v>
      </c>
      <c r="DT223" s="35">
        <f t="shared" si="277"/>
        <v>0</v>
      </c>
      <c r="DU223" s="35">
        <f t="shared" si="278"/>
        <v>0</v>
      </c>
      <c r="DV223" s="35">
        <f t="shared" si="279"/>
        <v>0</v>
      </c>
      <c r="DW223" s="35" t="str">
        <f t="shared" si="280"/>
        <v/>
      </c>
      <c r="DX223" s="35" t="str">
        <f t="shared" si="281"/>
        <v/>
      </c>
      <c r="DY223" s="35" t="str">
        <f t="shared" si="284"/>
        <v/>
      </c>
    </row>
    <row r="224" spans="83:129" ht="19">
      <c r="CE224" s="35">
        <v>158</v>
      </c>
      <c r="CF224" s="858"/>
      <c r="CG224" s="856" t="s">
        <v>354</v>
      </c>
      <c r="CH224" s="856"/>
      <c r="CI224" s="856"/>
      <c r="CJ224" s="146">
        <f>+HLOOKUP($G$12,ERME!$B$1:$BK$187,CE224,FALSE)</f>
        <v>3</v>
      </c>
      <c r="CK224" s="146">
        <f>+HLOOKUP($J$12,ERME!$B$1:$BK$187,CE224,FALSE)</f>
        <v>3</v>
      </c>
      <c r="CL224" s="146">
        <f>+HLOOKUP($M$12,ERME!$B$1:$BK$187,CE224,FALSE)</f>
        <v>3</v>
      </c>
      <c r="CM224" s="146">
        <f>+HLOOKUP($P$12,ERME!$B$1:$BK$1987,CE224,FALSE)</f>
        <v>0</v>
      </c>
      <c r="CN224" s="146">
        <f>+HLOOKUP($S$12,ERME!$B$1:$BK$187,CE224,FALSE)</f>
        <v>0</v>
      </c>
      <c r="CO224" s="146">
        <f>+HLOOKUP($V$12,ERME!$B$1:$BK$187,CE224,FALSE)</f>
        <v>3</v>
      </c>
      <c r="CP224" s="146">
        <f>+HLOOKUP($Y$12,ERME!$B$1:$BK$187,CE224,FALSE)</f>
        <v>0</v>
      </c>
      <c r="CQ224" s="146">
        <f>+HLOOKUP($AB$12,ERME!$B$1:$BK$187,CE224,FALSE)</f>
        <v>1</v>
      </c>
      <c r="CR224" s="146">
        <f>+HLOOKUP($AE$12,ERME!$B$1:$BK$187,CE224,FALSE)</f>
        <v>3</v>
      </c>
      <c r="CS224" s="146">
        <f>+HLOOKUP($AH$12,ERME!$B$1:$KI$187,CE224,FALSE)</f>
        <v>3</v>
      </c>
      <c r="CT224" s="146">
        <f>+HLOOKUP($AK$12,ERME!$B$1:$BK$187,CE224,FALSE)</f>
        <v>1</v>
      </c>
      <c r="CU224" s="146" t="e">
        <f>+HLOOKUP($AN$12,ERME!$B$1:$BK$187,CE224,FALSE)</f>
        <v>#N/A</v>
      </c>
      <c r="CV224" s="146" t="e">
        <f>+HLOOKUP($AQ$12,ERME!$B$1:$BK$187,CE224,FALSE)</f>
        <v>#N/A</v>
      </c>
      <c r="CW224" s="146" t="e">
        <f>+HLOOKUP($AT$12,ERME!$B$1:$BK$187,CE224,FALSE)</f>
        <v>#N/A</v>
      </c>
      <c r="CX224" s="59">
        <f t="shared" si="282"/>
        <v>0</v>
      </c>
      <c r="CY224" s="59">
        <f t="shared" si="257"/>
        <v>0</v>
      </c>
      <c r="CZ224" s="59">
        <f t="shared" si="258"/>
        <v>0</v>
      </c>
      <c r="DA224" s="59">
        <f t="shared" si="259"/>
        <v>0</v>
      </c>
      <c r="DB224" s="59">
        <f t="shared" si="260"/>
        <v>0</v>
      </c>
      <c r="DC224" s="59">
        <f t="shared" si="261"/>
        <v>0</v>
      </c>
      <c r="DD224" s="59">
        <f t="shared" si="262"/>
        <v>0</v>
      </c>
      <c r="DE224" s="59">
        <f t="shared" si="263"/>
        <v>0</v>
      </c>
      <c r="DF224" s="59">
        <f t="shared" si="264"/>
        <v>0</v>
      </c>
      <c r="DG224" s="59">
        <f t="shared" si="265"/>
        <v>0</v>
      </c>
      <c r="DH224" s="59">
        <f t="shared" si="266"/>
        <v>0</v>
      </c>
      <c r="DI224" s="59">
        <f t="shared" si="267"/>
        <v>1</v>
      </c>
      <c r="DJ224" s="59">
        <f t="shared" si="268"/>
        <v>1</v>
      </c>
      <c r="DK224" s="59">
        <f t="shared" si="269"/>
        <v>1</v>
      </c>
      <c r="DL224" s="35">
        <f t="shared" si="283"/>
        <v>3</v>
      </c>
      <c r="DM224" s="35">
        <f t="shared" si="270"/>
        <v>3</v>
      </c>
      <c r="DN224" s="35">
        <f t="shared" si="271"/>
        <v>3</v>
      </c>
      <c r="DO224" s="35">
        <f t="shared" si="272"/>
        <v>0</v>
      </c>
      <c r="DP224" s="35">
        <f t="shared" si="273"/>
        <v>0</v>
      </c>
      <c r="DQ224" s="35">
        <f t="shared" si="274"/>
        <v>3</v>
      </c>
      <c r="DR224" s="35">
        <f t="shared" si="275"/>
        <v>0</v>
      </c>
      <c r="DS224" s="35">
        <f t="shared" si="276"/>
        <v>1</v>
      </c>
      <c r="DT224" s="35">
        <f t="shared" si="277"/>
        <v>3</v>
      </c>
      <c r="DU224" s="35">
        <f t="shared" si="278"/>
        <v>3</v>
      </c>
      <c r="DV224" s="35">
        <f t="shared" si="279"/>
        <v>1</v>
      </c>
      <c r="DW224" s="35" t="str">
        <f t="shared" si="280"/>
        <v/>
      </c>
      <c r="DX224" s="35" t="str">
        <f t="shared" si="281"/>
        <v/>
      </c>
      <c r="DY224" s="35" t="str">
        <f t="shared" si="284"/>
        <v/>
      </c>
    </row>
    <row r="225" spans="83:129" ht="19">
      <c r="CE225" s="35">
        <v>159</v>
      </c>
      <c r="CF225" s="858"/>
      <c r="CG225" s="855" t="s">
        <v>355</v>
      </c>
      <c r="CH225" s="855"/>
      <c r="CI225" s="855"/>
      <c r="CJ225" s="146">
        <f>+HLOOKUP($G$12,ERME!$B$1:$BK$187,CE225,FALSE)</f>
        <v>2</v>
      </c>
      <c r="CK225" s="146">
        <f>+HLOOKUP($J$12,ERME!$B$1:$BK$187,CE225,FALSE)</f>
        <v>0</v>
      </c>
      <c r="CL225" s="146">
        <f>+HLOOKUP($M$12,ERME!$B$1:$BK$187,CE225,FALSE)</f>
        <v>0</v>
      </c>
      <c r="CM225" s="146">
        <f>+HLOOKUP($P$12,ERME!$B$1:$BK$1987,CE225,FALSE)</f>
        <v>0</v>
      </c>
      <c r="CN225" s="146">
        <f>+HLOOKUP($S$12,ERME!$B$1:$BK$187,CE225,FALSE)</f>
        <v>0</v>
      </c>
      <c r="CO225" s="146">
        <f>+HLOOKUP($V$12,ERME!$B$1:$BK$187,CE225,FALSE)</f>
        <v>0</v>
      </c>
      <c r="CP225" s="146">
        <f>+HLOOKUP($Y$12,ERME!$B$1:$BK$187,CE225,FALSE)</f>
        <v>0</v>
      </c>
      <c r="CQ225" s="146">
        <f>+HLOOKUP($AB$12,ERME!$B$1:$BK$187,CE225,FALSE)</f>
        <v>1</v>
      </c>
      <c r="CR225" s="146">
        <f>+HLOOKUP($AE$12,ERME!$B$1:$BK$187,CE225,FALSE)</f>
        <v>0</v>
      </c>
      <c r="CS225" s="146">
        <f>+HLOOKUP($AH$12,ERME!$B$1:$KI$187,CE225,FALSE)</f>
        <v>0</v>
      </c>
      <c r="CT225" s="146">
        <f>+HLOOKUP($AK$12,ERME!$B$1:$BK$187,CE225,FALSE)</f>
        <v>0</v>
      </c>
      <c r="CU225" s="146" t="e">
        <f>+HLOOKUP($AN$12,ERME!$B$1:$BK$187,CE225,FALSE)</f>
        <v>#N/A</v>
      </c>
      <c r="CV225" s="146" t="e">
        <f>+HLOOKUP($AQ$12,ERME!$B$1:$BK$187,CE225,FALSE)</f>
        <v>#N/A</v>
      </c>
      <c r="CW225" s="146" t="e">
        <f>+HLOOKUP($AT$12,ERME!$B$1:$BK$187,CE225,FALSE)</f>
        <v>#N/A</v>
      </c>
      <c r="CX225" s="59">
        <f t="shared" si="282"/>
        <v>0</v>
      </c>
      <c r="CY225" s="59">
        <f t="shared" si="257"/>
        <v>0</v>
      </c>
      <c r="CZ225" s="59">
        <f t="shared" si="258"/>
        <v>0</v>
      </c>
      <c r="DA225" s="59">
        <f t="shared" si="259"/>
        <v>0</v>
      </c>
      <c r="DB225" s="59">
        <f t="shared" si="260"/>
        <v>0</v>
      </c>
      <c r="DC225" s="59">
        <f t="shared" si="261"/>
        <v>0</v>
      </c>
      <c r="DD225" s="59">
        <f t="shared" si="262"/>
        <v>0</v>
      </c>
      <c r="DE225" s="59">
        <f t="shared" si="263"/>
        <v>0</v>
      </c>
      <c r="DF225" s="59">
        <f t="shared" si="264"/>
        <v>0</v>
      </c>
      <c r="DG225" s="59">
        <f t="shared" si="265"/>
        <v>0</v>
      </c>
      <c r="DH225" s="59">
        <f t="shared" si="266"/>
        <v>0</v>
      </c>
      <c r="DI225" s="59">
        <f t="shared" si="267"/>
        <v>1</v>
      </c>
      <c r="DJ225" s="59">
        <f t="shared" si="268"/>
        <v>1</v>
      </c>
      <c r="DK225" s="59">
        <f t="shared" si="269"/>
        <v>1</v>
      </c>
      <c r="DL225" s="35">
        <f t="shared" si="283"/>
        <v>2</v>
      </c>
      <c r="DM225" s="35">
        <f t="shared" si="270"/>
        <v>0</v>
      </c>
      <c r="DN225" s="35">
        <f t="shared" si="271"/>
        <v>0</v>
      </c>
      <c r="DO225" s="35">
        <f t="shared" si="272"/>
        <v>0</v>
      </c>
      <c r="DP225" s="35">
        <f t="shared" si="273"/>
        <v>0</v>
      </c>
      <c r="DQ225" s="35">
        <f t="shared" si="274"/>
        <v>0</v>
      </c>
      <c r="DR225" s="35">
        <f t="shared" si="275"/>
        <v>0</v>
      </c>
      <c r="DS225" s="35">
        <f t="shared" si="276"/>
        <v>1</v>
      </c>
      <c r="DT225" s="35">
        <f t="shared" si="277"/>
        <v>0</v>
      </c>
      <c r="DU225" s="35">
        <f t="shared" si="278"/>
        <v>0</v>
      </c>
      <c r="DV225" s="35">
        <f t="shared" si="279"/>
        <v>0</v>
      </c>
      <c r="DW225" s="35" t="str">
        <f t="shared" si="280"/>
        <v/>
      </c>
      <c r="DX225" s="35" t="str">
        <f t="shared" si="281"/>
        <v/>
      </c>
      <c r="DY225" s="35" t="str">
        <f t="shared" si="284"/>
        <v/>
      </c>
    </row>
    <row r="226" spans="83:129" ht="19">
      <c r="CE226" s="35">
        <v>160</v>
      </c>
      <c r="CF226" s="858"/>
      <c r="CG226" s="856" t="s">
        <v>356</v>
      </c>
      <c r="CH226" s="856"/>
      <c r="CI226" s="856"/>
      <c r="CJ226" s="146">
        <f>+HLOOKUP($G$12,ERME!$B$1:$BK$187,CE226,FALSE)</f>
        <v>0</v>
      </c>
      <c r="CK226" s="146">
        <f>+HLOOKUP($J$12,ERME!$B$1:$BK$187,CE226,FALSE)</f>
        <v>3</v>
      </c>
      <c r="CL226" s="146">
        <f>+HLOOKUP($M$12,ERME!$B$1:$BK$187,CE226,FALSE)</f>
        <v>3</v>
      </c>
      <c r="CM226" s="146">
        <f>+HLOOKUP($P$12,ERME!$B$1:$BK$1987,CE226,FALSE)</f>
        <v>0</v>
      </c>
      <c r="CN226" s="146">
        <f>+HLOOKUP($S$12,ERME!$B$1:$BK$187,CE226,FALSE)</f>
        <v>0</v>
      </c>
      <c r="CO226" s="146">
        <f>+HLOOKUP($V$12,ERME!$B$1:$BK$187,CE226,FALSE)</f>
        <v>0</v>
      </c>
      <c r="CP226" s="146">
        <f>+HLOOKUP($Y$12,ERME!$B$1:$BK$187,CE226,FALSE)</f>
        <v>0</v>
      </c>
      <c r="CQ226" s="146">
        <f>+HLOOKUP($AB$12,ERME!$B$1:$BK$187,CE226,FALSE)</f>
        <v>0</v>
      </c>
      <c r="CR226" s="146">
        <f>+HLOOKUP($AE$12,ERME!$B$1:$BK$187,CE226,FALSE)</f>
        <v>0</v>
      </c>
      <c r="CS226" s="146">
        <f>+HLOOKUP($AH$12,ERME!$B$1:$KI$187,CE226,FALSE)</f>
        <v>0</v>
      </c>
      <c r="CT226" s="146">
        <f>+HLOOKUP($AK$12,ERME!$B$1:$BK$187,CE226,FALSE)</f>
        <v>0</v>
      </c>
      <c r="CU226" s="146" t="e">
        <f>+HLOOKUP($AN$12,ERME!$B$1:$BK$187,CE226,FALSE)</f>
        <v>#N/A</v>
      </c>
      <c r="CV226" s="146" t="e">
        <f>+HLOOKUP($AQ$12,ERME!$B$1:$BK$187,CE226,FALSE)</f>
        <v>#N/A</v>
      </c>
      <c r="CW226" s="146" t="e">
        <f>+HLOOKUP($AT$12,ERME!$B$1:$BK$187,CE226,FALSE)</f>
        <v>#N/A</v>
      </c>
      <c r="CX226" s="59">
        <f t="shared" si="282"/>
        <v>0</v>
      </c>
      <c r="CY226" s="59">
        <f t="shared" si="257"/>
        <v>0</v>
      </c>
      <c r="CZ226" s="59">
        <f t="shared" si="258"/>
        <v>0</v>
      </c>
      <c r="DA226" s="59">
        <f t="shared" si="259"/>
        <v>0</v>
      </c>
      <c r="DB226" s="59">
        <f t="shared" si="260"/>
        <v>0</v>
      </c>
      <c r="DC226" s="59">
        <f t="shared" si="261"/>
        <v>0</v>
      </c>
      <c r="DD226" s="59">
        <f t="shared" si="262"/>
        <v>0</v>
      </c>
      <c r="DE226" s="59">
        <f t="shared" si="263"/>
        <v>0</v>
      </c>
      <c r="DF226" s="59">
        <f t="shared" si="264"/>
        <v>0</v>
      </c>
      <c r="DG226" s="59">
        <f t="shared" si="265"/>
        <v>0</v>
      </c>
      <c r="DH226" s="59">
        <f t="shared" si="266"/>
        <v>0</v>
      </c>
      <c r="DI226" s="59">
        <f t="shared" si="267"/>
        <v>1</v>
      </c>
      <c r="DJ226" s="59">
        <f t="shared" si="268"/>
        <v>1</v>
      </c>
      <c r="DK226" s="59">
        <f t="shared" si="269"/>
        <v>1</v>
      </c>
      <c r="DL226" s="35">
        <f t="shared" si="283"/>
        <v>0</v>
      </c>
      <c r="DM226" s="35">
        <f t="shared" si="270"/>
        <v>3</v>
      </c>
      <c r="DN226" s="35">
        <f t="shared" si="271"/>
        <v>3</v>
      </c>
      <c r="DO226" s="35">
        <f t="shared" si="272"/>
        <v>0</v>
      </c>
      <c r="DP226" s="35">
        <f t="shared" si="273"/>
        <v>0</v>
      </c>
      <c r="DQ226" s="35">
        <f t="shared" si="274"/>
        <v>0</v>
      </c>
      <c r="DR226" s="35">
        <f t="shared" si="275"/>
        <v>0</v>
      </c>
      <c r="DS226" s="35">
        <f t="shared" si="276"/>
        <v>0</v>
      </c>
      <c r="DT226" s="35">
        <f t="shared" si="277"/>
        <v>0</v>
      </c>
      <c r="DU226" s="35">
        <f t="shared" si="278"/>
        <v>0</v>
      </c>
      <c r="DV226" s="35">
        <f t="shared" si="279"/>
        <v>0</v>
      </c>
      <c r="DW226" s="35" t="str">
        <f t="shared" si="280"/>
        <v/>
      </c>
      <c r="DX226" s="35" t="str">
        <f t="shared" si="281"/>
        <v/>
      </c>
      <c r="DY226" s="35" t="str">
        <f t="shared" si="284"/>
        <v/>
      </c>
    </row>
    <row r="227" spans="83:129" ht="19">
      <c r="CE227" s="35">
        <v>161</v>
      </c>
      <c r="CF227" s="858"/>
      <c r="CG227" s="855" t="s">
        <v>357</v>
      </c>
      <c r="CH227" s="855"/>
      <c r="CI227" s="855"/>
      <c r="CJ227" s="146">
        <f>+HLOOKUP($G$12,ERME!$B$1:$BK$187,CE227,FALSE)</f>
        <v>0</v>
      </c>
      <c r="CK227" s="146">
        <f>+HLOOKUP($J$12,ERME!$B$1:$BK$187,CE227,FALSE)</f>
        <v>0</v>
      </c>
      <c r="CL227" s="146">
        <f>+HLOOKUP($M$12,ERME!$B$1:$BK$187,CE227,FALSE)</f>
        <v>0</v>
      </c>
      <c r="CM227" s="146">
        <f>+HLOOKUP($P$12,ERME!$B$1:$BK$1987,CE227,FALSE)</f>
        <v>0</v>
      </c>
      <c r="CN227" s="146">
        <f>+HLOOKUP($S$12,ERME!$B$1:$BK$187,CE227,FALSE)</f>
        <v>0</v>
      </c>
      <c r="CO227" s="146">
        <f>+HLOOKUP($V$12,ERME!$B$1:$BK$187,CE227,FALSE)</f>
        <v>0</v>
      </c>
      <c r="CP227" s="146">
        <f>+HLOOKUP($Y$12,ERME!$B$1:$BK$187,CE227,FALSE)</f>
        <v>0</v>
      </c>
      <c r="CQ227" s="146">
        <f>+HLOOKUP($AB$12,ERME!$B$1:$BK$187,CE227,FALSE)</f>
        <v>1</v>
      </c>
      <c r="CR227" s="146">
        <f>+HLOOKUP($AE$12,ERME!$B$1:$BK$187,CE227,FALSE)</f>
        <v>2</v>
      </c>
      <c r="CS227" s="146">
        <f>+HLOOKUP($AH$12,ERME!$B$1:$KI$187,CE227,FALSE)</f>
        <v>0</v>
      </c>
      <c r="CT227" s="146">
        <f>+HLOOKUP($AK$12,ERME!$B$1:$BK$187,CE227,FALSE)</f>
        <v>2</v>
      </c>
      <c r="CU227" s="146" t="e">
        <f>+HLOOKUP($AN$12,ERME!$B$1:$BK$187,CE227,FALSE)</f>
        <v>#N/A</v>
      </c>
      <c r="CV227" s="146" t="e">
        <f>+HLOOKUP($AQ$12,ERME!$B$1:$BK$187,CE227,FALSE)</f>
        <v>#N/A</v>
      </c>
      <c r="CW227" s="146" t="e">
        <f>+HLOOKUP($AT$12,ERME!$B$1:$BK$187,CE227,FALSE)</f>
        <v>#N/A</v>
      </c>
      <c r="CX227" s="59">
        <f t="shared" si="282"/>
        <v>0</v>
      </c>
      <c r="CY227" s="59">
        <f t="shared" si="257"/>
        <v>0</v>
      </c>
      <c r="CZ227" s="59">
        <f t="shared" si="258"/>
        <v>0</v>
      </c>
      <c r="DA227" s="59">
        <f t="shared" si="259"/>
        <v>0</v>
      </c>
      <c r="DB227" s="59">
        <f t="shared" si="260"/>
        <v>0</v>
      </c>
      <c r="DC227" s="59">
        <f t="shared" si="261"/>
        <v>0</v>
      </c>
      <c r="DD227" s="59">
        <f t="shared" si="262"/>
        <v>0</v>
      </c>
      <c r="DE227" s="59">
        <f t="shared" si="263"/>
        <v>0</v>
      </c>
      <c r="DF227" s="59">
        <f t="shared" si="264"/>
        <v>0</v>
      </c>
      <c r="DG227" s="59">
        <f t="shared" si="265"/>
        <v>0</v>
      </c>
      <c r="DH227" s="59">
        <f t="shared" si="266"/>
        <v>0</v>
      </c>
      <c r="DI227" s="59">
        <f t="shared" si="267"/>
        <v>1</v>
      </c>
      <c r="DJ227" s="59">
        <f t="shared" si="268"/>
        <v>1</v>
      </c>
      <c r="DK227" s="59">
        <f t="shared" si="269"/>
        <v>1</v>
      </c>
      <c r="DL227" s="35">
        <f t="shared" si="283"/>
        <v>0</v>
      </c>
      <c r="DM227" s="35">
        <f t="shared" si="270"/>
        <v>0</v>
      </c>
      <c r="DN227" s="35">
        <f t="shared" si="271"/>
        <v>0</v>
      </c>
      <c r="DO227" s="35">
        <f t="shared" si="272"/>
        <v>0</v>
      </c>
      <c r="DP227" s="35">
        <f t="shared" si="273"/>
        <v>0</v>
      </c>
      <c r="DQ227" s="35">
        <f t="shared" si="274"/>
        <v>0</v>
      </c>
      <c r="DR227" s="35">
        <f t="shared" si="275"/>
        <v>0</v>
      </c>
      <c r="DS227" s="35">
        <f t="shared" si="276"/>
        <v>1</v>
      </c>
      <c r="DT227" s="35">
        <f t="shared" si="277"/>
        <v>2</v>
      </c>
      <c r="DU227" s="35">
        <f t="shared" si="278"/>
        <v>0</v>
      </c>
      <c r="DV227" s="35">
        <f t="shared" si="279"/>
        <v>2</v>
      </c>
      <c r="DW227" s="35" t="str">
        <f t="shared" si="280"/>
        <v/>
      </c>
      <c r="DX227" s="35" t="str">
        <f t="shared" si="281"/>
        <v/>
      </c>
      <c r="DY227" s="35" t="str">
        <f t="shared" si="284"/>
        <v/>
      </c>
    </row>
    <row r="228" spans="83:129" ht="19">
      <c r="CE228" s="35">
        <v>162</v>
      </c>
      <c r="CF228" s="858"/>
      <c r="CG228" s="856" t="s">
        <v>358</v>
      </c>
      <c r="CH228" s="856"/>
      <c r="CI228" s="856"/>
      <c r="CJ228" s="146">
        <f>+HLOOKUP($G$12,ERME!$B$1:$BK$187,CE228,FALSE)</f>
        <v>3</v>
      </c>
      <c r="CK228" s="146">
        <f>+HLOOKUP($J$12,ERME!$B$1:$BK$187,CE228,FALSE)</f>
        <v>0</v>
      </c>
      <c r="CL228" s="146">
        <f>+HLOOKUP($M$12,ERME!$B$1:$BK$187,CE228,FALSE)</f>
        <v>3</v>
      </c>
      <c r="CM228" s="146">
        <f>+HLOOKUP($P$12,ERME!$B$1:$BK$1987,CE228,FALSE)</f>
        <v>0</v>
      </c>
      <c r="CN228" s="146">
        <f>+HLOOKUP($S$12,ERME!$B$1:$BK$187,CE228,FALSE)</f>
        <v>0</v>
      </c>
      <c r="CO228" s="146">
        <f>+HLOOKUP($V$12,ERME!$B$1:$BK$187,CE228,FALSE)</f>
        <v>2</v>
      </c>
      <c r="CP228" s="146">
        <f>+HLOOKUP($Y$12,ERME!$B$1:$BK$187,CE228,FALSE)</f>
        <v>0</v>
      </c>
      <c r="CQ228" s="146">
        <f>+HLOOKUP($AB$12,ERME!$B$1:$BK$187,CE228,FALSE)</f>
        <v>0</v>
      </c>
      <c r="CR228" s="146">
        <f>+HLOOKUP($AE$12,ERME!$B$1:$BK$187,CE228,FALSE)</f>
        <v>3</v>
      </c>
      <c r="CS228" s="146">
        <f>+HLOOKUP($AH$12,ERME!$B$1:$KI$187,CE228,FALSE)</f>
        <v>3</v>
      </c>
      <c r="CT228" s="146">
        <f>+HLOOKUP($AK$12,ERME!$B$1:$BK$187,CE228,FALSE)</f>
        <v>2</v>
      </c>
      <c r="CU228" s="146" t="e">
        <f>+HLOOKUP($AN$12,ERME!$B$1:$BK$187,CE228,FALSE)</f>
        <v>#N/A</v>
      </c>
      <c r="CV228" s="146" t="e">
        <f>+HLOOKUP($AQ$12,ERME!$B$1:$BK$187,CE228,FALSE)</f>
        <v>#N/A</v>
      </c>
      <c r="CW228" s="146" t="e">
        <f>+HLOOKUP($AT$12,ERME!$B$1:$BK$187,CE228,FALSE)</f>
        <v>#N/A</v>
      </c>
      <c r="CX228" s="59">
        <f t="shared" si="282"/>
        <v>0</v>
      </c>
      <c r="CY228" s="59">
        <f t="shared" si="257"/>
        <v>0</v>
      </c>
      <c r="CZ228" s="59">
        <f t="shared" si="258"/>
        <v>0</v>
      </c>
      <c r="DA228" s="59">
        <f t="shared" si="259"/>
        <v>0</v>
      </c>
      <c r="DB228" s="59">
        <f t="shared" si="260"/>
        <v>0</v>
      </c>
      <c r="DC228" s="59">
        <f t="shared" si="261"/>
        <v>0</v>
      </c>
      <c r="DD228" s="59">
        <f t="shared" si="262"/>
        <v>0</v>
      </c>
      <c r="DE228" s="59">
        <f t="shared" si="263"/>
        <v>0</v>
      </c>
      <c r="DF228" s="59">
        <f t="shared" si="264"/>
        <v>0</v>
      </c>
      <c r="DG228" s="59">
        <f t="shared" si="265"/>
        <v>0</v>
      </c>
      <c r="DH228" s="59">
        <f t="shared" si="266"/>
        <v>0</v>
      </c>
      <c r="DI228" s="59">
        <f t="shared" si="267"/>
        <v>1</v>
      </c>
      <c r="DJ228" s="59">
        <f t="shared" si="268"/>
        <v>1</v>
      </c>
      <c r="DK228" s="59">
        <f t="shared" si="269"/>
        <v>1</v>
      </c>
      <c r="DL228" s="35">
        <f t="shared" si="283"/>
        <v>3</v>
      </c>
      <c r="DM228" s="35">
        <f t="shared" si="270"/>
        <v>0</v>
      </c>
      <c r="DN228" s="35">
        <f t="shared" si="271"/>
        <v>3</v>
      </c>
      <c r="DO228" s="35">
        <f t="shared" si="272"/>
        <v>0</v>
      </c>
      <c r="DP228" s="35">
        <f t="shared" si="273"/>
        <v>0</v>
      </c>
      <c r="DQ228" s="35">
        <f t="shared" si="274"/>
        <v>2</v>
      </c>
      <c r="DR228" s="35">
        <f t="shared" si="275"/>
        <v>0</v>
      </c>
      <c r="DS228" s="35">
        <f t="shared" si="276"/>
        <v>0</v>
      </c>
      <c r="DT228" s="35">
        <f t="shared" si="277"/>
        <v>3</v>
      </c>
      <c r="DU228" s="35">
        <f t="shared" si="278"/>
        <v>3</v>
      </c>
      <c r="DV228" s="35">
        <f t="shared" si="279"/>
        <v>2</v>
      </c>
      <c r="DW228" s="35" t="str">
        <f t="shared" si="280"/>
        <v/>
      </c>
      <c r="DX228" s="35" t="str">
        <f t="shared" si="281"/>
        <v/>
      </c>
      <c r="DY228" s="35" t="str">
        <f t="shared" si="284"/>
        <v/>
      </c>
    </row>
    <row r="229" spans="83:129" ht="19">
      <c r="CE229" s="35">
        <v>163</v>
      </c>
      <c r="CF229" s="858"/>
      <c r="CG229" s="855" t="s">
        <v>359</v>
      </c>
      <c r="CH229" s="855"/>
      <c r="CI229" s="855"/>
      <c r="CJ229" s="146">
        <f>+HLOOKUP($G$12,ERME!$B$1:$BK$187,CE229,FALSE)</f>
        <v>3</v>
      </c>
      <c r="CK229" s="146">
        <f>+HLOOKUP($J$12,ERME!$B$1:$BK$187,CE229,FALSE)</f>
        <v>3</v>
      </c>
      <c r="CL229" s="146">
        <f>+HLOOKUP($M$12,ERME!$B$1:$BK$187,CE229,FALSE)</f>
        <v>3</v>
      </c>
      <c r="CM229" s="146">
        <f>+HLOOKUP($P$12,ERME!$B$1:$BK$1987,CE229,FALSE)</f>
        <v>0</v>
      </c>
      <c r="CN229" s="146">
        <f>+HLOOKUP($S$12,ERME!$B$1:$BK$187,CE229,FALSE)</f>
        <v>0</v>
      </c>
      <c r="CO229" s="146">
        <f>+HLOOKUP($V$12,ERME!$B$1:$BK$187,CE229,FALSE)</f>
        <v>1</v>
      </c>
      <c r="CP229" s="146">
        <f>+HLOOKUP($Y$12,ERME!$B$1:$BK$187,CE229,FALSE)</f>
        <v>0</v>
      </c>
      <c r="CQ229" s="146">
        <f>+HLOOKUP($AB$12,ERME!$B$1:$BK$187,CE229,FALSE)</f>
        <v>0</v>
      </c>
      <c r="CR229" s="146">
        <f>+HLOOKUP($AE$12,ERME!$B$1:$BK$187,CE229,FALSE)</f>
        <v>0</v>
      </c>
      <c r="CS229" s="146">
        <f>+HLOOKUP($AH$12,ERME!$B$1:$KI$187,CE229,FALSE)</f>
        <v>0</v>
      </c>
      <c r="CT229" s="146">
        <f>+HLOOKUP($AK$12,ERME!$B$1:$BK$187,CE229,FALSE)</f>
        <v>1</v>
      </c>
      <c r="CU229" s="146" t="e">
        <f>+HLOOKUP($AN$12,ERME!$B$1:$BK$187,CE229,FALSE)</f>
        <v>#N/A</v>
      </c>
      <c r="CV229" s="146" t="e">
        <f>+HLOOKUP($AQ$12,ERME!$B$1:$BK$187,CE229,FALSE)</f>
        <v>#N/A</v>
      </c>
      <c r="CW229" s="146" t="e">
        <f>+HLOOKUP($AT$12,ERME!$B$1:$BK$187,CE229,FALSE)</f>
        <v>#N/A</v>
      </c>
      <c r="CX229" s="59">
        <f t="shared" si="282"/>
        <v>0</v>
      </c>
      <c r="CY229" s="59">
        <f t="shared" si="257"/>
        <v>0</v>
      </c>
      <c r="CZ229" s="59">
        <f t="shared" si="258"/>
        <v>0</v>
      </c>
      <c r="DA229" s="59">
        <f t="shared" si="259"/>
        <v>0</v>
      </c>
      <c r="DB229" s="59">
        <f t="shared" si="260"/>
        <v>0</v>
      </c>
      <c r="DC229" s="59">
        <f t="shared" si="261"/>
        <v>0</v>
      </c>
      <c r="DD229" s="59">
        <f t="shared" si="262"/>
        <v>0</v>
      </c>
      <c r="DE229" s="59">
        <f t="shared" si="263"/>
        <v>0</v>
      </c>
      <c r="DF229" s="59">
        <f t="shared" si="264"/>
        <v>0</v>
      </c>
      <c r="DG229" s="59">
        <f t="shared" si="265"/>
        <v>0</v>
      </c>
      <c r="DH229" s="59">
        <f t="shared" si="266"/>
        <v>0</v>
      </c>
      <c r="DI229" s="59">
        <f t="shared" si="267"/>
        <v>1</v>
      </c>
      <c r="DJ229" s="59">
        <f t="shared" si="268"/>
        <v>1</v>
      </c>
      <c r="DK229" s="59">
        <f t="shared" si="269"/>
        <v>1</v>
      </c>
      <c r="DL229" s="35">
        <f t="shared" si="283"/>
        <v>3</v>
      </c>
      <c r="DM229" s="35">
        <f t="shared" si="270"/>
        <v>3</v>
      </c>
      <c r="DN229" s="35">
        <f t="shared" si="271"/>
        <v>3</v>
      </c>
      <c r="DO229" s="35">
        <f t="shared" si="272"/>
        <v>0</v>
      </c>
      <c r="DP229" s="35">
        <f t="shared" si="273"/>
        <v>0</v>
      </c>
      <c r="DQ229" s="35">
        <f t="shared" si="274"/>
        <v>1</v>
      </c>
      <c r="DR229" s="35">
        <f t="shared" si="275"/>
        <v>0</v>
      </c>
      <c r="DS229" s="35">
        <f t="shared" si="276"/>
        <v>0</v>
      </c>
      <c r="DT229" s="35">
        <f t="shared" si="277"/>
        <v>0</v>
      </c>
      <c r="DU229" s="35">
        <f t="shared" si="278"/>
        <v>0</v>
      </c>
      <c r="DV229" s="35">
        <f t="shared" si="279"/>
        <v>1</v>
      </c>
      <c r="DW229" s="35" t="str">
        <f t="shared" si="280"/>
        <v/>
      </c>
      <c r="DX229" s="35" t="str">
        <f t="shared" si="281"/>
        <v/>
      </c>
      <c r="DY229" s="35" t="str">
        <f t="shared" si="284"/>
        <v/>
      </c>
    </row>
    <row r="230" spans="83:129" ht="19">
      <c r="CE230" s="35">
        <v>164</v>
      </c>
      <c r="CF230" s="858"/>
      <c r="CG230" s="856" t="s">
        <v>360</v>
      </c>
      <c r="CH230" s="856"/>
      <c r="CI230" s="856"/>
      <c r="CJ230" s="146">
        <f>+HLOOKUP($G$12,ERME!$B$1:$BK$187,CE230,FALSE)</f>
        <v>0</v>
      </c>
      <c r="CK230" s="146">
        <f>+HLOOKUP($J$12,ERME!$B$1:$BK$187,CE230,FALSE)</f>
        <v>0</v>
      </c>
      <c r="CL230" s="146">
        <f>+HLOOKUP($M$12,ERME!$B$1:$BK$187,CE230,FALSE)</f>
        <v>0</v>
      </c>
      <c r="CM230" s="146">
        <f>+HLOOKUP($P$12,ERME!$B$1:$BK$1987,CE230,FALSE)</f>
        <v>0</v>
      </c>
      <c r="CN230" s="146">
        <f>+HLOOKUP($S$12,ERME!$B$1:$BK$187,CE230,FALSE)</f>
        <v>0</v>
      </c>
      <c r="CO230" s="146">
        <f>+HLOOKUP($V$12,ERME!$B$1:$BK$187,CE230,FALSE)</f>
        <v>0</v>
      </c>
      <c r="CP230" s="146">
        <f>+HLOOKUP($Y$12,ERME!$B$1:$BK$187,CE230,FALSE)</f>
        <v>0</v>
      </c>
      <c r="CQ230" s="146">
        <f>+HLOOKUP($AB$12,ERME!$B$1:$BK$187,CE230,FALSE)</f>
        <v>1</v>
      </c>
      <c r="CR230" s="146">
        <f>+HLOOKUP($AE$12,ERME!$B$1:$BK$187,CE230,FALSE)</f>
        <v>0</v>
      </c>
      <c r="CS230" s="146">
        <f>+HLOOKUP($AH$12,ERME!$B$1:$KI$187,CE230,FALSE)</f>
        <v>0</v>
      </c>
      <c r="CT230" s="146">
        <f>+HLOOKUP($AK$12,ERME!$B$1:$BK$187,CE230,FALSE)</f>
        <v>0</v>
      </c>
      <c r="CU230" s="146" t="e">
        <f>+HLOOKUP($AN$12,ERME!$B$1:$BK$187,CE230,FALSE)</f>
        <v>#N/A</v>
      </c>
      <c r="CV230" s="146" t="e">
        <f>+HLOOKUP($AQ$12,ERME!$B$1:$BK$187,CE230,FALSE)</f>
        <v>#N/A</v>
      </c>
      <c r="CW230" s="146" t="e">
        <f>+HLOOKUP($AT$12,ERME!$B$1:$BK$187,CE230,FALSE)</f>
        <v>#N/A</v>
      </c>
      <c r="CX230" s="59">
        <f t="shared" si="282"/>
        <v>0</v>
      </c>
      <c r="CY230" s="59">
        <f t="shared" si="257"/>
        <v>0</v>
      </c>
      <c r="CZ230" s="59">
        <f t="shared" si="258"/>
        <v>0</v>
      </c>
      <c r="DA230" s="59">
        <f t="shared" si="259"/>
        <v>0</v>
      </c>
      <c r="DB230" s="59">
        <f t="shared" si="260"/>
        <v>0</v>
      </c>
      <c r="DC230" s="59">
        <f t="shared" si="261"/>
        <v>0</v>
      </c>
      <c r="DD230" s="59">
        <f t="shared" si="262"/>
        <v>0</v>
      </c>
      <c r="DE230" s="59">
        <f t="shared" si="263"/>
        <v>0</v>
      </c>
      <c r="DF230" s="59">
        <f t="shared" si="264"/>
        <v>0</v>
      </c>
      <c r="DG230" s="59">
        <f t="shared" si="265"/>
        <v>0</v>
      </c>
      <c r="DH230" s="59">
        <f t="shared" si="266"/>
        <v>0</v>
      </c>
      <c r="DI230" s="59">
        <f t="shared" si="267"/>
        <v>1</v>
      </c>
      <c r="DJ230" s="59">
        <f t="shared" si="268"/>
        <v>1</v>
      </c>
      <c r="DK230" s="59">
        <f t="shared" si="269"/>
        <v>1</v>
      </c>
      <c r="DL230" s="35">
        <f t="shared" si="283"/>
        <v>0</v>
      </c>
      <c r="DM230" s="35">
        <f t="shared" si="270"/>
        <v>0</v>
      </c>
      <c r="DN230" s="35">
        <f t="shared" si="271"/>
        <v>0</v>
      </c>
      <c r="DO230" s="35">
        <f t="shared" si="272"/>
        <v>0</v>
      </c>
      <c r="DP230" s="35">
        <f t="shared" si="273"/>
        <v>0</v>
      </c>
      <c r="DQ230" s="35">
        <f t="shared" si="274"/>
        <v>0</v>
      </c>
      <c r="DR230" s="35">
        <f t="shared" si="275"/>
        <v>0</v>
      </c>
      <c r="DS230" s="35">
        <f t="shared" si="276"/>
        <v>1</v>
      </c>
      <c r="DT230" s="35">
        <f t="shared" si="277"/>
        <v>0</v>
      </c>
      <c r="DU230" s="35">
        <f t="shared" si="278"/>
        <v>0</v>
      </c>
      <c r="DV230" s="35">
        <f t="shared" si="279"/>
        <v>0</v>
      </c>
      <c r="DW230" s="35" t="str">
        <f t="shared" si="280"/>
        <v/>
      </c>
      <c r="DX230" s="35" t="str">
        <f t="shared" si="281"/>
        <v/>
      </c>
      <c r="DY230" s="35" t="str">
        <f t="shared" si="284"/>
        <v/>
      </c>
    </row>
    <row r="231" spans="83:129" ht="19">
      <c r="CE231" s="35">
        <v>165</v>
      </c>
      <c r="CF231" s="858"/>
      <c r="CG231" s="855" t="s">
        <v>361</v>
      </c>
      <c r="CH231" s="855"/>
      <c r="CI231" s="855"/>
      <c r="CJ231" s="146">
        <f>+HLOOKUP($G$12,ERME!$B$1:$BK$187,CE231,FALSE)</f>
        <v>3</v>
      </c>
      <c r="CK231" s="146">
        <f>+HLOOKUP($J$12,ERME!$B$1:$BK$187,CE231,FALSE)</f>
        <v>3</v>
      </c>
      <c r="CL231" s="146">
        <f>+HLOOKUP($M$12,ERME!$B$1:$BK$187,CE231,FALSE)</f>
        <v>3</v>
      </c>
      <c r="CM231" s="146">
        <f>+HLOOKUP($P$12,ERME!$B$1:$BK$1987,CE231,FALSE)</f>
        <v>0</v>
      </c>
      <c r="CN231" s="146">
        <f>+HLOOKUP($S$12,ERME!$B$1:$BK$187,CE231,FALSE)</f>
        <v>0</v>
      </c>
      <c r="CO231" s="146">
        <f>+HLOOKUP($V$12,ERME!$B$1:$BK$187,CE231,FALSE)</f>
        <v>2</v>
      </c>
      <c r="CP231" s="146">
        <f>+HLOOKUP($Y$12,ERME!$B$1:$BK$187,CE231,FALSE)</f>
        <v>0</v>
      </c>
      <c r="CQ231" s="146">
        <f>+HLOOKUP($AB$12,ERME!$B$1:$BK$187,CE231,FALSE)</f>
        <v>1</v>
      </c>
      <c r="CR231" s="146">
        <f>+HLOOKUP($AE$12,ERME!$B$1:$BK$187,CE231,FALSE)</f>
        <v>3</v>
      </c>
      <c r="CS231" s="146">
        <f>+HLOOKUP($AH$12,ERME!$B$1:$KI$187,CE231,FALSE)</f>
        <v>3</v>
      </c>
      <c r="CT231" s="146">
        <f>+HLOOKUP($AK$12,ERME!$B$1:$BK$187,CE231,FALSE)</f>
        <v>2</v>
      </c>
      <c r="CU231" s="146" t="e">
        <f>+HLOOKUP($AN$12,ERME!$B$1:$BK$187,CE231,FALSE)</f>
        <v>#N/A</v>
      </c>
      <c r="CV231" s="146" t="e">
        <f>+HLOOKUP($AQ$12,ERME!$B$1:$BK$187,CE231,FALSE)</f>
        <v>#N/A</v>
      </c>
      <c r="CW231" s="146" t="e">
        <f>+HLOOKUP($AT$12,ERME!$B$1:$BK$187,CE231,FALSE)</f>
        <v>#N/A</v>
      </c>
      <c r="CX231" s="59">
        <f t="shared" si="282"/>
        <v>0</v>
      </c>
      <c r="CY231" s="59">
        <f t="shared" si="257"/>
        <v>0</v>
      </c>
      <c r="CZ231" s="59">
        <f t="shared" si="258"/>
        <v>0</v>
      </c>
      <c r="DA231" s="59">
        <f t="shared" si="259"/>
        <v>0</v>
      </c>
      <c r="DB231" s="59">
        <f t="shared" si="260"/>
        <v>0</v>
      </c>
      <c r="DC231" s="59">
        <f t="shared" si="261"/>
        <v>0</v>
      </c>
      <c r="DD231" s="59">
        <f t="shared" si="262"/>
        <v>0</v>
      </c>
      <c r="DE231" s="59">
        <f t="shared" si="263"/>
        <v>0</v>
      </c>
      <c r="DF231" s="59">
        <f t="shared" si="264"/>
        <v>0</v>
      </c>
      <c r="DG231" s="59">
        <f t="shared" si="265"/>
        <v>0</v>
      </c>
      <c r="DH231" s="59">
        <f t="shared" si="266"/>
        <v>0</v>
      </c>
      <c r="DI231" s="59">
        <f t="shared" si="267"/>
        <v>1</v>
      </c>
      <c r="DJ231" s="59">
        <f t="shared" si="268"/>
        <v>1</v>
      </c>
      <c r="DK231" s="59">
        <f t="shared" si="269"/>
        <v>1</v>
      </c>
      <c r="DL231" s="35">
        <f t="shared" si="283"/>
        <v>3</v>
      </c>
      <c r="DM231" s="35">
        <f t="shared" si="270"/>
        <v>3</v>
      </c>
      <c r="DN231" s="35">
        <f t="shared" si="271"/>
        <v>3</v>
      </c>
      <c r="DO231" s="35">
        <f t="shared" si="272"/>
        <v>0</v>
      </c>
      <c r="DP231" s="35">
        <f t="shared" si="273"/>
        <v>0</v>
      </c>
      <c r="DQ231" s="35">
        <f t="shared" si="274"/>
        <v>2</v>
      </c>
      <c r="DR231" s="35">
        <f t="shared" si="275"/>
        <v>0</v>
      </c>
      <c r="DS231" s="35">
        <f t="shared" si="276"/>
        <v>1</v>
      </c>
      <c r="DT231" s="35">
        <f t="shared" si="277"/>
        <v>3</v>
      </c>
      <c r="DU231" s="35">
        <f t="shared" si="278"/>
        <v>3</v>
      </c>
      <c r="DV231" s="35">
        <f t="shared" si="279"/>
        <v>2</v>
      </c>
      <c r="DW231" s="35" t="str">
        <f t="shared" si="280"/>
        <v/>
      </c>
      <c r="DX231" s="35" t="str">
        <f t="shared" si="281"/>
        <v/>
      </c>
      <c r="DY231" s="35" t="str">
        <f t="shared" si="284"/>
        <v/>
      </c>
    </row>
    <row r="232" spans="83:129" ht="19">
      <c r="CE232" s="35">
        <v>166</v>
      </c>
      <c r="CF232" s="858"/>
      <c r="CG232" s="856" t="s">
        <v>521</v>
      </c>
      <c r="CH232" s="856"/>
      <c r="CI232" s="856"/>
      <c r="CJ232" s="146">
        <f>+HLOOKUP($G$12,ERME!$B$1:$BK$187,CE232,FALSE)</f>
        <v>0</v>
      </c>
      <c r="CK232" s="146">
        <f>+HLOOKUP($J$12,ERME!$B$1:$BK$187,CE232,FALSE)</f>
        <v>2</v>
      </c>
      <c r="CL232" s="146">
        <f>+HLOOKUP($M$12,ERME!$B$1:$BK$187,CE232,FALSE)</f>
        <v>3</v>
      </c>
      <c r="CM232" s="146">
        <f>+HLOOKUP($P$12,ERME!$B$1:$BK$1987,CE232,FALSE)</f>
        <v>0</v>
      </c>
      <c r="CN232" s="146">
        <f>+HLOOKUP($S$12,ERME!$B$1:$BK$187,CE232,FALSE)</f>
        <v>0</v>
      </c>
      <c r="CO232" s="146">
        <f>+HLOOKUP($V$12,ERME!$B$1:$BK$187,CE232,FALSE)</f>
        <v>3</v>
      </c>
      <c r="CP232" s="146">
        <f>+HLOOKUP($Y$12,ERME!$B$1:$BK$187,CE232,FALSE)</f>
        <v>0</v>
      </c>
      <c r="CQ232" s="146">
        <f>+HLOOKUP($AB$12,ERME!$B$1:$BK$187,CE232,FALSE)</f>
        <v>0</v>
      </c>
      <c r="CR232" s="146">
        <f>+HLOOKUP($AE$12,ERME!$B$1:$BK$187,CE232,FALSE)</f>
        <v>0</v>
      </c>
      <c r="CS232" s="146">
        <f>+HLOOKUP($AH$12,ERME!$B$1:$KI$187,CE232,FALSE)</f>
        <v>3</v>
      </c>
      <c r="CT232" s="146">
        <f>+HLOOKUP($AK$12,ERME!$B$1:$BK$187,CE232,FALSE)</f>
        <v>2</v>
      </c>
      <c r="CU232" s="146" t="e">
        <f>+HLOOKUP($AN$12,ERME!$B$1:$BK$187,CE232,FALSE)</f>
        <v>#N/A</v>
      </c>
      <c r="CV232" s="146" t="e">
        <f>+HLOOKUP($AQ$12,ERME!$B$1:$BK$187,CE232,FALSE)</f>
        <v>#N/A</v>
      </c>
      <c r="CW232" s="146" t="e">
        <f>+HLOOKUP($AT$12,ERME!$B$1:$BK$187,CE232,FALSE)</f>
        <v>#N/A</v>
      </c>
      <c r="CX232" s="59">
        <f t="shared" si="282"/>
        <v>0</v>
      </c>
      <c r="CY232" s="59">
        <f t="shared" si="257"/>
        <v>0</v>
      </c>
      <c r="CZ232" s="59">
        <f t="shared" si="258"/>
        <v>0</v>
      </c>
      <c r="DA232" s="59">
        <f t="shared" si="259"/>
        <v>0</v>
      </c>
      <c r="DB232" s="59">
        <f t="shared" si="260"/>
        <v>0</v>
      </c>
      <c r="DC232" s="59">
        <f t="shared" si="261"/>
        <v>0</v>
      </c>
      <c r="DD232" s="59">
        <f t="shared" si="262"/>
        <v>0</v>
      </c>
      <c r="DE232" s="59">
        <f t="shared" si="263"/>
        <v>0</v>
      </c>
      <c r="DF232" s="59">
        <f t="shared" si="264"/>
        <v>0</v>
      </c>
      <c r="DG232" s="59">
        <f t="shared" si="265"/>
        <v>0</v>
      </c>
      <c r="DH232" s="59">
        <f t="shared" si="266"/>
        <v>0</v>
      </c>
      <c r="DI232" s="59">
        <f t="shared" si="267"/>
        <v>1</v>
      </c>
      <c r="DJ232" s="59">
        <f t="shared" si="268"/>
        <v>1</v>
      </c>
      <c r="DK232" s="59">
        <f t="shared" si="269"/>
        <v>1</v>
      </c>
      <c r="DL232" s="35">
        <f t="shared" si="283"/>
        <v>0</v>
      </c>
      <c r="DM232" s="35">
        <f t="shared" si="270"/>
        <v>2</v>
      </c>
      <c r="DN232" s="35">
        <f t="shared" si="271"/>
        <v>3</v>
      </c>
      <c r="DO232" s="35">
        <f t="shared" si="272"/>
        <v>0</v>
      </c>
      <c r="DP232" s="35">
        <f t="shared" si="273"/>
        <v>0</v>
      </c>
      <c r="DQ232" s="35">
        <f t="shared" si="274"/>
        <v>3</v>
      </c>
      <c r="DR232" s="35">
        <f t="shared" si="275"/>
        <v>0</v>
      </c>
      <c r="DS232" s="35">
        <f t="shared" si="276"/>
        <v>0</v>
      </c>
      <c r="DT232" s="35">
        <f t="shared" si="277"/>
        <v>0</v>
      </c>
      <c r="DU232" s="35">
        <f t="shared" si="278"/>
        <v>3</v>
      </c>
      <c r="DV232" s="35">
        <f t="shared" si="279"/>
        <v>2</v>
      </c>
      <c r="DW232" s="35" t="str">
        <f t="shared" si="280"/>
        <v/>
      </c>
      <c r="DX232" s="35" t="str">
        <f t="shared" si="281"/>
        <v/>
      </c>
      <c r="DY232" s="35" t="str">
        <f t="shared" si="284"/>
        <v/>
      </c>
    </row>
    <row r="233" spans="83:129" ht="19">
      <c r="CE233" s="35">
        <v>167</v>
      </c>
      <c r="CF233" s="858"/>
      <c r="CG233" s="855" t="s">
        <v>522</v>
      </c>
      <c r="CH233" s="855"/>
      <c r="CI233" s="855"/>
      <c r="CJ233" s="146">
        <f>+HLOOKUP($G$12,ERME!$B$1:$BK$187,CE233,FALSE)</f>
        <v>1</v>
      </c>
      <c r="CK233" s="146">
        <f>+HLOOKUP($J$12,ERME!$B$1:$BK$187,CE233,FALSE)</f>
        <v>0</v>
      </c>
      <c r="CL233" s="146">
        <f>+HLOOKUP($M$12,ERME!$B$1:$BK$187,CE233,FALSE)</f>
        <v>0</v>
      </c>
      <c r="CM233" s="146">
        <f>+HLOOKUP($P$12,ERME!$B$1:$BK$1987,CE233,FALSE)</f>
        <v>0</v>
      </c>
      <c r="CN233" s="146">
        <f>+HLOOKUP($S$12,ERME!$B$1:$BK$187,CE233,FALSE)</f>
        <v>0</v>
      </c>
      <c r="CO233" s="146">
        <f>+HLOOKUP($V$12,ERME!$B$1:$BK$187,CE233,FALSE)</f>
        <v>0</v>
      </c>
      <c r="CP233" s="146">
        <f>+HLOOKUP($Y$12,ERME!$B$1:$BK$187,CE233,FALSE)</f>
        <v>0</v>
      </c>
      <c r="CQ233" s="146">
        <f>+HLOOKUP($AB$12,ERME!$B$1:$BK$187,CE233,FALSE)</f>
        <v>0</v>
      </c>
      <c r="CR233" s="146">
        <f>+HLOOKUP($AE$12,ERME!$B$1:$BK$187,CE233,FALSE)</f>
        <v>0</v>
      </c>
      <c r="CS233" s="146">
        <f>+HLOOKUP($AH$12,ERME!$B$1:$KI$187,CE233,FALSE)</f>
        <v>0</v>
      </c>
      <c r="CT233" s="146">
        <f>+HLOOKUP($AK$12,ERME!$B$1:$BK$187,CE233,FALSE)</f>
        <v>0</v>
      </c>
      <c r="CU233" s="146" t="e">
        <f>+HLOOKUP($AN$12,ERME!$B$1:$BK$187,CE233,FALSE)</f>
        <v>#N/A</v>
      </c>
      <c r="CV233" s="146" t="e">
        <f>+HLOOKUP($AQ$12,ERME!$B$1:$BK$187,CE233,FALSE)</f>
        <v>#N/A</v>
      </c>
      <c r="CW233" s="146" t="e">
        <f>+HLOOKUP($AT$12,ERME!$B$1:$BK$187,CE233,FALSE)</f>
        <v>#N/A</v>
      </c>
      <c r="CX233" s="59">
        <f t="shared" si="282"/>
        <v>0</v>
      </c>
      <c r="CY233" s="59">
        <f t="shared" si="257"/>
        <v>0</v>
      </c>
      <c r="CZ233" s="59">
        <f t="shared" si="258"/>
        <v>0</v>
      </c>
      <c r="DA233" s="59">
        <f t="shared" si="259"/>
        <v>0</v>
      </c>
      <c r="DB233" s="59">
        <f t="shared" si="260"/>
        <v>0</v>
      </c>
      <c r="DC233" s="59">
        <f t="shared" si="261"/>
        <v>0</v>
      </c>
      <c r="DD233" s="59">
        <f t="shared" si="262"/>
        <v>0</v>
      </c>
      <c r="DE233" s="59">
        <f t="shared" si="263"/>
        <v>0</v>
      </c>
      <c r="DF233" s="59">
        <f t="shared" si="264"/>
        <v>0</v>
      </c>
      <c r="DG233" s="59">
        <f t="shared" si="265"/>
        <v>0</v>
      </c>
      <c r="DH233" s="59">
        <f t="shared" si="266"/>
        <v>0</v>
      </c>
      <c r="DI233" s="59">
        <f t="shared" si="267"/>
        <v>1</v>
      </c>
      <c r="DJ233" s="59">
        <f t="shared" si="268"/>
        <v>1</v>
      </c>
      <c r="DK233" s="59">
        <f t="shared" si="269"/>
        <v>1</v>
      </c>
      <c r="DL233" s="35">
        <f t="shared" si="283"/>
        <v>1</v>
      </c>
      <c r="DM233" s="35">
        <f t="shared" si="270"/>
        <v>0</v>
      </c>
      <c r="DN233" s="35">
        <f t="shared" si="271"/>
        <v>0</v>
      </c>
      <c r="DO233" s="35">
        <f t="shared" si="272"/>
        <v>0</v>
      </c>
      <c r="DP233" s="35">
        <f t="shared" si="273"/>
        <v>0</v>
      </c>
      <c r="DQ233" s="35">
        <f t="shared" si="274"/>
        <v>0</v>
      </c>
      <c r="DR233" s="35">
        <f t="shared" si="275"/>
        <v>0</v>
      </c>
      <c r="DS233" s="35">
        <f t="shared" si="276"/>
        <v>0</v>
      </c>
      <c r="DT233" s="35">
        <f t="shared" si="277"/>
        <v>0</v>
      </c>
      <c r="DU233" s="35">
        <f t="shared" si="278"/>
        <v>0</v>
      </c>
      <c r="DV233" s="35">
        <f t="shared" si="279"/>
        <v>0</v>
      </c>
      <c r="DW233" s="35" t="str">
        <f t="shared" si="280"/>
        <v/>
      </c>
      <c r="DX233" s="35" t="str">
        <f t="shared" si="281"/>
        <v/>
      </c>
      <c r="DY233" s="35" t="str">
        <f t="shared" si="284"/>
        <v/>
      </c>
    </row>
    <row r="234" spans="83:129" ht="19">
      <c r="CE234" s="35">
        <v>168</v>
      </c>
      <c r="CF234" s="858"/>
      <c r="CG234" s="856" t="s">
        <v>523</v>
      </c>
      <c r="CH234" s="856"/>
      <c r="CI234" s="856"/>
      <c r="CJ234" s="146">
        <f>+HLOOKUP($G$12,ERME!$B$1:$BK$187,CE234,FALSE)</f>
        <v>0</v>
      </c>
      <c r="CK234" s="146">
        <f>+HLOOKUP($J$12,ERME!$B$1:$BK$187,CE234,FALSE)</f>
        <v>0</v>
      </c>
      <c r="CL234" s="146">
        <f>+HLOOKUP($M$12,ERME!$B$1:$BK$187,CE234,FALSE)</f>
        <v>0</v>
      </c>
      <c r="CM234" s="146">
        <f>+HLOOKUP($P$12,ERME!$B$1:$BK$1987,CE234,FALSE)</f>
        <v>0</v>
      </c>
      <c r="CN234" s="146">
        <f>+HLOOKUP($S$12,ERME!$B$1:$BK$187,CE234,FALSE)</f>
        <v>0</v>
      </c>
      <c r="CO234" s="146">
        <f>+HLOOKUP($V$12,ERME!$B$1:$BK$187,CE234,FALSE)</f>
        <v>0</v>
      </c>
      <c r="CP234" s="146">
        <f>+HLOOKUP($Y$12,ERME!$B$1:$BK$187,CE234,FALSE)</f>
        <v>0</v>
      </c>
      <c r="CQ234" s="146">
        <f>+HLOOKUP($AB$12,ERME!$B$1:$BK$187,CE234,FALSE)</f>
        <v>0</v>
      </c>
      <c r="CR234" s="146">
        <f>+HLOOKUP($AE$12,ERME!$B$1:$BK$187,CE234,FALSE)</f>
        <v>0</v>
      </c>
      <c r="CS234" s="146">
        <f>+HLOOKUP($AH$12,ERME!$B$1:$KI$187,CE234,FALSE)</f>
        <v>0</v>
      </c>
      <c r="CT234" s="146">
        <f>+HLOOKUP($AK$12,ERME!$B$1:$BK$187,CE234,FALSE)</f>
        <v>0</v>
      </c>
      <c r="CU234" s="146" t="e">
        <f>+HLOOKUP($AN$12,ERME!$B$1:$BK$187,CE234,FALSE)</f>
        <v>#N/A</v>
      </c>
      <c r="CV234" s="146" t="e">
        <f>+HLOOKUP($AQ$12,ERME!$B$1:$BK$187,CE234,FALSE)</f>
        <v>#N/A</v>
      </c>
      <c r="CW234" s="146" t="e">
        <f>+HLOOKUP($AT$12,ERME!$B$1:$BK$187,CE234,FALSE)</f>
        <v>#N/A</v>
      </c>
      <c r="CX234" s="59">
        <f t="shared" si="282"/>
        <v>0</v>
      </c>
      <c r="CY234" s="59">
        <f t="shared" si="257"/>
        <v>0</v>
      </c>
      <c r="CZ234" s="59">
        <f t="shared" si="258"/>
        <v>0</v>
      </c>
      <c r="DA234" s="59">
        <f t="shared" si="259"/>
        <v>0</v>
      </c>
      <c r="DB234" s="59">
        <f t="shared" si="260"/>
        <v>0</v>
      </c>
      <c r="DC234" s="59">
        <f t="shared" si="261"/>
        <v>0</v>
      </c>
      <c r="DD234" s="59">
        <f t="shared" si="262"/>
        <v>0</v>
      </c>
      <c r="DE234" s="59">
        <f t="shared" si="263"/>
        <v>0</v>
      </c>
      <c r="DF234" s="59">
        <f t="shared" si="264"/>
        <v>0</v>
      </c>
      <c r="DG234" s="59">
        <f t="shared" si="265"/>
        <v>0</v>
      </c>
      <c r="DH234" s="59">
        <f t="shared" si="266"/>
        <v>0</v>
      </c>
      <c r="DI234" s="59">
        <f t="shared" si="267"/>
        <v>1</v>
      </c>
      <c r="DJ234" s="59">
        <f t="shared" si="268"/>
        <v>1</v>
      </c>
      <c r="DK234" s="59">
        <f t="shared" si="269"/>
        <v>1</v>
      </c>
      <c r="DL234" s="35">
        <f t="shared" si="283"/>
        <v>0</v>
      </c>
      <c r="DM234" s="35">
        <f t="shared" si="270"/>
        <v>0</v>
      </c>
      <c r="DN234" s="35">
        <f t="shared" si="271"/>
        <v>0</v>
      </c>
      <c r="DO234" s="35">
        <f t="shared" si="272"/>
        <v>0</v>
      </c>
      <c r="DP234" s="35">
        <f t="shared" si="273"/>
        <v>0</v>
      </c>
      <c r="DQ234" s="35">
        <f t="shared" si="274"/>
        <v>0</v>
      </c>
      <c r="DR234" s="35">
        <f t="shared" si="275"/>
        <v>0</v>
      </c>
      <c r="DS234" s="35">
        <f t="shared" si="276"/>
        <v>0</v>
      </c>
      <c r="DT234" s="35">
        <f t="shared" si="277"/>
        <v>0</v>
      </c>
      <c r="DU234" s="35">
        <f t="shared" si="278"/>
        <v>0</v>
      </c>
      <c r="DV234" s="35">
        <f t="shared" si="279"/>
        <v>0</v>
      </c>
      <c r="DW234" s="35" t="str">
        <f t="shared" si="280"/>
        <v/>
      </c>
      <c r="DX234" s="35" t="str">
        <f t="shared" si="281"/>
        <v/>
      </c>
      <c r="DY234" s="35" t="str">
        <f t="shared" si="284"/>
        <v/>
      </c>
    </row>
    <row r="235" spans="83:129" ht="19">
      <c r="CE235" s="35">
        <v>169</v>
      </c>
      <c r="CF235" s="858"/>
      <c r="CG235" s="855" t="s">
        <v>524</v>
      </c>
      <c r="CH235" s="855"/>
      <c r="CI235" s="855"/>
      <c r="CJ235" s="146">
        <f>+HLOOKUP($G$12,ERME!$B$1:$BK$187,CE235,FALSE)</f>
        <v>0</v>
      </c>
      <c r="CK235" s="146">
        <f>+HLOOKUP($J$12,ERME!$B$1:$BK$187,CE235,FALSE)</f>
        <v>2</v>
      </c>
      <c r="CL235" s="146">
        <f>+HLOOKUP($M$12,ERME!$B$1:$BK$187,CE235,FALSE)</f>
        <v>0</v>
      </c>
      <c r="CM235" s="146">
        <f>+HLOOKUP($P$12,ERME!$B$1:$BK$1987,CE235,FALSE)</f>
        <v>0</v>
      </c>
      <c r="CN235" s="146">
        <f>+HLOOKUP($S$12,ERME!$B$1:$BK$187,CE235,FALSE)</f>
        <v>0</v>
      </c>
      <c r="CO235" s="146">
        <f>+HLOOKUP($V$12,ERME!$B$1:$BK$187,CE235,FALSE)</f>
        <v>0</v>
      </c>
      <c r="CP235" s="146">
        <f>+HLOOKUP($Y$12,ERME!$B$1:$BK$187,CE235,FALSE)</f>
        <v>0</v>
      </c>
      <c r="CQ235" s="146">
        <f>+HLOOKUP($AB$12,ERME!$B$1:$BK$187,CE235,FALSE)</f>
        <v>0</v>
      </c>
      <c r="CR235" s="146">
        <f>+HLOOKUP($AE$12,ERME!$B$1:$BK$187,CE235,FALSE)</f>
        <v>0</v>
      </c>
      <c r="CS235" s="146">
        <f>+HLOOKUP($AH$12,ERME!$B$1:$KI$187,CE235,FALSE)</f>
        <v>3</v>
      </c>
      <c r="CT235" s="146">
        <f>+HLOOKUP($AK$12,ERME!$B$1:$BK$187,CE235,FALSE)</f>
        <v>2</v>
      </c>
      <c r="CU235" s="146" t="e">
        <f>+HLOOKUP($AN$12,ERME!$B$1:$BK$187,CE235,FALSE)</f>
        <v>#N/A</v>
      </c>
      <c r="CV235" s="146" t="e">
        <f>+HLOOKUP($AQ$12,ERME!$B$1:$BK$187,CE235,FALSE)</f>
        <v>#N/A</v>
      </c>
      <c r="CW235" s="146" t="e">
        <f>+HLOOKUP($AT$12,ERME!$B$1:$BK$187,CE235,FALSE)</f>
        <v>#N/A</v>
      </c>
      <c r="CX235" s="59">
        <f t="shared" si="282"/>
        <v>0</v>
      </c>
      <c r="CY235" s="59">
        <f t="shared" si="257"/>
        <v>0</v>
      </c>
      <c r="CZ235" s="59">
        <f t="shared" si="258"/>
        <v>0</v>
      </c>
      <c r="DA235" s="59">
        <f t="shared" si="259"/>
        <v>0</v>
      </c>
      <c r="DB235" s="59">
        <f t="shared" si="260"/>
        <v>0</v>
      </c>
      <c r="DC235" s="59">
        <f t="shared" si="261"/>
        <v>0</v>
      </c>
      <c r="DD235" s="59">
        <f t="shared" si="262"/>
        <v>0</v>
      </c>
      <c r="DE235" s="59">
        <f t="shared" si="263"/>
        <v>0</v>
      </c>
      <c r="DF235" s="59">
        <f t="shared" si="264"/>
        <v>0</v>
      </c>
      <c r="DG235" s="59">
        <f t="shared" si="265"/>
        <v>0</v>
      </c>
      <c r="DH235" s="59">
        <f t="shared" si="266"/>
        <v>0</v>
      </c>
      <c r="DI235" s="59">
        <f t="shared" si="267"/>
        <v>1</v>
      </c>
      <c r="DJ235" s="59">
        <f t="shared" si="268"/>
        <v>1</v>
      </c>
      <c r="DK235" s="59">
        <f t="shared" si="269"/>
        <v>1</v>
      </c>
      <c r="DL235" s="35">
        <f t="shared" si="283"/>
        <v>0</v>
      </c>
      <c r="DM235" s="35">
        <f t="shared" si="270"/>
        <v>2</v>
      </c>
      <c r="DN235" s="35">
        <f t="shared" si="271"/>
        <v>0</v>
      </c>
      <c r="DO235" s="35">
        <f t="shared" si="272"/>
        <v>0</v>
      </c>
      <c r="DP235" s="35">
        <f t="shared" si="273"/>
        <v>0</v>
      </c>
      <c r="DQ235" s="35">
        <f t="shared" si="274"/>
        <v>0</v>
      </c>
      <c r="DR235" s="35">
        <f t="shared" si="275"/>
        <v>0</v>
      </c>
      <c r="DS235" s="35">
        <f t="shared" si="276"/>
        <v>0</v>
      </c>
      <c r="DT235" s="35">
        <f t="shared" si="277"/>
        <v>0</v>
      </c>
      <c r="DU235" s="35">
        <f t="shared" si="278"/>
        <v>3</v>
      </c>
      <c r="DV235" s="35">
        <f t="shared" si="279"/>
        <v>2</v>
      </c>
      <c r="DW235" s="35" t="str">
        <f t="shared" si="280"/>
        <v/>
      </c>
      <c r="DX235" s="35" t="str">
        <f t="shared" si="281"/>
        <v/>
      </c>
      <c r="DY235" s="35" t="str">
        <f t="shared" si="284"/>
        <v/>
      </c>
    </row>
    <row r="236" spans="83:129" ht="19">
      <c r="CE236" s="35">
        <v>170</v>
      </c>
      <c r="CF236" s="858"/>
      <c r="CG236" s="856" t="s">
        <v>365</v>
      </c>
      <c r="CH236" s="856"/>
      <c r="CI236" s="856"/>
      <c r="CJ236" s="146">
        <f>+HLOOKUP($G$12,ERME!$B$1:$BK$187,CE236,FALSE)</f>
        <v>0</v>
      </c>
      <c r="CK236" s="146">
        <f>+HLOOKUP($J$12,ERME!$B$1:$BK$187,CE236,FALSE)</f>
        <v>0</v>
      </c>
      <c r="CL236" s="146">
        <f>+HLOOKUP($M$12,ERME!$B$1:$BK$187,CE236,FALSE)</f>
        <v>0</v>
      </c>
      <c r="CM236" s="146">
        <f>+HLOOKUP($P$12,ERME!$B$1:$BK$1987,CE236,FALSE)</f>
        <v>0</v>
      </c>
      <c r="CN236" s="146">
        <f>+HLOOKUP($S$12,ERME!$B$1:$BK$187,CE236,FALSE)</f>
        <v>0</v>
      </c>
      <c r="CO236" s="146">
        <f>+HLOOKUP($V$12,ERME!$B$1:$BK$187,CE236,FALSE)</f>
        <v>0</v>
      </c>
      <c r="CP236" s="146">
        <f>+HLOOKUP($Y$12,ERME!$B$1:$BK$187,CE236,FALSE)</f>
        <v>0</v>
      </c>
      <c r="CQ236" s="146">
        <f>+HLOOKUP($AB$12,ERME!$B$1:$BK$187,CE236,FALSE)</f>
        <v>0</v>
      </c>
      <c r="CR236" s="146">
        <f>+HLOOKUP($AE$12,ERME!$B$1:$BK$187,CE236,FALSE)</f>
        <v>0</v>
      </c>
      <c r="CS236" s="146">
        <f>+HLOOKUP($AH$12,ERME!$B$1:$KI$187,CE236,FALSE)</f>
        <v>0</v>
      </c>
      <c r="CT236" s="146">
        <f>+HLOOKUP($AK$12,ERME!$B$1:$BK$187,CE236,FALSE)</f>
        <v>0</v>
      </c>
      <c r="CU236" s="146" t="e">
        <f>+HLOOKUP($AN$12,ERME!$B$1:$BK$187,CE236,FALSE)</f>
        <v>#N/A</v>
      </c>
      <c r="CV236" s="146" t="e">
        <f>+HLOOKUP($AQ$12,ERME!$B$1:$BK$187,CE236,FALSE)</f>
        <v>#N/A</v>
      </c>
      <c r="CW236" s="146" t="e">
        <f>+HLOOKUP($AT$12,ERME!$B$1:$BK$187,CE236,FALSE)</f>
        <v>#N/A</v>
      </c>
      <c r="CX236" s="59">
        <f t="shared" si="282"/>
        <v>0</v>
      </c>
      <c r="CY236" s="59">
        <f t="shared" si="257"/>
        <v>0</v>
      </c>
      <c r="CZ236" s="59">
        <f t="shared" si="258"/>
        <v>0</v>
      </c>
      <c r="DA236" s="59">
        <f t="shared" si="259"/>
        <v>0</v>
      </c>
      <c r="DB236" s="59">
        <f t="shared" si="260"/>
        <v>0</v>
      </c>
      <c r="DC236" s="59">
        <f t="shared" si="261"/>
        <v>0</v>
      </c>
      <c r="DD236" s="59">
        <f t="shared" si="262"/>
        <v>0</v>
      </c>
      <c r="DE236" s="59">
        <f t="shared" si="263"/>
        <v>0</v>
      </c>
      <c r="DF236" s="59">
        <f t="shared" si="264"/>
        <v>0</v>
      </c>
      <c r="DG236" s="59">
        <f t="shared" si="265"/>
        <v>0</v>
      </c>
      <c r="DH236" s="59">
        <f t="shared" si="266"/>
        <v>0</v>
      </c>
      <c r="DI236" s="59">
        <f t="shared" si="267"/>
        <v>1</v>
      </c>
      <c r="DJ236" s="59">
        <f t="shared" si="268"/>
        <v>1</v>
      </c>
      <c r="DK236" s="59">
        <f t="shared" si="269"/>
        <v>1</v>
      </c>
      <c r="DL236" s="35">
        <f t="shared" si="283"/>
        <v>0</v>
      </c>
      <c r="DM236" s="35">
        <f t="shared" si="270"/>
        <v>0</v>
      </c>
      <c r="DN236" s="35">
        <f t="shared" si="271"/>
        <v>0</v>
      </c>
      <c r="DO236" s="35">
        <f t="shared" si="272"/>
        <v>0</v>
      </c>
      <c r="DP236" s="35">
        <f t="shared" si="273"/>
        <v>0</v>
      </c>
      <c r="DQ236" s="35">
        <f t="shared" si="274"/>
        <v>0</v>
      </c>
      <c r="DR236" s="35">
        <f t="shared" si="275"/>
        <v>0</v>
      </c>
      <c r="DS236" s="35">
        <f t="shared" si="276"/>
        <v>0</v>
      </c>
      <c r="DT236" s="35">
        <f t="shared" si="277"/>
        <v>0</v>
      </c>
      <c r="DU236" s="35">
        <f t="shared" si="278"/>
        <v>0</v>
      </c>
      <c r="DV236" s="35">
        <f t="shared" si="279"/>
        <v>0</v>
      </c>
      <c r="DW236" s="35" t="str">
        <f t="shared" si="280"/>
        <v/>
      </c>
      <c r="DX236" s="35" t="str">
        <f t="shared" si="281"/>
        <v/>
      </c>
      <c r="DY236" s="35" t="str">
        <f t="shared" si="284"/>
        <v/>
      </c>
    </row>
    <row r="237" spans="83:129" ht="19">
      <c r="CE237" s="35">
        <v>171</v>
      </c>
      <c r="CF237" s="858"/>
      <c r="CG237" s="855" t="s">
        <v>525</v>
      </c>
      <c r="CH237" s="855"/>
      <c r="CI237" s="855"/>
      <c r="CJ237" s="146">
        <f>+HLOOKUP($G$12,ERME!$B$1:$BK$187,CE237,FALSE)</f>
        <v>0</v>
      </c>
      <c r="CK237" s="146">
        <f>+HLOOKUP($J$12,ERME!$B$1:$BK$187,CE237,FALSE)</f>
        <v>0</v>
      </c>
      <c r="CL237" s="146">
        <f>+HLOOKUP($M$12,ERME!$B$1:$BK$187,CE237,FALSE)</f>
        <v>0</v>
      </c>
      <c r="CM237" s="146">
        <f>+HLOOKUP($P$12,ERME!$B$1:$BK$1987,CE237,FALSE)</f>
        <v>0</v>
      </c>
      <c r="CN237" s="146">
        <f>+HLOOKUP($S$12,ERME!$B$1:$BK$187,CE237,FALSE)</f>
        <v>0</v>
      </c>
      <c r="CO237" s="146">
        <f>+HLOOKUP($V$12,ERME!$B$1:$BK$187,CE237,FALSE)</f>
        <v>0</v>
      </c>
      <c r="CP237" s="146">
        <f>+HLOOKUP($Y$12,ERME!$B$1:$BK$187,CE237,FALSE)</f>
        <v>0</v>
      </c>
      <c r="CQ237" s="146">
        <f>+HLOOKUP($AB$12,ERME!$B$1:$BK$187,CE237,FALSE)</f>
        <v>0</v>
      </c>
      <c r="CR237" s="146">
        <f>+HLOOKUP($AE$12,ERME!$B$1:$BK$187,CE237,FALSE)</f>
        <v>0</v>
      </c>
      <c r="CS237" s="146">
        <f>+HLOOKUP($AH$12,ERME!$B$1:$KI$187,CE237,FALSE)</f>
        <v>0</v>
      </c>
      <c r="CT237" s="146">
        <f>+HLOOKUP($AK$12,ERME!$B$1:$BK$187,CE237,FALSE)</f>
        <v>0</v>
      </c>
      <c r="CU237" s="146" t="e">
        <f>+HLOOKUP($AN$12,ERME!$B$1:$BK$187,CE237,FALSE)</f>
        <v>#N/A</v>
      </c>
      <c r="CV237" s="146" t="e">
        <f>+HLOOKUP($AQ$12,ERME!$B$1:$BK$187,CE237,FALSE)</f>
        <v>#N/A</v>
      </c>
      <c r="CW237" s="146" t="e">
        <f>+HLOOKUP($AT$12,ERME!$B$1:$BK$187,CE237,FALSE)</f>
        <v>#N/A</v>
      </c>
      <c r="CX237" s="59">
        <f t="shared" si="282"/>
        <v>0</v>
      </c>
      <c r="CY237" s="59">
        <f t="shared" si="257"/>
        <v>0</v>
      </c>
      <c r="CZ237" s="59">
        <f t="shared" si="258"/>
        <v>0</v>
      </c>
      <c r="DA237" s="59">
        <f t="shared" si="259"/>
        <v>0</v>
      </c>
      <c r="DB237" s="59">
        <f t="shared" si="260"/>
        <v>0</v>
      </c>
      <c r="DC237" s="59">
        <f t="shared" si="261"/>
        <v>0</v>
      </c>
      <c r="DD237" s="59">
        <f t="shared" si="262"/>
        <v>0</v>
      </c>
      <c r="DE237" s="59">
        <f t="shared" si="263"/>
        <v>0</v>
      </c>
      <c r="DF237" s="59">
        <f t="shared" si="264"/>
        <v>0</v>
      </c>
      <c r="DG237" s="59">
        <f t="shared" si="265"/>
        <v>0</v>
      </c>
      <c r="DH237" s="59">
        <f t="shared" si="266"/>
        <v>0</v>
      </c>
      <c r="DI237" s="59">
        <f t="shared" si="267"/>
        <v>1</v>
      </c>
      <c r="DJ237" s="59">
        <f t="shared" si="268"/>
        <v>1</v>
      </c>
      <c r="DK237" s="59">
        <f t="shared" si="269"/>
        <v>1</v>
      </c>
      <c r="DL237" s="35">
        <f t="shared" si="283"/>
        <v>0</v>
      </c>
      <c r="DM237" s="35">
        <f t="shared" si="270"/>
        <v>0</v>
      </c>
      <c r="DN237" s="35">
        <f t="shared" si="271"/>
        <v>0</v>
      </c>
      <c r="DO237" s="35">
        <f t="shared" si="272"/>
        <v>0</v>
      </c>
      <c r="DP237" s="35">
        <f t="shared" si="273"/>
        <v>0</v>
      </c>
      <c r="DQ237" s="35">
        <f t="shared" si="274"/>
        <v>0</v>
      </c>
      <c r="DR237" s="35">
        <f t="shared" si="275"/>
        <v>0</v>
      </c>
      <c r="DS237" s="35">
        <f t="shared" si="276"/>
        <v>0</v>
      </c>
      <c r="DT237" s="35">
        <f t="shared" si="277"/>
        <v>0</v>
      </c>
      <c r="DU237" s="35">
        <f t="shared" si="278"/>
        <v>0</v>
      </c>
      <c r="DV237" s="35">
        <f t="shared" si="279"/>
        <v>0</v>
      </c>
      <c r="DW237" s="35" t="str">
        <f t="shared" si="280"/>
        <v/>
      </c>
      <c r="DX237" s="35" t="str">
        <f t="shared" si="281"/>
        <v/>
      </c>
      <c r="DY237" s="35" t="str">
        <f t="shared" si="284"/>
        <v/>
      </c>
    </row>
    <row r="238" spans="83:129" ht="19">
      <c r="CE238" s="35">
        <v>172</v>
      </c>
      <c r="CF238" s="858"/>
      <c r="CG238" s="856" t="s">
        <v>526</v>
      </c>
      <c r="CH238" s="856"/>
      <c r="CI238" s="856"/>
      <c r="CJ238" s="146">
        <f>+HLOOKUP($G$12,ERME!$B$1:$BK$187,CE238,FALSE)</f>
        <v>0</v>
      </c>
      <c r="CK238" s="146">
        <f>+HLOOKUP($J$12,ERME!$B$1:$BK$187,CE238,FALSE)</f>
        <v>0</v>
      </c>
      <c r="CL238" s="146">
        <f>+HLOOKUP($M$12,ERME!$B$1:$BK$187,CE238,FALSE)</f>
        <v>0</v>
      </c>
      <c r="CM238" s="146">
        <f>+HLOOKUP($P$12,ERME!$B$1:$BK$1987,CE238,FALSE)</f>
        <v>0</v>
      </c>
      <c r="CN238" s="146">
        <f>+HLOOKUP($S$12,ERME!$B$1:$BK$187,CE238,FALSE)</f>
        <v>0</v>
      </c>
      <c r="CO238" s="146">
        <f>+HLOOKUP($V$12,ERME!$B$1:$BK$187,CE238,FALSE)</f>
        <v>0</v>
      </c>
      <c r="CP238" s="146">
        <f>+HLOOKUP($Y$12,ERME!$B$1:$BK$187,CE238,FALSE)</f>
        <v>0</v>
      </c>
      <c r="CQ238" s="146">
        <f>+HLOOKUP($AB$12,ERME!$B$1:$BK$187,CE238,FALSE)</f>
        <v>0</v>
      </c>
      <c r="CR238" s="146">
        <f>+HLOOKUP($AE$12,ERME!$B$1:$BK$187,CE238,FALSE)</f>
        <v>0</v>
      </c>
      <c r="CS238" s="146">
        <f>+HLOOKUP($AH$12,ERME!$B$1:$KI$187,CE238,FALSE)</f>
        <v>0</v>
      </c>
      <c r="CT238" s="146">
        <f>+HLOOKUP($AK$12,ERME!$B$1:$BK$187,CE238,FALSE)</f>
        <v>0</v>
      </c>
      <c r="CU238" s="146" t="e">
        <f>+HLOOKUP($AN$12,ERME!$B$1:$BK$187,CE238,FALSE)</f>
        <v>#N/A</v>
      </c>
      <c r="CV238" s="146" t="e">
        <f>+HLOOKUP($AQ$12,ERME!$B$1:$BK$187,CE238,FALSE)</f>
        <v>#N/A</v>
      </c>
      <c r="CW238" s="146" t="e">
        <f>+HLOOKUP($AT$12,ERME!$B$1:$BK$187,CE238,FALSE)</f>
        <v>#N/A</v>
      </c>
      <c r="CX238" s="59">
        <f t="shared" si="282"/>
        <v>0</v>
      </c>
      <c r="CY238" s="59">
        <f t="shared" si="257"/>
        <v>0</v>
      </c>
      <c r="CZ238" s="59">
        <f t="shared" si="258"/>
        <v>0</v>
      </c>
      <c r="DA238" s="59">
        <f t="shared" si="259"/>
        <v>0</v>
      </c>
      <c r="DB238" s="59">
        <f t="shared" si="260"/>
        <v>0</v>
      </c>
      <c r="DC238" s="59">
        <f t="shared" si="261"/>
        <v>0</v>
      </c>
      <c r="DD238" s="59">
        <f t="shared" si="262"/>
        <v>0</v>
      </c>
      <c r="DE238" s="59">
        <f t="shared" si="263"/>
        <v>0</v>
      </c>
      <c r="DF238" s="59">
        <f t="shared" si="264"/>
        <v>0</v>
      </c>
      <c r="DG238" s="59">
        <f t="shared" si="265"/>
        <v>0</v>
      </c>
      <c r="DH238" s="59">
        <f t="shared" si="266"/>
        <v>0</v>
      </c>
      <c r="DI238" s="59">
        <f t="shared" si="267"/>
        <v>1</v>
      </c>
      <c r="DJ238" s="59">
        <f t="shared" si="268"/>
        <v>1</v>
      </c>
      <c r="DK238" s="59">
        <f t="shared" si="269"/>
        <v>1</v>
      </c>
      <c r="DL238" s="35">
        <f t="shared" si="283"/>
        <v>0</v>
      </c>
      <c r="DM238" s="35">
        <f t="shared" si="270"/>
        <v>0</v>
      </c>
      <c r="DN238" s="35">
        <f t="shared" si="271"/>
        <v>0</v>
      </c>
      <c r="DO238" s="35">
        <f t="shared" si="272"/>
        <v>0</v>
      </c>
      <c r="DP238" s="35">
        <f t="shared" si="273"/>
        <v>0</v>
      </c>
      <c r="DQ238" s="35">
        <f t="shared" si="274"/>
        <v>0</v>
      </c>
      <c r="DR238" s="35">
        <f t="shared" si="275"/>
        <v>0</v>
      </c>
      <c r="DS238" s="35">
        <f t="shared" si="276"/>
        <v>0</v>
      </c>
      <c r="DT238" s="35">
        <f t="shared" si="277"/>
        <v>0</v>
      </c>
      <c r="DU238" s="35">
        <f t="shared" si="278"/>
        <v>0</v>
      </c>
      <c r="DV238" s="35">
        <f t="shared" si="279"/>
        <v>0</v>
      </c>
      <c r="DW238" s="35" t="str">
        <f t="shared" si="280"/>
        <v/>
      </c>
      <c r="DX238" s="35" t="str">
        <f t="shared" si="281"/>
        <v/>
      </c>
      <c r="DY238" s="35" t="str">
        <f t="shared" si="284"/>
        <v/>
      </c>
    </row>
    <row r="239" spans="83:129" ht="19">
      <c r="CE239" s="35">
        <v>173</v>
      </c>
      <c r="CF239" s="858"/>
      <c r="CG239" s="855" t="s">
        <v>527</v>
      </c>
      <c r="CH239" s="855"/>
      <c r="CI239" s="855"/>
      <c r="CJ239" s="146">
        <f>+HLOOKUP($G$12,ERME!$B$1:$BK$187,CE239,FALSE)</f>
        <v>0</v>
      </c>
      <c r="CK239" s="146">
        <f>+HLOOKUP($J$12,ERME!$B$1:$BK$187,CE239,FALSE)</f>
        <v>2</v>
      </c>
      <c r="CL239" s="146">
        <f>+HLOOKUP($M$12,ERME!$B$1:$BK$187,CE239,FALSE)</f>
        <v>0</v>
      </c>
      <c r="CM239" s="146">
        <f>+HLOOKUP($P$12,ERME!$B$1:$BK$1987,CE239,FALSE)</f>
        <v>0</v>
      </c>
      <c r="CN239" s="146">
        <f>+HLOOKUP($S$12,ERME!$B$1:$BK$187,CE239,FALSE)</f>
        <v>0</v>
      </c>
      <c r="CO239" s="146">
        <f>+HLOOKUP($V$12,ERME!$B$1:$BK$187,CE239,FALSE)</f>
        <v>0</v>
      </c>
      <c r="CP239" s="146">
        <f>+HLOOKUP($Y$12,ERME!$B$1:$BK$187,CE239,FALSE)</f>
        <v>0</v>
      </c>
      <c r="CQ239" s="146">
        <f>+HLOOKUP($AB$12,ERME!$B$1:$BK$187,CE239,FALSE)</f>
        <v>0</v>
      </c>
      <c r="CR239" s="146">
        <f>+HLOOKUP($AE$12,ERME!$B$1:$BK$187,CE239,FALSE)</f>
        <v>0</v>
      </c>
      <c r="CS239" s="146">
        <f>+HLOOKUP($AH$12,ERME!$B$1:$KI$187,CE239,FALSE)</f>
        <v>0</v>
      </c>
      <c r="CT239" s="146">
        <f>+HLOOKUP($AK$12,ERME!$B$1:$BK$187,CE239,FALSE)</f>
        <v>0</v>
      </c>
      <c r="CU239" s="146" t="e">
        <f>+HLOOKUP($AN$12,ERME!$B$1:$BK$187,CE239,FALSE)</f>
        <v>#N/A</v>
      </c>
      <c r="CV239" s="146" t="e">
        <f>+HLOOKUP($AQ$12,ERME!$B$1:$BK$187,CE239,FALSE)</f>
        <v>#N/A</v>
      </c>
      <c r="CW239" s="146" t="e">
        <f>+HLOOKUP($AT$12,ERME!$B$1:$BK$187,CE239,FALSE)</f>
        <v>#N/A</v>
      </c>
      <c r="CX239" s="59">
        <f t="shared" si="282"/>
        <v>0</v>
      </c>
      <c r="CY239" s="59">
        <f t="shared" si="257"/>
        <v>0</v>
      </c>
      <c r="CZ239" s="59">
        <f t="shared" si="258"/>
        <v>0</v>
      </c>
      <c r="DA239" s="59">
        <f t="shared" si="259"/>
        <v>0</v>
      </c>
      <c r="DB239" s="59">
        <f t="shared" si="260"/>
        <v>0</v>
      </c>
      <c r="DC239" s="59">
        <f t="shared" si="261"/>
        <v>0</v>
      </c>
      <c r="DD239" s="59">
        <f t="shared" si="262"/>
        <v>0</v>
      </c>
      <c r="DE239" s="59">
        <f t="shared" si="263"/>
        <v>0</v>
      </c>
      <c r="DF239" s="59">
        <f t="shared" si="264"/>
        <v>0</v>
      </c>
      <c r="DG239" s="59">
        <f t="shared" si="265"/>
        <v>0</v>
      </c>
      <c r="DH239" s="59">
        <f t="shared" si="266"/>
        <v>0</v>
      </c>
      <c r="DI239" s="59">
        <f t="shared" si="267"/>
        <v>1</v>
      </c>
      <c r="DJ239" s="59">
        <f t="shared" si="268"/>
        <v>1</v>
      </c>
      <c r="DK239" s="59">
        <f t="shared" si="269"/>
        <v>1</v>
      </c>
      <c r="DL239" s="35">
        <f t="shared" si="283"/>
        <v>0</v>
      </c>
      <c r="DM239" s="35">
        <f t="shared" si="270"/>
        <v>2</v>
      </c>
      <c r="DN239" s="35">
        <f t="shared" si="271"/>
        <v>0</v>
      </c>
      <c r="DO239" s="35">
        <f t="shared" si="272"/>
        <v>0</v>
      </c>
      <c r="DP239" s="35">
        <f t="shared" si="273"/>
        <v>0</v>
      </c>
      <c r="DQ239" s="35">
        <f t="shared" si="274"/>
        <v>0</v>
      </c>
      <c r="DR239" s="35">
        <f t="shared" si="275"/>
        <v>0</v>
      </c>
      <c r="DS239" s="35">
        <f t="shared" si="276"/>
        <v>0</v>
      </c>
      <c r="DT239" s="35">
        <f t="shared" si="277"/>
        <v>0</v>
      </c>
      <c r="DU239" s="35">
        <f t="shared" si="278"/>
        <v>0</v>
      </c>
      <c r="DV239" s="35">
        <f t="shared" si="279"/>
        <v>0</v>
      </c>
      <c r="DW239" s="35" t="str">
        <f t="shared" si="280"/>
        <v/>
      </c>
      <c r="DX239" s="35" t="str">
        <f t="shared" si="281"/>
        <v/>
      </c>
      <c r="DY239" s="35" t="str">
        <f t="shared" si="284"/>
        <v/>
      </c>
    </row>
    <row r="240" spans="83:129" ht="19">
      <c r="CE240" s="35">
        <v>174</v>
      </c>
      <c r="CF240" s="858"/>
      <c r="CG240" s="856" t="s">
        <v>366</v>
      </c>
      <c r="CH240" s="856"/>
      <c r="CI240" s="856"/>
      <c r="CJ240" s="146">
        <f>+HLOOKUP($G$12,ERME!$B$1:$BK$187,CE240,FALSE)</f>
        <v>0</v>
      </c>
      <c r="CK240" s="146">
        <f>+HLOOKUP($J$12,ERME!$B$1:$BK$187,CE240,FALSE)</f>
        <v>0</v>
      </c>
      <c r="CL240" s="146">
        <f>+HLOOKUP($M$12,ERME!$B$1:$BK$187,CE240,FALSE)</f>
        <v>0</v>
      </c>
      <c r="CM240" s="146">
        <f>+HLOOKUP($P$12,ERME!$B$1:$BK$1987,CE240,FALSE)</f>
        <v>0</v>
      </c>
      <c r="CN240" s="146">
        <f>+HLOOKUP($S$12,ERME!$B$1:$BK$187,CE240,FALSE)</f>
        <v>0</v>
      </c>
      <c r="CO240" s="146">
        <f>+HLOOKUP($V$12,ERME!$B$1:$BK$187,CE240,FALSE)</f>
        <v>0</v>
      </c>
      <c r="CP240" s="146">
        <f>+HLOOKUP($Y$12,ERME!$B$1:$BK$187,CE240,FALSE)</f>
        <v>0</v>
      </c>
      <c r="CQ240" s="146">
        <f>+HLOOKUP($AB$12,ERME!$B$1:$BK$187,CE240,FALSE)</f>
        <v>0</v>
      </c>
      <c r="CR240" s="146">
        <f>+HLOOKUP($AE$12,ERME!$B$1:$BK$187,CE240,FALSE)</f>
        <v>0</v>
      </c>
      <c r="CS240" s="146">
        <f>+HLOOKUP($AH$12,ERME!$B$1:$KI$187,CE240,FALSE)</f>
        <v>0</v>
      </c>
      <c r="CT240" s="146">
        <f>+HLOOKUP($AK$12,ERME!$B$1:$BK$187,CE240,FALSE)</f>
        <v>0</v>
      </c>
      <c r="CU240" s="146" t="e">
        <f>+HLOOKUP($AN$12,ERME!$B$1:$BK$187,CE240,FALSE)</f>
        <v>#N/A</v>
      </c>
      <c r="CV240" s="146" t="e">
        <f>+HLOOKUP($AQ$12,ERME!$B$1:$BK$187,CE240,FALSE)</f>
        <v>#N/A</v>
      </c>
      <c r="CW240" s="146" t="e">
        <f>+HLOOKUP($AT$12,ERME!$B$1:$BK$187,CE240,FALSE)</f>
        <v>#N/A</v>
      </c>
      <c r="CX240" s="59">
        <f t="shared" si="282"/>
        <v>0</v>
      </c>
      <c r="CY240" s="59">
        <f t="shared" si="257"/>
        <v>0</v>
      </c>
      <c r="CZ240" s="59">
        <f t="shared" si="258"/>
        <v>0</v>
      </c>
      <c r="DA240" s="59">
        <f t="shared" si="259"/>
        <v>0</v>
      </c>
      <c r="DB240" s="59">
        <f t="shared" si="260"/>
        <v>0</v>
      </c>
      <c r="DC240" s="59">
        <f t="shared" si="261"/>
        <v>0</v>
      </c>
      <c r="DD240" s="59">
        <f t="shared" si="262"/>
        <v>0</v>
      </c>
      <c r="DE240" s="59">
        <f t="shared" si="263"/>
        <v>0</v>
      </c>
      <c r="DF240" s="59">
        <f t="shared" si="264"/>
        <v>0</v>
      </c>
      <c r="DG240" s="59">
        <f t="shared" si="265"/>
        <v>0</v>
      </c>
      <c r="DH240" s="59">
        <f t="shared" si="266"/>
        <v>0</v>
      </c>
      <c r="DI240" s="59">
        <f t="shared" si="267"/>
        <v>1</v>
      </c>
      <c r="DJ240" s="59">
        <f t="shared" si="268"/>
        <v>1</v>
      </c>
      <c r="DK240" s="59">
        <f t="shared" si="269"/>
        <v>1</v>
      </c>
      <c r="DL240" s="35">
        <f t="shared" si="283"/>
        <v>0</v>
      </c>
      <c r="DM240" s="35">
        <f t="shared" si="270"/>
        <v>0</v>
      </c>
      <c r="DN240" s="35">
        <f t="shared" si="271"/>
        <v>0</v>
      </c>
      <c r="DO240" s="35">
        <f t="shared" si="272"/>
        <v>0</v>
      </c>
      <c r="DP240" s="35">
        <f t="shared" si="273"/>
        <v>0</v>
      </c>
      <c r="DQ240" s="35">
        <f t="shared" si="274"/>
        <v>0</v>
      </c>
      <c r="DR240" s="35">
        <f t="shared" si="275"/>
        <v>0</v>
      </c>
      <c r="DS240" s="35">
        <f t="shared" si="276"/>
        <v>0</v>
      </c>
      <c r="DT240" s="35">
        <f t="shared" si="277"/>
        <v>0</v>
      </c>
      <c r="DU240" s="35">
        <f t="shared" si="278"/>
        <v>0</v>
      </c>
      <c r="DV240" s="35">
        <f t="shared" si="279"/>
        <v>0</v>
      </c>
      <c r="DW240" s="35" t="str">
        <f t="shared" si="280"/>
        <v/>
      </c>
      <c r="DX240" s="35" t="str">
        <f t="shared" si="281"/>
        <v/>
      </c>
      <c r="DY240" s="35" t="str">
        <f t="shared" si="284"/>
        <v/>
      </c>
    </row>
    <row r="241" spans="83:129" ht="19">
      <c r="CE241" s="35">
        <v>175</v>
      </c>
      <c r="CF241" s="858"/>
      <c r="CG241" s="855" t="s">
        <v>532</v>
      </c>
      <c r="CH241" s="855"/>
      <c r="CI241" s="855"/>
      <c r="CJ241" s="146">
        <f>+HLOOKUP($G$12,ERME!$B$1:$BK$187,CE241,FALSE)</f>
        <v>0</v>
      </c>
      <c r="CK241" s="146">
        <f>+HLOOKUP($J$12,ERME!$B$1:$BK$187,CE241,FALSE)</f>
        <v>0</v>
      </c>
      <c r="CL241" s="146">
        <f>+HLOOKUP($M$12,ERME!$B$1:$BK$187,CE241,FALSE)</f>
        <v>0</v>
      </c>
      <c r="CM241" s="146">
        <f>+HLOOKUP($P$12,ERME!$B$1:$BK$1987,CE241,FALSE)</f>
        <v>0</v>
      </c>
      <c r="CN241" s="146">
        <f>+HLOOKUP($S$12,ERME!$B$1:$BK$187,CE241,FALSE)</f>
        <v>0</v>
      </c>
      <c r="CO241" s="146">
        <f>+HLOOKUP($V$12,ERME!$B$1:$BK$187,CE241,FALSE)</f>
        <v>0</v>
      </c>
      <c r="CP241" s="146">
        <f>+HLOOKUP($Y$12,ERME!$B$1:$BK$187,CE241,FALSE)</f>
        <v>0</v>
      </c>
      <c r="CQ241" s="146">
        <f>+HLOOKUP($AB$12,ERME!$B$1:$BK$187,CE241,FALSE)</f>
        <v>0</v>
      </c>
      <c r="CR241" s="146">
        <f>+HLOOKUP($AE$12,ERME!$B$1:$BK$187,CE241,FALSE)</f>
        <v>0</v>
      </c>
      <c r="CS241" s="146">
        <f>+HLOOKUP($AH$12,ERME!$B$1:$KI$187,CE241,FALSE)</f>
        <v>0</v>
      </c>
      <c r="CT241" s="146">
        <f>+HLOOKUP($AK$12,ERME!$B$1:$BK$187,CE241,FALSE)</f>
        <v>0</v>
      </c>
      <c r="CU241" s="146" t="e">
        <f>+HLOOKUP($AN$12,ERME!$B$1:$BK$187,CE241,FALSE)</f>
        <v>#N/A</v>
      </c>
      <c r="CV241" s="146" t="e">
        <f>+HLOOKUP($AQ$12,ERME!$B$1:$BK$187,CE241,FALSE)</f>
        <v>#N/A</v>
      </c>
      <c r="CW241" s="146" t="e">
        <f>+HLOOKUP($AT$12,ERME!$B$1:$BK$187,CE241,FALSE)</f>
        <v>#N/A</v>
      </c>
      <c r="CX241" s="153">
        <f t="shared" si="282"/>
        <v>0</v>
      </c>
      <c r="CY241" s="153">
        <f t="shared" si="257"/>
        <v>0</v>
      </c>
      <c r="CZ241" s="153">
        <f t="shared" si="258"/>
        <v>0</v>
      </c>
      <c r="DA241" s="153">
        <f t="shared" si="259"/>
        <v>0</v>
      </c>
      <c r="DB241" s="153">
        <f t="shared" si="260"/>
        <v>0</v>
      </c>
      <c r="DC241" s="153">
        <f t="shared" si="261"/>
        <v>0</v>
      </c>
      <c r="DD241" s="153">
        <f t="shared" si="262"/>
        <v>0</v>
      </c>
      <c r="DE241" s="153">
        <f t="shared" si="263"/>
        <v>0</v>
      </c>
      <c r="DF241" s="153">
        <f t="shared" si="264"/>
        <v>0</v>
      </c>
      <c r="DG241" s="153">
        <f t="shared" si="265"/>
        <v>0</v>
      </c>
      <c r="DH241" s="153">
        <f t="shared" si="266"/>
        <v>0</v>
      </c>
      <c r="DI241" s="153">
        <f t="shared" si="267"/>
        <v>1</v>
      </c>
      <c r="DJ241" s="153">
        <f t="shared" si="268"/>
        <v>1</v>
      </c>
      <c r="DK241" s="153">
        <f t="shared" si="269"/>
        <v>1</v>
      </c>
      <c r="DL241" s="35">
        <f t="shared" si="283"/>
        <v>0</v>
      </c>
      <c r="DM241" s="35">
        <f t="shared" si="270"/>
        <v>0</v>
      </c>
      <c r="DN241" s="35">
        <f t="shared" si="271"/>
        <v>0</v>
      </c>
      <c r="DO241" s="35">
        <f t="shared" si="272"/>
        <v>0</v>
      </c>
      <c r="DP241" s="35">
        <f t="shared" si="273"/>
        <v>0</v>
      </c>
      <c r="DQ241" s="35">
        <f t="shared" si="274"/>
        <v>0</v>
      </c>
      <c r="DR241" s="35">
        <f t="shared" si="275"/>
        <v>0</v>
      </c>
      <c r="DS241" s="35">
        <f t="shared" si="276"/>
        <v>0</v>
      </c>
      <c r="DT241" s="35">
        <f t="shared" si="277"/>
        <v>0</v>
      </c>
      <c r="DU241" s="35">
        <f t="shared" si="278"/>
        <v>0</v>
      </c>
      <c r="DV241" s="35">
        <f t="shared" si="279"/>
        <v>0</v>
      </c>
      <c r="DW241" s="35" t="str">
        <f t="shared" si="280"/>
        <v/>
      </c>
      <c r="DX241" s="35" t="str">
        <f t="shared" si="281"/>
        <v/>
      </c>
      <c r="DY241" s="35" t="str">
        <f t="shared" si="284"/>
        <v/>
      </c>
    </row>
    <row r="242" spans="83:129">
      <c r="CJ242" s="35">
        <f t="shared" ref="CJ242:CW242" si="285">SUM(CJ212:CJ241)</f>
        <v>21</v>
      </c>
      <c r="CK242" s="35">
        <f t="shared" si="285"/>
        <v>24</v>
      </c>
      <c r="CL242" s="35">
        <f t="shared" si="285"/>
        <v>21</v>
      </c>
      <c r="CM242" s="35">
        <f t="shared" si="285"/>
        <v>12</v>
      </c>
      <c r="CN242" s="35">
        <f t="shared" si="285"/>
        <v>9</v>
      </c>
      <c r="CO242" s="35">
        <f t="shared" si="285"/>
        <v>14</v>
      </c>
      <c r="CP242" s="35">
        <f t="shared" si="285"/>
        <v>5</v>
      </c>
      <c r="CQ242" s="35">
        <f t="shared" si="285"/>
        <v>10</v>
      </c>
      <c r="CR242" s="35">
        <f t="shared" si="285"/>
        <v>20</v>
      </c>
      <c r="CS242" s="35">
        <f t="shared" si="285"/>
        <v>21</v>
      </c>
      <c r="CT242" s="35">
        <f t="shared" si="285"/>
        <v>16</v>
      </c>
      <c r="CU242" s="35" t="e">
        <f t="shared" si="285"/>
        <v>#N/A</v>
      </c>
      <c r="CV242" s="35" t="e">
        <f t="shared" si="285"/>
        <v>#N/A</v>
      </c>
      <c r="CW242" s="35" t="e">
        <f t="shared" si="285"/>
        <v>#N/A</v>
      </c>
      <c r="CX242" s="63"/>
      <c r="CY242" s="63"/>
      <c r="CZ242" s="63"/>
      <c r="DA242" s="63"/>
      <c r="DB242" s="63"/>
      <c r="DC242" s="63"/>
      <c r="DD242" s="63"/>
      <c r="DE242" s="63"/>
      <c r="DF242" s="63"/>
      <c r="DG242" s="63"/>
      <c r="DH242" s="63"/>
      <c r="DI242" s="63"/>
      <c r="DJ242" s="63"/>
      <c r="DK242" s="63"/>
    </row>
    <row r="243" spans="83:129">
      <c r="CX243" s="63"/>
      <c r="CY243" s="63"/>
      <c r="CZ243" s="63"/>
      <c r="DA243" s="63"/>
      <c r="DB243" s="63"/>
      <c r="DC243" s="63"/>
      <c r="DD243" s="63"/>
      <c r="DE243" s="63"/>
      <c r="DF243" s="63"/>
      <c r="DG243" s="63"/>
      <c r="DH243" s="63"/>
      <c r="DI243" s="63"/>
      <c r="DJ243" s="63"/>
      <c r="DK243" s="63"/>
    </row>
  </sheetData>
  <sheetProtection algorithmName="SHA-512" hashValue="/+x+Oi8WXOjooE7zUW4j5ESxzLY9E9Ewd53kjjnlOuLWJssR7tnpeNObDAK0fhuFF2k3tPoIGuvqtOvof8LSzw==" saltValue="y5AyecQMLobtLhabY0AtiA==" spinCount="100000" sheet="1" objects="1" scenarios="1"/>
  <mergeCells count="390">
    <mergeCell ref="AK17:AM17"/>
    <mergeCell ref="AN17:AP17"/>
    <mergeCell ref="F1:BM2"/>
    <mergeCell ref="B2:C2"/>
    <mergeCell ref="B4:BM4"/>
    <mergeCell ref="G17:I17"/>
    <mergeCell ref="J17:L17"/>
    <mergeCell ref="M17:O17"/>
    <mergeCell ref="P17:R17"/>
    <mergeCell ref="S17:U17"/>
    <mergeCell ref="V17:X17"/>
    <mergeCell ref="Y17:AA17"/>
    <mergeCell ref="C6:BM6"/>
    <mergeCell ref="DW17:DW18"/>
    <mergeCell ref="AQ17:AS17"/>
    <mergeCell ref="DX17:DX18"/>
    <mergeCell ref="DY17:DY18"/>
    <mergeCell ref="C18:F18"/>
    <mergeCell ref="CF18:CI18"/>
    <mergeCell ref="D19:F19"/>
    <mergeCell ref="CG19:CI19"/>
    <mergeCell ref="D20:F20"/>
    <mergeCell ref="DQ17:DQ18"/>
    <mergeCell ref="DR17:DR18"/>
    <mergeCell ref="DS17:DS18"/>
    <mergeCell ref="DT17:DT18"/>
    <mergeCell ref="DU17:DU18"/>
    <mergeCell ref="DV17:DV18"/>
    <mergeCell ref="AT17:AV17"/>
    <mergeCell ref="DL17:DL18"/>
    <mergeCell ref="DM17:DM18"/>
    <mergeCell ref="DN17:DN18"/>
    <mergeCell ref="DO17:DO18"/>
    <mergeCell ref="DP17:DP18"/>
    <mergeCell ref="AB17:AD17"/>
    <mergeCell ref="AE17:AG17"/>
    <mergeCell ref="AH17:AJ17"/>
    <mergeCell ref="CG24:CI24"/>
    <mergeCell ref="D25:F25"/>
    <mergeCell ref="CG25:CI25"/>
    <mergeCell ref="D26:F26"/>
    <mergeCell ref="CG26:CI26"/>
    <mergeCell ref="CF19:CF29"/>
    <mergeCell ref="CG20:CI20"/>
    <mergeCell ref="D21:F21"/>
    <mergeCell ref="CG21:CI21"/>
    <mergeCell ref="D22:F22"/>
    <mergeCell ref="CG22:CI22"/>
    <mergeCell ref="D23:F23"/>
    <mergeCell ref="CG23:CI23"/>
    <mergeCell ref="D24:F24"/>
    <mergeCell ref="DM52:DM53"/>
    <mergeCell ref="DN52:DN53"/>
    <mergeCell ref="DO52:DO53"/>
    <mergeCell ref="D36:F36"/>
    <mergeCell ref="CG32:CI32"/>
    <mergeCell ref="CG33:CI33"/>
    <mergeCell ref="CG34:CI34"/>
    <mergeCell ref="CG31:CI31"/>
    <mergeCell ref="CF30:CF48"/>
    <mergeCell ref="D43:F43"/>
    <mergeCell ref="D44:F44"/>
    <mergeCell ref="D45:F45"/>
    <mergeCell ref="D46:F46"/>
    <mergeCell ref="D47:F47"/>
    <mergeCell ref="D37:F37"/>
    <mergeCell ref="D38:F38"/>
    <mergeCell ref="D39:F39"/>
    <mergeCell ref="D40:F40"/>
    <mergeCell ref="D41:F41"/>
    <mergeCell ref="D42:F42"/>
    <mergeCell ref="D31:F31"/>
    <mergeCell ref="D32:F32"/>
    <mergeCell ref="D33:F33"/>
    <mergeCell ref="D34:F34"/>
    <mergeCell ref="DV52:DV53"/>
    <mergeCell ref="DW52:DW53"/>
    <mergeCell ref="DX52:DX53"/>
    <mergeCell ref="DY52:DY53"/>
    <mergeCell ref="CF53:CI53"/>
    <mergeCell ref="CG54:CI54"/>
    <mergeCell ref="CG55:CI55"/>
    <mergeCell ref="CF54:CF64"/>
    <mergeCell ref="DP52:DP53"/>
    <mergeCell ref="DQ52:DQ53"/>
    <mergeCell ref="DR52:DR53"/>
    <mergeCell ref="DS52:DS53"/>
    <mergeCell ref="DT52:DT53"/>
    <mergeCell ref="DU52:DU53"/>
    <mergeCell ref="CG56:CI56"/>
    <mergeCell ref="CG57:CI57"/>
    <mergeCell ref="CG58:CI58"/>
    <mergeCell ref="CG59:CI59"/>
    <mergeCell ref="CG60:CI60"/>
    <mergeCell ref="CG61:CI61"/>
    <mergeCell ref="CG62:CI62"/>
    <mergeCell ref="CG63:CI63"/>
    <mergeCell ref="DL52:DL53"/>
    <mergeCell ref="CG64:CI64"/>
    <mergeCell ref="DV88:DV89"/>
    <mergeCell ref="DW88:DW89"/>
    <mergeCell ref="DX88:DX89"/>
    <mergeCell ref="DY88:DY89"/>
    <mergeCell ref="CF89:CI89"/>
    <mergeCell ref="CG90:CI90"/>
    <mergeCell ref="CG91:CI91"/>
    <mergeCell ref="DP88:DP89"/>
    <mergeCell ref="DQ88:DQ89"/>
    <mergeCell ref="DR88:DR89"/>
    <mergeCell ref="DS88:DS89"/>
    <mergeCell ref="DT88:DT89"/>
    <mergeCell ref="DU88:DU89"/>
    <mergeCell ref="DL88:DL89"/>
    <mergeCell ref="DM88:DM89"/>
    <mergeCell ref="DN88:DN89"/>
    <mergeCell ref="DO88:DO89"/>
    <mergeCell ref="CF90:CF101"/>
    <mergeCell ref="CG92:CI92"/>
    <mergeCell ref="CG93:CI93"/>
    <mergeCell ref="CG94:CI94"/>
    <mergeCell ref="CG95:CI95"/>
    <mergeCell ref="CG96:CI96"/>
    <mergeCell ref="CG97:CI97"/>
    <mergeCell ref="D35:F35"/>
    <mergeCell ref="D30:F30"/>
    <mergeCell ref="D27:F27"/>
    <mergeCell ref="CG35:CI35"/>
    <mergeCell ref="CG36:CI36"/>
    <mergeCell ref="CG37:CI37"/>
    <mergeCell ref="CG30:CI30"/>
    <mergeCell ref="CG27:CI27"/>
    <mergeCell ref="D28:F28"/>
    <mergeCell ref="CG28:CI28"/>
    <mergeCell ref="D29:F29"/>
    <mergeCell ref="CG29:CI29"/>
    <mergeCell ref="CG38:CI38"/>
    <mergeCell ref="CG39:CI39"/>
    <mergeCell ref="CG40:CI40"/>
    <mergeCell ref="CG47:CI47"/>
    <mergeCell ref="CG48:CI48"/>
    <mergeCell ref="CG41:CI41"/>
    <mergeCell ref="CG42:CI42"/>
    <mergeCell ref="CG43:CI43"/>
    <mergeCell ref="CG44:CI44"/>
    <mergeCell ref="CG45:CI45"/>
    <mergeCell ref="CG46:CI46"/>
    <mergeCell ref="CG79:CI79"/>
    <mergeCell ref="CG80:CI80"/>
    <mergeCell ref="CG81:CI81"/>
    <mergeCell ref="CG82:CI82"/>
    <mergeCell ref="CF65:CF83"/>
    <mergeCell ref="CG66:CI66"/>
    <mergeCell ref="CG67:CI67"/>
    <mergeCell ref="CG68:CI68"/>
    <mergeCell ref="CG101:CI101"/>
    <mergeCell ref="CG83:CI83"/>
    <mergeCell ref="CG100:CI100"/>
    <mergeCell ref="CG65:CI65"/>
    <mergeCell ref="CG75:CI75"/>
    <mergeCell ref="CG76:CI76"/>
    <mergeCell ref="CG77:CI77"/>
    <mergeCell ref="CG78:CI78"/>
    <mergeCell ref="CG69:CI69"/>
    <mergeCell ref="CG70:CI70"/>
    <mergeCell ref="CG71:CI71"/>
    <mergeCell ref="CG72:CI72"/>
    <mergeCell ref="CG73:CI73"/>
    <mergeCell ref="CG74:CI74"/>
    <mergeCell ref="P139:R139"/>
    <mergeCell ref="S139:U139"/>
    <mergeCell ref="V139:X139"/>
    <mergeCell ref="Y139:AA139"/>
    <mergeCell ref="AB139:AD139"/>
    <mergeCell ref="AE139:AG139"/>
    <mergeCell ref="CF102:CF124"/>
    <mergeCell ref="CG103:CI103"/>
    <mergeCell ref="CG104:CI104"/>
    <mergeCell ref="CG105:CI105"/>
    <mergeCell ref="CG106:CI106"/>
    <mergeCell ref="CG107:CI107"/>
    <mergeCell ref="CG108:CI108"/>
    <mergeCell ref="CG109:CI109"/>
    <mergeCell ref="CG110:CI110"/>
    <mergeCell ref="CG111:CI111"/>
    <mergeCell ref="CG112:CI112"/>
    <mergeCell ref="CG113:CI113"/>
    <mergeCell ref="CG102:CI102"/>
    <mergeCell ref="CF223:CF241"/>
    <mergeCell ref="CG223:CI223"/>
    <mergeCell ref="CG224:CI224"/>
    <mergeCell ref="CG225:CI225"/>
    <mergeCell ref="CG226:CI226"/>
    <mergeCell ref="CG227:CI227"/>
    <mergeCell ref="CG228:CI228"/>
    <mergeCell ref="CG229:CI229"/>
    <mergeCell ref="CG230:CI230"/>
    <mergeCell ref="CG231:CI231"/>
    <mergeCell ref="CG232:CI232"/>
    <mergeCell ref="CG233:CI233"/>
    <mergeCell ref="CG234:CI234"/>
    <mergeCell ref="CG235:CI235"/>
    <mergeCell ref="CG236:CI236"/>
    <mergeCell ref="CG237:CI237"/>
    <mergeCell ref="CG238:CI238"/>
    <mergeCell ref="CG239:CI239"/>
    <mergeCell ref="CG240:CI240"/>
    <mergeCell ref="CG241:CI241"/>
    <mergeCell ref="DT210:DT211"/>
    <mergeCell ref="DU210:DU211"/>
    <mergeCell ref="DV210:DV211"/>
    <mergeCell ref="DW210:DW211"/>
    <mergeCell ref="DX210:DX211"/>
    <mergeCell ref="DY210:DY211"/>
    <mergeCell ref="CF212:CF222"/>
    <mergeCell ref="CG212:CI212"/>
    <mergeCell ref="CG213:CI213"/>
    <mergeCell ref="CG214:CI214"/>
    <mergeCell ref="CG215:CI215"/>
    <mergeCell ref="CG216:CI216"/>
    <mergeCell ref="CG217:CI217"/>
    <mergeCell ref="CG218:CI218"/>
    <mergeCell ref="CG219:CI219"/>
    <mergeCell ref="CG220:CI220"/>
    <mergeCell ref="CG221:CI221"/>
    <mergeCell ref="CG222:CI222"/>
    <mergeCell ref="DL210:DL211"/>
    <mergeCell ref="CF211:CI211"/>
    <mergeCell ref="DM210:DM211"/>
    <mergeCell ref="DN210:DN211"/>
    <mergeCell ref="DO210:DO211"/>
    <mergeCell ref="DP210:DP211"/>
    <mergeCell ref="DQ210:DQ211"/>
    <mergeCell ref="DR210:DR211"/>
    <mergeCell ref="DS210:DS211"/>
    <mergeCell ref="CF187:CF205"/>
    <mergeCell ref="CG187:CI187"/>
    <mergeCell ref="CG188:CI188"/>
    <mergeCell ref="CG189:CI189"/>
    <mergeCell ref="CG190:CI190"/>
    <mergeCell ref="CG191:CI191"/>
    <mergeCell ref="CG192:CI192"/>
    <mergeCell ref="CG193:CI193"/>
    <mergeCell ref="CG194:CI194"/>
    <mergeCell ref="CG195:CI195"/>
    <mergeCell ref="CG196:CI196"/>
    <mergeCell ref="CG197:CI197"/>
    <mergeCell ref="CG198:CI198"/>
    <mergeCell ref="CG199:CI199"/>
    <mergeCell ref="CG200:CI200"/>
    <mergeCell ref="CG201:CI201"/>
    <mergeCell ref="CG202:CI202"/>
    <mergeCell ref="CG203:CI203"/>
    <mergeCell ref="CG204:CI204"/>
    <mergeCell ref="CG205:CI205"/>
    <mergeCell ref="DY174:DY175"/>
    <mergeCell ref="CF176:CF186"/>
    <mergeCell ref="CG176:CI176"/>
    <mergeCell ref="CG177:CI177"/>
    <mergeCell ref="CG178:CI178"/>
    <mergeCell ref="CG179:CI179"/>
    <mergeCell ref="CG180:CI180"/>
    <mergeCell ref="CG181:CI181"/>
    <mergeCell ref="CG182:CI182"/>
    <mergeCell ref="CG183:CI183"/>
    <mergeCell ref="CG184:CI184"/>
    <mergeCell ref="CG185:CI185"/>
    <mergeCell ref="CG186:CI186"/>
    <mergeCell ref="DP174:DP175"/>
    <mergeCell ref="DQ174:DQ175"/>
    <mergeCell ref="DR174:DR175"/>
    <mergeCell ref="DS174:DS175"/>
    <mergeCell ref="DT174:DT175"/>
    <mergeCell ref="DU174:DU175"/>
    <mergeCell ref="DW174:DW175"/>
    <mergeCell ref="DX174:DX175"/>
    <mergeCell ref="DV174:DV175"/>
    <mergeCell ref="D170:F170"/>
    <mergeCell ref="CG170:CI170"/>
    <mergeCell ref="DL174:DL175"/>
    <mergeCell ref="DM174:DM175"/>
    <mergeCell ref="CF175:CI175"/>
    <mergeCell ref="DN174:DN175"/>
    <mergeCell ref="DO174:DO175"/>
    <mergeCell ref="D169:F169"/>
    <mergeCell ref="CG169:CI169"/>
    <mergeCell ref="C171:AV171"/>
    <mergeCell ref="D164:F164"/>
    <mergeCell ref="CG164:CI164"/>
    <mergeCell ref="D165:F165"/>
    <mergeCell ref="CG165:CI165"/>
    <mergeCell ref="D166:F166"/>
    <mergeCell ref="CG166:CI166"/>
    <mergeCell ref="D167:F167"/>
    <mergeCell ref="CG167:CI167"/>
    <mergeCell ref="D168:F168"/>
    <mergeCell ref="CG168:CI168"/>
    <mergeCell ref="D159:F159"/>
    <mergeCell ref="CG159:CI159"/>
    <mergeCell ref="D160:F160"/>
    <mergeCell ref="CG160:CI160"/>
    <mergeCell ref="D161:F161"/>
    <mergeCell ref="CG161:CI161"/>
    <mergeCell ref="D162:F162"/>
    <mergeCell ref="CG162:CI162"/>
    <mergeCell ref="D163:F163"/>
    <mergeCell ref="CG163:CI163"/>
    <mergeCell ref="D148:F148"/>
    <mergeCell ref="CG148:CI148"/>
    <mergeCell ref="D149:F149"/>
    <mergeCell ref="CG149:CI149"/>
    <mergeCell ref="D150:F150"/>
    <mergeCell ref="CG150:CI150"/>
    <mergeCell ref="D151:F151"/>
    <mergeCell ref="CG151:CI151"/>
    <mergeCell ref="C152:C170"/>
    <mergeCell ref="D152:F152"/>
    <mergeCell ref="CF152:CF170"/>
    <mergeCell ref="CG152:CI152"/>
    <mergeCell ref="D153:F153"/>
    <mergeCell ref="CG153:CI153"/>
    <mergeCell ref="D154:F154"/>
    <mergeCell ref="CG154:CI154"/>
    <mergeCell ref="D155:F155"/>
    <mergeCell ref="CG155:CI155"/>
    <mergeCell ref="D156:F156"/>
    <mergeCell ref="CG156:CI156"/>
    <mergeCell ref="D157:F157"/>
    <mergeCell ref="CG157:CI157"/>
    <mergeCell ref="D158:F158"/>
    <mergeCell ref="CG158:CI158"/>
    <mergeCell ref="DV139:DV140"/>
    <mergeCell ref="DW139:DW140"/>
    <mergeCell ref="DX139:DX140"/>
    <mergeCell ref="DY139:DY140"/>
    <mergeCell ref="C140:F140"/>
    <mergeCell ref="CF140:CI140"/>
    <mergeCell ref="C141:C151"/>
    <mergeCell ref="D141:F141"/>
    <mergeCell ref="CF141:CF151"/>
    <mergeCell ref="CG141:CI141"/>
    <mergeCell ref="D142:F142"/>
    <mergeCell ref="CG142:CI142"/>
    <mergeCell ref="D143:F143"/>
    <mergeCell ref="CG143:CI143"/>
    <mergeCell ref="D144:F144"/>
    <mergeCell ref="CG144:CI144"/>
    <mergeCell ref="D145:F145"/>
    <mergeCell ref="CG145:CI145"/>
    <mergeCell ref="D146:F146"/>
    <mergeCell ref="CG146:CI146"/>
    <mergeCell ref="D147:F147"/>
    <mergeCell ref="CG147:CI147"/>
    <mergeCell ref="DM139:DM140"/>
    <mergeCell ref="DN139:DN140"/>
    <mergeCell ref="DO139:DO140"/>
    <mergeCell ref="DP139:DP140"/>
    <mergeCell ref="DQ139:DQ140"/>
    <mergeCell ref="DR139:DR140"/>
    <mergeCell ref="DS139:DS140"/>
    <mergeCell ref="DT139:DT140"/>
    <mergeCell ref="DU139:DU140"/>
    <mergeCell ref="AH139:AJ139"/>
    <mergeCell ref="AK139:AM139"/>
    <mergeCell ref="AN139:AP139"/>
    <mergeCell ref="AQ139:AS139"/>
    <mergeCell ref="AT139:AV139"/>
    <mergeCell ref="D48:F48"/>
    <mergeCell ref="C19:C29"/>
    <mergeCell ref="C30:C48"/>
    <mergeCell ref="DL139:DL140"/>
    <mergeCell ref="CG120:CI120"/>
    <mergeCell ref="CG121:CI121"/>
    <mergeCell ref="CG122:CI122"/>
    <mergeCell ref="CG123:CI123"/>
    <mergeCell ref="CG124:CI124"/>
    <mergeCell ref="AX139:AZ139"/>
    <mergeCell ref="BA139:BC139"/>
    <mergeCell ref="CG114:CI114"/>
    <mergeCell ref="CG115:CI115"/>
    <mergeCell ref="CG116:CI116"/>
    <mergeCell ref="CG117:CI117"/>
    <mergeCell ref="CG118:CI118"/>
    <mergeCell ref="CG119:CI119"/>
    <mergeCell ref="BD139:BF139"/>
    <mergeCell ref="C128:BM128"/>
    <mergeCell ref="CG98:CI98"/>
    <mergeCell ref="CG99:CI99"/>
    <mergeCell ref="G139:I139"/>
    <mergeCell ref="J139:L139"/>
    <mergeCell ref="M139:O139"/>
  </mergeCells>
  <dataValidations count="1">
    <dataValidation type="list" allowBlank="1" showInputMessage="1" showErrorMessage="1" sqref="D2" xr:uid="{00000000-0002-0000-1000-000000000000}">
      <formula1>$BO$1:$BO$6</formula1>
    </dataValidation>
  </dataValidations>
  <pageMargins left="0.7" right="0.7" top="0.75" bottom="0.75" header="0.3" footer="0.3"/>
  <pageSetup orientation="portrait" horizontalDpi="4294967292" verticalDpi="4294967292"/>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A1:BK238"/>
  <sheetViews>
    <sheetView topLeftCell="B3" zoomScale="125" zoomScaleNormal="125" zoomScalePageLayoutView="75" workbookViewId="0">
      <pane xSplit="3" ySplit="4" topLeftCell="E130" activePane="bottomRight" state="frozen"/>
      <selection activeCell="B3" sqref="B3"/>
      <selection pane="topRight" activeCell="E3" sqref="E3"/>
      <selection pane="bottomLeft" activeCell="B7" sqref="B7"/>
      <selection pane="bottomRight" activeCell="E132" sqref="E132"/>
    </sheetView>
  </sheetViews>
  <sheetFormatPr baseColWidth="10" defaultColWidth="4.83203125" defaultRowHeight="16"/>
  <cols>
    <col min="1" max="1" width="1.1640625" style="106" customWidth="1"/>
    <col min="2" max="2" width="7.5" style="117" customWidth="1"/>
    <col min="3" max="3" width="22.5" style="117" customWidth="1"/>
    <col min="4" max="4" width="45.83203125" style="121" customWidth="1"/>
    <col min="5" max="63" width="12.1640625" style="121" customWidth="1"/>
    <col min="64" max="16384" width="4.83203125" style="121"/>
  </cols>
  <sheetData>
    <row r="1" spans="1:63">
      <c r="E1" s="110">
        <v>1</v>
      </c>
      <c r="F1" s="110">
        <v>2</v>
      </c>
      <c r="G1" s="110">
        <v>3</v>
      </c>
      <c r="H1" s="110">
        <v>4</v>
      </c>
      <c r="I1" s="110">
        <v>5</v>
      </c>
      <c r="J1" s="110">
        <v>6</v>
      </c>
      <c r="K1" s="110">
        <v>7</v>
      </c>
      <c r="L1" s="110">
        <v>8</v>
      </c>
      <c r="M1" s="110">
        <v>9</v>
      </c>
      <c r="N1" s="110">
        <v>10</v>
      </c>
      <c r="O1" s="110">
        <v>11</v>
      </c>
      <c r="P1" s="110">
        <v>12</v>
      </c>
      <c r="Q1" s="110">
        <v>13</v>
      </c>
      <c r="R1" s="110">
        <v>14</v>
      </c>
      <c r="S1" s="110">
        <v>15</v>
      </c>
      <c r="T1" s="110">
        <v>16</v>
      </c>
      <c r="U1" s="110">
        <v>17</v>
      </c>
      <c r="V1" s="110">
        <v>18</v>
      </c>
      <c r="W1" s="110">
        <v>19</v>
      </c>
      <c r="X1" s="110">
        <v>20</v>
      </c>
      <c r="Y1" s="110">
        <v>21</v>
      </c>
      <c r="Z1" s="110">
        <v>22</v>
      </c>
      <c r="AA1" s="110">
        <v>23</v>
      </c>
      <c r="AB1" s="110">
        <v>24</v>
      </c>
      <c r="AC1" s="110">
        <v>25</v>
      </c>
      <c r="AD1" s="110">
        <v>26</v>
      </c>
      <c r="AE1" s="110">
        <v>27</v>
      </c>
      <c r="AF1" s="110">
        <v>28</v>
      </c>
      <c r="AG1" s="110">
        <v>29</v>
      </c>
      <c r="AH1" s="110">
        <v>30</v>
      </c>
      <c r="AI1" s="110">
        <v>31</v>
      </c>
      <c r="AJ1" s="110">
        <v>32</v>
      </c>
      <c r="AK1" s="110">
        <v>33</v>
      </c>
      <c r="AL1" s="110">
        <v>34</v>
      </c>
      <c r="AM1" s="110">
        <v>35</v>
      </c>
      <c r="AN1" s="110">
        <v>36</v>
      </c>
      <c r="AO1" s="110">
        <v>37</v>
      </c>
      <c r="AP1" s="110">
        <v>38</v>
      </c>
      <c r="AQ1" s="110">
        <v>39</v>
      </c>
      <c r="AR1" s="110">
        <v>40</v>
      </c>
      <c r="AS1" s="110">
        <v>41</v>
      </c>
      <c r="AT1" s="110">
        <v>42</v>
      </c>
      <c r="AU1" s="110">
        <v>43</v>
      </c>
      <c r="AV1" s="110">
        <v>44</v>
      </c>
      <c r="AW1" s="110">
        <v>45</v>
      </c>
      <c r="AX1" s="110">
        <v>46</v>
      </c>
      <c r="AY1" s="110">
        <v>47</v>
      </c>
      <c r="AZ1" s="110">
        <v>48</v>
      </c>
      <c r="BA1" s="110">
        <v>49</v>
      </c>
      <c r="BB1" s="110">
        <v>50</v>
      </c>
      <c r="BC1" s="110">
        <v>51</v>
      </c>
      <c r="BD1" s="110">
        <v>52</v>
      </c>
      <c r="BE1" s="110">
        <v>53</v>
      </c>
      <c r="BF1" s="110">
        <v>54</v>
      </c>
      <c r="BG1" s="110">
        <v>55</v>
      </c>
      <c r="BH1" s="110">
        <v>56</v>
      </c>
      <c r="BI1" s="110">
        <v>57</v>
      </c>
      <c r="BJ1" s="110">
        <v>58</v>
      </c>
      <c r="BK1" s="110">
        <v>59</v>
      </c>
    </row>
    <row r="2" spans="1:63" ht="53">
      <c r="E2" s="56" t="s">
        <v>240</v>
      </c>
      <c r="F2" s="56" t="s">
        <v>240</v>
      </c>
      <c r="G2" s="56" t="s">
        <v>240</v>
      </c>
      <c r="H2" s="56" t="s">
        <v>240</v>
      </c>
      <c r="I2" s="56" t="s">
        <v>240</v>
      </c>
      <c r="J2" s="56" t="s">
        <v>240</v>
      </c>
      <c r="K2" s="56" t="s">
        <v>240</v>
      </c>
      <c r="L2" s="56" t="s">
        <v>240</v>
      </c>
      <c r="M2" s="57" t="s">
        <v>241</v>
      </c>
      <c r="N2" s="57" t="s">
        <v>241</v>
      </c>
      <c r="O2" s="57" t="s">
        <v>241</v>
      </c>
      <c r="P2" s="57" t="s">
        <v>241</v>
      </c>
      <c r="Q2" s="57" t="s">
        <v>241</v>
      </c>
      <c r="R2" s="57" t="s">
        <v>241</v>
      </c>
      <c r="S2" s="57" t="s">
        <v>241</v>
      </c>
      <c r="T2" s="57" t="s">
        <v>241</v>
      </c>
      <c r="U2" s="57" t="s">
        <v>241</v>
      </c>
      <c r="V2" s="57" t="s">
        <v>241</v>
      </c>
      <c r="W2" s="57" t="s">
        <v>241</v>
      </c>
      <c r="X2" s="57" t="s">
        <v>241</v>
      </c>
      <c r="Y2" s="56" t="s">
        <v>243</v>
      </c>
      <c r="Z2" s="56" t="s">
        <v>243</v>
      </c>
      <c r="AA2" s="56" t="s">
        <v>243</v>
      </c>
      <c r="AB2" s="56" t="s">
        <v>243</v>
      </c>
      <c r="AC2" s="56" t="s">
        <v>243</v>
      </c>
      <c r="AD2" s="56" t="s">
        <v>243</v>
      </c>
      <c r="AE2" s="56" t="s">
        <v>243</v>
      </c>
      <c r="AF2" s="56" t="s">
        <v>243</v>
      </c>
      <c r="AG2" s="56" t="s">
        <v>243</v>
      </c>
      <c r="AH2" s="56" t="s">
        <v>243</v>
      </c>
      <c r="AI2" s="56" t="s">
        <v>243</v>
      </c>
      <c r="AJ2" s="56" t="s">
        <v>243</v>
      </c>
      <c r="AK2" s="56" t="s">
        <v>243</v>
      </c>
      <c r="AL2" s="56" t="s">
        <v>243</v>
      </c>
      <c r="AM2" s="57" t="s">
        <v>238</v>
      </c>
      <c r="AN2" s="57" t="s">
        <v>238</v>
      </c>
      <c r="AO2" s="57" t="s">
        <v>238</v>
      </c>
      <c r="AP2" s="57" t="s">
        <v>238</v>
      </c>
      <c r="AQ2" s="57" t="s">
        <v>238</v>
      </c>
      <c r="AR2" s="57" t="s">
        <v>238</v>
      </c>
      <c r="AS2" s="56" t="s">
        <v>242</v>
      </c>
      <c r="AT2" s="56" t="s">
        <v>242</v>
      </c>
      <c r="AU2" s="56" t="s">
        <v>242</v>
      </c>
      <c r="AV2" s="56" t="s">
        <v>242</v>
      </c>
      <c r="AW2" s="56" t="s">
        <v>242</v>
      </c>
      <c r="AX2" s="56" t="s">
        <v>242</v>
      </c>
      <c r="AY2" s="56" t="s">
        <v>242</v>
      </c>
      <c r="AZ2" s="56" t="s">
        <v>242</v>
      </c>
      <c r="BA2" s="57" t="s">
        <v>239</v>
      </c>
      <c r="BB2" s="57" t="s">
        <v>239</v>
      </c>
      <c r="BC2" s="57" t="s">
        <v>239</v>
      </c>
      <c r="BD2" s="57" t="s">
        <v>239</v>
      </c>
      <c r="BE2" s="57" t="s">
        <v>239</v>
      </c>
      <c r="BF2" s="57" t="s">
        <v>239</v>
      </c>
      <c r="BG2" s="57" t="s">
        <v>239</v>
      </c>
      <c r="BH2" s="57" t="s">
        <v>239</v>
      </c>
      <c r="BI2" s="57" t="s">
        <v>239</v>
      </c>
      <c r="BJ2" s="57" t="s">
        <v>239</v>
      </c>
      <c r="BK2" s="57" t="s">
        <v>239</v>
      </c>
    </row>
    <row r="3" spans="1:63" ht="95">
      <c r="B3" s="842" t="s">
        <v>318</v>
      </c>
      <c r="C3" s="842"/>
      <c r="D3" s="843"/>
      <c r="E3" s="113" t="s">
        <v>69</v>
      </c>
      <c r="F3" s="113" t="s">
        <v>70</v>
      </c>
      <c r="G3" s="113" t="s">
        <v>71</v>
      </c>
      <c r="H3" s="113" t="s">
        <v>18</v>
      </c>
      <c r="I3" s="113" t="s">
        <v>72</v>
      </c>
      <c r="J3" s="113" t="s">
        <v>17</v>
      </c>
      <c r="K3" s="113" t="s">
        <v>73</v>
      </c>
      <c r="L3" s="113" t="s">
        <v>74</v>
      </c>
      <c r="M3" s="114" t="s">
        <v>76</v>
      </c>
      <c r="N3" s="114" t="s">
        <v>77</v>
      </c>
      <c r="O3" s="114" t="s">
        <v>78</v>
      </c>
      <c r="P3" s="114" t="s">
        <v>79</v>
      </c>
      <c r="Q3" s="114" t="s">
        <v>80</v>
      </c>
      <c r="R3" s="114" t="s">
        <v>81</v>
      </c>
      <c r="S3" s="114" t="s">
        <v>82</v>
      </c>
      <c r="T3" s="114" t="s">
        <v>83</v>
      </c>
      <c r="U3" s="114" t="s">
        <v>84</v>
      </c>
      <c r="V3" s="114" t="s">
        <v>85</v>
      </c>
      <c r="W3" s="114" t="s">
        <v>86</v>
      </c>
      <c r="X3" s="114" t="s">
        <v>87</v>
      </c>
      <c r="Y3" s="113" t="s">
        <v>89</v>
      </c>
      <c r="Z3" s="113" t="s">
        <v>90</v>
      </c>
      <c r="AA3" s="113" t="s">
        <v>91</v>
      </c>
      <c r="AB3" s="113" t="s">
        <v>92</v>
      </c>
      <c r="AC3" s="113" t="s">
        <v>93</v>
      </c>
      <c r="AD3" s="113" t="s">
        <v>94</v>
      </c>
      <c r="AE3" s="113" t="s">
        <v>95</v>
      </c>
      <c r="AF3" s="113" t="s">
        <v>96</v>
      </c>
      <c r="AG3" s="113" t="s">
        <v>97</v>
      </c>
      <c r="AH3" s="113" t="s">
        <v>98</v>
      </c>
      <c r="AI3" s="113" t="s">
        <v>99</v>
      </c>
      <c r="AJ3" s="113" t="s">
        <v>100</v>
      </c>
      <c r="AK3" s="113" t="s">
        <v>101</v>
      </c>
      <c r="AL3" s="113" t="s">
        <v>102</v>
      </c>
      <c r="AM3" s="114" t="s">
        <v>104</v>
      </c>
      <c r="AN3" s="114" t="s">
        <v>105</v>
      </c>
      <c r="AO3" s="114" t="s">
        <v>106</v>
      </c>
      <c r="AP3" s="114" t="s">
        <v>107</v>
      </c>
      <c r="AQ3" s="114" t="s">
        <v>108</v>
      </c>
      <c r="AR3" s="114" t="s">
        <v>109</v>
      </c>
      <c r="AS3" s="113" t="s">
        <v>111</v>
      </c>
      <c r="AT3" s="113" t="s">
        <v>112</v>
      </c>
      <c r="AU3" s="113" t="s">
        <v>113</v>
      </c>
      <c r="AV3" s="113" t="s">
        <v>114</v>
      </c>
      <c r="AW3" s="113" t="s">
        <v>115</v>
      </c>
      <c r="AX3" s="113" t="s">
        <v>116</v>
      </c>
      <c r="AY3" s="113" t="s">
        <v>117</v>
      </c>
      <c r="AZ3" s="113" t="s">
        <v>118</v>
      </c>
      <c r="BA3" s="114" t="s">
        <v>213</v>
      </c>
      <c r="BB3" s="114" t="s">
        <v>214</v>
      </c>
      <c r="BC3" s="114" t="s">
        <v>215</v>
      </c>
      <c r="BD3" s="114" t="s">
        <v>216</v>
      </c>
      <c r="BE3" s="114" t="s">
        <v>217</v>
      </c>
      <c r="BF3" s="114" t="s">
        <v>218</v>
      </c>
      <c r="BG3" s="114" t="s">
        <v>382</v>
      </c>
      <c r="BH3" s="114" t="s">
        <v>220</v>
      </c>
      <c r="BI3" s="114" t="s">
        <v>221</v>
      </c>
      <c r="BJ3" s="114" t="s">
        <v>222</v>
      </c>
      <c r="BK3" s="114" t="s">
        <v>223</v>
      </c>
    </row>
    <row r="4" spans="1:63" ht="26">
      <c r="B4" s="147"/>
      <c r="C4" s="147"/>
      <c r="D4" s="147"/>
      <c r="E4" s="206"/>
      <c r="F4" s="206"/>
      <c r="G4" s="206"/>
      <c r="H4" s="206"/>
      <c r="I4" s="206"/>
      <c r="J4" s="206"/>
      <c r="K4" s="206"/>
      <c r="L4" s="206"/>
      <c r="M4" s="207"/>
      <c r="N4" s="207"/>
      <c r="O4" s="207"/>
      <c r="P4" s="207"/>
      <c r="Q4" s="207"/>
      <c r="R4" s="207"/>
      <c r="S4" s="207"/>
      <c r="T4" s="207"/>
      <c r="U4" s="207"/>
      <c r="V4" s="207"/>
      <c r="W4" s="207"/>
      <c r="X4" s="207"/>
      <c r="Y4" s="113"/>
      <c r="Z4" s="113"/>
      <c r="AA4" s="113"/>
      <c r="AB4" s="113"/>
      <c r="AC4" s="113"/>
      <c r="AD4" s="113"/>
      <c r="AE4" s="113"/>
      <c r="AF4" s="113"/>
      <c r="AG4" s="113"/>
      <c r="AH4" s="113"/>
      <c r="AI4" s="113"/>
      <c r="AJ4" s="113"/>
      <c r="AK4" s="113"/>
      <c r="AL4" s="113"/>
      <c r="AM4" s="114"/>
      <c r="AN4" s="114"/>
      <c r="AO4" s="114"/>
      <c r="AP4" s="114"/>
      <c r="AQ4" s="114"/>
      <c r="AR4" s="114"/>
      <c r="AS4" s="113"/>
      <c r="AT4" s="113"/>
      <c r="AU4" s="113"/>
      <c r="AV4" s="113"/>
      <c r="AW4" s="113"/>
      <c r="AX4" s="113"/>
      <c r="AY4" s="113"/>
      <c r="AZ4" s="113"/>
      <c r="BA4" s="114"/>
      <c r="BB4" s="114"/>
      <c r="BC4" s="114"/>
      <c r="BD4" s="114"/>
      <c r="BE4" s="114"/>
      <c r="BF4" s="114"/>
      <c r="BG4" s="114"/>
      <c r="BH4" s="114"/>
      <c r="BI4" s="114"/>
      <c r="BJ4" s="114"/>
      <c r="BK4" s="114"/>
    </row>
    <row r="5" spans="1:63" s="115" customFormat="1" ht="21.75" customHeight="1">
      <c r="E5" s="200" t="s">
        <v>320</v>
      </c>
      <c r="F5" s="200" t="s">
        <v>320</v>
      </c>
      <c r="G5" s="200" t="s">
        <v>320</v>
      </c>
      <c r="H5" s="200" t="s">
        <v>320</v>
      </c>
      <c r="I5" s="200" t="s">
        <v>320</v>
      </c>
      <c r="J5" s="200" t="s">
        <v>320</v>
      </c>
      <c r="K5" s="200" t="s">
        <v>320</v>
      </c>
      <c r="L5" s="200" t="s">
        <v>320</v>
      </c>
      <c r="M5" s="200" t="s">
        <v>320</v>
      </c>
      <c r="N5" s="200" t="s">
        <v>320</v>
      </c>
      <c r="O5" s="200" t="s">
        <v>320</v>
      </c>
      <c r="P5" s="200" t="s">
        <v>320</v>
      </c>
      <c r="Q5" s="200" t="s">
        <v>320</v>
      </c>
      <c r="R5" s="200" t="s">
        <v>320</v>
      </c>
      <c r="S5" s="200" t="s">
        <v>320</v>
      </c>
      <c r="T5" s="200" t="s">
        <v>320</v>
      </c>
      <c r="U5" s="200" t="s">
        <v>320</v>
      </c>
      <c r="V5" s="200" t="s">
        <v>320</v>
      </c>
      <c r="W5" s="200" t="s">
        <v>320</v>
      </c>
      <c r="X5" s="200" t="s">
        <v>320</v>
      </c>
      <c r="Y5" s="200" t="s">
        <v>320</v>
      </c>
      <c r="Z5" s="200" t="s">
        <v>320</v>
      </c>
      <c r="AA5" s="200" t="s">
        <v>320</v>
      </c>
      <c r="AB5" s="200" t="s">
        <v>320</v>
      </c>
      <c r="AC5" s="200" t="s">
        <v>320</v>
      </c>
      <c r="AD5" s="200" t="s">
        <v>320</v>
      </c>
      <c r="AE5" s="200" t="s">
        <v>320</v>
      </c>
      <c r="AF5" s="200" t="s">
        <v>320</v>
      </c>
      <c r="AG5" s="200" t="s">
        <v>320</v>
      </c>
      <c r="AH5" s="200" t="s">
        <v>320</v>
      </c>
      <c r="AI5" s="200" t="s">
        <v>320</v>
      </c>
      <c r="AJ5" s="200" t="s">
        <v>320</v>
      </c>
      <c r="AK5" s="200" t="s">
        <v>320</v>
      </c>
      <c r="AL5" s="200" t="s">
        <v>320</v>
      </c>
      <c r="AM5" s="200" t="s">
        <v>320</v>
      </c>
      <c r="AN5" s="200" t="s">
        <v>320</v>
      </c>
      <c r="AO5" s="200" t="s">
        <v>320</v>
      </c>
      <c r="AP5" s="200" t="s">
        <v>320</v>
      </c>
      <c r="AQ5" s="200" t="s">
        <v>320</v>
      </c>
      <c r="AR5" s="200" t="s">
        <v>320</v>
      </c>
      <c r="AS5" s="200" t="s">
        <v>320</v>
      </c>
      <c r="AT5" s="200" t="s">
        <v>320</v>
      </c>
      <c r="AU5" s="200" t="s">
        <v>320</v>
      </c>
      <c r="AV5" s="200" t="s">
        <v>320</v>
      </c>
      <c r="AW5" s="200" t="s">
        <v>320</v>
      </c>
      <c r="AX5" s="200" t="s">
        <v>320</v>
      </c>
      <c r="AY5" s="200" t="s">
        <v>320</v>
      </c>
      <c r="AZ5" s="200" t="s">
        <v>320</v>
      </c>
      <c r="BA5" s="200" t="s">
        <v>320</v>
      </c>
      <c r="BB5" s="200" t="s">
        <v>320</v>
      </c>
      <c r="BC5" s="200" t="s">
        <v>320</v>
      </c>
      <c r="BD5" s="200" t="s">
        <v>320</v>
      </c>
      <c r="BE5" s="200" t="s">
        <v>320</v>
      </c>
      <c r="BF5" s="200" t="s">
        <v>320</v>
      </c>
      <c r="BG5" s="200" t="s">
        <v>320</v>
      </c>
      <c r="BH5" s="200" t="s">
        <v>320</v>
      </c>
      <c r="BI5" s="200" t="s">
        <v>320</v>
      </c>
      <c r="BJ5" s="200" t="s">
        <v>320</v>
      </c>
      <c r="BK5" s="200" t="s">
        <v>320</v>
      </c>
    </row>
    <row r="6" spans="1:63" ht="106" customHeight="1">
      <c r="B6" s="846" t="s">
        <v>383</v>
      </c>
      <c r="C6" s="846"/>
      <c r="D6" s="161" t="s">
        <v>384</v>
      </c>
      <c r="E6" s="162" t="s">
        <v>322</v>
      </c>
      <c r="F6" s="162" t="s">
        <v>322</v>
      </c>
      <c r="G6" s="162" t="s">
        <v>322</v>
      </c>
      <c r="H6" s="162" t="s">
        <v>322</v>
      </c>
      <c r="I6" s="162" t="s">
        <v>322</v>
      </c>
      <c r="J6" s="162" t="s">
        <v>322</v>
      </c>
      <c r="K6" s="162" t="s">
        <v>322</v>
      </c>
      <c r="L6" s="162" t="s">
        <v>322</v>
      </c>
      <c r="M6" s="162" t="s">
        <v>322</v>
      </c>
      <c r="N6" s="162" t="s">
        <v>322</v>
      </c>
      <c r="O6" s="162" t="s">
        <v>322</v>
      </c>
      <c r="P6" s="162" t="s">
        <v>322</v>
      </c>
      <c r="Q6" s="162" t="s">
        <v>322</v>
      </c>
      <c r="R6" s="162" t="s">
        <v>322</v>
      </c>
      <c r="S6" s="162" t="s">
        <v>322</v>
      </c>
      <c r="T6" s="162" t="s">
        <v>322</v>
      </c>
      <c r="U6" s="162" t="s">
        <v>322</v>
      </c>
      <c r="V6" s="162" t="s">
        <v>322</v>
      </c>
      <c r="W6" s="162" t="s">
        <v>322</v>
      </c>
      <c r="X6" s="162" t="s">
        <v>322</v>
      </c>
      <c r="Y6" s="162" t="s">
        <v>322</v>
      </c>
      <c r="Z6" s="162" t="s">
        <v>322</v>
      </c>
      <c r="AA6" s="162" t="s">
        <v>322</v>
      </c>
      <c r="AB6" s="162" t="s">
        <v>322</v>
      </c>
      <c r="AC6" s="162" t="s">
        <v>322</v>
      </c>
      <c r="AD6" s="162" t="s">
        <v>322</v>
      </c>
      <c r="AE6" s="162" t="s">
        <v>322</v>
      </c>
      <c r="AF6" s="162" t="s">
        <v>322</v>
      </c>
      <c r="AG6" s="162" t="s">
        <v>322</v>
      </c>
      <c r="AH6" s="162" t="s">
        <v>322</v>
      </c>
      <c r="AI6" s="162" t="s">
        <v>322</v>
      </c>
      <c r="AJ6" s="162" t="s">
        <v>322</v>
      </c>
      <c r="AK6" s="162" t="s">
        <v>322</v>
      </c>
      <c r="AL6" s="162" t="s">
        <v>322</v>
      </c>
      <c r="AM6" s="162" t="s">
        <v>322</v>
      </c>
      <c r="AN6" s="162" t="s">
        <v>322</v>
      </c>
      <c r="AO6" s="162" t="s">
        <v>322</v>
      </c>
      <c r="AP6" s="162" t="s">
        <v>322</v>
      </c>
      <c r="AQ6" s="162" t="s">
        <v>322</v>
      </c>
      <c r="AR6" s="162" t="s">
        <v>322</v>
      </c>
      <c r="AS6" s="162" t="s">
        <v>322</v>
      </c>
      <c r="AT6" s="162" t="s">
        <v>322</v>
      </c>
      <c r="AU6" s="162" t="s">
        <v>322</v>
      </c>
      <c r="AV6" s="162" t="s">
        <v>322</v>
      </c>
      <c r="AW6" s="162" t="s">
        <v>322</v>
      </c>
      <c r="AX6" s="162" t="s">
        <v>322</v>
      </c>
      <c r="AY6" s="162" t="s">
        <v>322</v>
      </c>
      <c r="AZ6" s="162" t="s">
        <v>322</v>
      </c>
      <c r="BA6" s="162" t="s">
        <v>322</v>
      </c>
      <c r="BB6" s="162" t="s">
        <v>322</v>
      </c>
      <c r="BC6" s="162" t="s">
        <v>322</v>
      </c>
      <c r="BD6" s="162" t="s">
        <v>322</v>
      </c>
      <c r="BE6" s="162" t="s">
        <v>322</v>
      </c>
      <c r="BF6" s="162" t="s">
        <v>322</v>
      </c>
      <c r="BG6" s="162" t="s">
        <v>322</v>
      </c>
      <c r="BH6" s="162" t="s">
        <v>322</v>
      </c>
      <c r="BI6" s="162" t="s">
        <v>322</v>
      </c>
      <c r="BJ6" s="162" t="s">
        <v>322</v>
      </c>
      <c r="BK6" s="162" t="s">
        <v>322</v>
      </c>
    </row>
    <row r="7" spans="1:63" ht="17">
      <c r="B7" s="847" t="s">
        <v>510</v>
      </c>
      <c r="C7" s="848" t="s">
        <v>511</v>
      </c>
      <c r="D7" s="167" t="s">
        <v>331</v>
      </c>
      <c r="E7" s="168">
        <v>1</v>
      </c>
      <c r="F7" s="168">
        <v>2</v>
      </c>
      <c r="G7" s="168">
        <v>1</v>
      </c>
      <c r="H7" s="168">
        <v>1</v>
      </c>
      <c r="I7" s="168">
        <v>1</v>
      </c>
      <c r="J7" s="168">
        <v>1</v>
      </c>
      <c r="K7" s="168">
        <v>1</v>
      </c>
      <c r="L7" s="168">
        <v>1</v>
      </c>
      <c r="M7" s="168">
        <v>2</v>
      </c>
      <c r="N7" s="168">
        <v>1</v>
      </c>
      <c r="O7" s="168">
        <v>1</v>
      </c>
      <c r="P7" s="168">
        <v>1</v>
      </c>
      <c r="Q7" s="168">
        <v>3</v>
      </c>
      <c r="R7" s="168">
        <v>2</v>
      </c>
      <c r="S7" s="168">
        <v>1</v>
      </c>
      <c r="T7" s="168">
        <v>1</v>
      </c>
      <c r="U7" s="168">
        <v>1</v>
      </c>
      <c r="V7" s="168">
        <v>1</v>
      </c>
      <c r="W7" s="168">
        <v>1</v>
      </c>
      <c r="X7" s="168">
        <v>1</v>
      </c>
      <c r="Y7" s="168">
        <v>1</v>
      </c>
      <c r="Z7" s="168">
        <v>1</v>
      </c>
      <c r="AA7" s="168">
        <v>2</v>
      </c>
      <c r="AB7" s="168">
        <v>1</v>
      </c>
      <c r="AC7" s="168">
        <v>1</v>
      </c>
      <c r="AD7" s="168">
        <v>1</v>
      </c>
      <c r="AE7" s="168">
        <v>1</v>
      </c>
      <c r="AF7" s="168">
        <v>0</v>
      </c>
      <c r="AG7" s="168">
        <v>1</v>
      </c>
      <c r="AH7" s="168">
        <v>3</v>
      </c>
      <c r="AI7" s="168">
        <v>1</v>
      </c>
      <c r="AJ7" s="168">
        <v>2</v>
      </c>
      <c r="AK7" s="168">
        <v>1</v>
      </c>
      <c r="AL7" s="168">
        <v>1</v>
      </c>
      <c r="AM7" s="168">
        <v>2</v>
      </c>
      <c r="AN7" s="168">
        <v>1</v>
      </c>
      <c r="AO7" s="168">
        <v>1</v>
      </c>
      <c r="AP7" s="168">
        <v>4</v>
      </c>
      <c r="AQ7" s="168">
        <v>1</v>
      </c>
      <c r="AR7" s="168">
        <v>1</v>
      </c>
      <c r="AS7" s="168">
        <v>1</v>
      </c>
      <c r="AT7" s="168">
        <v>1</v>
      </c>
      <c r="AU7" s="168">
        <v>0</v>
      </c>
      <c r="AV7" s="168">
        <v>1</v>
      </c>
      <c r="AW7" s="168">
        <v>1</v>
      </c>
      <c r="AX7" s="168">
        <v>1</v>
      </c>
      <c r="AY7" s="168">
        <v>1</v>
      </c>
      <c r="AZ7" s="168">
        <v>1</v>
      </c>
      <c r="BA7" s="168">
        <v>0</v>
      </c>
      <c r="BB7" s="168">
        <v>1</v>
      </c>
      <c r="BC7" s="168">
        <v>1</v>
      </c>
      <c r="BD7" s="168">
        <v>1</v>
      </c>
      <c r="BE7" s="168">
        <v>1</v>
      </c>
      <c r="BF7" s="168">
        <v>2</v>
      </c>
      <c r="BG7" s="168">
        <v>1</v>
      </c>
      <c r="BH7" s="168">
        <v>2</v>
      </c>
      <c r="BI7" s="168">
        <v>1</v>
      </c>
      <c r="BJ7" s="168">
        <v>2</v>
      </c>
      <c r="BK7" s="168">
        <v>1</v>
      </c>
    </row>
    <row r="8" spans="1:63" ht="17">
      <c r="B8" s="847"/>
      <c r="C8" s="848"/>
      <c r="D8" s="167" t="s">
        <v>332</v>
      </c>
      <c r="E8" s="168">
        <v>2</v>
      </c>
      <c r="F8" s="168">
        <v>2</v>
      </c>
      <c r="G8" s="168">
        <v>2</v>
      </c>
      <c r="H8" s="168">
        <v>2</v>
      </c>
      <c r="I8" s="168">
        <v>1</v>
      </c>
      <c r="J8" s="168">
        <v>0</v>
      </c>
      <c r="K8" s="168">
        <v>3</v>
      </c>
      <c r="L8" s="168">
        <v>3</v>
      </c>
      <c r="M8" s="168">
        <v>0</v>
      </c>
      <c r="N8" s="168">
        <v>1</v>
      </c>
      <c r="O8" s="168">
        <v>0</v>
      </c>
      <c r="P8" s="168">
        <v>1</v>
      </c>
      <c r="Q8" s="168">
        <v>4</v>
      </c>
      <c r="R8" s="168">
        <v>4</v>
      </c>
      <c r="S8" s="168">
        <v>3</v>
      </c>
      <c r="T8" s="168">
        <v>0</v>
      </c>
      <c r="U8" s="168">
        <v>8</v>
      </c>
      <c r="V8" s="168">
        <v>0</v>
      </c>
      <c r="W8" s="168">
        <v>4</v>
      </c>
      <c r="X8" s="168">
        <v>4</v>
      </c>
      <c r="Y8" s="168">
        <v>4</v>
      </c>
      <c r="Z8" s="168">
        <v>5</v>
      </c>
      <c r="AA8" s="168">
        <v>1</v>
      </c>
      <c r="AB8" s="168">
        <v>4</v>
      </c>
      <c r="AC8" s="168">
        <v>1</v>
      </c>
      <c r="AD8" s="168">
        <v>4</v>
      </c>
      <c r="AE8" s="168">
        <v>2</v>
      </c>
      <c r="AF8" s="168">
        <v>0</v>
      </c>
      <c r="AG8" s="168">
        <v>5</v>
      </c>
      <c r="AH8" s="168">
        <v>3</v>
      </c>
      <c r="AI8" s="168">
        <v>1</v>
      </c>
      <c r="AJ8" s="168">
        <v>14</v>
      </c>
      <c r="AK8" s="168">
        <v>2</v>
      </c>
      <c r="AL8" s="168">
        <v>1</v>
      </c>
      <c r="AM8" s="168">
        <v>10</v>
      </c>
      <c r="AN8" s="168">
        <v>4</v>
      </c>
      <c r="AO8" s="168">
        <v>3</v>
      </c>
      <c r="AP8" s="168">
        <v>6</v>
      </c>
      <c r="AQ8" s="168">
        <v>2</v>
      </c>
      <c r="AR8" s="168">
        <v>2</v>
      </c>
      <c r="AS8" s="168">
        <v>8</v>
      </c>
      <c r="AT8" s="168">
        <v>1</v>
      </c>
      <c r="AU8" s="168">
        <v>1</v>
      </c>
      <c r="AV8" s="168">
        <v>3</v>
      </c>
      <c r="AW8" s="168">
        <v>1</v>
      </c>
      <c r="AX8" s="168">
        <v>4</v>
      </c>
      <c r="AY8" s="168">
        <v>0</v>
      </c>
      <c r="AZ8" s="168">
        <v>1</v>
      </c>
      <c r="BA8" s="168">
        <v>7</v>
      </c>
      <c r="BB8" s="168">
        <v>6</v>
      </c>
      <c r="BC8" s="168">
        <v>5</v>
      </c>
      <c r="BD8" s="168">
        <v>0</v>
      </c>
      <c r="BE8" s="168">
        <v>0</v>
      </c>
      <c r="BF8" s="168">
        <v>3</v>
      </c>
      <c r="BG8" s="168">
        <v>4</v>
      </c>
      <c r="BH8" s="168">
        <v>2</v>
      </c>
      <c r="BI8" s="168">
        <v>2</v>
      </c>
      <c r="BJ8" s="168">
        <v>6</v>
      </c>
      <c r="BK8" s="168">
        <v>0</v>
      </c>
    </row>
    <row r="9" spans="1:63" ht="17">
      <c r="B9" s="847"/>
      <c r="C9" s="848" t="s">
        <v>513</v>
      </c>
      <c r="D9" s="167" t="s">
        <v>333</v>
      </c>
      <c r="E9" s="168">
        <v>1</v>
      </c>
      <c r="F9" s="168">
        <v>1</v>
      </c>
      <c r="G9" s="168">
        <v>1</v>
      </c>
      <c r="H9" s="168">
        <v>1</v>
      </c>
      <c r="I9" s="168">
        <v>1</v>
      </c>
      <c r="J9" s="168">
        <v>0</v>
      </c>
      <c r="K9" s="168">
        <v>0</v>
      </c>
      <c r="L9" s="168">
        <v>0</v>
      </c>
      <c r="M9" s="168">
        <v>0</v>
      </c>
      <c r="N9" s="168">
        <v>2</v>
      </c>
      <c r="O9" s="168">
        <v>0</v>
      </c>
      <c r="P9" s="168">
        <v>0</v>
      </c>
      <c r="Q9" s="168">
        <v>0</v>
      </c>
      <c r="R9" s="168">
        <v>3</v>
      </c>
      <c r="S9" s="168">
        <v>0</v>
      </c>
      <c r="T9" s="168">
        <v>1</v>
      </c>
      <c r="U9" s="168">
        <v>0</v>
      </c>
      <c r="V9" s="168">
        <v>0</v>
      </c>
      <c r="W9" s="168">
        <v>1</v>
      </c>
      <c r="X9" s="168">
        <v>1</v>
      </c>
      <c r="Y9" s="168">
        <v>0</v>
      </c>
      <c r="Z9" s="168">
        <v>1</v>
      </c>
      <c r="AA9" s="168">
        <v>1</v>
      </c>
      <c r="AB9" s="168">
        <v>1</v>
      </c>
      <c r="AC9" s="168">
        <v>0</v>
      </c>
      <c r="AD9" s="168">
        <v>0</v>
      </c>
      <c r="AE9" s="168">
        <v>1</v>
      </c>
      <c r="AF9" s="168">
        <v>0</v>
      </c>
      <c r="AG9" s="168">
        <v>1</v>
      </c>
      <c r="AH9" s="168">
        <v>1</v>
      </c>
      <c r="AI9" s="168">
        <v>1</v>
      </c>
      <c r="AJ9" s="168">
        <v>1</v>
      </c>
      <c r="AK9" s="168">
        <v>0</v>
      </c>
      <c r="AL9" s="168">
        <v>1</v>
      </c>
      <c r="AM9" s="168">
        <v>1</v>
      </c>
      <c r="AN9" s="168">
        <v>1</v>
      </c>
      <c r="AO9" s="168">
        <v>0</v>
      </c>
      <c r="AP9" s="168">
        <v>2</v>
      </c>
      <c r="AQ9" s="168">
        <v>1</v>
      </c>
      <c r="AR9" s="168">
        <v>1</v>
      </c>
      <c r="AS9" s="168">
        <v>4</v>
      </c>
      <c r="AT9" s="168">
        <v>1</v>
      </c>
      <c r="AU9" s="168">
        <v>1</v>
      </c>
      <c r="AV9" s="168">
        <v>1</v>
      </c>
      <c r="AW9" s="168">
        <v>1</v>
      </c>
      <c r="AX9" s="168">
        <v>0</v>
      </c>
      <c r="AY9" s="168">
        <v>0</v>
      </c>
      <c r="AZ9" s="168">
        <v>0</v>
      </c>
      <c r="BA9" s="168">
        <v>1</v>
      </c>
      <c r="BB9" s="168">
        <v>1</v>
      </c>
      <c r="BC9" s="168">
        <v>1</v>
      </c>
      <c r="BD9" s="168">
        <v>0</v>
      </c>
      <c r="BE9" s="168">
        <v>0</v>
      </c>
      <c r="BF9" s="168">
        <v>0</v>
      </c>
      <c r="BG9" s="168">
        <v>2</v>
      </c>
      <c r="BH9" s="168">
        <v>0</v>
      </c>
      <c r="BI9" s="168">
        <v>0</v>
      </c>
      <c r="BJ9" s="168">
        <v>2</v>
      </c>
      <c r="BK9" s="168">
        <v>0</v>
      </c>
    </row>
    <row r="10" spans="1:63" ht="17">
      <c r="B10" s="847"/>
      <c r="C10" s="848"/>
      <c r="D10" s="167" t="s">
        <v>334</v>
      </c>
      <c r="E10" s="168">
        <v>0</v>
      </c>
      <c r="F10" s="168">
        <v>2</v>
      </c>
      <c r="G10" s="168">
        <v>1</v>
      </c>
      <c r="H10" s="168">
        <v>1</v>
      </c>
      <c r="I10" s="168">
        <v>2</v>
      </c>
      <c r="J10" s="168">
        <v>1</v>
      </c>
      <c r="K10" s="168">
        <v>0</v>
      </c>
      <c r="L10" s="168">
        <v>0</v>
      </c>
      <c r="M10" s="168">
        <v>0</v>
      </c>
      <c r="N10" s="168">
        <v>1</v>
      </c>
      <c r="O10" s="168">
        <v>3</v>
      </c>
      <c r="P10" s="168">
        <v>1</v>
      </c>
      <c r="Q10" s="168">
        <v>0</v>
      </c>
      <c r="R10" s="168">
        <v>5</v>
      </c>
      <c r="S10" s="168">
        <v>1</v>
      </c>
      <c r="T10" s="168">
        <v>0</v>
      </c>
      <c r="U10" s="168">
        <v>1</v>
      </c>
      <c r="V10" s="168">
        <v>0</v>
      </c>
      <c r="W10" s="168">
        <v>1</v>
      </c>
      <c r="X10" s="168">
        <v>0</v>
      </c>
      <c r="Y10" s="168">
        <v>0</v>
      </c>
      <c r="Z10" s="168">
        <v>4</v>
      </c>
      <c r="AA10" s="168">
        <v>1</v>
      </c>
      <c r="AB10" s="168">
        <v>0</v>
      </c>
      <c r="AC10" s="168">
        <v>1</v>
      </c>
      <c r="AD10" s="168">
        <v>0</v>
      </c>
      <c r="AE10" s="168">
        <v>0</v>
      </c>
      <c r="AF10" s="168">
        <v>0</v>
      </c>
      <c r="AG10" s="168">
        <v>0</v>
      </c>
      <c r="AH10" s="168">
        <v>1</v>
      </c>
      <c r="AI10" s="168">
        <v>0</v>
      </c>
      <c r="AJ10" s="168">
        <v>4</v>
      </c>
      <c r="AK10" s="168">
        <v>1</v>
      </c>
      <c r="AL10" s="168">
        <v>1</v>
      </c>
      <c r="AM10" s="168">
        <v>1</v>
      </c>
      <c r="AN10" s="168">
        <v>1</v>
      </c>
      <c r="AO10" s="168">
        <v>0</v>
      </c>
      <c r="AP10" s="168">
        <v>3</v>
      </c>
      <c r="AQ10" s="168">
        <v>1</v>
      </c>
      <c r="AR10" s="168">
        <v>1</v>
      </c>
      <c r="AS10" s="168">
        <v>2</v>
      </c>
      <c r="AT10" s="168">
        <v>1</v>
      </c>
      <c r="AU10" s="168">
        <v>1</v>
      </c>
      <c r="AV10" s="168">
        <v>1</v>
      </c>
      <c r="AW10" s="168">
        <v>1</v>
      </c>
      <c r="AX10" s="168">
        <v>0</v>
      </c>
      <c r="AY10" s="168">
        <v>0</v>
      </c>
      <c r="AZ10" s="168">
        <v>0</v>
      </c>
      <c r="BA10" s="168">
        <v>1</v>
      </c>
      <c r="BB10" s="168">
        <v>1</v>
      </c>
      <c r="BC10" s="168">
        <v>0</v>
      </c>
      <c r="BD10" s="168">
        <v>0</v>
      </c>
      <c r="BE10" s="168">
        <v>0</v>
      </c>
      <c r="BF10" s="168">
        <v>0</v>
      </c>
      <c r="BG10" s="168">
        <v>0</v>
      </c>
      <c r="BH10" s="168">
        <v>0</v>
      </c>
      <c r="BI10" s="168">
        <v>0</v>
      </c>
      <c r="BJ10" s="168">
        <v>0</v>
      </c>
      <c r="BK10" s="168">
        <v>2</v>
      </c>
    </row>
    <row r="11" spans="1:63" ht="17">
      <c r="B11" s="847"/>
      <c r="C11" s="848"/>
      <c r="D11" s="167" t="s">
        <v>335</v>
      </c>
      <c r="E11" s="168">
        <v>0</v>
      </c>
      <c r="F11" s="168">
        <v>0</v>
      </c>
      <c r="G11" s="168">
        <v>0</v>
      </c>
      <c r="H11" s="168">
        <v>0</v>
      </c>
      <c r="I11" s="168">
        <v>0</v>
      </c>
      <c r="J11" s="168">
        <v>0</v>
      </c>
      <c r="K11" s="168">
        <v>0</v>
      </c>
      <c r="L11" s="168">
        <v>0</v>
      </c>
      <c r="M11" s="168">
        <v>0</v>
      </c>
      <c r="N11" s="168">
        <v>1</v>
      </c>
      <c r="O11" s="168">
        <v>0</v>
      </c>
      <c r="P11" s="168">
        <v>0</v>
      </c>
      <c r="Q11" s="168">
        <v>0</v>
      </c>
      <c r="R11" s="168">
        <v>0</v>
      </c>
      <c r="S11" s="168">
        <v>0</v>
      </c>
      <c r="T11" s="168">
        <v>0</v>
      </c>
      <c r="U11" s="168">
        <v>0</v>
      </c>
      <c r="V11" s="168">
        <v>0</v>
      </c>
      <c r="W11" s="168">
        <v>0</v>
      </c>
      <c r="X11" s="168">
        <v>0</v>
      </c>
      <c r="Y11" s="168">
        <v>0</v>
      </c>
      <c r="Z11" s="168">
        <v>0</v>
      </c>
      <c r="AA11" s="168">
        <v>0</v>
      </c>
      <c r="AB11" s="168">
        <v>0</v>
      </c>
      <c r="AC11" s="168">
        <v>0</v>
      </c>
      <c r="AD11" s="168">
        <v>0</v>
      </c>
      <c r="AE11" s="168">
        <v>1</v>
      </c>
      <c r="AF11" s="168">
        <v>0</v>
      </c>
      <c r="AG11" s="168">
        <v>0</v>
      </c>
      <c r="AH11" s="168">
        <v>0</v>
      </c>
      <c r="AI11" s="168">
        <v>0</v>
      </c>
      <c r="AJ11" s="168">
        <v>0</v>
      </c>
      <c r="AK11" s="168">
        <v>0</v>
      </c>
      <c r="AL11" s="168">
        <v>1</v>
      </c>
      <c r="AM11" s="168">
        <v>0</v>
      </c>
      <c r="AN11" s="168">
        <v>0</v>
      </c>
      <c r="AO11" s="168">
        <v>0</v>
      </c>
      <c r="AP11" s="168">
        <v>1</v>
      </c>
      <c r="AQ11" s="168">
        <v>0</v>
      </c>
      <c r="AR11" s="168">
        <v>0</v>
      </c>
      <c r="AS11" s="168">
        <v>0</v>
      </c>
      <c r="AT11" s="168">
        <v>0</v>
      </c>
      <c r="AU11" s="168">
        <v>0</v>
      </c>
      <c r="AV11" s="168">
        <v>0</v>
      </c>
      <c r="AW11" s="168">
        <v>0</v>
      </c>
      <c r="AX11" s="168">
        <v>0</v>
      </c>
      <c r="AY11" s="168">
        <v>0</v>
      </c>
      <c r="AZ11" s="168">
        <v>1</v>
      </c>
      <c r="BA11" s="168">
        <v>1</v>
      </c>
      <c r="BB11" s="168">
        <v>3</v>
      </c>
      <c r="BC11" s="168">
        <v>0</v>
      </c>
      <c r="BD11" s="168">
        <v>0</v>
      </c>
      <c r="BE11" s="168">
        <v>0</v>
      </c>
      <c r="BF11" s="168">
        <v>0</v>
      </c>
      <c r="BG11" s="168">
        <v>0</v>
      </c>
      <c r="BH11" s="168">
        <v>0</v>
      </c>
      <c r="BI11" s="168">
        <v>0</v>
      </c>
      <c r="BJ11" s="168">
        <v>0</v>
      </c>
      <c r="BK11" s="168">
        <v>1</v>
      </c>
    </row>
    <row r="12" spans="1:63" ht="17">
      <c r="B12" s="847"/>
      <c r="C12" s="848"/>
      <c r="D12" s="167" t="s">
        <v>336</v>
      </c>
      <c r="E12" s="168">
        <v>3</v>
      </c>
      <c r="F12" s="168">
        <v>2</v>
      </c>
      <c r="G12" s="168">
        <v>4</v>
      </c>
      <c r="H12" s="168">
        <v>1</v>
      </c>
      <c r="I12" s="168">
        <v>2</v>
      </c>
      <c r="J12" s="168">
        <v>1</v>
      </c>
      <c r="K12" s="168">
        <v>0</v>
      </c>
      <c r="L12" s="168">
        <v>1</v>
      </c>
      <c r="M12" s="168">
        <v>2</v>
      </c>
      <c r="N12" s="168">
        <v>1</v>
      </c>
      <c r="O12" s="168">
        <v>0</v>
      </c>
      <c r="P12" s="168">
        <v>0</v>
      </c>
      <c r="Q12" s="168">
        <v>0</v>
      </c>
      <c r="R12" s="168">
        <v>7</v>
      </c>
      <c r="S12" s="168">
        <v>1</v>
      </c>
      <c r="T12" s="168">
        <v>1</v>
      </c>
      <c r="U12" s="168">
        <v>0</v>
      </c>
      <c r="V12" s="168">
        <v>0</v>
      </c>
      <c r="W12" s="168">
        <v>4</v>
      </c>
      <c r="X12" s="168">
        <v>17</v>
      </c>
      <c r="Y12" s="168">
        <v>3</v>
      </c>
      <c r="Z12" s="168">
        <v>0</v>
      </c>
      <c r="AA12" s="168">
        <v>1</v>
      </c>
      <c r="AB12" s="168">
        <v>0</v>
      </c>
      <c r="AC12" s="168">
        <v>1</v>
      </c>
      <c r="AD12" s="168">
        <v>2</v>
      </c>
      <c r="AE12" s="168">
        <v>4</v>
      </c>
      <c r="AF12" s="168">
        <v>0</v>
      </c>
      <c r="AG12" s="168">
        <v>5</v>
      </c>
      <c r="AH12" s="168">
        <v>4</v>
      </c>
      <c r="AI12" s="168">
        <v>0</v>
      </c>
      <c r="AJ12" s="168">
        <v>2</v>
      </c>
      <c r="AK12" s="168">
        <v>0</v>
      </c>
      <c r="AL12" s="168">
        <v>1</v>
      </c>
      <c r="AM12" s="168">
        <v>7</v>
      </c>
      <c r="AN12" s="168">
        <v>2</v>
      </c>
      <c r="AO12" s="168">
        <v>2</v>
      </c>
      <c r="AP12" s="168">
        <v>3</v>
      </c>
      <c r="AQ12" s="168">
        <v>15</v>
      </c>
      <c r="AR12" s="168">
        <v>1</v>
      </c>
      <c r="AS12" s="168">
        <v>6</v>
      </c>
      <c r="AT12" s="168">
        <v>1</v>
      </c>
      <c r="AU12" s="168">
        <v>2</v>
      </c>
      <c r="AV12" s="168">
        <v>1</v>
      </c>
      <c r="AW12" s="168">
        <v>1</v>
      </c>
      <c r="AX12" s="168">
        <v>0</v>
      </c>
      <c r="AY12" s="168">
        <v>0</v>
      </c>
      <c r="AZ12" s="168">
        <v>0</v>
      </c>
      <c r="BA12" s="168">
        <v>1</v>
      </c>
      <c r="BB12" s="168">
        <v>3</v>
      </c>
      <c r="BC12" s="168">
        <v>5</v>
      </c>
      <c r="BD12" s="168">
        <v>2</v>
      </c>
      <c r="BE12" s="168">
        <v>0</v>
      </c>
      <c r="BF12" s="168">
        <v>3</v>
      </c>
      <c r="BG12" s="168">
        <v>0</v>
      </c>
      <c r="BH12" s="168">
        <v>0</v>
      </c>
      <c r="BI12" s="168">
        <v>0</v>
      </c>
      <c r="BJ12" s="168">
        <v>16</v>
      </c>
      <c r="BK12" s="168">
        <v>5</v>
      </c>
    </row>
    <row r="13" spans="1:63" ht="17">
      <c r="B13" s="847"/>
      <c r="C13" s="848"/>
      <c r="D13" s="167" t="s">
        <v>337</v>
      </c>
      <c r="E13" s="168">
        <v>0</v>
      </c>
      <c r="F13" s="168">
        <v>1</v>
      </c>
      <c r="G13" s="168">
        <v>2</v>
      </c>
      <c r="H13" s="168">
        <v>2</v>
      </c>
      <c r="I13" s="168">
        <v>4</v>
      </c>
      <c r="J13" s="168">
        <v>0</v>
      </c>
      <c r="K13" s="168">
        <v>0</v>
      </c>
      <c r="L13" s="168">
        <v>1</v>
      </c>
      <c r="M13" s="168">
        <v>0</v>
      </c>
      <c r="N13" s="168">
        <v>1</v>
      </c>
      <c r="O13" s="168">
        <v>2</v>
      </c>
      <c r="P13" s="168">
        <v>1</v>
      </c>
      <c r="Q13" s="168">
        <v>0</v>
      </c>
      <c r="R13" s="168">
        <v>3</v>
      </c>
      <c r="S13" s="168">
        <v>0</v>
      </c>
      <c r="T13" s="168">
        <v>0</v>
      </c>
      <c r="U13" s="168">
        <v>0</v>
      </c>
      <c r="V13" s="168">
        <v>1</v>
      </c>
      <c r="W13" s="168">
        <v>0</v>
      </c>
      <c r="X13" s="168">
        <v>10</v>
      </c>
      <c r="Y13" s="168">
        <v>0</v>
      </c>
      <c r="Z13" s="168">
        <v>0</v>
      </c>
      <c r="AA13" s="168">
        <v>1</v>
      </c>
      <c r="AB13" s="168">
        <v>4</v>
      </c>
      <c r="AC13" s="168">
        <v>1</v>
      </c>
      <c r="AD13" s="168">
        <v>0</v>
      </c>
      <c r="AE13" s="168">
        <v>4</v>
      </c>
      <c r="AF13" s="168">
        <v>0</v>
      </c>
      <c r="AG13" s="168">
        <v>0</v>
      </c>
      <c r="AH13" s="168">
        <v>3</v>
      </c>
      <c r="AI13" s="168">
        <v>0</v>
      </c>
      <c r="AJ13" s="168">
        <v>0</v>
      </c>
      <c r="AK13" s="168">
        <v>0</v>
      </c>
      <c r="AL13" s="168">
        <v>1</v>
      </c>
      <c r="AM13" s="168">
        <v>19</v>
      </c>
      <c r="AN13" s="168">
        <v>1</v>
      </c>
      <c r="AO13" s="168">
        <v>0</v>
      </c>
      <c r="AP13" s="168">
        <v>6</v>
      </c>
      <c r="AQ13" s="168">
        <v>4</v>
      </c>
      <c r="AR13" s="168">
        <v>6</v>
      </c>
      <c r="AS13" s="168">
        <v>0</v>
      </c>
      <c r="AT13" s="168">
        <v>1</v>
      </c>
      <c r="AU13" s="168">
        <v>0</v>
      </c>
      <c r="AV13" s="168">
        <v>1</v>
      </c>
      <c r="AW13" s="168">
        <v>1</v>
      </c>
      <c r="AX13" s="168">
        <v>1</v>
      </c>
      <c r="AY13" s="168">
        <v>2</v>
      </c>
      <c r="AZ13" s="168">
        <v>0</v>
      </c>
      <c r="BA13" s="168">
        <v>1</v>
      </c>
      <c r="BB13" s="168">
        <v>2</v>
      </c>
      <c r="BC13" s="168">
        <v>0</v>
      </c>
      <c r="BD13" s="168">
        <v>0</v>
      </c>
      <c r="BE13" s="168">
        <v>0</v>
      </c>
      <c r="BF13" s="168">
        <v>0</v>
      </c>
      <c r="BG13" s="168">
        <v>0</v>
      </c>
      <c r="BH13" s="168">
        <v>0</v>
      </c>
      <c r="BI13" s="168">
        <v>0</v>
      </c>
      <c r="BJ13" s="168">
        <v>0</v>
      </c>
      <c r="BK13" s="168">
        <v>1</v>
      </c>
    </row>
    <row r="14" spans="1:63" ht="17">
      <c r="B14" s="847"/>
      <c r="C14" s="848"/>
      <c r="D14" s="167" t="s">
        <v>338</v>
      </c>
      <c r="E14" s="168">
        <v>4</v>
      </c>
      <c r="F14" s="168">
        <v>3</v>
      </c>
      <c r="G14" s="168">
        <v>1</v>
      </c>
      <c r="H14" s="168">
        <v>1</v>
      </c>
      <c r="I14" s="168">
        <v>2</v>
      </c>
      <c r="J14" s="168">
        <v>0</v>
      </c>
      <c r="K14" s="168">
        <v>0</v>
      </c>
      <c r="L14" s="168">
        <v>1</v>
      </c>
      <c r="M14" s="168">
        <v>1</v>
      </c>
      <c r="N14" s="168">
        <v>2</v>
      </c>
      <c r="O14" s="168">
        <v>4</v>
      </c>
      <c r="P14" s="168">
        <v>1</v>
      </c>
      <c r="Q14" s="168">
        <v>3</v>
      </c>
      <c r="R14" s="168">
        <v>9</v>
      </c>
      <c r="S14" s="168">
        <v>4</v>
      </c>
      <c r="T14" s="168">
        <v>0</v>
      </c>
      <c r="U14" s="168">
        <v>0</v>
      </c>
      <c r="V14" s="168">
        <v>1</v>
      </c>
      <c r="W14" s="168">
        <v>4</v>
      </c>
      <c r="X14" s="168">
        <v>2</v>
      </c>
      <c r="Y14" s="168">
        <v>0</v>
      </c>
      <c r="Z14" s="168">
        <v>0</v>
      </c>
      <c r="AA14" s="168">
        <v>0</v>
      </c>
      <c r="AB14" s="168">
        <v>0</v>
      </c>
      <c r="AC14" s="168">
        <v>1</v>
      </c>
      <c r="AD14" s="168">
        <v>2</v>
      </c>
      <c r="AE14" s="168">
        <v>1</v>
      </c>
      <c r="AF14" s="168">
        <v>0</v>
      </c>
      <c r="AG14" s="168">
        <v>0</v>
      </c>
      <c r="AH14" s="168">
        <v>8</v>
      </c>
      <c r="AI14" s="168">
        <v>0</v>
      </c>
      <c r="AJ14" s="168">
        <v>2</v>
      </c>
      <c r="AK14" s="168">
        <v>3</v>
      </c>
      <c r="AL14" s="168">
        <v>2</v>
      </c>
      <c r="AM14" s="168">
        <v>0</v>
      </c>
      <c r="AN14" s="168">
        <v>2</v>
      </c>
      <c r="AO14" s="168">
        <v>0</v>
      </c>
      <c r="AP14" s="168">
        <v>6</v>
      </c>
      <c r="AQ14" s="168">
        <v>2</v>
      </c>
      <c r="AR14" s="168">
        <v>1</v>
      </c>
      <c r="AS14" s="168">
        <v>0</v>
      </c>
      <c r="AT14" s="168">
        <v>1</v>
      </c>
      <c r="AU14" s="168">
        <v>2</v>
      </c>
      <c r="AV14" s="168">
        <v>0</v>
      </c>
      <c r="AW14" s="168">
        <v>0</v>
      </c>
      <c r="AX14" s="168">
        <v>4</v>
      </c>
      <c r="AY14" s="168">
        <v>3</v>
      </c>
      <c r="AZ14" s="168">
        <v>0</v>
      </c>
      <c r="BA14" s="168">
        <v>5</v>
      </c>
      <c r="BB14" s="168">
        <v>1</v>
      </c>
      <c r="BC14" s="168">
        <v>0</v>
      </c>
      <c r="BD14" s="168">
        <v>0</v>
      </c>
      <c r="BE14" s="168">
        <v>1</v>
      </c>
      <c r="BF14" s="168">
        <v>0</v>
      </c>
      <c r="BG14" s="168">
        <v>0</v>
      </c>
      <c r="BH14" s="168">
        <v>4</v>
      </c>
      <c r="BI14" s="168">
        <v>1</v>
      </c>
      <c r="BJ14" s="168">
        <v>10</v>
      </c>
      <c r="BK14" s="168">
        <v>5</v>
      </c>
    </row>
    <row r="15" spans="1:63" s="170" customFormat="1" ht="17">
      <c r="A15" s="106"/>
      <c r="B15" s="847"/>
      <c r="C15" s="848"/>
      <c r="D15" s="167" t="s">
        <v>514</v>
      </c>
      <c r="E15" s="168">
        <v>4</v>
      </c>
      <c r="F15" s="168">
        <v>0</v>
      </c>
      <c r="G15" s="168">
        <v>0</v>
      </c>
      <c r="H15" s="168">
        <v>8</v>
      </c>
      <c r="I15" s="168">
        <v>1</v>
      </c>
      <c r="J15" s="168">
        <v>0</v>
      </c>
      <c r="K15" s="168">
        <v>0</v>
      </c>
      <c r="L15" s="168">
        <v>1</v>
      </c>
      <c r="M15" s="168">
        <v>0</v>
      </c>
      <c r="N15" s="168">
        <v>1</v>
      </c>
      <c r="O15" s="168">
        <v>0</v>
      </c>
      <c r="P15" s="168">
        <v>1</v>
      </c>
      <c r="Q15" s="168">
        <v>0</v>
      </c>
      <c r="R15" s="168">
        <v>2</v>
      </c>
      <c r="S15" s="168">
        <v>2</v>
      </c>
      <c r="T15" s="168">
        <v>0</v>
      </c>
      <c r="U15" s="168">
        <v>0</v>
      </c>
      <c r="V15" s="168">
        <v>1</v>
      </c>
      <c r="W15" s="168">
        <v>4</v>
      </c>
      <c r="X15" s="168">
        <v>2</v>
      </c>
      <c r="Y15" s="168">
        <v>0</v>
      </c>
      <c r="Z15" s="168">
        <v>0</v>
      </c>
      <c r="AA15" s="168">
        <v>1</v>
      </c>
      <c r="AB15" s="168">
        <v>0</v>
      </c>
      <c r="AC15" s="168">
        <v>1</v>
      </c>
      <c r="AD15" s="168">
        <v>2</v>
      </c>
      <c r="AE15" s="168">
        <v>1</v>
      </c>
      <c r="AF15" s="168">
        <v>0</v>
      </c>
      <c r="AG15" s="168">
        <v>0</v>
      </c>
      <c r="AH15" s="168">
        <v>8</v>
      </c>
      <c r="AI15" s="168">
        <v>0</v>
      </c>
      <c r="AJ15" s="168">
        <v>0</v>
      </c>
      <c r="AK15" s="168">
        <v>3</v>
      </c>
      <c r="AL15" s="168">
        <v>1</v>
      </c>
      <c r="AM15" s="168">
        <v>5</v>
      </c>
      <c r="AN15" s="168">
        <v>2</v>
      </c>
      <c r="AO15" s="168">
        <v>3</v>
      </c>
      <c r="AP15" s="168">
        <v>8</v>
      </c>
      <c r="AQ15" s="168">
        <v>0</v>
      </c>
      <c r="AR15" s="168">
        <v>0</v>
      </c>
      <c r="AS15" s="168">
        <v>0</v>
      </c>
      <c r="AT15" s="168">
        <v>0</v>
      </c>
      <c r="AU15" s="168">
        <v>0</v>
      </c>
      <c r="AV15" s="168">
        <v>0</v>
      </c>
      <c r="AW15" s="168">
        <v>0</v>
      </c>
      <c r="AX15" s="168">
        <v>0</v>
      </c>
      <c r="AY15" s="168">
        <v>0</v>
      </c>
      <c r="AZ15" s="168">
        <v>0</v>
      </c>
      <c r="BA15" s="168">
        <v>4</v>
      </c>
      <c r="BB15" s="168">
        <v>3</v>
      </c>
      <c r="BC15" s="168">
        <v>0</v>
      </c>
      <c r="BD15" s="168">
        <v>0</v>
      </c>
      <c r="BE15" s="168">
        <v>0</v>
      </c>
      <c r="BF15" s="168">
        <v>0</v>
      </c>
      <c r="BG15" s="168">
        <v>0</v>
      </c>
      <c r="BH15" s="168">
        <v>0</v>
      </c>
      <c r="BI15" s="168">
        <v>0</v>
      </c>
      <c r="BJ15" s="168">
        <v>0</v>
      </c>
      <c r="BK15" s="168">
        <v>5</v>
      </c>
    </row>
    <row r="16" spans="1:63" s="170" customFormat="1" ht="17">
      <c r="A16" s="106"/>
      <c r="B16" s="847"/>
      <c r="C16" s="848"/>
      <c r="D16" s="167" t="s">
        <v>340</v>
      </c>
      <c r="E16" s="168">
        <v>0</v>
      </c>
      <c r="F16" s="168">
        <v>0</v>
      </c>
      <c r="G16" s="168">
        <v>0</v>
      </c>
      <c r="H16" s="168">
        <v>1</v>
      </c>
      <c r="I16" s="168">
        <v>2</v>
      </c>
      <c r="J16" s="168">
        <v>0</v>
      </c>
      <c r="K16" s="168">
        <v>0</v>
      </c>
      <c r="L16" s="168">
        <v>0</v>
      </c>
      <c r="M16" s="168">
        <v>0</v>
      </c>
      <c r="N16" s="168">
        <v>1</v>
      </c>
      <c r="O16" s="168">
        <v>0</v>
      </c>
      <c r="P16" s="168">
        <v>0</v>
      </c>
      <c r="Q16" s="168">
        <v>0</v>
      </c>
      <c r="R16" s="168">
        <v>5</v>
      </c>
      <c r="S16" s="168">
        <v>0</v>
      </c>
      <c r="T16" s="168">
        <v>0</v>
      </c>
      <c r="U16" s="168">
        <v>0</v>
      </c>
      <c r="V16" s="168">
        <v>0</v>
      </c>
      <c r="W16" s="168">
        <v>0</v>
      </c>
      <c r="X16" s="168">
        <v>0</v>
      </c>
      <c r="Y16" s="168">
        <v>0</v>
      </c>
      <c r="Z16" s="168">
        <v>0</v>
      </c>
      <c r="AA16" s="168">
        <v>0</v>
      </c>
      <c r="AB16" s="168">
        <v>0</v>
      </c>
      <c r="AC16" s="168">
        <v>0</v>
      </c>
      <c r="AD16" s="168">
        <v>0</v>
      </c>
      <c r="AE16" s="168">
        <v>0</v>
      </c>
      <c r="AF16" s="168">
        <v>0</v>
      </c>
      <c r="AG16" s="168">
        <v>0</v>
      </c>
      <c r="AH16" s="168">
        <v>0</v>
      </c>
      <c r="AI16" s="168">
        <v>0</v>
      </c>
      <c r="AJ16" s="168">
        <v>0</v>
      </c>
      <c r="AK16" s="168">
        <v>0</v>
      </c>
      <c r="AL16" s="168">
        <v>1</v>
      </c>
      <c r="AM16" s="168">
        <v>10</v>
      </c>
      <c r="AN16" s="168">
        <v>0</v>
      </c>
      <c r="AO16" s="168">
        <v>0</v>
      </c>
      <c r="AP16" s="168">
        <v>6</v>
      </c>
      <c r="AQ16" s="168">
        <v>0</v>
      </c>
      <c r="AR16" s="168">
        <v>2</v>
      </c>
      <c r="AS16" s="168">
        <v>3</v>
      </c>
      <c r="AT16" s="168">
        <v>0</v>
      </c>
      <c r="AU16" s="168">
        <v>0</v>
      </c>
      <c r="AV16" s="168">
        <v>0</v>
      </c>
      <c r="AW16" s="168">
        <v>0</v>
      </c>
      <c r="AX16" s="168">
        <v>2</v>
      </c>
      <c r="AY16" s="168">
        <v>0</v>
      </c>
      <c r="AZ16" s="168">
        <v>0</v>
      </c>
      <c r="BA16" s="168">
        <v>0</v>
      </c>
      <c r="BB16" s="168">
        <v>0</v>
      </c>
      <c r="BC16" s="168">
        <v>0</v>
      </c>
      <c r="BD16" s="168">
        <v>0</v>
      </c>
      <c r="BE16" s="168">
        <v>0</v>
      </c>
      <c r="BF16" s="168">
        <v>0</v>
      </c>
      <c r="BG16" s="168">
        <v>0</v>
      </c>
      <c r="BH16" s="168">
        <v>0</v>
      </c>
      <c r="BI16" s="168">
        <v>0</v>
      </c>
      <c r="BJ16" s="168">
        <v>0</v>
      </c>
      <c r="BK16" s="168">
        <v>5</v>
      </c>
    </row>
    <row r="17" spans="1:63" s="170" customFormat="1" ht="17">
      <c r="A17" s="106"/>
      <c r="B17" s="847"/>
      <c r="C17" s="848"/>
      <c r="D17" s="167" t="s">
        <v>341</v>
      </c>
      <c r="E17" s="168">
        <v>0</v>
      </c>
      <c r="F17" s="168">
        <v>3</v>
      </c>
      <c r="G17" s="168">
        <v>2</v>
      </c>
      <c r="H17" s="168">
        <v>3</v>
      </c>
      <c r="I17" s="168">
        <v>4</v>
      </c>
      <c r="J17" s="168">
        <v>0</v>
      </c>
      <c r="K17" s="168">
        <v>0</v>
      </c>
      <c r="L17" s="168">
        <v>0</v>
      </c>
      <c r="M17" s="168">
        <v>0</v>
      </c>
      <c r="N17" s="168">
        <v>12</v>
      </c>
      <c r="O17" s="168">
        <v>2</v>
      </c>
      <c r="P17" s="168">
        <v>2</v>
      </c>
      <c r="Q17" s="168">
        <v>0</v>
      </c>
      <c r="R17" s="168">
        <v>10</v>
      </c>
      <c r="S17" s="168">
        <v>0</v>
      </c>
      <c r="T17" s="168">
        <v>3</v>
      </c>
      <c r="U17" s="168">
        <v>8</v>
      </c>
      <c r="V17" s="168">
        <v>0</v>
      </c>
      <c r="W17" s="168">
        <v>0</v>
      </c>
      <c r="X17" s="168">
        <v>3</v>
      </c>
      <c r="Y17" s="168">
        <v>0</v>
      </c>
      <c r="Z17" s="168">
        <v>0</v>
      </c>
      <c r="AA17" s="168">
        <v>3</v>
      </c>
      <c r="AB17" s="168">
        <v>0</v>
      </c>
      <c r="AC17" s="168">
        <v>2</v>
      </c>
      <c r="AD17" s="168">
        <v>0</v>
      </c>
      <c r="AE17" s="168">
        <v>0</v>
      </c>
      <c r="AF17" s="168">
        <v>0</v>
      </c>
      <c r="AG17" s="168">
        <v>0</v>
      </c>
      <c r="AH17" s="168">
        <v>0</v>
      </c>
      <c r="AI17" s="168">
        <v>0</v>
      </c>
      <c r="AJ17" s="168">
        <v>0</v>
      </c>
      <c r="AK17" s="168">
        <v>0</v>
      </c>
      <c r="AL17" s="168">
        <v>0</v>
      </c>
      <c r="AM17" s="168">
        <v>27</v>
      </c>
      <c r="AN17" s="168">
        <v>2</v>
      </c>
      <c r="AO17" s="168">
        <v>6</v>
      </c>
      <c r="AP17" s="168">
        <v>15</v>
      </c>
      <c r="AQ17" s="168">
        <v>2</v>
      </c>
      <c r="AR17" s="168">
        <v>2</v>
      </c>
      <c r="AS17" s="168">
        <v>7</v>
      </c>
      <c r="AT17" s="168">
        <v>3</v>
      </c>
      <c r="AU17" s="168">
        <v>0</v>
      </c>
      <c r="AV17" s="168">
        <v>0</v>
      </c>
      <c r="AW17" s="168">
        <v>3</v>
      </c>
      <c r="AX17" s="168">
        <v>7</v>
      </c>
      <c r="AY17" s="168">
        <v>1</v>
      </c>
      <c r="AZ17" s="168">
        <v>0</v>
      </c>
      <c r="BA17" s="168">
        <v>3</v>
      </c>
      <c r="BB17" s="168">
        <v>0</v>
      </c>
      <c r="BC17" s="168">
        <v>0</v>
      </c>
      <c r="BD17" s="168">
        <v>0</v>
      </c>
      <c r="BE17" s="168">
        <v>0</v>
      </c>
      <c r="BF17" s="168">
        <v>0</v>
      </c>
      <c r="BG17" s="168">
        <v>0</v>
      </c>
      <c r="BH17" s="168">
        <v>0</v>
      </c>
      <c r="BI17" s="168">
        <v>0</v>
      </c>
      <c r="BJ17" s="168">
        <v>1</v>
      </c>
      <c r="BK17" s="168">
        <v>5</v>
      </c>
    </row>
    <row r="18" spans="1:63" s="170" customFormat="1" ht="17">
      <c r="A18" s="106"/>
      <c r="B18" s="847"/>
      <c r="C18" s="848"/>
      <c r="D18" s="167" t="s">
        <v>515</v>
      </c>
      <c r="E18" s="168">
        <v>1</v>
      </c>
      <c r="F18" s="168">
        <v>0</v>
      </c>
      <c r="G18" s="168">
        <v>2</v>
      </c>
      <c r="H18" s="168">
        <v>0</v>
      </c>
      <c r="I18" s="168">
        <v>2</v>
      </c>
      <c r="J18" s="168">
        <v>0</v>
      </c>
      <c r="K18" s="168">
        <v>0</v>
      </c>
      <c r="L18" s="168">
        <v>0</v>
      </c>
      <c r="M18" s="168">
        <v>0</v>
      </c>
      <c r="N18" s="168">
        <v>3</v>
      </c>
      <c r="O18" s="168">
        <v>0</v>
      </c>
      <c r="P18" s="168">
        <v>1</v>
      </c>
      <c r="Q18" s="168">
        <v>0</v>
      </c>
      <c r="R18" s="168">
        <v>6</v>
      </c>
      <c r="S18" s="168">
        <v>3</v>
      </c>
      <c r="T18" s="168">
        <v>0</v>
      </c>
      <c r="U18" s="168">
        <v>0</v>
      </c>
      <c r="V18" s="168">
        <v>0</v>
      </c>
      <c r="W18" s="168">
        <v>5</v>
      </c>
      <c r="X18" s="168">
        <v>1</v>
      </c>
      <c r="Y18" s="168">
        <v>0</v>
      </c>
      <c r="Z18" s="168">
        <v>0</v>
      </c>
      <c r="AA18" s="168">
        <v>1</v>
      </c>
      <c r="AB18" s="168">
        <v>0</v>
      </c>
      <c r="AC18" s="168">
        <v>1</v>
      </c>
      <c r="AD18" s="168">
        <v>0</v>
      </c>
      <c r="AE18" s="168">
        <v>1</v>
      </c>
      <c r="AF18" s="168">
        <v>0</v>
      </c>
      <c r="AG18" s="168">
        <v>0</v>
      </c>
      <c r="AH18" s="168">
        <v>0</v>
      </c>
      <c r="AI18" s="168">
        <v>0</v>
      </c>
      <c r="AJ18" s="168">
        <v>0</v>
      </c>
      <c r="AK18" s="168">
        <v>1</v>
      </c>
      <c r="AL18" s="168">
        <v>0</v>
      </c>
      <c r="AM18" s="168">
        <v>0</v>
      </c>
      <c r="AN18" s="168">
        <v>1</v>
      </c>
      <c r="AO18" s="168">
        <v>0</v>
      </c>
      <c r="AP18" s="168">
        <v>6</v>
      </c>
      <c r="AQ18" s="168">
        <v>0</v>
      </c>
      <c r="AR18" s="168">
        <v>0</v>
      </c>
      <c r="AS18" s="168">
        <v>0</v>
      </c>
      <c r="AT18" s="168">
        <v>0</v>
      </c>
      <c r="AU18" s="168">
        <v>0</v>
      </c>
      <c r="AV18" s="168">
        <v>0</v>
      </c>
      <c r="AW18" s="168">
        <v>0</v>
      </c>
      <c r="AX18" s="168">
        <v>1</v>
      </c>
      <c r="AY18" s="168">
        <v>0</v>
      </c>
      <c r="AZ18" s="168">
        <v>0</v>
      </c>
      <c r="BA18" s="168">
        <v>1</v>
      </c>
      <c r="BB18" s="168">
        <v>0</v>
      </c>
      <c r="BC18" s="168">
        <v>0</v>
      </c>
      <c r="BD18" s="168">
        <v>0</v>
      </c>
      <c r="BE18" s="168">
        <v>0</v>
      </c>
      <c r="BF18" s="168">
        <v>0</v>
      </c>
      <c r="BG18" s="168">
        <v>0</v>
      </c>
      <c r="BH18" s="168">
        <v>0</v>
      </c>
      <c r="BI18" s="168">
        <v>0</v>
      </c>
      <c r="BJ18" s="168">
        <v>0</v>
      </c>
      <c r="BK18" s="168">
        <v>5</v>
      </c>
    </row>
    <row r="19" spans="1:63" s="170" customFormat="1" ht="17">
      <c r="A19" s="106"/>
      <c r="B19" s="847"/>
      <c r="C19" s="848"/>
      <c r="D19" s="167" t="s">
        <v>516</v>
      </c>
      <c r="E19" s="168">
        <v>9</v>
      </c>
      <c r="F19" s="168">
        <v>3</v>
      </c>
      <c r="G19" s="168">
        <v>3</v>
      </c>
      <c r="H19" s="168">
        <v>1</v>
      </c>
      <c r="I19" s="168">
        <v>2</v>
      </c>
      <c r="J19" s="168">
        <v>1</v>
      </c>
      <c r="K19" s="168">
        <v>1</v>
      </c>
      <c r="L19" s="168">
        <v>1</v>
      </c>
      <c r="M19" s="168">
        <v>0</v>
      </c>
      <c r="N19" s="168">
        <v>3</v>
      </c>
      <c r="O19" s="168">
        <v>0</v>
      </c>
      <c r="P19" s="168">
        <v>1</v>
      </c>
      <c r="Q19" s="168">
        <v>0</v>
      </c>
      <c r="R19" s="168">
        <v>4</v>
      </c>
      <c r="S19" s="168">
        <v>3</v>
      </c>
      <c r="T19" s="168">
        <v>1</v>
      </c>
      <c r="U19" s="168">
        <v>0</v>
      </c>
      <c r="V19" s="168">
        <v>1</v>
      </c>
      <c r="W19" s="168">
        <v>0</v>
      </c>
      <c r="X19" s="168">
        <v>0</v>
      </c>
      <c r="Y19" s="168">
        <v>0</v>
      </c>
      <c r="Z19" s="168">
        <v>3</v>
      </c>
      <c r="AA19" s="168">
        <v>1</v>
      </c>
      <c r="AB19" s="168">
        <v>0</v>
      </c>
      <c r="AC19" s="168">
        <v>1</v>
      </c>
      <c r="AD19" s="168">
        <v>1</v>
      </c>
      <c r="AE19" s="168">
        <v>1</v>
      </c>
      <c r="AF19" s="168">
        <v>0</v>
      </c>
      <c r="AG19" s="168">
        <v>1</v>
      </c>
      <c r="AH19" s="168">
        <v>0</v>
      </c>
      <c r="AI19" s="168">
        <v>0</v>
      </c>
      <c r="AJ19" s="168">
        <v>2</v>
      </c>
      <c r="AK19" s="168">
        <v>1</v>
      </c>
      <c r="AL19" s="168">
        <v>4</v>
      </c>
      <c r="AM19" s="168">
        <v>2</v>
      </c>
      <c r="AN19" s="168">
        <v>3</v>
      </c>
      <c r="AO19" s="168">
        <v>0</v>
      </c>
      <c r="AP19" s="168">
        <v>6</v>
      </c>
      <c r="AQ19" s="168">
        <v>1</v>
      </c>
      <c r="AR19" s="168">
        <v>2</v>
      </c>
      <c r="AS19" s="168">
        <v>0</v>
      </c>
      <c r="AT19" s="168">
        <v>0</v>
      </c>
      <c r="AU19" s="168">
        <v>0</v>
      </c>
      <c r="AV19" s="168">
        <v>0</v>
      </c>
      <c r="AW19" s="168">
        <v>0</v>
      </c>
      <c r="AX19" s="168">
        <v>0</v>
      </c>
      <c r="AY19" s="168">
        <v>0</v>
      </c>
      <c r="AZ19" s="168">
        <v>0</v>
      </c>
      <c r="BA19" s="168">
        <v>4</v>
      </c>
      <c r="BB19" s="168">
        <v>1</v>
      </c>
      <c r="BC19" s="168">
        <v>0</v>
      </c>
      <c r="BD19" s="168">
        <v>0</v>
      </c>
      <c r="BE19" s="168">
        <v>0</v>
      </c>
      <c r="BF19" s="168">
        <v>0</v>
      </c>
      <c r="BG19" s="168">
        <v>0</v>
      </c>
      <c r="BH19" s="168">
        <v>0</v>
      </c>
      <c r="BI19" s="168">
        <v>0</v>
      </c>
      <c r="BJ19" s="168">
        <v>3</v>
      </c>
      <c r="BK19" s="168">
        <v>6</v>
      </c>
    </row>
    <row r="20" spans="1:63">
      <c r="B20" s="847"/>
      <c r="C20" s="849" t="s">
        <v>300</v>
      </c>
      <c r="D20" s="849"/>
      <c r="E20" s="171">
        <v>25</v>
      </c>
      <c r="F20" s="171">
        <v>40</v>
      </c>
      <c r="G20" s="171">
        <v>19</v>
      </c>
      <c r="H20" s="171">
        <v>22</v>
      </c>
      <c r="I20" s="171">
        <v>66</v>
      </c>
      <c r="J20" s="171">
        <v>4</v>
      </c>
      <c r="K20" s="171">
        <v>23</v>
      </c>
      <c r="L20" s="171">
        <v>9</v>
      </c>
      <c r="M20" s="171">
        <v>5</v>
      </c>
      <c r="N20" s="171">
        <v>44</v>
      </c>
      <c r="O20" s="171">
        <v>13</v>
      </c>
      <c r="P20" s="171">
        <v>10</v>
      </c>
      <c r="Q20" s="171">
        <v>15</v>
      </c>
      <c r="R20" s="171">
        <v>122</v>
      </c>
      <c r="S20" s="171">
        <v>18</v>
      </c>
      <c r="T20" s="171">
        <v>55</v>
      </c>
      <c r="U20" s="171">
        <v>20</v>
      </c>
      <c r="V20" s="171">
        <v>40</v>
      </c>
      <c r="W20" s="171">
        <v>24</v>
      </c>
      <c r="X20" s="171">
        <v>167</v>
      </c>
      <c r="Y20" s="171">
        <v>8</v>
      </c>
      <c r="Z20" s="171">
        <v>1309</v>
      </c>
      <c r="AA20" s="171">
        <v>19</v>
      </c>
      <c r="AB20" s="171">
        <v>19</v>
      </c>
      <c r="AC20" s="171">
        <v>14</v>
      </c>
      <c r="AD20" s="171">
        <v>35</v>
      </c>
      <c r="AE20" s="171">
        <v>18</v>
      </c>
      <c r="AF20" s="171">
        <v>0</v>
      </c>
      <c r="AG20" s="171">
        <v>79</v>
      </c>
      <c r="AH20" s="171">
        <v>33</v>
      </c>
      <c r="AI20" s="171">
        <v>15</v>
      </c>
      <c r="AJ20" s="171">
        <v>202</v>
      </c>
      <c r="AK20" s="171">
        <v>14</v>
      </c>
      <c r="AL20" s="171">
        <v>75</v>
      </c>
      <c r="AM20" s="171">
        <v>102</v>
      </c>
      <c r="AN20" s="171">
        <v>41</v>
      </c>
      <c r="AO20" s="171">
        <v>25</v>
      </c>
      <c r="AP20" s="171">
        <v>116</v>
      </c>
      <c r="AQ20" s="171">
        <v>30</v>
      </c>
      <c r="AR20" s="171">
        <v>29</v>
      </c>
      <c r="AS20" s="171">
        <v>31</v>
      </c>
      <c r="AT20" s="171">
        <v>17</v>
      </c>
      <c r="AU20" s="171">
        <v>7</v>
      </c>
      <c r="AV20" s="171">
        <v>12</v>
      </c>
      <c r="AW20" s="171">
        <v>12</v>
      </c>
      <c r="AX20" s="171">
        <v>20</v>
      </c>
      <c r="AY20" s="171">
        <v>14</v>
      </c>
      <c r="AZ20" s="171">
        <v>3</v>
      </c>
      <c r="BA20" s="171">
        <v>48</v>
      </c>
      <c r="BB20" s="171">
        <v>41</v>
      </c>
      <c r="BC20" s="171">
        <v>26</v>
      </c>
      <c r="BD20" s="171">
        <v>7</v>
      </c>
      <c r="BE20" s="171">
        <v>2</v>
      </c>
      <c r="BF20" s="171">
        <v>11</v>
      </c>
      <c r="BG20" s="171">
        <v>7</v>
      </c>
      <c r="BH20" s="171">
        <v>8</v>
      </c>
      <c r="BI20" s="171">
        <v>4</v>
      </c>
      <c r="BJ20" s="171">
        <v>64</v>
      </c>
      <c r="BK20" s="171">
        <v>41</v>
      </c>
    </row>
    <row r="21" spans="1:63" ht="17">
      <c r="B21" s="850" t="s">
        <v>517</v>
      </c>
      <c r="C21" s="851" t="s">
        <v>518</v>
      </c>
      <c r="D21" s="173" t="s">
        <v>342</v>
      </c>
      <c r="E21" s="174"/>
      <c r="F21" s="174"/>
      <c r="G21" s="174"/>
      <c r="H21" s="174"/>
      <c r="I21" s="174"/>
      <c r="J21" s="174"/>
      <c r="K21" s="174"/>
      <c r="L21" s="174"/>
      <c r="M21" s="174"/>
      <c r="N21" s="174"/>
      <c r="O21" s="174"/>
      <c r="P21" s="174"/>
      <c r="Q21" s="174"/>
      <c r="R21" s="174"/>
      <c r="S21" s="174"/>
      <c r="T21" s="174"/>
      <c r="U21" s="174"/>
      <c r="V21" s="174"/>
      <c r="W21" s="174"/>
      <c r="X21" s="174"/>
      <c r="Y21" s="174"/>
      <c r="Z21" s="174"/>
      <c r="AA21" s="174"/>
      <c r="AB21" s="174"/>
      <c r="AC21" s="174"/>
      <c r="AD21" s="174"/>
      <c r="AE21" s="174"/>
      <c r="AF21" s="174"/>
      <c r="AG21" s="174"/>
      <c r="AH21" s="174"/>
      <c r="AI21" s="174"/>
      <c r="AJ21" s="174"/>
      <c r="AK21" s="174"/>
      <c r="AL21" s="174"/>
      <c r="AM21" s="174"/>
      <c r="AN21" s="174"/>
      <c r="AO21" s="174"/>
      <c r="AP21" s="174"/>
      <c r="AQ21" s="174"/>
      <c r="AR21" s="174"/>
      <c r="AS21" s="174"/>
      <c r="AT21" s="174"/>
      <c r="AU21" s="174"/>
      <c r="AV21" s="174"/>
      <c r="AW21" s="174"/>
      <c r="AX21" s="174"/>
      <c r="AY21" s="174"/>
      <c r="AZ21" s="174"/>
      <c r="BA21" s="174"/>
      <c r="BB21" s="174"/>
      <c r="BC21" s="174"/>
      <c r="BD21" s="174"/>
      <c r="BE21" s="174"/>
      <c r="BF21" s="174"/>
      <c r="BG21" s="174"/>
      <c r="BH21" s="174"/>
      <c r="BI21" s="174"/>
      <c r="BJ21" s="174"/>
      <c r="BK21" s="174"/>
    </row>
    <row r="22" spans="1:63" ht="17">
      <c r="B22" s="850"/>
      <c r="C22" s="851"/>
      <c r="D22" s="173" t="s">
        <v>343</v>
      </c>
      <c r="E22" s="174">
        <v>2</v>
      </c>
      <c r="F22" s="174">
        <v>4</v>
      </c>
      <c r="G22" s="174">
        <v>2</v>
      </c>
      <c r="H22" s="174">
        <v>2</v>
      </c>
      <c r="I22" s="174">
        <v>1</v>
      </c>
      <c r="J22" s="174">
        <v>1</v>
      </c>
      <c r="K22" s="174">
        <v>3</v>
      </c>
      <c r="L22" s="174">
        <v>1</v>
      </c>
      <c r="M22" s="174">
        <v>3</v>
      </c>
      <c r="N22" s="174">
        <v>1</v>
      </c>
      <c r="O22" s="174">
        <v>1</v>
      </c>
      <c r="P22" s="174">
        <v>0</v>
      </c>
      <c r="Q22" s="174">
        <v>1</v>
      </c>
      <c r="R22" s="174">
        <v>4</v>
      </c>
      <c r="S22" s="174">
        <v>2</v>
      </c>
      <c r="T22" s="174">
        <v>1</v>
      </c>
      <c r="U22" s="174">
        <v>1</v>
      </c>
      <c r="V22" s="174">
        <v>1</v>
      </c>
      <c r="W22" s="174">
        <v>3</v>
      </c>
      <c r="X22" s="174">
        <v>1</v>
      </c>
      <c r="Y22" s="174">
        <v>1</v>
      </c>
      <c r="Z22" s="174">
        <v>2</v>
      </c>
      <c r="AA22" s="174">
        <v>2</v>
      </c>
      <c r="AB22" s="174">
        <v>1</v>
      </c>
      <c r="AC22" s="174">
        <v>1</v>
      </c>
      <c r="AD22" s="174">
        <v>3</v>
      </c>
      <c r="AE22" s="174">
        <v>2</v>
      </c>
      <c r="AF22" s="174">
        <v>0</v>
      </c>
      <c r="AG22" s="174">
        <v>7</v>
      </c>
      <c r="AH22" s="174">
        <v>5</v>
      </c>
      <c r="AI22" s="174">
        <v>1</v>
      </c>
      <c r="AJ22" s="174">
        <v>1</v>
      </c>
      <c r="AK22" s="174">
        <v>2</v>
      </c>
      <c r="AL22" s="174">
        <v>1</v>
      </c>
      <c r="AM22" s="174">
        <v>15</v>
      </c>
      <c r="AN22" s="174">
        <v>3</v>
      </c>
      <c r="AO22" s="174">
        <v>3</v>
      </c>
      <c r="AP22" s="174">
        <v>5</v>
      </c>
      <c r="AQ22" s="174">
        <v>12</v>
      </c>
      <c r="AR22" s="174">
        <v>3</v>
      </c>
      <c r="AS22" s="174">
        <v>8</v>
      </c>
      <c r="AT22" s="174">
        <v>0</v>
      </c>
      <c r="AU22" s="174">
        <v>0</v>
      </c>
      <c r="AV22" s="174">
        <v>0</v>
      </c>
      <c r="AW22" s="174">
        <v>0</v>
      </c>
      <c r="AX22" s="174">
        <v>1</v>
      </c>
      <c r="AY22" s="174">
        <v>3</v>
      </c>
      <c r="AZ22" s="174">
        <v>1</v>
      </c>
      <c r="BA22" s="174">
        <v>1</v>
      </c>
      <c r="BB22" s="174">
        <v>0</v>
      </c>
      <c r="BC22" s="174">
        <v>0</v>
      </c>
      <c r="BD22" s="174">
        <v>3</v>
      </c>
      <c r="BE22" s="174">
        <v>2</v>
      </c>
      <c r="BF22" s="174">
        <v>0</v>
      </c>
      <c r="BG22" s="174">
        <v>2</v>
      </c>
      <c r="BH22" s="174">
        <v>1</v>
      </c>
      <c r="BI22" s="174">
        <v>2</v>
      </c>
      <c r="BJ22" s="174">
        <v>2</v>
      </c>
      <c r="BK22" s="174">
        <v>1</v>
      </c>
    </row>
    <row r="23" spans="1:63" ht="17">
      <c r="B23" s="850"/>
      <c r="C23" s="851"/>
      <c r="D23" s="173" t="s">
        <v>344</v>
      </c>
      <c r="E23" s="174">
        <v>0</v>
      </c>
      <c r="F23" s="174">
        <v>0</v>
      </c>
      <c r="G23" s="174">
        <v>0</v>
      </c>
      <c r="H23" s="174">
        <v>0</v>
      </c>
      <c r="I23" s="174">
        <v>0</v>
      </c>
      <c r="J23" s="174">
        <v>1</v>
      </c>
      <c r="K23" s="174">
        <v>0</v>
      </c>
      <c r="L23" s="174">
        <v>1</v>
      </c>
      <c r="M23" s="174">
        <v>1</v>
      </c>
      <c r="N23" s="174">
        <v>1</v>
      </c>
      <c r="O23" s="174">
        <v>1</v>
      </c>
      <c r="P23" s="174">
        <v>1</v>
      </c>
      <c r="Q23" s="174">
        <v>1</v>
      </c>
      <c r="R23" s="174">
        <v>1</v>
      </c>
      <c r="S23" s="174">
        <v>2</v>
      </c>
      <c r="T23" s="174">
        <v>0</v>
      </c>
      <c r="U23" s="174">
        <v>2</v>
      </c>
      <c r="V23" s="174">
        <v>1</v>
      </c>
      <c r="W23" s="174">
        <v>2</v>
      </c>
      <c r="X23" s="174">
        <v>3</v>
      </c>
      <c r="Y23" s="174">
        <v>0</v>
      </c>
      <c r="Z23" s="174">
        <v>0</v>
      </c>
      <c r="AA23" s="174">
        <v>1</v>
      </c>
      <c r="AB23" s="174">
        <v>0</v>
      </c>
      <c r="AC23" s="174">
        <v>1</v>
      </c>
      <c r="AD23" s="174">
        <v>1</v>
      </c>
      <c r="AE23" s="174">
        <v>1</v>
      </c>
      <c r="AF23" s="174">
        <v>0</v>
      </c>
      <c r="AG23" s="174">
        <v>2</v>
      </c>
      <c r="AH23" s="174">
        <v>0</v>
      </c>
      <c r="AI23" s="174">
        <v>0</v>
      </c>
      <c r="AJ23" s="174">
        <v>1</v>
      </c>
      <c r="AK23" s="174">
        <v>0</v>
      </c>
      <c r="AL23" s="174">
        <v>1</v>
      </c>
      <c r="AM23" s="174">
        <v>2</v>
      </c>
      <c r="AN23" s="174">
        <v>0</v>
      </c>
      <c r="AO23" s="174">
        <v>0</v>
      </c>
      <c r="AP23" s="174">
        <v>0</v>
      </c>
      <c r="AQ23" s="174">
        <v>1</v>
      </c>
      <c r="AR23" s="174">
        <v>0</v>
      </c>
      <c r="AS23" s="174">
        <v>2</v>
      </c>
      <c r="AT23" s="174">
        <v>0</v>
      </c>
      <c r="AU23" s="174">
        <v>0</v>
      </c>
      <c r="AV23" s="174">
        <v>0</v>
      </c>
      <c r="AW23" s="174">
        <v>0</v>
      </c>
      <c r="AX23" s="174">
        <v>0</v>
      </c>
      <c r="AY23" s="174">
        <v>1</v>
      </c>
      <c r="AZ23" s="174">
        <v>0</v>
      </c>
      <c r="BA23" s="174">
        <v>0</v>
      </c>
      <c r="BB23" s="174">
        <v>0</v>
      </c>
      <c r="BC23" s="174">
        <v>0</v>
      </c>
      <c r="BD23" s="174">
        <v>0</v>
      </c>
      <c r="BE23" s="174">
        <v>0</v>
      </c>
      <c r="BF23" s="174">
        <v>0</v>
      </c>
      <c r="BG23" s="174">
        <v>2</v>
      </c>
      <c r="BH23" s="174">
        <v>0</v>
      </c>
      <c r="BI23" s="174">
        <v>0</v>
      </c>
      <c r="BJ23" s="174">
        <v>0</v>
      </c>
      <c r="BK23" s="174">
        <v>0</v>
      </c>
    </row>
    <row r="24" spans="1:63" ht="17">
      <c r="B24" s="850"/>
      <c r="C24" s="851"/>
      <c r="D24" s="173" t="s">
        <v>345</v>
      </c>
      <c r="E24" s="174">
        <v>0</v>
      </c>
      <c r="F24" s="174">
        <v>7</v>
      </c>
      <c r="G24" s="174">
        <v>1</v>
      </c>
      <c r="H24" s="174">
        <v>4</v>
      </c>
      <c r="I24" s="174">
        <v>0</v>
      </c>
      <c r="J24" s="174">
        <v>0</v>
      </c>
      <c r="K24" s="174">
        <v>0</v>
      </c>
      <c r="L24" s="174">
        <v>5</v>
      </c>
      <c r="M24" s="174">
        <v>3</v>
      </c>
      <c r="N24" s="174">
        <v>0</v>
      </c>
      <c r="O24" s="174">
        <v>0</v>
      </c>
      <c r="P24" s="174">
        <v>0</v>
      </c>
      <c r="Q24" s="174">
        <v>0</v>
      </c>
      <c r="R24" s="174">
        <v>4</v>
      </c>
      <c r="S24" s="174">
        <v>2</v>
      </c>
      <c r="T24" s="174">
        <v>0</v>
      </c>
      <c r="U24" s="174">
        <v>1</v>
      </c>
      <c r="V24" s="174">
        <v>0</v>
      </c>
      <c r="W24" s="174">
        <v>2</v>
      </c>
      <c r="X24" s="174">
        <v>1</v>
      </c>
      <c r="Y24" s="174">
        <v>0</v>
      </c>
      <c r="Z24" s="174">
        <v>0</v>
      </c>
      <c r="AA24" s="174">
        <v>0</v>
      </c>
      <c r="AB24" s="174">
        <v>0</v>
      </c>
      <c r="AC24" s="174">
        <v>3</v>
      </c>
      <c r="AD24" s="174">
        <v>5</v>
      </c>
      <c r="AE24" s="174">
        <v>2</v>
      </c>
      <c r="AF24" s="174">
        <v>0</v>
      </c>
      <c r="AG24" s="174">
        <v>0</v>
      </c>
      <c r="AH24" s="174">
        <v>0</v>
      </c>
      <c r="AI24" s="174">
        <v>0</v>
      </c>
      <c r="AJ24" s="174">
        <v>0</v>
      </c>
      <c r="AK24" s="174">
        <v>3</v>
      </c>
      <c r="AL24" s="174">
        <v>2</v>
      </c>
      <c r="AM24" s="174">
        <v>0</v>
      </c>
      <c r="AN24" s="174">
        <v>0</v>
      </c>
      <c r="AO24" s="174">
        <v>0</v>
      </c>
      <c r="AP24" s="174">
        <v>0</v>
      </c>
      <c r="AQ24" s="174">
        <v>0</v>
      </c>
      <c r="AR24" s="174">
        <v>0</v>
      </c>
      <c r="AS24" s="174">
        <v>0</v>
      </c>
      <c r="AT24" s="174">
        <v>0</v>
      </c>
      <c r="AU24" s="174">
        <v>0</v>
      </c>
      <c r="AV24" s="174">
        <v>0</v>
      </c>
      <c r="AW24" s="174">
        <v>0</v>
      </c>
      <c r="AX24" s="174">
        <v>1</v>
      </c>
      <c r="AY24" s="174">
        <v>0</v>
      </c>
      <c r="AZ24" s="174">
        <v>0</v>
      </c>
      <c r="BA24" s="174">
        <v>0</v>
      </c>
      <c r="BB24" s="174">
        <v>0</v>
      </c>
      <c r="BC24" s="174">
        <v>0</v>
      </c>
      <c r="BD24" s="174">
        <v>0</v>
      </c>
      <c r="BE24" s="174">
        <v>0</v>
      </c>
      <c r="BF24" s="174">
        <v>0</v>
      </c>
      <c r="BG24" s="174">
        <v>2</v>
      </c>
      <c r="BH24" s="174">
        <v>0</v>
      </c>
      <c r="BI24" s="174">
        <v>2</v>
      </c>
      <c r="BJ24" s="174">
        <v>0</v>
      </c>
      <c r="BK24" s="174">
        <v>0</v>
      </c>
    </row>
    <row r="25" spans="1:63" ht="17">
      <c r="B25" s="850"/>
      <c r="C25" s="851"/>
      <c r="D25" s="173" t="s">
        <v>346</v>
      </c>
      <c r="E25" s="174">
        <v>0</v>
      </c>
      <c r="F25" s="174">
        <v>6</v>
      </c>
      <c r="G25" s="174">
        <v>0</v>
      </c>
      <c r="H25" s="174">
        <v>0</v>
      </c>
      <c r="I25" s="174">
        <v>0</v>
      </c>
      <c r="J25" s="174">
        <v>0</v>
      </c>
      <c r="K25" s="174">
        <v>0</v>
      </c>
      <c r="L25" s="174">
        <v>0</v>
      </c>
      <c r="M25" s="174">
        <v>1</v>
      </c>
      <c r="N25" s="174">
        <v>3</v>
      </c>
      <c r="O25" s="174">
        <v>0</v>
      </c>
      <c r="P25" s="174">
        <v>0</v>
      </c>
      <c r="Q25" s="174">
        <v>0</v>
      </c>
      <c r="R25" s="174">
        <v>4</v>
      </c>
      <c r="S25" s="174">
        <v>4</v>
      </c>
      <c r="T25" s="174">
        <v>0</v>
      </c>
      <c r="U25" s="174">
        <v>4</v>
      </c>
      <c r="V25" s="174">
        <v>0</v>
      </c>
      <c r="W25" s="174">
        <v>2</v>
      </c>
      <c r="X25" s="174">
        <v>3</v>
      </c>
      <c r="Y25" s="174">
        <v>0</v>
      </c>
      <c r="Z25" s="174">
        <v>0</v>
      </c>
      <c r="AA25" s="174">
        <v>0</v>
      </c>
      <c r="AB25" s="174">
        <v>0</v>
      </c>
      <c r="AC25" s="174">
        <v>0</v>
      </c>
      <c r="AD25" s="174">
        <v>0</v>
      </c>
      <c r="AE25" s="174">
        <v>0</v>
      </c>
      <c r="AF25" s="174">
        <v>0</v>
      </c>
      <c r="AG25" s="174">
        <v>0</v>
      </c>
      <c r="AH25" s="174">
        <v>0</v>
      </c>
      <c r="AI25" s="174">
        <v>0</v>
      </c>
      <c r="AJ25" s="174">
        <v>0</v>
      </c>
      <c r="AK25" s="174">
        <v>0</v>
      </c>
      <c r="AL25" s="174">
        <v>0</v>
      </c>
      <c r="AM25" s="174">
        <v>0</v>
      </c>
      <c r="AN25" s="174">
        <v>0</v>
      </c>
      <c r="AO25" s="174">
        <v>0</v>
      </c>
      <c r="AP25" s="174">
        <v>0</v>
      </c>
      <c r="AQ25" s="174">
        <v>0</v>
      </c>
      <c r="AR25" s="174">
        <v>0</v>
      </c>
      <c r="AS25" s="174">
        <v>0</v>
      </c>
      <c r="AT25" s="174">
        <v>0</v>
      </c>
      <c r="AU25" s="174">
        <v>0</v>
      </c>
      <c r="AV25" s="174">
        <v>0</v>
      </c>
      <c r="AW25" s="174">
        <v>0</v>
      </c>
      <c r="AX25" s="174">
        <v>0</v>
      </c>
      <c r="AY25" s="174">
        <v>0</v>
      </c>
      <c r="AZ25" s="174">
        <v>0</v>
      </c>
      <c r="BA25" s="174">
        <v>0</v>
      </c>
      <c r="BB25" s="174">
        <v>0</v>
      </c>
      <c r="BC25" s="174">
        <v>0</v>
      </c>
      <c r="BD25" s="174">
        <v>1</v>
      </c>
      <c r="BE25" s="174">
        <v>0</v>
      </c>
      <c r="BF25" s="174">
        <v>0</v>
      </c>
      <c r="BG25" s="174">
        <v>0</v>
      </c>
      <c r="BH25" s="174">
        <v>0</v>
      </c>
      <c r="BI25" s="174">
        <v>0</v>
      </c>
      <c r="BJ25" s="174">
        <v>0</v>
      </c>
      <c r="BK25" s="174">
        <v>0</v>
      </c>
    </row>
    <row r="26" spans="1:63" ht="17">
      <c r="B26" s="850"/>
      <c r="C26" s="851"/>
      <c r="D26" s="173" t="s">
        <v>347</v>
      </c>
      <c r="E26" s="174">
        <v>2</v>
      </c>
      <c r="F26" s="174">
        <v>4</v>
      </c>
      <c r="G26" s="174">
        <v>5</v>
      </c>
      <c r="H26" s="174">
        <v>8</v>
      </c>
      <c r="I26" s="174">
        <v>3</v>
      </c>
      <c r="J26" s="174">
        <v>4</v>
      </c>
      <c r="K26" s="174">
        <v>6</v>
      </c>
      <c r="L26" s="174">
        <v>8</v>
      </c>
      <c r="M26" s="174">
        <v>4</v>
      </c>
      <c r="N26" s="174">
        <v>2</v>
      </c>
      <c r="O26" s="174">
        <v>2</v>
      </c>
      <c r="P26" s="174">
        <v>1</v>
      </c>
      <c r="Q26" s="174">
        <v>5</v>
      </c>
      <c r="R26" s="174">
        <v>2</v>
      </c>
      <c r="S26" s="174">
        <v>3</v>
      </c>
      <c r="T26" s="174">
        <v>2</v>
      </c>
      <c r="U26" s="174">
        <v>2</v>
      </c>
      <c r="V26" s="174">
        <v>5</v>
      </c>
      <c r="W26" s="174">
        <v>4</v>
      </c>
      <c r="X26" s="174">
        <v>13</v>
      </c>
      <c r="Y26" s="174">
        <v>4</v>
      </c>
      <c r="Z26" s="174">
        <v>2</v>
      </c>
      <c r="AA26" s="174">
        <v>3</v>
      </c>
      <c r="AB26" s="174">
        <v>4</v>
      </c>
      <c r="AC26" s="174">
        <v>1</v>
      </c>
      <c r="AD26" s="174">
        <v>0</v>
      </c>
      <c r="AE26" s="174">
        <v>3</v>
      </c>
      <c r="AF26" s="174">
        <v>0</v>
      </c>
      <c r="AG26" s="174">
        <v>0</v>
      </c>
      <c r="AH26" s="174">
        <v>2</v>
      </c>
      <c r="AI26" s="174">
        <v>0</v>
      </c>
      <c r="AJ26" s="174">
        <v>0</v>
      </c>
      <c r="AK26" s="174">
        <v>0</v>
      </c>
      <c r="AL26" s="174">
        <v>0</v>
      </c>
      <c r="AM26" s="174">
        <v>9</v>
      </c>
      <c r="AN26" s="174">
        <v>7</v>
      </c>
      <c r="AO26" s="174">
        <v>7</v>
      </c>
      <c r="AP26" s="174">
        <v>10</v>
      </c>
      <c r="AQ26" s="174">
        <v>11</v>
      </c>
      <c r="AR26" s="174">
        <v>7</v>
      </c>
      <c r="AS26" s="174">
        <v>4</v>
      </c>
      <c r="AT26" s="174">
        <v>0</v>
      </c>
      <c r="AU26" s="174">
        <v>0</v>
      </c>
      <c r="AV26" s="174">
        <v>2</v>
      </c>
      <c r="AW26" s="174">
        <v>1</v>
      </c>
      <c r="AX26" s="174">
        <v>1</v>
      </c>
      <c r="AY26" s="174">
        <v>8</v>
      </c>
      <c r="AZ26" s="174">
        <v>0</v>
      </c>
      <c r="BA26" s="174">
        <v>2</v>
      </c>
      <c r="BB26" s="174">
        <v>1</v>
      </c>
      <c r="BC26" s="174">
        <v>3</v>
      </c>
      <c r="BD26" s="174">
        <v>5</v>
      </c>
      <c r="BE26" s="174">
        <v>5</v>
      </c>
      <c r="BF26" s="174">
        <v>0</v>
      </c>
      <c r="BG26" s="174">
        <v>4</v>
      </c>
      <c r="BH26" s="174">
        <v>6</v>
      </c>
      <c r="BI26" s="174">
        <v>4</v>
      </c>
      <c r="BJ26" s="174">
        <v>12</v>
      </c>
      <c r="BK26" s="174">
        <v>3</v>
      </c>
    </row>
    <row r="27" spans="1:63" ht="17">
      <c r="B27" s="850"/>
      <c r="C27" s="851"/>
      <c r="D27" s="173" t="s">
        <v>519</v>
      </c>
      <c r="E27" s="174">
        <v>5</v>
      </c>
      <c r="F27" s="174">
        <v>0</v>
      </c>
      <c r="G27" s="174">
        <v>2</v>
      </c>
      <c r="H27" s="174">
        <v>0</v>
      </c>
      <c r="I27" s="174">
        <v>3</v>
      </c>
      <c r="J27" s="174">
        <v>0</v>
      </c>
      <c r="K27" s="174">
        <v>0</v>
      </c>
      <c r="L27" s="174">
        <v>0</v>
      </c>
      <c r="M27" s="174">
        <v>0</v>
      </c>
      <c r="N27" s="174">
        <v>0</v>
      </c>
      <c r="O27" s="174">
        <v>0</v>
      </c>
      <c r="P27" s="174">
        <v>0</v>
      </c>
      <c r="Q27" s="174">
        <v>1</v>
      </c>
      <c r="R27" s="174">
        <v>5</v>
      </c>
      <c r="S27" s="174">
        <v>0</v>
      </c>
      <c r="T27" s="174">
        <v>0</v>
      </c>
      <c r="U27" s="174">
        <v>9</v>
      </c>
      <c r="V27" s="174">
        <v>2</v>
      </c>
      <c r="W27" s="174">
        <v>5</v>
      </c>
      <c r="X27" s="174">
        <v>0</v>
      </c>
      <c r="Y27" s="174">
        <v>0</v>
      </c>
      <c r="Z27" s="174">
        <v>4</v>
      </c>
      <c r="AA27" s="174">
        <v>2</v>
      </c>
      <c r="AB27" s="174">
        <v>1</v>
      </c>
      <c r="AC27" s="174">
        <v>1</v>
      </c>
      <c r="AD27" s="174">
        <v>0</v>
      </c>
      <c r="AE27" s="174">
        <v>2</v>
      </c>
      <c r="AF27" s="174">
        <v>0</v>
      </c>
      <c r="AG27" s="174">
        <v>0</v>
      </c>
      <c r="AH27" s="174">
        <v>9</v>
      </c>
      <c r="AI27" s="174">
        <v>0</v>
      </c>
      <c r="AJ27" s="174">
        <v>10</v>
      </c>
      <c r="AK27" s="174">
        <v>0</v>
      </c>
      <c r="AL27" s="174">
        <v>4</v>
      </c>
      <c r="AM27" s="174">
        <v>0</v>
      </c>
      <c r="AN27" s="174">
        <v>7</v>
      </c>
      <c r="AO27" s="174">
        <v>4</v>
      </c>
      <c r="AP27" s="174">
        <v>3</v>
      </c>
      <c r="AQ27" s="174">
        <v>3</v>
      </c>
      <c r="AR27" s="174">
        <v>12</v>
      </c>
      <c r="AS27" s="174">
        <v>10</v>
      </c>
      <c r="AT27" s="174">
        <v>0</v>
      </c>
      <c r="AU27" s="174">
        <v>0</v>
      </c>
      <c r="AV27" s="174">
        <v>0</v>
      </c>
      <c r="AW27" s="174">
        <v>0</v>
      </c>
      <c r="AX27" s="174">
        <v>0</v>
      </c>
      <c r="AY27" s="174">
        <v>5</v>
      </c>
      <c r="AZ27" s="174">
        <v>0</v>
      </c>
      <c r="BA27" s="174">
        <v>1</v>
      </c>
      <c r="BB27" s="174">
        <v>0</v>
      </c>
      <c r="BC27" s="174">
        <v>0</v>
      </c>
      <c r="BD27" s="174">
        <v>4</v>
      </c>
      <c r="BE27" s="174">
        <v>3</v>
      </c>
      <c r="BF27" s="174">
        <v>2</v>
      </c>
      <c r="BG27" s="174">
        <v>0</v>
      </c>
      <c r="BH27" s="174">
        <v>0</v>
      </c>
      <c r="BI27" s="174">
        <v>1</v>
      </c>
      <c r="BJ27" s="174">
        <v>0</v>
      </c>
      <c r="BK27" s="174">
        <v>2</v>
      </c>
    </row>
    <row r="28" spans="1:63" ht="17">
      <c r="B28" s="850"/>
      <c r="C28" s="851"/>
      <c r="D28" s="173" t="s">
        <v>349</v>
      </c>
      <c r="E28" s="174">
        <v>0</v>
      </c>
      <c r="F28" s="174">
        <v>0</v>
      </c>
      <c r="G28" s="174">
        <v>0</v>
      </c>
      <c r="H28" s="174">
        <v>0</v>
      </c>
      <c r="I28" s="174">
        <v>0</v>
      </c>
      <c r="J28" s="174">
        <v>0</v>
      </c>
      <c r="K28" s="174">
        <v>0</v>
      </c>
      <c r="L28" s="174">
        <v>0</v>
      </c>
      <c r="M28" s="174">
        <v>0</v>
      </c>
      <c r="N28" s="174">
        <v>0</v>
      </c>
      <c r="O28" s="174">
        <v>0</v>
      </c>
      <c r="P28" s="174">
        <v>0</v>
      </c>
      <c r="Q28" s="174">
        <v>0</v>
      </c>
      <c r="R28" s="174">
        <v>5</v>
      </c>
      <c r="S28" s="174">
        <v>0</v>
      </c>
      <c r="T28" s="174">
        <v>0</v>
      </c>
      <c r="U28" s="174">
        <v>2</v>
      </c>
      <c r="V28" s="174">
        <v>0</v>
      </c>
      <c r="W28" s="174">
        <v>0</v>
      </c>
      <c r="X28" s="174">
        <v>0</v>
      </c>
      <c r="Y28" s="174">
        <v>0</v>
      </c>
      <c r="Z28" s="174">
        <v>4</v>
      </c>
      <c r="AA28" s="174">
        <v>2</v>
      </c>
      <c r="AB28" s="174">
        <v>0</v>
      </c>
      <c r="AC28" s="174">
        <v>0</v>
      </c>
      <c r="AD28" s="174">
        <v>5</v>
      </c>
      <c r="AE28" s="174">
        <v>1</v>
      </c>
      <c r="AF28" s="174">
        <v>0</v>
      </c>
      <c r="AG28" s="174">
        <v>0</v>
      </c>
      <c r="AH28" s="174">
        <v>0</v>
      </c>
      <c r="AI28" s="174">
        <v>0</v>
      </c>
      <c r="AJ28" s="174">
        <v>0</v>
      </c>
      <c r="AK28" s="174">
        <v>6</v>
      </c>
      <c r="AL28" s="174">
        <v>6</v>
      </c>
      <c r="AM28" s="174">
        <v>0</v>
      </c>
      <c r="AN28" s="174">
        <v>5</v>
      </c>
      <c r="AO28" s="174">
        <v>11</v>
      </c>
      <c r="AP28" s="174">
        <v>7</v>
      </c>
      <c r="AQ28" s="174">
        <v>4</v>
      </c>
      <c r="AR28" s="174">
        <v>14</v>
      </c>
      <c r="AS28" s="174">
        <v>0</v>
      </c>
      <c r="AT28" s="174">
        <v>0</v>
      </c>
      <c r="AU28" s="174">
        <v>0</v>
      </c>
      <c r="AV28" s="174">
        <v>5</v>
      </c>
      <c r="AW28" s="174">
        <v>0</v>
      </c>
      <c r="AX28" s="174">
        <v>0</v>
      </c>
      <c r="AY28" s="174">
        <v>0</v>
      </c>
      <c r="AZ28" s="174">
        <v>0</v>
      </c>
      <c r="BA28" s="174">
        <v>2</v>
      </c>
      <c r="BB28" s="174">
        <v>2</v>
      </c>
      <c r="BC28" s="174">
        <v>2</v>
      </c>
      <c r="BD28" s="174">
        <v>0</v>
      </c>
      <c r="BE28" s="174">
        <v>0</v>
      </c>
      <c r="BF28" s="174">
        <v>0</v>
      </c>
      <c r="BG28" s="174">
        <v>4</v>
      </c>
      <c r="BH28" s="174">
        <v>4</v>
      </c>
      <c r="BI28" s="174">
        <v>0</v>
      </c>
      <c r="BJ28" s="174">
        <v>0</v>
      </c>
      <c r="BK28" s="174">
        <v>0</v>
      </c>
    </row>
    <row r="29" spans="1:63" ht="17">
      <c r="B29" s="850"/>
      <c r="C29" s="851"/>
      <c r="D29" s="173" t="s">
        <v>350</v>
      </c>
      <c r="E29" s="174">
        <v>0</v>
      </c>
      <c r="F29" s="174">
        <v>3</v>
      </c>
      <c r="G29" s="174">
        <v>0</v>
      </c>
      <c r="H29" s="174">
        <v>0</v>
      </c>
      <c r="I29" s="174">
        <v>0</v>
      </c>
      <c r="J29" s="174">
        <v>0</v>
      </c>
      <c r="K29" s="174">
        <v>0</v>
      </c>
      <c r="L29" s="174">
        <v>2</v>
      </c>
      <c r="M29" s="174">
        <v>0</v>
      </c>
      <c r="N29" s="174">
        <v>1</v>
      </c>
      <c r="O29" s="174">
        <v>0</v>
      </c>
      <c r="P29" s="174">
        <v>0</v>
      </c>
      <c r="Q29" s="174">
        <v>2</v>
      </c>
      <c r="R29" s="174">
        <v>1</v>
      </c>
      <c r="S29" s="174">
        <v>0</v>
      </c>
      <c r="T29" s="174">
        <v>0</v>
      </c>
      <c r="U29" s="174">
        <v>4</v>
      </c>
      <c r="V29" s="174">
        <v>0</v>
      </c>
      <c r="W29" s="174">
        <v>4</v>
      </c>
      <c r="X29" s="174">
        <v>0</v>
      </c>
      <c r="Y29" s="174">
        <v>2</v>
      </c>
      <c r="Z29" s="174">
        <v>0</v>
      </c>
      <c r="AA29" s="174">
        <v>0</v>
      </c>
      <c r="AB29" s="174">
        <v>0</v>
      </c>
      <c r="AC29" s="174">
        <v>0</v>
      </c>
      <c r="AD29" s="174">
        <v>0</v>
      </c>
      <c r="AE29" s="174">
        <v>0</v>
      </c>
      <c r="AF29" s="174">
        <v>0</v>
      </c>
      <c r="AG29" s="174">
        <v>1</v>
      </c>
      <c r="AH29" s="174">
        <v>0</v>
      </c>
      <c r="AI29" s="174">
        <v>0</v>
      </c>
      <c r="AJ29" s="174">
        <v>0</v>
      </c>
      <c r="AK29" s="174">
        <v>0</v>
      </c>
      <c r="AL29" s="174">
        <v>0</v>
      </c>
      <c r="AM29" s="174">
        <v>0</v>
      </c>
      <c r="AN29" s="174">
        <v>0</v>
      </c>
      <c r="AO29" s="174">
        <v>0</v>
      </c>
      <c r="AP29" s="174">
        <v>0</v>
      </c>
      <c r="AQ29" s="174">
        <v>0</v>
      </c>
      <c r="AR29" s="174">
        <v>0</v>
      </c>
      <c r="AS29" s="174">
        <v>0</v>
      </c>
      <c r="AT29" s="174">
        <v>0</v>
      </c>
      <c r="AU29" s="174">
        <v>0</v>
      </c>
      <c r="AV29" s="174">
        <v>0</v>
      </c>
      <c r="AW29" s="174">
        <v>0</v>
      </c>
      <c r="AX29" s="174">
        <v>3</v>
      </c>
      <c r="AY29" s="174">
        <v>2</v>
      </c>
      <c r="AZ29" s="174">
        <v>0</v>
      </c>
      <c r="BA29" s="174">
        <v>0</v>
      </c>
      <c r="BB29" s="174">
        <v>0</v>
      </c>
      <c r="BC29" s="174">
        <v>0</v>
      </c>
      <c r="BD29" s="174">
        <v>0</v>
      </c>
      <c r="BE29" s="174">
        <v>0</v>
      </c>
      <c r="BF29" s="174">
        <v>0</v>
      </c>
      <c r="BG29" s="174">
        <v>0</v>
      </c>
      <c r="BH29" s="174">
        <v>0</v>
      </c>
      <c r="BI29" s="174">
        <v>0</v>
      </c>
      <c r="BJ29" s="174">
        <v>0</v>
      </c>
      <c r="BK29" s="174">
        <v>0</v>
      </c>
    </row>
    <row r="30" spans="1:63" ht="17">
      <c r="B30" s="850"/>
      <c r="C30" s="851"/>
      <c r="D30" s="173" t="s">
        <v>351</v>
      </c>
      <c r="E30" s="174">
        <v>0</v>
      </c>
      <c r="F30" s="174">
        <v>7</v>
      </c>
      <c r="G30" s="174">
        <v>4</v>
      </c>
      <c r="H30" s="174">
        <v>1</v>
      </c>
      <c r="I30" s="174">
        <v>0</v>
      </c>
      <c r="J30" s="174">
        <v>0</v>
      </c>
      <c r="K30" s="174">
        <v>0</v>
      </c>
      <c r="L30" s="174">
        <v>6</v>
      </c>
      <c r="M30" s="174">
        <v>0</v>
      </c>
      <c r="N30" s="174">
        <v>1</v>
      </c>
      <c r="O30" s="174">
        <v>0</v>
      </c>
      <c r="P30" s="174">
        <v>0</v>
      </c>
      <c r="Q30" s="174">
        <v>17</v>
      </c>
      <c r="R30" s="174">
        <v>9</v>
      </c>
      <c r="S30" s="174">
        <v>0</v>
      </c>
      <c r="T30" s="174">
        <v>0</v>
      </c>
      <c r="U30" s="174">
        <v>0</v>
      </c>
      <c r="V30" s="174">
        <v>0</v>
      </c>
      <c r="W30" s="174">
        <v>8</v>
      </c>
      <c r="X30" s="174">
        <v>0</v>
      </c>
      <c r="Y30" s="174">
        <v>0</v>
      </c>
      <c r="Z30" s="174">
        <v>0</v>
      </c>
      <c r="AA30" s="174">
        <v>0</v>
      </c>
      <c r="AB30" s="174">
        <v>0</v>
      </c>
      <c r="AC30" s="174">
        <v>0</v>
      </c>
      <c r="AD30" s="174">
        <v>0</v>
      </c>
      <c r="AE30" s="174">
        <v>0</v>
      </c>
      <c r="AF30" s="174">
        <v>0</v>
      </c>
      <c r="AG30" s="174">
        <v>12</v>
      </c>
      <c r="AH30" s="174">
        <v>21</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3</v>
      </c>
      <c r="AY30" s="174">
        <v>0</v>
      </c>
      <c r="AZ30" s="174">
        <v>0</v>
      </c>
      <c r="BA30" s="174">
        <v>0</v>
      </c>
      <c r="BB30" s="174">
        <v>0</v>
      </c>
      <c r="BC30" s="174">
        <v>0</v>
      </c>
      <c r="BD30" s="174">
        <v>0</v>
      </c>
      <c r="BE30" s="174">
        <v>0</v>
      </c>
      <c r="BF30" s="174">
        <v>0</v>
      </c>
      <c r="BG30" s="174">
        <v>0</v>
      </c>
      <c r="BH30" s="174">
        <v>0</v>
      </c>
      <c r="BI30" s="174">
        <v>0</v>
      </c>
      <c r="BJ30" s="174">
        <v>0</v>
      </c>
      <c r="BK30" s="174">
        <v>0</v>
      </c>
    </row>
    <row r="31" spans="1:63" ht="17">
      <c r="B31" s="850"/>
      <c r="C31" s="851"/>
      <c r="D31" s="173" t="s">
        <v>352</v>
      </c>
      <c r="E31" s="174">
        <v>0</v>
      </c>
      <c r="F31" s="174">
        <v>1</v>
      </c>
      <c r="G31" s="174">
        <v>1</v>
      </c>
      <c r="H31" s="174">
        <v>0</v>
      </c>
      <c r="I31" s="174">
        <v>2</v>
      </c>
      <c r="J31" s="174">
        <v>0</v>
      </c>
      <c r="K31" s="174">
        <v>0</v>
      </c>
      <c r="L31" s="174">
        <v>0</v>
      </c>
      <c r="M31" s="174">
        <v>0</v>
      </c>
      <c r="N31" s="174">
        <v>0</v>
      </c>
      <c r="O31" s="174">
        <v>0</v>
      </c>
      <c r="P31" s="174">
        <v>0</v>
      </c>
      <c r="Q31" s="174">
        <v>0</v>
      </c>
      <c r="R31" s="174">
        <v>2</v>
      </c>
      <c r="S31" s="174">
        <v>0</v>
      </c>
      <c r="T31" s="174">
        <v>1</v>
      </c>
      <c r="U31" s="174">
        <v>0</v>
      </c>
      <c r="V31" s="174">
        <v>0</v>
      </c>
      <c r="W31" s="174">
        <v>0</v>
      </c>
      <c r="X31" s="174">
        <v>0</v>
      </c>
      <c r="Y31" s="174">
        <v>2</v>
      </c>
      <c r="Z31" s="174">
        <v>0</v>
      </c>
      <c r="AA31" s="174">
        <v>0</v>
      </c>
      <c r="AB31" s="174">
        <v>0</v>
      </c>
      <c r="AC31" s="174">
        <v>0</v>
      </c>
      <c r="AD31" s="174">
        <v>0</v>
      </c>
      <c r="AE31" s="174">
        <v>0</v>
      </c>
      <c r="AF31" s="174">
        <v>0</v>
      </c>
      <c r="AG31" s="174">
        <v>2</v>
      </c>
      <c r="AH31" s="174">
        <v>0</v>
      </c>
      <c r="AI31" s="174">
        <v>0</v>
      </c>
      <c r="AJ31" s="174">
        <v>0</v>
      </c>
      <c r="AK31" s="174">
        <v>0</v>
      </c>
      <c r="AL31" s="174">
        <v>0</v>
      </c>
      <c r="AM31" s="174">
        <v>1</v>
      </c>
      <c r="AN31" s="174">
        <v>0</v>
      </c>
      <c r="AO31" s="174">
        <v>1</v>
      </c>
      <c r="AP31" s="174">
        <v>2</v>
      </c>
      <c r="AQ31" s="174">
        <v>0</v>
      </c>
      <c r="AR31" s="174">
        <v>1</v>
      </c>
      <c r="AS31" s="174">
        <v>0</v>
      </c>
      <c r="AT31" s="174">
        <v>0</v>
      </c>
      <c r="AU31" s="174">
        <v>0</v>
      </c>
      <c r="AV31" s="174">
        <v>0</v>
      </c>
      <c r="AW31" s="174">
        <v>0</v>
      </c>
      <c r="AX31" s="174">
        <v>2</v>
      </c>
      <c r="AY31" s="174">
        <v>0</v>
      </c>
      <c r="AZ31" s="174">
        <v>0</v>
      </c>
      <c r="BA31" s="174">
        <v>0</v>
      </c>
      <c r="BB31" s="174">
        <v>0</v>
      </c>
      <c r="BC31" s="174">
        <v>0</v>
      </c>
      <c r="BD31" s="174">
        <v>0</v>
      </c>
      <c r="BE31" s="174">
        <v>0</v>
      </c>
      <c r="BF31" s="174">
        <v>0</v>
      </c>
      <c r="BG31" s="174">
        <v>0</v>
      </c>
      <c r="BH31" s="174">
        <v>1</v>
      </c>
      <c r="BI31" s="174">
        <v>0</v>
      </c>
      <c r="BJ31" s="174">
        <v>0</v>
      </c>
      <c r="BK31" s="174">
        <v>1</v>
      </c>
    </row>
    <row r="32" spans="1:63" ht="17">
      <c r="B32" s="850"/>
      <c r="C32" s="851" t="s">
        <v>520</v>
      </c>
      <c r="D32" s="173" t="s">
        <v>353</v>
      </c>
      <c r="E32" s="174">
        <v>2</v>
      </c>
      <c r="F32" s="174">
        <v>0</v>
      </c>
      <c r="G32" s="174">
        <v>0</v>
      </c>
      <c r="H32" s="174">
        <v>0</v>
      </c>
      <c r="I32" s="174">
        <v>0</v>
      </c>
      <c r="J32" s="174">
        <v>0</v>
      </c>
      <c r="K32" s="174">
        <v>0</v>
      </c>
      <c r="L32" s="174">
        <v>0</v>
      </c>
      <c r="M32" s="174">
        <v>0</v>
      </c>
      <c r="N32" s="174">
        <v>0</v>
      </c>
      <c r="O32" s="174">
        <v>0</v>
      </c>
      <c r="P32" s="174">
        <v>1</v>
      </c>
      <c r="Q32" s="174">
        <v>0</v>
      </c>
      <c r="R32" s="174">
        <v>0</v>
      </c>
      <c r="S32" s="174">
        <v>0</v>
      </c>
      <c r="T32" s="174">
        <v>0</v>
      </c>
      <c r="U32" s="174">
        <v>0</v>
      </c>
      <c r="V32" s="174">
        <v>0</v>
      </c>
      <c r="W32" s="174">
        <v>0</v>
      </c>
      <c r="X32" s="174">
        <v>0</v>
      </c>
      <c r="Y32" s="174">
        <v>0</v>
      </c>
      <c r="Z32" s="174">
        <v>0</v>
      </c>
      <c r="AA32" s="174">
        <v>0</v>
      </c>
      <c r="AB32" s="174">
        <v>5</v>
      </c>
      <c r="AC32" s="174">
        <v>0</v>
      </c>
      <c r="AD32" s="174">
        <v>0</v>
      </c>
      <c r="AE32" s="174">
        <v>0</v>
      </c>
      <c r="AF32" s="174">
        <v>0</v>
      </c>
      <c r="AG32" s="174">
        <v>0</v>
      </c>
      <c r="AH32" s="174">
        <v>0</v>
      </c>
      <c r="AI32" s="174">
        <v>0</v>
      </c>
      <c r="AJ32" s="174">
        <v>0</v>
      </c>
      <c r="AK32" s="174">
        <v>3</v>
      </c>
      <c r="AL32" s="174">
        <v>0</v>
      </c>
      <c r="AM32" s="174">
        <v>0</v>
      </c>
      <c r="AN32" s="174">
        <v>0</v>
      </c>
      <c r="AO32" s="174">
        <v>4</v>
      </c>
      <c r="AP32" s="174">
        <v>0</v>
      </c>
      <c r="AQ32" s="174">
        <v>0</v>
      </c>
      <c r="AR32" s="174">
        <v>0</v>
      </c>
      <c r="AS32" s="174">
        <v>0</v>
      </c>
      <c r="AT32" s="174">
        <v>0</v>
      </c>
      <c r="AU32" s="174">
        <v>0</v>
      </c>
      <c r="AV32" s="174">
        <v>0</v>
      </c>
      <c r="AW32" s="174">
        <v>0</v>
      </c>
      <c r="AX32" s="174">
        <v>0</v>
      </c>
      <c r="AY32" s="174">
        <v>0</v>
      </c>
      <c r="AZ32" s="174">
        <v>0</v>
      </c>
      <c r="BA32" s="174">
        <v>3</v>
      </c>
      <c r="BB32" s="174">
        <v>1</v>
      </c>
      <c r="BC32" s="174">
        <v>1</v>
      </c>
      <c r="BD32" s="174">
        <v>0</v>
      </c>
      <c r="BE32" s="174">
        <v>0</v>
      </c>
      <c r="BF32" s="174">
        <v>1</v>
      </c>
      <c r="BG32" s="174">
        <v>0</v>
      </c>
      <c r="BH32" s="174">
        <v>0</v>
      </c>
      <c r="BI32" s="174">
        <v>0</v>
      </c>
      <c r="BJ32" s="174">
        <v>0</v>
      </c>
      <c r="BK32" s="174">
        <v>0</v>
      </c>
    </row>
    <row r="33" spans="2:63" ht="17">
      <c r="B33" s="850"/>
      <c r="C33" s="851"/>
      <c r="D33" s="173" t="s">
        <v>354</v>
      </c>
      <c r="E33" s="174">
        <v>0</v>
      </c>
      <c r="F33" s="174">
        <v>0</v>
      </c>
      <c r="G33" s="174">
        <v>0</v>
      </c>
      <c r="H33" s="174">
        <v>0</v>
      </c>
      <c r="I33" s="174">
        <v>0</v>
      </c>
      <c r="J33" s="174">
        <v>0</v>
      </c>
      <c r="K33" s="174">
        <v>0</v>
      </c>
      <c r="L33" s="174">
        <v>0</v>
      </c>
      <c r="M33" s="174">
        <v>0</v>
      </c>
      <c r="N33" s="174">
        <v>0</v>
      </c>
      <c r="O33" s="174">
        <v>0</v>
      </c>
      <c r="P33" s="174">
        <v>0</v>
      </c>
      <c r="Q33" s="174">
        <v>0</v>
      </c>
      <c r="R33" s="174">
        <v>0</v>
      </c>
      <c r="S33" s="174">
        <v>0</v>
      </c>
      <c r="T33" s="174">
        <v>0</v>
      </c>
      <c r="U33" s="174">
        <v>0</v>
      </c>
      <c r="V33" s="174">
        <v>0</v>
      </c>
      <c r="W33" s="174">
        <v>0</v>
      </c>
      <c r="X33" s="174">
        <v>0</v>
      </c>
      <c r="Y33" s="174">
        <v>0</v>
      </c>
      <c r="Z33" s="174">
        <v>0</v>
      </c>
      <c r="AA33" s="174">
        <v>0</v>
      </c>
      <c r="AB33" s="174">
        <v>0</v>
      </c>
      <c r="AC33" s="174">
        <v>0</v>
      </c>
      <c r="AD33" s="174">
        <v>0</v>
      </c>
      <c r="AE33" s="174">
        <v>0</v>
      </c>
      <c r="AF33" s="174">
        <v>0</v>
      </c>
      <c r="AG33" s="174">
        <v>0</v>
      </c>
      <c r="AH33" s="174">
        <v>0</v>
      </c>
      <c r="AI33" s="174">
        <v>0</v>
      </c>
      <c r="AJ33" s="174">
        <v>0</v>
      </c>
      <c r="AK33" s="174">
        <v>0</v>
      </c>
      <c r="AL33" s="174">
        <v>0</v>
      </c>
      <c r="AM33" s="174">
        <v>0</v>
      </c>
      <c r="AN33" s="174">
        <v>0</v>
      </c>
      <c r="AO33" s="174">
        <v>3</v>
      </c>
      <c r="AP33" s="174">
        <v>0</v>
      </c>
      <c r="AQ33" s="174">
        <v>0</v>
      </c>
      <c r="AR33" s="174">
        <v>0</v>
      </c>
      <c r="AS33" s="174">
        <v>0</v>
      </c>
      <c r="AT33" s="174">
        <v>0</v>
      </c>
      <c r="AU33" s="174">
        <v>0</v>
      </c>
      <c r="AV33" s="174">
        <v>0</v>
      </c>
      <c r="AW33" s="174">
        <v>0</v>
      </c>
      <c r="AX33" s="174">
        <v>0</v>
      </c>
      <c r="AY33" s="174">
        <v>0</v>
      </c>
      <c r="AZ33" s="174">
        <v>0</v>
      </c>
      <c r="BA33" s="174">
        <v>9</v>
      </c>
      <c r="BB33" s="174">
        <v>7</v>
      </c>
      <c r="BC33" s="174">
        <v>6</v>
      </c>
      <c r="BD33" s="174">
        <v>0</v>
      </c>
      <c r="BE33" s="174">
        <v>0</v>
      </c>
      <c r="BF33" s="174">
        <v>7</v>
      </c>
      <c r="BG33" s="174">
        <v>0</v>
      </c>
      <c r="BH33" s="174">
        <v>7</v>
      </c>
      <c r="BI33" s="174">
        <v>3</v>
      </c>
      <c r="BJ33" s="174">
        <v>10</v>
      </c>
      <c r="BK33" s="174">
        <v>10</v>
      </c>
    </row>
    <row r="34" spans="2:63" ht="17">
      <c r="B34" s="850"/>
      <c r="C34" s="851"/>
      <c r="D34" s="173" t="s">
        <v>355</v>
      </c>
      <c r="E34" s="174">
        <v>0</v>
      </c>
      <c r="F34" s="174">
        <v>0</v>
      </c>
      <c r="G34" s="174">
        <v>0</v>
      </c>
      <c r="H34" s="174">
        <v>0</v>
      </c>
      <c r="I34" s="174">
        <v>0</v>
      </c>
      <c r="J34" s="174">
        <v>0</v>
      </c>
      <c r="K34" s="174">
        <v>0</v>
      </c>
      <c r="L34" s="174">
        <v>0</v>
      </c>
      <c r="M34" s="174">
        <v>0</v>
      </c>
      <c r="N34" s="174">
        <v>0</v>
      </c>
      <c r="O34" s="174">
        <v>0</v>
      </c>
      <c r="P34" s="174">
        <v>1</v>
      </c>
      <c r="Q34" s="174">
        <v>0</v>
      </c>
      <c r="R34" s="174">
        <v>1</v>
      </c>
      <c r="S34" s="174">
        <v>0</v>
      </c>
      <c r="T34" s="174">
        <v>0</v>
      </c>
      <c r="U34" s="174">
        <v>0</v>
      </c>
      <c r="V34" s="174">
        <v>0</v>
      </c>
      <c r="W34" s="174">
        <v>0</v>
      </c>
      <c r="X34" s="174">
        <v>0</v>
      </c>
      <c r="Y34" s="174">
        <v>6</v>
      </c>
      <c r="Z34" s="174">
        <v>11</v>
      </c>
      <c r="AA34" s="174">
        <v>5</v>
      </c>
      <c r="AB34" s="174">
        <v>6</v>
      </c>
      <c r="AC34" s="174">
        <v>0</v>
      </c>
      <c r="AD34" s="174">
        <v>0</v>
      </c>
      <c r="AE34" s="174">
        <v>0</v>
      </c>
      <c r="AF34" s="174">
        <v>0</v>
      </c>
      <c r="AG34" s="174">
        <v>1</v>
      </c>
      <c r="AH34" s="174">
        <v>1</v>
      </c>
      <c r="AI34" s="174">
        <v>0</v>
      </c>
      <c r="AJ34" s="174">
        <v>0</v>
      </c>
      <c r="AK34" s="174">
        <v>2</v>
      </c>
      <c r="AL34" s="174">
        <v>3</v>
      </c>
      <c r="AM34" s="174">
        <v>1</v>
      </c>
      <c r="AN34" s="174">
        <v>0</v>
      </c>
      <c r="AO34" s="174">
        <v>2</v>
      </c>
      <c r="AP34" s="174">
        <v>4</v>
      </c>
      <c r="AQ34" s="174">
        <v>0</v>
      </c>
      <c r="AR34" s="174">
        <v>1</v>
      </c>
      <c r="AS34" s="174">
        <v>2</v>
      </c>
      <c r="AT34" s="174">
        <v>0</v>
      </c>
      <c r="AU34" s="174">
        <v>6</v>
      </c>
      <c r="AV34" s="174">
        <v>4</v>
      </c>
      <c r="AW34" s="174">
        <v>4</v>
      </c>
      <c r="AX34" s="174">
        <v>9</v>
      </c>
      <c r="AY34" s="174">
        <v>1</v>
      </c>
      <c r="AZ34" s="174">
        <v>0</v>
      </c>
      <c r="BA34" s="174">
        <v>4</v>
      </c>
      <c r="BB34" s="174">
        <v>0</v>
      </c>
      <c r="BC34" s="174">
        <v>0</v>
      </c>
      <c r="BD34" s="174">
        <v>0</v>
      </c>
      <c r="BE34" s="174">
        <v>0</v>
      </c>
      <c r="BF34" s="174">
        <v>0</v>
      </c>
      <c r="BG34" s="174">
        <v>0</v>
      </c>
      <c r="BH34" s="174">
        <v>1</v>
      </c>
      <c r="BI34" s="174">
        <v>0</v>
      </c>
      <c r="BJ34" s="174">
        <v>5</v>
      </c>
      <c r="BK34" s="174">
        <v>2</v>
      </c>
    </row>
    <row r="35" spans="2:63" ht="17">
      <c r="B35" s="850"/>
      <c r="C35" s="851"/>
      <c r="D35" s="173" t="s">
        <v>356</v>
      </c>
      <c r="E35" s="174">
        <v>0</v>
      </c>
      <c r="F35" s="174">
        <v>0</v>
      </c>
      <c r="G35" s="174">
        <v>0</v>
      </c>
      <c r="H35" s="174">
        <v>0</v>
      </c>
      <c r="I35" s="174">
        <v>0</v>
      </c>
      <c r="J35" s="174">
        <v>0</v>
      </c>
      <c r="K35" s="174">
        <v>0</v>
      </c>
      <c r="L35" s="174">
        <v>0</v>
      </c>
      <c r="M35" s="174">
        <v>0</v>
      </c>
      <c r="N35" s="174">
        <v>0</v>
      </c>
      <c r="O35" s="174">
        <v>0</v>
      </c>
      <c r="P35" s="174">
        <v>1</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3</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5</v>
      </c>
      <c r="BC35" s="174">
        <v>2</v>
      </c>
      <c r="BD35" s="174">
        <v>0</v>
      </c>
      <c r="BE35" s="174">
        <v>0</v>
      </c>
      <c r="BF35" s="174">
        <v>0</v>
      </c>
      <c r="BG35" s="174">
        <v>0</v>
      </c>
      <c r="BH35" s="174">
        <v>0</v>
      </c>
      <c r="BI35" s="174">
        <v>0</v>
      </c>
      <c r="BJ35" s="174">
        <v>0</v>
      </c>
      <c r="BK35" s="174">
        <v>0</v>
      </c>
    </row>
    <row r="36" spans="2:63" ht="17">
      <c r="B36" s="850"/>
      <c r="C36" s="851"/>
      <c r="D36" s="173" t="s">
        <v>357</v>
      </c>
      <c r="E36" s="174">
        <v>0</v>
      </c>
      <c r="F36" s="174">
        <v>0</v>
      </c>
      <c r="G36" s="174">
        <v>0</v>
      </c>
      <c r="H36" s="174">
        <v>0</v>
      </c>
      <c r="I36" s="174">
        <v>0</v>
      </c>
      <c r="J36" s="174">
        <v>0</v>
      </c>
      <c r="K36" s="174">
        <v>0</v>
      </c>
      <c r="L36" s="174">
        <v>0</v>
      </c>
      <c r="M36" s="174">
        <v>0</v>
      </c>
      <c r="N36" s="174">
        <v>0</v>
      </c>
      <c r="O36" s="174">
        <v>0</v>
      </c>
      <c r="P36" s="174">
        <v>0</v>
      </c>
      <c r="Q36" s="174">
        <v>0</v>
      </c>
      <c r="R36" s="174">
        <v>0</v>
      </c>
      <c r="S36" s="174">
        <v>0</v>
      </c>
      <c r="T36" s="174">
        <v>0</v>
      </c>
      <c r="U36" s="174">
        <v>0</v>
      </c>
      <c r="V36" s="174">
        <v>0</v>
      </c>
      <c r="W36" s="174">
        <v>0</v>
      </c>
      <c r="X36" s="174">
        <v>0</v>
      </c>
      <c r="Y36" s="174">
        <v>2</v>
      </c>
      <c r="Z36" s="174">
        <v>0</v>
      </c>
      <c r="AA36" s="174">
        <v>0</v>
      </c>
      <c r="AB36" s="174">
        <v>1</v>
      </c>
      <c r="AC36" s="174">
        <v>0</v>
      </c>
      <c r="AD36" s="174">
        <v>0</v>
      </c>
      <c r="AE36" s="174">
        <v>0</v>
      </c>
      <c r="AF36" s="174">
        <v>0</v>
      </c>
      <c r="AG36" s="174">
        <v>2</v>
      </c>
      <c r="AH36" s="174">
        <v>0</v>
      </c>
      <c r="AI36" s="174">
        <v>0</v>
      </c>
      <c r="AJ36" s="174">
        <v>0</v>
      </c>
      <c r="AK36" s="174">
        <v>0</v>
      </c>
      <c r="AL36" s="174">
        <v>0</v>
      </c>
      <c r="AM36" s="174">
        <v>0</v>
      </c>
      <c r="AN36" s="174">
        <v>0</v>
      </c>
      <c r="AO36" s="174">
        <v>0</v>
      </c>
      <c r="AP36" s="174">
        <v>0</v>
      </c>
      <c r="AQ36" s="174">
        <v>0</v>
      </c>
      <c r="AR36" s="174">
        <v>0</v>
      </c>
      <c r="AS36" s="174">
        <v>0</v>
      </c>
      <c r="AT36" s="174">
        <v>0</v>
      </c>
      <c r="AU36" s="174">
        <v>0</v>
      </c>
      <c r="AV36" s="174">
        <v>0</v>
      </c>
      <c r="AW36" s="174">
        <v>0</v>
      </c>
      <c r="AX36" s="174">
        <v>0</v>
      </c>
      <c r="AY36" s="174">
        <v>0</v>
      </c>
      <c r="AZ36" s="174">
        <v>0</v>
      </c>
      <c r="BA36" s="174">
        <v>0</v>
      </c>
      <c r="BB36" s="174">
        <v>0</v>
      </c>
      <c r="BC36" s="174">
        <v>0</v>
      </c>
      <c r="BD36" s="174">
        <v>0</v>
      </c>
      <c r="BE36" s="174">
        <v>0</v>
      </c>
      <c r="BF36" s="174">
        <v>0</v>
      </c>
      <c r="BG36" s="174">
        <v>0</v>
      </c>
      <c r="BH36" s="174">
        <v>2</v>
      </c>
      <c r="BI36" s="174">
        <v>1</v>
      </c>
      <c r="BJ36" s="174">
        <v>0</v>
      </c>
      <c r="BK36" s="174">
        <v>2</v>
      </c>
    </row>
    <row r="37" spans="2:63" ht="17">
      <c r="B37" s="850"/>
      <c r="C37" s="851"/>
      <c r="D37" s="173" t="s">
        <v>358</v>
      </c>
      <c r="E37" s="174">
        <v>0</v>
      </c>
      <c r="F37" s="174">
        <v>0</v>
      </c>
      <c r="G37" s="174">
        <v>0</v>
      </c>
      <c r="H37" s="174">
        <v>0</v>
      </c>
      <c r="I37" s="174">
        <v>0</v>
      </c>
      <c r="J37" s="174">
        <v>0</v>
      </c>
      <c r="K37" s="174">
        <v>0</v>
      </c>
      <c r="L37" s="174">
        <v>0</v>
      </c>
      <c r="M37" s="174">
        <v>0</v>
      </c>
      <c r="N37" s="174">
        <v>0</v>
      </c>
      <c r="O37" s="174">
        <v>0</v>
      </c>
      <c r="P37" s="174">
        <v>1</v>
      </c>
      <c r="Q37" s="174">
        <v>0</v>
      </c>
      <c r="R37" s="174">
        <v>0</v>
      </c>
      <c r="S37" s="174">
        <v>0</v>
      </c>
      <c r="T37" s="174">
        <v>0</v>
      </c>
      <c r="U37" s="174">
        <v>0</v>
      </c>
      <c r="V37" s="174">
        <v>0</v>
      </c>
      <c r="W37" s="174">
        <v>0</v>
      </c>
      <c r="X37" s="174">
        <v>0</v>
      </c>
      <c r="Y37" s="174">
        <v>2</v>
      </c>
      <c r="Z37" s="174">
        <v>0</v>
      </c>
      <c r="AA37" s="174">
        <v>3</v>
      </c>
      <c r="AB37" s="174">
        <v>1</v>
      </c>
      <c r="AC37" s="174">
        <v>0</v>
      </c>
      <c r="AD37" s="174">
        <v>0</v>
      </c>
      <c r="AE37" s="174">
        <v>0</v>
      </c>
      <c r="AF37" s="174">
        <v>0</v>
      </c>
      <c r="AG37" s="174">
        <v>0</v>
      </c>
      <c r="AH37" s="174">
        <v>0</v>
      </c>
      <c r="AI37" s="174">
        <v>0</v>
      </c>
      <c r="AJ37" s="174">
        <v>0</v>
      </c>
      <c r="AK37" s="174">
        <v>0</v>
      </c>
      <c r="AL37" s="174">
        <v>0</v>
      </c>
      <c r="AM37" s="174">
        <v>0</v>
      </c>
      <c r="AN37" s="174">
        <v>0</v>
      </c>
      <c r="AO37" s="174">
        <v>2</v>
      </c>
      <c r="AP37" s="174">
        <v>0</v>
      </c>
      <c r="AQ37" s="174">
        <v>0</v>
      </c>
      <c r="AR37" s="174">
        <v>0</v>
      </c>
      <c r="AS37" s="174">
        <v>2</v>
      </c>
      <c r="AT37" s="174">
        <v>0</v>
      </c>
      <c r="AU37" s="174">
        <v>0</v>
      </c>
      <c r="AV37" s="174">
        <v>1</v>
      </c>
      <c r="AW37" s="174">
        <v>2</v>
      </c>
      <c r="AX37" s="174">
        <v>5</v>
      </c>
      <c r="AY37" s="174">
        <v>0</v>
      </c>
      <c r="AZ37" s="174">
        <v>0</v>
      </c>
      <c r="BA37" s="174">
        <v>3</v>
      </c>
      <c r="BB37" s="174">
        <v>0</v>
      </c>
      <c r="BC37" s="174">
        <v>3</v>
      </c>
      <c r="BD37" s="174">
        <v>0</v>
      </c>
      <c r="BE37" s="174">
        <v>0</v>
      </c>
      <c r="BF37" s="174">
        <v>6</v>
      </c>
      <c r="BG37" s="174">
        <v>0</v>
      </c>
      <c r="BH37" s="174">
        <v>0</v>
      </c>
      <c r="BI37" s="174">
        <v>1</v>
      </c>
      <c r="BJ37" s="174">
        <v>6</v>
      </c>
      <c r="BK37" s="174">
        <v>7</v>
      </c>
    </row>
    <row r="38" spans="2:63" ht="17">
      <c r="B38" s="850"/>
      <c r="C38" s="851"/>
      <c r="D38" s="173" t="s">
        <v>359</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3</v>
      </c>
      <c r="AC38" s="174">
        <v>0</v>
      </c>
      <c r="AD38" s="174">
        <v>0</v>
      </c>
      <c r="AE38" s="174">
        <v>0</v>
      </c>
      <c r="AF38" s="174">
        <v>0</v>
      </c>
      <c r="AG38" s="174">
        <v>0</v>
      </c>
      <c r="AH38" s="174">
        <v>0</v>
      </c>
      <c r="AI38" s="174">
        <v>0</v>
      </c>
      <c r="AJ38" s="174">
        <v>0</v>
      </c>
      <c r="AK38" s="174">
        <v>0</v>
      </c>
      <c r="AL38" s="174">
        <v>0</v>
      </c>
      <c r="AM38" s="174">
        <v>0</v>
      </c>
      <c r="AN38" s="174">
        <v>0</v>
      </c>
      <c r="AO38" s="174">
        <v>0</v>
      </c>
      <c r="AP38" s="174">
        <v>3</v>
      </c>
      <c r="AQ38" s="174">
        <v>0</v>
      </c>
      <c r="AR38" s="174">
        <v>0</v>
      </c>
      <c r="AS38" s="174">
        <v>0</v>
      </c>
      <c r="AT38" s="174">
        <v>0</v>
      </c>
      <c r="AU38" s="174">
        <v>1</v>
      </c>
      <c r="AV38" s="174">
        <v>0</v>
      </c>
      <c r="AW38" s="174">
        <v>0</v>
      </c>
      <c r="AX38" s="174">
        <v>0</v>
      </c>
      <c r="AY38" s="174">
        <v>0</v>
      </c>
      <c r="AZ38" s="174">
        <v>0</v>
      </c>
      <c r="BA38" s="174">
        <v>2</v>
      </c>
      <c r="BB38" s="174">
        <v>5</v>
      </c>
      <c r="BC38" s="174">
        <v>2</v>
      </c>
      <c r="BD38" s="174">
        <v>0</v>
      </c>
      <c r="BE38" s="174">
        <v>0</v>
      </c>
      <c r="BF38" s="174">
        <v>2</v>
      </c>
      <c r="BG38" s="174">
        <v>0</v>
      </c>
      <c r="BH38" s="174">
        <v>0</v>
      </c>
      <c r="BI38" s="174">
        <v>0</v>
      </c>
      <c r="BJ38" s="174">
        <v>4</v>
      </c>
      <c r="BK38" s="174">
        <v>1</v>
      </c>
    </row>
    <row r="39" spans="2:63" ht="17">
      <c r="B39" s="850"/>
      <c r="C39" s="851"/>
      <c r="D39" s="173" t="s">
        <v>360</v>
      </c>
      <c r="E39" s="174">
        <v>0</v>
      </c>
      <c r="F39" s="174">
        <v>0</v>
      </c>
      <c r="G39" s="174">
        <v>0</v>
      </c>
      <c r="H39" s="174">
        <v>0</v>
      </c>
      <c r="I39" s="174">
        <v>0</v>
      </c>
      <c r="J39" s="174">
        <v>0</v>
      </c>
      <c r="K39" s="174">
        <v>0</v>
      </c>
      <c r="L39" s="174">
        <v>0</v>
      </c>
      <c r="M39" s="174">
        <v>0</v>
      </c>
      <c r="N39" s="174">
        <v>0</v>
      </c>
      <c r="O39" s="174">
        <v>0</v>
      </c>
      <c r="P39" s="174">
        <v>0</v>
      </c>
      <c r="Q39" s="174">
        <v>0</v>
      </c>
      <c r="R39" s="174">
        <v>1</v>
      </c>
      <c r="S39" s="174">
        <v>0</v>
      </c>
      <c r="T39" s="174">
        <v>0</v>
      </c>
      <c r="U39" s="174">
        <v>0</v>
      </c>
      <c r="V39" s="174">
        <v>0</v>
      </c>
      <c r="W39" s="174">
        <v>0</v>
      </c>
      <c r="X39" s="174">
        <v>0</v>
      </c>
      <c r="Y39" s="174">
        <v>0</v>
      </c>
      <c r="Z39" s="174">
        <v>0</v>
      </c>
      <c r="AA39" s="174">
        <v>2</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1</v>
      </c>
      <c r="AQ39" s="174">
        <v>0</v>
      </c>
      <c r="AR39" s="174">
        <v>0</v>
      </c>
      <c r="AS39" s="174">
        <v>0</v>
      </c>
      <c r="AT39" s="174">
        <v>0</v>
      </c>
      <c r="AU39" s="174">
        <v>0</v>
      </c>
      <c r="AV39" s="174">
        <v>0</v>
      </c>
      <c r="AW39" s="174">
        <v>0</v>
      </c>
      <c r="AX39" s="174">
        <v>0</v>
      </c>
      <c r="AY39" s="174">
        <v>1</v>
      </c>
      <c r="AZ39" s="174">
        <v>0</v>
      </c>
      <c r="BA39" s="174">
        <v>0</v>
      </c>
      <c r="BB39" s="174">
        <v>0</v>
      </c>
      <c r="BC39" s="174">
        <v>0</v>
      </c>
      <c r="BD39" s="174">
        <v>0</v>
      </c>
      <c r="BE39" s="174">
        <v>0</v>
      </c>
      <c r="BF39" s="174">
        <v>0</v>
      </c>
      <c r="BG39" s="174">
        <v>0</v>
      </c>
      <c r="BH39" s="174">
        <v>2</v>
      </c>
      <c r="BI39" s="174">
        <v>0</v>
      </c>
      <c r="BJ39" s="174">
        <v>0</v>
      </c>
      <c r="BK39" s="174">
        <v>0</v>
      </c>
    </row>
    <row r="40" spans="2:63" ht="17">
      <c r="B40" s="850"/>
      <c r="C40" s="851"/>
      <c r="D40" s="173" t="s">
        <v>361</v>
      </c>
      <c r="E40" s="174">
        <v>4</v>
      </c>
      <c r="F40" s="174">
        <v>0</v>
      </c>
      <c r="G40" s="174">
        <v>0</v>
      </c>
      <c r="H40" s="174">
        <v>0</v>
      </c>
      <c r="I40" s="174">
        <v>0</v>
      </c>
      <c r="J40" s="174">
        <v>0</v>
      </c>
      <c r="K40" s="174">
        <v>0</v>
      </c>
      <c r="L40" s="174">
        <v>0</v>
      </c>
      <c r="M40" s="174">
        <v>0</v>
      </c>
      <c r="N40" s="174">
        <v>0</v>
      </c>
      <c r="O40" s="174">
        <v>0</v>
      </c>
      <c r="P40" s="174">
        <v>1</v>
      </c>
      <c r="Q40" s="174">
        <v>0</v>
      </c>
      <c r="R40" s="174">
        <v>0</v>
      </c>
      <c r="S40" s="174">
        <v>0</v>
      </c>
      <c r="T40" s="174">
        <v>0</v>
      </c>
      <c r="U40" s="174">
        <v>0</v>
      </c>
      <c r="V40" s="174">
        <v>0</v>
      </c>
      <c r="W40" s="174">
        <v>0</v>
      </c>
      <c r="X40" s="174">
        <v>0</v>
      </c>
      <c r="Y40" s="174">
        <v>0</v>
      </c>
      <c r="Z40" s="174">
        <v>0</v>
      </c>
      <c r="AA40" s="174">
        <v>0</v>
      </c>
      <c r="AB40" s="174">
        <v>2</v>
      </c>
      <c r="AC40" s="174">
        <v>0</v>
      </c>
      <c r="AD40" s="174">
        <v>1</v>
      </c>
      <c r="AE40" s="174">
        <v>0</v>
      </c>
      <c r="AF40" s="174">
        <v>0</v>
      </c>
      <c r="AG40" s="174">
        <v>4</v>
      </c>
      <c r="AH40" s="174">
        <v>1</v>
      </c>
      <c r="AI40" s="174">
        <v>0</v>
      </c>
      <c r="AJ40" s="174">
        <v>0</v>
      </c>
      <c r="AK40" s="174">
        <v>0</v>
      </c>
      <c r="AL40" s="174">
        <v>1</v>
      </c>
      <c r="AM40" s="174">
        <v>0</v>
      </c>
      <c r="AN40" s="174">
        <v>0</v>
      </c>
      <c r="AO40" s="174">
        <v>4</v>
      </c>
      <c r="AP40" s="174">
        <v>1</v>
      </c>
      <c r="AQ40" s="174">
        <v>0</v>
      </c>
      <c r="AR40" s="174">
        <v>0</v>
      </c>
      <c r="AS40" s="174">
        <v>1</v>
      </c>
      <c r="AT40" s="174">
        <v>0</v>
      </c>
      <c r="AU40" s="174">
        <v>1</v>
      </c>
      <c r="AV40" s="174">
        <v>0</v>
      </c>
      <c r="AW40" s="174">
        <v>0</v>
      </c>
      <c r="AX40" s="174">
        <v>1</v>
      </c>
      <c r="AY40" s="174">
        <v>0</v>
      </c>
      <c r="AZ40" s="174">
        <v>0</v>
      </c>
      <c r="BA40" s="174">
        <v>2</v>
      </c>
      <c r="BB40" s="174">
        <v>1</v>
      </c>
      <c r="BC40" s="174">
        <v>3</v>
      </c>
      <c r="BD40" s="174">
        <v>0</v>
      </c>
      <c r="BE40" s="174">
        <v>0</v>
      </c>
      <c r="BF40" s="174">
        <v>1</v>
      </c>
      <c r="BG40" s="174">
        <v>0</v>
      </c>
      <c r="BH40" s="174">
        <v>5</v>
      </c>
      <c r="BI40" s="174">
        <v>2</v>
      </c>
      <c r="BJ40" s="174">
        <v>2</v>
      </c>
      <c r="BK40" s="174">
        <v>10</v>
      </c>
    </row>
    <row r="41" spans="2:63" ht="17">
      <c r="B41" s="850"/>
      <c r="C41" s="851"/>
      <c r="D41" s="173" t="s">
        <v>521</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4</v>
      </c>
      <c r="Z41" s="174">
        <v>12</v>
      </c>
      <c r="AA41" s="174">
        <v>2</v>
      </c>
      <c r="AB41" s="174">
        <v>1</v>
      </c>
      <c r="AC41" s="174">
        <v>0</v>
      </c>
      <c r="AD41" s="174">
        <v>1</v>
      </c>
      <c r="AE41" s="174">
        <v>0</v>
      </c>
      <c r="AF41" s="174">
        <v>0</v>
      </c>
      <c r="AG41" s="174">
        <v>0</v>
      </c>
      <c r="AH41" s="174">
        <v>0</v>
      </c>
      <c r="AI41" s="174">
        <v>0</v>
      </c>
      <c r="AJ41" s="174">
        <v>0</v>
      </c>
      <c r="AK41" s="174">
        <v>0</v>
      </c>
      <c r="AL41" s="174">
        <v>0</v>
      </c>
      <c r="AM41" s="174">
        <v>1</v>
      </c>
      <c r="AN41" s="174">
        <v>0</v>
      </c>
      <c r="AO41" s="174">
        <v>1</v>
      </c>
      <c r="AP41" s="174">
        <v>0</v>
      </c>
      <c r="AQ41" s="174">
        <v>0</v>
      </c>
      <c r="AR41" s="174">
        <v>1</v>
      </c>
      <c r="AS41" s="174">
        <v>0</v>
      </c>
      <c r="AT41" s="174">
        <v>0</v>
      </c>
      <c r="AU41" s="174">
        <v>2</v>
      </c>
      <c r="AV41" s="174">
        <v>0</v>
      </c>
      <c r="AW41" s="174">
        <v>0</v>
      </c>
      <c r="AX41" s="174">
        <v>0</v>
      </c>
      <c r="AY41" s="174">
        <v>0</v>
      </c>
      <c r="AZ41" s="174">
        <v>0</v>
      </c>
      <c r="BA41" s="174">
        <v>0</v>
      </c>
      <c r="BB41" s="174">
        <v>2</v>
      </c>
      <c r="BC41" s="174">
        <v>2</v>
      </c>
      <c r="BD41" s="174">
        <v>0</v>
      </c>
      <c r="BE41" s="174">
        <v>0</v>
      </c>
      <c r="BF41" s="174">
        <v>2</v>
      </c>
      <c r="BG41" s="174">
        <v>0</v>
      </c>
      <c r="BH41" s="174">
        <v>0</v>
      </c>
      <c r="BI41" s="174">
        <v>0</v>
      </c>
      <c r="BJ41" s="174">
        <v>4</v>
      </c>
      <c r="BK41" s="174">
        <v>1</v>
      </c>
    </row>
    <row r="42" spans="2:63" ht="17">
      <c r="B42" s="850"/>
      <c r="C42" s="851"/>
      <c r="D42" s="173" t="s">
        <v>522</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1</v>
      </c>
      <c r="AP42" s="174">
        <v>0</v>
      </c>
      <c r="AQ42" s="174">
        <v>0</v>
      </c>
      <c r="AR42" s="174">
        <v>0</v>
      </c>
      <c r="AS42" s="174">
        <v>0</v>
      </c>
      <c r="AT42" s="174">
        <v>0</v>
      </c>
      <c r="AU42" s="174">
        <v>1</v>
      </c>
      <c r="AV42" s="174">
        <v>0</v>
      </c>
      <c r="AW42" s="174">
        <v>2</v>
      </c>
      <c r="AX42" s="174">
        <v>0</v>
      </c>
      <c r="AY42" s="174">
        <v>0</v>
      </c>
      <c r="AZ42" s="174">
        <v>0</v>
      </c>
      <c r="BA42" s="174">
        <v>1</v>
      </c>
      <c r="BB42" s="174">
        <v>0</v>
      </c>
      <c r="BC42" s="174">
        <v>1</v>
      </c>
      <c r="BD42" s="174">
        <v>0</v>
      </c>
      <c r="BE42" s="174">
        <v>0</v>
      </c>
      <c r="BF42" s="174">
        <v>0</v>
      </c>
      <c r="BG42" s="174">
        <v>0</v>
      </c>
      <c r="BH42" s="174">
        <v>2</v>
      </c>
      <c r="BI42" s="174">
        <v>0</v>
      </c>
      <c r="BJ42" s="174">
        <v>0</v>
      </c>
      <c r="BK42" s="174">
        <v>0</v>
      </c>
    </row>
    <row r="43" spans="2:63" ht="17">
      <c r="B43" s="850"/>
      <c r="C43" s="851"/>
      <c r="D43" s="173" t="s">
        <v>523</v>
      </c>
      <c r="E43" s="174">
        <v>0</v>
      </c>
      <c r="F43" s="174">
        <v>0</v>
      </c>
      <c r="G43" s="174">
        <v>0</v>
      </c>
      <c r="H43" s="174">
        <v>0</v>
      </c>
      <c r="I43" s="174">
        <v>0</v>
      </c>
      <c r="J43" s="174">
        <v>0</v>
      </c>
      <c r="K43" s="174">
        <v>0</v>
      </c>
      <c r="L43" s="174">
        <v>0</v>
      </c>
      <c r="M43" s="174">
        <v>0</v>
      </c>
      <c r="N43" s="174">
        <v>0</v>
      </c>
      <c r="O43" s="174">
        <v>0</v>
      </c>
      <c r="P43" s="174">
        <v>0</v>
      </c>
      <c r="Q43" s="174">
        <v>0</v>
      </c>
      <c r="R43" s="174">
        <v>0</v>
      </c>
      <c r="S43" s="174">
        <v>0</v>
      </c>
      <c r="T43" s="174">
        <v>0</v>
      </c>
      <c r="U43" s="174">
        <v>0</v>
      </c>
      <c r="V43" s="174">
        <v>0</v>
      </c>
      <c r="W43" s="174">
        <v>0</v>
      </c>
      <c r="X43" s="174">
        <v>0</v>
      </c>
      <c r="Y43" s="174">
        <v>0</v>
      </c>
      <c r="Z43" s="174">
        <v>0</v>
      </c>
      <c r="AA43" s="174">
        <v>0</v>
      </c>
      <c r="AB43" s="174">
        <v>0</v>
      </c>
      <c r="AC43" s="174">
        <v>0</v>
      </c>
      <c r="AD43" s="174">
        <v>0</v>
      </c>
      <c r="AE43" s="174">
        <v>0</v>
      </c>
      <c r="AF43" s="174">
        <v>0</v>
      </c>
      <c r="AG43" s="174">
        <v>2</v>
      </c>
      <c r="AH43" s="174">
        <v>0</v>
      </c>
      <c r="AI43" s="174">
        <v>0</v>
      </c>
      <c r="AJ43" s="174">
        <v>0</v>
      </c>
      <c r="AK43" s="174">
        <v>0</v>
      </c>
      <c r="AL43" s="174">
        <v>0</v>
      </c>
      <c r="AM43" s="174">
        <v>0</v>
      </c>
      <c r="AN43" s="174">
        <v>0</v>
      </c>
      <c r="AO43" s="174">
        <v>0</v>
      </c>
      <c r="AP43" s="174">
        <v>0</v>
      </c>
      <c r="AQ43" s="174">
        <v>0</v>
      </c>
      <c r="AR43" s="174">
        <v>0</v>
      </c>
      <c r="AS43" s="174">
        <v>0</v>
      </c>
      <c r="AT43" s="174">
        <v>0</v>
      </c>
      <c r="AU43" s="174">
        <v>0</v>
      </c>
      <c r="AV43" s="174">
        <v>0</v>
      </c>
      <c r="AW43" s="174">
        <v>0</v>
      </c>
      <c r="AX43" s="174">
        <v>0</v>
      </c>
      <c r="AY43" s="174">
        <v>0</v>
      </c>
      <c r="AZ43" s="174">
        <v>0</v>
      </c>
      <c r="BA43" s="174">
        <v>0</v>
      </c>
      <c r="BB43" s="174">
        <v>0</v>
      </c>
      <c r="BC43" s="174">
        <v>0</v>
      </c>
      <c r="BD43" s="174">
        <v>0</v>
      </c>
      <c r="BE43" s="174">
        <v>0</v>
      </c>
      <c r="BF43" s="174">
        <v>0</v>
      </c>
      <c r="BG43" s="174">
        <v>0</v>
      </c>
      <c r="BH43" s="174">
        <v>0</v>
      </c>
      <c r="BI43" s="174">
        <v>0</v>
      </c>
      <c r="BJ43" s="174">
        <v>3</v>
      </c>
      <c r="BK43" s="174">
        <v>0</v>
      </c>
    </row>
    <row r="44" spans="2:63" ht="17">
      <c r="B44" s="850"/>
      <c r="C44" s="851"/>
      <c r="D44" s="173" t="s">
        <v>524</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6</v>
      </c>
      <c r="AA44" s="174">
        <v>0</v>
      </c>
      <c r="AB44" s="174">
        <v>0</v>
      </c>
      <c r="AC44" s="174">
        <v>0</v>
      </c>
      <c r="AD44" s="174">
        <v>0</v>
      </c>
      <c r="AE44" s="174">
        <v>0</v>
      </c>
      <c r="AF44" s="174">
        <v>0</v>
      </c>
      <c r="AG44" s="174">
        <v>0</v>
      </c>
      <c r="AH44" s="174">
        <v>0</v>
      </c>
      <c r="AI44" s="174">
        <v>0</v>
      </c>
      <c r="AJ44" s="174">
        <v>0</v>
      </c>
      <c r="AK44" s="174">
        <v>0</v>
      </c>
      <c r="AL44" s="174">
        <v>2</v>
      </c>
      <c r="AM44" s="174">
        <v>0</v>
      </c>
      <c r="AN44" s="174">
        <v>0</v>
      </c>
      <c r="AO44" s="174">
        <v>0</v>
      </c>
      <c r="AP44" s="174">
        <v>0</v>
      </c>
      <c r="AQ44" s="174">
        <v>0</v>
      </c>
      <c r="AR44" s="174">
        <v>1</v>
      </c>
      <c r="AS44" s="174">
        <v>1</v>
      </c>
      <c r="AT44" s="174">
        <v>2</v>
      </c>
      <c r="AU44" s="174">
        <v>4</v>
      </c>
      <c r="AV44" s="174">
        <v>4</v>
      </c>
      <c r="AW44" s="174">
        <v>0</v>
      </c>
      <c r="AX44" s="174">
        <v>2</v>
      </c>
      <c r="AY44" s="174">
        <v>0</v>
      </c>
      <c r="AZ44" s="174">
        <v>0</v>
      </c>
      <c r="BA44" s="174">
        <v>0</v>
      </c>
      <c r="BB44" s="174">
        <v>1</v>
      </c>
      <c r="BC44" s="174">
        <v>0</v>
      </c>
      <c r="BD44" s="174">
        <v>0</v>
      </c>
      <c r="BE44" s="174">
        <v>0</v>
      </c>
      <c r="BF44" s="174">
        <v>0</v>
      </c>
      <c r="BG44" s="174">
        <v>0</v>
      </c>
      <c r="BH44" s="174">
        <v>0</v>
      </c>
      <c r="BI44" s="174">
        <v>1</v>
      </c>
      <c r="BJ44" s="174">
        <v>2</v>
      </c>
      <c r="BK44" s="174">
        <v>1</v>
      </c>
    </row>
    <row r="45" spans="2:63" ht="17">
      <c r="B45" s="850"/>
      <c r="C45" s="851"/>
      <c r="D45" s="173" t="s">
        <v>365</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2</v>
      </c>
      <c r="AL45" s="174">
        <v>0</v>
      </c>
      <c r="AM45" s="174">
        <v>0</v>
      </c>
      <c r="AN45" s="174">
        <v>0</v>
      </c>
      <c r="AO45" s="174">
        <v>0</v>
      </c>
      <c r="AP45" s="174">
        <v>0</v>
      </c>
      <c r="AQ45" s="174">
        <v>0</v>
      </c>
      <c r="AR45" s="174">
        <v>0</v>
      </c>
      <c r="AS45" s="174">
        <v>0</v>
      </c>
      <c r="AT45" s="174">
        <v>3</v>
      </c>
      <c r="AU45" s="174">
        <v>0</v>
      </c>
      <c r="AV45" s="174">
        <v>2</v>
      </c>
      <c r="AW45" s="174">
        <v>0</v>
      </c>
      <c r="AX45" s="174">
        <v>0</v>
      </c>
      <c r="AY45" s="174">
        <v>0</v>
      </c>
      <c r="AZ45" s="174">
        <v>0</v>
      </c>
      <c r="BA45" s="174">
        <v>1</v>
      </c>
      <c r="BB45" s="174">
        <v>0</v>
      </c>
      <c r="BC45" s="174">
        <v>0</v>
      </c>
      <c r="BD45" s="174">
        <v>0</v>
      </c>
      <c r="BE45" s="174">
        <v>0</v>
      </c>
      <c r="BF45" s="174">
        <v>0</v>
      </c>
      <c r="BG45" s="174">
        <v>0</v>
      </c>
      <c r="BH45" s="174">
        <v>0</v>
      </c>
      <c r="BI45" s="174">
        <v>0</v>
      </c>
      <c r="BJ45" s="174">
        <v>0</v>
      </c>
      <c r="BK45" s="174">
        <v>1</v>
      </c>
    </row>
    <row r="46" spans="2:63" ht="17">
      <c r="B46" s="850"/>
      <c r="C46" s="851"/>
      <c r="D46" s="173" t="s">
        <v>525</v>
      </c>
      <c r="E46" s="174">
        <v>0</v>
      </c>
      <c r="F46" s="174">
        <v>0</v>
      </c>
      <c r="G46" s="174">
        <v>0</v>
      </c>
      <c r="H46" s="174">
        <v>0</v>
      </c>
      <c r="I46" s="174">
        <v>0</v>
      </c>
      <c r="J46" s="174">
        <v>0</v>
      </c>
      <c r="K46" s="174">
        <v>0</v>
      </c>
      <c r="L46" s="174">
        <v>0</v>
      </c>
      <c r="M46" s="174">
        <v>0</v>
      </c>
      <c r="N46" s="174">
        <v>0</v>
      </c>
      <c r="O46" s="174">
        <v>0</v>
      </c>
      <c r="P46" s="174">
        <v>0</v>
      </c>
      <c r="Q46" s="174">
        <v>0</v>
      </c>
      <c r="R46" s="174">
        <v>0</v>
      </c>
      <c r="S46" s="174">
        <v>0</v>
      </c>
      <c r="T46" s="174">
        <v>0</v>
      </c>
      <c r="U46" s="174">
        <v>0</v>
      </c>
      <c r="V46" s="174">
        <v>0</v>
      </c>
      <c r="W46" s="174">
        <v>0</v>
      </c>
      <c r="X46" s="174">
        <v>0</v>
      </c>
      <c r="Y46" s="174">
        <v>0</v>
      </c>
      <c r="Z46" s="174">
        <v>0</v>
      </c>
      <c r="AA46" s="174">
        <v>0</v>
      </c>
      <c r="AB46" s="174">
        <v>0</v>
      </c>
      <c r="AC46" s="174">
        <v>0</v>
      </c>
      <c r="AD46" s="174">
        <v>0</v>
      </c>
      <c r="AE46" s="174">
        <v>0</v>
      </c>
      <c r="AF46" s="174">
        <v>0</v>
      </c>
      <c r="AG46" s="174">
        <v>0</v>
      </c>
      <c r="AH46" s="174">
        <v>0</v>
      </c>
      <c r="AI46" s="174">
        <v>0</v>
      </c>
      <c r="AJ46" s="174">
        <v>0</v>
      </c>
      <c r="AK46" s="174">
        <v>0</v>
      </c>
      <c r="AL46" s="174">
        <v>0</v>
      </c>
      <c r="AM46" s="174">
        <v>0</v>
      </c>
      <c r="AN46" s="174">
        <v>0</v>
      </c>
      <c r="AO46" s="174">
        <v>0</v>
      </c>
      <c r="AP46" s="174">
        <v>0</v>
      </c>
      <c r="AQ46" s="174">
        <v>0</v>
      </c>
      <c r="AR46" s="174">
        <v>0</v>
      </c>
      <c r="AS46" s="174">
        <v>0</v>
      </c>
      <c r="AT46" s="174">
        <v>0</v>
      </c>
      <c r="AU46" s="174">
        <v>0</v>
      </c>
      <c r="AV46" s="174">
        <v>0</v>
      </c>
      <c r="AW46" s="174">
        <v>0</v>
      </c>
      <c r="AX46" s="174">
        <v>0</v>
      </c>
      <c r="AY46" s="174">
        <v>0</v>
      </c>
      <c r="AZ46" s="174">
        <v>0</v>
      </c>
      <c r="BA46" s="174">
        <v>0</v>
      </c>
      <c r="BB46" s="174">
        <v>0</v>
      </c>
      <c r="BC46" s="174">
        <v>0</v>
      </c>
      <c r="BD46" s="174">
        <v>0</v>
      </c>
      <c r="BE46" s="174">
        <v>0</v>
      </c>
      <c r="BF46" s="174">
        <v>0</v>
      </c>
      <c r="BG46" s="174">
        <v>0</v>
      </c>
      <c r="BH46" s="174">
        <v>0</v>
      </c>
      <c r="BI46" s="174">
        <v>0</v>
      </c>
      <c r="BJ46" s="174">
        <v>2</v>
      </c>
      <c r="BK46" s="174">
        <v>1</v>
      </c>
    </row>
    <row r="47" spans="2:63" ht="17">
      <c r="B47" s="850"/>
      <c r="C47" s="851"/>
      <c r="D47" s="173" t="s">
        <v>526</v>
      </c>
      <c r="E47" s="174">
        <v>0</v>
      </c>
      <c r="F47" s="174">
        <v>0</v>
      </c>
      <c r="G47" s="174">
        <v>0</v>
      </c>
      <c r="H47" s="174">
        <v>0</v>
      </c>
      <c r="I47" s="174">
        <v>0</v>
      </c>
      <c r="J47" s="174">
        <v>0</v>
      </c>
      <c r="K47" s="174">
        <v>0</v>
      </c>
      <c r="L47" s="174">
        <v>0</v>
      </c>
      <c r="M47" s="174">
        <v>0</v>
      </c>
      <c r="N47" s="174">
        <v>0</v>
      </c>
      <c r="O47" s="174">
        <v>0</v>
      </c>
      <c r="P47" s="174">
        <v>0</v>
      </c>
      <c r="Q47" s="174">
        <v>0</v>
      </c>
      <c r="R47" s="174">
        <v>0</v>
      </c>
      <c r="S47" s="174">
        <v>0</v>
      </c>
      <c r="T47" s="174">
        <v>0</v>
      </c>
      <c r="U47" s="174">
        <v>0</v>
      </c>
      <c r="V47" s="174">
        <v>0</v>
      </c>
      <c r="W47" s="174">
        <v>0</v>
      </c>
      <c r="X47" s="174">
        <v>0</v>
      </c>
      <c r="Y47" s="174">
        <v>0</v>
      </c>
      <c r="Z47" s="174">
        <v>0</v>
      </c>
      <c r="AA47" s="174">
        <v>0</v>
      </c>
      <c r="AB47" s="174">
        <v>0</v>
      </c>
      <c r="AC47" s="174">
        <v>0</v>
      </c>
      <c r="AD47" s="174">
        <v>0</v>
      </c>
      <c r="AE47" s="174">
        <v>0</v>
      </c>
      <c r="AF47" s="174">
        <v>0</v>
      </c>
      <c r="AG47" s="174">
        <v>0</v>
      </c>
      <c r="AH47" s="174">
        <v>0</v>
      </c>
      <c r="AI47" s="174">
        <v>0</v>
      </c>
      <c r="AJ47" s="174">
        <v>0</v>
      </c>
      <c r="AK47" s="174">
        <v>0</v>
      </c>
      <c r="AL47" s="174">
        <v>0</v>
      </c>
      <c r="AM47" s="174">
        <v>0</v>
      </c>
      <c r="AN47" s="174">
        <v>0</v>
      </c>
      <c r="AO47" s="174">
        <v>0</v>
      </c>
      <c r="AP47" s="174">
        <v>0</v>
      </c>
      <c r="AQ47" s="174">
        <v>0</v>
      </c>
      <c r="AR47" s="174">
        <v>0</v>
      </c>
      <c r="AS47" s="174">
        <v>0</v>
      </c>
      <c r="AT47" s="174">
        <v>0</v>
      </c>
      <c r="AU47" s="174">
        <v>0</v>
      </c>
      <c r="AV47" s="174">
        <v>0</v>
      </c>
      <c r="AW47" s="174">
        <v>0</v>
      </c>
      <c r="AX47" s="174">
        <v>0</v>
      </c>
      <c r="AY47" s="174">
        <v>0</v>
      </c>
      <c r="AZ47" s="174">
        <v>0</v>
      </c>
      <c r="BA47" s="174">
        <v>0</v>
      </c>
      <c r="BB47" s="174">
        <v>0</v>
      </c>
      <c r="BC47" s="174">
        <v>0</v>
      </c>
      <c r="BD47" s="174">
        <v>0</v>
      </c>
      <c r="BE47" s="174">
        <v>0</v>
      </c>
      <c r="BF47" s="174">
        <v>0</v>
      </c>
      <c r="BG47" s="174">
        <v>0</v>
      </c>
      <c r="BH47" s="174">
        <v>0</v>
      </c>
      <c r="BI47" s="174">
        <v>0</v>
      </c>
      <c r="BJ47" s="174">
        <v>0</v>
      </c>
      <c r="BK47" s="174">
        <v>0</v>
      </c>
    </row>
    <row r="48" spans="2:63" ht="17">
      <c r="B48" s="850"/>
      <c r="C48" s="851"/>
      <c r="D48" s="173" t="s">
        <v>527</v>
      </c>
      <c r="E48" s="174">
        <v>2</v>
      </c>
      <c r="F48" s="174">
        <v>0</v>
      </c>
      <c r="G48" s="174">
        <v>0</v>
      </c>
      <c r="H48" s="174">
        <v>0</v>
      </c>
      <c r="I48" s="174">
        <v>0</v>
      </c>
      <c r="J48" s="174">
        <v>0</v>
      </c>
      <c r="K48" s="174">
        <v>0</v>
      </c>
      <c r="L48" s="174">
        <v>0</v>
      </c>
      <c r="M48" s="174">
        <v>0</v>
      </c>
      <c r="N48" s="174">
        <v>0</v>
      </c>
      <c r="O48" s="174">
        <v>0</v>
      </c>
      <c r="P48" s="174">
        <v>0</v>
      </c>
      <c r="Q48" s="174">
        <v>0</v>
      </c>
      <c r="R48" s="174">
        <v>0</v>
      </c>
      <c r="S48" s="174">
        <v>0</v>
      </c>
      <c r="T48" s="174">
        <v>0</v>
      </c>
      <c r="U48" s="174">
        <v>2</v>
      </c>
      <c r="V48" s="174">
        <v>0</v>
      </c>
      <c r="W48" s="174">
        <v>0</v>
      </c>
      <c r="X48" s="174">
        <v>0</v>
      </c>
      <c r="Y48" s="174">
        <v>0</v>
      </c>
      <c r="Z48" s="174">
        <v>0</v>
      </c>
      <c r="AA48" s="174">
        <v>0</v>
      </c>
      <c r="AB48" s="174">
        <v>0</v>
      </c>
      <c r="AC48" s="174">
        <v>0</v>
      </c>
      <c r="AD48" s="174">
        <v>0</v>
      </c>
      <c r="AE48" s="174">
        <v>0</v>
      </c>
      <c r="AF48" s="174">
        <v>0</v>
      </c>
      <c r="AG48" s="174">
        <v>0</v>
      </c>
      <c r="AH48" s="174">
        <v>0</v>
      </c>
      <c r="AI48" s="174">
        <v>1</v>
      </c>
      <c r="AJ48" s="174">
        <v>1</v>
      </c>
      <c r="AK48" s="174">
        <v>3</v>
      </c>
      <c r="AL48" s="174">
        <v>1</v>
      </c>
      <c r="AM48" s="174">
        <v>0</v>
      </c>
      <c r="AN48" s="174">
        <v>0</v>
      </c>
      <c r="AO48" s="174">
        <v>0</v>
      </c>
      <c r="AP48" s="174">
        <v>0</v>
      </c>
      <c r="AQ48" s="174">
        <v>0</v>
      </c>
      <c r="AR48" s="174">
        <v>0</v>
      </c>
      <c r="AS48" s="174">
        <v>0</v>
      </c>
      <c r="AT48" s="174">
        <v>1</v>
      </c>
      <c r="AU48" s="174">
        <v>0</v>
      </c>
      <c r="AV48" s="174">
        <v>1</v>
      </c>
      <c r="AW48" s="174">
        <v>0</v>
      </c>
      <c r="AX48" s="174">
        <v>0</v>
      </c>
      <c r="AY48" s="174">
        <v>0</v>
      </c>
      <c r="AZ48" s="174">
        <v>0</v>
      </c>
      <c r="BA48" s="174">
        <v>0</v>
      </c>
      <c r="BB48" s="174">
        <v>2</v>
      </c>
      <c r="BC48" s="174">
        <v>0</v>
      </c>
      <c r="BD48" s="174">
        <v>0</v>
      </c>
      <c r="BE48" s="174">
        <v>0</v>
      </c>
      <c r="BF48" s="174">
        <v>1</v>
      </c>
      <c r="BG48" s="174">
        <v>0</v>
      </c>
      <c r="BH48" s="174">
        <v>0</v>
      </c>
      <c r="BI48" s="174">
        <v>0</v>
      </c>
      <c r="BJ48" s="174">
        <v>0</v>
      </c>
      <c r="BK48" s="174">
        <v>0</v>
      </c>
    </row>
    <row r="49" spans="2:63" ht="17">
      <c r="B49" s="850"/>
      <c r="C49" s="851"/>
      <c r="D49" s="173" t="s">
        <v>366</v>
      </c>
      <c r="E49" s="174">
        <v>0</v>
      </c>
      <c r="F49" s="174">
        <v>0</v>
      </c>
      <c r="G49" s="174">
        <v>0</v>
      </c>
      <c r="H49" s="174">
        <v>0</v>
      </c>
      <c r="I49" s="174">
        <v>0</v>
      </c>
      <c r="J49" s="174">
        <v>0</v>
      </c>
      <c r="K49" s="174">
        <v>0</v>
      </c>
      <c r="L49" s="174">
        <v>0</v>
      </c>
      <c r="M49" s="174">
        <v>0</v>
      </c>
      <c r="N49" s="174">
        <v>0</v>
      </c>
      <c r="O49" s="174">
        <v>0</v>
      </c>
      <c r="P49" s="174">
        <v>0</v>
      </c>
      <c r="Q49" s="174">
        <v>0</v>
      </c>
      <c r="R49" s="174">
        <v>0</v>
      </c>
      <c r="S49" s="174">
        <v>0</v>
      </c>
      <c r="T49" s="174">
        <v>0</v>
      </c>
      <c r="U49" s="174">
        <v>0</v>
      </c>
      <c r="V49" s="174">
        <v>0</v>
      </c>
      <c r="W49" s="174">
        <v>0</v>
      </c>
      <c r="X49" s="174">
        <v>0</v>
      </c>
      <c r="Y49" s="174">
        <v>0</v>
      </c>
      <c r="Z49" s="174">
        <v>0</v>
      </c>
      <c r="AA49" s="174">
        <v>0</v>
      </c>
      <c r="AB49" s="174">
        <v>0</v>
      </c>
      <c r="AC49" s="174">
        <v>0</v>
      </c>
      <c r="AD49" s="174">
        <v>2</v>
      </c>
      <c r="AE49" s="174">
        <v>0</v>
      </c>
      <c r="AF49" s="174">
        <v>0</v>
      </c>
      <c r="AG49" s="174">
        <v>0</v>
      </c>
      <c r="AH49" s="174">
        <v>0</v>
      </c>
      <c r="AI49" s="174">
        <v>0</v>
      </c>
      <c r="AJ49" s="174">
        <v>0</v>
      </c>
      <c r="AK49" s="174">
        <v>2</v>
      </c>
      <c r="AL49" s="174">
        <v>2</v>
      </c>
      <c r="AM49" s="174">
        <v>0</v>
      </c>
      <c r="AN49" s="174">
        <v>0</v>
      </c>
      <c r="AO49" s="174">
        <v>0</v>
      </c>
      <c r="AP49" s="174">
        <v>0</v>
      </c>
      <c r="AQ49" s="174">
        <v>0</v>
      </c>
      <c r="AR49" s="174">
        <v>0</v>
      </c>
      <c r="AS49" s="174">
        <v>0</v>
      </c>
      <c r="AT49" s="174">
        <v>0</v>
      </c>
      <c r="AU49" s="174">
        <v>0</v>
      </c>
      <c r="AV49" s="174">
        <v>0</v>
      </c>
      <c r="AW49" s="174">
        <v>0</v>
      </c>
      <c r="AX49" s="174">
        <v>0</v>
      </c>
      <c r="AY49" s="174">
        <v>0</v>
      </c>
      <c r="AZ49" s="174">
        <v>0</v>
      </c>
      <c r="BA49" s="174">
        <v>0</v>
      </c>
      <c r="BB49" s="174">
        <v>0</v>
      </c>
      <c r="BC49" s="174">
        <v>0</v>
      </c>
      <c r="BD49" s="174">
        <v>0</v>
      </c>
      <c r="BE49" s="174">
        <v>0</v>
      </c>
      <c r="BF49" s="174">
        <v>0</v>
      </c>
      <c r="BG49" s="174">
        <v>0</v>
      </c>
      <c r="BH49" s="174">
        <v>0</v>
      </c>
      <c r="BI49" s="174">
        <v>0</v>
      </c>
      <c r="BJ49" s="174">
        <v>0</v>
      </c>
      <c r="BK49" s="174">
        <v>0</v>
      </c>
    </row>
    <row r="50" spans="2:63" ht="17">
      <c r="B50" s="850"/>
      <c r="C50" s="851"/>
      <c r="D50" s="173" t="s">
        <v>532</v>
      </c>
      <c r="E50" s="174">
        <v>0</v>
      </c>
      <c r="F50" s="174">
        <v>0</v>
      </c>
      <c r="G50" s="174">
        <v>0</v>
      </c>
      <c r="H50" s="174">
        <v>0</v>
      </c>
      <c r="I50" s="174">
        <v>0</v>
      </c>
      <c r="J50" s="174">
        <v>0</v>
      </c>
      <c r="K50" s="174">
        <v>0</v>
      </c>
      <c r="L50" s="174">
        <v>0</v>
      </c>
      <c r="M50" s="174">
        <v>0</v>
      </c>
      <c r="N50" s="174">
        <v>0</v>
      </c>
      <c r="O50" s="174">
        <v>0</v>
      </c>
      <c r="P50" s="174">
        <v>0</v>
      </c>
      <c r="Q50" s="174">
        <v>0</v>
      </c>
      <c r="R50" s="174">
        <v>0</v>
      </c>
      <c r="S50" s="174">
        <v>0</v>
      </c>
      <c r="T50" s="174">
        <v>0</v>
      </c>
      <c r="U50" s="174">
        <v>0</v>
      </c>
      <c r="V50" s="174">
        <v>0</v>
      </c>
      <c r="W50" s="174">
        <v>0</v>
      </c>
      <c r="X50" s="174">
        <v>0</v>
      </c>
      <c r="Y50" s="174">
        <v>0</v>
      </c>
      <c r="Z50" s="174">
        <v>0</v>
      </c>
      <c r="AA50" s="174">
        <v>0</v>
      </c>
      <c r="AB50" s="174">
        <v>0</v>
      </c>
      <c r="AC50" s="174">
        <v>0</v>
      </c>
      <c r="AD50" s="174">
        <v>2</v>
      </c>
      <c r="AE50" s="174">
        <v>0</v>
      </c>
      <c r="AF50" s="174">
        <v>0</v>
      </c>
      <c r="AG50" s="174">
        <v>0</v>
      </c>
      <c r="AH50" s="174">
        <v>1</v>
      </c>
      <c r="AI50" s="174">
        <v>0</v>
      </c>
      <c r="AJ50" s="174">
        <v>0</v>
      </c>
      <c r="AK50" s="174">
        <v>0</v>
      </c>
      <c r="AL50" s="174">
        <v>5</v>
      </c>
      <c r="AM50" s="174">
        <v>0</v>
      </c>
      <c r="AN50" s="174">
        <v>0</v>
      </c>
      <c r="AO50" s="174">
        <v>0</v>
      </c>
      <c r="AP50" s="174">
        <v>0</v>
      </c>
      <c r="AQ50" s="174">
        <v>0</v>
      </c>
      <c r="AR50" s="174">
        <v>0</v>
      </c>
      <c r="AS50" s="174">
        <v>0</v>
      </c>
      <c r="AT50" s="174">
        <v>0</v>
      </c>
      <c r="AU50" s="174">
        <v>0</v>
      </c>
      <c r="AV50" s="174">
        <v>0</v>
      </c>
      <c r="AW50" s="174">
        <v>0</v>
      </c>
      <c r="AX50" s="174">
        <v>0</v>
      </c>
      <c r="AY50" s="174">
        <v>0</v>
      </c>
      <c r="AZ50" s="174">
        <v>0</v>
      </c>
      <c r="BA50" s="174">
        <v>10</v>
      </c>
      <c r="BB50" s="174">
        <v>0</v>
      </c>
      <c r="BC50" s="174">
        <v>0</v>
      </c>
      <c r="BD50" s="174">
        <v>0</v>
      </c>
      <c r="BE50" s="174">
        <v>0</v>
      </c>
      <c r="BF50" s="174">
        <v>3</v>
      </c>
      <c r="BG50" s="174">
        <v>0</v>
      </c>
      <c r="BH50" s="174">
        <v>0</v>
      </c>
      <c r="BI50" s="174">
        <v>0</v>
      </c>
      <c r="BJ50" s="174">
        <v>0</v>
      </c>
      <c r="BK50" s="174">
        <v>3</v>
      </c>
    </row>
    <row r="51" spans="2:63">
      <c r="B51" s="850"/>
      <c r="C51" s="849" t="s">
        <v>300</v>
      </c>
      <c r="D51" s="849"/>
      <c r="E51" s="171">
        <v>18</v>
      </c>
      <c r="F51" s="171">
        <v>32</v>
      </c>
      <c r="G51" s="171">
        <v>15</v>
      </c>
      <c r="H51" s="171">
        <v>19</v>
      </c>
      <c r="I51" s="171">
        <v>9</v>
      </c>
      <c r="J51" s="171">
        <v>6</v>
      </c>
      <c r="K51" s="171">
        <v>127</v>
      </c>
      <c r="L51" s="171">
        <v>23</v>
      </c>
      <c r="M51" s="171">
        <v>13</v>
      </c>
      <c r="N51" s="171">
        <v>9</v>
      </c>
      <c r="O51" s="171">
        <v>10</v>
      </c>
      <c r="P51" s="171">
        <v>7</v>
      </c>
      <c r="Q51" s="171">
        <v>27</v>
      </c>
      <c r="R51" s="171">
        <v>47</v>
      </c>
      <c r="S51" s="171">
        <v>22</v>
      </c>
      <c r="T51" s="171">
        <v>5</v>
      </c>
      <c r="U51" s="171">
        <v>28</v>
      </c>
      <c r="V51" s="171">
        <v>9</v>
      </c>
      <c r="W51" s="171">
        <v>30</v>
      </c>
      <c r="X51" s="171">
        <v>23</v>
      </c>
      <c r="Y51" s="171">
        <v>24</v>
      </c>
      <c r="Z51" s="171">
        <v>44</v>
      </c>
      <c r="AA51" s="171">
        <v>29</v>
      </c>
      <c r="AB51" s="171">
        <v>37</v>
      </c>
      <c r="AC51" s="171">
        <v>14</v>
      </c>
      <c r="AD51" s="171">
        <v>20</v>
      </c>
      <c r="AE51" s="171">
        <v>11</v>
      </c>
      <c r="AF51" s="171">
        <v>0</v>
      </c>
      <c r="AG51" s="171">
        <v>107</v>
      </c>
      <c r="AH51" s="171">
        <v>40</v>
      </c>
      <c r="AI51" s="171">
        <v>4</v>
      </c>
      <c r="AJ51" s="171">
        <v>60</v>
      </c>
      <c r="AK51" s="171">
        <v>42</v>
      </c>
      <c r="AL51" s="171">
        <v>28</v>
      </c>
      <c r="AM51" s="171">
        <v>30</v>
      </c>
      <c r="AN51" s="171">
        <v>24</v>
      </c>
      <c r="AO51" s="171">
        <v>56</v>
      </c>
      <c r="AP51" s="171">
        <v>37</v>
      </c>
      <c r="AQ51" s="171">
        <v>31</v>
      </c>
      <c r="AR51" s="171">
        <v>41</v>
      </c>
      <c r="AS51" s="171">
        <v>30</v>
      </c>
      <c r="AT51" s="171">
        <v>19</v>
      </c>
      <c r="AU51" s="171">
        <v>16</v>
      </c>
      <c r="AV51" s="171">
        <v>94</v>
      </c>
      <c r="AW51" s="171">
        <v>9</v>
      </c>
      <c r="AX51" s="171">
        <v>43</v>
      </c>
      <c r="AY51" s="171">
        <v>21</v>
      </c>
      <c r="AZ51" s="171">
        <v>12</v>
      </c>
      <c r="BA51" s="171">
        <v>68</v>
      </c>
      <c r="BB51" s="171">
        <v>28</v>
      </c>
      <c r="BC51" s="171">
        <v>27</v>
      </c>
      <c r="BD51" s="171">
        <v>14</v>
      </c>
      <c r="BE51" s="171">
        <v>10</v>
      </c>
      <c r="BF51" s="171">
        <v>25</v>
      </c>
      <c r="BG51" s="171">
        <v>14</v>
      </c>
      <c r="BH51" s="171">
        <v>32</v>
      </c>
      <c r="BI51" s="171">
        <v>17</v>
      </c>
      <c r="BJ51" s="171">
        <v>52</v>
      </c>
      <c r="BK51" s="171">
        <v>47</v>
      </c>
    </row>
    <row r="52" spans="2:63" ht="34">
      <c r="B52" s="852" t="s">
        <v>533</v>
      </c>
      <c r="C52" s="853" t="s">
        <v>225</v>
      </c>
      <c r="D52" s="175" t="s">
        <v>367</v>
      </c>
      <c r="E52" s="176">
        <v>824000</v>
      </c>
      <c r="F52" s="176">
        <v>1000000</v>
      </c>
      <c r="G52" s="176">
        <v>2855440</v>
      </c>
      <c r="H52" s="176">
        <v>4600000</v>
      </c>
      <c r="I52" s="176">
        <v>1000000</v>
      </c>
      <c r="J52" s="176">
        <v>2633000</v>
      </c>
      <c r="K52" s="176">
        <v>4000000</v>
      </c>
      <c r="L52" s="176">
        <v>2241000</v>
      </c>
      <c r="M52" s="176">
        <v>0</v>
      </c>
      <c r="N52" s="176">
        <v>3200000</v>
      </c>
      <c r="O52" s="176">
        <v>2500000</v>
      </c>
      <c r="P52" s="176">
        <v>2000000</v>
      </c>
      <c r="Q52" s="176">
        <v>1500000</v>
      </c>
      <c r="R52" s="176">
        <v>6000000</v>
      </c>
      <c r="S52" s="176">
        <v>10000000</v>
      </c>
      <c r="T52" s="176">
        <v>500000</v>
      </c>
      <c r="U52" s="176">
        <v>7000000</v>
      </c>
      <c r="V52" s="176">
        <v>1700000</v>
      </c>
      <c r="W52" s="176">
        <v>6000000</v>
      </c>
      <c r="X52" s="176">
        <v>3000000</v>
      </c>
      <c r="Y52" s="176">
        <v>3000000</v>
      </c>
      <c r="Z52" s="176">
        <v>5000000</v>
      </c>
      <c r="AA52" s="176">
        <v>2000000</v>
      </c>
      <c r="AB52" s="176">
        <v>3000000</v>
      </c>
      <c r="AC52" s="176">
        <v>2200000</v>
      </c>
      <c r="AD52" s="176">
        <v>1000000</v>
      </c>
      <c r="AE52" s="176">
        <v>2000000</v>
      </c>
      <c r="AF52" s="176">
        <v>0</v>
      </c>
      <c r="AG52" s="176">
        <v>4500000</v>
      </c>
      <c r="AH52" s="176">
        <v>12000000</v>
      </c>
      <c r="AI52" s="176">
        <v>2000000</v>
      </c>
      <c r="AJ52" s="176">
        <v>0</v>
      </c>
      <c r="AK52" s="176">
        <v>5000000</v>
      </c>
      <c r="AL52" s="176">
        <v>1100000</v>
      </c>
      <c r="AM52" s="176">
        <v>8000000</v>
      </c>
      <c r="AN52" s="176">
        <v>5000000</v>
      </c>
      <c r="AO52" s="176">
        <v>4000000</v>
      </c>
      <c r="AP52" s="176">
        <v>6000000</v>
      </c>
      <c r="AQ52" s="176">
        <v>5000000</v>
      </c>
      <c r="AR52" s="176">
        <v>3000000</v>
      </c>
      <c r="AS52" s="176">
        <v>3500000</v>
      </c>
      <c r="AT52" s="176">
        <v>2500000</v>
      </c>
      <c r="AU52" s="176">
        <v>2100000</v>
      </c>
      <c r="AV52" s="176">
        <v>3300000</v>
      </c>
      <c r="AW52" s="176">
        <v>2750000</v>
      </c>
      <c r="AX52" s="176">
        <v>2300000</v>
      </c>
      <c r="AY52" s="176">
        <v>2000000</v>
      </c>
      <c r="AZ52" s="176">
        <v>2000000</v>
      </c>
      <c r="BA52" s="176">
        <v>7000000</v>
      </c>
      <c r="BB52" s="176">
        <v>6300000</v>
      </c>
      <c r="BC52" s="176">
        <v>2500000</v>
      </c>
      <c r="BD52" s="176">
        <v>3000000</v>
      </c>
      <c r="BE52" s="176">
        <v>3000000</v>
      </c>
      <c r="BF52" s="176">
        <v>7000000</v>
      </c>
      <c r="BG52" s="176">
        <v>8000000</v>
      </c>
      <c r="BH52" s="176">
        <v>5000000</v>
      </c>
      <c r="BI52" s="176">
        <v>6000000</v>
      </c>
      <c r="BJ52" s="176">
        <v>8000000</v>
      </c>
      <c r="BK52" s="176">
        <v>5000000</v>
      </c>
    </row>
    <row r="53" spans="2:63" ht="17">
      <c r="B53" s="852"/>
      <c r="C53" s="853"/>
      <c r="D53" s="175" t="s">
        <v>368</v>
      </c>
      <c r="E53" s="176">
        <v>0</v>
      </c>
      <c r="F53" s="176">
        <v>3000000</v>
      </c>
      <c r="G53" s="176">
        <v>10000000</v>
      </c>
      <c r="H53" s="176">
        <v>4000000</v>
      </c>
      <c r="I53" s="176">
        <v>5000000</v>
      </c>
      <c r="J53" s="176">
        <v>12000000</v>
      </c>
      <c r="K53" s="176">
        <v>3000000</v>
      </c>
      <c r="L53" s="176">
        <v>0</v>
      </c>
      <c r="M53" s="176">
        <v>0</v>
      </c>
      <c r="N53" s="176">
        <v>9000000</v>
      </c>
      <c r="O53" s="176">
        <v>0</v>
      </c>
      <c r="P53" s="176">
        <v>3000000</v>
      </c>
      <c r="Q53" s="176">
        <v>9000000</v>
      </c>
      <c r="R53" s="176">
        <v>5000000</v>
      </c>
      <c r="S53" s="176">
        <v>10000000</v>
      </c>
      <c r="T53" s="176">
        <v>15000000</v>
      </c>
      <c r="U53" s="176">
        <v>5000000</v>
      </c>
      <c r="V53" s="176">
        <v>6000000</v>
      </c>
      <c r="W53" s="176">
        <v>20000000</v>
      </c>
      <c r="X53" s="176">
        <v>8000000</v>
      </c>
      <c r="Y53" s="176">
        <v>3000000</v>
      </c>
      <c r="Z53" s="176">
        <v>24000000</v>
      </c>
      <c r="AA53" s="176">
        <v>5000000</v>
      </c>
      <c r="AB53" s="176">
        <v>5000000</v>
      </c>
      <c r="AC53" s="176">
        <v>0</v>
      </c>
      <c r="AD53" s="176">
        <v>0</v>
      </c>
      <c r="AE53" s="176">
        <v>0</v>
      </c>
      <c r="AF53" s="176">
        <v>0</v>
      </c>
      <c r="AG53" s="176">
        <v>750000</v>
      </c>
      <c r="AH53" s="176">
        <v>12000000</v>
      </c>
      <c r="AI53" s="176">
        <v>6000000</v>
      </c>
      <c r="AJ53" s="176">
        <v>10000000</v>
      </c>
      <c r="AK53" s="176">
        <v>2000000</v>
      </c>
      <c r="AL53" s="176">
        <v>0</v>
      </c>
      <c r="AM53" s="176">
        <v>114926904</v>
      </c>
      <c r="AN53" s="176">
        <v>0</v>
      </c>
      <c r="AO53" s="176">
        <v>5000000</v>
      </c>
      <c r="AP53" s="176">
        <v>0</v>
      </c>
      <c r="AQ53" s="176">
        <v>5000000</v>
      </c>
      <c r="AR53" s="176">
        <v>0</v>
      </c>
      <c r="AS53" s="176">
        <v>10000000</v>
      </c>
      <c r="AT53" s="176">
        <v>7500000</v>
      </c>
      <c r="AU53" s="176">
        <v>3999990</v>
      </c>
      <c r="AV53" s="176">
        <v>0</v>
      </c>
      <c r="AW53" s="176">
        <v>7000000</v>
      </c>
      <c r="AX53" s="176">
        <v>8000000</v>
      </c>
      <c r="AY53" s="176">
        <v>5000000</v>
      </c>
      <c r="AZ53" s="176">
        <v>20000000</v>
      </c>
      <c r="BA53" s="176">
        <v>12000000</v>
      </c>
      <c r="BB53" s="176">
        <v>7200000</v>
      </c>
      <c r="BC53" s="176">
        <v>6000000</v>
      </c>
      <c r="BD53" s="176">
        <v>0</v>
      </c>
      <c r="BE53" s="176">
        <v>3000000</v>
      </c>
      <c r="BF53" s="176">
        <v>12000000</v>
      </c>
      <c r="BG53" s="176">
        <v>2000000</v>
      </c>
      <c r="BH53" s="176">
        <v>3000000</v>
      </c>
      <c r="BI53" s="176">
        <v>2000000</v>
      </c>
      <c r="BJ53" s="176">
        <v>0</v>
      </c>
      <c r="BK53" s="176">
        <v>12000000</v>
      </c>
    </row>
    <row r="54" spans="2:63" ht="17">
      <c r="B54" s="852"/>
      <c r="C54" s="853"/>
      <c r="D54" s="175" t="s">
        <v>369</v>
      </c>
      <c r="E54" s="176">
        <v>5040000</v>
      </c>
      <c r="F54" s="176">
        <v>8000000</v>
      </c>
      <c r="G54" s="176">
        <v>0</v>
      </c>
      <c r="H54" s="176">
        <v>0</v>
      </c>
      <c r="I54" s="176">
        <v>0</v>
      </c>
      <c r="J54" s="176">
        <v>0</v>
      </c>
      <c r="K54" s="176">
        <v>10000000</v>
      </c>
      <c r="L54" s="176">
        <v>0</v>
      </c>
      <c r="M54" s="176">
        <v>3000000</v>
      </c>
      <c r="N54" s="176">
        <v>3200000</v>
      </c>
      <c r="O54" s="176">
        <v>5000000</v>
      </c>
      <c r="P54" s="176">
        <v>3000000</v>
      </c>
      <c r="Q54" s="176">
        <v>13850004</v>
      </c>
      <c r="R54" s="176">
        <v>3600000</v>
      </c>
      <c r="S54" s="176">
        <v>7000000</v>
      </c>
      <c r="T54" s="176">
        <v>1000000</v>
      </c>
      <c r="U54" s="176">
        <v>5000000</v>
      </c>
      <c r="V54" s="176">
        <v>0</v>
      </c>
      <c r="W54" s="176">
        <v>25000000</v>
      </c>
      <c r="X54" s="176">
        <v>2000000</v>
      </c>
      <c r="Y54" s="176">
        <v>0</v>
      </c>
      <c r="Z54" s="176">
        <v>8000000</v>
      </c>
      <c r="AA54" s="176">
        <v>0</v>
      </c>
      <c r="AB54" s="176">
        <v>0</v>
      </c>
      <c r="AC54" s="176">
        <v>5600000</v>
      </c>
      <c r="AD54" s="176">
        <v>2400000</v>
      </c>
      <c r="AE54" s="176">
        <v>2400000</v>
      </c>
      <c r="AF54" s="176">
        <v>0</v>
      </c>
      <c r="AG54" s="176">
        <v>6500000</v>
      </c>
      <c r="AH54" s="176">
        <v>6000000</v>
      </c>
      <c r="AI54" s="176">
        <v>1000000</v>
      </c>
      <c r="AJ54" s="176">
        <v>6000000</v>
      </c>
      <c r="AK54" s="176">
        <v>4500000</v>
      </c>
      <c r="AL54" s="176">
        <v>15000000</v>
      </c>
      <c r="AM54" s="176">
        <v>0</v>
      </c>
      <c r="AN54" s="176">
        <v>16500011</v>
      </c>
      <c r="AO54" s="176">
        <v>25773000</v>
      </c>
      <c r="AP54" s="176">
        <v>14500000</v>
      </c>
      <c r="AQ54" s="176">
        <v>0</v>
      </c>
      <c r="AR54" s="176">
        <v>32124994</v>
      </c>
      <c r="AS54" s="176">
        <v>6000000</v>
      </c>
      <c r="AT54" s="176">
        <v>17000000</v>
      </c>
      <c r="AU54" s="176">
        <v>7000000</v>
      </c>
      <c r="AV54" s="176">
        <v>0</v>
      </c>
      <c r="AW54" s="176">
        <v>1100000</v>
      </c>
      <c r="AX54" s="176">
        <v>17000000</v>
      </c>
      <c r="AY54" s="176">
        <v>3000000</v>
      </c>
      <c r="AZ54" s="176">
        <v>5000000</v>
      </c>
      <c r="BA54" s="176">
        <v>10500000</v>
      </c>
      <c r="BB54" s="176">
        <v>28600000</v>
      </c>
      <c r="BC54" s="176">
        <v>19000000</v>
      </c>
      <c r="BD54" s="176">
        <v>18000004</v>
      </c>
      <c r="BE54" s="176">
        <v>13500000</v>
      </c>
      <c r="BF54" s="176">
        <v>15400000</v>
      </c>
      <c r="BG54" s="176">
        <v>8800000</v>
      </c>
      <c r="BH54" s="176">
        <v>20000000</v>
      </c>
      <c r="BI54" s="176">
        <v>7500000</v>
      </c>
      <c r="BJ54" s="176">
        <v>26000000</v>
      </c>
      <c r="BK54" s="176">
        <v>20000000</v>
      </c>
    </row>
    <row r="55" spans="2:63" ht="17">
      <c r="B55" s="852"/>
      <c r="C55" s="853"/>
      <c r="D55" s="175" t="s">
        <v>370</v>
      </c>
      <c r="E55" s="176">
        <v>0</v>
      </c>
      <c r="F55" s="176">
        <v>0</v>
      </c>
      <c r="G55" s="176">
        <v>0</v>
      </c>
      <c r="H55" s="176">
        <v>0</v>
      </c>
      <c r="I55" s="176">
        <v>0</v>
      </c>
      <c r="J55" s="176">
        <v>0</v>
      </c>
      <c r="K55" s="176">
        <v>10000000</v>
      </c>
      <c r="L55" s="176">
        <v>0</v>
      </c>
      <c r="M55" s="176">
        <v>0</v>
      </c>
      <c r="N55" s="176" t="s">
        <v>1082</v>
      </c>
      <c r="O55" s="176">
        <v>0</v>
      </c>
      <c r="P55" s="176">
        <v>0</v>
      </c>
      <c r="Q55" s="176">
        <v>2200800</v>
      </c>
      <c r="R55" s="176">
        <v>0</v>
      </c>
      <c r="S55" s="176">
        <v>3000000</v>
      </c>
      <c r="T55" s="176">
        <v>0</v>
      </c>
      <c r="U55" s="176">
        <v>0</v>
      </c>
      <c r="V55" s="176">
        <v>0</v>
      </c>
      <c r="W55" s="176">
        <v>5000000</v>
      </c>
      <c r="X55" s="176">
        <v>2000000</v>
      </c>
      <c r="Y55" s="176">
        <v>0</v>
      </c>
      <c r="Z55" s="176">
        <v>0</v>
      </c>
      <c r="AA55" s="176">
        <v>0</v>
      </c>
      <c r="AB55" s="176">
        <v>0</v>
      </c>
      <c r="AC55" s="176">
        <v>0</v>
      </c>
      <c r="AD55" s="176">
        <v>0</v>
      </c>
      <c r="AE55" s="176">
        <v>0</v>
      </c>
      <c r="AF55" s="176">
        <v>0</v>
      </c>
      <c r="AG55" s="176">
        <v>0</v>
      </c>
      <c r="AH55" s="176">
        <v>1200000</v>
      </c>
      <c r="AI55" s="176">
        <v>0</v>
      </c>
      <c r="AJ55" s="176">
        <v>0</v>
      </c>
      <c r="AK55" s="176">
        <v>0</v>
      </c>
      <c r="AL55" s="176">
        <v>0</v>
      </c>
      <c r="AM55" s="176">
        <v>0</v>
      </c>
      <c r="AN55" s="176">
        <v>0</v>
      </c>
      <c r="AO55" s="176">
        <v>0</v>
      </c>
      <c r="AP55" s="176">
        <v>0</v>
      </c>
      <c r="AQ55" s="176">
        <v>0</v>
      </c>
      <c r="AR55" s="176">
        <v>0</v>
      </c>
      <c r="AS55" s="176">
        <v>0</v>
      </c>
      <c r="AT55" s="176">
        <v>0</v>
      </c>
      <c r="AU55" s="176">
        <v>0</v>
      </c>
      <c r="AV55" s="176">
        <v>5500000</v>
      </c>
      <c r="AW55" s="176">
        <v>0</v>
      </c>
      <c r="AX55" s="176">
        <v>0</v>
      </c>
      <c r="AY55" s="176">
        <v>0</v>
      </c>
      <c r="AZ55" s="176">
        <v>4000000</v>
      </c>
      <c r="BA55" s="176">
        <v>0</v>
      </c>
      <c r="BB55" s="176">
        <v>0</v>
      </c>
      <c r="BC55" s="176">
        <v>0</v>
      </c>
      <c r="BD55" s="176">
        <v>0</v>
      </c>
      <c r="BE55" s="176">
        <v>1750000</v>
      </c>
      <c r="BF55" s="176">
        <v>0</v>
      </c>
      <c r="BG55" s="176">
        <v>0</v>
      </c>
      <c r="BH55" s="176">
        <v>0</v>
      </c>
      <c r="BI55" s="176">
        <v>3500000</v>
      </c>
      <c r="BJ55" s="176">
        <v>0</v>
      </c>
      <c r="BK55" s="176">
        <v>5000000</v>
      </c>
    </row>
    <row r="56" spans="2:63" ht="17">
      <c r="B56" s="852"/>
      <c r="C56" s="853"/>
      <c r="D56" s="175" t="s">
        <v>534</v>
      </c>
      <c r="E56" s="176">
        <v>18840000</v>
      </c>
      <c r="F56" s="176">
        <v>35000000</v>
      </c>
      <c r="G56" s="176">
        <v>25000000</v>
      </c>
      <c r="H56" s="176">
        <v>14520000</v>
      </c>
      <c r="I56" s="176">
        <v>13000000</v>
      </c>
      <c r="J56" s="176">
        <v>31750000</v>
      </c>
      <c r="K56" s="176">
        <v>55000000</v>
      </c>
      <c r="L56" s="176">
        <v>9900000</v>
      </c>
      <c r="M56" s="176">
        <v>10499976</v>
      </c>
      <c r="N56" s="176">
        <v>13500002</v>
      </c>
      <c r="O56" s="176">
        <v>5000000</v>
      </c>
      <c r="P56" s="176">
        <v>6500000</v>
      </c>
      <c r="Q56" s="176">
        <v>18</v>
      </c>
      <c r="R56" s="176">
        <v>32400000</v>
      </c>
      <c r="S56" s="176">
        <v>60000000</v>
      </c>
      <c r="T56" s="176">
        <v>12000000</v>
      </c>
      <c r="U56" s="176">
        <v>24000000</v>
      </c>
      <c r="V56" s="176">
        <v>21383040</v>
      </c>
      <c r="W56" s="176">
        <v>45000000</v>
      </c>
      <c r="X56" s="176">
        <v>30000000</v>
      </c>
      <c r="Y56" s="176">
        <v>10000000</v>
      </c>
      <c r="Z56" s="176">
        <v>15000000</v>
      </c>
      <c r="AA56" s="176">
        <v>12000000</v>
      </c>
      <c r="AB56" s="176">
        <v>15000000</v>
      </c>
      <c r="AC56" s="176">
        <v>18700000</v>
      </c>
      <c r="AD56" s="176">
        <v>15877813</v>
      </c>
      <c r="AE56" s="176">
        <v>12000000</v>
      </c>
      <c r="AF56" s="176">
        <v>0</v>
      </c>
      <c r="AG56" s="176">
        <v>38500000</v>
      </c>
      <c r="AH56" s="176">
        <v>41500000</v>
      </c>
      <c r="AI56" s="176">
        <v>5600000</v>
      </c>
      <c r="AJ56" s="176">
        <v>24000000</v>
      </c>
      <c r="AK56" s="176">
        <v>9000000</v>
      </c>
      <c r="AL56" s="176">
        <v>15000000</v>
      </c>
      <c r="AM56" s="176">
        <v>80000000</v>
      </c>
      <c r="AN56" s="176">
        <v>41500138</v>
      </c>
      <c r="AO56" s="176">
        <v>45389009</v>
      </c>
      <c r="AP56" s="176">
        <v>28080012</v>
      </c>
      <c r="AQ56" s="176">
        <v>36000336</v>
      </c>
      <c r="AR56" s="176">
        <v>46398980</v>
      </c>
      <c r="AS56" s="176">
        <v>20000000</v>
      </c>
      <c r="AT56" s="176">
        <v>5315000</v>
      </c>
      <c r="AU56" s="176">
        <v>12022500</v>
      </c>
      <c r="AV56" s="176">
        <v>4500000</v>
      </c>
      <c r="AW56" s="176">
        <v>14375000</v>
      </c>
      <c r="AX56" s="176">
        <v>20000000</v>
      </c>
      <c r="AY56" s="176">
        <v>18000000</v>
      </c>
      <c r="AZ56" s="176">
        <v>17000000</v>
      </c>
      <c r="BA56" s="176">
        <v>6000000</v>
      </c>
      <c r="BB56" s="176">
        <v>19800000</v>
      </c>
      <c r="BC56" s="176">
        <v>0</v>
      </c>
      <c r="BD56" s="176">
        <v>37047000</v>
      </c>
      <c r="BE56" s="176">
        <v>17000000</v>
      </c>
      <c r="BF56" s="176">
        <v>12100000</v>
      </c>
      <c r="BG56" s="176">
        <v>50000000</v>
      </c>
      <c r="BH56" s="176">
        <v>25000000</v>
      </c>
      <c r="BI56" s="176">
        <v>12800000</v>
      </c>
      <c r="BJ56" s="176">
        <v>80000000</v>
      </c>
      <c r="BK56" s="176">
        <v>20000000</v>
      </c>
    </row>
    <row r="57" spans="2:63" ht="17">
      <c r="B57" s="852"/>
      <c r="C57" s="853"/>
      <c r="D57" s="175" t="s">
        <v>371</v>
      </c>
      <c r="E57" s="176">
        <v>500000</v>
      </c>
      <c r="F57" s="176">
        <v>10000000</v>
      </c>
      <c r="G57" s="176">
        <v>1211133</v>
      </c>
      <c r="H57" s="176">
        <v>30000000</v>
      </c>
      <c r="I57" s="176">
        <v>3000000</v>
      </c>
      <c r="J57" s="176">
        <v>774460</v>
      </c>
      <c r="K57" s="176">
        <v>3500000</v>
      </c>
      <c r="L57" s="176">
        <v>727368</v>
      </c>
      <c r="M57" s="176">
        <v>3000000</v>
      </c>
      <c r="N57" s="176">
        <v>2000000</v>
      </c>
      <c r="O57" s="176">
        <v>1500000</v>
      </c>
      <c r="P57" s="176">
        <v>1500000</v>
      </c>
      <c r="Q57" s="176">
        <v>7500000</v>
      </c>
      <c r="R57" s="176">
        <v>8400000</v>
      </c>
      <c r="S57" s="176">
        <v>7000000</v>
      </c>
      <c r="T57" s="176">
        <v>3400000</v>
      </c>
      <c r="U57" s="176">
        <v>2500000</v>
      </c>
      <c r="V57" s="176">
        <v>4350000</v>
      </c>
      <c r="W57" s="176">
        <v>12000000</v>
      </c>
      <c r="X57" s="176">
        <v>3000000</v>
      </c>
      <c r="Y57" s="176">
        <v>2000000</v>
      </c>
      <c r="Z57" s="176">
        <v>16000000</v>
      </c>
      <c r="AA57" s="176">
        <v>2000000</v>
      </c>
      <c r="AB57" s="176">
        <v>7000000</v>
      </c>
      <c r="AC57" s="176">
        <v>1760000</v>
      </c>
      <c r="AD57" s="176">
        <v>2000000</v>
      </c>
      <c r="AE57" s="176">
        <v>3000000</v>
      </c>
      <c r="AF57" s="176">
        <v>0</v>
      </c>
      <c r="AG57" s="176">
        <v>4500000</v>
      </c>
      <c r="AH57" s="176">
        <v>12000000</v>
      </c>
      <c r="AI57" s="176">
        <v>1600000</v>
      </c>
      <c r="AJ57" s="176">
        <v>20000000</v>
      </c>
      <c r="AK57" s="176">
        <v>6000000</v>
      </c>
      <c r="AL57" s="176">
        <v>2600000</v>
      </c>
      <c r="AM57" s="176">
        <v>8000000</v>
      </c>
      <c r="AN57" s="176">
        <v>8000000</v>
      </c>
      <c r="AO57" s="176">
        <v>3000000</v>
      </c>
      <c r="AP57" s="176">
        <v>6000000</v>
      </c>
      <c r="AQ57" s="176">
        <v>10000000</v>
      </c>
      <c r="AR57" s="176">
        <v>4000000</v>
      </c>
      <c r="AS57" s="176">
        <v>3000000</v>
      </c>
      <c r="AT57" s="176">
        <v>2500000</v>
      </c>
      <c r="AU57" s="176">
        <v>1200000</v>
      </c>
      <c r="AV57" s="176">
        <v>22000000</v>
      </c>
      <c r="AW57" s="176">
        <v>1200000</v>
      </c>
      <c r="AX57" s="176">
        <v>36300000</v>
      </c>
      <c r="AY57" s="176">
        <v>2000000</v>
      </c>
      <c r="AZ57" s="176">
        <v>16200000</v>
      </c>
      <c r="BA57" s="176">
        <v>7200000</v>
      </c>
      <c r="BB57" s="176">
        <v>7500000</v>
      </c>
      <c r="BC57" s="176">
        <v>2000000</v>
      </c>
      <c r="BD57" s="176">
        <v>5500000</v>
      </c>
      <c r="BE57" s="176">
        <v>30500000</v>
      </c>
      <c r="BF57" s="176">
        <v>4000000</v>
      </c>
      <c r="BG57" s="176">
        <v>12000000</v>
      </c>
      <c r="BH57" s="176">
        <v>3000000</v>
      </c>
      <c r="BI57" s="176">
        <v>5000000</v>
      </c>
      <c r="BJ57" s="176">
        <v>7000000</v>
      </c>
      <c r="BK57" s="176">
        <v>20000000</v>
      </c>
    </row>
    <row r="58" spans="2:63" ht="17">
      <c r="B58" s="852"/>
      <c r="C58" s="853"/>
      <c r="D58" s="175" t="s">
        <v>372</v>
      </c>
      <c r="E58" s="176">
        <v>22</v>
      </c>
      <c r="F58" s="176">
        <v>50</v>
      </c>
      <c r="G58" s="176">
        <v>14</v>
      </c>
      <c r="H58" s="176">
        <v>29</v>
      </c>
      <c r="I58" s="176">
        <v>9</v>
      </c>
      <c r="J58" s="176">
        <v>21</v>
      </c>
      <c r="K58" s="176">
        <v>23</v>
      </c>
      <c r="L58" s="176">
        <v>13</v>
      </c>
      <c r="M58" s="176">
        <v>13</v>
      </c>
      <c r="N58" s="176">
        <v>9</v>
      </c>
      <c r="O58" s="176">
        <v>24</v>
      </c>
      <c r="P58" s="176">
        <v>11</v>
      </c>
      <c r="Q58" s="176">
        <v>4000000</v>
      </c>
      <c r="R58" s="176">
        <v>30</v>
      </c>
      <c r="S58" s="176">
        <v>32</v>
      </c>
      <c r="T58" s="176">
        <v>12</v>
      </c>
      <c r="U58" s="176">
        <v>16</v>
      </c>
      <c r="V58" s="176">
        <v>19</v>
      </c>
      <c r="W58" s="176">
        <v>33</v>
      </c>
      <c r="X58" s="176">
        <v>15</v>
      </c>
      <c r="Y58" s="176">
        <v>11</v>
      </c>
      <c r="Z58" s="176">
        <v>50</v>
      </c>
      <c r="AA58" s="176">
        <v>11</v>
      </c>
      <c r="AB58" s="176">
        <v>30</v>
      </c>
      <c r="AC58" s="176">
        <v>11</v>
      </c>
      <c r="AD58" s="176">
        <v>18</v>
      </c>
      <c r="AE58" s="176">
        <v>18</v>
      </c>
      <c r="AF58" s="176">
        <v>0</v>
      </c>
      <c r="AG58" s="176">
        <v>39</v>
      </c>
      <c r="AH58" s="176">
        <v>18</v>
      </c>
      <c r="AI58" s="176">
        <v>6</v>
      </c>
      <c r="AJ58" s="176">
        <v>60</v>
      </c>
      <c r="AK58" s="176">
        <v>8</v>
      </c>
      <c r="AL58" s="176">
        <v>10</v>
      </c>
      <c r="AM58" s="176">
        <v>74</v>
      </c>
      <c r="AN58" s="176">
        <v>18</v>
      </c>
      <c r="AO58" s="176">
        <v>21</v>
      </c>
      <c r="AP58" s="176">
        <v>23</v>
      </c>
      <c r="AQ58" s="176">
        <v>24</v>
      </c>
      <c r="AR58" s="176">
        <v>14</v>
      </c>
      <c r="AS58" s="176">
        <v>41</v>
      </c>
      <c r="AT58" s="176">
        <v>21</v>
      </c>
      <c r="AU58" s="176">
        <v>20</v>
      </c>
      <c r="AV58" s="176">
        <v>10</v>
      </c>
      <c r="AW58" s="176">
        <v>27</v>
      </c>
      <c r="AX58" s="176">
        <v>17</v>
      </c>
      <c r="AY58" s="176">
        <v>23</v>
      </c>
      <c r="AZ58" s="176">
        <v>9</v>
      </c>
      <c r="BA58" s="176">
        <v>27</v>
      </c>
      <c r="BB58" s="176">
        <v>10</v>
      </c>
      <c r="BC58" s="176">
        <v>14</v>
      </c>
      <c r="BD58" s="176">
        <v>15</v>
      </c>
      <c r="BE58" s="176">
        <v>20</v>
      </c>
      <c r="BF58" s="176">
        <v>12</v>
      </c>
      <c r="BG58" s="176">
        <v>15</v>
      </c>
      <c r="BH58" s="176">
        <v>3</v>
      </c>
      <c r="BI58" s="176">
        <v>11</v>
      </c>
      <c r="BJ58" s="176">
        <v>30</v>
      </c>
      <c r="BK58" s="176">
        <v>40</v>
      </c>
    </row>
    <row r="59" spans="2:63" ht="17">
      <c r="B59" s="852"/>
      <c r="C59" s="853"/>
      <c r="D59" s="175" t="s">
        <v>373</v>
      </c>
      <c r="E59" s="176">
        <v>20000000</v>
      </c>
      <c r="F59" s="176">
        <v>22000000</v>
      </c>
      <c r="G59" s="176">
        <v>11000000</v>
      </c>
      <c r="H59" s="176">
        <v>12000000</v>
      </c>
      <c r="I59" s="176">
        <v>2000000</v>
      </c>
      <c r="J59" s="176">
        <v>14400000</v>
      </c>
      <c r="K59" s="176">
        <v>30000000</v>
      </c>
      <c r="L59" s="176">
        <v>0</v>
      </c>
      <c r="M59" s="176">
        <v>6000000</v>
      </c>
      <c r="N59" s="176" t="s">
        <v>1082</v>
      </c>
      <c r="O59" s="176">
        <v>2000000</v>
      </c>
      <c r="P59" s="176">
        <v>4000000</v>
      </c>
      <c r="Q59" s="176">
        <v>732000</v>
      </c>
      <c r="R59" s="176">
        <v>27600000</v>
      </c>
      <c r="S59" s="176">
        <v>35000000</v>
      </c>
      <c r="T59" s="176">
        <v>4000000</v>
      </c>
      <c r="U59" s="176">
        <v>10000000</v>
      </c>
      <c r="V59" s="176">
        <v>0</v>
      </c>
      <c r="W59" s="176">
        <v>35000000</v>
      </c>
      <c r="X59" s="176">
        <v>18000000</v>
      </c>
      <c r="Y59" s="176">
        <v>20000000</v>
      </c>
      <c r="Z59" s="176">
        <v>192000000</v>
      </c>
      <c r="AA59" s="176">
        <v>22000000</v>
      </c>
      <c r="AB59" s="176">
        <v>50000000</v>
      </c>
      <c r="AC59" s="176">
        <v>0</v>
      </c>
      <c r="AD59" s="176">
        <v>4999995</v>
      </c>
      <c r="AE59" s="176">
        <v>15000000</v>
      </c>
      <c r="AF59" s="176">
        <v>0</v>
      </c>
      <c r="AG59" s="176">
        <v>25995000</v>
      </c>
      <c r="AH59" s="176">
        <v>22000000</v>
      </c>
      <c r="AI59" s="176">
        <v>38000000</v>
      </c>
      <c r="AJ59" s="176">
        <v>40000000</v>
      </c>
      <c r="AK59" s="176">
        <v>15000000</v>
      </c>
      <c r="AL59" s="176">
        <v>30000000</v>
      </c>
      <c r="AM59" s="176">
        <v>88410000</v>
      </c>
      <c r="AN59" s="176">
        <v>14006000</v>
      </c>
      <c r="AO59" s="176">
        <v>63000000</v>
      </c>
      <c r="AP59" s="176">
        <v>30000000</v>
      </c>
      <c r="AQ59" s="176">
        <v>26000000</v>
      </c>
      <c r="AR59" s="176">
        <v>11999996</v>
      </c>
      <c r="AS59" s="176">
        <v>40000000</v>
      </c>
      <c r="AT59" s="176">
        <v>83400000</v>
      </c>
      <c r="AU59" s="176">
        <v>85050000</v>
      </c>
      <c r="AV59" s="176">
        <v>23000000</v>
      </c>
      <c r="AW59" s="176">
        <v>16999999</v>
      </c>
      <c r="AX59" s="176">
        <v>12360000</v>
      </c>
      <c r="AY59" s="176">
        <v>21000000</v>
      </c>
      <c r="AZ59" s="176">
        <v>50000000</v>
      </c>
      <c r="BA59" s="176">
        <v>62000000</v>
      </c>
      <c r="BB59" s="176">
        <v>156000000</v>
      </c>
      <c r="BC59" s="176">
        <v>8000000</v>
      </c>
      <c r="BD59" s="176">
        <v>22000000</v>
      </c>
      <c r="BE59" s="176">
        <v>3450000</v>
      </c>
      <c r="BF59" s="176">
        <v>108000000</v>
      </c>
      <c r="BG59" s="176">
        <v>15000000</v>
      </c>
      <c r="BH59" s="176">
        <v>20000000</v>
      </c>
      <c r="BI59" s="176">
        <v>67004000</v>
      </c>
      <c r="BJ59" s="176">
        <v>81000000</v>
      </c>
      <c r="BK59" s="176">
        <v>80000000</v>
      </c>
    </row>
    <row r="60" spans="2:63" ht="17">
      <c r="B60" s="852"/>
      <c r="C60" s="853"/>
      <c r="D60" s="175" t="s">
        <v>600</v>
      </c>
      <c r="E60" s="176">
        <v>5</v>
      </c>
      <c r="F60" s="176">
        <v>0</v>
      </c>
      <c r="G60" s="176">
        <v>9000000</v>
      </c>
      <c r="H60" s="176">
        <v>10000000</v>
      </c>
      <c r="I60" s="176">
        <v>15000000</v>
      </c>
      <c r="J60" s="176">
        <v>0</v>
      </c>
      <c r="K60" s="176">
        <v>0</v>
      </c>
      <c r="L60" s="176">
        <v>0</v>
      </c>
      <c r="M60" s="176">
        <v>0</v>
      </c>
      <c r="N60" s="176">
        <v>2000000</v>
      </c>
      <c r="O60" s="176">
        <v>0</v>
      </c>
      <c r="P60" s="176">
        <v>1500000</v>
      </c>
      <c r="Q60" s="176">
        <v>28621644</v>
      </c>
      <c r="R60" s="176">
        <v>9500000</v>
      </c>
      <c r="S60" s="176">
        <v>35000000</v>
      </c>
      <c r="T60" s="176">
        <v>2500000</v>
      </c>
      <c r="U60" s="176">
        <v>0</v>
      </c>
      <c r="V60" s="176">
        <v>7500000</v>
      </c>
      <c r="W60" s="176">
        <v>24000000</v>
      </c>
      <c r="X60" s="176">
        <v>30000000</v>
      </c>
      <c r="Y60" s="176">
        <v>0</v>
      </c>
      <c r="Z60" s="176">
        <v>0</v>
      </c>
      <c r="AA60" s="176">
        <v>2000000</v>
      </c>
      <c r="AB60" s="176">
        <v>8000000</v>
      </c>
      <c r="AC60" s="176">
        <v>0</v>
      </c>
      <c r="AD60" s="176">
        <v>0</v>
      </c>
      <c r="AE60" s="176">
        <v>0</v>
      </c>
      <c r="AF60" s="176">
        <v>0</v>
      </c>
      <c r="AG60" s="176">
        <v>77500000</v>
      </c>
      <c r="AH60" s="176">
        <v>160000000</v>
      </c>
      <c r="AI60" s="176">
        <v>0</v>
      </c>
      <c r="AJ60" s="176">
        <v>0</v>
      </c>
      <c r="AK60" s="176">
        <v>0</v>
      </c>
      <c r="AL60" s="176">
        <v>0</v>
      </c>
      <c r="AM60" s="176">
        <v>11872268</v>
      </c>
      <c r="AN60" s="176">
        <v>25000000</v>
      </c>
      <c r="AO60" s="176">
        <v>15000000</v>
      </c>
      <c r="AP60" s="176">
        <v>0</v>
      </c>
      <c r="AQ60" s="176">
        <v>15000000</v>
      </c>
      <c r="AR60" s="176">
        <v>0</v>
      </c>
      <c r="AS60" s="176">
        <v>5000000</v>
      </c>
      <c r="AT60" s="176">
        <v>5000000</v>
      </c>
      <c r="AU60" s="176">
        <v>4500000</v>
      </c>
      <c r="AV60" s="176">
        <v>0</v>
      </c>
      <c r="AW60" s="176">
        <v>0</v>
      </c>
      <c r="AX60" s="176">
        <v>3000000</v>
      </c>
      <c r="AY60" s="176">
        <v>0</v>
      </c>
      <c r="AZ60" s="176">
        <v>8000000</v>
      </c>
      <c r="BA60" s="176">
        <v>10500000</v>
      </c>
      <c r="BB60" s="176">
        <v>8300000</v>
      </c>
      <c r="BC60" s="176">
        <v>26000000</v>
      </c>
      <c r="BD60" s="176">
        <v>28000000</v>
      </c>
      <c r="BE60" s="176">
        <v>14000000</v>
      </c>
      <c r="BF60" s="176">
        <v>9000000</v>
      </c>
      <c r="BG60" s="176">
        <v>48000000</v>
      </c>
      <c r="BH60" s="176">
        <v>10000000</v>
      </c>
      <c r="BI60" s="176">
        <v>0</v>
      </c>
      <c r="BJ60" s="176">
        <v>0</v>
      </c>
      <c r="BK60" s="176">
        <v>12000000</v>
      </c>
    </row>
    <row r="61" spans="2:63" ht="17">
      <c r="B61" s="852"/>
      <c r="C61" s="853"/>
      <c r="D61" s="175" t="s">
        <v>374</v>
      </c>
      <c r="E61" s="176">
        <v>15000000</v>
      </c>
      <c r="F61" s="176">
        <v>14000000</v>
      </c>
      <c r="G61" s="176">
        <v>10000000</v>
      </c>
      <c r="H61" s="176">
        <v>5000000</v>
      </c>
      <c r="I61" s="176">
        <v>5000000</v>
      </c>
      <c r="J61" s="176">
        <v>7500000</v>
      </c>
      <c r="K61" s="176">
        <v>10000000</v>
      </c>
      <c r="L61" s="176">
        <v>7000000</v>
      </c>
      <c r="M61" s="176">
        <v>0</v>
      </c>
      <c r="N61" s="176">
        <v>2000000</v>
      </c>
      <c r="O61" s="176">
        <v>0</v>
      </c>
      <c r="P61" s="176">
        <v>1000000</v>
      </c>
      <c r="Q61" s="176">
        <v>2070000</v>
      </c>
      <c r="R61" s="176">
        <v>3000000</v>
      </c>
      <c r="S61" s="176">
        <v>10000000</v>
      </c>
      <c r="T61" s="176">
        <v>0</v>
      </c>
      <c r="U61" s="176">
        <v>5000000</v>
      </c>
      <c r="V61" s="176">
        <v>5000000</v>
      </c>
      <c r="W61" s="176">
        <v>15000000</v>
      </c>
      <c r="X61" s="176">
        <v>5000000</v>
      </c>
      <c r="Y61" s="176">
        <v>5000000</v>
      </c>
      <c r="Z61" s="176">
        <v>27000000</v>
      </c>
      <c r="AA61" s="176">
        <v>3000000</v>
      </c>
      <c r="AB61" s="176">
        <v>15000000</v>
      </c>
      <c r="AC61" s="176">
        <v>0</v>
      </c>
      <c r="AD61" s="176">
        <v>0</v>
      </c>
      <c r="AE61" s="176">
        <v>2000000</v>
      </c>
      <c r="AF61" s="176">
        <v>0</v>
      </c>
      <c r="AG61" s="176">
        <v>0</v>
      </c>
      <c r="AH61" s="176">
        <v>22000000</v>
      </c>
      <c r="AI61" s="176">
        <v>3000000</v>
      </c>
      <c r="AJ61" s="176">
        <v>20000000</v>
      </c>
      <c r="AK61" s="176">
        <v>3000000</v>
      </c>
      <c r="AL61" s="176">
        <v>0</v>
      </c>
      <c r="AM61" s="176">
        <v>0</v>
      </c>
      <c r="AN61" s="176">
        <v>9000000</v>
      </c>
      <c r="AO61" s="176">
        <v>11000000</v>
      </c>
      <c r="AP61" s="176">
        <v>5000000</v>
      </c>
      <c r="AQ61" s="176">
        <v>0</v>
      </c>
      <c r="AR61" s="176">
        <v>3000000</v>
      </c>
      <c r="AS61" s="176">
        <v>20000000</v>
      </c>
      <c r="AT61" s="176">
        <v>5000000</v>
      </c>
      <c r="AU61" s="176">
        <v>7020000</v>
      </c>
      <c r="AV61" s="176">
        <v>0</v>
      </c>
      <c r="AW61" s="176">
        <v>0</v>
      </c>
      <c r="AX61" s="176">
        <v>32000000</v>
      </c>
      <c r="AY61" s="176">
        <v>0</v>
      </c>
      <c r="AZ61" s="176">
        <v>12000000</v>
      </c>
      <c r="BA61" s="176">
        <v>13800000</v>
      </c>
      <c r="BB61" s="176">
        <v>13200000</v>
      </c>
      <c r="BC61" s="176">
        <v>30000000</v>
      </c>
      <c r="BD61" s="176">
        <v>28000000</v>
      </c>
      <c r="BE61" s="176">
        <v>16200000</v>
      </c>
      <c r="BF61" s="176">
        <v>16000000</v>
      </c>
      <c r="BG61" s="176">
        <v>20000000</v>
      </c>
      <c r="BH61" s="176">
        <v>0</v>
      </c>
      <c r="BI61" s="176">
        <v>32493000</v>
      </c>
      <c r="BJ61" s="176">
        <v>12000000</v>
      </c>
      <c r="BK61" s="176">
        <v>40000000</v>
      </c>
    </row>
    <row r="62" spans="2:63">
      <c r="B62" s="852"/>
      <c r="C62" s="849" t="s">
        <v>300</v>
      </c>
      <c r="D62" s="849"/>
      <c r="E62" s="171">
        <v>60204133</v>
      </c>
      <c r="F62" s="171">
        <v>473000052</v>
      </c>
      <c r="G62" s="171">
        <v>359478856</v>
      </c>
      <c r="H62" s="171">
        <v>80120029</v>
      </c>
      <c r="I62" s="171">
        <v>52100009</v>
      </c>
      <c r="J62" s="171">
        <v>236978389</v>
      </c>
      <c r="K62" s="171">
        <v>170500023</v>
      </c>
      <c r="L62" s="171">
        <v>70148381</v>
      </c>
      <c r="M62" s="171">
        <v>112499996</v>
      </c>
      <c r="N62" s="171">
        <v>52900011</v>
      </c>
      <c r="O62" s="171">
        <v>75300024</v>
      </c>
      <c r="P62" s="171">
        <v>26750011</v>
      </c>
      <c r="Q62" s="171">
        <v>399760772</v>
      </c>
      <c r="R62" s="171">
        <v>135160030</v>
      </c>
      <c r="S62" s="171">
        <v>250000032</v>
      </c>
      <c r="T62" s="171">
        <v>166800012</v>
      </c>
      <c r="U62" s="171">
        <v>80500016</v>
      </c>
      <c r="V62" s="171">
        <v>135433059</v>
      </c>
      <c r="W62" s="171">
        <v>237000033</v>
      </c>
      <c r="X62" s="171">
        <v>128944565</v>
      </c>
      <c r="Y62" s="171">
        <v>43000011</v>
      </c>
      <c r="Z62" s="171">
        <v>543500050</v>
      </c>
      <c r="AA62" s="171">
        <v>476000011</v>
      </c>
      <c r="AB62" s="171">
        <v>173000030</v>
      </c>
      <c r="AC62" s="171">
        <v>210270011</v>
      </c>
      <c r="AD62" s="171">
        <v>27077826</v>
      </c>
      <c r="AE62" s="171">
        <v>176540018</v>
      </c>
      <c r="AF62" s="171">
        <v>0</v>
      </c>
      <c r="AG62" s="171">
        <v>576769039</v>
      </c>
      <c r="AH62" s="171">
        <v>2092758018</v>
      </c>
      <c r="AI62" s="171">
        <v>57200006</v>
      </c>
      <c r="AJ62" s="171">
        <v>270000060</v>
      </c>
      <c r="AK62" s="171">
        <v>46000008</v>
      </c>
      <c r="AL62" s="171">
        <v>63700010</v>
      </c>
      <c r="AM62" s="171">
        <v>331209246</v>
      </c>
      <c r="AN62" s="171">
        <v>305916167</v>
      </c>
      <c r="AO62" s="171">
        <v>263136030</v>
      </c>
      <c r="AP62" s="171">
        <v>93580035</v>
      </c>
      <c r="AQ62" s="171">
        <v>117020360</v>
      </c>
      <c r="AR62" s="171">
        <v>128523984</v>
      </c>
      <c r="AS62" s="171">
        <v>205500041</v>
      </c>
      <c r="AT62" s="171">
        <v>128215021</v>
      </c>
      <c r="AU62" s="171">
        <v>122892510</v>
      </c>
      <c r="AV62" s="171">
        <v>88729982</v>
      </c>
      <c r="AW62" s="171">
        <v>45675026</v>
      </c>
      <c r="AX62" s="171">
        <v>130960017</v>
      </c>
      <c r="AY62" s="171">
        <v>51000023</v>
      </c>
      <c r="AZ62" s="171">
        <v>177700009</v>
      </c>
      <c r="BA62" s="171">
        <v>577500027</v>
      </c>
      <c r="BB62" s="171">
        <v>246900010</v>
      </c>
      <c r="BC62" s="171">
        <v>204100014</v>
      </c>
      <c r="BD62" s="171">
        <v>141547019</v>
      </c>
      <c r="BE62" s="171">
        <v>104400020</v>
      </c>
      <c r="BF62" s="171">
        <v>183500012</v>
      </c>
      <c r="BG62" s="171">
        <v>163800015</v>
      </c>
      <c r="BH62" s="171">
        <v>86000003</v>
      </c>
      <c r="BI62" s="171">
        <v>171297011</v>
      </c>
      <c r="BJ62" s="171">
        <v>289399030</v>
      </c>
      <c r="BK62" s="171">
        <v>273000040</v>
      </c>
    </row>
    <row r="63" spans="2:63" s="179" customFormat="1">
      <c r="B63" s="178"/>
      <c r="C63" s="178"/>
      <c r="E63" s="179">
        <v>74200016</v>
      </c>
      <c r="F63" s="179">
        <v>93000048</v>
      </c>
      <c r="G63" s="179">
        <v>199894012</v>
      </c>
      <c r="H63" s="179">
        <v>111000030</v>
      </c>
      <c r="I63" s="179">
        <v>28500007</v>
      </c>
      <c r="J63" s="179">
        <v>179722876</v>
      </c>
      <c r="K63" s="179">
        <v>167500019</v>
      </c>
      <c r="L63" s="179">
        <v>203870007</v>
      </c>
      <c r="M63" s="179">
        <v>180022025</v>
      </c>
      <c r="N63" s="179">
        <v>44672010</v>
      </c>
      <c r="O63" s="179">
        <v>29495020</v>
      </c>
      <c r="P63" s="179">
        <v>20925010</v>
      </c>
      <c r="Q63" s="179">
        <v>37650009</v>
      </c>
      <c r="R63" s="179">
        <v>113932030</v>
      </c>
      <c r="S63" s="179">
        <v>122000017</v>
      </c>
      <c r="T63" s="179">
        <v>35800020</v>
      </c>
      <c r="U63" s="179">
        <v>86200018</v>
      </c>
      <c r="V63" s="179">
        <v>118600048</v>
      </c>
      <c r="W63" s="179">
        <v>163000063</v>
      </c>
      <c r="X63" s="179">
        <v>140971046</v>
      </c>
      <c r="Y63" s="180">
        <v>77700018</v>
      </c>
      <c r="Z63" s="180">
        <v>283126050</v>
      </c>
      <c r="AA63" s="180">
        <v>65700019</v>
      </c>
      <c r="AB63" s="180">
        <v>90316032</v>
      </c>
      <c r="AC63" s="180">
        <v>74102024</v>
      </c>
      <c r="AD63" s="180">
        <v>726079878</v>
      </c>
      <c r="AE63" s="180">
        <v>46464018</v>
      </c>
      <c r="AF63" s="180">
        <v>50000019</v>
      </c>
      <c r="AG63" s="180">
        <v>82500038</v>
      </c>
      <c r="AH63" s="180">
        <v>1000000</v>
      </c>
      <c r="AI63" s="180">
        <v>41965956</v>
      </c>
      <c r="AJ63" s="180">
        <v>93000055</v>
      </c>
      <c r="AK63" s="180">
        <v>39000014</v>
      </c>
      <c r="AL63" s="180">
        <v>34740860</v>
      </c>
      <c r="AM63" s="179">
        <v>969952597</v>
      </c>
      <c r="AN63" s="179">
        <v>247801138</v>
      </c>
      <c r="AO63" s="179">
        <v>183438008</v>
      </c>
      <c r="AP63" s="179">
        <v>155066687</v>
      </c>
      <c r="AQ63" s="179">
        <v>475500058</v>
      </c>
      <c r="AR63" s="179">
        <v>141400009</v>
      </c>
      <c r="AS63" s="121">
        <v>152200043</v>
      </c>
      <c r="AT63" s="121">
        <v>172500021</v>
      </c>
      <c r="AU63" s="121">
        <v>162650018</v>
      </c>
      <c r="AV63" s="121">
        <v>219000017</v>
      </c>
      <c r="AW63" s="121">
        <v>95200024</v>
      </c>
      <c r="AX63" s="121">
        <v>153197012</v>
      </c>
      <c r="AY63" s="121">
        <v>160300022</v>
      </c>
      <c r="AZ63" s="121">
        <v>34100007</v>
      </c>
      <c r="BA63" s="121">
        <v>839500031</v>
      </c>
      <c r="BB63" s="121">
        <v>200700020</v>
      </c>
      <c r="BC63" s="121">
        <v>376600025</v>
      </c>
      <c r="BD63" s="121">
        <v>74625748</v>
      </c>
      <c r="BE63" s="121">
        <v>95000014</v>
      </c>
      <c r="BF63" s="121">
        <v>221850083</v>
      </c>
      <c r="BG63" s="121">
        <v>80200013</v>
      </c>
      <c r="BH63" s="121">
        <v>68000029</v>
      </c>
      <c r="BI63" s="121">
        <v>234119011</v>
      </c>
      <c r="BJ63" s="121">
        <v>140000030</v>
      </c>
      <c r="BK63" s="121">
        <v>493000037</v>
      </c>
    </row>
    <row r="64" spans="2:63" s="179" customFormat="1">
      <c r="B64" s="178"/>
      <c r="C64" s="178"/>
      <c r="AS64" s="121"/>
      <c r="AT64" s="121"/>
      <c r="AU64" s="121"/>
      <c r="AV64" s="121"/>
      <c r="AW64" s="121"/>
      <c r="AX64" s="121"/>
      <c r="AY64" s="121"/>
      <c r="AZ64" s="121"/>
      <c r="BA64" s="181"/>
      <c r="BB64" s="181"/>
      <c r="BC64" s="121"/>
      <c r="BD64" s="121"/>
      <c r="BE64" s="121"/>
      <c r="BF64" s="121"/>
      <c r="BG64" s="121"/>
      <c r="BH64" s="121"/>
      <c r="BI64" s="121"/>
      <c r="BJ64" s="121"/>
      <c r="BK64" s="121"/>
    </row>
    <row r="65" spans="1:63" s="106" customFormat="1" ht="24" customHeight="1">
      <c r="B65" s="159"/>
      <c r="C65" s="159"/>
      <c r="D65" s="160"/>
      <c r="E65" s="861" t="s">
        <v>19</v>
      </c>
      <c r="F65" s="861"/>
      <c r="G65" s="861"/>
      <c r="H65" s="861"/>
      <c r="I65" s="861"/>
      <c r="J65" s="861"/>
      <c r="K65" s="861"/>
      <c r="L65" s="861"/>
      <c r="M65" s="859" t="s">
        <v>504</v>
      </c>
      <c r="N65" s="859"/>
      <c r="O65" s="859"/>
      <c r="P65" s="859"/>
      <c r="Q65" s="859"/>
      <c r="R65" s="859"/>
      <c r="S65" s="859"/>
      <c r="T65" s="859"/>
      <c r="U65" s="859"/>
      <c r="V65" s="859"/>
      <c r="W65" s="859"/>
      <c r="X65" s="859"/>
      <c r="Y65" s="862" t="s">
        <v>88</v>
      </c>
      <c r="Z65" s="862"/>
      <c r="AA65" s="862"/>
      <c r="AB65" s="862"/>
      <c r="AC65" s="862"/>
      <c r="AD65" s="862"/>
      <c r="AE65" s="862"/>
      <c r="AF65" s="862"/>
      <c r="AG65" s="862"/>
      <c r="AH65" s="862"/>
      <c r="AI65" s="862"/>
      <c r="AJ65" s="862"/>
      <c r="AK65" s="862"/>
      <c r="AL65" s="862"/>
      <c r="AM65" s="863" t="s">
        <v>103</v>
      </c>
      <c r="AN65" s="863"/>
      <c r="AO65" s="863"/>
      <c r="AP65" s="863"/>
      <c r="AQ65" s="863"/>
      <c r="AR65" s="863"/>
      <c r="AS65" s="859" t="s">
        <v>110</v>
      </c>
      <c r="AT65" s="859"/>
      <c r="AU65" s="859"/>
      <c r="AV65" s="859"/>
      <c r="AW65" s="859"/>
      <c r="AX65" s="859"/>
      <c r="AY65" s="859"/>
      <c r="AZ65" s="859"/>
      <c r="BA65" s="859" t="s">
        <v>505</v>
      </c>
      <c r="BB65" s="859"/>
      <c r="BC65" s="859"/>
      <c r="BD65" s="859"/>
      <c r="BE65" s="859"/>
      <c r="BF65" s="859"/>
      <c r="BG65" s="859"/>
      <c r="BH65" s="859"/>
      <c r="BI65" s="859"/>
      <c r="BJ65" s="859"/>
      <c r="BK65" s="859"/>
    </row>
    <row r="66" spans="1:63" s="115" customFormat="1" ht="33" customHeight="1">
      <c r="B66" s="842" t="s">
        <v>318</v>
      </c>
      <c r="C66" s="842"/>
      <c r="D66" s="843"/>
      <c r="E66" s="201" t="s">
        <v>69</v>
      </c>
      <c r="F66" s="201" t="s">
        <v>70</v>
      </c>
      <c r="G66" s="199" t="s">
        <v>71</v>
      </c>
      <c r="H66" s="199" t="s">
        <v>18</v>
      </c>
      <c r="I66" s="199" t="s">
        <v>72</v>
      </c>
      <c r="J66" s="199" t="s">
        <v>17</v>
      </c>
      <c r="K66" s="199" t="s">
        <v>73</v>
      </c>
      <c r="L66" s="199" t="s">
        <v>74</v>
      </c>
      <c r="M66" s="202" t="s">
        <v>76</v>
      </c>
      <c r="N66" s="202" t="s">
        <v>77</v>
      </c>
      <c r="O66" s="202" t="s">
        <v>78</v>
      </c>
      <c r="P66" s="202" t="s">
        <v>79</v>
      </c>
      <c r="Q66" s="202" t="s">
        <v>80</v>
      </c>
      <c r="R66" s="202" t="s">
        <v>81</v>
      </c>
      <c r="S66" s="202" t="s">
        <v>82</v>
      </c>
      <c r="T66" s="202" t="s">
        <v>83</v>
      </c>
      <c r="U66" s="202" t="s">
        <v>84</v>
      </c>
      <c r="V66" s="202" t="s">
        <v>85</v>
      </c>
      <c r="W66" s="202" t="s">
        <v>86</v>
      </c>
      <c r="X66" s="202" t="s">
        <v>87</v>
      </c>
      <c r="Y66" s="203" t="s">
        <v>89</v>
      </c>
      <c r="Z66" s="203" t="s">
        <v>90</v>
      </c>
      <c r="AA66" s="203" t="s">
        <v>91</v>
      </c>
      <c r="AB66" s="203" t="s">
        <v>92</v>
      </c>
      <c r="AC66" s="203" t="s">
        <v>93</v>
      </c>
      <c r="AD66" s="203" t="s">
        <v>94</v>
      </c>
      <c r="AE66" s="203" t="s">
        <v>95</v>
      </c>
      <c r="AF66" s="203" t="s">
        <v>96</v>
      </c>
      <c r="AG66" s="203" t="s">
        <v>97</v>
      </c>
      <c r="AH66" s="203" t="s">
        <v>98</v>
      </c>
      <c r="AI66" s="203" t="s">
        <v>99</v>
      </c>
      <c r="AJ66" s="203" t="s">
        <v>100</v>
      </c>
      <c r="AK66" s="203" t="s">
        <v>101</v>
      </c>
      <c r="AL66" s="203" t="s">
        <v>102</v>
      </c>
      <c r="AM66" s="203" t="s">
        <v>104</v>
      </c>
      <c r="AN66" s="203" t="s">
        <v>105</v>
      </c>
      <c r="AO66" s="203" t="s">
        <v>106</v>
      </c>
      <c r="AP66" s="203" t="s">
        <v>107</v>
      </c>
      <c r="AQ66" s="203" t="s">
        <v>108</v>
      </c>
      <c r="AR66" s="203" t="s">
        <v>109</v>
      </c>
      <c r="AS66" s="203" t="s">
        <v>111</v>
      </c>
      <c r="AT66" s="203" t="s">
        <v>112</v>
      </c>
      <c r="AU66" s="203" t="s">
        <v>113</v>
      </c>
      <c r="AV66" s="203" t="s">
        <v>447</v>
      </c>
      <c r="AW66" s="203" t="s">
        <v>506</v>
      </c>
      <c r="AX66" s="203" t="s">
        <v>507</v>
      </c>
      <c r="AY66" s="203" t="s">
        <v>117</v>
      </c>
      <c r="AZ66" s="203" t="s">
        <v>118</v>
      </c>
      <c r="BA66" s="203" t="s">
        <v>213</v>
      </c>
      <c r="BB66" s="203" t="s">
        <v>508</v>
      </c>
      <c r="BC66" s="203" t="s">
        <v>509</v>
      </c>
      <c r="BD66" s="203" t="s">
        <v>216</v>
      </c>
      <c r="BE66" s="203" t="s">
        <v>217</v>
      </c>
      <c r="BF66" s="203" t="s">
        <v>218</v>
      </c>
      <c r="BG66" s="203" t="s">
        <v>382</v>
      </c>
      <c r="BH66" s="203" t="s">
        <v>220</v>
      </c>
      <c r="BI66" s="203" t="s">
        <v>221</v>
      </c>
      <c r="BJ66" s="203" t="s">
        <v>222</v>
      </c>
      <c r="BK66" s="203" t="s">
        <v>223</v>
      </c>
    </row>
    <row r="67" spans="1:63" s="115" customFormat="1" ht="21.75" customHeight="1">
      <c r="B67" s="844"/>
      <c r="C67" s="844"/>
      <c r="D67" s="845"/>
      <c r="E67" s="200"/>
      <c r="F67" s="200"/>
      <c r="G67" s="200"/>
      <c r="H67" s="200"/>
      <c r="I67" s="200"/>
      <c r="J67" s="200"/>
      <c r="K67" s="200"/>
      <c r="L67" s="200"/>
      <c r="M67" s="200"/>
      <c r="N67" s="200"/>
      <c r="O67" s="200"/>
      <c r="P67" s="200"/>
      <c r="Q67" s="200"/>
      <c r="R67" s="200"/>
      <c r="S67" s="200"/>
      <c r="T67" s="200"/>
      <c r="U67" s="200"/>
      <c r="V67" s="200"/>
      <c r="W67" s="200"/>
      <c r="X67" s="200"/>
      <c r="Y67" s="200"/>
      <c r="Z67" s="200"/>
      <c r="AA67" s="200"/>
      <c r="AB67" s="200"/>
      <c r="AC67" s="200"/>
      <c r="AD67" s="200"/>
      <c r="AE67" s="200"/>
      <c r="AF67" s="200"/>
      <c r="AG67" s="200"/>
      <c r="AH67" s="200"/>
      <c r="AI67" s="200"/>
      <c r="AJ67" s="200"/>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row>
    <row r="68" spans="1:63" ht="106" customHeight="1">
      <c r="B68" s="846" t="s">
        <v>383</v>
      </c>
      <c r="C68" s="846"/>
      <c r="D68" s="161" t="s">
        <v>384</v>
      </c>
      <c r="E68" s="162" t="s">
        <v>323</v>
      </c>
      <c r="F68" s="162" t="s">
        <v>323</v>
      </c>
      <c r="G68" s="162" t="s">
        <v>323</v>
      </c>
      <c r="H68" s="162" t="s">
        <v>323</v>
      </c>
      <c r="I68" s="162" t="s">
        <v>323</v>
      </c>
      <c r="J68" s="162" t="s">
        <v>323</v>
      </c>
      <c r="K68" s="162" t="s">
        <v>323</v>
      </c>
      <c r="L68" s="162" t="s">
        <v>323</v>
      </c>
      <c r="M68" s="162" t="s">
        <v>323</v>
      </c>
      <c r="N68" s="162" t="s">
        <v>323</v>
      </c>
      <c r="O68" s="162" t="s">
        <v>323</v>
      </c>
      <c r="P68" s="162" t="s">
        <v>323</v>
      </c>
      <c r="Q68" s="162" t="s">
        <v>323</v>
      </c>
      <c r="R68" s="162" t="s">
        <v>323</v>
      </c>
      <c r="S68" s="162" t="s">
        <v>323</v>
      </c>
      <c r="T68" s="162" t="s">
        <v>323</v>
      </c>
      <c r="U68" s="162" t="s">
        <v>323</v>
      </c>
      <c r="V68" s="162" t="s">
        <v>323</v>
      </c>
      <c r="W68" s="162" t="s">
        <v>323</v>
      </c>
      <c r="X68" s="162" t="s">
        <v>323</v>
      </c>
      <c r="Y68" s="162" t="s">
        <v>323</v>
      </c>
      <c r="Z68" s="162" t="s">
        <v>323</v>
      </c>
      <c r="AA68" s="162" t="s">
        <v>323</v>
      </c>
      <c r="AB68" s="162" t="s">
        <v>323</v>
      </c>
      <c r="AC68" s="162" t="s">
        <v>323</v>
      </c>
      <c r="AD68" s="162" t="s">
        <v>323</v>
      </c>
      <c r="AE68" s="162" t="s">
        <v>323</v>
      </c>
      <c r="AF68" s="162" t="s">
        <v>323</v>
      </c>
      <c r="AG68" s="162" t="s">
        <v>323</v>
      </c>
      <c r="AH68" s="162" t="s">
        <v>323</v>
      </c>
      <c r="AI68" s="162" t="s">
        <v>323</v>
      </c>
      <c r="AJ68" s="162" t="s">
        <v>323</v>
      </c>
      <c r="AK68" s="162" t="s">
        <v>323</v>
      </c>
      <c r="AL68" s="162" t="s">
        <v>323</v>
      </c>
      <c r="AM68" s="162" t="s">
        <v>323</v>
      </c>
      <c r="AN68" s="162" t="s">
        <v>323</v>
      </c>
      <c r="AO68" s="162" t="s">
        <v>323</v>
      </c>
      <c r="AP68" s="162" t="s">
        <v>323</v>
      </c>
      <c r="AQ68" s="162" t="s">
        <v>323</v>
      </c>
      <c r="AR68" s="162" t="s">
        <v>323</v>
      </c>
      <c r="AS68" s="162" t="s">
        <v>323</v>
      </c>
      <c r="AT68" s="162" t="s">
        <v>323</v>
      </c>
      <c r="AU68" s="162" t="s">
        <v>323</v>
      </c>
      <c r="AV68" s="162" t="s">
        <v>323</v>
      </c>
      <c r="AW68" s="162" t="s">
        <v>323</v>
      </c>
      <c r="AX68" s="162" t="s">
        <v>323</v>
      </c>
      <c r="AY68" s="162" t="s">
        <v>323</v>
      </c>
      <c r="AZ68" s="162" t="s">
        <v>323</v>
      </c>
      <c r="BA68" s="162" t="s">
        <v>323</v>
      </c>
      <c r="BB68" s="162" t="s">
        <v>323</v>
      </c>
      <c r="BC68" s="162" t="s">
        <v>323</v>
      </c>
      <c r="BD68" s="162" t="s">
        <v>323</v>
      </c>
      <c r="BE68" s="162" t="s">
        <v>323</v>
      </c>
      <c r="BF68" s="162" t="s">
        <v>323</v>
      </c>
      <c r="BG68" s="162" t="s">
        <v>323</v>
      </c>
      <c r="BH68" s="162" t="s">
        <v>323</v>
      </c>
      <c r="BI68" s="162" t="s">
        <v>323</v>
      </c>
      <c r="BJ68" s="162" t="s">
        <v>323</v>
      </c>
      <c r="BK68" s="162" t="s">
        <v>323</v>
      </c>
    </row>
    <row r="69" spans="1:63" ht="17">
      <c r="B69" s="847" t="s">
        <v>510</v>
      </c>
      <c r="C69" s="848" t="s">
        <v>511</v>
      </c>
      <c r="D69" s="167" t="s">
        <v>331</v>
      </c>
      <c r="E69" s="168">
        <v>1</v>
      </c>
      <c r="F69" s="168">
        <v>0</v>
      </c>
      <c r="G69" s="168">
        <v>0</v>
      </c>
      <c r="H69" s="168">
        <v>1</v>
      </c>
      <c r="I69" s="168">
        <v>1</v>
      </c>
      <c r="J69" s="168">
        <v>1</v>
      </c>
      <c r="K69" s="168">
        <v>0</v>
      </c>
      <c r="L69" s="168">
        <v>0</v>
      </c>
      <c r="M69" s="168">
        <v>0</v>
      </c>
      <c r="N69" s="168">
        <v>1</v>
      </c>
      <c r="O69" s="168">
        <v>1</v>
      </c>
      <c r="P69" s="168">
        <v>0</v>
      </c>
      <c r="Q69" s="168">
        <v>2</v>
      </c>
      <c r="R69" s="168">
        <v>2</v>
      </c>
      <c r="S69" s="168">
        <v>0</v>
      </c>
      <c r="T69" s="168">
        <v>1</v>
      </c>
      <c r="U69" s="168">
        <v>1</v>
      </c>
      <c r="V69" s="168">
        <v>1</v>
      </c>
      <c r="W69" s="168">
        <v>1</v>
      </c>
      <c r="X69" s="168">
        <v>1</v>
      </c>
      <c r="Y69" s="168">
        <v>0</v>
      </c>
      <c r="Z69" s="168">
        <v>1</v>
      </c>
      <c r="AA69" s="168">
        <v>1</v>
      </c>
      <c r="AB69" s="168">
        <v>1</v>
      </c>
      <c r="AC69" s="168">
        <v>0</v>
      </c>
      <c r="AD69" s="168">
        <v>0</v>
      </c>
      <c r="AE69" s="168">
        <v>1</v>
      </c>
      <c r="AF69" s="168">
        <v>0</v>
      </c>
      <c r="AG69" s="168">
        <v>1</v>
      </c>
      <c r="AH69" s="168">
        <v>0</v>
      </c>
      <c r="AI69" s="168">
        <v>1</v>
      </c>
      <c r="AJ69" s="168">
        <v>1</v>
      </c>
      <c r="AK69" s="168">
        <v>1</v>
      </c>
      <c r="AL69" s="168">
        <v>0</v>
      </c>
      <c r="AM69" s="168">
        <v>2</v>
      </c>
      <c r="AN69" s="168">
        <v>1</v>
      </c>
      <c r="AO69" s="168">
        <v>1</v>
      </c>
      <c r="AP69" s="168">
        <v>3</v>
      </c>
      <c r="AQ69" s="168">
        <v>0</v>
      </c>
      <c r="AR69" s="168">
        <v>0</v>
      </c>
      <c r="AS69" s="168">
        <v>1</v>
      </c>
      <c r="AT69" s="168">
        <v>0</v>
      </c>
      <c r="AU69" s="168">
        <v>0</v>
      </c>
      <c r="AV69" s="168">
        <v>0</v>
      </c>
      <c r="AW69" s="168">
        <v>1</v>
      </c>
      <c r="AX69" s="168">
        <v>1</v>
      </c>
      <c r="AY69" s="168">
        <v>1</v>
      </c>
      <c r="AZ69" s="168">
        <v>1</v>
      </c>
      <c r="BA69" s="168">
        <v>0</v>
      </c>
      <c r="BB69" s="168">
        <v>0</v>
      </c>
      <c r="BC69" s="168">
        <v>0</v>
      </c>
      <c r="BD69" s="168">
        <v>0</v>
      </c>
      <c r="BE69" s="168">
        <v>0</v>
      </c>
      <c r="BF69" s="168">
        <v>0</v>
      </c>
      <c r="BG69" s="168">
        <v>0</v>
      </c>
      <c r="BH69" s="168">
        <v>0</v>
      </c>
      <c r="BI69" s="168">
        <v>1</v>
      </c>
      <c r="BJ69" s="168">
        <v>0</v>
      </c>
      <c r="BK69" s="168">
        <v>0</v>
      </c>
    </row>
    <row r="70" spans="1:63" ht="17">
      <c r="B70" s="847"/>
      <c r="C70" s="848"/>
      <c r="D70" s="167" t="s">
        <v>332</v>
      </c>
      <c r="E70" s="168">
        <v>0</v>
      </c>
      <c r="F70" s="168">
        <v>0</v>
      </c>
      <c r="G70" s="168">
        <v>0</v>
      </c>
      <c r="H70" s="168">
        <v>2</v>
      </c>
      <c r="I70" s="168">
        <v>0</v>
      </c>
      <c r="J70" s="168">
        <v>0</v>
      </c>
      <c r="K70" s="168">
        <v>0</v>
      </c>
      <c r="L70" s="168">
        <v>1</v>
      </c>
      <c r="M70" s="168">
        <v>0</v>
      </c>
      <c r="N70" s="168">
        <v>1</v>
      </c>
      <c r="O70" s="168">
        <v>0</v>
      </c>
      <c r="P70" s="168">
        <v>1</v>
      </c>
      <c r="Q70" s="168">
        <v>4</v>
      </c>
      <c r="R70" s="168">
        <v>0</v>
      </c>
      <c r="S70" s="168">
        <v>1</v>
      </c>
      <c r="T70" s="168">
        <v>0</v>
      </c>
      <c r="U70" s="168">
        <v>4</v>
      </c>
      <c r="V70" s="168">
        <v>0</v>
      </c>
      <c r="W70" s="168">
        <v>3</v>
      </c>
      <c r="X70" s="168">
        <v>0</v>
      </c>
      <c r="Y70" s="168">
        <v>1</v>
      </c>
      <c r="Z70" s="168">
        <v>4</v>
      </c>
      <c r="AA70" s="168">
        <v>1</v>
      </c>
      <c r="AB70" s="168">
        <v>4</v>
      </c>
      <c r="AC70" s="168">
        <v>1</v>
      </c>
      <c r="AD70" s="168">
        <v>2</v>
      </c>
      <c r="AE70" s="168">
        <v>1</v>
      </c>
      <c r="AF70" s="168">
        <v>0</v>
      </c>
      <c r="AG70" s="168">
        <v>0</v>
      </c>
      <c r="AH70" s="168">
        <v>1</v>
      </c>
      <c r="AI70" s="168">
        <v>0</v>
      </c>
      <c r="AJ70" s="168">
        <v>8</v>
      </c>
      <c r="AK70" s="168">
        <v>1</v>
      </c>
      <c r="AL70" s="168">
        <v>0</v>
      </c>
      <c r="AM70" s="168">
        <v>5</v>
      </c>
      <c r="AN70" s="168">
        <v>2</v>
      </c>
      <c r="AO70" s="168">
        <v>2</v>
      </c>
      <c r="AP70" s="168">
        <v>1</v>
      </c>
      <c r="AQ70" s="168">
        <v>1</v>
      </c>
      <c r="AR70" s="168">
        <v>2</v>
      </c>
      <c r="AS70" s="168">
        <v>3</v>
      </c>
      <c r="AT70" s="168">
        <v>1</v>
      </c>
      <c r="AU70" s="168">
        <v>1</v>
      </c>
      <c r="AV70" s="168">
        <v>0</v>
      </c>
      <c r="AW70" s="168">
        <v>1</v>
      </c>
      <c r="AX70" s="168">
        <v>2</v>
      </c>
      <c r="AY70" s="168">
        <v>0</v>
      </c>
      <c r="AZ70" s="168">
        <v>0</v>
      </c>
      <c r="BA70" s="168">
        <v>3</v>
      </c>
      <c r="BB70" s="168">
        <v>2</v>
      </c>
      <c r="BC70" s="168">
        <v>1</v>
      </c>
      <c r="BD70" s="168">
        <v>0</v>
      </c>
      <c r="BE70" s="168">
        <v>0</v>
      </c>
      <c r="BF70" s="168">
        <v>0</v>
      </c>
      <c r="BG70" s="168">
        <v>0</v>
      </c>
      <c r="BH70" s="168">
        <v>1</v>
      </c>
      <c r="BI70" s="168">
        <v>1</v>
      </c>
      <c r="BJ70" s="168">
        <v>0</v>
      </c>
      <c r="BK70" s="168">
        <v>0</v>
      </c>
    </row>
    <row r="71" spans="1:63" ht="17">
      <c r="B71" s="847"/>
      <c r="C71" s="848" t="s">
        <v>513</v>
      </c>
      <c r="D71" s="167" t="s">
        <v>333</v>
      </c>
      <c r="E71" s="168">
        <v>0</v>
      </c>
      <c r="F71" s="168">
        <v>0</v>
      </c>
      <c r="G71" s="168">
        <v>0</v>
      </c>
      <c r="H71" s="168">
        <v>0</v>
      </c>
      <c r="I71" s="168">
        <v>0</v>
      </c>
      <c r="J71" s="168">
        <v>0</v>
      </c>
      <c r="K71" s="168">
        <v>0</v>
      </c>
      <c r="L71" s="168">
        <v>0</v>
      </c>
      <c r="M71" s="168">
        <v>0</v>
      </c>
      <c r="N71" s="168">
        <v>1</v>
      </c>
      <c r="O71" s="168">
        <v>0</v>
      </c>
      <c r="P71" s="168">
        <v>0</v>
      </c>
      <c r="Q71" s="168">
        <v>0</v>
      </c>
      <c r="R71" s="168">
        <v>1</v>
      </c>
      <c r="S71" s="168">
        <v>0</v>
      </c>
      <c r="T71" s="168">
        <v>1</v>
      </c>
      <c r="U71" s="168">
        <v>0</v>
      </c>
      <c r="V71" s="168">
        <v>0</v>
      </c>
      <c r="W71" s="168">
        <v>0</v>
      </c>
      <c r="X71" s="168">
        <v>0</v>
      </c>
      <c r="Y71" s="168">
        <v>0</v>
      </c>
      <c r="Z71" s="168">
        <v>1</v>
      </c>
      <c r="AA71" s="168">
        <v>0</v>
      </c>
      <c r="AB71" s="168">
        <v>0</v>
      </c>
      <c r="AC71" s="168">
        <v>0</v>
      </c>
      <c r="AD71" s="168">
        <v>0</v>
      </c>
      <c r="AE71" s="168">
        <v>0</v>
      </c>
      <c r="AF71" s="168">
        <v>0</v>
      </c>
      <c r="AG71" s="168">
        <v>0</v>
      </c>
      <c r="AH71" s="168">
        <v>0</v>
      </c>
      <c r="AI71" s="168">
        <v>0</v>
      </c>
      <c r="AJ71" s="168">
        <v>0</v>
      </c>
      <c r="AK71" s="168">
        <v>0</v>
      </c>
      <c r="AL71" s="168">
        <v>0</v>
      </c>
      <c r="AM71" s="168">
        <v>0</v>
      </c>
      <c r="AN71" s="168">
        <v>0</v>
      </c>
      <c r="AO71" s="168">
        <v>0</v>
      </c>
      <c r="AP71" s="168">
        <v>0</v>
      </c>
      <c r="AQ71" s="168">
        <v>0</v>
      </c>
      <c r="AR71" s="168">
        <v>0</v>
      </c>
      <c r="AS71" s="168">
        <v>0</v>
      </c>
      <c r="AT71" s="168">
        <v>1</v>
      </c>
      <c r="AU71" s="168">
        <v>0</v>
      </c>
      <c r="AV71" s="168">
        <v>0</v>
      </c>
      <c r="AW71" s="168">
        <v>0</v>
      </c>
      <c r="AX71" s="168">
        <v>0</v>
      </c>
      <c r="AY71" s="168">
        <v>0</v>
      </c>
      <c r="AZ71" s="168">
        <v>0</v>
      </c>
      <c r="BA71" s="168">
        <v>0</v>
      </c>
      <c r="BB71" s="168">
        <v>0</v>
      </c>
      <c r="BC71" s="168">
        <v>0</v>
      </c>
      <c r="BD71" s="168">
        <v>0</v>
      </c>
      <c r="BE71" s="168">
        <v>0</v>
      </c>
      <c r="BF71" s="168">
        <v>0</v>
      </c>
      <c r="BG71" s="168">
        <v>0</v>
      </c>
      <c r="BH71" s="168">
        <v>0</v>
      </c>
      <c r="BI71" s="168">
        <v>0</v>
      </c>
      <c r="BJ71" s="168">
        <v>0</v>
      </c>
      <c r="BK71" s="168">
        <v>0</v>
      </c>
    </row>
    <row r="72" spans="1:63" ht="17">
      <c r="B72" s="847"/>
      <c r="C72" s="848"/>
      <c r="D72" s="167" t="s">
        <v>334</v>
      </c>
      <c r="E72" s="168">
        <v>0</v>
      </c>
      <c r="F72" s="168">
        <v>0</v>
      </c>
      <c r="G72" s="168">
        <v>0</v>
      </c>
      <c r="H72" s="168">
        <v>1</v>
      </c>
      <c r="I72" s="168">
        <v>1</v>
      </c>
      <c r="J72" s="168">
        <v>0</v>
      </c>
      <c r="K72" s="168">
        <v>0</v>
      </c>
      <c r="L72" s="168">
        <v>0</v>
      </c>
      <c r="M72" s="168">
        <v>0</v>
      </c>
      <c r="N72" s="168">
        <v>1</v>
      </c>
      <c r="O72" s="168">
        <v>1</v>
      </c>
      <c r="P72" s="168">
        <v>0</v>
      </c>
      <c r="Q72" s="168">
        <v>0</v>
      </c>
      <c r="R72" s="168">
        <v>1</v>
      </c>
      <c r="S72" s="168">
        <v>0</v>
      </c>
      <c r="T72" s="168">
        <v>0</v>
      </c>
      <c r="U72" s="168">
        <v>1</v>
      </c>
      <c r="V72" s="168">
        <v>0</v>
      </c>
      <c r="W72" s="168">
        <v>0</v>
      </c>
      <c r="X72" s="168">
        <v>0</v>
      </c>
      <c r="Y72" s="168">
        <v>0</v>
      </c>
      <c r="Z72" s="168">
        <v>0</v>
      </c>
      <c r="AA72" s="168">
        <v>0</v>
      </c>
      <c r="AB72" s="168">
        <v>0</v>
      </c>
      <c r="AC72" s="168">
        <v>0</v>
      </c>
      <c r="AD72" s="168">
        <v>0</v>
      </c>
      <c r="AE72" s="168">
        <v>0</v>
      </c>
      <c r="AF72" s="168">
        <v>0</v>
      </c>
      <c r="AG72" s="168">
        <v>0</v>
      </c>
      <c r="AH72" s="168">
        <v>0</v>
      </c>
      <c r="AI72" s="168">
        <v>0</v>
      </c>
      <c r="AJ72" s="168">
        <v>0</v>
      </c>
      <c r="AK72" s="168">
        <v>0</v>
      </c>
      <c r="AL72" s="168">
        <v>0</v>
      </c>
      <c r="AM72" s="168">
        <v>0</v>
      </c>
      <c r="AN72" s="168">
        <v>1</v>
      </c>
      <c r="AO72" s="168">
        <v>0</v>
      </c>
      <c r="AP72" s="168">
        <v>0</v>
      </c>
      <c r="AQ72" s="168">
        <v>0</v>
      </c>
      <c r="AR72" s="168">
        <v>0</v>
      </c>
      <c r="AS72" s="168">
        <v>0</v>
      </c>
      <c r="AT72" s="168">
        <v>0</v>
      </c>
      <c r="AU72" s="168">
        <v>0</v>
      </c>
      <c r="AV72" s="168">
        <v>0</v>
      </c>
      <c r="AW72" s="168">
        <v>0</v>
      </c>
      <c r="AX72" s="168">
        <v>0</v>
      </c>
      <c r="AY72" s="168">
        <v>0</v>
      </c>
      <c r="AZ72" s="168">
        <v>0</v>
      </c>
      <c r="BA72" s="168">
        <v>0</v>
      </c>
      <c r="BB72" s="168">
        <v>0</v>
      </c>
      <c r="BC72" s="168">
        <v>0</v>
      </c>
      <c r="BD72" s="168">
        <v>0</v>
      </c>
      <c r="BE72" s="168">
        <v>0</v>
      </c>
      <c r="BF72" s="168">
        <v>0</v>
      </c>
      <c r="BG72" s="168">
        <v>0</v>
      </c>
      <c r="BH72" s="168">
        <v>0</v>
      </c>
      <c r="BI72" s="168">
        <v>0</v>
      </c>
      <c r="BJ72" s="168">
        <v>0</v>
      </c>
      <c r="BK72" s="168">
        <v>0</v>
      </c>
    </row>
    <row r="73" spans="1:63" ht="17">
      <c r="B73" s="847"/>
      <c r="C73" s="848"/>
      <c r="D73" s="167" t="s">
        <v>335</v>
      </c>
      <c r="E73" s="168">
        <v>0</v>
      </c>
      <c r="F73" s="168">
        <v>0</v>
      </c>
      <c r="G73" s="168">
        <v>0</v>
      </c>
      <c r="H73" s="168">
        <v>0</v>
      </c>
      <c r="I73" s="168">
        <v>0</v>
      </c>
      <c r="J73" s="168">
        <v>0</v>
      </c>
      <c r="K73" s="168">
        <v>0</v>
      </c>
      <c r="L73" s="168">
        <v>0</v>
      </c>
      <c r="M73" s="168">
        <v>0</v>
      </c>
      <c r="N73" s="168">
        <v>1</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v>0</v>
      </c>
      <c r="AG73" s="168">
        <v>0</v>
      </c>
      <c r="AH73" s="168">
        <v>0</v>
      </c>
      <c r="AI73" s="168">
        <v>0</v>
      </c>
      <c r="AJ73" s="168">
        <v>0</v>
      </c>
      <c r="AK73" s="168">
        <v>0</v>
      </c>
      <c r="AL73" s="168">
        <v>0</v>
      </c>
      <c r="AM73" s="168">
        <v>0</v>
      </c>
      <c r="AN73" s="168">
        <v>0</v>
      </c>
      <c r="AO73" s="168">
        <v>0</v>
      </c>
      <c r="AP73" s="168">
        <v>0</v>
      </c>
      <c r="AQ73" s="168">
        <v>0</v>
      </c>
      <c r="AR73" s="168">
        <v>0</v>
      </c>
      <c r="AS73" s="168">
        <v>0</v>
      </c>
      <c r="AT73" s="168">
        <v>0</v>
      </c>
      <c r="AU73" s="168">
        <v>0</v>
      </c>
      <c r="AV73" s="168">
        <v>0</v>
      </c>
      <c r="AW73" s="168">
        <v>0</v>
      </c>
      <c r="AX73" s="168">
        <v>0</v>
      </c>
      <c r="AY73" s="168">
        <v>0</v>
      </c>
      <c r="AZ73" s="168">
        <v>0</v>
      </c>
      <c r="BA73" s="168">
        <v>0</v>
      </c>
      <c r="BB73" s="168">
        <v>0</v>
      </c>
      <c r="BC73" s="168">
        <v>0</v>
      </c>
      <c r="BD73" s="168">
        <v>0</v>
      </c>
      <c r="BE73" s="168">
        <v>0</v>
      </c>
      <c r="BF73" s="168">
        <v>0</v>
      </c>
      <c r="BG73" s="168">
        <v>0</v>
      </c>
      <c r="BH73" s="168">
        <v>0</v>
      </c>
      <c r="BI73" s="168">
        <v>0</v>
      </c>
      <c r="BJ73" s="168">
        <v>0</v>
      </c>
      <c r="BK73" s="168">
        <v>0</v>
      </c>
    </row>
    <row r="74" spans="1:63" ht="17">
      <c r="B74" s="847"/>
      <c r="C74" s="848"/>
      <c r="D74" s="167" t="s">
        <v>336</v>
      </c>
      <c r="E74" s="168">
        <v>1</v>
      </c>
      <c r="F74" s="168">
        <v>0</v>
      </c>
      <c r="G74" s="168">
        <v>0</v>
      </c>
      <c r="H74" s="168">
        <v>0</v>
      </c>
      <c r="I74" s="168">
        <v>1</v>
      </c>
      <c r="J74" s="168">
        <v>0</v>
      </c>
      <c r="K74" s="168">
        <v>0</v>
      </c>
      <c r="L74" s="168">
        <v>0</v>
      </c>
      <c r="M74" s="168">
        <v>0</v>
      </c>
      <c r="N74" s="168">
        <v>1</v>
      </c>
      <c r="O74" s="168">
        <v>0</v>
      </c>
      <c r="P74" s="168">
        <v>0</v>
      </c>
      <c r="Q74" s="168">
        <v>0</v>
      </c>
      <c r="R74" s="168">
        <v>0</v>
      </c>
      <c r="S74" s="168">
        <v>1</v>
      </c>
      <c r="T74" s="168">
        <v>1</v>
      </c>
      <c r="U74" s="168">
        <v>0</v>
      </c>
      <c r="V74" s="168">
        <v>0</v>
      </c>
      <c r="W74" s="168">
        <v>0</v>
      </c>
      <c r="X74" s="168">
        <v>0</v>
      </c>
      <c r="Y74" s="168">
        <v>0</v>
      </c>
      <c r="Z74" s="168">
        <v>0</v>
      </c>
      <c r="AA74" s="168">
        <v>1</v>
      </c>
      <c r="AB74" s="168">
        <v>0</v>
      </c>
      <c r="AC74" s="168">
        <v>1</v>
      </c>
      <c r="AD74" s="168">
        <v>1</v>
      </c>
      <c r="AE74" s="168">
        <v>0</v>
      </c>
      <c r="AF74" s="168">
        <v>0</v>
      </c>
      <c r="AG74" s="168">
        <v>0</v>
      </c>
      <c r="AH74" s="168">
        <v>1</v>
      </c>
      <c r="AI74" s="168">
        <v>0</v>
      </c>
      <c r="AJ74" s="168">
        <v>0</v>
      </c>
      <c r="AK74" s="168">
        <v>0</v>
      </c>
      <c r="AL74" s="168">
        <v>0</v>
      </c>
      <c r="AM74" s="168">
        <v>7</v>
      </c>
      <c r="AN74" s="168">
        <v>0</v>
      </c>
      <c r="AO74" s="168">
        <v>0</v>
      </c>
      <c r="AP74" s="168">
        <v>0</v>
      </c>
      <c r="AQ74" s="168">
        <v>0</v>
      </c>
      <c r="AR74" s="168">
        <v>0</v>
      </c>
      <c r="AS74" s="168">
        <v>0</v>
      </c>
      <c r="AT74" s="168">
        <v>1</v>
      </c>
      <c r="AU74" s="169">
        <v>0</v>
      </c>
      <c r="AV74" s="168">
        <v>0</v>
      </c>
      <c r="AW74" s="168">
        <v>0</v>
      </c>
      <c r="AX74" s="168">
        <v>0</v>
      </c>
      <c r="AY74" s="168">
        <v>0</v>
      </c>
      <c r="AZ74" s="168">
        <v>0</v>
      </c>
      <c r="BA74" s="168">
        <v>1</v>
      </c>
      <c r="BB74" s="168">
        <v>0</v>
      </c>
      <c r="BC74" s="169">
        <v>0</v>
      </c>
      <c r="BD74" s="168">
        <v>0</v>
      </c>
      <c r="BE74" s="168">
        <v>0</v>
      </c>
      <c r="BF74" s="168">
        <v>0</v>
      </c>
      <c r="BG74" s="168">
        <v>0</v>
      </c>
      <c r="BH74" s="168">
        <v>0</v>
      </c>
      <c r="BI74" s="168">
        <v>0</v>
      </c>
      <c r="BJ74" s="168">
        <v>0</v>
      </c>
      <c r="BK74" s="168">
        <v>0</v>
      </c>
    </row>
    <row r="75" spans="1:63" ht="17">
      <c r="B75" s="847"/>
      <c r="C75" s="848"/>
      <c r="D75" s="167" t="s">
        <v>337</v>
      </c>
      <c r="E75" s="168">
        <v>0</v>
      </c>
      <c r="F75" s="168">
        <v>0</v>
      </c>
      <c r="G75" s="168">
        <v>0</v>
      </c>
      <c r="H75" s="168">
        <v>0</v>
      </c>
      <c r="I75" s="168">
        <v>0</v>
      </c>
      <c r="J75" s="168">
        <v>0</v>
      </c>
      <c r="K75" s="168">
        <v>0</v>
      </c>
      <c r="L75" s="168">
        <v>1</v>
      </c>
      <c r="M75" s="168">
        <v>0</v>
      </c>
      <c r="N75" s="168">
        <v>1</v>
      </c>
      <c r="O75" s="168">
        <v>0</v>
      </c>
      <c r="P75" s="168">
        <v>1</v>
      </c>
      <c r="Q75" s="168">
        <v>0</v>
      </c>
      <c r="R75" s="168">
        <v>2</v>
      </c>
      <c r="S75" s="168">
        <v>0</v>
      </c>
      <c r="T75" s="168">
        <v>0</v>
      </c>
      <c r="U75" s="168">
        <v>0</v>
      </c>
      <c r="V75" s="168">
        <v>0</v>
      </c>
      <c r="W75" s="168">
        <v>0</v>
      </c>
      <c r="X75" s="168">
        <v>2</v>
      </c>
      <c r="Y75" s="168">
        <v>0</v>
      </c>
      <c r="Z75" s="168">
        <v>0</v>
      </c>
      <c r="AA75" s="168">
        <v>0</v>
      </c>
      <c r="AB75" s="168">
        <v>1</v>
      </c>
      <c r="AC75" s="168">
        <v>0</v>
      </c>
      <c r="AD75" s="168">
        <v>0</v>
      </c>
      <c r="AE75" s="168">
        <v>0</v>
      </c>
      <c r="AF75" s="168">
        <v>0</v>
      </c>
      <c r="AG75" s="168">
        <v>0</v>
      </c>
      <c r="AH75" s="168">
        <v>0</v>
      </c>
      <c r="AI75" s="168">
        <v>0</v>
      </c>
      <c r="AJ75" s="168">
        <v>0</v>
      </c>
      <c r="AK75" s="168">
        <v>0</v>
      </c>
      <c r="AL75" s="168">
        <v>0</v>
      </c>
      <c r="AM75" s="168">
        <v>1</v>
      </c>
      <c r="AN75" s="168">
        <v>0</v>
      </c>
      <c r="AO75" s="168">
        <v>0</v>
      </c>
      <c r="AP75" s="168">
        <v>0</v>
      </c>
      <c r="AQ75" s="168">
        <v>0</v>
      </c>
      <c r="AR75" s="168">
        <v>0</v>
      </c>
      <c r="AS75" s="168">
        <v>0</v>
      </c>
      <c r="AT75" s="168">
        <v>0</v>
      </c>
      <c r="AU75" s="168">
        <v>0</v>
      </c>
      <c r="AV75" s="168">
        <v>0</v>
      </c>
      <c r="AW75" s="168">
        <v>1</v>
      </c>
      <c r="AX75" s="168">
        <v>0</v>
      </c>
      <c r="AY75" s="168">
        <v>1</v>
      </c>
      <c r="AZ75" s="168">
        <v>0</v>
      </c>
      <c r="BA75" s="168">
        <v>0</v>
      </c>
      <c r="BB75" s="168">
        <v>0</v>
      </c>
      <c r="BC75" s="168">
        <v>0</v>
      </c>
      <c r="BD75" s="168">
        <v>0</v>
      </c>
      <c r="BE75" s="168">
        <v>0</v>
      </c>
      <c r="BF75" s="168">
        <v>0</v>
      </c>
      <c r="BG75" s="168">
        <v>0</v>
      </c>
      <c r="BH75" s="168">
        <v>0</v>
      </c>
      <c r="BI75" s="168">
        <v>0</v>
      </c>
      <c r="BJ75" s="168">
        <v>0</v>
      </c>
      <c r="BK75" s="168">
        <v>0</v>
      </c>
    </row>
    <row r="76" spans="1:63" ht="17">
      <c r="B76" s="847"/>
      <c r="C76" s="848"/>
      <c r="D76" s="167" t="s">
        <v>338</v>
      </c>
      <c r="E76" s="168">
        <v>0</v>
      </c>
      <c r="F76" s="168">
        <v>0</v>
      </c>
      <c r="G76" s="168">
        <v>0</v>
      </c>
      <c r="H76" s="168">
        <v>0</v>
      </c>
      <c r="I76" s="168">
        <v>0</v>
      </c>
      <c r="J76" s="168">
        <v>0</v>
      </c>
      <c r="K76" s="168">
        <v>0</v>
      </c>
      <c r="L76" s="168">
        <v>1</v>
      </c>
      <c r="M76" s="168">
        <v>0</v>
      </c>
      <c r="N76" s="168">
        <v>1</v>
      </c>
      <c r="O76" s="168">
        <v>1</v>
      </c>
      <c r="P76" s="168">
        <v>1</v>
      </c>
      <c r="Q76" s="168">
        <v>3</v>
      </c>
      <c r="R76" s="168">
        <v>4</v>
      </c>
      <c r="S76" s="168">
        <v>2</v>
      </c>
      <c r="T76" s="168">
        <v>0</v>
      </c>
      <c r="U76" s="168">
        <v>0</v>
      </c>
      <c r="V76" s="168">
        <v>0</v>
      </c>
      <c r="W76" s="168">
        <v>0</v>
      </c>
      <c r="X76" s="168">
        <v>0</v>
      </c>
      <c r="Y76" s="168">
        <v>0</v>
      </c>
      <c r="Z76" s="168">
        <v>0</v>
      </c>
      <c r="AA76" s="168">
        <v>0</v>
      </c>
      <c r="AB76" s="168">
        <v>0</v>
      </c>
      <c r="AC76" s="168">
        <v>0</v>
      </c>
      <c r="AD76" s="168">
        <v>0</v>
      </c>
      <c r="AE76" s="168">
        <v>0</v>
      </c>
      <c r="AF76" s="168">
        <v>0</v>
      </c>
      <c r="AG76" s="168">
        <v>0</v>
      </c>
      <c r="AH76" s="168">
        <v>0</v>
      </c>
      <c r="AI76" s="168">
        <v>0</v>
      </c>
      <c r="AJ76" s="168">
        <v>0</v>
      </c>
      <c r="AK76" s="168">
        <v>0</v>
      </c>
      <c r="AL76" s="168">
        <v>0</v>
      </c>
      <c r="AM76" s="168">
        <v>0</v>
      </c>
      <c r="AN76" s="168">
        <v>0</v>
      </c>
      <c r="AO76" s="168">
        <v>0</v>
      </c>
      <c r="AP76" s="168">
        <v>0</v>
      </c>
      <c r="AQ76" s="168">
        <v>1</v>
      </c>
      <c r="AR76" s="168">
        <v>1</v>
      </c>
      <c r="AS76" s="168">
        <v>0</v>
      </c>
      <c r="AT76" s="168">
        <v>1</v>
      </c>
      <c r="AU76" s="168">
        <v>0</v>
      </c>
      <c r="AV76" s="168">
        <v>0</v>
      </c>
      <c r="AW76" s="168">
        <v>0</v>
      </c>
      <c r="AX76" s="168">
        <v>2</v>
      </c>
      <c r="AY76" s="168">
        <v>3</v>
      </c>
      <c r="AZ76" s="168">
        <v>0</v>
      </c>
      <c r="BA76" s="168">
        <v>3</v>
      </c>
      <c r="BB76" s="168">
        <v>0</v>
      </c>
      <c r="BC76" s="168">
        <v>0</v>
      </c>
      <c r="BD76" s="168">
        <v>0</v>
      </c>
      <c r="BE76" s="168">
        <v>0</v>
      </c>
      <c r="BF76" s="168">
        <v>0</v>
      </c>
      <c r="BG76" s="168">
        <v>0</v>
      </c>
      <c r="BH76" s="168">
        <v>0</v>
      </c>
      <c r="BI76" s="168">
        <v>0</v>
      </c>
      <c r="BJ76" s="168">
        <v>0</v>
      </c>
      <c r="BK76" s="168">
        <v>2</v>
      </c>
    </row>
    <row r="77" spans="1:63" s="170" customFormat="1" ht="17">
      <c r="A77" s="106"/>
      <c r="B77" s="847"/>
      <c r="C77" s="848"/>
      <c r="D77" s="167" t="s">
        <v>514</v>
      </c>
      <c r="E77" s="168">
        <v>0</v>
      </c>
      <c r="F77" s="168">
        <v>0</v>
      </c>
      <c r="G77" s="168">
        <v>0</v>
      </c>
      <c r="H77" s="168">
        <v>5</v>
      </c>
      <c r="I77" s="168">
        <v>0</v>
      </c>
      <c r="J77" s="168">
        <v>0</v>
      </c>
      <c r="K77" s="168">
        <v>0</v>
      </c>
      <c r="L77" s="168">
        <v>0</v>
      </c>
      <c r="M77" s="168">
        <v>0</v>
      </c>
      <c r="N77" s="168">
        <v>1</v>
      </c>
      <c r="O77" s="168">
        <v>0</v>
      </c>
      <c r="P77" s="168">
        <v>0</v>
      </c>
      <c r="Q77" s="168">
        <v>0</v>
      </c>
      <c r="R77" s="168">
        <v>0</v>
      </c>
      <c r="S77" s="168">
        <v>0</v>
      </c>
      <c r="T77" s="168">
        <v>0</v>
      </c>
      <c r="U77" s="168">
        <v>0</v>
      </c>
      <c r="V77" s="168">
        <v>0</v>
      </c>
      <c r="W77" s="168">
        <v>0</v>
      </c>
      <c r="X77" s="168">
        <v>0</v>
      </c>
      <c r="Y77" s="168">
        <v>0</v>
      </c>
      <c r="Z77" s="168">
        <v>0</v>
      </c>
      <c r="AA77" s="168">
        <v>1</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3</v>
      </c>
      <c r="BB77" s="168">
        <v>0</v>
      </c>
      <c r="BC77" s="168">
        <v>0</v>
      </c>
      <c r="BD77" s="168">
        <v>0</v>
      </c>
      <c r="BE77" s="168">
        <v>0</v>
      </c>
      <c r="BF77" s="168">
        <v>0</v>
      </c>
      <c r="BG77" s="168">
        <v>0</v>
      </c>
      <c r="BH77" s="168">
        <v>0</v>
      </c>
      <c r="BI77" s="168">
        <v>0</v>
      </c>
      <c r="BJ77" s="168">
        <v>0</v>
      </c>
      <c r="BK77" s="168">
        <v>0</v>
      </c>
    </row>
    <row r="78" spans="1:63" s="170" customFormat="1" ht="17">
      <c r="A78" s="106"/>
      <c r="B78" s="847"/>
      <c r="C78" s="848"/>
      <c r="D78" s="167" t="s">
        <v>340</v>
      </c>
      <c r="E78" s="168">
        <v>0</v>
      </c>
      <c r="F78" s="168">
        <v>0</v>
      </c>
      <c r="G78" s="168">
        <v>0</v>
      </c>
      <c r="H78" s="168">
        <v>1</v>
      </c>
      <c r="I78" s="168">
        <v>0</v>
      </c>
      <c r="J78" s="168">
        <v>0</v>
      </c>
      <c r="K78" s="168">
        <v>0</v>
      </c>
      <c r="L78" s="168">
        <v>0</v>
      </c>
      <c r="M78" s="168">
        <v>0</v>
      </c>
      <c r="N78" s="168">
        <v>0</v>
      </c>
      <c r="O78" s="168">
        <v>0</v>
      </c>
      <c r="P78" s="168">
        <v>0</v>
      </c>
      <c r="Q78" s="168">
        <v>0</v>
      </c>
      <c r="R78" s="168">
        <v>3</v>
      </c>
      <c r="S78" s="168">
        <v>0</v>
      </c>
      <c r="T78" s="168">
        <v>0</v>
      </c>
      <c r="U78" s="168">
        <v>0</v>
      </c>
      <c r="V78" s="168">
        <v>0</v>
      </c>
      <c r="W78" s="168">
        <v>0</v>
      </c>
      <c r="X78" s="168">
        <v>0</v>
      </c>
      <c r="Y78" s="168">
        <v>0</v>
      </c>
      <c r="Z78" s="168">
        <v>0</v>
      </c>
      <c r="AA78" s="168">
        <v>0</v>
      </c>
      <c r="AB78" s="168">
        <v>0</v>
      </c>
      <c r="AC78" s="168">
        <v>0</v>
      </c>
      <c r="AD78" s="168">
        <v>0</v>
      </c>
      <c r="AE78" s="168">
        <v>0</v>
      </c>
      <c r="AF78" s="168">
        <v>0</v>
      </c>
      <c r="AG78" s="168">
        <v>0</v>
      </c>
      <c r="AH78" s="168">
        <v>0</v>
      </c>
      <c r="AI78" s="168">
        <v>0</v>
      </c>
      <c r="AJ78" s="168">
        <v>0</v>
      </c>
      <c r="AK78" s="168">
        <v>0</v>
      </c>
      <c r="AL78" s="168">
        <v>0</v>
      </c>
      <c r="AM78" s="168">
        <v>7</v>
      </c>
      <c r="AN78" s="168">
        <v>0</v>
      </c>
      <c r="AO78" s="168">
        <v>0</v>
      </c>
      <c r="AP78" s="168">
        <v>0</v>
      </c>
      <c r="AQ78" s="168">
        <v>0</v>
      </c>
      <c r="AR78" s="168">
        <v>0</v>
      </c>
      <c r="AS78" s="168">
        <v>0</v>
      </c>
      <c r="AT78" s="168">
        <v>0</v>
      </c>
      <c r="AU78" s="168">
        <v>0</v>
      </c>
      <c r="AV78" s="168">
        <v>0</v>
      </c>
      <c r="AW78" s="168">
        <v>0</v>
      </c>
      <c r="AX78" s="168">
        <v>0</v>
      </c>
      <c r="AY78" s="168">
        <v>0</v>
      </c>
      <c r="AZ78" s="168">
        <v>0</v>
      </c>
      <c r="BA78" s="168">
        <v>0</v>
      </c>
      <c r="BB78" s="168">
        <v>0</v>
      </c>
      <c r="BC78" s="168">
        <v>0</v>
      </c>
      <c r="BD78" s="168">
        <v>0</v>
      </c>
      <c r="BE78" s="168">
        <v>0</v>
      </c>
      <c r="BF78" s="168">
        <v>0</v>
      </c>
      <c r="BG78" s="168">
        <v>0</v>
      </c>
      <c r="BH78" s="168">
        <v>0</v>
      </c>
      <c r="BI78" s="168">
        <v>0</v>
      </c>
      <c r="BJ78" s="168">
        <v>0</v>
      </c>
      <c r="BK78" s="168">
        <v>0</v>
      </c>
    </row>
    <row r="79" spans="1:63" s="170" customFormat="1" ht="17">
      <c r="A79" s="106"/>
      <c r="B79" s="847"/>
      <c r="C79" s="848"/>
      <c r="D79" s="167" t="s">
        <v>341</v>
      </c>
      <c r="E79" s="168">
        <v>0</v>
      </c>
      <c r="F79" s="168">
        <v>3</v>
      </c>
      <c r="G79" s="168">
        <v>0</v>
      </c>
      <c r="H79" s="168">
        <v>1</v>
      </c>
      <c r="I79" s="168">
        <v>0</v>
      </c>
      <c r="J79" s="168">
        <v>0</v>
      </c>
      <c r="K79" s="168">
        <v>0</v>
      </c>
      <c r="L79" s="168">
        <v>0</v>
      </c>
      <c r="M79" s="168">
        <v>0</v>
      </c>
      <c r="N79" s="168">
        <v>10</v>
      </c>
      <c r="O79" s="168">
        <v>0</v>
      </c>
      <c r="P79" s="168">
        <v>2</v>
      </c>
      <c r="Q79" s="168">
        <v>0</v>
      </c>
      <c r="R79" s="168">
        <v>3</v>
      </c>
      <c r="S79" s="168">
        <v>0</v>
      </c>
      <c r="T79" s="168">
        <v>3</v>
      </c>
      <c r="U79" s="168">
        <v>8</v>
      </c>
      <c r="V79" s="168">
        <v>0</v>
      </c>
      <c r="W79" s="168">
        <v>0</v>
      </c>
      <c r="X79" s="168">
        <v>0</v>
      </c>
      <c r="Y79" s="168">
        <v>0</v>
      </c>
      <c r="Z79" s="168">
        <v>0</v>
      </c>
      <c r="AA79" s="168">
        <v>0</v>
      </c>
      <c r="AB79" s="168">
        <v>0</v>
      </c>
      <c r="AC79" s="168">
        <v>0</v>
      </c>
      <c r="AD79" s="168">
        <v>0</v>
      </c>
      <c r="AE79" s="168">
        <v>0</v>
      </c>
      <c r="AF79" s="168">
        <v>0</v>
      </c>
      <c r="AG79" s="168">
        <v>0</v>
      </c>
      <c r="AH79" s="168">
        <v>0</v>
      </c>
      <c r="AI79" s="168">
        <v>0</v>
      </c>
      <c r="AJ79" s="168">
        <v>0</v>
      </c>
      <c r="AK79" s="168">
        <v>0</v>
      </c>
      <c r="AL79" s="168">
        <v>0</v>
      </c>
      <c r="AM79" s="168">
        <v>8</v>
      </c>
      <c r="AN79" s="168">
        <v>0</v>
      </c>
      <c r="AO79" s="168">
        <v>6</v>
      </c>
      <c r="AP79" s="168">
        <v>6</v>
      </c>
      <c r="AQ79" s="168">
        <v>0</v>
      </c>
      <c r="AR79" s="168">
        <v>0</v>
      </c>
      <c r="AS79" s="168">
        <v>0</v>
      </c>
      <c r="AT79" s="168">
        <v>1</v>
      </c>
      <c r="AU79" s="168">
        <v>0</v>
      </c>
      <c r="AV79" s="168">
        <v>0</v>
      </c>
      <c r="AW79" s="168">
        <v>3</v>
      </c>
      <c r="AX79" s="168">
        <v>7</v>
      </c>
      <c r="AY79" s="168">
        <v>0</v>
      </c>
      <c r="AZ79" s="168">
        <v>0</v>
      </c>
      <c r="BA79" s="168">
        <v>1</v>
      </c>
      <c r="BB79" s="168">
        <v>0</v>
      </c>
      <c r="BC79" s="168">
        <v>0</v>
      </c>
      <c r="BD79" s="168">
        <v>0</v>
      </c>
      <c r="BE79" s="168">
        <v>0</v>
      </c>
      <c r="BF79" s="168">
        <v>0</v>
      </c>
      <c r="BG79" s="168">
        <v>0</v>
      </c>
      <c r="BH79" s="168">
        <v>0</v>
      </c>
      <c r="BI79" s="168">
        <v>0</v>
      </c>
      <c r="BJ79" s="168">
        <v>0</v>
      </c>
      <c r="BK79" s="168">
        <v>0</v>
      </c>
    </row>
    <row r="80" spans="1:63" s="170" customFormat="1" ht="17">
      <c r="A80" s="106"/>
      <c r="B80" s="847"/>
      <c r="C80" s="848"/>
      <c r="D80" s="167" t="s">
        <v>515</v>
      </c>
      <c r="E80" s="168">
        <v>0</v>
      </c>
      <c r="F80" s="168">
        <v>0</v>
      </c>
      <c r="G80" s="168">
        <v>0</v>
      </c>
      <c r="H80" s="168">
        <v>0</v>
      </c>
      <c r="I80" s="168">
        <v>0</v>
      </c>
      <c r="J80" s="168">
        <v>0</v>
      </c>
      <c r="K80" s="168">
        <v>0</v>
      </c>
      <c r="L80" s="168">
        <v>0</v>
      </c>
      <c r="M80" s="168">
        <v>0</v>
      </c>
      <c r="N80" s="168">
        <v>0</v>
      </c>
      <c r="O80" s="168">
        <v>0</v>
      </c>
      <c r="P80" s="168">
        <v>0</v>
      </c>
      <c r="Q80" s="168">
        <v>0</v>
      </c>
      <c r="R80" s="168">
        <v>1</v>
      </c>
      <c r="S80" s="168">
        <v>0</v>
      </c>
      <c r="T80" s="168">
        <v>0</v>
      </c>
      <c r="U80" s="168">
        <v>0</v>
      </c>
      <c r="V80" s="168">
        <v>0</v>
      </c>
      <c r="W80" s="168">
        <v>0</v>
      </c>
      <c r="X80" s="168">
        <v>0</v>
      </c>
      <c r="Y80" s="168">
        <v>0</v>
      </c>
      <c r="Z80" s="168">
        <v>0</v>
      </c>
      <c r="AA80" s="168">
        <v>0</v>
      </c>
      <c r="AB80" s="168">
        <v>0</v>
      </c>
      <c r="AC80" s="168">
        <v>0</v>
      </c>
      <c r="AD80" s="168">
        <v>0</v>
      </c>
      <c r="AE80" s="168">
        <v>0</v>
      </c>
      <c r="AF80" s="168">
        <v>0</v>
      </c>
      <c r="AG80" s="168">
        <v>0</v>
      </c>
      <c r="AH80" s="168">
        <v>0</v>
      </c>
      <c r="AI80" s="168">
        <v>0</v>
      </c>
      <c r="AJ80" s="168">
        <v>0</v>
      </c>
      <c r="AK80" s="168">
        <v>0</v>
      </c>
      <c r="AL80" s="168">
        <v>0</v>
      </c>
      <c r="AM80" s="168">
        <v>0</v>
      </c>
      <c r="AN80" s="168">
        <v>0</v>
      </c>
      <c r="AO80" s="168">
        <v>0</v>
      </c>
      <c r="AP80" s="168">
        <v>0</v>
      </c>
      <c r="AQ80" s="168">
        <v>0</v>
      </c>
      <c r="AR80" s="168">
        <v>0</v>
      </c>
      <c r="AS80" s="168">
        <v>0</v>
      </c>
      <c r="AT80" s="168">
        <v>0</v>
      </c>
      <c r="AU80" s="168">
        <v>0</v>
      </c>
      <c r="AV80" s="168">
        <v>0</v>
      </c>
      <c r="AW80" s="168">
        <v>0</v>
      </c>
      <c r="AX80" s="168">
        <v>0</v>
      </c>
      <c r="AY80" s="168">
        <v>0</v>
      </c>
      <c r="AZ80" s="168">
        <v>0</v>
      </c>
      <c r="BA80" s="168">
        <v>0</v>
      </c>
      <c r="BB80" s="168">
        <v>0</v>
      </c>
      <c r="BC80" s="168">
        <v>0</v>
      </c>
      <c r="BD80" s="168">
        <v>0</v>
      </c>
      <c r="BE80" s="168">
        <v>0</v>
      </c>
      <c r="BF80" s="168">
        <v>0</v>
      </c>
      <c r="BG80" s="168">
        <v>0</v>
      </c>
      <c r="BH80" s="168">
        <v>0</v>
      </c>
      <c r="BI80" s="168">
        <v>0</v>
      </c>
      <c r="BJ80" s="168">
        <v>0</v>
      </c>
      <c r="BK80" s="168">
        <v>0</v>
      </c>
    </row>
    <row r="81" spans="1:63" s="170" customFormat="1" ht="17">
      <c r="A81" s="106"/>
      <c r="B81" s="847"/>
      <c r="C81" s="848"/>
      <c r="D81" s="167" t="s">
        <v>516</v>
      </c>
      <c r="E81" s="168">
        <v>7</v>
      </c>
      <c r="F81" s="168">
        <v>1</v>
      </c>
      <c r="G81" s="168">
        <v>2</v>
      </c>
      <c r="H81" s="168">
        <v>0</v>
      </c>
      <c r="I81" s="168">
        <v>1</v>
      </c>
      <c r="J81" s="168">
        <v>0</v>
      </c>
      <c r="K81" s="168">
        <v>0</v>
      </c>
      <c r="L81" s="168">
        <v>1</v>
      </c>
      <c r="M81" s="168">
        <v>0</v>
      </c>
      <c r="N81" s="168">
        <v>1</v>
      </c>
      <c r="O81" s="168">
        <v>0</v>
      </c>
      <c r="P81" s="168">
        <v>1</v>
      </c>
      <c r="Q81" s="168">
        <v>0</v>
      </c>
      <c r="R81" s="168">
        <v>1</v>
      </c>
      <c r="S81" s="168">
        <v>1</v>
      </c>
      <c r="T81" s="168">
        <v>1</v>
      </c>
      <c r="U81" s="168">
        <v>0</v>
      </c>
      <c r="V81" s="168">
        <v>1</v>
      </c>
      <c r="W81" s="168">
        <v>0</v>
      </c>
      <c r="X81" s="168">
        <v>0</v>
      </c>
      <c r="Y81" s="168">
        <v>0</v>
      </c>
      <c r="Z81" s="168">
        <v>0</v>
      </c>
      <c r="AA81" s="168">
        <v>0</v>
      </c>
      <c r="AB81" s="168">
        <v>0</v>
      </c>
      <c r="AC81" s="168">
        <v>1</v>
      </c>
      <c r="AD81" s="168">
        <v>0</v>
      </c>
      <c r="AE81" s="168">
        <v>0</v>
      </c>
      <c r="AF81" s="168">
        <v>0</v>
      </c>
      <c r="AG81" s="168">
        <v>0</v>
      </c>
      <c r="AH81" s="168">
        <v>0</v>
      </c>
      <c r="AI81" s="168">
        <v>0</v>
      </c>
      <c r="AJ81" s="168">
        <v>0</v>
      </c>
      <c r="AK81" s="168">
        <v>0</v>
      </c>
      <c r="AL81" s="168">
        <v>0</v>
      </c>
      <c r="AM81" s="168">
        <v>2</v>
      </c>
      <c r="AN81" s="168">
        <v>2</v>
      </c>
      <c r="AO81" s="168">
        <v>0</v>
      </c>
      <c r="AP81" s="168">
        <v>3</v>
      </c>
      <c r="AQ81" s="168">
        <v>0</v>
      </c>
      <c r="AR81" s="168">
        <v>0</v>
      </c>
      <c r="AS81" s="168">
        <v>0</v>
      </c>
      <c r="AT81" s="168">
        <v>0</v>
      </c>
      <c r="AU81" s="168">
        <v>0</v>
      </c>
      <c r="AV81" s="168">
        <v>0</v>
      </c>
      <c r="AW81" s="168">
        <v>0</v>
      </c>
      <c r="AX81" s="168">
        <v>0</v>
      </c>
      <c r="AY81" s="168">
        <v>0</v>
      </c>
      <c r="AZ81" s="168">
        <v>0</v>
      </c>
      <c r="BA81" s="168">
        <v>0</v>
      </c>
      <c r="BB81" s="168">
        <v>0</v>
      </c>
      <c r="BC81" s="168">
        <v>0</v>
      </c>
      <c r="BD81" s="168">
        <v>0</v>
      </c>
      <c r="BE81" s="168">
        <v>0</v>
      </c>
      <c r="BF81" s="168">
        <v>0</v>
      </c>
      <c r="BG81" s="168">
        <v>0</v>
      </c>
      <c r="BH81" s="168">
        <v>0</v>
      </c>
      <c r="BI81" s="168">
        <v>0</v>
      </c>
      <c r="BJ81" s="168">
        <v>0</v>
      </c>
      <c r="BK81" s="168">
        <v>0</v>
      </c>
    </row>
    <row r="82" spans="1:63">
      <c r="B82" s="847"/>
      <c r="C82" s="849" t="s">
        <v>300</v>
      </c>
      <c r="D82" s="849"/>
      <c r="E82" s="171">
        <v>9</v>
      </c>
      <c r="F82" s="171">
        <v>9</v>
      </c>
      <c r="G82" s="171">
        <v>2</v>
      </c>
      <c r="H82" s="171">
        <v>11</v>
      </c>
      <c r="I82" s="171">
        <v>12</v>
      </c>
      <c r="J82" s="171">
        <v>1</v>
      </c>
      <c r="K82" s="171">
        <v>9</v>
      </c>
      <c r="L82" s="171">
        <v>4</v>
      </c>
      <c r="M82" s="171">
        <v>0</v>
      </c>
      <c r="N82" s="171">
        <v>27</v>
      </c>
      <c r="O82" s="171">
        <v>4</v>
      </c>
      <c r="P82" s="171">
        <v>6</v>
      </c>
      <c r="Q82" s="171">
        <v>12</v>
      </c>
      <c r="R82" s="171">
        <v>27</v>
      </c>
      <c r="S82" s="171">
        <v>5</v>
      </c>
      <c r="T82" s="171">
        <v>33</v>
      </c>
      <c r="U82" s="171">
        <v>16</v>
      </c>
      <c r="V82" s="171">
        <v>25</v>
      </c>
      <c r="W82" s="171">
        <v>4</v>
      </c>
      <c r="X82" s="171">
        <v>6</v>
      </c>
      <c r="Y82" s="171">
        <v>1</v>
      </c>
      <c r="Z82" s="171">
        <v>287</v>
      </c>
      <c r="AA82" s="171">
        <v>5</v>
      </c>
      <c r="AB82" s="171">
        <v>14</v>
      </c>
      <c r="AC82" s="171">
        <v>3</v>
      </c>
      <c r="AD82" s="171">
        <v>7</v>
      </c>
      <c r="AE82" s="171">
        <v>2</v>
      </c>
      <c r="AF82" s="171">
        <v>0</v>
      </c>
      <c r="AG82" s="171">
        <v>10</v>
      </c>
      <c r="AH82" s="171">
        <v>3</v>
      </c>
      <c r="AI82" s="171">
        <v>5</v>
      </c>
      <c r="AJ82" s="171">
        <v>10</v>
      </c>
      <c r="AK82" s="171">
        <v>2</v>
      </c>
      <c r="AL82" s="171">
        <v>2</v>
      </c>
      <c r="AM82" s="171">
        <v>41</v>
      </c>
      <c r="AN82" s="171">
        <v>17</v>
      </c>
      <c r="AO82" s="171">
        <v>11</v>
      </c>
      <c r="AP82" s="171">
        <v>21</v>
      </c>
      <c r="AQ82" s="171">
        <v>2</v>
      </c>
      <c r="AR82" s="171">
        <v>4</v>
      </c>
      <c r="AS82" s="171">
        <v>4</v>
      </c>
      <c r="AT82" s="171">
        <v>9</v>
      </c>
      <c r="AU82" s="171">
        <v>1</v>
      </c>
      <c r="AV82" s="171">
        <v>0</v>
      </c>
      <c r="AW82" s="171">
        <v>8</v>
      </c>
      <c r="AX82" s="171">
        <v>12</v>
      </c>
      <c r="AY82" s="171">
        <v>5</v>
      </c>
      <c r="AZ82" s="171">
        <v>1</v>
      </c>
      <c r="BA82" s="171">
        <v>16</v>
      </c>
      <c r="BB82" s="171">
        <v>2</v>
      </c>
      <c r="BC82" s="171">
        <v>3</v>
      </c>
      <c r="BD82" s="171">
        <v>1</v>
      </c>
      <c r="BE82" s="171">
        <v>0</v>
      </c>
      <c r="BF82" s="171">
        <v>0</v>
      </c>
      <c r="BG82" s="171">
        <v>0</v>
      </c>
      <c r="BH82" s="171">
        <v>1</v>
      </c>
      <c r="BI82" s="171">
        <v>2</v>
      </c>
      <c r="BJ82" s="171">
        <v>2</v>
      </c>
      <c r="BK82" s="171">
        <v>2</v>
      </c>
    </row>
    <row r="83" spans="1:63" ht="17">
      <c r="B83" s="850" t="s">
        <v>517</v>
      </c>
      <c r="C83" s="851" t="s">
        <v>518</v>
      </c>
      <c r="D83" s="173" t="s">
        <v>342</v>
      </c>
      <c r="E83" s="174"/>
      <c r="F83" s="174"/>
      <c r="G83" s="174"/>
      <c r="H83" s="174"/>
      <c r="I83" s="174"/>
      <c r="J83" s="174"/>
      <c r="K83" s="174"/>
      <c r="L83" s="174"/>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c r="BG83" s="174"/>
      <c r="BH83" s="174"/>
      <c r="BI83" s="174"/>
      <c r="BJ83" s="174"/>
      <c r="BK83" s="174"/>
    </row>
    <row r="84" spans="1:63" ht="17">
      <c r="B84" s="850"/>
      <c r="C84" s="851"/>
      <c r="D84" s="173" t="s">
        <v>343</v>
      </c>
      <c r="E84" s="174">
        <v>1</v>
      </c>
      <c r="F84" s="174">
        <v>0</v>
      </c>
      <c r="G84" s="174">
        <v>0</v>
      </c>
      <c r="H84" s="174">
        <v>1</v>
      </c>
      <c r="I84" s="174">
        <v>0</v>
      </c>
      <c r="J84" s="174">
        <v>0</v>
      </c>
      <c r="K84" s="174">
        <v>1</v>
      </c>
      <c r="L84" s="174">
        <v>0</v>
      </c>
      <c r="M84" s="174">
        <v>2</v>
      </c>
      <c r="N84" s="174">
        <v>0</v>
      </c>
      <c r="O84" s="174">
        <v>0</v>
      </c>
      <c r="P84" s="174">
        <v>0</v>
      </c>
      <c r="Q84" s="174">
        <v>1</v>
      </c>
      <c r="R84" s="174">
        <v>3</v>
      </c>
      <c r="S84" s="174">
        <v>2</v>
      </c>
      <c r="T84" s="174">
        <v>1</v>
      </c>
      <c r="U84" s="174">
        <v>0</v>
      </c>
      <c r="V84" s="174">
        <v>1</v>
      </c>
      <c r="W84" s="174">
        <v>1</v>
      </c>
      <c r="X84" s="174">
        <v>1</v>
      </c>
      <c r="Y84" s="174">
        <v>0</v>
      </c>
      <c r="Z84" s="174">
        <v>1</v>
      </c>
      <c r="AA84" s="174">
        <v>1</v>
      </c>
      <c r="AB84" s="174">
        <v>0</v>
      </c>
      <c r="AC84" s="174">
        <v>0</v>
      </c>
      <c r="AD84" s="174">
        <v>2</v>
      </c>
      <c r="AE84" s="174">
        <v>0</v>
      </c>
      <c r="AF84" s="174">
        <v>0</v>
      </c>
      <c r="AG84" s="174">
        <v>3</v>
      </c>
      <c r="AH84" s="174">
        <v>2</v>
      </c>
      <c r="AI84" s="174">
        <v>1</v>
      </c>
      <c r="AJ84" s="174">
        <v>0</v>
      </c>
      <c r="AK84" s="174">
        <v>1</v>
      </c>
      <c r="AL84" s="174">
        <v>0</v>
      </c>
      <c r="AM84" s="174">
        <v>9</v>
      </c>
      <c r="AN84" s="174">
        <v>2</v>
      </c>
      <c r="AO84" s="174">
        <v>2</v>
      </c>
      <c r="AP84" s="174">
        <v>3</v>
      </c>
      <c r="AQ84" s="174">
        <v>4</v>
      </c>
      <c r="AR84" s="174">
        <v>3</v>
      </c>
      <c r="AS84" s="174">
        <v>4</v>
      </c>
      <c r="AT84" s="174">
        <v>0</v>
      </c>
      <c r="AU84" s="174">
        <v>0</v>
      </c>
      <c r="AV84" s="174">
        <v>0</v>
      </c>
      <c r="AW84" s="174">
        <v>0</v>
      </c>
      <c r="AX84" s="174">
        <v>0</v>
      </c>
      <c r="AY84" s="174">
        <v>3</v>
      </c>
      <c r="AZ84" s="174">
        <v>0</v>
      </c>
      <c r="BA84" s="174">
        <v>1</v>
      </c>
      <c r="BB84" s="174">
        <v>0</v>
      </c>
      <c r="BC84" s="174">
        <v>0</v>
      </c>
      <c r="BD84" s="174">
        <v>0</v>
      </c>
      <c r="BE84" s="174">
        <v>0</v>
      </c>
      <c r="BF84" s="174">
        <v>0</v>
      </c>
      <c r="BG84" s="174">
        <v>0</v>
      </c>
      <c r="BH84" s="174">
        <v>0</v>
      </c>
      <c r="BI84" s="174">
        <v>1</v>
      </c>
      <c r="BJ84" s="174">
        <v>2</v>
      </c>
      <c r="BK84" s="174">
        <v>1</v>
      </c>
    </row>
    <row r="85" spans="1:63" ht="17">
      <c r="B85" s="850"/>
      <c r="C85" s="851"/>
      <c r="D85" s="173" t="s">
        <v>344</v>
      </c>
      <c r="E85" s="174">
        <v>0</v>
      </c>
      <c r="F85" s="174">
        <v>0</v>
      </c>
      <c r="G85" s="174">
        <v>0</v>
      </c>
      <c r="H85" s="174">
        <v>0</v>
      </c>
      <c r="I85" s="174">
        <v>0</v>
      </c>
      <c r="J85" s="174">
        <v>0</v>
      </c>
      <c r="K85" s="174">
        <v>0</v>
      </c>
      <c r="L85" s="174">
        <v>0</v>
      </c>
      <c r="M85" s="174">
        <v>0</v>
      </c>
      <c r="N85" s="174">
        <v>0</v>
      </c>
      <c r="O85" s="174">
        <v>0</v>
      </c>
      <c r="P85" s="174">
        <v>1</v>
      </c>
      <c r="Q85" s="174">
        <v>1</v>
      </c>
      <c r="R85" s="174">
        <v>0</v>
      </c>
      <c r="S85" s="174">
        <v>1</v>
      </c>
      <c r="T85" s="174">
        <v>0</v>
      </c>
      <c r="U85" s="174">
        <v>1</v>
      </c>
      <c r="V85" s="174">
        <v>1</v>
      </c>
      <c r="W85" s="174">
        <v>1</v>
      </c>
      <c r="X85" s="174">
        <v>1</v>
      </c>
      <c r="Y85" s="174">
        <v>0</v>
      </c>
      <c r="Z85" s="174">
        <v>0</v>
      </c>
      <c r="AA85" s="174">
        <v>1</v>
      </c>
      <c r="AB85" s="174">
        <v>0</v>
      </c>
      <c r="AC85" s="174">
        <v>1</v>
      </c>
      <c r="AD85" s="174">
        <v>0</v>
      </c>
      <c r="AE85" s="174">
        <v>0</v>
      </c>
      <c r="AF85" s="174">
        <v>0</v>
      </c>
      <c r="AG85" s="174">
        <v>1</v>
      </c>
      <c r="AH85" s="174">
        <v>0</v>
      </c>
      <c r="AI85" s="174">
        <v>0</v>
      </c>
      <c r="AJ85" s="174">
        <v>0</v>
      </c>
      <c r="AK85" s="174">
        <v>0</v>
      </c>
      <c r="AL85" s="174">
        <v>0</v>
      </c>
      <c r="AM85" s="174">
        <v>2</v>
      </c>
      <c r="AN85" s="174">
        <v>0</v>
      </c>
      <c r="AO85" s="174">
        <v>0</v>
      </c>
      <c r="AP85" s="174">
        <v>0</v>
      </c>
      <c r="AQ85" s="174">
        <v>0</v>
      </c>
      <c r="AR85" s="174">
        <v>0</v>
      </c>
      <c r="AS85" s="174">
        <v>2</v>
      </c>
      <c r="AT85" s="174">
        <v>0</v>
      </c>
      <c r="AU85" s="174">
        <v>0</v>
      </c>
      <c r="AV85" s="174">
        <v>0</v>
      </c>
      <c r="AW85" s="174">
        <v>0</v>
      </c>
      <c r="AX85" s="174">
        <v>0</v>
      </c>
      <c r="AY85" s="174">
        <v>0</v>
      </c>
      <c r="AZ85" s="174">
        <v>0</v>
      </c>
      <c r="BA85" s="174">
        <v>0</v>
      </c>
      <c r="BB85" s="174">
        <v>0</v>
      </c>
      <c r="BC85" s="174">
        <v>0</v>
      </c>
      <c r="BD85" s="174">
        <v>0</v>
      </c>
      <c r="BE85" s="174">
        <v>0</v>
      </c>
      <c r="BF85" s="174">
        <v>0</v>
      </c>
      <c r="BG85" s="174">
        <v>0</v>
      </c>
      <c r="BH85" s="174">
        <v>0</v>
      </c>
      <c r="BI85" s="174">
        <v>0</v>
      </c>
      <c r="BJ85" s="174">
        <v>0</v>
      </c>
      <c r="BK85" s="174">
        <v>0</v>
      </c>
    </row>
    <row r="86" spans="1:63" ht="17">
      <c r="B86" s="850"/>
      <c r="C86" s="851"/>
      <c r="D86" s="173" t="s">
        <v>345</v>
      </c>
      <c r="E86" s="174">
        <v>0</v>
      </c>
      <c r="F86" s="174">
        <v>3</v>
      </c>
      <c r="G86" s="174">
        <v>0</v>
      </c>
      <c r="H86" s="174">
        <v>0</v>
      </c>
      <c r="I86" s="174">
        <v>0</v>
      </c>
      <c r="J86" s="174">
        <v>0</v>
      </c>
      <c r="K86" s="174">
        <v>0</v>
      </c>
      <c r="L86" s="174">
        <v>0</v>
      </c>
      <c r="M86" s="174">
        <v>0</v>
      </c>
      <c r="N86" s="174">
        <v>0</v>
      </c>
      <c r="O86" s="174">
        <v>0</v>
      </c>
      <c r="P86" s="174">
        <v>0</v>
      </c>
      <c r="Q86" s="174">
        <v>0</v>
      </c>
      <c r="R86" s="174">
        <v>0</v>
      </c>
      <c r="S86" s="174">
        <v>0</v>
      </c>
      <c r="T86" s="174">
        <v>0</v>
      </c>
      <c r="U86" s="174">
        <v>1</v>
      </c>
      <c r="V86" s="174">
        <v>0</v>
      </c>
      <c r="W86" s="174">
        <v>0</v>
      </c>
      <c r="X86" s="174">
        <v>0</v>
      </c>
      <c r="Y86" s="174">
        <v>0</v>
      </c>
      <c r="Z86" s="174">
        <v>0</v>
      </c>
      <c r="AA86" s="174">
        <v>0</v>
      </c>
      <c r="AB86" s="174">
        <v>0</v>
      </c>
      <c r="AC86" s="174">
        <v>0</v>
      </c>
      <c r="AD86" s="174">
        <v>3</v>
      </c>
      <c r="AE86" s="174">
        <v>0</v>
      </c>
      <c r="AF86" s="174">
        <v>0</v>
      </c>
      <c r="AG86" s="174">
        <v>0</v>
      </c>
      <c r="AH86" s="174">
        <v>0</v>
      </c>
      <c r="AI86" s="174">
        <v>0</v>
      </c>
      <c r="AJ86" s="174">
        <v>0</v>
      </c>
      <c r="AK86" s="174">
        <v>1</v>
      </c>
      <c r="AL86" s="174">
        <v>0</v>
      </c>
      <c r="AM86" s="174">
        <v>0</v>
      </c>
      <c r="AN86" s="174">
        <v>0</v>
      </c>
      <c r="AO86" s="174">
        <v>0</v>
      </c>
      <c r="AP86" s="174">
        <v>0</v>
      </c>
      <c r="AQ86" s="174">
        <v>0</v>
      </c>
      <c r="AR86" s="174">
        <v>0</v>
      </c>
      <c r="AS86" s="174">
        <v>0</v>
      </c>
      <c r="AT86" s="174">
        <v>0</v>
      </c>
      <c r="AU86" s="174">
        <v>0</v>
      </c>
      <c r="AV86" s="174">
        <v>0</v>
      </c>
      <c r="AW86" s="174">
        <v>0</v>
      </c>
      <c r="AX86" s="174">
        <v>0</v>
      </c>
      <c r="AY86" s="174">
        <v>0</v>
      </c>
      <c r="AZ86" s="174">
        <v>0</v>
      </c>
      <c r="BA86" s="174">
        <v>0</v>
      </c>
      <c r="BB86" s="174">
        <v>0</v>
      </c>
      <c r="BC86" s="174">
        <v>0</v>
      </c>
      <c r="BD86" s="174">
        <v>0</v>
      </c>
      <c r="BE86" s="174">
        <v>0</v>
      </c>
      <c r="BF86" s="174">
        <v>0</v>
      </c>
      <c r="BG86" s="174">
        <v>0</v>
      </c>
      <c r="BH86" s="174">
        <v>0</v>
      </c>
      <c r="BI86" s="174">
        <v>0</v>
      </c>
      <c r="BJ86" s="174">
        <v>0</v>
      </c>
      <c r="BK86" s="174">
        <v>0</v>
      </c>
    </row>
    <row r="87" spans="1:63" ht="17">
      <c r="B87" s="850"/>
      <c r="C87" s="851"/>
      <c r="D87" s="173" t="s">
        <v>346</v>
      </c>
      <c r="E87" s="174">
        <v>0</v>
      </c>
      <c r="F87" s="174">
        <v>2</v>
      </c>
      <c r="G87" s="174">
        <v>0</v>
      </c>
      <c r="H87" s="174">
        <v>0</v>
      </c>
      <c r="I87" s="174">
        <v>0</v>
      </c>
      <c r="J87" s="174">
        <v>0</v>
      </c>
      <c r="K87" s="174">
        <v>0</v>
      </c>
      <c r="L87" s="174">
        <v>0</v>
      </c>
      <c r="M87" s="174">
        <v>0</v>
      </c>
      <c r="N87" s="174">
        <v>0</v>
      </c>
      <c r="O87" s="174">
        <v>0</v>
      </c>
      <c r="P87" s="174">
        <v>0</v>
      </c>
      <c r="Q87" s="174">
        <v>0</v>
      </c>
      <c r="R87" s="174">
        <v>2</v>
      </c>
      <c r="S87" s="174">
        <v>4</v>
      </c>
      <c r="T87" s="174">
        <v>0</v>
      </c>
      <c r="U87" s="174">
        <v>4</v>
      </c>
      <c r="V87" s="174">
        <v>0</v>
      </c>
      <c r="W87" s="174">
        <v>0</v>
      </c>
      <c r="X87" s="174">
        <v>0</v>
      </c>
      <c r="Y87" s="174">
        <v>0</v>
      </c>
      <c r="Z87" s="174">
        <v>0</v>
      </c>
      <c r="AA87" s="174">
        <v>0</v>
      </c>
      <c r="AB87" s="174">
        <v>0</v>
      </c>
      <c r="AC87" s="174">
        <v>0</v>
      </c>
      <c r="AD87" s="174">
        <v>0</v>
      </c>
      <c r="AE87" s="174">
        <v>0</v>
      </c>
      <c r="AF87" s="174">
        <v>0</v>
      </c>
      <c r="AG87" s="174">
        <v>0</v>
      </c>
      <c r="AH87" s="174">
        <v>0</v>
      </c>
      <c r="AI87" s="174">
        <v>0</v>
      </c>
      <c r="AJ87" s="174">
        <v>0</v>
      </c>
      <c r="AK87" s="174">
        <v>0</v>
      </c>
      <c r="AL87" s="174">
        <v>0</v>
      </c>
      <c r="AM87" s="174">
        <v>0</v>
      </c>
      <c r="AN87" s="174">
        <v>0</v>
      </c>
      <c r="AO87" s="174">
        <v>0</v>
      </c>
      <c r="AP87" s="174">
        <v>0</v>
      </c>
      <c r="AQ87" s="174">
        <v>0</v>
      </c>
      <c r="AR87" s="174">
        <v>0</v>
      </c>
      <c r="AS87" s="174">
        <v>0</v>
      </c>
      <c r="AT87" s="174">
        <v>0</v>
      </c>
      <c r="AU87" s="174">
        <v>0</v>
      </c>
      <c r="AV87" s="174">
        <v>0</v>
      </c>
      <c r="AW87" s="174">
        <v>0</v>
      </c>
      <c r="AX87" s="174">
        <v>0</v>
      </c>
      <c r="AY87" s="174">
        <v>0</v>
      </c>
      <c r="AZ87" s="174">
        <v>0</v>
      </c>
      <c r="BA87" s="174">
        <v>0</v>
      </c>
      <c r="BB87" s="174">
        <v>0</v>
      </c>
      <c r="BC87" s="174">
        <v>0</v>
      </c>
      <c r="BD87" s="174">
        <v>0</v>
      </c>
      <c r="BE87" s="174">
        <v>0</v>
      </c>
      <c r="BF87" s="174">
        <v>0</v>
      </c>
      <c r="BG87" s="174">
        <v>0</v>
      </c>
      <c r="BH87" s="174">
        <v>0</v>
      </c>
      <c r="BI87" s="174">
        <v>0</v>
      </c>
      <c r="BJ87" s="174">
        <v>0</v>
      </c>
      <c r="BK87" s="174">
        <v>0</v>
      </c>
    </row>
    <row r="88" spans="1:63" ht="17">
      <c r="B88" s="850"/>
      <c r="C88" s="851"/>
      <c r="D88" s="173" t="s">
        <v>347</v>
      </c>
      <c r="E88" s="174">
        <v>1</v>
      </c>
      <c r="F88" s="174">
        <v>4</v>
      </c>
      <c r="G88" s="174">
        <v>0</v>
      </c>
      <c r="H88" s="174">
        <v>8</v>
      </c>
      <c r="I88" s="174">
        <v>2</v>
      </c>
      <c r="J88" s="174">
        <v>4</v>
      </c>
      <c r="K88" s="174">
        <v>5</v>
      </c>
      <c r="L88" s="174">
        <v>0</v>
      </c>
      <c r="M88" s="174">
        <v>0</v>
      </c>
      <c r="N88" s="174">
        <v>2</v>
      </c>
      <c r="O88" s="174">
        <v>2</v>
      </c>
      <c r="P88" s="174">
        <v>1</v>
      </c>
      <c r="Q88" s="174">
        <v>4</v>
      </c>
      <c r="R88" s="174">
        <v>2</v>
      </c>
      <c r="S88" s="174">
        <v>3</v>
      </c>
      <c r="T88" s="174">
        <v>2</v>
      </c>
      <c r="U88" s="174">
        <v>2</v>
      </c>
      <c r="V88" s="174">
        <v>5</v>
      </c>
      <c r="W88" s="174">
        <v>4</v>
      </c>
      <c r="X88" s="174">
        <v>7</v>
      </c>
      <c r="Y88" s="174">
        <v>2</v>
      </c>
      <c r="Z88" s="174">
        <v>2</v>
      </c>
      <c r="AA88" s="174">
        <v>3</v>
      </c>
      <c r="AB88" s="174">
        <v>4</v>
      </c>
      <c r="AC88" s="174">
        <v>0</v>
      </c>
      <c r="AD88" s="174">
        <v>0</v>
      </c>
      <c r="AE88" s="174">
        <v>1</v>
      </c>
      <c r="AF88" s="174">
        <v>0</v>
      </c>
      <c r="AG88" s="174">
        <v>0</v>
      </c>
      <c r="AH88" s="174">
        <v>2</v>
      </c>
      <c r="AI88" s="174">
        <v>0</v>
      </c>
      <c r="AJ88" s="174">
        <v>0</v>
      </c>
      <c r="AK88" s="174">
        <v>0</v>
      </c>
      <c r="AL88" s="174">
        <v>0</v>
      </c>
      <c r="AM88" s="174">
        <v>6</v>
      </c>
      <c r="AN88" s="174">
        <v>7</v>
      </c>
      <c r="AO88" s="174">
        <v>7</v>
      </c>
      <c r="AP88" s="174">
        <v>10</v>
      </c>
      <c r="AQ88" s="174">
        <v>6</v>
      </c>
      <c r="AR88" s="174">
        <v>7</v>
      </c>
      <c r="AS88" s="174">
        <v>4</v>
      </c>
      <c r="AT88" s="174">
        <v>0</v>
      </c>
      <c r="AU88" s="174">
        <v>0</v>
      </c>
      <c r="AV88" s="174">
        <v>2</v>
      </c>
      <c r="AW88" s="174">
        <v>1</v>
      </c>
      <c r="AX88" s="174">
        <v>0</v>
      </c>
      <c r="AY88" s="174">
        <v>5</v>
      </c>
      <c r="AZ88" s="174">
        <v>0</v>
      </c>
      <c r="BA88" s="174">
        <v>2</v>
      </c>
      <c r="BB88" s="174">
        <v>1</v>
      </c>
      <c r="BC88" s="174">
        <v>1</v>
      </c>
      <c r="BD88" s="174">
        <v>0</v>
      </c>
      <c r="BE88" s="174">
        <v>0</v>
      </c>
      <c r="BF88" s="174">
        <v>0</v>
      </c>
      <c r="BG88" s="174">
        <v>2</v>
      </c>
      <c r="BH88" s="174">
        <v>2</v>
      </c>
      <c r="BI88" s="174">
        <v>4</v>
      </c>
      <c r="BJ88" s="174">
        <v>4</v>
      </c>
      <c r="BK88" s="174">
        <v>3</v>
      </c>
    </row>
    <row r="89" spans="1:63" ht="17">
      <c r="B89" s="850"/>
      <c r="C89" s="851"/>
      <c r="D89" s="173" t="s">
        <v>519</v>
      </c>
      <c r="E89" s="174">
        <v>0</v>
      </c>
      <c r="F89" s="174">
        <v>0</v>
      </c>
      <c r="G89" s="174">
        <v>0</v>
      </c>
      <c r="H89" s="174">
        <v>0</v>
      </c>
      <c r="I89" s="174">
        <v>1</v>
      </c>
      <c r="J89" s="174">
        <v>0</v>
      </c>
      <c r="K89" s="174">
        <v>0</v>
      </c>
      <c r="L89" s="174">
        <v>0</v>
      </c>
      <c r="M89" s="174">
        <v>0</v>
      </c>
      <c r="N89" s="174">
        <v>0</v>
      </c>
      <c r="O89" s="174">
        <v>0</v>
      </c>
      <c r="P89" s="174">
        <v>0</v>
      </c>
      <c r="Q89" s="174">
        <v>0</v>
      </c>
      <c r="R89" s="174">
        <v>1</v>
      </c>
      <c r="S89" s="174">
        <v>0</v>
      </c>
      <c r="T89" s="174">
        <v>0</v>
      </c>
      <c r="U89" s="174">
        <v>0</v>
      </c>
      <c r="V89" s="174">
        <v>0</v>
      </c>
      <c r="W89" s="174">
        <v>1</v>
      </c>
      <c r="X89" s="174">
        <v>0</v>
      </c>
      <c r="Y89" s="174">
        <v>0</v>
      </c>
      <c r="Z89" s="174">
        <v>1</v>
      </c>
      <c r="AA89" s="174">
        <v>0</v>
      </c>
      <c r="AB89" s="174">
        <v>1</v>
      </c>
      <c r="AC89" s="174">
        <v>0</v>
      </c>
      <c r="AD89" s="174">
        <v>0</v>
      </c>
      <c r="AE89" s="174">
        <v>0</v>
      </c>
      <c r="AF89" s="174">
        <v>0</v>
      </c>
      <c r="AG89" s="174">
        <v>0</v>
      </c>
      <c r="AH89" s="174">
        <v>6</v>
      </c>
      <c r="AI89" s="174">
        <v>0</v>
      </c>
      <c r="AJ89" s="174">
        <v>0</v>
      </c>
      <c r="AK89" s="174">
        <v>0</v>
      </c>
      <c r="AL89" s="174">
        <v>0</v>
      </c>
      <c r="AM89" s="174">
        <v>0</v>
      </c>
      <c r="AN89" s="174">
        <v>3</v>
      </c>
      <c r="AO89" s="174">
        <v>0</v>
      </c>
      <c r="AP89" s="174">
        <v>0</v>
      </c>
      <c r="AQ89" s="174">
        <v>0</v>
      </c>
      <c r="AR89" s="174">
        <v>0</v>
      </c>
      <c r="AS89" s="174">
        <v>0</v>
      </c>
      <c r="AT89" s="174">
        <v>0</v>
      </c>
      <c r="AU89" s="174">
        <v>0</v>
      </c>
      <c r="AV89" s="174">
        <v>0</v>
      </c>
      <c r="AW89" s="174">
        <v>0</v>
      </c>
      <c r="AX89" s="174">
        <v>0</v>
      </c>
      <c r="AY89" s="174">
        <v>2</v>
      </c>
      <c r="AZ89" s="174">
        <v>0</v>
      </c>
      <c r="BA89" s="174">
        <v>0</v>
      </c>
      <c r="BB89" s="174">
        <v>0</v>
      </c>
      <c r="BC89" s="174">
        <v>0</v>
      </c>
      <c r="BD89" s="174">
        <v>0</v>
      </c>
      <c r="BE89" s="174">
        <v>0</v>
      </c>
      <c r="BF89" s="174">
        <v>1</v>
      </c>
      <c r="BG89" s="174">
        <v>0</v>
      </c>
      <c r="BH89" s="174">
        <v>0</v>
      </c>
      <c r="BI89" s="174">
        <v>1</v>
      </c>
      <c r="BJ89" s="174">
        <v>0</v>
      </c>
      <c r="BK89" s="174">
        <v>0</v>
      </c>
    </row>
    <row r="90" spans="1:63" ht="17">
      <c r="B90" s="850"/>
      <c r="C90" s="851"/>
      <c r="D90" s="173" t="s">
        <v>349</v>
      </c>
      <c r="E90" s="174">
        <v>0</v>
      </c>
      <c r="F90" s="174">
        <v>0</v>
      </c>
      <c r="G90" s="174">
        <v>0</v>
      </c>
      <c r="H90" s="174">
        <v>0</v>
      </c>
      <c r="I90" s="174">
        <v>0</v>
      </c>
      <c r="J90" s="174">
        <v>0</v>
      </c>
      <c r="K90" s="174">
        <v>0</v>
      </c>
      <c r="L90" s="174">
        <v>0</v>
      </c>
      <c r="M90" s="174">
        <v>0</v>
      </c>
      <c r="N90" s="174">
        <v>0</v>
      </c>
      <c r="O90" s="174">
        <v>0</v>
      </c>
      <c r="P90" s="174">
        <v>0</v>
      </c>
      <c r="Q90" s="174">
        <v>0</v>
      </c>
      <c r="R90" s="174">
        <v>0</v>
      </c>
      <c r="S90" s="174">
        <v>0</v>
      </c>
      <c r="T90" s="174">
        <v>0</v>
      </c>
      <c r="U90" s="174">
        <v>2</v>
      </c>
      <c r="V90" s="174">
        <v>0</v>
      </c>
      <c r="W90" s="174">
        <v>0</v>
      </c>
      <c r="X90" s="174">
        <v>0</v>
      </c>
      <c r="Y90" s="174">
        <v>0</v>
      </c>
      <c r="Z90" s="174">
        <v>0</v>
      </c>
      <c r="AA90" s="174">
        <v>0</v>
      </c>
      <c r="AB90" s="174">
        <v>0</v>
      </c>
      <c r="AC90" s="174">
        <v>0</v>
      </c>
      <c r="AD90" s="174">
        <v>0</v>
      </c>
      <c r="AE90" s="174">
        <v>1</v>
      </c>
      <c r="AF90" s="174">
        <v>0</v>
      </c>
      <c r="AG90" s="174">
        <v>0</v>
      </c>
      <c r="AH90" s="174">
        <v>0</v>
      </c>
      <c r="AI90" s="174">
        <v>0</v>
      </c>
      <c r="AJ90" s="174">
        <v>0</v>
      </c>
      <c r="AK90" s="174">
        <v>0</v>
      </c>
      <c r="AL90" s="174">
        <v>0</v>
      </c>
      <c r="AM90" s="174">
        <v>0</v>
      </c>
      <c r="AN90" s="174">
        <v>0</v>
      </c>
      <c r="AO90" s="174">
        <v>11</v>
      </c>
      <c r="AP90" s="174">
        <v>4</v>
      </c>
      <c r="AQ90" s="174">
        <v>0</v>
      </c>
      <c r="AR90" s="174">
        <v>2</v>
      </c>
      <c r="AS90" s="174">
        <v>0</v>
      </c>
      <c r="AT90" s="174">
        <v>0</v>
      </c>
      <c r="AU90" s="174">
        <v>0</v>
      </c>
      <c r="AV90" s="174">
        <v>1</v>
      </c>
      <c r="AW90" s="174">
        <v>0</v>
      </c>
      <c r="AX90" s="174">
        <v>0</v>
      </c>
      <c r="AY90" s="174">
        <v>0</v>
      </c>
      <c r="AZ90" s="174">
        <v>0</v>
      </c>
      <c r="BA90" s="174">
        <v>0</v>
      </c>
      <c r="BB90" s="174">
        <v>0</v>
      </c>
      <c r="BC90" s="174">
        <v>0</v>
      </c>
      <c r="BD90" s="174">
        <v>0</v>
      </c>
      <c r="BE90" s="174">
        <v>0</v>
      </c>
      <c r="BF90" s="174">
        <v>0</v>
      </c>
      <c r="BG90" s="174">
        <v>0</v>
      </c>
      <c r="BH90" s="174">
        <v>2</v>
      </c>
      <c r="BI90" s="174">
        <v>0</v>
      </c>
      <c r="BJ90" s="174">
        <v>0</v>
      </c>
      <c r="BK90" s="174">
        <v>0</v>
      </c>
    </row>
    <row r="91" spans="1:63" ht="17">
      <c r="B91" s="850"/>
      <c r="C91" s="851"/>
      <c r="D91" s="173" t="s">
        <v>350</v>
      </c>
      <c r="E91" s="174">
        <v>0</v>
      </c>
      <c r="F91" s="174">
        <v>2</v>
      </c>
      <c r="G91" s="174">
        <v>0</v>
      </c>
      <c r="H91" s="174">
        <v>0</v>
      </c>
      <c r="I91" s="174">
        <v>0</v>
      </c>
      <c r="J91" s="174">
        <v>0</v>
      </c>
      <c r="K91" s="174">
        <v>0</v>
      </c>
      <c r="L91" s="174">
        <v>0</v>
      </c>
      <c r="M91" s="174">
        <v>0</v>
      </c>
      <c r="N91" s="174">
        <v>1</v>
      </c>
      <c r="O91" s="174">
        <v>0</v>
      </c>
      <c r="P91" s="174">
        <v>0</v>
      </c>
      <c r="Q91" s="174">
        <v>2</v>
      </c>
      <c r="R91" s="174">
        <v>0</v>
      </c>
      <c r="S91" s="174">
        <v>0</v>
      </c>
      <c r="T91" s="174">
        <v>0</v>
      </c>
      <c r="U91" s="174">
        <v>2</v>
      </c>
      <c r="V91" s="174">
        <v>0</v>
      </c>
      <c r="W91" s="174">
        <v>0</v>
      </c>
      <c r="X91" s="174">
        <v>0</v>
      </c>
      <c r="Y91" s="174">
        <v>0</v>
      </c>
      <c r="Z91" s="174">
        <v>0</v>
      </c>
      <c r="AA91" s="174">
        <v>0</v>
      </c>
      <c r="AB91" s="174">
        <v>0</v>
      </c>
      <c r="AC91" s="174">
        <v>0</v>
      </c>
      <c r="AD91" s="174">
        <v>0</v>
      </c>
      <c r="AE91" s="174">
        <v>0</v>
      </c>
      <c r="AF91" s="174">
        <v>0</v>
      </c>
      <c r="AG91" s="174">
        <v>1</v>
      </c>
      <c r="AH91" s="174">
        <v>0</v>
      </c>
      <c r="AI91" s="174">
        <v>0</v>
      </c>
      <c r="AJ91" s="174">
        <v>0</v>
      </c>
      <c r="AK91" s="174">
        <v>0</v>
      </c>
      <c r="AL91" s="174">
        <v>0</v>
      </c>
      <c r="AM91" s="174">
        <v>0</v>
      </c>
      <c r="AN91" s="174">
        <v>0</v>
      </c>
      <c r="AO91" s="174">
        <v>0</v>
      </c>
      <c r="AP91" s="174">
        <v>0</v>
      </c>
      <c r="AQ91" s="174">
        <v>0</v>
      </c>
      <c r="AR91" s="174">
        <v>0</v>
      </c>
      <c r="AS91" s="174">
        <v>0</v>
      </c>
      <c r="AT91" s="174">
        <v>0</v>
      </c>
      <c r="AU91" s="174">
        <v>0</v>
      </c>
      <c r="AV91" s="174">
        <v>0</v>
      </c>
      <c r="AW91" s="174">
        <v>0</v>
      </c>
      <c r="AX91" s="174">
        <v>1</v>
      </c>
      <c r="AY91" s="174">
        <v>2</v>
      </c>
      <c r="AZ91" s="174">
        <v>0</v>
      </c>
      <c r="BA91" s="174">
        <v>0</v>
      </c>
      <c r="BB91" s="174">
        <v>0</v>
      </c>
      <c r="BC91" s="174">
        <v>0</v>
      </c>
      <c r="BD91" s="174">
        <v>0</v>
      </c>
      <c r="BE91" s="174">
        <v>0</v>
      </c>
      <c r="BF91" s="174">
        <v>0</v>
      </c>
      <c r="BG91" s="174">
        <v>0</v>
      </c>
      <c r="BH91" s="174">
        <v>0</v>
      </c>
      <c r="BI91" s="174">
        <v>0</v>
      </c>
      <c r="BJ91" s="174">
        <v>0</v>
      </c>
      <c r="BK91" s="174">
        <v>0</v>
      </c>
    </row>
    <row r="92" spans="1:63" ht="17">
      <c r="B92" s="850"/>
      <c r="C92" s="851"/>
      <c r="D92" s="173" t="s">
        <v>351</v>
      </c>
      <c r="E92" s="174">
        <v>0</v>
      </c>
      <c r="F92" s="174">
        <v>5</v>
      </c>
      <c r="G92" s="174">
        <v>2</v>
      </c>
      <c r="H92" s="174">
        <v>1</v>
      </c>
      <c r="I92" s="174">
        <v>0</v>
      </c>
      <c r="J92" s="174">
        <v>0</v>
      </c>
      <c r="K92" s="174">
        <v>0</v>
      </c>
      <c r="L92" s="174">
        <v>0</v>
      </c>
      <c r="M92" s="174">
        <v>0</v>
      </c>
      <c r="N92" s="174">
        <v>1</v>
      </c>
      <c r="O92" s="174">
        <v>0</v>
      </c>
      <c r="P92" s="174">
        <v>0</v>
      </c>
      <c r="Q92" s="174">
        <v>17</v>
      </c>
      <c r="R92" s="174">
        <v>0</v>
      </c>
      <c r="S92" s="174">
        <v>0</v>
      </c>
      <c r="T92" s="174">
        <v>0</v>
      </c>
      <c r="U92" s="174">
        <v>0</v>
      </c>
      <c r="V92" s="174">
        <v>0</v>
      </c>
      <c r="W92" s="174">
        <v>0</v>
      </c>
      <c r="X92" s="174">
        <v>0</v>
      </c>
      <c r="Y92" s="174">
        <v>0</v>
      </c>
      <c r="Z92" s="174">
        <v>0</v>
      </c>
      <c r="AA92" s="174">
        <v>0</v>
      </c>
      <c r="AB92" s="174">
        <v>0</v>
      </c>
      <c r="AC92" s="174">
        <v>0</v>
      </c>
      <c r="AD92" s="174">
        <v>0</v>
      </c>
      <c r="AE92" s="174">
        <v>0</v>
      </c>
      <c r="AF92" s="174">
        <v>0</v>
      </c>
      <c r="AG92" s="174">
        <v>11</v>
      </c>
      <c r="AH92" s="174">
        <v>5</v>
      </c>
      <c r="AI92" s="174">
        <v>0</v>
      </c>
      <c r="AJ92" s="174">
        <v>0</v>
      </c>
      <c r="AK92" s="174">
        <v>0</v>
      </c>
      <c r="AL92" s="174">
        <v>0</v>
      </c>
      <c r="AM92" s="174">
        <v>0</v>
      </c>
      <c r="AN92" s="174">
        <v>0</v>
      </c>
      <c r="AO92" s="174">
        <v>0</v>
      </c>
      <c r="AP92" s="174">
        <v>0</v>
      </c>
      <c r="AQ92" s="174">
        <v>0</v>
      </c>
      <c r="AR92" s="174">
        <v>0</v>
      </c>
      <c r="AS92" s="174">
        <v>0</v>
      </c>
      <c r="AT92" s="174">
        <v>0</v>
      </c>
      <c r="AU92" s="174">
        <v>0</v>
      </c>
      <c r="AV92" s="174">
        <v>0</v>
      </c>
      <c r="AW92" s="174">
        <v>0</v>
      </c>
      <c r="AX92" s="174">
        <v>2</v>
      </c>
      <c r="AY92" s="174">
        <v>0</v>
      </c>
      <c r="AZ92" s="174">
        <v>0</v>
      </c>
      <c r="BA92" s="174">
        <v>0</v>
      </c>
      <c r="BB92" s="174">
        <v>0</v>
      </c>
      <c r="BC92" s="174">
        <v>0</v>
      </c>
      <c r="BD92" s="174">
        <v>0</v>
      </c>
      <c r="BE92" s="174">
        <v>0</v>
      </c>
      <c r="BF92" s="174">
        <v>0</v>
      </c>
      <c r="BG92" s="174">
        <v>0</v>
      </c>
      <c r="BH92" s="174">
        <v>0</v>
      </c>
      <c r="BI92" s="174">
        <v>0</v>
      </c>
      <c r="BJ92" s="174">
        <v>0</v>
      </c>
      <c r="BK92" s="174">
        <v>0</v>
      </c>
    </row>
    <row r="93" spans="1:63" ht="17">
      <c r="B93" s="850"/>
      <c r="C93" s="851"/>
      <c r="D93" s="173" t="s">
        <v>352</v>
      </c>
      <c r="E93" s="174">
        <v>0</v>
      </c>
      <c r="F93" s="174">
        <v>0</v>
      </c>
      <c r="G93" s="174">
        <v>0</v>
      </c>
      <c r="H93" s="174">
        <v>0</v>
      </c>
      <c r="I93" s="174">
        <v>1</v>
      </c>
      <c r="J93" s="174">
        <v>0</v>
      </c>
      <c r="K93" s="174">
        <v>0</v>
      </c>
      <c r="L93" s="174">
        <v>0</v>
      </c>
      <c r="M93" s="174">
        <v>0</v>
      </c>
      <c r="N93" s="174">
        <v>0</v>
      </c>
      <c r="O93" s="174">
        <v>0</v>
      </c>
      <c r="P93" s="174">
        <v>0</v>
      </c>
      <c r="Q93" s="174">
        <v>0</v>
      </c>
      <c r="R93" s="174">
        <v>1</v>
      </c>
      <c r="S93" s="174">
        <v>0</v>
      </c>
      <c r="T93" s="174">
        <v>1</v>
      </c>
      <c r="U93" s="174">
        <v>0</v>
      </c>
      <c r="V93" s="174">
        <v>0</v>
      </c>
      <c r="W93" s="174">
        <v>0</v>
      </c>
      <c r="X93" s="174">
        <v>0</v>
      </c>
      <c r="Y93" s="174">
        <v>0</v>
      </c>
      <c r="Z93" s="174">
        <v>0</v>
      </c>
      <c r="AA93" s="174">
        <v>0</v>
      </c>
      <c r="AB93" s="174">
        <v>0</v>
      </c>
      <c r="AC93" s="174">
        <v>0</v>
      </c>
      <c r="AD93" s="174">
        <v>0</v>
      </c>
      <c r="AE93" s="174">
        <v>0</v>
      </c>
      <c r="AF93" s="174">
        <v>0</v>
      </c>
      <c r="AG93" s="174">
        <v>2</v>
      </c>
      <c r="AH93" s="174">
        <v>0</v>
      </c>
      <c r="AI93" s="174">
        <v>0</v>
      </c>
      <c r="AJ93" s="174">
        <v>0</v>
      </c>
      <c r="AK93" s="174">
        <v>0</v>
      </c>
      <c r="AL93" s="174">
        <v>0</v>
      </c>
      <c r="AM93" s="174">
        <v>0</v>
      </c>
      <c r="AN93" s="174">
        <v>0</v>
      </c>
      <c r="AO93" s="174">
        <v>0</v>
      </c>
      <c r="AP93" s="174">
        <v>0</v>
      </c>
      <c r="AQ93" s="174">
        <v>0</v>
      </c>
      <c r="AR93" s="174">
        <v>0</v>
      </c>
      <c r="AS93" s="174">
        <v>0</v>
      </c>
      <c r="AT93" s="174">
        <v>0</v>
      </c>
      <c r="AU93" s="174">
        <v>0</v>
      </c>
      <c r="AV93" s="174">
        <v>0</v>
      </c>
      <c r="AW93" s="174">
        <v>0</v>
      </c>
      <c r="AX93" s="174">
        <v>1</v>
      </c>
      <c r="AY93" s="174">
        <v>0</v>
      </c>
      <c r="AZ93" s="174">
        <v>0</v>
      </c>
      <c r="BA93" s="174">
        <v>0</v>
      </c>
      <c r="BB93" s="174">
        <v>0</v>
      </c>
      <c r="BC93" s="174">
        <v>0</v>
      </c>
      <c r="BD93" s="174">
        <v>0</v>
      </c>
      <c r="BE93" s="174">
        <v>0</v>
      </c>
      <c r="BF93" s="174">
        <v>0</v>
      </c>
      <c r="BG93" s="174">
        <v>0</v>
      </c>
      <c r="BH93" s="174">
        <v>0</v>
      </c>
      <c r="BI93" s="174">
        <v>0</v>
      </c>
      <c r="BJ93" s="174">
        <v>0</v>
      </c>
      <c r="BK93" s="174">
        <v>0</v>
      </c>
    </row>
    <row r="94" spans="1:63" ht="17">
      <c r="B94" s="850"/>
      <c r="C94" s="851" t="s">
        <v>520</v>
      </c>
      <c r="D94" s="173" t="s">
        <v>353</v>
      </c>
      <c r="E94" s="174">
        <v>0</v>
      </c>
      <c r="F94" s="174">
        <v>0</v>
      </c>
      <c r="G94" s="174">
        <v>0</v>
      </c>
      <c r="H94" s="174">
        <v>0</v>
      </c>
      <c r="I94" s="174">
        <v>0</v>
      </c>
      <c r="J94" s="174">
        <v>0</v>
      </c>
      <c r="K94" s="174">
        <v>0</v>
      </c>
      <c r="L94" s="174">
        <v>0</v>
      </c>
      <c r="M94" s="174">
        <v>0</v>
      </c>
      <c r="N94" s="174">
        <v>0</v>
      </c>
      <c r="O94" s="174">
        <v>0</v>
      </c>
      <c r="P94" s="174">
        <v>1</v>
      </c>
      <c r="Q94" s="174">
        <v>0</v>
      </c>
      <c r="R94" s="174">
        <v>0</v>
      </c>
      <c r="S94" s="174">
        <v>0</v>
      </c>
      <c r="T94" s="174">
        <v>0</v>
      </c>
      <c r="U94" s="174">
        <v>0</v>
      </c>
      <c r="V94" s="174">
        <v>0</v>
      </c>
      <c r="W94" s="174">
        <v>0</v>
      </c>
      <c r="X94" s="174">
        <v>0</v>
      </c>
      <c r="Y94" s="174">
        <v>0</v>
      </c>
      <c r="Z94" s="174">
        <v>0</v>
      </c>
      <c r="AA94" s="174">
        <v>0</v>
      </c>
      <c r="AB94" s="174">
        <v>0</v>
      </c>
      <c r="AC94" s="174">
        <v>0</v>
      </c>
      <c r="AD94" s="174">
        <v>0</v>
      </c>
      <c r="AE94" s="174">
        <v>0</v>
      </c>
      <c r="AF94" s="174">
        <v>0</v>
      </c>
      <c r="AG94" s="174">
        <v>0</v>
      </c>
      <c r="AH94" s="174">
        <v>0</v>
      </c>
      <c r="AI94" s="174">
        <v>0</v>
      </c>
      <c r="AJ94" s="174">
        <v>0</v>
      </c>
      <c r="AK94" s="174">
        <v>0</v>
      </c>
      <c r="AL94" s="174">
        <v>0</v>
      </c>
      <c r="AM94" s="174">
        <v>0</v>
      </c>
      <c r="AN94" s="174">
        <v>0</v>
      </c>
      <c r="AO94" s="174">
        <v>0</v>
      </c>
      <c r="AP94" s="174">
        <v>0</v>
      </c>
      <c r="AQ94" s="174">
        <v>0</v>
      </c>
      <c r="AR94" s="174">
        <v>0</v>
      </c>
      <c r="AS94" s="174">
        <v>0</v>
      </c>
      <c r="AT94" s="174">
        <v>0</v>
      </c>
      <c r="AU94" s="174">
        <v>0</v>
      </c>
      <c r="AV94" s="174">
        <v>0</v>
      </c>
      <c r="AW94" s="174">
        <v>0</v>
      </c>
      <c r="AX94" s="174">
        <v>0</v>
      </c>
      <c r="AY94" s="174">
        <v>0</v>
      </c>
      <c r="AZ94" s="174">
        <v>0</v>
      </c>
      <c r="BA94" s="174">
        <v>0</v>
      </c>
      <c r="BB94" s="174">
        <v>0</v>
      </c>
      <c r="BC94" s="174">
        <v>0</v>
      </c>
      <c r="BD94" s="174">
        <v>0</v>
      </c>
      <c r="BE94" s="174">
        <v>0</v>
      </c>
      <c r="BF94" s="174">
        <v>0</v>
      </c>
      <c r="BG94" s="174">
        <v>0</v>
      </c>
      <c r="BH94" s="174">
        <v>0</v>
      </c>
      <c r="BI94" s="174">
        <v>0</v>
      </c>
      <c r="BJ94" s="174">
        <v>0</v>
      </c>
      <c r="BK94" s="174">
        <v>0</v>
      </c>
    </row>
    <row r="95" spans="1:63" ht="17">
      <c r="B95" s="850"/>
      <c r="C95" s="851"/>
      <c r="D95" s="173" t="s">
        <v>354</v>
      </c>
      <c r="E95" s="174">
        <v>0</v>
      </c>
      <c r="F95" s="174">
        <v>0</v>
      </c>
      <c r="G95" s="174">
        <v>0</v>
      </c>
      <c r="H95" s="174">
        <v>0</v>
      </c>
      <c r="I95" s="174">
        <v>0</v>
      </c>
      <c r="J95" s="174">
        <v>0</v>
      </c>
      <c r="K95" s="174">
        <v>0</v>
      </c>
      <c r="L95" s="174">
        <v>0</v>
      </c>
      <c r="M95" s="174">
        <v>0</v>
      </c>
      <c r="N95" s="174">
        <v>0</v>
      </c>
      <c r="O95" s="174">
        <v>0</v>
      </c>
      <c r="P95" s="174">
        <v>0</v>
      </c>
      <c r="Q95" s="174">
        <v>0</v>
      </c>
      <c r="R95" s="174">
        <v>0</v>
      </c>
      <c r="S95" s="174">
        <v>0</v>
      </c>
      <c r="T95" s="174">
        <v>0</v>
      </c>
      <c r="U95" s="174">
        <v>0</v>
      </c>
      <c r="V95" s="174">
        <v>0</v>
      </c>
      <c r="W95" s="174">
        <v>0</v>
      </c>
      <c r="X95" s="174">
        <v>0</v>
      </c>
      <c r="Y95" s="174">
        <v>0</v>
      </c>
      <c r="Z95" s="174">
        <v>0</v>
      </c>
      <c r="AA95" s="174">
        <v>0</v>
      </c>
      <c r="AB95" s="174">
        <v>0</v>
      </c>
      <c r="AC95" s="174">
        <v>0</v>
      </c>
      <c r="AD95" s="174">
        <v>0</v>
      </c>
      <c r="AE95" s="174">
        <v>0</v>
      </c>
      <c r="AF95" s="174">
        <v>0</v>
      </c>
      <c r="AG95" s="174">
        <v>0</v>
      </c>
      <c r="AH95" s="174">
        <v>0</v>
      </c>
      <c r="AI95" s="174">
        <v>0</v>
      </c>
      <c r="AJ95" s="174">
        <v>0</v>
      </c>
      <c r="AK95" s="174">
        <v>0</v>
      </c>
      <c r="AL95" s="174">
        <v>0</v>
      </c>
      <c r="AM95" s="174">
        <v>0</v>
      </c>
      <c r="AN95" s="174">
        <v>0</v>
      </c>
      <c r="AO95" s="174">
        <v>2</v>
      </c>
      <c r="AP95" s="174">
        <v>0</v>
      </c>
      <c r="AQ95" s="174">
        <v>0</v>
      </c>
      <c r="AR95" s="174">
        <v>0</v>
      </c>
      <c r="AS95" s="174">
        <v>0</v>
      </c>
      <c r="AT95" s="174">
        <v>0</v>
      </c>
      <c r="AU95" s="174">
        <v>0</v>
      </c>
      <c r="AV95" s="174">
        <v>0</v>
      </c>
      <c r="AW95" s="174">
        <v>0</v>
      </c>
      <c r="AX95" s="174">
        <v>0</v>
      </c>
      <c r="AY95" s="174">
        <v>0</v>
      </c>
      <c r="AZ95" s="174">
        <v>0</v>
      </c>
      <c r="BA95" s="174">
        <v>6</v>
      </c>
      <c r="BB95" s="174">
        <v>5</v>
      </c>
      <c r="BC95" s="174">
        <v>3</v>
      </c>
      <c r="BD95" s="174">
        <v>0</v>
      </c>
      <c r="BE95" s="174">
        <v>0</v>
      </c>
      <c r="BF95" s="174">
        <v>5</v>
      </c>
      <c r="BG95" s="174">
        <v>0</v>
      </c>
      <c r="BH95" s="174">
        <v>2</v>
      </c>
      <c r="BI95" s="174">
        <v>3</v>
      </c>
      <c r="BJ95" s="174">
        <v>1</v>
      </c>
      <c r="BK95" s="174">
        <v>5</v>
      </c>
    </row>
    <row r="96" spans="1:63" ht="17">
      <c r="B96" s="850"/>
      <c r="C96" s="851"/>
      <c r="D96" s="173" t="s">
        <v>355</v>
      </c>
      <c r="E96" s="174">
        <v>0</v>
      </c>
      <c r="F96" s="174">
        <v>0</v>
      </c>
      <c r="G96" s="174">
        <v>0</v>
      </c>
      <c r="H96" s="174">
        <v>0</v>
      </c>
      <c r="I96" s="174">
        <v>0</v>
      </c>
      <c r="J96" s="174">
        <v>0</v>
      </c>
      <c r="K96" s="174">
        <v>0</v>
      </c>
      <c r="L96" s="174">
        <v>0</v>
      </c>
      <c r="M96" s="174">
        <v>0</v>
      </c>
      <c r="N96" s="174">
        <v>0</v>
      </c>
      <c r="O96" s="174">
        <v>0</v>
      </c>
      <c r="P96" s="174">
        <v>0</v>
      </c>
      <c r="Q96" s="174">
        <v>0</v>
      </c>
      <c r="R96" s="174">
        <v>1</v>
      </c>
      <c r="S96" s="174">
        <v>0</v>
      </c>
      <c r="T96" s="174">
        <v>0</v>
      </c>
      <c r="U96" s="174">
        <v>0</v>
      </c>
      <c r="V96" s="174">
        <v>0</v>
      </c>
      <c r="W96" s="174">
        <v>0</v>
      </c>
      <c r="X96" s="174">
        <v>0</v>
      </c>
      <c r="Y96" s="174">
        <v>4</v>
      </c>
      <c r="Z96" s="174">
        <v>8</v>
      </c>
      <c r="AA96" s="174">
        <v>5</v>
      </c>
      <c r="AB96" s="174">
        <v>6</v>
      </c>
      <c r="AC96" s="174">
        <v>0</v>
      </c>
      <c r="AD96" s="174">
        <v>0</v>
      </c>
      <c r="AE96" s="174">
        <v>0</v>
      </c>
      <c r="AF96" s="174">
        <v>0</v>
      </c>
      <c r="AG96" s="174">
        <v>1</v>
      </c>
      <c r="AH96" s="174">
        <v>0</v>
      </c>
      <c r="AI96" s="174">
        <v>0</v>
      </c>
      <c r="AJ96" s="174">
        <v>0</v>
      </c>
      <c r="AK96" s="174">
        <v>0</v>
      </c>
      <c r="AL96" s="174">
        <v>0</v>
      </c>
      <c r="AM96" s="174">
        <v>1</v>
      </c>
      <c r="AN96" s="174">
        <v>0</v>
      </c>
      <c r="AO96" s="174">
        <v>1</v>
      </c>
      <c r="AP96" s="174">
        <v>0</v>
      </c>
      <c r="AQ96" s="174">
        <v>0</v>
      </c>
      <c r="AR96" s="174">
        <v>1</v>
      </c>
      <c r="AS96" s="174">
        <v>1</v>
      </c>
      <c r="AT96" s="174">
        <v>0</v>
      </c>
      <c r="AU96" s="174">
        <v>5</v>
      </c>
      <c r="AV96" s="174">
        <v>2</v>
      </c>
      <c r="AW96" s="174">
        <v>4</v>
      </c>
      <c r="AX96" s="174">
        <v>4</v>
      </c>
      <c r="AY96" s="174">
        <v>0</v>
      </c>
      <c r="AZ96" s="174">
        <v>0</v>
      </c>
      <c r="BA96" s="174">
        <v>3</v>
      </c>
      <c r="BB96" s="174">
        <v>0</v>
      </c>
      <c r="BC96" s="174">
        <v>0</v>
      </c>
      <c r="BD96" s="174">
        <v>0</v>
      </c>
      <c r="BE96" s="174">
        <v>0</v>
      </c>
      <c r="BF96" s="174">
        <v>0</v>
      </c>
      <c r="BG96" s="174">
        <v>0</v>
      </c>
      <c r="BH96" s="174">
        <v>1</v>
      </c>
      <c r="BI96" s="174">
        <v>0</v>
      </c>
      <c r="BJ96" s="174">
        <v>0</v>
      </c>
      <c r="BK96" s="174">
        <v>0</v>
      </c>
    </row>
    <row r="97" spans="2:63" ht="17">
      <c r="B97" s="850"/>
      <c r="C97" s="851"/>
      <c r="D97" s="173" t="s">
        <v>356</v>
      </c>
      <c r="E97" s="174">
        <v>0</v>
      </c>
      <c r="F97" s="174">
        <v>0</v>
      </c>
      <c r="G97" s="174">
        <v>0</v>
      </c>
      <c r="H97" s="174">
        <v>0</v>
      </c>
      <c r="I97" s="174">
        <v>0</v>
      </c>
      <c r="J97" s="174">
        <v>0</v>
      </c>
      <c r="K97" s="174">
        <v>0</v>
      </c>
      <c r="L97" s="174">
        <v>0</v>
      </c>
      <c r="M97" s="174">
        <v>0</v>
      </c>
      <c r="N97" s="174">
        <v>0</v>
      </c>
      <c r="O97" s="174">
        <v>0</v>
      </c>
      <c r="P97" s="174">
        <v>1</v>
      </c>
      <c r="Q97" s="174">
        <v>0</v>
      </c>
      <c r="R97" s="174">
        <v>0</v>
      </c>
      <c r="S97" s="174">
        <v>0</v>
      </c>
      <c r="T97" s="174">
        <v>0</v>
      </c>
      <c r="U97" s="174">
        <v>0</v>
      </c>
      <c r="V97" s="174">
        <v>0</v>
      </c>
      <c r="W97" s="174">
        <v>0</v>
      </c>
      <c r="X97" s="174">
        <v>0</v>
      </c>
      <c r="Y97" s="174">
        <v>0</v>
      </c>
      <c r="Z97" s="174">
        <v>0</v>
      </c>
      <c r="AA97" s="174">
        <v>0</v>
      </c>
      <c r="AB97" s="174">
        <v>0</v>
      </c>
      <c r="AC97" s="174">
        <v>0</v>
      </c>
      <c r="AD97" s="174">
        <v>0</v>
      </c>
      <c r="AE97" s="174">
        <v>0</v>
      </c>
      <c r="AF97" s="174">
        <v>0</v>
      </c>
      <c r="AG97" s="174">
        <v>0</v>
      </c>
      <c r="AH97" s="174">
        <v>0</v>
      </c>
      <c r="AI97" s="174">
        <v>0</v>
      </c>
      <c r="AJ97" s="174">
        <v>0</v>
      </c>
      <c r="AK97" s="174">
        <v>0</v>
      </c>
      <c r="AL97" s="174">
        <v>0</v>
      </c>
      <c r="AM97" s="174">
        <v>0</v>
      </c>
      <c r="AN97" s="174">
        <v>0</v>
      </c>
      <c r="AO97" s="174">
        <v>0</v>
      </c>
      <c r="AP97" s="174">
        <v>0</v>
      </c>
      <c r="AQ97" s="174">
        <v>0</v>
      </c>
      <c r="AR97" s="174">
        <v>0</v>
      </c>
      <c r="AS97" s="174">
        <v>0</v>
      </c>
      <c r="AT97" s="174">
        <v>0</v>
      </c>
      <c r="AU97" s="174">
        <v>0</v>
      </c>
      <c r="AV97" s="174">
        <v>0</v>
      </c>
      <c r="AW97" s="174">
        <v>0</v>
      </c>
      <c r="AX97" s="174">
        <v>0</v>
      </c>
      <c r="AY97" s="174">
        <v>0</v>
      </c>
      <c r="AZ97" s="174">
        <v>0</v>
      </c>
      <c r="BA97" s="174">
        <v>0</v>
      </c>
      <c r="BB97" s="174">
        <v>0</v>
      </c>
      <c r="BC97" s="174">
        <v>1</v>
      </c>
      <c r="BD97" s="174">
        <v>0</v>
      </c>
      <c r="BE97" s="174">
        <v>0</v>
      </c>
      <c r="BF97" s="174">
        <v>0</v>
      </c>
      <c r="BG97" s="174">
        <v>0</v>
      </c>
      <c r="BH97" s="174">
        <v>0</v>
      </c>
      <c r="BI97" s="174">
        <v>0</v>
      </c>
      <c r="BJ97" s="174">
        <v>0</v>
      </c>
      <c r="BK97" s="174">
        <v>0</v>
      </c>
    </row>
    <row r="98" spans="2:63" ht="17">
      <c r="B98" s="850"/>
      <c r="C98" s="851"/>
      <c r="D98" s="173" t="s">
        <v>357</v>
      </c>
      <c r="E98" s="174">
        <v>0</v>
      </c>
      <c r="F98" s="174">
        <v>0</v>
      </c>
      <c r="G98" s="174">
        <v>0</v>
      </c>
      <c r="H98" s="174">
        <v>0</v>
      </c>
      <c r="I98" s="174">
        <v>0</v>
      </c>
      <c r="J98" s="174">
        <v>0</v>
      </c>
      <c r="K98" s="174">
        <v>0</v>
      </c>
      <c r="L98" s="174">
        <v>0</v>
      </c>
      <c r="M98" s="174">
        <v>0</v>
      </c>
      <c r="N98" s="174">
        <v>0</v>
      </c>
      <c r="O98" s="174">
        <v>0</v>
      </c>
      <c r="P98" s="174">
        <v>0</v>
      </c>
      <c r="Q98" s="174">
        <v>0</v>
      </c>
      <c r="R98" s="174">
        <v>0</v>
      </c>
      <c r="S98" s="174">
        <v>0</v>
      </c>
      <c r="T98" s="174">
        <v>0</v>
      </c>
      <c r="U98" s="174">
        <v>0</v>
      </c>
      <c r="V98" s="174">
        <v>0</v>
      </c>
      <c r="W98" s="174">
        <v>0</v>
      </c>
      <c r="X98" s="174">
        <v>0</v>
      </c>
      <c r="Y98" s="174">
        <v>1</v>
      </c>
      <c r="Z98" s="174">
        <v>0</v>
      </c>
      <c r="AA98" s="174">
        <v>0</v>
      </c>
      <c r="AB98" s="174">
        <v>0</v>
      </c>
      <c r="AC98" s="174">
        <v>0</v>
      </c>
      <c r="AD98" s="174">
        <v>0</v>
      </c>
      <c r="AE98" s="174">
        <v>0</v>
      </c>
      <c r="AF98" s="174">
        <v>0</v>
      </c>
      <c r="AG98" s="174">
        <v>1</v>
      </c>
      <c r="AH98" s="174">
        <v>0</v>
      </c>
      <c r="AI98" s="174">
        <v>0</v>
      </c>
      <c r="AJ98" s="174">
        <v>0</v>
      </c>
      <c r="AK98" s="174">
        <v>0</v>
      </c>
      <c r="AL98" s="174">
        <v>0</v>
      </c>
      <c r="AM98" s="174">
        <v>0</v>
      </c>
      <c r="AN98" s="174">
        <v>0</v>
      </c>
      <c r="AO98" s="174">
        <v>0</v>
      </c>
      <c r="AP98" s="174">
        <v>0</v>
      </c>
      <c r="AQ98" s="174">
        <v>0</v>
      </c>
      <c r="AR98" s="174">
        <v>0</v>
      </c>
      <c r="AS98" s="174">
        <v>0</v>
      </c>
      <c r="AT98" s="174">
        <v>0</v>
      </c>
      <c r="AU98" s="174">
        <v>0</v>
      </c>
      <c r="AV98" s="174">
        <v>0</v>
      </c>
      <c r="AW98" s="174">
        <v>0</v>
      </c>
      <c r="AX98" s="174">
        <v>0</v>
      </c>
      <c r="AY98" s="174">
        <v>0</v>
      </c>
      <c r="AZ98" s="174">
        <v>0</v>
      </c>
      <c r="BA98" s="174">
        <v>0</v>
      </c>
      <c r="BB98" s="174">
        <v>0</v>
      </c>
      <c r="BC98" s="174">
        <v>0</v>
      </c>
      <c r="BD98" s="174">
        <v>0</v>
      </c>
      <c r="BE98" s="174">
        <v>0</v>
      </c>
      <c r="BF98" s="174">
        <v>0</v>
      </c>
      <c r="BG98" s="174">
        <v>0</v>
      </c>
      <c r="BH98" s="174">
        <v>2</v>
      </c>
      <c r="BI98" s="174">
        <v>1</v>
      </c>
      <c r="BJ98" s="174">
        <v>0</v>
      </c>
      <c r="BK98" s="174">
        <v>1</v>
      </c>
    </row>
    <row r="99" spans="2:63" ht="17">
      <c r="B99" s="850"/>
      <c r="C99" s="851"/>
      <c r="D99" s="173" t="s">
        <v>358</v>
      </c>
      <c r="E99" s="174">
        <v>0</v>
      </c>
      <c r="F99" s="174">
        <v>0</v>
      </c>
      <c r="G99" s="174">
        <v>0</v>
      </c>
      <c r="H99" s="174">
        <v>0</v>
      </c>
      <c r="I99" s="174">
        <v>0</v>
      </c>
      <c r="J99" s="174">
        <v>0</v>
      </c>
      <c r="K99" s="174">
        <v>0</v>
      </c>
      <c r="L99" s="174">
        <v>0</v>
      </c>
      <c r="M99" s="174">
        <v>0</v>
      </c>
      <c r="N99" s="174">
        <v>0</v>
      </c>
      <c r="O99" s="174">
        <v>0</v>
      </c>
      <c r="P99" s="174">
        <v>1</v>
      </c>
      <c r="Q99" s="174">
        <v>0</v>
      </c>
      <c r="R99" s="174">
        <v>0</v>
      </c>
      <c r="S99" s="174">
        <v>0</v>
      </c>
      <c r="T99" s="174">
        <v>0</v>
      </c>
      <c r="U99" s="174">
        <v>0</v>
      </c>
      <c r="V99" s="174">
        <v>0</v>
      </c>
      <c r="W99" s="174">
        <v>0</v>
      </c>
      <c r="X99" s="174">
        <v>0</v>
      </c>
      <c r="Y99" s="174">
        <v>1</v>
      </c>
      <c r="Z99" s="174">
        <v>0</v>
      </c>
      <c r="AA99" s="174">
        <v>1</v>
      </c>
      <c r="AB99" s="174">
        <v>1</v>
      </c>
      <c r="AC99" s="174">
        <v>0</v>
      </c>
      <c r="AD99" s="174">
        <v>0</v>
      </c>
      <c r="AE99" s="174">
        <v>0</v>
      </c>
      <c r="AF99" s="174">
        <v>0</v>
      </c>
      <c r="AG99" s="174">
        <v>0</v>
      </c>
      <c r="AH99" s="174">
        <v>0</v>
      </c>
      <c r="AI99" s="174">
        <v>0</v>
      </c>
      <c r="AJ99" s="174">
        <v>0</v>
      </c>
      <c r="AK99" s="174">
        <v>0</v>
      </c>
      <c r="AL99" s="174">
        <v>0</v>
      </c>
      <c r="AM99" s="174">
        <v>0</v>
      </c>
      <c r="AN99" s="174">
        <v>0</v>
      </c>
      <c r="AO99" s="174">
        <v>2</v>
      </c>
      <c r="AP99" s="174">
        <v>0</v>
      </c>
      <c r="AQ99" s="174">
        <v>0</v>
      </c>
      <c r="AR99" s="174">
        <v>0</v>
      </c>
      <c r="AS99" s="174">
        <v>1</v>
      </c>
      <c r="AT99" s="174">
        <v>0</v>
      </c>
      <c r="AU99" s="174">
        <v>0</v>
      </c>
      <c r="AV99" s="174">
        <v>1</v>
      </c>
      <c r="AW99" s="174">
        <v>1</v>
      </c>
      <c r="AX99" s="174">
        <v>2</v>
      </c>
      <c r="AY99" s="174">
        <v>0</v>
      </c>
      <c r="AZ99" s="174">
        <v>0</v>
      </c>
      <c r="BA99" s="174">
        <v>2</v>
      </c>
      <c r="BB99" s="174">
        <v>0</v>
      </c>
      <c r="BC99" s="174">
        <v>0</v>
      </c>
      <c r="BD99" s="174">
        <v>0</v>
      </c>
      <c r="BE99" s="174">
        <v>0</v>
      </c>
      <c r="BF99" s="174">
        <v>3</v>
      </c>
      <c r="BG99" s="174">
        <v>0</v>
      </c>
      <c r="BH99" s="174">
        <v>0</v>
      </c>
      <c r="BI99" s="174">
        <v>1</v>
      </c>
      <c r="BJ99" s="174">
        <v>2</v>
      </c>
      <c r="BK99" s="174">
        <v>4</v>
      </c>
    </row>
    <row r="100" spans="2:63" ht="17">
      <c r="B100" s="850"/>
      <c r="C100" s="851"/>
      <c r="D100" s="173" t="s">
        <v>359</v>
      </c>
      <c r="E100" s="174">
        <v>0</v>
      </c>
      <c r="F100" s="174">
        <v>0</v>
      </c>
      <c r="G100" s="174">
        <v>0</v>
      </c>
      <c r="H100" s="174">
        <v>0</v>
      </c>
      <c r="I100" s="174">
        <v>0</v>
      </c>
      <c r="J100" s="174">
        <v>0</v>
      </c>
      <c r="K100" s="174">
        <v>0</v>
      </c>
      <c r="L100" s="174">
        <v>0</v>
      </c>
      <c r="M100" s="174">
        <v>0</v>
      </c>
      <c r="N100" s="174">
        <v>0</v>
      </c>
      <c r="O100" s="174">
        <v>0</v>
      </c>
      <c r="P100" s="174">
        <v>0</v>
      </c>
      <c r="Q100" s="174">
        <v>0</v>
      </c>
      <c r="R100" s="174">
        <v>0</v>
      </c>
      <c r="S100" s="174">
        <v>0</v>
      </c>
      <c r="T100" s="174">
        <v>0</v>
      </c>
      <c r="U100" s="174">
        <v>0</v>
      </c>
      <c r="V100" s="174">
        <v>0</v>
      </c>
      <c r="W100" s="174">
        <v>0</v>
      </c>
      <c r="X100" s="174">
        <v>0</v>
      </c>
      <c r="Y100" s="174">
        <v>0</v>
      </c>
      <c r="Z100" s="174">
        <v>0</v>
      </c>
      <c r="AA100" s="174">
        <v>0</v>
      </c>
      <c r="AB100" s="174">
        <v>3</v>
      </c>
      <c r="AC100" s="174">
        <v>0</v>
      </c>
      <c r="AD100" s="174">
        <v>0</v>
      </c>
      <c r="AE100" s="174">
        <v>0</v>
      </c>
      <c r="AF100" s="174">
        <v>0</v>
      </c>
      <c r="AG100" s="174">
        <v>0</v>
      </c>
      <c r="AH100" s="174">
        <v>0</v>
      </c>
      <c r="AI100" s="174">
        <v>0</v>
      </c>
      <c r="AJ100" s="174">
        <v>0</v>
      </c>
      <c r="AK100" s="174">
        <v>0</v>
      </c>
      <c r="AL100" s="174">
        <v>0</v>
      </c>
      <c r="AM100" s="174">
        <v>0</v>
      </c>
      <c r="AN100" s="174">
        <v>0</v>
      </c>
      <c r="AO100" s="174">
        <v>0</v>
      </c>
      <c r="AP100" s="174">
        <v>0</v>
      </c>
      <c r="AQ100" s="174">
        <v>0</v>
      </c>
      <c r="AR100" s="174">
        <v>0</v>
      </c>
      <c r="AS100" s="174">
        <v>0</v>
      </c>
      <c r="AT100" s="174">
        <v>0</v>
      </c>
      <c r="AU100" s="174">
        <v>1</v>
      </c>
      <c r="AV100" s="174">
        <v>0</v>
      </c>
      <c r="AW100" s="174">
        <v>0</v>
      </c>
      <c r="AX100" s="174">
        <v>0</v>
      </c>
      <c r="AY100" s="174">
        <v>0</v>
      </c>
      <c r="AZ100" s="174">
        <v>0</v>
      </c>
      <c r="BA100" s="174">
        <v>1</v>
      </c>
      <c r="BB100" s="174">
        <v>4</v>
      </c>
      <c r="BC100" s="174">
        <v>1</v>
      </c>
      <c r="BD100" s="174">
        <v>0</v>
      </c>
      <c r="BE100" s="174">
        <v>0</v>
      </c>
      <c r="BF100" s="174">
        <v>1</v>
      </c>
      <c r="BG100" s="174">
        <v>0</v>
      </c>
      <c r="BH100" s="174">
        <v>0</v>
      </c>
      <c r="BI100" s="174">
        <v>0</v>
      </c>
      <c r="BJ100" s="174">
        <v>0</v>
      </c>
      <c r="BK100" s="174">
        <v>1</v>
      </c>
    </row>
    <row r="101" spans="2:63" ht="17">
      <c r="B101" s="850"/>
      <c r="C101" s="851"/>
      <c r="D101" s="173" t="s">
        <v>360</v>
      </c>
      <c r="E101" s="174">
        <v>0</v>
      </c>
      <c r="F101" s="174">
        <v>0</v>
      </c>
      <c r="G101" s="174">
        <v>0</v>
      </c>
      <c r="H101" s="174">
        <v>0</v>
      </c>
      <c r="I101" s="174">
        <v>0</v>
      </c>
      <c r="J101" s="174">
        <v>0</v>
      </c>
      <c r="K101" s="174">
        <v>0</v>
      </c>
      <c r="L101" s="174">
        <v>0</v>
      </c>
      <c r="M101" s="174">
        <v>0</v>
      </c>
      <c r="N101" s="174">
        <v>0</v>
      </c>
      <c r="O101" s="174">
        <v>0</v>
      </c>
      <c r="P101" s="174">
        <v>0</v>
      </c>
      <c r="Q101" s="174">
        <v>0</v>
      </c>
      <c r="R101" s="174">
        <v>1</v>
      </c>
      <c r="S101" s="174">
        <v>0</v>
      </c>
      <c r="T101" s="174">
        <v>0</v>
      </c>
      <c r="U101" s="174">
        <v>0</v>
      </c>
      <c r="V101" s="174">
        <v>0</v>
      </c>
      <c r="W101" s="174">
        <v>0</v>
      </c>
      <c r="X101" s="174">
        <v>0</v>
      </c>
      <c r="Y101" s="174">
        <v>0</v>
      </c>
      <c r="Z101" s="174">
        <v>0</v>
      </c>
      <c r="AA101" s="174">
        <v>2</v>
      </c>
      <c r="AB101" s="174">
        <v>0</v>
      </c>
      <c r="AC101" s="174">
        <v>0</v>
      </c>
      <c r="AD101" s="174">
        <v>0</v>
      </c>
      <c r="AE101" s="174">
        <v>0</v>
      </c>
      <c r="AF101" s="174">
        <v>0</v>
      </c>
      <c r="AG101" s="174">
        <v>0</v>
      </c>
      <c r="AH101" s="174">
        <v>0</v>
      </c>
      <c r="AI101" s="174">
        <v>0</v>
      </c>
      <c r="AJ101" s="174">
        <v>0</v>
      </c>
      <c r="AK101" s="174">
        <v>0</v>
      </c>
      <c r="AL101" s="174">
        <v>0</v>
      </c>
      <c r="AM101" s="174">
        <v>0</v>
      </c>
      <c r="AN101" s="174">
        <v>0</v>
      </c>
      <c r="AO101" s="174">
        <v>0</v>
      </c>
      <c r="AP101" s="174">
        <v>0</v>
      </c>
      <c r="AQ101" s="174">
        <v>0</v>
      </c>
      <c r="AR101" s="174">
        <v>0</v>
      </c>
      <c r="AS101" s="174">
        <v>0</v>
      </c>
      <c r="AT101" s="174">
        <v>0</v>
      </c>
      <c r="AU101" s="174">
        <v>0</v>
      </c>
      <c r="AV101" s="174">
        <v>0</v>
      </c>
      <c r="AW101" s="174">
        <v>0</v>
      </c>
      <c r="AX101" s="174">
        <v>0</v>
      </c>
      <c r="AY101" s="174">
        <v>0</v>
      </c>
      <c r="AZ101" s="174">
        <v>0</v>
      </c>
      <c r="BA101" s="174">
        <v>0</v>
      </c>
      <c r="BB101" s="174">
        <v>0</v>
      </c>
      <c r="BC101" s="174">
        <v>0</v>
      </c>
      <c r="BD101" s="174">
        <v>0</v>
      </c>
      <c r="BE101" s="174">
        <v>0</v>
      </c>
      <c r="BF101" s="174">
        <v>0</v>
      </c>
      <c r="BG101" s="174">
        <v>0</v>
      </c>
      <c r="BH101" s="174">
        <v>1</v>
      </c>
      <c r="BI101" s="174">
        <v>0</v>
      </c>
      <c r="BJ101" s="174">
        <v>0</v>
      </c>
      <c r="BK101" s="174">
        <v>0</v>
      </c>
    </row>
    <row r="102" spans="2:63" ht="17">
      <c r="B102" s="850"/>
      <c r="C102" s="851"/>
      <c r="D102" s="173" t="s">
        <v>361</v>
      </c>
      <c r="E102" s="174">
        <v>0</v>
      </c>
      <c r="F102" s="174">
        <v>0</v>
      </c>
      <c r="G102" s="174">
        <v>0</v>
      </c>
      <c r="H102" s="174">
        <v>0</v>
      </c>
      <c r="I102" s="174">
        <v>0</v>
      </c>
      <c r="J102" s="174">
        <v>0</v>
      </c>
      <c r="K102" s="174">
        <v>0</v>
      </c>
      <c r="L102" s="174">
        <v>0</v>
      </c>
      <c r="M102" s="174">
        <v>0</v>
      </c>
      <c r="N102" s="174">
        <v>0</v>
      </c>
      <c r="O102" s="174">
        <v>0</v>
      </c>
      <c r="P102" s="174">
        <v>0</v>
      </c>
      <c r="Q102" s="174">
        <v>0</v>
      </c>
      <c r="R102" s="174">
        <v>0</v>
      </c>
      <c r="S102" s="174">
        <v>0</v>
      </c>
      <c r="T102" s="174">
        <v>0</v>
      </c>
      <c r="U102" s="174">
        <v>0</v>
      </c>
      <c r="V102" s="174">
        <v>0</v>
      </c>
      <c r="W102" s="174">
        <v>0</v>
      </c>
      <c r="X102" s="174">
        <v>0</v>
      </c>
      <c r="Y102" s="174">
        <v>0</v>
      </c>
      <c r="Z102" s="174">
        <v>0</v>
      </c>
      <c r="AA102" s="174">
        <v>0</v>
      </c>
      <c r="AB102" s="174">
        <v>2</v>
      </c>
      <c r="AC102" s="174">
        <v>0</v>
      </c>
      <c r="AD102" s="174">
        <v>0</v>
      </c>
      <c r="AE102" s="174">
        <v>0</v>
      </c>
      <c r="AF102" s="174">
        <v>0</v>
      </c>
      <c r="AG102" s="174">
        <v>2</v>
      </c>
      <c r="AH102" s="174">
        <v>0</v>
      </c>
      <c r="AI102" s="174">
        <v>0</v>
      </c>
      <c r="AJ102" s="174">
        <v>0</v>
      </c>
      <c r="AK102" s="174">
        <v>0</v>
      </c>
      <c r="AL102" s="174">
        <v>0</v>
      </c>
      <c r="AM102" s="174">
        <v>0</v>
      </c>
      <c r="AN102" s="174">
        <v>0</v>
      </c>
      <c r="AO102" s="174">
        <v>2</v>
      </c>
      <c r="AP102" s="174">
        <v>0</v>
      </c>
      <c r="AQ102" s="174">
        <v>0</v>
      </c>
      <c r="AR102" s="174">
        <v>0</v>
      </c>
      <c r="AS102" s="174">
        <v>0</v>
      </c>
      <c r="AT102" s="174">
        <v>0</v>
      </c>
      <c r="AU102" s="174">
        <v>1</v>
      </c>
      <c r="AV102" s="174">
        <v>0</v>
      </c>
      <c r="AW102" s="174">
        <v>0</v>
      </c>
      <c r="AX102" s="174">
        <v>1</v>
      </c>
      <c r="AY102" s="174">
        <v>0</v>
      </c>
      <c r="AZ102" s="174">
        <v>0</v>
      </c>
      <c r="BA102" s="174">
        <v>1</v>
      </c>
      <c r="BB102" s="174">
        <v>1</v>
      </c>
      <c r="BC102" s="174">
        <v>1</v>
      </c>
      <c r="BD102" s="174">
        <v>0</v>
      </c>
      <c r="BE102" s="174">
        <v>0</v>
      </c>
      <c r="BF102" s="174">
        <v>1</v>
      </c>
      <c r="BG102" s="174">
        <v>0</v>
      </c>
      <c r="BH102" s="174">
        <v>1</v>
      </c>
      <c r="BI102" s="174">
        <v>2</v>
      </c>
      <c r="BJ102" s="174">
        <v>0</v>
      </c>
      <c r="BK102" s="174">
        <v>8</v>
      </c>
    </row>
    <row r="103" spans="2:63" ht="17">
      <c r="B103" s="850"/>
      <c r="C103" s="851"/>
      <c r="D103" s="173" t="s">
        <v>521</v>
      </c>
      <c r="E103" s="174">
        <v>0</v>
      </c>
      <c r="F103" s="174">
        <v>0</v>
      </c>
      <c r="G103" s="174">
        <v>0</v>
      </c>
      <c r="H103" s="174">
        <v>0</v>
      </c>
      <c r="I103" s="174">
        <v>0</v>
      </c>
      <c r="J103" s="174">
        <v>0</v>
      </c>
      <c r="K103" s="174">
        <v>0</v>
      </c>
      <c r="L103" s="174">
        <v>0</v>
      </c>
      <c r="M103" s="174">
        <v>0</v>
      </c>
      <c r="N103" s="174">
        <v>0</v>
      </c>
      <c r="O103" s="174">
        <v>0</v>
      </c>
      <c r="P103" s="174">
        <v>0</v>
      </c>
      <c r="Q103" s="174">
        <v>0</v>
      </c>
      <c r="R103" s="174">
        <v>0</v>
      </c>
      <c r="S103" s="174">
        <v>0</v>
      </c>
      <c r="T103" s="174">
        <v>0</v>
      </c>
      <c r="U103" s="174">
        <v>0</v>
      </c>
      <c r="V103" s="174">
        <v>0</v>
      </c>
      <c r="W103" s="174">
        <v>0</v>
      </c>
      <c r="X103" s="174">
        <v>0</v>
      </c>
      <c r="Y103" s="174">
        <v>2</v>
      </c>
      <c r="Z103" s="174">
        <v>8</v>
      </c>
      <c r="AA103" s="174">
        <v>2</v>
      </c>
      <c r="AB103" s="174">
        <v>0</v>
      </c>
      <c r="AC103" s="174">
        <v>0</v>
      </c>
      <c r="AD103" s="174">
        <v>0</v>
      </c>
      <c r="AE103" s="174">
        <v>0</v>
      </c>
      <c r="AF103" s="174">
        <v>0</v>
      </c>
      <c r="AG103" s="174">
        <v>0</v>
      </c>
      <c r="AH103" s="174">
        <v>0</v>
      </c>
      <c r="AI103" s="174">
        <v>0</v>
      </c>
      <c r="AJ103" s="174">
        <v>0</v>
      </c>
      <c r="AK103" s="174">
        <v>0</v>
      </c>
      <c r="AL103" s="174">
        <v>0</v>
      </c>
      <c r="AM103" s="174">
        <v>1</v>
      </c>
      <c r="AN103" s="174">
        <v>0</v>
      </c>
      <c r="AO103" s="174">
        <v>1</v>
      </c>
      <c r="AP103" s="174">
        <v>0</v>
      </c>
      <c r="AQ103" s="174">
        <v>0</v>
      </c>
      <c r="AR103" s="174">
        <v>0</v>
      </c>
      <c r="AS103" s="174">
        <v>0</v>
      </c>
      <c r="AT103" s="174">
        <v>0</v>
      </c>
      <c r="AU103" s="174">
        <v>1</v>
      </c>
      <c r="AV103" s="174">
        <v>0</v>
      </c>
      <c r="AW103" s="174">
        <v>0</v>
      </c>
      <c r="AX103" s="174">
        <v>0</v>
      </c>
      <c r="AY103" s="174">
        <v>0</v>
      </c>
      <c r="AZ103" s="174">
        <v>0</v>
      </c>
      <c r="BA103" s="174">
        <v>0</v>
      </c>
      <c r="BB103" s="174">
        <v>2</v>
      </c>
      <c r="BC103" s="174">
        <v>0</v>
      </c>
      <c r="BD103" s="174">
        <v>0</v>
      </c>
      <c r="BE103" s="174">
        <v>0</v>
      </c>
      <c r="BF103" s="174">
        <v>1</v>
      </c>
      <c r="BG103" s="174">
        <v>0</v>
      </c>
      <c r="BH103" s="174">
        <v>0</v>
      </c>
      <c r="BI103" s="174">
        <v>0</v>
      </c>
      <c r="BJ103" s="174">
        <v>0</v>
      </c>
      <c r="BK103" s="174">
        <v>0</v>
      </c>
    </row>
    <row r="104" spans="2:63" ht="17">
      <c r="B104" s="850"/>
      <c r="C104" s="851"/>
      <c r="D104" s="173" t="s">
        <v>522</v>
      </c>
      <c r="E104" s="174">
        <v>0</v>
      </c>
      <c r="F104" s="174">
        <v>0</v>
      </c>
      <c r="G104" s="174">
        <v>0</v>
      </c>
      <c r="H104" s="174">
        <v>0</v>
      </c>
      <c r="I104" s="174">
        <v>0</v>
      </c>
      <c r="J104" s="174">
        <v>0</v>
      </c>
      <c r="K104" s="174">
        <v>0</v>
      </c>
      <c r="L104" s="174">
        <v>0</v>
      </c>
      <c r="M104" s="174">
        <v>0</v>
      </c>
      <c r="N104" s="174">
        <v>0</v>
      </c>
      <c r="O104" s="174">
        <v>0</v>
      </c>
      <c r="P104" s="174">
        <v>0</v>
      </c>
      <c r="Q104" s="174">
        <v>0</v>
      </c>
      <c r="R104" s="174">
        <v>0</v>
      </c>
      <c r="S104" s="174">
        <v>0</v>
      </c>
      <c r="T104" s="174">
        <v>0</v>
      </c>
      <c r="U104" s="174">
        <v>0</v>
      </c>
      <c r="V104" s="174">
        <v>0</v>
      </c>
      <c r="W104" s="174">
        <v>0</v>
      </c>
      <c r="X104" s="174">
        <v>0</v>
      </c>
      <c r="Y104" s="174">
        <v>0</v>
      </c>
      <c r="Z104" s="174">
        <v>0</v>
      </c>
      <c r="AA104" s="174">
        <v>0</v>
      </c>
      <c r="AB104" s="174">
        <v>0</v>
      </c>
      <c r="AC104" s="174">
        <v>0</v>
      </c>
      <c r="AD104" s="174">
        <v>0</v>
      </c>
      <c r="AE104" s="174">
        <v>0</v>
      </c>
      <c r="AF104" s="174">
        <v>0</v>
      </c>
      <c r="AG104" s="174">
        <v>0</v>
      </c>
      <c r="AH104" s="174">
        <v>0</v>
      </c>
      <c r="AI104" s="174">
        <v>0</v>
      </c>
      <c r="AJ104" s="174">
        <v>0</v>
      </c>
      <c r="AK104" s="174">
        <v>0</v>
      </c>
      <c r="AL104" s="174">
        <v>0</v>
      </c>
      <c r="AM104" s="174">
        <v>0</v>
      </c>
      <c r="AN104" s="174">
        <v>0</v>
      </c>
      <c r="AO104" s="174">
        <v>1</v>
      </c>
      <c r="AP104" s="174">
        <v>0</v>
      </c>
      <c r="AQ104" s="174">
        <v>0</v>
      </c>
      <c r="AR104" s="174">
        <v>0</v>
      </c>
      <c r="AS104" s="174">
        <v>0</v>
      </c>
      <c r="AT104" s="174">
        <v>0</v>
      </c>
      <c r="AU104" s="174">
        <v>1</v>
      </c>
      <c r="AV104" s="174">
        <v>0</v>
      </c>
      <c r="AW104" s="174">
        <v>1</v>
      </c>
      <c r="AX104" s="174">
        <v>0</v>
      </c>
      <c r="AY104" s="174">
        <v>0</v>
      </c>
      <c r="AZ104" s="174">
        <v>0</v>
      </c>
      <c r="BA104" s="174">
        <v>1</v>
      </c>
      <c r="BB104" s="174">
        <v>0</v>
      </c>
      <c r="BC104" s="174">
        <v>0</v>
      </c>
      <c r="BD104" s="174">
        <v>0</v>
      </c>
      <c r="BE104" s="174">
        <v>0</v>
      </c>
      <c r="BF104" s="174">
        <v>0</v>
      </c>
      <c r="BG104" s="174">
        <v>0</v>
      </c>
      <c r="BH104" s="174">
        <v>0</v>
      </c>
      <c r="BI104" s="174">
        <v>0</v>
      </c>
      <c r="BJ104" s="174">
        <v>0</v>
      </c>
      <c r="BK104" s="174">
        <v>0</v>
      </c>
    </row>
    <row r="105" spans="2:63" ht="17">
      <c r="B105" s="850"/>
      <c r="C105" s="851"/>
      <c r="D105" s="173" t="s">
        <v>523</v>
      </c>
      <c r="E105" s="174">
        <v>0</v>
      </c>
      <c r="F105" s="174">
        <v>0</v>
      </c>
      <c r="G105" s="174">
        <v>0</v>
      </c>
      <c r="H105" s="174">
        <v>0</v>
      </c>
      <c r="I105" s="174">
        <v>0</v>
      </c>
      <c r="J105" s="174">
        <v>0</v>
      </c>
      <c r="K105" s="174">
        <v>0</v>
      </c>
      <c r="L105" s="174">
        <v>0</v>
      </c>
      <c r="M105" s="174">
        <v>0</v>
      </c>
      <c r="N105" s="174">
        <v>0</v>
      </c>
      <c r="O105" s="174">
        <v>0</v>
      </c>
      <c r="P105" s="174">
        <v>0</v>
      </c>
      <c r="Q105" s="174">
        <v>0</v>
      </c>
      <c r="R105" s="174">
        <v>0</v>
      </c>
      <c r="S105" s="174">
        <v>0</v>
      </c>
      <c r="T105" s="174">
        <v>0</v>
      </c>
      <c r="U105" s="174">
        <v>0</v>
      </c>
      <c r="V105" s="174">
        <v>0</v>
      </c>
      <c r="W105" s="174">
        <v>0</v>
      </c>
      <c r="X105" s="174">
        <v>0</v>
      </c>
      <c r="Y105" s="174">
        <v>0</v>
      </c>
      <c r="Z105" s="174">
        <v>0</v>
      </c>
      <c r="AA105" s="174">
        <v>0</v>
      </c>
      <c r="AB105" s="174">
        <v>0</v>
      </c>
      <c r="AC105" s="174">
        <v>0</v>
      </c>
      <c r="AD105" s="174">
        <v>0</v>
      </c>
      <c r="AE105" s="174">
        <v>0</v>
      </c>
      <c r="AF105" s="174">
        <v>0</v>
      </c>
      <c r="AG105" s="174">
        <v>1</v>
      </c>
      <c r="AH105" s="174">
        <v>0</v>
      </c>
      <c r="AI105" s="174">
        <v>0</v>
      </c>
      <c r="AJ105" s="174">
        <v>0</v>
      </c>
      <c r="AK105" s="174">
        <v>0</v>
      </c>
      <c r="AL105" s="174">
        <v>0</v>
      </c>
      <c r="AM105" s="174">
        <v>0</v>
      </c>
      <c r="AN105" s="174">
        <v>0</v>
      </c>
      <c r="AO105" s="174">
        <v>0</v>
      </c>
      <c r="AP105" s="174">
        <v>0</v>
      </c>
      <c r="AQ105" s="174">
        <v>0</v>
      </c>
      <c r="AR105" s="174">
        <v>0</v>
      </c>
      <c r="AS105" s="174">
        <v>0</v>
      </c>
      <c r="AT105" s="174">
        <v>0</v>
      </c>
      <c r="AU105" s="174">
        <v>0</v>
      </c>
      <c r="AV105" s="174">
        <v>0</v>
      </c>
      <c r="AW105" s="174">
        <v>0</v>
      </c>
      <c r="AX105" s="174">
        <v>0</v>
      </c>
      <c r="AY105" s="174">
        <v>0</v>
      </c>
      <c r="AZ105" s="174">
        <v>0</v>
      </c>
      <c r="BA105" s="174">
        <v>0</v>
      </c>
      <c r="BB105" s="174">
        <v>0</v>
      </c>
      <c r="BC105" s="174">
        <v>0</v>
      </c>
      <c r="BD105" s="174">
        <v>0</v>
      </c>
      <c r="BE105" s="174">
        <v>0</v>
      </c>
      <c r="BF105" s="174">
        <v>0</v>
      </c>
      <c r="BG105" s="174">
        <v>0</v>
      </c>
      <c r="BH105" s="174">
        <v>0</v>
      </c>
      <c r="BI105" s="174">
        <v>0</v>
      </c>
      <c r="BJ105" s="174">
        <v>0</v>
      </c>
      <c r="BK105" s="174">
        <v>0</v>
      </c>
    </row>
    <row r="106" spans="2:63" ht="17">
      <c r="B106" s="850"/>
      <c r="C106" s="851"/>
      <c r="D106" s="173" t="s">
        <v>524</v>
      </c>
      <c r="E106" s="174">
        <v>0</v>
      </c>
      <c r="F106" s="174">
        <v>0</v>
      </c>
      <c r="G106" s="174">
        <v>0</v>
      </c>
      <c r="H106" s="174">
        <v>0</v>
      </c>
      <c r="I106" s="174">
        <v>0</v>
      </c>
      <c r="J106" s="174">
        <v>0</v>
      </c>
      <c r="K106" s="174">
        <v>0</v>
      </c>
      <c r="L106" s="174">
        <v>0</v>
      </c>
      <c r="M106" s="174">
        <v>0</v>
      </c>
      <c r="N106" s="174">
        <v>0</v>
      </c>
      <c r="O106" s="174">
        <v>0</v>
      </c>
      <c r="P106" s="174">
        <v>0</v>
      </c>
      <c r="Q106" s="174">
        <v>0</v>
      </c>
      <c r="R106" s="174">
        <v>0</v>
      </c>
      <c r="S106" s="174">
        <v>0</v>
      </c>
      <c r="T106" s="174">
        <v>0</v>
      </c>
      <c r="U106" s="174">
        <v>0</v>
      </c>
      <c r="V106" s="174">
        <v>0</v>
      </c>
      <c r="W106" s="174">
        <v>0</v>
      </c>
      <c r="X106" s="174">
        <v>0</v>
      </c>
      <c r="Y106" s="174">
        <v>0</v>
      </c>
      <c r="Z106" s="174">
        <v>6</v>
      </c>
      <c r="AA106" s="174">
        <v>0</v>
      </c>
      <c r="AB106" s="174">
        <v>0</v>
      </c>
      <c r="AC106" s="174">
        <v>0</v>
      </c>
      <c r="AD106" s="174">
        <v>0</v>
      </c>
      <c r="AE106" s="174">
        <v>0</v>
      </c>
      <c r="AF106" s="174">
        <v>0</v>
      </c>
      <c r="AG106" s="174">
        <v>0</v>
      </c>
      <c r="AH106" s="174">
        <v>0</v>
      </c>
      <c r="AI106" s="174">
        <v>0</v>
      </c>
      <c r="AJ106" s="174">
        <v>0</v>
      </c>
      <c r="AK106" s="174">
        <v>0</v>
      </c>
      <c r="AL106" s="174">
        <v>0</v>
      </c>
      <c r="AM106" s="174">
        <v>0</v>
      </c>
      <c r="AN106" s="174">
        <v>0</v>
      </c>
      <c r="AO106" s="174">
        <v>0</v>
      </c>
      <c r="AP106" s="174">
        <v>0</v>
      </c>
      <c r="AQ106" s="174">
        <v>0</v>
      </c>
      <c r="AR106" s="174">
        <v>1</v>
      </c>
      <c r="AS106" s="174">
        <v>1</v>
      </c>
      <c r="AT106" s="174">
        <v>2</v>
      </c>
      <c r="AU106" s="174">
        <v>2</v>
      </c>
      <c r="AV106" s="174">
        <v>4</v>
      </c>
      <c r="AW106" s="174">
        <v>0</v>
      </c>
      <c r="AX106" s="174">
        <v>0</v>
      </c>
      <c r="AY106" s="174">
        <v>0</v>
      </c>
      <c r="AZ106" s="174">
        <v>0</v>
      </c>
      <c r="BA106" s="174">
        <v>0</v>
      </c>
      <c r="BB106" s="174">
        <v>0</v>
      </c>
      <c r="BC106" s="174">
        <v>0</v>
      </c>
      <c r="BD106" s="174">
        <v>0</v>
      </c>
      <c r="BE106" s="174">
        <v>0</v>
      </c>
      <c r="BF106" s="174">
        <v>0</v>
      </c>
      <c r="BG106" s="174">
        <v>0</v>
      </c>
      <c r="BH106" s="174">
        <v>0</v>
      </c>
      <c r="BI106" s="174">
        <v>0</v>
      </c>
      <c r="BJ106" s="174">
        <v>0</v>
      </c>
      <c r="BK106" s="174">
        <v>1</v>
      </c>
    </row>
    <row r="107" spans="2:63" ht="17">
      <c r="B107" s="850"/>
      <c r="C107" s="851"/>
      <c r="D107" s="173" t="s">
        <v>365</v>
      </c>
      <c r="E107" s="174">
        <v>0</v>
      </c>
      <c r="F107" s="174">
        <v>0</v>
      </c>
      <c r="G107" s="174">
        <v>0</v>
      </c>
      <c r="H107" s="174">
        <v>0</v>
      </c>
      <c r="I107" s="174">
        <v>0</v>
      </c>
      <c r="J107" s="174">
        <v>0</v>
      </c>
      <c r="K107" s="174">
        <v>0</v>
      </c>
      <c r="L107" s="174">
        <v>0</v>
      </c>
      <c r="M107" s="174">
        <v>0</v>
      </c>
      <c r="N107" s="174">
        <v>0</v>
      </c>
      <c r="O107" s="174">
        <v>0</v>
      </c>
      <c r="P107" s="174">
        <v>0</v>
      </c>
      <c r="Q107" s="174">
        <v>0</v>
      </c>
      <c r="R107" s="174">
        <v>0</v>
      </c>
      <c r="S107" s="174">
        <v>0</v>
      </c>
      <c r="T107" s="174">
        <v>0</v>
      </c>
      <c r="U107" s="174">
        <v>0</v>
      </c>
      <c r="V107" s="174">
        <v>0</v>
      </c>
      <c r="W107" s="174">
        <v>0</v>
      </c>
      <c r="X107" s="174">
        <v>0</v>
      </c>
      <c r="Y107" s="174">
        <v>0</v>
      </c>
      <c r="Z107" s="174">
        <v>0</v>
      </c>
      <c r="AA107" s="174">
        <v>0</v>
      </c>
      <c r="AB107" s="174">
        <v>0</v>
      </c>
      <c r="AC107" s="174">
        <v>0</v>
      </c>
      <c r="AD107" s="174">
        <v>0</v>
      </c>
      <c r="AE107" s="174">
        <v>0</v>
      </c>
      <c r="AF107" s="174">
        <v>0</v>
      </c>
      <c r="AG107" s="174">
        <v>0</v>
      </c>
      <c r="AH107" s="174">
        <v>0</v>
      </c>
      <c r="AI107" s="174">
        <v>0</v>
      </c>
      <c r="AJ107" s="174">
        <v>0</v>
      </c>
      <c r="AK107" s="174">
        <v>2</v>
      </c>
      <c r="AL107" s="174">
        <v>0</v>
      </c>
      <c r="AM107" s="174">
        <v>0</v>
      </c>
      <c r="AN107" s="174">
        <v>0</v>
      </c>
      <c r="AO107" s="174">
        <v>0</v>
      </c>
      <c r="AP107" s="174">
        <v>0</v>
      </c>
      <c r="AQ107" s="174">
        <v>0</v>
      </c>
      <c r="AR107" s="174">
        <v>0</v>
      </c>
      <c r="AS107" s="174">
        <v>0</v>
      </c>
      <c r="AT107" s="174">
        <v>3</v>
      </c>
      <c r="AU107" s="174">
        <v>0</v>
      </c>
      <c r="AV107" s="174">
        <v>0</v>
      </c>
      <c r="AW107" s="174">
        <v>0</v>
      </c>
      <c r="AX107" s="174">
        <v>0</v>
      </c>
      <c r="AY107" s="174">
        <v>0</v>
      </c>
      <c r="AZ107" s="174">
        <v>0</v>
      </c>
      <c r="BA107" s="174">
        <v>0</v>
      </c>
      <c r="BB107" s="174">
        <v>0</v>
      </c>
      <c r="BC107" s="174">
        <v>0</v>
      </c>
      <c r="BD107" s="174">
        <v>0</v>
      </c>
      <c r="BE107" s="174">
        <v>0</v>
      </c>
      <c r="BF107" s="174">
        <v>0</v>
      </c>
      <c r="BG107" s="174">
        <v>0</v>
      </c>
      <c r="BH107" s="174">
        <v>0</v>
      </c>
      <c r="BI107" s="174">
        <v>0</v>
      </c>
      <c r="BJ107" s="174">
        <v>0</v>
      </c>
      <c r="BK107" s="174">
        <v>0</v>
      </c>
    </row>
    <row r="108" spans="2:63" ht="17">
      <c r="B108" s="850"/>
      <c r="C108" s="851"/>
      <c r="D108" s="173" t="s">
        <v>525</v>
      </c>
      <c r="E108" s="174">
        <v>0</v>
      </c>
      <c r="F108" s="174">
        <v>0</v>
      </c>
      <c r="G108" s="174">
        <v>0</v>
      </c>
      <c r="H108" s="174">
        <v>0</v>
      </c>
      <c r="I108" s="174">
        <v>0</v>
      </c>
      <c r="J108" s="174">
        <v>0</v>
      </c>
      <c r="K108" s="174">
        <v>0</v>
      </c>
      <c r="L108" s="174">
        <v>0</v>
      </c>
      <c r="M108" s="174">
        <v>0</v>
      </c>
      <c r="N108" s="174">
        <v>0</v>
      </c>
      <c r="O108" s="174">
        <v>0</v>
      </c>
      <c r="P108" s="174">
        <v>0</v>
      </c>
      <c r="Q108" s="174">
        <v>0</v>
      </c>
      <c r="R108" s="174">
        <v>0</v>
      </c>
      <c r="S108" s="174">
        <v>0</v>
      </c>
      <c r="T108" s="174">
        <v>0</v>
      </c>
      <c r="U108" s="174">
        <v>0</v>
      </c>
      <c r="V108" s="174">
        <v>0</v>
      </c>
      <c r="W108" s="174">
        <v>0</v>
      </c>
      <c r="X108" s="174">
        <v>0</v>
      </c>
      <c r="Y108" s="174">
        <v>0</v>
      </c>
      <c r="Z108" s="174">
        <v>0</v>
      </c>
      <c r="AA108" s="174">
        <v>0</v>
      </c>
      <c r="AB108" s="174">
        <v>0</v>
      </c>
      <c r="AC108" s="174">
        <v>0</v>
      </c>
      <c r="AD108" s="174">
        <v>0</v>
      </c>
      <c r="AE108" s="174">
        <v>0</v>
      </c>
      <c r="AF108" s="174">
        <v>0</v>
      </c>
      <c r="AG108" s="174">
        <v>0</v>
      </c>
      <c r="AH108" s="174">
        <v>0</v>
      </c>
      <c r="AI108" s="174">
        <v>0</v>
      </c>
      <c r="AJ108" s="174">
        <v>0</v>
      </c>
      <c r="AK108" s="174">
        <v>0</v>
      </c>
      <c r="AL108" s="174">
        <v>0</v>
      </c>
      <c r="AM108" s="174">
        <v>0</v>
      </c>
      <c r="AN108" s="174">
        <v>0</v>
      </c>
      <c r="AO108" s="174">
        <v>0</v>
      </c>
      <c r="AP108" s="174">
        <v>0</v>
      </c>
      <c r="AQ108" s="174">
        <v>0</v>
      </c>
      <c r="AR108" s="174">
        <v>0</v>
      </c>
      <c r="AS108" s="174">
        <v>0</v>
      </c>
      <c r="AT108" s="174">
        <v>0</v>
      </c>
      <c r="AU108" s="174">
        <v>0</v>
      </c>
      <c r="AV108" s="174">
        <v>0</v>
      </c>
      <c r="AW108" s="174">
        <v>0</v>
      </c>
      <c r="AX108" s="174">
        <v>0</v>
      </c>
      <c r="AY108" s="174">
        <v>0</v>
      </c>
      <c r="AZ108" s="174">
        <v>0</v>
      </c>
      <c r="BA108" s="174">
        <v>0</v>
      </c>
      <c r="BB108" s="174">
        <v>0</v>
      </c>
      <c r="BC108" s="174">
        <v>0</v>
      </c>
      <c r="BD108" s="174">
        <v>0</v>
      </c>
      <c r="BE108" s="174">
        <v>0</v>
      </c>
      <c r="BF108" s="174">
        <v>0</v>
      </c>
      <c r="BG108" s="174">
        <v>0</v>
      </c>
      <c r="BH108" s="174">
        <v>0</v>
      </c>
      <c r="BI108" s="174">
        <v>0</v>
      </c>
      <c r="BJ108" s="174">
        <v>0</v>
      </c>
      <c r="BK108" s="174">
        <v>0</v>
      </c>
    </row>
    <row r="109" spans="2:63" ht="17">
      <c r="B109" s="850"/>
      <c r="C109" s="851"/>
      <c r="D109" s="173" t="s">
        <v>526</v>
      </c>
      <c r="E109" s="174">
        <v>0</v>
      </c>
      <c r="F109" s="174">
        <v>0</v>
      </c>
      <c r="G109" s="174">
        <v>0</v>
      </c>
      <c r="H109" s="174">
        <v>0</v>
      </c>
      <c r="I109" s="174">
        <v>0</v>
      </c>
      <c r="J109" s="174">
        <v>0</v>
      </c>
      <c r="K109" s="174">
        <v>0</v>
      </c>
      <c r="L109" s="174">
        <v>0</v>
      </c>
      <c r="M109" s="174">
        <v>0</v>
      </c>
      <c r="N109" s="174">
        <v>0</v>
      </c>
      <c r="O109" s="174">
        <v>0</v>
      </c>
      <c r="P109" s="174">
        <v>0</v>
      </c>
      <c r="Q109" s="174">
        <v>0</v>
      </c>
      <c r="R109" s="174">
        <v>0</v>
      </c>
      <c r="S109" s="174">
        <v>0</v>
      </c>
      <c r="T109" s="174">
        <v>0</v>
      </c>
      <c r="U109" s="174">
        <v>0</v>
      </c>
      <c r="V109" s="174">
        <v>0</v>
      </c>
      <c r="W109" s="174">
        <v>0</v>
      </c>
      <c r="X109" s="174">
        <v>0</v>
      </c>
      <c r="Y109" s="174">
        <v>0</v>
      </c>
      <c r="Z109" s="174">
        <v>0</v>
      </c>
      <c r="AA109" s="174">
        <v>0</v>
      </c>
      <c r="AB109" s="174">
        <v>0</v>
      </c>
      <c r="AC109" s="174">
        <v>0</v>
      </c>
      <c r="AD109" s="174">
        <v>0</v>
      </c>
      <c r="AE109" s="174">
        <v>0</v>
      </c>
      <c r="AF109" s="174">
        <v>0</v>
      </c>
      <c r="AG109" s="174">
        <v>0</v>
      </c>
      <c r="AH109" s="174">
        <v>0</v>
      </c>
      <c r="AI109" s="174">
        <v>0</v>
      </c>
      <c r="AJ109" s="174">
        <v>0</v>
      </c>
      <c r="AK109" s="174">
        <v>0</v>
      </c>
      <c r="AL109" s="174">
        <v>0</v>
      </c>
      <c r="AM109" s="174">
        <v>0</v>
      </c>
      <c r="AN109" s="174">
        <v>0</v>
      </c>
      <c r="AO109" s="174">
        <v>0</v>
      </c>
      <c r="AP109" s="174">
        <v>0</v>
      </c>
      <c r="AQ109" s="174">
        <v>0</v>
      </c>
      <c r="AR109" s="174">
        <v>0</v>
      </c>
      <c r="AS109" s="174">
        <v>0</v>
      </c>
      <c r="AT109" s="174">
        <v>0</v>
      </c>
      <c r="AU109" s="174">
        <v>0</v>
      </c>
      <c r="AV109" s="174">
        <v>0</v>
      </c>
      <c r="AW109" s="174">
        <v>0</v>
      </c>
      <c r="AX109" s="174">
        <v>0</v>
      </c>
      <c r="AY109" s="174">
        <v>0</v>
      </c>
      <c r="AZ109" s="174">
        <v>0</v>
      </c>
      <c r="BA109" s="174">
        <v>0</v>
      </c>
      <c r="BB109" s="174">
        <v>0</v>
      </c>
      <c r="BC109" s="174">
        <v>0</v>
      </c>
      <c r="BD109" s="174">
        <v>0</v>
      </c>
      <c r="BE109" s="174">
        <v>0</v>
      </c>
      <c r="BF109" s="174">
        <v>0</v>
      </c>
      <c r="BG109" s="174">
        <v>0</v>
      </c>
      <c r="BH109" s="174">
        <v>0</v>
      </c>
      <c r="BI109" s="174">
        <v>0</v>
      </c>
      <c r="BJ109" s="174">
        <v>0</v>
      </c>
      <c r="BK109" s="174">
        <v>0</v>
      </c>
    </row>
    <row r="110" spans="2:63" ht="17">
      <c r="B110" s="850"/>
      <c r="C110" s="851"/>
      <c r="D110" s="173" t="s">
        <v>527</v>
      </c>
      <c r="E110" s="174">
        <v>0</v>
      </c>
      <c r="F110" s="174">
        <v>0</v>
      </c>
      <c r="G110" s="174">
        <v>0</v>
      </c>
      <c r="H110" s="174">
        <v>0</v>
      </c>
      <c r="I110" s="174">
        <v>0</v>
      </c>
      <c r="J110" s="174">
        <v>0</v>
      </c>
      <c r="K110" s="174">
        <v>0</v>
      </c>
      <c r="L110" s="174">
        <v>0</v>
      </c>
      <c r="M110" s="174">
        <v>0</v>
      </c>
      <c r="N110" s="174">
        <v>0</v>
      </c>
      <c r="O110" s="174">
        <v>0</v>
      </c>
      <c r="P110" s="174">
        <v>0</v>
      </c>
      <c r="Q110" s="174">
        <v>0</v>
      </c>
      <c r="R110" s="174">
        <v>0</v>
      </c>
      <c r="S110" s="174">
        <v>0</v>
      </c>
      <c r="T110" s="174">
        <v>0</v>
      </c>
      <c r="U110" s="174">
        <v>0</v>
      </c>
      <c r="V110" s="174">
        <v>0</v>
      </c>
      <c r="W110" s="174">
        <v>0</v>
      </c>
      <c r="X110" s="174">
        <v>0</v>
      </c>
      <c r="Y110" s="174">
        <v>0</v>
      </c>
      <c r="Z110" s="174">
        <v>0</v>
      </c>
      <c r="AA110" s="174">
        <v>0</v>
      </c>
      <c r="AB110" s="174">
        <v>0</v>
      </c>
      <c r="AC110" s="174">
        <v>0</v>
      </c>
      <c r="AD110" s="174">
        <v>0</v>
      </c>
      <c r="AE110" s="174">
        <v>0</v>
      </c>
      <c r="AF110" s="174">
        <v>0</v>
      </c>
      <c r="AG110" s="174">
        <v>0</v>
      </c>
      <c r="AH110" s="174">
        <v>0</v>
      </c>
      <c r="AI110" s="174">
        <v>1</v>
      </c>
      <c r="AJ110" s="174">
        <v>0</v>
      </c>
      <c r="AK110" s="174">
        <v>0</v>
      </c>
      <c r="AL110" s="174">
        <v>0</v>
      </c>
      <c r="AM110" s="174">
        <v>0</v>
      </c>
      <c r="AN110" s="174">
        <v>0</v>
      </c>
      <c r="AO110" s="174">
        <v>0</v>
      </c>
      <c r="AP110" s="174">
        <v>0</v>
      </c>
      <c r="AQ110" s="174">
        <v>0</v>
      </c>
      <c r="AR110" s="174">
        <v>0</v>
      </c>
      <c r="AS110" s="174">
        <v>0</v>
      </c>
      <c r="AT110" s="174">
        <v>0</v>
      </c>
      <c r="AU110" s="174">
        <v>0</v>
      </c>
      <c r="AV110" s="174">
        <v>0</v>
      </c>
      <c r="AW110" s="174">
        <v>0</v>
      </c>
      <c r="AX110" s="174">
        <v>0</v>
      </c>
      <c r="AY110" s="174">
        <v>0</v>
      </c>
      <c r="AZ110" s="174">
        <v>0</v>
      </c>
      <c r="BA110" s="174">
        <v>0</v>
      </c>
      <c r="BB110" s="174">
        <v>0</v>
      </c>
      <c r="BC110" s="174">
        <v>0</v>
      </c>
      <c r="BD110" s="174">
        <v>0</v>
      </c>
      <c r="BE110" s="174">
        <v>0</v>
      </c>
      <c r="BF110" s="174">
        <v>0</v>
      </c>
      <c r="BG110" s="174">
        <v>0</v>
      </c>
      <c r="BH110" s="174">
        <v>0</v>
      </c>
      <c r="BI110" s="174">
        <v>0</v>
      </c>
      <c r="BJ110" s="174">
        <v>0</v>
      </c>
      <c r="BK110" s="174">
        <v>0</v>
      </c>
    </row>
    <row r="111" spans="2:63" ht="17">
      <c r="B111" s="850"/>
      <c r="C111" s="851"/>
      <c r="D111" s="173" t="s">
        <v>366</v>
      </c>
      <c r="E111" s="174">
        <v>0</v>
      </c>
      <c r="F111" s="174">
        <v>0</v>
      </c>
      <c r="G111" s="174">
        <v>0</v>
      </c>
      <c r="H111" s="174">
        <v>0</v>
      </c>
      <c r="I111" s="174">
        <v>0</v>
      </c>
      <c r="J111" s="174">
        <v>0</v>
      </c>
      <c r="K111" s="174">
        <v>0</v>
      </c>
      <c r="L111" s="174">
        <v>0</v>
      </c>
      <c r="M111" s="174">
        <v>0</v>
      </c>
      <c r="N111" s="174">
        <v>0</v>
      </c>
      <c r="O111" s="174">
        <v>0</v>
      </c>
      <c r="P111" s="174">
        <v>0</v>
      </c>
      <c r="Q111" s="174">
        <v>0</v>
      </c>
      <c r="R111" s="174">
        <v>0</v>
      </c>
      <c r="S111" s="174">
        <v>0</v>
      </c>
      <c r="T111" s="174">
        <v>0</v>
      </c>
      <c r="U111" s="174">
        <v>0</v>
      </c>
      <c r="V111" s="174">
        <v>0</v>
      </c>
      <c r="W111" s="174">
        <v>0</v>
      </c>
      <c r="X111" s="174">
        <v>0</v>
      </c>
      <c r="Y111" s="174">
        <v>0</v>
      </c>
      <c r="Z111" s="174">
        <v>0</v>
      </c>
      <c r="AA111" s="174">
        <v>0</v>
      </c>
      <c r="AB111" s="174">
        <v>0</v>
      </c>
      <c r="AC111" s="174">
        <v>0</v>
      </c>
      <c r="AD111" s="174">
        <v>0</v>
      </c>
      <c r="AE111" s="174">
        <v>0</v>
      </c>
      <c r="AF111" s="174">
        <v>0</v>
      </c>
      <c r="AG111" s="174">
        <v>0</v>
      </c>
      <c r="AH111" s="174">
        <v>0</v>
      </c>
      <c r="AI111" s="174">
        <v>0</v>
      </c>
      <c r="AJ111" s="174">
        <v>0</v>
      </c>
      <c r="AK111" s="174">
        <v>0</v>
      </c>
      <c r="AL111" s="174">
        <v>0</v>
      </c>
      <c r="AM111" s="174">
        <v>0</v>
      </c>
      <c r="AN111" s="174">
        <v>0</v>
      </c>
      <c r="AO111" s="174">
        <v>0</v>
      </c>
      <c r="AP111" s="174">
        <v>0</v>
      </c>
      <c r="AQ111" s="174">
        <v>0</v>
      </c>
      <c r="AR111" s="174">
        <v>0</v>
      </c>
      <c r="AS111" s="174">
        <v>0</v>
      </c>
      <c r="AT111" s="174">
        <v>0</v>
      </c>
      <c r="AU111" s="174">
        <v>0</v>
      </c>
      <c r="AV111" s="174">
        <v>0</v>
      </c>
      <c r="AW111" s="174">
        <v>0</v>
      </c>
      <c r="AX111" s="174">
        <v>0</v>
      </c>
      <c r="AY111" s="174">
        <v>0</v>
      </c>
      <c r="AZ111" s="174">
        <v>0</v>
      </c>
      <c r="BA111" s="174">
        <v>0</v>
      </c>
      <c r="BB111" s="174">
        <v>0</v>
      </c>
      <c r="BC111" s="174">
        <v>0</v>
      </c>
      <c r="BD111" s="174">
        <v>0</v>
      </c>
      <c r="BE111" s="174">
        <v>0</v>
      </c>
      <c r="BF111" s="174">
        <v>0</v>
      </c>
      <c r="BG111" s="174">
        <v>0</v>
      </c>
      <c r="BH111" s="174">
        <v>0</v>
      </c>
      <c r="BI111" s="174">
        <v>0</v>
      </c>
      <c r="BJ111" s="174">
        <v>0</v>
      </c>
      <c r="BK111" s="174">
        <v>0</v>
      </c>
    </row>
    <row r="112" spans="2:63" ht="17">
      <c r="B112" s="850"/>
      <c r="C112" s="851"/>
      <c r="D112" s="173" t="s">
        <v>532</v>
      </c>
      <c r="E112" s="174">
        <v>0</v>
      </c>
      <c r="F112" s="174">
        <v>0</v>
      </c>
      <c r="G112" s="174">
        <v>0</v>
      </c>
      <c r="H112" s="174">
        <v>0</v>
      </c>
      <c r="I112" s="174">
        <v>0</v>
      </c>
      <c r="J112" s="174">
        <v>0</v>
      </c>
      <c r="K112" s="174">
        <v>0</v>
      </c>
      <c r="L112" s="174">
        <v>0</v>
      </c>
      <c r="M112" s="174">
        <v>0</v>
      </c>
      <c r="N112" s="174">
        <v>0</v>
      </c>
      <c r="O112" s="174">
        <v>0</v>
      </c>
      <c r="P112" s="174">
        <v>0</v>
      </c>
      <c r="Q112" s="174">
        <v>0</v>
      </c>
      <c r="R112" s="174">
        <v>0</v>
      </c>
      <c r="S112" s="174">
        <v>0</v>
      </c>
      <c r="T112" s="174">
        <v>0</v>
      </c>
      <c r="U112" s="174">
        <v>0</v>
      </c>
      <c r="V112" s="174">
        <v>0</v>
      </c>
      <c r="W112" s="174">
        <v>0</v>
      </c>
      <c r="X112" s="174">
        <v>0</v>
      </c>
      <c r="Y112" s="174">
        <v>0</v>
      </c>
      <c r="Z112" s="174">
        <v>0</v>
      </c>
      <c r="AA112" s="174">
        <v>0</v>
      </c>
      <c r="AB112" s="174">
        <v>0</v>
      </c>
      <c r="AC112" s="174">
        <v>0</v>
      </c>
      <c r="AD112" s="174">
        <v>0</v>
      </c>
      <c r="AE112" s="174">
        <v>0</v>
      </c>
      <c r="AF112" s="174">
        <v>0</v>
      </c>
      <c r="AG112" s="174">
        <v>0</v>
      </c>
      <c r="AH112" s="174">
        <v>0</v>
      </c>
      <c r="AI112" s="174">
        <v>0</v>
      </c>
      <c r="AJ112" s="174">
        <v>0</v>
      </c>
      <c r="AK112" s="174">
        <v>0</v>
      </c>
      <c r="AL112" s="174">
        <v>0</v>
      </c>
      <c r="AM112" s="174">
        <v>0</v>
      </c>
      <c r="AN112" s="174">
        <v>0</v>
      </c>
      <c r="AO112" s="174">
        <v>0</v>
      </c>
      <c r="AP112" s="174">
        <v>0</v>
      </c>
      <c r="AQ112" s="174">
        <v>0</v>
      </c>
      <c r="AR112" s="174">
        <v>0</v>
      </c>
      <c r="AS112" s="174">
        <v>0</v>
      </c>
      <c r="AT112" s="174">
        <v>0</v>
      </c>
      <c r="AU112" s="174">
        <v>0</v>
      </c>
      <c r="AV112" s="174">
        <v>0</v>
      </c>
      <c r="AW112" s="174">
        <v>0</v>
      </c>
      <c r="AX112" s="174">
        <v>0</v>
      </c>
      <c r="AY112" s="174">
        <v>0</v>
      </c>
      <c r="AZ112" s="174">
        <v>0</v>
      </c>
      <c r="BA112" s="174">
        <v>0</v>
      </c>
      <c r="BB112" s="174">
        <v>0</v>
      </c>
      <c r="BC112" s="174">
        <v>0</v>
      </c>
      <c r="BD112" s="174">
        <v>0</v>
      </c>
      <c r="BE112" s="174">
        <v>0</v>
      </c>
      <c r="BF112" s="174">
        <v>0</v>
      </c>
      <c r="BG112" s="174">
        <v>0</v>
      </c>
      <c r="BH112" s="174">
        <v>0</v>
      </c>
      <c r="BI112" s="174">
        <v>0</v>
      </c>
      <c r="BJ112" s="174">
        <v>0</v>
      </c>
      <c r="BK112" s="174">
        <v>0</v>
      </c>
    </row>
    <row r="113" spans="2:63">
      <c r="B113" s="850"/>
      <c r="C113" s="849" t="s">
        <v>300</v>
      </c>
      <c r="D113" s="849"/>
      <c r="E113" s="171">
        <v>3</v>
      </c>
      <c r="F113" s="171">
        <v>16</v>
      </c>
      <c r="G113" s="171">
        <v>2</v>
      </c>
      <c r="H113" s="171">
        <v>14</v>
      </c>
      <c r="I113" s="171">
        <v>4</v>
      </c>
      <c r="J113" s="171">
        <v>4</v>
      </c>
      <c r="K113" s="171">
        <v>42</v>
      </c>
      <c r="L113" s="171">
        <v>0</v>
      </c>
      <c r="M113" s="171">
        <v>3</v>
      </c>
      <c r="N113" s="171">
        <v>4</v>
      </c>
      <c r="O113" s="171">
        <v>6</v>
      </c>
      <c r="P113" s="171">
        <v>5</v>
      </c>
      <c r="Q113" s="171">
        <v>25</v>
      </c>
      <c r="R113" s="171">
        <v>11</v>
      </c>
      <c r="S113" s="171">
        <v>11</v>
      </c>
      <c r="T113" s="171">
        <v>5</v>
      </c>
      <c r="U113" s="171">
        <v>13</v>
      </c>
      <c r="V113" s="171">
        <v>7</v>
      </c>
      <c r="W113" s="171">
        <v>7</v>
      </c>
      <c r="X113" s="171">
        <v>11</v>
      </c>
      <c r="Y113" s="171">
        <v>10</v>
      </c>
      <c r="Z113" s="171">
        <v>26</v>
      </c>
      <c r="AA113" s="171">
        <v>17</v>
      </c>
      <c r="AB113" s="171">
        <v>28</v>
      </c>
      <c r="AC113" s="171">
        <v>4</v>
      </c>
      <c r="AD113" s="171">
        <v>5</v>
      </c>
      <c r="AE113" s="171">
        <v>2</v>
      </c>
      <c r="AF113" s="171">
        <v>0</v>
      </c>
      <c r="AG113" s="171">
        <v>79</v>
      </c>
      <c r="AH113" s="171">
        <v>15</v>
      </c>
      <c r="AI113" s="171">
        <v>4</v>
      </c>
      <c r="AJ113" s="171">
        <v>8</v>
      </c>
      <c r="AK113" s="171">
        <v>5</v>
      </c>
      <c r="AL113" s="171">
        <v>0</v>
      </c>
      <c r="AM113" s="171">
        <v>19</v>
      </c>
      <c r="AN113" s="171">
        <v>12</v>
      </c>
      <c r="AO113" s="171">
        <v>32</v>
      </c>
      <c r="AP113" s="171">
        <v>18</v>
      </c>
      <c r="AQ113" s="171">
        <v>10</v>
      </c>
      <c r="AR113" s="171">
        <v>14</v>
      </c>
      <c r="AS113" s="171">
        <v>13</v>
      </c>
      <c r="AT113" s="171">
        <v>12</v>
      </c>
      <c r="AU113" s="171">
        <v>11</v>
      </c>
      <c r="AV113" s="171">
        <v>59</v>
      </c>
      <c r="AW113" s="171">
        <v>7</v>
      </c>
      <c r="AX113" s="171">
        <v>14</v>
      </c>
      <c r="AY113" s="171">
        <v>12</v>
      </c>
      <c r="AZ113" s="171">
        <v>3</v>
      </c>
      <c r="BA113" s="171">
        <v>32</v>
      </c>
      <c r="BB113" s="171">
        <v>13</v>
      </c>
      <c r="BC113" s="171">
        <v>7</v>
      </c>
      <c r="BD113" s="171">
        <v>0</v>
      </c>
      <c r="BE113" s="171">
        <v>0</v>
      </c>
      <c r="BF113" s="171">
        <v>12</v>
      </c>
      <c r="BG113" s="171">
        <v>2</v>
      </c>
      <c r="BH113" s="171">
        <v>11</v>
      </c>
      <c r="BI113" s="171">
        <v>13</v>
      </c>
      <c r="BJ113" s="171">
        <v>9</v>
      </c>
      <c r="BK113" s="171">
        <v>24</v>
      </c>
    </row>
    <row r="114" spans="2:63" ht="34">
      <c r="B114" s="852" t="s">
        <v>533</v>
      </c>
      <c r="C114" s="853" t="s">
        <v>225</v>
      </c>
      <c r="D114" s="175" t="s">
        <v>367</v>
      </c>
      <c r="E114" s="176">
        <v>824000</v>
      </c>
      <c r="F114" s="176">
        <v>600000</v>
      </c>
      <c r="G114" s="176">
        <v>1374746.89</v>
      </c>
      <c r="H114" s="176">
        <v>4600000</v>
      </c>
      <c r="I114" s="176">
        <v>140000</v>
      </c>
      <c r="J114" s="176">
        <v>1917327.12</v>
      </c>
      <c r="K114" s="176">
        <v>1710000</v>
      </c>
      <c r="L114" s="176">
        <v>2780000</v>
      </c>
      <c r="M114" s="176">
        <v>0</v>
      </c>
      <c r="N114" s="176">
        <v>3199999</v>
      </c>
      <c r="O114" s="176">
        <v>1647200</v>
      </c>
      <c r="P114" s="176">
        <v>1500000</v>
      </c>
      <c r="Q114" s="176">
        <v>1179300</v>
      </c>
      <c r="R114" s="176">
        <v>3474728</v>
      </c>
      <c r="S114" s="176">
        <v>3000000</v>
      </c>
      <c r="T114" s="176">
        <v>500000</v>
      </c>
      <c r="U114" s="176">
        <v>6000000</v>
      </c>
      <c r="V114" s="176">
        <v>1342800</v>
      </c>
      <c r="W114" s="176">
        <v>3000000</v>
      </c>
      <c r="X114" s="176">
        <v>1062268</v>
      </c>
      <c r="Y114" s="176">
        <v>3000000</v>
      </c>
      <c r="Z114" s="176">
        <v>5000000</v>
      </c>
      <c r="AA114" s="176">
        <v>0</v>
      </c>
      <c r="AB114" s="176">
        <v>2100000</v>
      </c>
      <c r="AC114" s="176">
        <v>2200000</v>
      </c>
      <c r="AD114" s="176">
        <v>1000000</v>
      </c>
      <c r="AE114" s="176">
        <v>2000000</v>
      </c>
      <c r="AF114" s="176">
        <v>0</v>
      </c>
      <c r="AG114" s="176">
        <v>4500000</v>
      </c>
      <c r="AH114" s="176">
        <v>0</v>
      </c>
      <c r="AI114" s="176">
        <v>2000000</v>
      </c>
      <c r="AJ114" s="176">
        <v>0</v>
      </c>
      <c r="AK114" s="176">
        <v>5000000</v>
      </c>
      <c r="AL114" s="176">
        <v>1100000</v>
      </c>
      <c r="AM114" s="176">
        <v>0</v>
      </c>
      <c r="AN114" s="176">
        <v>2000000</v>
      </c>
      <c r="AO114" s="176">
        <v>2408700</v>
      </c>
      <c r="AP114" s="176">
        <v>4000000</v>
      </c>
      <c r="AQ114" s="176">
        <v>3880329</v>
      </c>
      <c r="AR114" s="176">
        <v>1969122</v>
      </c>
      <c r="AS114" s="176">
        <v>3500000</v>
      </c>
      <c r="AT114" s="176">
        <v>2500000</v>
      </c>
      <c r="AU114" s="176">
        <v>2100000</v>
      </c>
      <c r="AV114" s="176">
        <v>0</v>
      </c>
      <c r="AW114" s="176">
        <v>2600000</v>
      </c>
      <c r="AX114" s="176">
        <v>0</v>
      </c>
      <c r="AY114" s="176">
        <v>2000000</v>
      </c>
      <c r="AZ114" s="176">
        <v>1000000</v>
      </c>
      <c r="BA114" s="176">
        <v>7000000</v>
      </c>
      <c r="BB114" s="176">
        <v>3200000</v>
      </c>
      <c r="BC114" s="176">
        <v>2500000</v>
      </c>
      <c r="BD114" s="176">
        <v>3000000</v>
      </c>
      <c r="BE114" s="176">
        <v>2400000</v>
      </c>
      <c r="BF114" s="176">
        <v>4628000</v>
      </c>
      <c r="BG114" s="176">
        <v>2000000</v>
      </c>
      <c r="BH114" s="176">
        <v>0</v>
      </c>
      <c r="BI114" s="176">
        <v>0</v>
      </c>
      <c r="BJ114" s="176">
        <v>0</v>
      </c>
      <c r="BK114" s="176">
        <v>4600000</v>
      </c>
    </row>
    <row r="115" spans="2:63" ht="17">
      <c r="B115" s="852"/>
      <c r="C115" s="853"/>
      <c r="D115" s="175" t="s">
        <v>368</v>
      </c>
      <c r="E115" s="176">
        <v>0</v>
      </c>
      <c r="F115" s="176">
        <v>0</v>
      </c>
      <c r="G115" s="176">
        <v>6298500</v>
      </c>
      <c r="H115" s="176">
        <v>4000000</v>
      </c>
      <c r="I115" s="176">
        <v>0</v>
      </c>
      <c r="J115" s="176">
        <v>0</v>
      </c>
      <c r="K115" s="176">
        <v>0</v>
      </c>
      <c r="L115" s="176">
        <v>0</v>
      </c>
      <c r="M115" s="176">
        <v>0</v>
      </c>
      <c r="N115" s="176">
        <v>9000000</v>
      </c>
      <c r="O115" s="176">
        <v>0</v>
      </c>
      <c r="P115" s="176">
        <v>3000000</v>
      </c>
      <c r="Q115" s="176">
        <v>7409869</v>
      </c>
      <c r="R115" s="176">
        <v>0</v>
      </c>
      <c r="S115" s="176">
        <v>0</v>
      </c>
      <c r="T115" s="176">
        <v>15000000</v>
      </c>
      <c r="U115" s="176">
        <v>5000000</v>
      </c>
      <c r="V115" s="176">
        <v>0</v>
      </c>
      <c r="W115" s="176">
        <v>11500000</v>
      </c>
      <c r="X115" s="176">
        <v>3098240</v>
      </c>
      <c r="Y115" s="176">
        <v>3000000</v>
      </c>
      <c r="Z115" s="176">
        <v>0</v>
      </c>
      <c r="AA115" s="176">
        <v>4000000</v>
      </c>
      <c r="AB115" s="176">
        <v>0</v>
      </c>
      <c r="AC115" s="176">
        <v>0</v>
      </c>
      <c r="AD115" s="176">
        <v>0</v>
      </c>
      <c r="AE115" s="176">
        <v>0</v>
      </c>
      <c r="AF115" s="176">
        <v>0</v>
      </c>
      <c r="AG115" s="176">
        <v>0</v>
      </c>
      <c r="AH115" s="176">
        <v>0</v>
      </c>
      <c r="AI115" s="176">
        <v>6000000</v>
      </c>
      <c r="AJ115" s="176">
        <v>6000000</v>
      </c>
      <c r="AK115" s="176">
        <v>2000000</v>
      </c>
      <c r="AL115" s="176">
        <v>0</v>
      </c>
      <c r="AM115" s="176">
        <v>114926904</v>
      </c>
      <c r="AN115" s="176">
        <v>0</v>
      </c>
      <c r="AO115" s="176">
        <v>5000000</v>
      </c>
      <c r="AP115" s="176">
        <v>0</v>
      </c>
      <c r="AQ115" s="176">
        <v>4999999.99</v>
      </c>
      <c r="AR115" s="176">
        <v>0</v>
      </c>
      <c r="AS115" s="176">
        <v>4736927</v>
      </c>
      <c r="AT115" s="176">
        <v>0</v>
      </c>
      <c r="AU115" s="176">
        <v>3000000</v>
      </c>
      <c r="AV115" s="176">
        <v>0</v>
      </c>
      <c r="AW115" s="176">
        <v>0</v>
      </c>
      <c r="AX115" s="176">
        <v>6787757</v>
      </c>
      <c r="AY115" s="176">
        <v>5000000</v>
      </c>
      <c r="AZ115" s="176">
        <v>15000000</v>
      </c>
      <c r="BA115" s="176">
        <v>12000000</v>
      </c>
      <c r="BB115" s="176">
        <v>0</v>
      </c>
      <c r="BC115" s="176">
        <v>0</v>
      </c>
      <c r="BD115" s="176">
        <v>0</v>
      </c>
      <c r="BE115" s="176">
        <v>3000000</v>
      </c>
      <c r="BF115" s="176">
        <v>7225000</v>
      </c>
      <c r="BG115" s="176">
        <v>0</v>
      </c>
      <c r="BH115" s="176">
        <v>0</v>
      </c>
      <c r="BI115" s="176">
        <v>0</v>
      </c>
      <c r="BJ115" s="176">
        <v>0</v>
      </c>
      <c r="BK115" s="176">
        <v>4000000</v>
      </c>
    </row>
    <row r="116" spans="2:63" ht="17">
      <c r="B116" s="852"/>
      <c r="C116" s="853"/>
      <c r="D116" s="175" t="s">
        <v>369</v>
      </c>
      <c r="E116" s="176">
        <v>5040000</v>
      </c>
      <c r="F116" s="176">
        <v>8000000</v>
      </c>
      <c r="G116" s="176">
        <v>0</v>
      </c>
      <c r="H116" s="176">
        <v>0</v>
      </c>
      <c r="I116" s="176">
        <v>0</v>
      </c>
      <c r="J116" s="176">
        <v>0</v>
      </c>
      <c r="K116" s="176">
        <v>5000000</v>
      </c>
      <c r="L116" s="176">
        <v>0</v>
      </c>
      <c r="M116" s="176">
        <v>0</v>
      </c>
      <c r="N116" s="176">
        <v>3200000</v>
      </c>
      <c r="O116" s="176">
        <v>5000000</v>
      </c>
      <c r="P116" s="176">
        <v>3000000</v>
      </c>
      <c r="Q116" s="176">
        <v>10393497</v>
      </c>
      <c r="R116" s="176">
        <v>3600000</v>
      </c>
      <c r="S116" s="176">
        <v>0</v>
      </c>
      <c r="T116" s="176">
        <v>1000000</v>
      </c>
      <c r="U116" s="176">
        <v>0</v>
      </c>
      <c r="V116" s="176">
        <v>0</v>
      </c>
      <c r="W116" s="176">
        <v>5000000</v>
      </c>
      <c r="X116" s="176">
        <v>0</v>
      </c>
      <c r="Y116" s="176">
        <v>0</v>
      </c>
      <c r="Z116" s="176">
        <v>8000000</v>
      </c>
      <c r="AA116" s="176">
        <v>0</v>
      </c>
      <c r="AB116" s="176">
        <v>0</v>
      </c>
      <c r="AC116" s="176">
        <v>2800000</v>
      </c>
      <c r="AD116" s="176">
        <v>2400000</v>
      </c>
      <c r="AE116" s="176">
        <v>2400002</v>
      </c>
      <c r="AF116" s="176">
        <v>0</v>
      </c>
      <c r="AG116" s="176">
        <v>6500000</v>
      </c>
      <c r="AH116" s="176">
        <v>0</v>
      </c>
      <c r="AI116" s="176">
        <v>1000000</v>
      </c>
      <c r="AJ116" s="176">
        <v>3000000</v>
      </c>
      <c r="AK116" s="176">
        <v>4500000</v>
      </c>
      <c r="AL116" s="176">
        <v>15000000</v>
      </c>
      <c r="AM116" s="176">
        <v>0</v>
      </c>
      <c r="AN116" s="176">
        <v>6000016</v>
      </c>
      <c r="AO116" s="176">
        <v>5686504</v>
      </c>
      <c r="AP116" s="176">
        <v>8490000</v>
      </c>
      <c r="AQ116" s="176">
        <v>0</v>
      </c>
      <c r="AR116" s="176">
        <v>5285151</v>
      </c>
      <c r="AS116" s="176">
        <v>6000000</v>
      </c>
      <c r="AT116" s="176">
        <v>17000000</v>
      </c>
      <c r="AU116" s="176">
        <v>7000000</v>
      </c>
      <c r="AV116" s="176">
        <v>0</v>
      </c>
      <c r="AW116" s="176">
        <v>1100000</v>
      </c>
      <c r="AX116" s="176">
        <v>5161148</v>
      </c>
      <c r="AY116" s="176">
        <v>3000000</v>
      </c>
      <c r="AZ116" s="176">
        <v>5000000</v>
      </c>
      <c r="BA116" s="176">
        <v>0</v>
      </c>
      <c r="BB116" s="176">
        <v>5000000</v>
      </c>
      <c r="BC116" s="176">
        <v>15000000</v>
      </c>
      <c r="BD116" s="176">
        <v>0</v>
      </c>
      <c r="BE116" s="176">
        <v>13500000</v>
      </c>
      <c r="BF116" s="176">
        <v>0</v>
      </c>
      <c r="BG116" s="176">
        <v>4400000</v>
      </c>
      <c r="BH116" s="176">
        <v>13500000</v>
      </c>
      <c r="BI116" s="176">
        <v>0</v>
      </c>
      <c r="BJ116" s="176">
        <v>0</v>
      </c>
      <c r="BK116" s="176">
        <v>8000000</v>
      </c>
    </row>
    <row r="117" spans="2:63" ht="17">
      <c r="B117" s="852"/>
      <c r="C117" s="853"/>
      <c r="D117" s="175" t="s">
        <v>370</v>
      </c>
      <c r="E117" s="176">
        <v>0</v>
      </c>
      <c r="F117" s="176">
        <v>0</v>
      </c>
      <c r="G117" s="176">
        <v>0</v>
      </c>
      <c r="H117" s="176">
        <v>0</v>
      </c>
      <c r="I117" s="176">
        <v>0</v>
      </c>
      <c r="J117" s="176">
        <v>0</v>
      </c>
      <c r="K117" s="176">
        <v>0</v>
      </c>
      <c r="L117" s="176">
        <v>0</v>
      </c>
      <c r="M117" s="176">
        <v>0</v>
      </c>
      <c r="N117" s="176" t="s">
        <v>1082</v>
      </c>
      <c r="O117" s="176">
        <v>0</v>
      </c>
      <c r="P117" s="176">
        <v>0</v>
      </c>
      <c r="Q117" s="176">
        <v>1795300</v>
      </c>
      <c r="R117" s="176">
        <v>0</v>
      </c>
      <c r="S117" s="176">
        <v>0</v>
      </c>
      <c r="T117" s="176">
        <v>0</v>
      </c>
      <c r="U117" s="176">
        <v>0</v>
      </c>
      <c r="V117" s="176">
        <v>0</v>
      </c>
      <c r="W117" s="176">
        <v>0</v>
      </c>
      <c r="X117" s="176">
        <v>0</v>
      </c>
      <c r="Y117" s="176">
        <v>0</v>
      </c>
      <c r="Z117" s="176">
        <v>0</v>
      </c>
      <c r="AA117" s="176">
        <v>0</v>
      </c>
      <c r="AB117" s="176">
        <v>0</v>
      </c>
      <c r="AC117" s="176">
        <v>0</v>
      </c>
      <c r="AD117" s="176">
        <v>0</v>
      </c>
      <c r="AE117" s="176">
        <v>0</v>
      </c>
      <c r="AF117" s="176">
        <v>0</v>
      </c>
      <c r="AG117" s="176">
        <v>0</v>
      </c>
      <c r="AH117" s="176">
        <v>0</v>
      </c>
      <c r="AI117" s="176">
        <v>0</v>
      </c>
      <c r="AJ117" s="176">
        <v>0</v>
      </c>
      <c r="AK117" s="176">
        <v>0</v>
      </c>
      <c r="AL117" s="176">
        <v>0</v>
      </c>
      <c r="AM117" s="176">
        <v>0</v>
      </c>
      <c r="AN117" s="176">
        <v>0</v>
      </c>
      <c r="AO117" s="176">
        <v>0</v>
      </c>
      <c r="AP117" s="176">
        <v>0</v>
      </c>
      <c r="AQ117" s="176">
        <v>0</v>
      </c>
      <c r="AR117" s="176">
        <v>0</v>
      </c>
      <c r="AS117" s="176">
        <v>0</v>
      </c>
      <c r="AT117" s="176">
        <v>0</v>
      </c>
      <c r="AU117" s="176">
        <v>0</v>
      </c>
      <c r="AV117" s="176">
        <v>0</v>
      </c>
      <c r="AW117" s="176">
        <v>0</v>
      </c>
      <c r="AX117" s="176">
        <v>0</v>
      </c>
      <c r="AY117" s="176">
        <v>0</v>
      </c>
      <c r="AZ117" s="176">
        <v>3000000</v>
      </c>
      <c r="BA117" s="176">
        <v>0</v>
      </c>
      <c r="BB117" s="176">
        <v>0</v>
      </c>
      <c r="BC117" s="176">
        <v>0</v>
      </c>
      <c r="BD117" s="176">
        <v>0</v>
      </c>
      <c r="BE117" s="176">
        <v>0</v>
      </c>
      <c r="BF117" s="176">
        <v>0</v>
      </c>
      <c r="BG117" s="176">
        <v>0</v>
      </c>
      <c r="BH117" s="176">
        <v>0</v>
      </c>
      <c r="BI117" s="176">
        <v>0</v>
      </c>
      <c r="BJ117" s="176">
        <v>0</v>
      </c>
      <c r="BK117" s="176">
        <v>4140000</v>
      </c>
    </row>
    <row r="118" spans="2:63" ht="17">
      <c r="B118" s="852"/>
      <c r="C118" s="853"/>
      <c r="D118" s="175" t="s">
        <v>534</v>
      </c>
      <c r="E118" s="176">
        <v>18840000</v>
      </c>
      <c r="F118" s="176">
        <v>28000000</v>
      </c>
      <c r="G118" s="176">
        <v>19158913</v>
      </c>
      <c r="H118" s="176">
        <v>14520000</v>
      </c>
      <c r="I118" s="176">
        <v>13000000</v>
      </c>
      <c r="J118" s="176">
        <v>21382567</v>
      </c>
      <c r="K118" s="176">
        <v>31500000</v>
      </c>
      <c r="L118" s="176">
        <v>3300000</v>
      </c>
      <c r="M118" s="176">
        <v>5249988</v>
      </c>
      <c r="N118" s="176">
        <v>13500002</v>
      </c>
      <c r="O118" s="176">
        <v>2597289</v>
      </c>
      <c r="P118" s="176">
        <v>4102424</v>
      </c>
      <c r="Q118" s="176">
        <v>0</v>
      </c>
      <c r="R118" s="176">
        <v>11164445</v>
      </c>
      <c r="S118" s="176">
        <v>13300000</v>
      </c>
      <c r="T118" s="176">
        <v>11880000</v>
      </c>
      <c r="U118" s="176">
        <v>23369989</v>
      </c>
      <c r="V118" s="176">
        <v>21383040</v>
      </c>
      <c r="W118" s="176">
        <v>10000000</v>
      </c>
      <c r="X118" s="176">
        <v>12000000</v>
      </c>
      <c r="Y118" s="176">
        <v>11000000</v>
      </c>
      <c r="Z118" s="176">
        <v>7039641</v>
      </c>
      <c r="AA118" s="176">
        <v>0</v>
      </c>
      <c r="AB118" s="176">
        <v>15000000</v>
      </c>
      <c r="AC118" s="176">
        <v>12600005</v>
      </c>
      <c r="AD118" s="176">
        <v>15877813</v>
      </c>
      <c r="AE118" s="176">
        <v>0</v>
      </c>
      <c r="AF118" s="176">
        <v>0</v>
      </c>
      <c r="AG118" s="176">
        <v>20216419</v>
      </c>
      <c r="AH118" s="176">
        <v>18941226</v>
      </c>
      <c r="AI118" s="176">
        <v>0</v>
      </c>
      <c r="AJ118" s="176">
        <v>18250000</v>
      </c>
      <c r="AK118" s="176">
        <v>9000000</v>
      </c>
      <c r="AL118" s="176">
        <v>15000000</v>
      </c>
      <c r="AM118" s="176">
        <v>58239779</v>
      </c>
      <c r="AN118" s="176">
        <v>19931644</v>
      </c>
      <c r="AO118" s="176">
        <v>17044711</v>
      </c>
      <c r="AP118" s="176">
        <v>28080012</v>
      </c>
      <c r="AQ118" s="176">
        <v>15731087</v>
      </c>
      <c r="AR118" s="176">
        <v>15419799</v>
      </c>
      <c r="AS118" s="176">
        <v>12999984</v>
      </c>
      <c r="AT118" s="176">
        <v>5315000</v>
      </c>
      <c r="AU118" s="176">
        <v>12022500</v>
      </c>
      <c r="AV118" s="176">
        <v>0</v>
      </c>
      <c r="AW118" s="176">
        <v>1000000</v>
      </c>
      <c r="AX118" s="176">
        <v>4815963</v>
      </c>
      <c r="AY118" s="176">
        <v>18000000</v>
      </c>
      <c r="AZ118" s="176">
        <v>12000000</v>
      </c>
      <c r="BA118" s="176">
        <v>1500000</v>
      </c>
      <c r="BB118" s="176">
        <v>8250326</v>
      </c>
      <c r="BC118" s="176">
        <v>0</v>
      </c>
      <c r="BD118" s="176">
        <v>12450000</v>
      </c>
      <c r="BE118" s="176">
        <v>8033103</v>
      </c>
      <c r="BF118" s="176">
        <v>4464595</v>
      </c>
      <c r="BG118" s="176">
        <v>16000000</v>
      </c>
      <c r="BH118" s="176">
        <v>18000000</v>
      </c>
      <c r="BI118" s="176">
        <v>12800000</v>
      </c>
      <c r="BJ118" s="176">
        <v>50640000</v>
      </c>
      <c r="BK118" s="176">
        <v>11000000</v>
      </c>
    </row>
    <row r="119" spans="2:63" ht="17">
      <c r="B119" s="852"/>
      <c r="C119" s="853"/>
      <c r="D119" s="175" t="s">
        <v>371</v>
      </c>
      <c r="E119" s="176">
        <v>328000</v>
      </c>
      <c r="F119" s="176">
        <v>5500000</v>
      </c>
      <c r="G119" s="176">
        <v>262344</v>
      </c>
      <c r="H119" s="176">
        <v>15515000</v>
      </c>
      <c r="I119" s="176">
        <v>143000</v>
      </c>
      <c r="J119" s="176">
        <v>586793</v>
      </c>
      <c r="K119" s="176">
        <v>1593000</v>
      </c>
      <c r="L119" s="176">
        <v>163000</v>
      </c>
      <c r="M119" s="176">
        <v>2623000</v>
      </c>
      <c r="N119" s="176">
        <v>2000000</v>
      </c>
      <c r="O119" s="176">
        <v>1304771</v>
      </c>
      <c r="P119" s="176">
        <v>1500000</v>
      </c>
      <c r="Q119" s="176">
        <v>7500000</v>
      </c>
      <c r="R119" s="176">
        <v>8000000</v>
      </c>
      <c r="S119" s="176">
        <v>2200000</v>
      </c>
      <c r="T119" s="176">
        <v>3400000</v>
      </c>
      <c r="U119" s="176">
        <v>2290000</v>
      </c>
      <c r="V119" s="176">
        <v>4348900</v>
      </c>
      <c r="W119" s="176">
        <v>2777795</v>
      </c>
      <c r="X119" s="176">
        <v>1886097</v>
      </c>
      <c r="Y119" s="176">
        <v>3000000</v>
      </c>
      <c r="Z119" s="176">
        <v>13000000</v>
      </c>
      <c r="AA119" s="176">
        <v>2000000</v>
      </c>
      <c r="AB119" s="176">
        <v>7000000</v>
      </c>
      <c r="AC119" s="176">
        <v>1760000</v>
      </c>
      <c r="AD119" s="176">
        <v>2000000</v>
      </c>
      <c r="AE119" s="176">
        <v>4300000</v>
      </c>
      <c r="AF119" s="176">
        <v>0</v>
      </c>
      <c r="AG119" s="176">
        <v>4500000</v>
      </c>
      <c r="AH119" s="176">
        <v>2000000</v>
      </c>
      <c r="AI119" s="176">
        <v>1600000</v>
      </c>
      <c r="AJ119" s="176">
        <v>14420000</v>
      </c>
      <c r="AK119" s="176">
        <v>6000000</v>
      </c>
      <c r="AL119" s="176">
        <v>2600000</v>
      </c>
      <c r="AM119" s="176">
        <v>0</v>
      </c>
      <c r="AN119" s="176">
        <v>8000000</v>
      </c>
      <c r="AO119" s="176">
        <v>2875600</v>
      </c>
      <c r="AP119" s="176">
        <v>3000000</v>
      </c>
      <c r="AQ119" s="176">
        <v>9999072</v>
      </c>
      <c r="AR119" s="176">
        <v>3999287</v>
      </c>
      <c r="AS119" s="176">
        <v>3000000</v>
      </c>
      <c r="AT119" s="176">
        <v>2500000</v>
      </c>
      <c r="AU119" s="176">
        <v>0</v>
      </c>
      <c r="AV119" s="176">
        <v>10276918</v>
      </c>
      <c r="AW119" s="176">
        <v>1152437</v>
      </c>
      <c r="AX119" s="176">
        <v>22561893</v>
      </c>
      <c r="AY119" s="176">
        <v>2000000</v>
      </c>
      <c r="AZ119" s="176">
        <v>16200000</v>
      </c>
      <c r="BA119" s="176">
        <v>7200000</v>
      </c>
      <c r="BB119" s="176">
        <v>6200000</v>
      </c>
      <c r="BC119" s="176">
        <v>2000000</v>
      </c>
      <c r="BD119" s="176">
        <v>5500000</v>
      </c>
      <c r="BE119" s="176">
        <v>30500000</v>
      </c>
      <c r="BF119" s="176">
        <v>4000000</v>
      </c>
      <c r="BG119" s="176">
        <v>3000000</v>
      </c>
      <c r="BH119" s="176">
        <v>0</v>
      </c>
      <c r="BI119" s="176">
        <v>5000000</v>
      </c>
      <c r="BJ119" s="176">
        <v>7000000</v>
      </c>
      <c r="BK119" s="176">
        <v>13808000</v>
      </c>
    </row>
    <row r="120" spans="2:63" ht="17">
      <c r="B120" s="852"/>
      <c r="C120" s="853"/>
      <c r="D120" s="175" t="s">
        <v>372</v>
      </c>
      <c r="E120" s="176">
        <v>2</v>
      </c>
      <c r="F120" s="176">
        <v>45</v>
      </c>
      <c r="G120" s="176">
        <v>2</v>
      </c>
      <c r="H120" s="176">
        <v>26</v>
      </c>
      <c r="I120" s="176">
        <v>8</v>
      </c>
      <c r="J120" s="176">
        <v>21</v>
      </c>
      <c r="K120" s="176">
        <v>23</v>
      </c>
      <c r="L120" s="176">
        <v>13</v>
      </c>
      <c r="M120" s="176">
        <v>13</v>
      </c>
      <c r="N120" s="176" t="s">
        <v>1082</v>
      </c>
      <c r="O120" s="176">
        <v>19</v>
      </c>
      <c r="P120" s="176">
        <v>11</v>
      </c>
      <c r="Q120" s="176">
        <v>3351100</v>
      </c>
      <c r="R120" s="176">
        <v>25</v>
      </c>
      <c r="S120" s="176">
        <v>23</v>
      </c>
      <c r="T120" s="176">
        <v>6</v>
      </c>
      <c r="U120" s="176">
        <v>4</v>
      </c>
      <c r="V120" s="176">
        <v>16</v>
      </c>
      <c r="W120" s="176">
        <v>4</v>
      </c>
      <c r="X120" s="176">
        <v>6</v>
      </c>
      <c r="Y120" s="176">
        <v>0</v>
      </c>
      <c r="Z120" s="176">
        <v>50</v>
      </c>
      <c r="AA120" s="176">
        <v>11</v>
      </c>
      <c r="AB120" s="176">
        <v>30</v>
      </c>
      <c r="AC120" s="176">
        <v>11</v>
      </c>
      <c r="AD120" s="176">
        <v>18</v>
      </c>
      <c r="AE120" s="176">
        <v>1</v>
      </c>
      <c r="AF120" s="176">
        <v>0</v>
      </c>
      <c r="AG120" s="176">
        <v>0</v>
      </c>
      <c r="AH120" s="176">
        <v>4</v>
      </c>
      <c r="AI120" s="176">
        <v>6</v>
      </c>
      <c r="AJ120" s="176">
        <v>2</v>
      </c>
      <c r="AK120" s="176">
        <v>8</v>
      </c>
      <c r="AL120" s="176">
        <v>10</v>
      </c>
      <c r="AM120" s="176">
        <v>65</v>
      </c>
      <c r="AN120" s="176">
        <v>18</v>
      </c>
      <c r="AO120" s="176">
        <v>21</v>
      </c>
      <c r="AP120" s="176">
        <v>22</v>
      </c>
      <c r="AQ120" s="176">
        <v>24</v>
      </c>
      <c r="AR120" s="176">
        <v>14</v>
      </c>
      <c r="AS120" s="176">
        <v>34</v>
      </c>
      <c r="AT120" s="176">
        <v>19</v>
      </c>
      <c r="AU120" s="176">
        <v>19</v>
      </c>
      <c r="AV120" s="176">
        <v>5</v>
      </c>
      <c r="AW120" s="176">
        <v>27</v>
      </c>
      <c r="AX120" s="176">
        <v>8</v>
      </c>
      <c r="AY120" s="176">
        <v>20</v>
      </c>
      <c r="AZ120" s="176">
        <v>9</v>
      </c>
      <c r="BA120" s="176">
        <v>0</v>
      </c>
      <c r="BB120" s="176">
        <v>10</v>
      </c>
      <c r="BC120" s="176">
        <v>0</v>
      </c>
      <c r="BD120" s="176">
        <v>15</v>
      </c>
      <c r="BE120" s="176">
        <v>0</v>
      </c>
      <c r="BF120" s="176">
        <v>0</v>
      </c>
      <c r="BG120" s="176">
        <v>0</v>
      </c>
      <c r="BH120" s="176">
        <v>1</v>
      </c>
      <c r="BI120" s="176">
        <v>0</v>
      </c>
      <c r="BJ120" s="176">
        <v>30</v>
      </c>
      <c r="BK120" s="176">
        <v>5</v>
      </c>
    </row>
    <row r="121" spans="2:63" ht="17">
      <c r="B121" s="852"/>
      <c r="C121" s="853"/>
      <c r="D121" s="175" t="s">
        <v>373</v>
      </c>
      <c r="E121" s="176">
        <v>12000000</v>
      </c>
      <c r="F121" s="176">
        <v>22000000</v>
      </c>
      <c r="G121" s="176">
        <v>15000000</v>
      </c>
      <c r="H121" s="176">
        <v>10000000</v>
      </c>
      <c r="I121" s="176">
        <v>2083000</v>
      </c>
      <c r="J121" s="176">
        <v>13000000</v>
      </c>
      <c r="K121" s="176">
        <v>14269657</v>
      </c>
      <c r="L121" s="176">
        <v>9000000</v>
      </c>
      <c r="M121" s="176">
        <v>6000000</v>
      </c>
      <c r="N121" s="176" t="s">
        <v>1082</v>
      </c>
      <c r="O121" s="176">
        <v>2000000</v>
      </c>
      <c r="P121" s="176">
        <v>4000000</v>
      </c>
      <c r="Q121" s="176">
        <v>732000</v>
      </c>
      <c r="R121" s="176">
        <v>25000000</v>
      </c>
      <c r="S121" s="176">
        <v>16000000</v>
      </c>
      <c r="T121" s="176">
        <v>4000000</v>
      </c>
      <c r="U121" s="176">
        <v>3000000</v>
      </c>
      <c r="V121" s="176">
        <v>0</v>
      </c>
      <c r="W121" s="176">
        <v>11330000</v>
      </c>
      <c r="X121" s="176">
        <v>12000000</v>
      </c>
      <c r="Y121" s="176">
        <v>20000000</v>
      </c>
      <c r="Z121" s="176">
        <v>128000000</v>
      </c>
      <c r="AA121" s="176">
        <v>22160929</v>
      </c>
      <c r="AB121" s="176">
        <v>50000000</v>
      </c>
      <c r="AC121" s="176">
        <v>0</v>
      </c>
      <c r="AD121" s="176">
        <v>4999995</v>
      </c>
      <c r="AE121" s="176">
        <v>20000000</v>
      </c>
      <c r="AF121" s="176">
        <v>0</v>
      </c>
      <c r="AG121" s="176">
        <v>0</v>
      </c>
      <c r="AH121" s="176">
        <v>0</v>
      </c>
      <c r="AI121" s="176">
        <v>38000000</v>
      </c>
      <c r="AJ121" s="176">
        <v>40000000</v>
      </c>
      <c r="AK121" s="176">
        <v>15000000</v>
      </c>
      <c r="AL121" s="176">
        <v>30000000</v>
      </c>
      <c r="AM121" s="176">
        <v>50000000</v>
      </c>
      <c r="AN121" s="176">
        <v>12788086</v>
      </c>
      <c r="AO121" s="176">
        <v>62000089</v>
      </c>
      <c r="AP121" s="176">
        <v>30000000</v>
      </c>
      <c r="AQ121" s="176">
        <v>15000000</v>
      </c>
      <c r="AR121" s="176">
        <v>9337409</v>
      </c>
      <c r="AS121" s="176">
        <v>39850000</v>
      </c>
      <c r="AT121" s="176">
        <v>83400000</v>
      </c>
      <c r="AU121" s="176">
        <v>80850000</v>
      </c>
      <c r="AV121" s="176">
        <v>13860000</v>
      </c>
      <c r="AW121" s="176">
        <v>10240000</v>
      </c>
      <c r="AX121" s="176">
        <v>15360000</v>
      </c>
      <c r="AY121" s="176">
        <v>2100000</v>
      </c>
      <c r="AZ121" s="176">
        <v>0</v>
      </c>
      <c r="BA121" s="176">
        <v>62000000</v>
      </c>
      <c r="BB121" s="176">
        <v>62000000</v>
      </c>
      <c r="BC121" s="176">
        <v>8000000</v>
      </c>
      <c r="BD121" s="176">
        <v>15000000</v>
      </c>
      <c r="BE121" s="176">
        <v>3450000</v>
      </c>
      <c r="BF121" s="176">
        <v>70000000</v>
      </c>
      <c r="BG121" s="176">
        <v>10000000</v>
      </c>
      <c r="BH121" s="176">
        <v>0</v>
      </c>
      <c r="BI121" s="176">
        <v>67004000</v>
      </c>
      <c r="BJ121" s="176">
        <v>0</v>
      </c>
      <c r="BK121" s="176">
        <v>38916000</v>
      </c>
    </row>
    <row r="122" spans="2:63" ht="17">
      <c r="B122" s="852"/>
      <c r="C122" s="853"/>
      <c r="D122" s="175" t="s">
        <v>601</v>
      </c>
      <c r="E122" s="176">
        <v>2</v>
      </c>
      <c r="F122" s="176">
        <v>0</v>
      </c>
      <c r="G122" s="176">
        <v>0</v>
      </c>
      <c r="H122" s="176">
        <v>0</v>
      </c>
      <c r="I122" s="176">
        <v>0</v>
      </c>
      <c r="J122" s="176">
        <v>0</v>
      </c>
      <c r="K122" s="176">
        <v>0</v>
      </c>
      <c r="L122" s="176">
        <v>0</v>
      </c>
      <c r="M122" s="176">
        <v>0</v>
      </c>
      <c r="N122" s="176">
        <v>0</v>
      </c>
      <c r="O122" s="176">
        <v>0</v>
      </c>
      <c r="P122" s="176">
        <v>0</v>
      </c>
      <c r="Q122" s="176">
        <v>28621644</v>
      </c>
      <c r="R122" s="176">
        <v>0</v>
      </c>
      <c r="S122" s="176">
        <v>0</v>
      </c>
      <c r="T122" s="176">
        <v>0</v>
      </c>
      <c r="U122" s="176">
        <v>0</v>
      </c>
      <c r="V122" s="176">
        <v>2180000</v>
      </c>
      <c r="W122" s="176">
        <v>5225000</v>
      </c>
      <c r="X122" s="176">
        <v>0</v>
      </c>
      <c r="Y122" s="176">
        <v>0</v>
      </c>
      <c r="Z122" s="176">
        <v>0</v>
      </c>
      <c r="AA122" s="176">
        <v>0</v>
      </c>
      <c r="AB122" s="176">
        <v>0</v>
      </c>
      <c r="AC122" s="176">
        <v>0</v>
      </c>
      <c r="AD122" s="176">
        <v>0</v>
      </c>
      <c r="AE122" s="176">
        <v>0</v>
      </c>
      <c r="AF122" s="176">
        <v>0</v>
      </c>
      <c r="AG122" s="176">
        <v>0</v>
      </c>
      <c r="AH122" s="176">
        <v>0</v>
      </c>
      <c r="AI122" s="176">
        <v>0</v>
      </c>
      <c r="AJ122" s="176">
        <v>0</v>
      </c>
      <c r="AK122" s="176">
        <v>0</v>
      </c>
      <c r="AL122" s="176">
        <v>0</v>
      </c>
      <c r="AM122" s="176">
        <v>0</v>
      </c>
      <c r="AN122" s="176">
        <v>0</v>
      </c>
      <c r="AO122" s="176">
        <v>0</v>
      </c>
      <c r="AP122" s="176">
        <v>0</v>
      </c>
      <c r="AQ122" s="176">
        <v>0</v>
      </c>
      <c r="AR122" s="176">
        <v>0</v>
      </c>
      <c r="AS122" s="176">
        <v>0</v>
      </c>
      <c r="AT122" s="176">
        <v>0</v>
      </c>
      <c r="AU122" s="176">
        <v>0</v>
      </c>
      <c r="AV122" s="176">
        <v>0</v>
      </c>
      <c r="AW122" s="176">
        <v>0</v>
      </c>
      <c r="AX122" s="176">
        <v>0</v>
      </c>
      <c r="AY122" s="176">
        <v>0</v>
      </c>
      <c r="AZ122" s="176">
        <v>0</v>
      </c>
      <c r="BA122" s="176">
        <v>0</v>
      </c>
      <c r="BB122" s="176">
        <v>0</v>
      </c>
      <c r="BC122" s="176">
        <v>12000000</v>
      </c>
      <c r="BD122" s="176">
        <v>0</v>
      </c>
      <c r="BE122" s="176">
        <v>14000000</v>
      </c>
      <c r="BF122" s="176">
        <v>0</v>
      </c>
      <c r="BG122" s="176">
        <v>21000000</v>
      </c>
      <c r="BH122" s="176">
        <v>0</v>
      </c>
      <c r="BI122" s="176">
        <v>0</v>
      </c>
      <c r="BJ122" s="176">
        <v>0</v>
      </c>
      <c r="BK122" s="176">
        <v>4000000</v>
      </c>
    </row>
    <row r="123" spans="2:63" ht="17">
      <c r="B123" s="852"/>
      <c r="C123" s="853"/>
      <c r="D123" s="175" t="s">
        <v>374</v>
      </c>
      <c r="E123" s="176">
        <v>8000000</v>
      </c>
      <c r="F123" s="176">
        <v>14000000</v>
      </c>
      <c r="G123" s="176">
        <v>4775000</v>
      </c>
      <c r="H123" s="176">
        <v>5977269</v>
      </c>
      <c r="I123" s="176">
        <v>0</v>
      </c>
      <c r="J123" s="176">
        <v>5259700</v>
      </c>
      <c r="K123" s="176">
        <v>10000000</v>
      </c>
      <c r="L123" s="176">
        <v>5000000</v>
      </c>
      <c r="M123" s="176">
        <v>0</v>
      </c>
      <c r="N123" s="176">
        <v>0</v>
      </c>
      <c r="O123" s="176">
        <v>0</v>
      </c>
      <c r="P123" s="176">
        <v>0</v>
      </c>
      <c r="Q123" s="176">
        <v>2070000</v>
      </c>
      <c r="R123" s="176">
        <v>2600000</v>
      </c>
      <c r="S123" s="176">
        <v>8000000</v>
      </c>
      <c r="T123" s="176">
        <v>0</v>
      </c>
      <c r="U123" s="176">
        <v>5000000</v>
      </c>
      <c r="V123" s="176">
        <v>0</v>
      </c>
      <c r="W123" s="176">
        <v>4000000</v>
      </c>
      <c r="X123" s="176">
        <v>0</v>
      </c>
      <c r="Y123" s="176">
        <v>6000000</v>
      </c>
      <c r="Z123" s="176">
        <v>27000000</v>
      </c>
      <c r="AA123" s="176">
        <v>2000000</v>
      </c>
      <c r="AB123" s="176">
        <v>15000000</v>
      </c>
      <c r="AC123" s="176">
        <v>0</v>
      </c>
      <c r="AD123" s="176">
        <v>0</v>
      </c>
      <c r="AE123" s="176">
        <v>0</v>
      </c>
      <c r="AF123" s="176">
        <v>0</v>
      </c>
      <c r="AG123" s="176">
        <v>0</v>
      </c>
      <c r="AH123" s="176">
        <v>5000000</v>
      </c>
      <c r="AI123" s="176">
        <v>3000000</v>
      </c>
      <c r="AJ123" s="176">
        <v>10000000</v>
      </c>
      <c r="AK123" s="176">
        <v>3000000</v>
      </c>
      <c r="AL123" s="176">
        <v>0</v>
      </c>
      <c r="AM123" s="176">
        <v>0</v>
      </c>
      <c r="AN123" s="176">
        <v>9000000</v>
      </c>
      <c r="AO123" s="176">
        <v>9340500</v>
      </c>
      <c r="AP123" s="176">
        <v>5000000</v>
      </c>
      <c r="AQ123" s="176">
        <v>0</v>
      </c>
      <c r="AR123" s="176">
        <v>2292338</v>
      </c>
      <c r="AS123" s="176">
        <v>15000000</v>
      </c>
      <c r="AT123" s="176">
        <v>2500000</v>
      </c>
      <c r="AU123" s="176">
        <v>7015700</v>
      </c>
      <c r="AV123" s="176">
        <v>0</v>
      </c>
      <c r="AW123" s="176">
        <v>0</v>
      </c>
      <c r="AX123" s="176">
        <v>16199000</v>
      </c>
      <c r="AY123" s="176">
        <v>0</v>
      </c>
      <c r="AZ123" s="176">
        <v>9000000</v>
      </c>
      <c r="BA123" s="176">
        <v>13800000</v>
      </c>
      <c r="BB123" s="176">
        <v>0</v>
      </c>
      <c r="BC123" s="176">
        <v>25000000</v>
      </c>
      <c r="BD123" s="176">
        <v>15000000</v>
      </c>
      <c r="BE123" s="176">
        <v>16200000</v>
      </c>
      <c r="BF123" s="176">
        <v>0</v>
      </c>
      <c r="BG123" s="176">
        <v>15000000</v>
      </c>
      <c r="BH123" s="176">
        <v>0</v>
      </c>
      <c r="BI123" s="176">
        <v>32493000</v>
      </c>
      <c r="BJ123" s="176">
        <v>0</v>
      </c>
      <c r="BK123" s="176">
        <v>15295000</v>
      </c>
    </row>
    <row r="124" spans="2:63">
      <c r="B124" s="852"/>
      <c r="C124" s="849" t="s">
        <v>300</v>
      </c>
      <c r="D124" s="849"/>
      <c r="E124" s="171">
        <v>45032012</v>
      </c>
      <c r="F124" s="171">
        <v>136668045</v>
      </c>
      <c r="G124" s="171">
        <v>96597726.00999999</v>
      </c>
      <c r="H124" s="171">
        <v>54612295</v>
      </c>
      <c r="I124" s="171">
        <v>21066008</v>
      </c>
      <c r="J124" s="171">
        <v>78136815.120000005</v>
      </c>
      <c r="K124" s="171">
        <v>79572680</v>
      </c>
      <c r="L124" s="171">
        <v>65682013</v>
      </c>
      <c r="M124" s="171">
        <v>23819247</v>
      </c>
      <c r="N124" s="171">
        <v>38900001</v>
      </c>
      <c r="O124" s="171">
        <v>42049279</v>
      </c>
      <c r="P124" s="171">
        <v>18102435</v>
      </c>
      <c r="Q124" s="171">
        <v>378730244</v>
      </c>
      <c r="R124" s="171">
        <v>70674212</v>
      </c>
      <c r="S124" s="171">
        <v>57500023</v>
      </c>
      <c r="T124" s="171">
        <v>92862021</v>
      </c>
      <c r="U124" s="171">
        <v>58659993</v>
      </c>
      <c r="V124" s="171">
        <v>79855815</v>
      </c>
      <c r="W124" s="171">
        <v>72832799</v>
      </c>
      <c r="X124" s="171">
        <v>34846611</v>
      </c>
      <c r="Y124" s="171">
        <v>46000000</v>
      </c>
      <c r="Z124" s="171">
        <v>333727191</v>
      </c>
      <c r="AA124" s="171">
        <v>44160940</v>
      </c>
      <c r="AB124" s="171">
        <v>116020030</v>
      </c>
      <c r="AC124" s="171">
        <v>56810016</v>
      </c>
      <c r="AD124" s="171">
        <v>27077826</v>
      </c>
      <c r="AE124" s="171">
        <v>92405218</v>
      </c>
      <c r="AF124" s="171">
        <v>0</v>
      </c>
      <c r="AG124" s="171">
        <v>105716419</v>
      </c>
      <c r="AH124" s="171">
        <v>54627230</v>
      </c>
      <c r="AI124" s="171">
        <v>51600006</v>
      </c>
      <c r="AJ124" s="171">
        <v>128670002</v>
      </c>
      <c r="AK124" s="171">
        <v>46000008</v>
      </c>
      <c r="AL124" s="171">
        <v>63700010</v>
      </c>
      <c r="AM124" s="171">
        <v>223166748</v>
      </c>
      <c r="AN124" s="171">
        <v>102499764</v>
      </c>
      <c r="AO124" s="171">
        <v>152748983</v>
      </c>
      <c r="AP124" s="171">
        <v>80070034</v>
      </c>
      <c r="AQ124" s="171">
        <v>49610511.990000002</v>
      </c>
      <c r="AR124" s="171">
        <v>60180210</v>
      </c>
      <c r="AS124" s="171">
        <v>144686945</v>
      </c>
      <c r="AT124" s="171">
        <v>113215019</v>
      </c>
      <c r="AU124" s="171">
        <v>111988219</v>
      </c>
      <c r="AV124" s="171">
        <v>37260000</v>
      </c>
      <c r="AW124" s="171">
        <v>18092464</v>
      </c>
      <c r="AX124" s="171">
        <v>70885769</v>
      </c>
      <c r="AY124" s="171">
        <v>32100020</v>
      </c>
      <c r="AZ124" s="171">
        <v>68700009</v>
      </c>
      <c r="BA124" s="171">
        <v>200600000</v>
      </c>
      <c r="BB124" s="171">
        <v>84650336</v>
      </c>
      <c r="BC124" s="171">
        <v>77500000</v>
      </c>
      <c r="BD124" s="171">
        <v>50950015</v>
      </c>
      <c r="BE124" s="171">
        <v>91083103</v>
      </c>
      <c r="BF124" s="171">
        <v>90317595</v>
      </c>
      <c r="BG124" s="171">
        <v>71400000</v>
      </c>
      <c r="BH124" s="171">
        <v>31500001</v>
      </c>
      <c r="BI124" s="171">
        <v>117297000</v>
      </c>
      <c r="BJ124" s="171">
        <v>77640030</v>
      </c>
      <c r="BK124" s="171">
        <v>139869005</v>
      </c>
    </row>
    <row r="125" spans="2:63">
      <c r="AS125" s="190"/>
      <c r="AT125" s="190"/>
      <c r="AU125" s="190"/>
      <c r="AV125" s="190"/>
      <c r="AW125" s="190"/>
      <c r="AX125" s="190"/>
      <c r="AY125" s="190"/>
      <c r="AZ125" s="190"/>
      <c r="BA125" s="182"/>
      <c r="BB125" s="182"/>
      <c r="BC125" s="105"/>
      <c r="BD125" s="105"/>
      <c r="BE125" s="105"/>
      <c r="BF125" s="105"/>
      <c r="BG125" s="105"/>
      <c r="BH125" s="105"/>
      <c r="BI125" s="105"/>
      <c r="BJ125" s="105"/>
      <c r="BK125" s="105"/>
    </row>
    <row r="126" spans="2:63">
      <c r="AS126" s="190"/>
      <c r="AT126" s="190"/>
      <c r="AU126" s="190"/>
      <c r="AV126" s="190"/>
      <c r="AW126" s="190"/>
      <c r="AX126" s="190"/>
      <c r="AY126" s="190"/>
      <c r="AZ126" s="190"/>
      <c r="BA126" s="182"/>
      <c r="BB126" s="182"/>
      <c r="BC126" s="105"/>
      <c r="BD126" s="105"/>
      <c r="BE126" s="105"/>
      <c r="BF126" s="105"/>
      <c r="BG126" s="105"/>
      <c r="BH126" s="105"/>
      <c r="BI126" s="105"/>
      <c r="BJ126" s="105"/>
      <c r="BK126" s="105"/>
    </row>
    <row r="127" spans="2:63">
      <c r="AS127" s="190"/>
      <c r="AT127" s="190"/>
      <c r="AU127" s="190"/>
      <c r="AV127" s="190"/>
      <c r="AW127" s="190"/>
      <c r="AX127" s="190"/>
      <c r="AY127" s="190"/>
      <c r="AZ127" s="190"/>
      <c r="BA127" s="182"/>
      <c r="BB127" s="182"/>
      <c r="BC127" s="105"/>
      <c r="BD127" s="105"/>
      <c r="BE127" s="105"/>
      <c r="BF127" s="105"/>
      <c r="BG127" s="105"/>
      <c r="BH127" s="105"/>
      <c r="BI127" s="105"/>
      <c r="BJ127" s="105"/>
      <c r="BK127" s="105"/>
    </row>
    <row r="128" spans="2:63" s="106" customFormat="1" ht="24" customHeight="1">
      <c r="B128" s="159"/>
      <c r="C128" s="159"/>
      <c r="D128" s="160"/>
      <c r="E128" s="861" t="s">
        <v>19</v>
      </c>
      <c r="F128" s="861"/>
      <c r="G128" s="861"/>
      <c r="H128" s="861"/>
      <c r="I128" s="861"/>
      <c r="J128" s="861"/>
      <c r="K128" s="861"/>
      <c r="L128" s="861"/>
      <c r="M128" s="859" t="s">
        <v>504</v>
      </c>
      <c r="N128" s="859"/>
      <c r="O128" s="859"/>
      <c r="P128" s="859"/>
      <c r="Q128" s="859"/>
      <c r="R128" s="859"/>
      <c r="S128" s="859"/>
      <c r="T128" s="859"/>
      <c r="U128" s="859"/>
      <c r="V128" s="859"/>
      <c r="W128" s="859"/>
      <c r="X128" s="859"/>
      <c r="Y128" s="862" t="s">
        <v>88</v>
      </c>
      <c r="Z128" s="862"/>
      <c r="AA128" s="862"/>
      <c r="AB128" s="862"/>
      <c r="AC128" s="862"/>
      <c r="AD128" s="862"/>
      <c r="AE128" s="862"/>
      <c r="AF128" s="862"/>
      <c r="AG128" s="862"/>
      <c r="AH128" s="862"/>
      <c r="AI128" s="862"/>
      <c r="AJ128" s="862"/>
      <c r="AK128" s="862"/>
      <c r="AL128" s="862"/>
      <c r="AM128" s="863" t="s">
        <v>103</v>
      </c>
      <c r="AN128" s="863"/>
      <c r="AO128" s="863"/>
      <c r="AP128" s="863"/>
      <c r="AQ128" s="863"/>
      <c r="AR128" s="863"/>
      <c r="AS128" s="859" t="s">
        <v>110</v>
      </c>
      <c r="AT128" s="859"/>
      <c r="AU128" s="859"/>
      <c r="AV128" s="859"/>
      <c r="AW128" s="859"/>
      <c r="AX128" s="859"/>
      <c r="AY128" s="859"/>
      <c r="AZ128" s="859"/>
      <c r="BA128" s="859" t="s">
        <v>505</v>
      </c>
      <c r="BB128" s="859"/>
      <c r="BC128" s="859"/>
      <c r="BD128" s="859"/>
      <c r="BE128" s="859"/>
      <c r="BF128" s="859"/>
      <c r="BG128" s="859"/>
      <c r="BH128" s="859"/>
      <c r="BI128" s="859"/>
      <c r="BJ128" s="859"/>
      <c r="BK128" s="859"/>
    </row>
    <row r="129" spans="1:63" s="115" customFormat="1" ht="33" customHeight="1">
      <c r="B129" s="842" t="s">
        <v>318</v>
      </c>
      <c r="C129" s="842"/>
      <c r="D129" s="843"/>
      <c r="E129" s="201" t="s">
        <v>69</v>
      </c>
      <c r="F129" s="201" t="s">
        <v>70</v>
      </c>
      <c r="G129" s="199" t="s">
        <v>71</v>
      </c>
      <c r="H129" s="199" t="s">
        <v>18</v>
      </c>
      <c r="I129" s="199" t="s">
        <v>72</v>
      </c>
      <c r="J129" s="199" t="s">
        <v>17</v>
      </c>
      <c r="K129" s="199" t="s">
        <v>73</v>
      </c>
      <c r="L129" s="199" t="s">
        <v>74</v>
      </c>
      <c r="M129" s="202" t="s">
        <v>76</v>
      </c>
      <c r="N129" s="202" t="s">
        <v>77</v>
      </c>
      <c r="O129" s="202" t="s">
        <v>78</v>
      </c>
      <c r="P129" s="202" t="s">
        <v>79</v>
      </c>
      <c r="Q129" s="202" t="s">
        <v>80</v>
      </c>
      <c r="R129" s="202" t="s">
        <v>81</v>
      </c>
      <c r="S129" s="202" t="s">
        <v>82</v>
      </c>
      <c r="T129" s="202" t="s">
        <v>83</v>
      </c>
      <c r="U129" s="202" t="s">
        <v>84</v>
      </c>
      <c r="V129" s="202" t="s">
        <v>85</v>
      </c>
      <c r="W129" s="202" t="s">
        <v>86</v>
      </c>
      <c r="X129" s="202" t="s">
        <v>87</v>
      </c>
      <c r="Y129" s="203" t="s">
        <v>89</v>
      </c>
      <c r="Z129" s="203" t="s">
        <v>90</v>
      </c>
      <c r="AA129" s="203" t="s">
        <v>91</v>
      </c>
      <c r="AB129" s="203" t="s">
        <v>92</v>
      </c>
      <c r="AC129" s="203" t="s">
        <v>93</v>
      </c>
      <c r="AD129" s="203" t="s">
        <v>94</v>
      </c>
      <c r="AE129" s="203" t="s">
        <v>95</v>
      </c>
      <c r="AF129" s="203" t="s">
        <v>96</v>
      </c>
      <c r="AG129" s="203" t="s">
        <v>97</v>
      </c>
      <c r="AH129" s="203" t="s">
        <v>98</v>
      </c>
      <c r="AI129" s="203" t="s">
        <v>99</v>
      </c>
      <c r="AJ129" s="203" t="s">
        <v>100</v>
      </c>
      <c r="AK129" s="203" t="s">
        <v>101</v>
      </c>
      <c r="AL129" s="203" t="s">
        <v>102</v>
      </c>
      <c r="AM129" s="203" t="s">
        <v>104</v>
      </c>
      <c r="AN129" s="203" t="s">
        <v>105</v>
      </c>
      <c r="AO129" s="203" t="s">
        <v>106</v>
      </c>
      <c r="AP129" s="203" t="s">
        <v>107</v>
      </c>
      <c r="AQ129" s="203" t="s">
        <v>108</v>
      </c>
      <c r="AR129" s="203" t="s">
        <v>109</v>
      </c>
      <c r="AS129" s="203" t="s">
        <v>111</v>
      </c>
      <c r="AT129" s="203" t="s">
        <v>112</v>
      </c>
      <c r="AU129" s="203" t="s">
        <v>113</v>
      </c>
      <c r="AV129" s="203" t="s">
        <v>447</v>
      </c>
      <c r="AW129" s="203" t="s">
        <v>506</v>
      </c>
      <c r="AX129" s="203" t="s">
        <v>507</v>
      </c>
      <c r="AY129" s="203" t="s">
        <v>117</v>
      </c>
      <c r="AZ129" s="203" t="s">
        <v>118</v>
      </c>
      <c r="BA129" s="203" t="s">
        <v>213</v>
      </c>
      <c r="BB129" s="203" t="s">
        <v>508</v>
      </c>
      <c r="BC129" s="203" t="s">
        <v>509</v>
      </c>
      <c r="BD129" s="203" t="s">
        <v>216</v>
      </c>
      <c r="BE129" s="203" t="s">
        <v>217</v>
      </c>
      <c r="BF129" s="203" t="s">
        <v>218</v>
      </c>
      <c r="BG129" s="203" t="s">
        <v>382</v>
      </c>
      <c r="BH129" s="203" t="s">
        <v>220</v>
      </c>
      <c r="BI129" s="203" t="s">
        <v>221</v>
      </c>
      <c r="BJ129" s="203" t="s">
        <v>222</v>
      </c>
      <c r="BK129" s="203" t="s">
        <v>223</v>
      </c>
    </row>
    <row r="130" spans="1:63" s="115" customFormat="1" ht="21.75" customHeight="1">
      <c r="B130" s="844"/>
      <c r="C130" s="844"/>
      <c r="D130" s="845"/>
      <c r="E130" s="200"/>
      <c r="F130" s="200"/>
      <c r="G130" s="200"/>
      <c r="H130" s="200"/>
      <c r="I130" s="200"/>
      <c r="J130" s="200"/>
      <c r="K130" s="200"/>
      <c r="L130" s="200"/>
      <c r="M130" s="200"/>
      <c r="N130" s="200"/>
      <c r="O130" s="200"/>
      <c r="P130" s="200"/>
      <c r="Q130" s="200"/>
      <c r="R130" s="200"/>
      <c r="S130" s="200"/>
      <c r="T130" s="200"/>
      <c r="U130" s="200"/>
      <c r="V130" s="200"/>
      <c r="W130" s="200"/>
      <c r="X130" s="200"/>
      <c r="Y130" s="205"/>
      <c r="Z130" s="205"/>
      <c r="AA130" s="205"/>
      <c r="AB130" s="205"/>
      <c r="AC130" s="205"/>
      <c r="AD130" s="205"/>
      <c r="AE130" s="205"/>
      <c r="AF130" s="205"/>
      <c r="AG130" s="200"/>
      <c r="AH130" s="200"/>
      <c r="AI130" s="200"/>
      <c r="AJ130" s="200"/>
      <c r="AK130" s="200"/>
      <c r="AL130" s="200"/>
      <c r="AM130" s="200"/>
      <c r="AN130" s="200"/>
      <c r="AO130" s="200"/>
      <c r="AP130" s="200"/>
      <c r="AQ130" s="200"/>
      <c r="AR130" s="200"/>
      <c r="AS130" s="200"/>
      <c r="AT130" s="200"/>
      <c r="AU130" s="200"/>
      <c r="AV130" s="200"/>
      <c r="AW130" s="200"/>
      <c r="AX130" s="200"/>
      <c r="AY130" s="865"/>
      <c r="AZ130" s="865"/>
      <c r="BA130" s="200"/>
      <c r="BB130" s="200"/>
      <c r="BC130" s="200"/>
      <c r="BD130" s="200"/>
      <c r="BE130" s="200"/>
      <c r="BF130" s="200"/>
      <c r="BG130" s="200"/>
      <c r="BH130" s="200"/>
      <c r="BI130" s="200"/>
      <c r="BJ130" s="200"/>
      <c r="BK130" s="200"/>
    </row>
    <row r="131" spans="1:63" ht="106" customHeight="1">
      <c r="B131" s="846" t="s">
        <v>383</v>
      </c>
      <c r="C131" s="846"/>
      <c r="D131" s="161" t="s">
        <v>384</v>
      </c>
      <c r="E131" s="163" t="s">
        <v>324</v>
      </c>
      <c r="F131" s="163" t="s">
        <v>324</v>
      </c>
      <c r="G131" s="163" t="s">
        <v>324</v>
      </c>
      <c r="H131" s="163" t="s">
        <v>324</v>
      </c>
      <c r="I131" s="163" t="s">
        <v>324</v>
      </c>
      <c r="J131" s="163" t="s">
        <v>324</v>
      </c>
      <c r="K131" s="163" t="s">
        <v>324</v>
      </c>
      <c r="L131" s="163" t="s">
        <v>324</v>
      </c>
      <c r="M131" s="163" t="s">
        <v>324</v>
      </c>
      <c r="N131" s="163" t="s">
        <v>324</v>
      </c>
      <c r="O131" s="163" t="s">
        <v>324</v>
      </c>
      <c r="P131" s="163" t="s">
        <v>324</v>
      </c>
      <c r="Q131" s="163" t="s">
        <v>324</v>
      </c>
      <c r="R131" s="163" t="s">
        <v>324</v>
      </c>
      <c r="S131" s="163" t="s">
        <v>324</v>
      </c>
      <c r="T131" s="163" t="s">
        <v>324</v>
      </c>
      <c r="U131" s="163" t="s">
        <v>324</v>
      </c>
      <c r="V131" s="163" t="s">
        <v>324</v>
      </c>
      <c r="W131" s="163" t="s">
        <v>324</v>
      </c>
      <c r="X131" s="163" t="s">
        <v>324</v>
      </c>
      <c r="Y131" s="163" t="s">
        <v>324</v>
      </c>
      <c r="Z131" s="163" t="s">
        <v>324</v>
      </c>
      <c r="AA131" s="163" t="s">
        <v>324</v>
      </c>
      <c r="AB131" s="163" t="s">
        <v>324</v>
      </c>
      <c r="AC131" s="163" t="s">
        <v>324</v>
      </c>
      <c r="AD131" s="163" t="s">
        <v>324</v>
      </c>
      <c r="AE131" s="163" t="s">
        <v>324</v>
      </c>
      <c r="AF131" s="163" t="s">
        <v>324</v>
      </c>
      <c r="AG131" s="163" t="s">
        <v>324</v>
      </c>
      <c r="AH131" s="163" t="s">
        <v>324</v>
      </c>
      <c r="AI131" s="163" t="s">
        <v>324</v>
      </c>
      <c r="AJ131" s="163" t="s">
        <v>324</v>
      </c>
      <c r="AK131" s="163" t="s">
        <v>324</v>
      </c>
      <c r="AL131" s="163" t="s">
        <v>324</v>
      </c>
      <c r="AM131" s="163" t="s">
        <v>324</v>
      </c>
      <c r="AN131" s="163" t="s">
        <v>324</v>
      </c>
      <c r="AO131" s="163" t="s">
        <v>324</v>
      </c>
      <c r="AP131" s="163" t="s">
        <v>324</v>
      </c>
      <c r="AQ131" s="163" t="s">
        <v>324</v>
      </c>
      <c r="AR131" s="163" t="s">
        <v>324</v>
      </c>
      <c r="AS131" s="163" t="s">
        <v>324</v>
      </c>
      <c r="AT131" s="163" t="s">
        <v>324</v>
      </c>
      <c r="AU131" s="163" t="s">
        <v>324</v>
      </c>
      <c r="AV131" s="163" t="s">
        <v>324</v>
      </c>
      <c r="AW131" s="163" t="s">
        <v>324</v>
      </c>
      <c r="AX131" s="163" t="s">
        <v>324</v>
      </c>
      <c r="AY131" s="163" t="s">
        <v>324</v>
      </c>
      <c r="AZ131" s="162" t="s">
        <v>325</v>
      </c>
      <c r="BA131" s="163" t="s">
        <v>324</v>
      </c>
      <c r="BB131" s="163" t="s">
        <v>324</v>
      </c>
      <c r="BC131" s="163" t="s">
        <v>324</v>
      </c>
      <c r="BD131" s="163" t="s">
        <v>324</v>
      </c>
      <c r="BE131" s="163" t="s">
        <v>324</v>
      </c>
      <c r="BF131" s="163" t="s">
        <v>324</v>
      </c>
      <c r="BG131" s="163" t="s">
        <v>324</v>
      </c>
      <c r="BH131" s="163" t="s">
        <v>324</v>
      </c>
      <c r="BI131" s="163" t="s">
        <v>324</v>
      </c>
      <c r="BJ131" s="163" t="s">
        <v>324</v>
      </c>
      <c r="BK131" s="163" t="s">
        <v>324</v>
      </c>
    </row>
    <row r="132" spans="1:63" ht="17">
      <c r="B132" s="847" t="s">
        <v>510</v>
      </c>
      <c r="C132" s="848" t="s">
        <v>511</v>
      </c>
      <c r="D132" s="167" t="s">
        <v>331</v>
      </c>
      <c r="E132" s="268">
        <v>0</v>
      </c>
      <c r="F132" s="268">
        <v>2</v>
      </c>
      <c r="G132" s="268">
        <v>1</v>
      </c>
      <c r="H132" s="268">
        <v>0</v>
      </c>
      <c r="I132" s="268">
        <v>0</v>
      </c>
      <c r="J132" s="268">
        <v>0</v>
      </c>
      <c r="K132" s="268">
        <v>0</v>
      </c>
      <c r="L132" s="268">
        <v>1</v>
      </c>
      <c r="M132" s="268">
        <v>2</v>
      </c>
      <c r="N132" s="268">
        <v>0</v>
      </c>
      <c r="O132" s="268">
        <v>0</v>
      </c>
      <c r="P132" s="268">
        <v>0</v>
      </c>
      <c r="Q132" s="268">
        <v>0</v>
      </c>
      <c r="R132" s="268">
        <v>0</v>
      </c>
      <c r="S132" s="268">
        <v>0</v>
      </c>
      <c r="T132" s="268">
        <v>0</v>
      </c>
      <c r="U132" s="268">
        <v>0</v>
      </c>
      <c r="V132" s="268">
        <v>0</v>
      </c>
      <c r="W132" s="268">
        <v>0</v>
      </c>
      <c r="X132" s="268">
        <v>0</v>
      </c>
      <c r="Y132" s="268">
        <v>1</v>
      </c>
      <c r="Z132" s="268">
        <v>0</v>
      </c>
      <c r="AA132" s="268">
        <v>0</v>
      </c>
      <c r="AB132" s="268">
        <v>0</v>
      </c>
      <c r="AC132" s="268">
        <v>0</v>
      </c>
      <c r="AD132" s="268">
        <v>0</v>
      </c>
      <c r="AE132" s="268">
        <v>0</v>
      </c>
      <c r="AF132" s="268">
        <v>0</v>
      </c>
      <c r="AG132" s="268">
        <v>0</v>
      </c>
      <c r="AH132" s="268">
        <v>0</v>
      </c>
      <c r="AI132" s="268">
        <v>0</v>
      </c>
      <c r="AJ132" s="268">
        <v>0</v>
      </c>
      <c r="AK132" s="268">
        <v>0</v>
      </c>
      <c r="AL132" s="268">
        <v>0</v>
      </c>
      <c r="AM132" s="268">
        <v>0</v>
      </c>
      <c r="AN132" s="268">
        <v>0</v>
      </c>
      <c r="AO132" s="268">
        <v>0</v>
      </c>
      <c r="AP132" s="268">
        <v>0</v>
      </c>
      <c r="AQ132" s="268">
        <v>0</v>
      </c>
      <c r="AR132" s="268">
        <v>0</v>
      </c>
      <c r="AS132" s="268">
        <v>0</v>
      </c>
      <c r="AT132" s="268">
        <v>0</v>
      </c>
      <c r="AU132" s="268">
        <v>0</v>
      </c>
      <c r="AV132" s="268">
        <v>0</v>
      </c>
      <c r="AW132" s="268">
        <v>0</v>
      </c>
      <c r="AX132" s="268">
        <v>0</v>
      </c>
      <c r="AY132" s="268">
        <v>0</v>
      </c>
      <c r="AZ132" s="268">
        <v>0</v>
      </c>
      <c r="BA132" s="268">
        <v>0</v>
      </c>
      <c r="BB132" s="268">
        <v>1</v>
      </c>
      <c r="BC132" s="268">
        <v>1</v>
      </c>
      <c r="BD132" s="268">
        <v>1</v>
      </c>
      <c r="BE132" s="268">
        <v>1</v>
      </c>
      <c r="BF132" s="268">
        <v>1</v>
      </c>
      <c r="BG132" s="268">
        <v>1</v>
      </c>
      <c r="BH132" s="268">
        <v>1</v>
      </c>
      <c r="BI132" s="268">
        <v>0</v>
      </c>
      <c r="BJ132" s="268">
        <v>1</v>
      </c>
      <c r="BK132" s="268">
        <v>1</v>
      </c>
    </row>
    <row r="133" spans="1:63" ht="17">
      <c r="B133" s="847"/>
      <c r="C133" s="848"/>
      <c r="D133" s="167" t="s">
        <v>332</v>
      </c>
      <c r="E133" s="268">
        <v>0</v>
      </c>
      <c r="F133" s="268">
        <v>0</v>
      </c>
      <c r="G133" s="268">
        <v>1</v>
      </c>
      <c r="H133" s="268">
        <v>0</v>
      </c>
      <c r="I133" s="268">
        <v>0</v>
      </c>
      <c r="J133" s="268">
        <v>0</v>
      </c>
      <c r="K133" s="268">
        <v>0</v>
      </c>
      <c r="L133" s="268">
        <v>0</v>
      </c>
      <c r="M133" s="268">
        <v>0</v>
      </c>
      <c r="N133" s="268">
        <v>0</v>
      </c>
      <c r="O133" s="268">
        <v>0</v>
      </c>
      <c r="P133" s="268">
        <v>0</v>
      </c>
      <c r="Q133" s="268">
        <v>0</v>
      </c>
      <c r="R133" s="268">
        <v>2</v>
      </c>
      <c r="S133" s="268">
        <v>0</v>
      </c>
      <c r="T133" s="268">
        <v>0</v>
      </c>
      <c r="U133" s="268">
        <v>0</v>
      </c>
      <c r="V133" s="268">
        <v>0</v>
      </c>
      <c r="W133" s="268">
        <v>0</v>
      </c>
      <c r="X133" s="268">
        <v>1</v>
      </c>
      <c r="Y133" s="268">
        <v>0</v>
      </c>
      <c r="Z133" s="268">
        <v>0</v>
      </c>
      <c r="AA133" s="268">
        <v>0</v>
      </c>
      <c r="AB133" s="268">
        <v>0</v>
      </c>
      <c r="AC133" s="268">
        <v>0</v>
      </c>
      <c r="AD133" s="268">
        <v>0</v>
      </c>
      <c r="AE133" s="268">
        <v>1</v>
      </c>
      <c r="AF133" s="268">
        <v>0</v>
      </c>
      <c r="AG133" s="268">
        <v>1</v>
      </c>
      <c r="AH133" s="268">
        <v>0</v>
      </c>
      <c r="AI133" s="268">
        <v>0</v>
      </c>
      <c r="AJ133" s="268">
        <v>0</v>
      </c>
      <c r="AK133" s="268">
        <v>0</v>
      </c>
      <c r="AL133" s="268">
        <v>0</v>
      </c>
      <c r="AM133" s="268">
        <v>0</v>
      </c>
      <c r="AN133" s="268">
        <v>0</v>
      </c>
      <c r="AO133" s="268">
        <v>0</v>
      </c>
      <c r="AP133" s="268">
        <v>0</v>
      </c>
      <c r="AQ133" s="268">
        <v>0</v>
      </c>
      <c r="AR133" s="268">
        <v>0</v>
      </c>
      <c r="AS133" s="268">
        <v>0</v>
      </c>
      <c r="AT133" s="268">
        <v>0</v>
      </c>
      <c r="AU133" s="268">
        <v>0</v>
      </c>
      <c r="AV133" s="268">
        <v>0</v>
      </c>
      <c r="AW133" s="268">
        <v>0</v>
      </c>
      <c r="AX133" s="268">
        <v>1</v>
      </c>
      <c r="AY133" s="268">
        <v>0</v>
      </c>
      <c r="AZ133" s="268">
        <v>0</v>
      </c>
      <c r="BA133" s="268">
        <v>2</v>
      </c>
      <c r="BB133" s="268">
        <v>2</v>
      </c>
      <c r="BC133" s="268">
        <v>3</v>
      </c>
      <c r="BD133" s="268">
        <v>0</v>
      </c>
      <c r="BE133" s="268">
        <v>0</v>
      </c>
      <c r="BF133" s="268">
        <v>3</v>
      </c>
      <c r="BG133" s="268">
        <v>1</v>
      </c>
      <c r="BH133" s="268">
        <v>0</v>
      </c>
      <c r="BI133" s="268">
        <v>0</v>
      </c>
      <c r="BJ133" s="268">
        <v>2</v>
      </c>
      <c r="BK133" s="268">
        <v>0</v>
      </c>
    </row>
    <row r="134" spans="1:63" ht="17">
      <c r="B134" s="847"/>
      <c r="C134" s="848" t="s">
        <v>513</v>
      </c>
      <c r="D134" s="167" t="s">
        <v>333</v>
      </c>
      <c r="E134" s="268">
        <v>0</v>
      </c>
      <c r="F134" s="268">
        <v>0</v>
      </c>
      <c r="G134" s="268">
        <v>0</v>
      </c>
      <c r="H134" s="268">
        <v>0</v>
      </c>
      <c r="I134" s="268">
        <v>0</v>
      </c>
      <c r="J134" s="268">
        <v>0</v>
      </c>
      <c r="K134" s="268">
        <v>0</v>
      </c>
      <c r="L134" s="268">
        <v>0</v>
      </c>
      <c r="M134" s="268">
        <v>0</v>
      </c>
      <c r="N134" s="268">
        <v>0</v>
      </c>
      <c r="O134" s="268">
        <v>0</v>
      </c>
      <c r="P134" s="268">
        <v>0</v>
      </c>
      <c r="Q134" s="268">
        <v>0</v>
      </c>
      <c r="R134" s="268">
        <v>2</v>
      </c>
      <c r="S134" s="268">
        <v>0</v>
      </c>
      <c r="T134" s="268">
        <v>0</v>
      </c>
      <c r="U134" s="268">
        <v>0</v>
      </c>
      <c r="V134" s="268">
        <v>0</v>
      </c>
      <c r="W134" s="268">
        <v>0</v>
      </c>
      <c r="X134" s="268">
        <v>0</v>
      </c>
      <c r="Y134" s="268">
        <v>0</v>
      </c>
      <c r="Z134" s="268">
        <v>0</v>
      </c>
      <c r="AA134" s="268">
        <v>0</v>
      </c>
      <c r="AB134" s="268">
        <v>0</v>
      </c>
      <c r="AC134" s="268">
        <v>0</v>
      </c>
      <c r="AD134" s="268">
        <v>0</v>
      </c>
      <c r="AE134" s="268">
        <v>0</v>
      </c>
      <c r="AF134" s="268">
        <v>0</v>
      </c>
      <c r="AG134" s="268">
        <v>0</v>
      </c>
      <c r="AH134" s="268">
        <v>0</v>
      </c>
      <c r="AI134" s="268">
        <v>0</v>
      </c>
      <c r="AJ134" s="268">
        <v>0</v>
      </c>
      <c r="AK134" s="268">
        <v>0</v>
      </c>
      <c r="AL134" s="268">
        <v>0</v>
      </c>
      <c r="AM134" s="268">
        <v>0</v>
      </c>
      <c r="AN134" s="268">
        <v>0</v>
      </c>
      <c r="AO134" s="268">
        <v>0</v>
      </c>
      <c r="AP134" s="268">
        <v>0</v>
      </c>
      <c r="AQ134" s="268">
        <v>0</v>
      </c>
      <c r="AR134" s="268">
        <v>0</v>
      </c>
      <c r="AS134" s="268">
        <v>0</v>
      </c>
      <c r="AT134" s="268">
        <v>0</v>
      </c>
      <c r="AU134" s="268">
        <v>0</v>
      </c>
      <c r="AV134" s="268">
        <v>0</v>
      </c>
      <c r="AW134" s="268">
        <v>0</v>
      </c>
      <c r="AX134" s="268">
        <v>0</v>
      </c>
      <c r="AY134" s="268">
        <v>0</v>
      </c>
      <c r="AZ134" s="268">
        <v>0</v>
      </c>
      <c r="BA134" s="268">
        <v>0</v>
      </c>
      <c r="BB134" s="268">
        <v>0</v>
      </c>
      <c r="BC134" s="268">
        <v>0</v>
      </c>
      <c r="BD134" s="268">
        <v>0</v>
      </c>
      <c r="BE134" s="268">
        <v>0</v>
      </c>
      <c r="BF134" s="268">
        <v>0</v>
      </c>
      <c r="BG134" s="268">
        <v>0</v>
      </c>
      <c r="BH134" s="268">
        <v>0</v>
      </c>
      <c r="BI134" s="268">
        <v>0</v>
      </c>
      <c r="BJ134" s="268">
        <v>1</v>
      </c>
      <c r="BK134" s="268">
        <v>0</v>
      </c>
    </row>
    <row r="135" spans="1:63" ht="17">
      <c r="B135" s="847"/>
      <c r="C135" s="848"/>
      <c r="D135" s="167" t="s">
        <v>334</v>
      </c>
      <c r="E135" s="268">
        <v>0</v>
      </c>
      <c r="F135" s="268">
        <v>0</v>
      </c>
      <c r="G135" s="268">
        <v>0</v>
      </c>
      <c r="H135" s="268">
        <v>0</v>
      </c>
      <c r="I135" s="268">
        <v>0</v>
      </c>
      <c r="J135" s="268">
        <v>0</v>
      </c>
      <c r="K135" s="268">
        <v>0</v>
      </c>
      <c r="L135" s="268">
        <v>0</v>
      </c>
      <c r="M135" s="268">
        <v>0</v>
      </c>
      <c r="N135" s="268">
        <v>0</v>
      </c>
      <c r="O135" s="268">
        <v>0</v>
      </c>
      <c r="P135" s="268">
        <v>0</v>
      </c>
      <c r="Q135" s="268">
        <v>0</v>
      </c>
      <c r="R135" s="268">
        <v>0</v>
      </c>
      <c r="S135" s="268">
        <v>0</v>
      </c>
      <c r="T135" s="268">
        <v>0</v>
      </c>
      <c r="U135" s="268">
        <v>0</v>
      </c>
      <c r="V135" s="268">
        <v>0</v>
      </c>
      <c r="W135" s="268">
        <v>0</v>
      </c>
      <c r="X135" s="268">
        <v>0</v>
      </c>
      <c r="Y135" s="268">
        <v>0</v>
      </c>
      <c r="Z135" s="268">
        <v>0</v>
      </c>
      <c r="AA135" s="268">
        <v>0</v>
      </c>
      <c r="AB135" s="268">
        <v>0</v>
      </c>
      <c r="AC135" s="268">
        <v>0</v>
      </c>
      <c r="AD135" s="268">
        <v>0</v>
      </c>
      <c r="AE135" s="268">
        <v>0</v>
      </c>
      <c r="AF135" s="268">
        <v>0</v>
      </c>
      <c r="AG135" s="268">
        <v>0</v>
      </c>
      <c r="AH135" s="268">
        <v>0</v>
      </c>
      <c r="AI135" s="268">
        <v>0</v>
      </c>
      <c r="AJ135" s="268">
        <v>0</v>
      </c>
      <c r="AK135" s="268">
        <v>0</v>
      </c>
      <c r="AL135" s="268">
        <v>0</v>
      </c>
      <c r="AM135" s="268">
        <v>0</v>
      </c>
      <c r="AN135" s="268">
        <v>0</v>
      </c>
      <c r="AO135" s="268">
        <v>0</v>
      </c>
      <c r="AP135" s="268">
        <v>0</v>
      </c>
      <c r="AQ135" s="268">
        <v>0</v>
      </c>
      <c r="AR135" s="268">
        <v>0</v>
      </c>
      <c r="AS135" s="268">
        <v>0</v>
      </c>
      <c r="AT135" s="268">
        <v>0</v>
      </c>
      <c r="AU135" s="268">
        <v>0</v>
      </c>
      <c r="AV135" s="268">
        <v>0</v>
      </c>
      <c r="AW135" s="268">
        <v>0</v>
      </c>
      <c r="AX135" s="268">
        <v>0</v>
      </c>
      <c r="AY135" s="268">
        <v>0</v>
      </c>
      <c r="AZ135" s="268">
        <v>0</v>
      </c>
      <c r="BA135" s="268">
        <v>0</v>
      </c>
      <c r="BB135" s="268">
        <v>0</v>
      </c>
      <c r="BC135" s="268">
        <v>0</v>
      </c>
      <c r="BD135" s="268">
        <v>0</v>
      </c>
      <c r="BE135" s="268">
        <v>0</v>
      </c>
      <c r="BF135" s="268">
        <v>0</v>
      </c>
      <c r="BG135" s="268">
        <v>0</v>
      </c>
      <c r="BH135" s="268">
        <v>0</v>
      </c>
      <c r="BI135" s="268">
        <v>0</v>
      </c>
      <c r="BJ135" s="268">
        <v>0</v>
      </c>
      <c r="BK135" s="268">
        <v>0</v>
      </c>
    </row>
    <row r="136" spans="1:63" ht="17">
      <c r="B136" s="847"/>
      <c r="C136" s="848"/>
      <c r="D136" s="167" t="s">
        <v>335</v>
      </c>
      <c r="E136" s="268">
        <v>0</v>
      </c>
      <c r="F136" s="268">
        <v>0</v>
      </c>
      <c r="G136" s="268">
        <v>0</v>
      </c>
      <c r="H136" s="268">
        <v>0</v>
      </c>
      <c r="I136" s="268">
        <v>0</v>
      </c>
      <c r="J136" s="268">
        <v>0</v>
      </c>
      <c r="K136" s="268">
        <v>0</v>
      </c>
      <c r="L136" s="268">
        <v>0</v>
      </c>
      <c r="M136" s="268">
        <v>0</v>
      </c>
      <c r="N136" s="268">
        <v>0</v>
      </c>
      <c r="O136" s="268">
        <v>0</v>
      </c>
      <c r="P136" s="268">
        <v>0</v>
      </c>
      <c r="Q136" s="268">
        <v>0</v>
      </c>
      <c r="R136" s="268">
        <v>0</v>
      </c>
      <c r="S136" s="268">
        <v>0</v>
      </c>
      <c r="T136" s="268">
        <v>0</v>
      </c>
      <c r="U136" s="268">
        <v>0</v>
      </c>
      <c r="V136" s="268">
        <v>0</v>
      </c>
      <c r="W136" s="268">
        <v>0</v>
      </c>
      <c r="X136" s="268">
        <v>0</v>
      </c>
      <c r="Y136" s="268">
        <v>0</v>
      </c>
      <c r="Z136" s="268">
        <v>0</v>
      </c>
      <c r="AA136" s="268">
        <v>0</v>
      </c>
      <c r="AB136" s="268">
        <v>0</v>
      </c>
      <c r="AC136" s="268">
        <v>0</v>
      </c>
      <c r="AD136" s="268">
        <v>0</v>
      </c>
      <c r="AE136" s="268">
        <v>1</v>
      </c>
      <c r="AF136" s="268">
        <v>0</v>
      </c>
      <c r="AG136" s="268">
        <v>0</v>
      </c>
      <c r="AH136" s="268">
        <v>0</v>
      </c>
      <c r="AI136" s="268">
        <v>0</v>
      </c>
      <c r="AJ136" s="268">
        <v>0</v>
      </c>
      <c r="AK136" s="268">
        <v>0</v>
      </c>
      <c r="AL136" s="268">
        <v>0</v>
      </c>
      <c r="AM136" s="268">
        <v>0</v>
      </c>
      <c r="AN136" s="268">
        <v>0</v>
      </c>
      <c r="AO136" s="268">
        <v>0</v>
      </c>
      <c r="AP136" s="268">
        <v>0</v>
      </c>
      <c r="AQ136" s="268">
        <v>0</v>
      </c>
      <c r="AR136" s="268">
        <v>0</v>
      </c>
      <c r="AS136" s="268">
        <v>0</v>
      </c>
      <c r="AT136" s="268">
        <v>0</v>
      </c>
      <c r="AU136" s="268">
        <v>0</v>
      </c>
      <c r="AV136" s="268">
        <v>0</v>
      </c>
      <c r="AW136" s="268">
        <v>0</v>
      </c>
      <c r="AX136" s="268">
        <v>0</v>
      </c>
      <c r="AY136" s="268">
        <v>0</v>
      </c>
      <c r="AZ136" s="268">
        <v>0</v>
      </c>
      <c r="BA136" s="268">
        <v>0</v>
      </c>
      <c r="BB136" s="268">
        <v>0</v>
      </c>
      <c r="BC136" s="268">
        <v>0</v>
      </c>
      <c r="BD136" s="268">
        <v>0</v>
      </c>
      <c r="BE136" s="268">
        <v>0</v>
      </c>
      <c r="BF136" s="268">
        <v>0</v>
      </c>
      <c r="BG136" s="268">
        <v>0</v>
      </c>
      <c r="BH136" s="268">
        <v>0</v>
      </c>
      <c r="BI136" s="268">
        <v>0</v>
      </c>
      <c r="BJ136" s="268">
        <v>0</v>
      </c>
      <c r="BK136" s="268">
        <v>1</v>
      </c>
    </row>
    <row r="137" spans="1:63" ht="17">
      <c r="B137" s="847"/>
      <c r="C137" s="848"/>
      <c r="D137" s="167" t="s">
        <v>336</v>
      </c>
      <c r="E137" s="268">
        <v>0</v>
      </c>
      <c r="F137" s="268">
        <v>2</v>
      </c>
      <c r="G137" s="268">
        <v>1</v>
      </c>
      <c r="H137" s="268">
        <v>1</v>
      </c>
      <c r="I137" s="268">
        <v>0</v>
      </c>
      <c r="J137" s="268">
        <v>0</v>
      </c>
      <c r="K137" s="268">
        <v>0</v>
      </c>
      <c r="L137" s="268">
        <v>1</v>
      </c>
      <c r="M137" s="268">
        <v>0</v>
      </c>
      <c r="N137" s="268">
        <v>0</v>
      </c>
      <c r="O137" s="268">
        <v>0</v>
      </c>
      <c r="P137" s="268">
        <v>0</v>
      </c>
      <c r="Q137" s="268">
        <v>0</v>
      </c>
      <c r="R137" s="268">
        <v>7</v>
      </c>
      <c r="S137" s="268">
        <v>0</v>
      </c>
      <c r="T137" s="268">
        <v>0</v>
      </c>
      <c r="U137" s="268">
        <v>0</v>
      </c>
      <c r="V137" s="268">
        <v>0</v>
      </c>
      <c r="W137" s="268">
        <v>0</v>
      </c>
      <c r="X137" s="268">
        <v>0</v>
      </c>
      <c r="Y137" s="268">
        <v>0</v>
      </c>
      <c r="Z137" s="268">
        <v>0</v>
      </c>
      <c r="AA137" s="268">
        <v>0</v>
      </c>
      <c r="AB137" s="268">
        <v>0</v>
      </c>
      <c r="AC137" s="268">
        <v>0</v>
      </c>
      <c r="AD137" s="268">
        <v>0</v>
      </c>
      <c r="AE137" s="268">
        <v>4</v>
      </c>
      <c r="AF137" s="268">
        <v>0</v>
      </c>
      <c r="AG137" s="268">
        <v>4</v>
      </c>
      <c r="AH137" s="268">
        <v>0</v>
      </c>
      <c r="AI137" s="268">
        <v>0</v>
      </c>
      <c r="AJ137" s="268">
        <v>0</v>
      </c>
      <c r="AK137" s="268">
        <v>0</v>
      </c>
      <c r="AL137" s="268">
        <v>0</v>
      </c>
      <c r="AM137" s="268">
        <v>0</v>
      </c>
      <c r="AN137" s="268">
        <v>0</v>
      </c>
      <c r="AO137" s="268">
        <v>2</v>
      </c>
      <c r="AP137" s="268">
        <v>0</v>
      </c>
      <c r="AQ137" s="268">
        <v>0</v>
      </c>
      <c r="AR137" s="268">
        <v>0</v>
      </c>
      <c r="AS137" s="268">
        <v>1</v>
      </c>
      <c r="AT137" s="268">
        <v>0</v>
      </c>
      <c r="AU137" s="268">
        <v>1</v>
      </c>
      <c r="AV137" s="268">
        <v>0</v>
      </c>
      <c r="AW137" s="268">
        <v>0</v>
      </c>
      <c r="AX137" s="268">
        <v>0</v>
      </c>
      <c r="AY137" s="268">
        <v>0</v>
      </c>
      <c r="AZ137" s="268">
        <v>0</v>
      </c>
      <c r="BA137" s="268">
        <v>0</v>
      </c>
      <c r="BB137" s="268">
        <v>0</v>
      </c>
      <c r="BC137" s="268">
        <v>0</v>
      </c>
      <c r="BD137" s="268">
        <v>0</v>
      </c>
      <c r="BE137" s="268">
        <v>0</v>
      </c>
      <c r="BF137" s="268">
        <v>0</v>
      </c>
      <c r="BG137" s="268">
        <v>0</v>
      </c>
      <c r="BH137" s="268">
        <v>0</v>
      </c>
      <c r="BI137" s="268">
        <v>0</v>
      </c>
      <c r="BJ137" s="268">
        <v>5</v>
      </c>
      <c r="BK137" s="268">
        <v>0</v>
      </c>
    </row>
    <row r="138" spans="1:63" ht="17">
      <c r="B138" s="847"/>
      <c r="C138" s="848"/>
      <c r="D138" s="167" t="s">
        <v>337</v>
      </c>
      <c r="E138" s="268">
        <v>0</v>
      </c>
      <c r="F138" s="268">
        <v>0</v>
      </c>
      <c r="G138" s="268">
        <v>0</v>
      </c>
      <c r="H138" s="268">
        <v>0</v>
      </c>
      <c r="I138" s="268">
        <v>0</v>
      </c>
      <c r="J138" s="268">
        <v>0</v>
      </c>
      <c r="K138" s="268">
        <v>0</v>
      </c>
      <c r="L138" s="268">
        <v>0</v>
      </c>
      <c r="M138" s="268">
        <v>0</v>
      </c>
      <c r="N138" s="268">
        <v>0</v>
      </c>
      <c r="O138" s="268">
        <v>0</v>
      </c>
      <c r="P138" s="268">
        <v>0</v>
      </c>
      <c r="Q138" s="268">
        <v>0</v>
      </c>
      <c r="R138" s="268">
        <v>0</v>
      </c>
      <c r="S138" s="268">
        <v>0</v>
      </c>
      <c r="T138" s="268">
        <v>0</v>
      </c>
      <c r="U138" s="268">
        <v>0</v>
      </c>
      <c r="V138" s="268">
        <v>0</v>
      </c>
      <c r="W138" s="268">
        <v>0</v>
      </c>
      <c r="X138" s="268">
        <v>1</v>
      </c>
      <c r="Y138" s="268">
        <v>0</v>
      </c>
      <c r="Z138" s="268">
        <v>0</v>
      </c>
      <c r="AA138" s="268">
        <v>0</v>
      </c>
      <c r="AB138" s="268">
        <v>0</v>
      </c>
      <c r="AC138" s="268">
        <v>0</v>
      </c>
      <c r="AD138" s="268">
        <v>0</v>
      </c>
      <c r="AE138" s="268">
        <v>0</v>
      </c>
      <c r="AF138" s="268">
        <v>0</v>
      </c>
      <c r="AG138" s="268">
        <v>0</v>
      </c>
      <c r="AH138" s="268">
        <v>0</v>
      </c>
      <c r="AI138" s="268">
        <v>0</v>
      </c>
      <c r="AJ138" s="268">
        <v>0</v>
      </c>
      <c r="AK138" s="268">
        <v>0</v>
      </c>
      <c r="AL138" s="268">
        <v>0</v>
      </c>
      <c r="AM138" s="268">
        <v>0</v>
      </c>
      <c r="AN138" s="268">
        <v>0</v>
      </c>
      <c r="AO138" s="268">
        <v>0</v>
      </c>
      <c r="AP138" s="268">
        <v>0</v>
      </c>
      <c r="AQ138" s="268">
        <v>0</v>
      </c>
      <c r="AR138" s="268">
        <v>0</v>
      </c>
      <c r="AS138" s="268">
        <v>0</v>
      </c>
      <c r="AT138" s="268">
        <v>0</v>
      </c>
      <c r="AU138" s="268">
        <v>0</v>
      </c>
      <c r="AV138" s="268">
        <v>0</v>
      </c>
      <c r="AW138" s="268">
        <v>0</v>
      </c>
      <c r="AX138" s="268">
        <v>0</v>
      </c>
      <c r="AY138" s="268">
        <v>0</v>
      </c>
      <c r="AZ138" s="268">
        <v>0</v>
      </c>
      <c r="BA138" s="268">
        <v>0</v>
      </c>
      <c r="BB138" s="268">
        <v>0</v>
      </c>
      <c r="BC138" s="268">
        <v>0</v>
      </c>
      <c r="BD138" s="268">
        <v>0</v>
      </c>
      <c r="BE138" s="268">
        <v>0</v>
      </c>
      <c r="BF138" s="268">
        <v>0</v>
      </c>
      <c r="BG138" s="268">
        <v>0</v>
      </c>
      <c r="BH138" s="268">
        <v>0</v>
      </c>
      <c r="BI138" s="268">
        <v>0</v>
      </c>
      <c r="BJ138" s="268">
        <v>0</v>
      </c>
      <c r="BK138" s="268">
        <v>0</v>
      </c>
    </row>
    <row r="139" spans="1:63" ht="17">
      <c r="B139" s="847"/>
      <c r="C139" s="848"/>
      <c r="D139" s="167" t="s">
        <v>338</v>
      </c>
      <c r="E139" s="268">
        <v>0</v>
      </c>
      <c r="F139" s="268">
        <v>3</v>
      </c>
      <c r="G139" s="268">
        <v>0</v>
      </c>
      <c r="H139" s="268">
        <v>0</v>
      </c>
      <c r="I139" s="268">
        <v>0</v>
      </c>
      <c r="J139" s="268">
        <v>0</v>
      </c>
      <c r="K139" s="268">
        <v>0</v>
      </c>
      <c r="L139" s="268">
        <v>0</v>
      </c>
      <c r="M139" s="268">
        <v>1</v>
      </c>
      <c r="N139" s="268">
        <v>0</v>
      </c>
      <c r="O139" s="268">
        <v>3</v>
      </c>
      <c r="P139" s="268">
        <v>0</v>
      </c>
      <c r="Q139" s="268">
        <v>0</v>
      </c>
      <c r="R139" s="268">
        <v>2</v>
      </c>
      <c r="S139" s="268">
        <v>0</v>
      </c>
      <c r="T139" s="268">
        <v>0</v>
      </c>
      <c r="U139" s="268">
        <v>0</v>
      </c>
      <c r="V139" s="268">
        <v>0</v>
      </c>
      <c r="W139" s="268">
        <v>0</v>
      </c>
      <c r="X139" s="268">
        <v>0</v>
      </c>
      <c r="Y139" s="268">
        <v>0</v>
      </c>
      <c r="Z139" s="268">
        <v>0</v>
      </c>
      <c r="AA139" s="268">
        <v>0</v>
      </c>
      <c r="AB139" s="268">
        <v>0</v>
      </c>
      <c r="AC139" s="268">
        <v>0</v>
      </c>
      <c r="AD139" s="268">
        <v>0</v>
      </c>
      <c r="AE139" s="268">
        <v>0</v>
      </c>
      <c r="AF139" s="268">
        <v>0</v>
      </c>
      <c r="AG139" s="268">
        <v>0</v>
      </c>
      <c r="AH139" s="268">
        <v>0</v>
      </c>
      <c r="AI139" s="268">
        <v>0</v>
      </c>
      <c r="AJ139" s="268">
        <v>0</v>
      </c>
      <c r="AK139" s="268">
        <v>0</v>
      </c>
      <c r="AL139" s="268">
        <v>0</v>
      </c>
      <c r="AM139" s="268">
        <v>0</v>
      </c>
      <c r="AN139" s="268">
        <v>0</v>
      </c>
      <c r="AO139" s="268">
        <v>0</v>
      </c>
      <c r="AP139" s="268">
        <v>0</v>
      </c>
      <c r="AQ139" s="268">
        <v>0</v>
      </c>
      <c r="AR139" s="268">
        <v>0</v>
      </c>
      <c r="AS139" s="268">
        <v>0</v>
      </c>
      <c r="AT139" s="268">
        <v>0</v>
      </c>
      <c r="AU139" s="268">
        <v>0</v>
      </c>
      <c r="AV139" s="268">
        <v>0</v>
      </c>
      <c r="AW139" s="268">
        <v>0</v>
      </c>
      <c r="AX139" s="268">
        <v>1</v>
      </c>
      <c r="AY139" s="268">
        <v>0</v>
      </c>
      <c r="AZ139" s="268">
        <v>0</v>
      </c>
      <c r="BA139" s="268">
        <v>0</v>
      </c>
      <c r="BB139" s="268">
        <v>0</v>
      </c>
      <c r="BC139" s="268">
        <v>0</v>
      </c>
      <c r="BD139" s="268">
        <v>0</v>
      </c>
      <c r="BE139" s="268">
        <v>1</v>
      </c>
      <c r="BF139" s="268">
        <v>0</v>
      </c>
      <c r="BG139" s="268">
        <v>0</v>
      </c>
      <c r="BH139" s="268">
        <v>0</v>
      </c>
      <c r="BI139" s="268">
        <v>0</v>
      </c>
      <c r="BJ139" s="268">
        <v>1</v>
      </c>
      <c r="BK139" s="268">
        <v>0</v>
      </c>
    </row>
    <row r="140" spans="1:63" s="170" customFormat="1" ht="17">
      <c r="A140" s="106"/>
      <c r="B140" s="847"/>
      <c r="C140" s="848"/>
      <c r="D140" s="167" t="s">
        <v>514</v>
      </c>
      <c r="E140" s="268">
        <v>0</v>
      </c>
      <c r="F140" s="268">
        <v>0</v>
      </c>
      <c r="G140" s="268">
        <v>0</v>
      </c>
      <c r="H140" s="268">
        <v>0</v>
      </c>
      <c r="I140" s="268">
        <v>0</v>
      </c>
      <c r="J140" s="268">
        <v>0</v>
      </c>
      <c r="K140" s="268">
        <v>0</v>
      </c>
      <c r="L140" s="268">
        <v>0</v>
      </c>
      <c r="M140" s="268">
        <v>0</v>
      </c>
      <c r="N140" s="268">
        <v>0</v>
      </c>
      <c r="O140" s="268">
        <v>0</v>
      </c>
      <c r="P140" s="268">
        <v>0</v>
      </c>
      <c r="Q140" s="268">
        <v>0</v>
      </c>
      <c r="R140" s="268">
        <v>2</v>
      </c>
      <c r="S140" s="268">
        <v>0</v>
      </c>
      <c r="T140" s="268">
        <v>0</v>
      </c>
      <c r="U140" s="268">
        <v>0</v>
      </c>
      <c r="V140" s="268">
        <v>0</v>
      </c>
      <c r="W140" s="268">
        <v>0</v>
      </c>
      <c r="X140" s="268">
        <v>0</v>
      </c>
      <c r="Y140" s="268">
        <v>0</v>
      </c>
      <c r="Z140" s="268">
        <v>0</v>
      </c>
      <c r="AA140" s="268">
        <v>0</v>
      </c>
      <c r="AB140" s="268">
        <v>0</v>
      </c>
      <c r="AC140" s="268">
        <v>0</v>
      </c>
      <c r="AD140" s="268">
        <v>0</v>
      </c>
      <c r="AE140" s="268">
        <v>0</v>
      </c>
      <c r="AF140" s="268">
        <v>0</v>
      </c>
      <c r="AG140" s="268">
        <v>0</v>
      </c>
      <c r="AH140" s="268">
        <v>0</v>
      </c>
      <c r="AI140" s="268">
        <v>0</v>
      </c>
      <c r="AJ140" s="268">
        <v>0</v>
      </c>
      <c r="AK140" s="268">
        <v>0</v>
      </c>
      <c r="AL140" s="268">
        <v>0</v>
      </c>
      <c r="AM140" s="268">
        <v>0</v>
      </c>
      <c r="AN140" s="268">
        <v>0</v>
      </c>
      <c r="AO140" s="268">
        <v>0</v>
      </c>
      <c r="AP140" s="268">
        <v>0</v>
      </c>
      <c r="AQ140" s="268">
        <v>0</v>
      </c>
      <c r="AR140" s="268">
        <v>0</v>
      </c>
      <c r="AS140" s="268">
        <v>0</v>
      </c>
      <c r="AT140" s="268">
        <v>0</v>
      </c>
      <c r="AU140" s="268">
        <v>0</v>
      </c>
      <c r="AV140" s="268">
        <v>0</v>
      </c>
      <c r="AW140" s="268">
        <v>0</v>
      </c>
      <c r="AX140" s="268">
        <v>0</v>
      </c>
      <c r="AY140" s="268">
        <v>0</v>
      </c>
      <c r="AZ140" s="268">
        <v>0</v>
      </c>
      <c r="BA140" s="268">
        <v>0</v>
      </c>
      <c r="BB140" s="268">
        <v>0</v>
      </c>
      <c r="BC140" s="268">
        <v>0</v>
      </c>
      <c r="BD140" s="268">
        <v>0</v>
      </c>
      <c r="BE140" s="268">
        <v>0</v>
      </c>
      <c r="BF140" s="268">
        <v>0</v>
      </c>
      <c r="BG140" s="268">
        <v>0</v>
      </c>
      <c r="BH140" s="268">
        <v>0</v>
      </c>
      <c r="BI140" s="268">
        <v>0</v>
      </c>
      <c r="BJ140" s="268">
        <v>0</v>
      </c>
      <c r="BK140" s="268">
        <v>0</v>
      </c>
    </row>
    <row r="141" spans="1:63" s="170" customFormat="1" ht="17">
      <c r="A141" s="106"/>
      <c r="B141" s="847"/>
      <c r="C141" s="848"/>
      <c r="D141" s="167" t="s">
        <v>340</v>
      </c>
      <c r="E141" s="268">
        <v>0</v>
      </c>
      <c r="F141" s="268">
        <v>0</v>
      </c>
      <c r="G141" s="268">
        <v>0</v>
      </c>
      <c r="H141" s="268">
        <v>0</v>
      </c>
      <c r="I141" s="268">
        <v>0</v>
      </c>
      <c r="J141" s="268">
        <v>0</v>
      </c>
      <c r="K141" s="268">
        <v>0</v>
      </c>
      <c r="L141" s="268">
        <v>0</v>
      </c>
      <c r="M141" s="268">
        <v>0</v>
      </c>
      <c r="N141" s="268">
        <v>1</v>
      </c>
      <c r="O141" s="268">
        <v>0</v>
      </c>
      <c r="P141" s="268">
        <v>0</v>
      </c>
      <c r="Q141" s="268">
        <v>0</v>
      </c>
      <c r="R141" s="268">
        <v>0</v>
      </c>
      <c r="S141" s="268">
        <v>0</v>
      </c>
      <c r="T141" s="268">
        <v>0</v>
      </c>
      <c r="U141" s="268">
        <v>0</v>
      </c>
      <c r="V141" s="268">
        <v>0</v>
      </c>
      <c r="W141" s="268">
        <v>0</v>
      </c>
      <c r="X141" s="268">
        <v>0</v>
      </c>
      <c r="Y141" s="268">
        <v>0</v>
      </c>
      <c r="Z141" s="268">
        <v>0</v>
      </c>
      <c r="AA141" s="268">
        <v>0</v>
      </c>
      <c r="AB141" s="268">
        <v>0</v>
      </c>
      <c r="AC141" s="268">
        <v>0</v>
      </c>
      <c r="AD141" s="268">
        <v>0</v>
      </c>
      <c r="AE141" s="268">
        <v>0</v>
      </c>
      <c r="AF141" s="268">
        <v>0</v>
      </c>
      <c r="AG141" s="268">
        <v>0</v>
      </c>
      <c r="AH141" s="268">
        <v>0</v>
      </c>
      <c r="AI141" s="268">
        <v>0</v>
      </c>
      <c r="AJ141" s="268">
        <v>0</v>
      </c>
      <c r="AK141" s="268">
        <v>0</v>
      </c>
      <c r="AL141" s="268">
        <v>0</v>
      </c>
      <c r="AM141" s="268">
        <v>0</v>
      </c>
      <c r="AN141" s="268">
        <v>0</v>
      </c>
      <c r="AO141" s="268">
        <v>0</v>
      </c>
      <c r="AP141" s="268">
        <v>0</v>
      </c>
      <c r="AQ141" s="268">
        <v>0</v>
      </c>
      <c r="AR141" s="268">
        <v>0</v>
      </c>
      <c r="AS141" s="268">
        <v>0</v>
      </c>
      <c r="AT141" s="268">
        <v>0</v>
      </c>
      <c r="AU141" s="268">
        <v>0</v>
      </c>
      <c r="AV141" s="268">
        <v>0</v>
      </c>
      <c r="AW141" s="268">
        <v>0</v>
      </c>
      <c r="AX141" s="268">
        <v>0</v>
      </c>
      <c r="AY141" s="268">
        <v>0</v>
      </c>
      <c r="AZ141" s="268">
        <v>0</v>
      </c>
      <c r="BA141" s="268">
        <v>0</v>
      </c>
      <c r="BB141" s="268">
        <v>0</v>
      </c>
      <c r="BC141" s="268">
        <v>0</v>
      </c>
      <c r="BD141" s="268">
        <v>0</v>
      </c>
      <c r="BE141" s="268">
        <v>0</v>
      </c>
      <c r="BF141" s="268">
        <v>0</v>
      </c>
      <c r="BG141" s="268">
        <v>0</v>
      </c>
      <c r="BH141" s="268">
        <v>0</v>
      </c>
      <c r="BI141" s="268">
        <v>0</v>
      </c>
      <c r="BJ141" s="268">
        <v>0</v>
      </c>
      <c r="BK141" s="268">
        <v>0</v>
      </c>
    </row>
    <row r="142" spans="1:63" s="170" customFormat="1" ht="17">
      <c r="A142" s="106"/>
      <c r="B142" s="847"/>
      <c r="C142" s="848"/>
      <c r="D142" s="167" t="s">
        <v>341</v>
      </c>
      <c r="E142" s="268">
        <v>0</v>
      </c>
      <c r="F142" s="268">
        <v>0</v>
      </c>
      <c r="G142" s="268">
        <v>0</v>
      </c>
      <c r="H142" s="268">
        <v>0</v>
      </c>
      <c r="I142" s="268">
        <v>0</v>
      </c>
      <c r="J142" s="268">
        <v>0</v>
      </c>
      <c r="K142" s="268">
        <v>0</v>
      </c>
      <c r="L142" s="268">
        <v>0</v>
      </c>
      <c r="M142" s="268">
        <v>0</v>
      </c>
      <c r="N142" s="268">
        <v>0</v>
      </c>
      <c r="O142" s="268">
        <v>0</v>
      </c>
      <c r="P142" s="268">
        <v>0</v>
      </c>
      <c r="Q142" s="268">
        <v>0</v>
      </c>
      <c r="R142" s="268">
        <v>5</v>
      </c>
      <c r="S142" s="268">
        <v>0</v>
      </c>
      <c r="T142" s="268">
        <v>0</v>
      </c>
      <c r="U142" s="268">
        <v>0</v>
      </c>
      <c r="V142" s="268">
        <v>0</v>
      </c>
      <c r="W142" s="268">
        <v>0</v>
      </c>
      <c r="X142" s="268">
        <v>0</v>
      </c>
      <c r="Y142" s="268">
        <v>0</v>
      </c>
      <c r="Z142" s="268">
        <v>0</v>
      </c>
      <c r="AA142" s="268">
        <v>0</v>
      </c>
      <c r="AB142" s="268">
        <v>0</v>
      </c>
      <c r="AC142" s="268">
        <v>0</v>
      </c>
      <c r="AD142" s="268">
        <v>0</v>
      </c>
      <c r="AE142" s="268">
        <v>0</v>
      </c>
      <c r="AF142" s="268">
        <v>0</v>
      </c>
      <c r="AG142" s="268">
        <v>0</v>
      </c>
      <c r="AH142" s="268">
        <v>0</v>
      </c>
      <c r="AI142" s="268">
        <v>0</v>
      </c>
      <c r="AJ142" s="268">
        <v>0</v>
      </c>
      <c r="AK142" s="268">
        <v>0</v>
      </c>
      <c r="AL142" s="268">
        <v>0</v>
      </c>
      <c r="AM142" s="268">
        <v>0</v>
      </c>
      <c r="AN142" s="268">
        <v>0</v>
      </c>
      <c r="AO142" s="268">
        <v>0</v>
      </c>
      <c r="AP142" s="268">
        <v>0</v>
      </c>
      <c r="AQ142" s="268">
        <v>0</v>
      </c>
      <c r="AR142" s="268">
        <v>0</v>
      </c>
      <c r="AS142" s="268">
        <v>1</v>
      </c>
      <c r="AT142" s="268">
        <v>0</v>
      </c>
      <c r="AU142" s="268">
        <v>0</v>
      </c>
      <c r="AV142" s="268">
        <v>0</v>
      </c>
      <c r="AW142" s="268">
        <v>0</v>
      </c>
      <c r="AX142" s="268">
        <v>0</v>
      </c>
      <c r="AY142" s="268">
        <v>0</v>
      </c>
      <c r="AZ142" s="268">
        <v>0</v>
      </c>
      <c r="BA142" s="268">
        <v>0</v>
      </c>
      <c r="BB142" s="268">
        <v>0</v>
      </c>
      <c r="BC142" s="268">
        <v>0</v>
      </c>
      <c r="BD142" s="268">
        <v>0</v>
      </c>
      <c r="BE142" s="268">
        <v>0</v>
      </c>
      <c r="BF142" s="268">
        <v>0</v>
      </c>
      <c r="BG142" s="268">
        <v>0</v>
      </c>
      <c r="BH142" s="268">
        <v>0</v>
      </c>
      <c r="BI142" s="268">
        <v>0</v>
      </c>
      <c r="BJ142" s="268">
        <v>0</v>
      </c>
      <c r="BK142" s="268">
        <v>0</v>
      </c>
    </row>
    <row r="143" spans="1:63" s="170" customFormat="1" ht="17">
      <c r="A143" s="106"/>
      <c r="B143" s="847"/>
      <c r="C143" s="848"/>
      <c r="D143" s="167" t="s">
        <v>515</v>
      </c>
      <c r="E143" s="268">
        <v>0</v>
      </c>
      <c r="F143" s="268">
        <v>0</v>
      </c>
      <c r="G143" s="268">
        <v>0</v>
      </c>
      <c r="H143" s="268">
        <v>0</v>
      </c>
      <c r="I143" s="268">
        <v>0</v>
      </c>
      <c r="J143" s="268">
        <v>0</v>
      </c>
      <c r="K143" s="268">
        <v>0</v>
      </c>
      <c r="L143" s="268">
        <v>0</v>
      </c>
      <c r="M143" s="268">
        <v>0</v>
      </c>
      <c r="N143" s="268">
        <v>0</v>
      </c>
      <c r="O143" s="268">
        <v>0</v>
      </c>
      <c r="P143" s="268">
        <v>0</v>
      </c>
      <c r="Q143" s="268">
        <v>0</v>
      </c>
      <c r="R143" s="268">
        <v>0</v>
      </c>
      <c r="S143" s="268">
        <v>0</v>
      </c>
      <c r="T143" s="268">
        <v>0</v>
      </c>
      <c r="U143" s="268">
        <v>0</v>
      </c>
      <c r="V143" s="268">
        <v>0</v>
      </c>
      <c r="W143" s="268">
        <v>0</v>
      </c>
      <c r="X143" s="268">
        <v>0</v>
      </c>
      <c r="Y143" s="268">
        <v>0</v>
      </c>
      <c r="Z143" s="268">
        <v>0</v>
      </c>
      <c r="AA143" s="268">
        <v>0</v>
      </c>
      <c r="AB143" s="268">
        <v>0</v>
      </c>
      <c r="AC143" s="268">
        <v>0</v>
      </c>
      <c r="AD143" s="268">
        <v>0</v>
      </c>
      <c r="AE143" s="268">
        <v>0</v>
      </c>
      <c r="AF143" s="268">
        <v>0</v>
      </c>
      <c r="AG143" s="268">
        <v>0</v>
      </c>
      <c r="AH143" s="268">
        <v>0</v>
      </c>
      <c r="AI143" s="268">
        <v>0</v>
      </c>
      <c r="AJ143" s="268">
        <v>0</v>
      </c>
      <c r="AK143" s="268">
        <v>0</v>
      </c>
      <c r="AL143" s="268">
        <v>0</v>
      </c>
      <c r="AM143" s="268">
        <v>0</v>
      </c>
      <c r="AN143" s="268">
        <v>0</v>
      </c>
      <c r="AO143" s="268">
        <v>0</v>
      </c>
      <c r="AP143" s="268">
        <v>0</v>
      </c>
      <c r="AQ143" s="268">
        <v>0</v>
      </c>
      <c r="AR143" s="268">
        <v>0</v>
      </c>
      <c r="AS143" s="268">
        <v>0</v>
      </c>
      <c r="AT143" s="268">
        <v>0</v>
      </c>
      <c r="AU143" s="268">
        <v>0</v>
      </c>
      <c r="AV143" s="268">
        <v>0</v>
      </c>
      <c r="AW143" s="268">
        <v>0</v>
      </c>
      <c r="AX143" s="268">
        <v>0</v>
      </c>
      <c r="AY143" s="268">
        <v>0</v>
      </c>
      <c r="AZ143" s="268">
        <v>0</v>
      </c>
      <c r="BA143" s="268">
        <v>0</v>
      </c>
      <c r="BB143" s="268">
        <v>0</v>
      </c>
      <c r="BC143" s="268">
        <v>0</v>
      </c>
      <c r="BD143" s="268">
        <v>0</v>
      </c>
      <c r="BE143" s="268">
        <v>0</v>
      </c>
      <c r="BF143" s="268">
        <v>0</v>
      </c>
      <c r="BG143" s="268">
        <v>0</v>
      </c>
      <c r="BH143" s="268">
        <v>0</v>
      </c>
      <c r="BI143" s="268">
        <v>0</v>
      </c>
      <c r="BJ143" s="268">
        <v>0</v>
      </c>
      <c r="BK143" s="268">
        <v>0</v>
      </c>
    </row>
    <row r="144" spans="1:63" s="170" customFormat="1" ht="17">
      <c r="A144" s="106"/>
      <c r="B144" s="847"/>
      <c r="C144" s="848"/>
      <c r="D144" s="167" t="s">
        <v>516</v>
      </c>
      <c r="E144" s="268">
        <v>0</v>
      </c>
      <c r="F144" s="268">
        <v>1</v>
      </c>
      <c r="G144" s="268">
        <v>0</v>
      </c>
      <c r="H144" s="268">
        <v>1</v>
      </c>
      <c r="I144" s="268">
        <v>0</v>
      </c>
      <c r="J144" s="268">
        <v>1</v>
      </c>
      <c r="K144" s="268">
        <v>1</v>
      </c>
      <c r="L144" s="268">
        <v>0</v>
      </c>
      <c r="M144" s="268">
        <v>0</v>
      </c>
      <c r="N144" s="268">
        <v>0</v>
      </c>
      <c r="O144" s="268">
        <v>0</v>
      </c>
      <c r="P144" s="268">
        <v>0</v>
      </c>
      <c r="Q144" s="268">
        <v>0</v>
      </c>
      <c r="R144" s="268">
        <v>3</v>
      </c>
      <c r="S144" s="268">
        <v>0</v>
      </c>
      <c r="T144" s="268">
        <v>0</v>
      </c>
      <c r="U144" s="268">
        <v>0</v>
      </c>
      <c r="V144" s="268">
        <v>0</v>
      </c>
      <c r="W144" s="268">
        <v>0</v>
      </c>
      <c r="X144" s="268">
        <v>0</v>
      </c>
      <c r="Y144" s="268">
        <v>0</v>
      </c>
      <c r="Z144" s="268">
        <v>0</v>
      </c>
      <c r="AA144" s="268">
        <v>0</v>
      </c>
      <c r="AB144" s="268">
        <v>0</v>
      </c>
      <c r="AC144" s="268">
        <v>0</v>
      </c>
      <c r="AD144" s="268">
        <v>0</v>
      </c>
      <c r="AE144" s="268">
        <v>0</v>
      </c>
      <c r="AF144" s="268">
        <v>0</v>
      </c>
      <c r="AG144" s="268">
        <v>0</v>
      </c>
      <c r="AH144" s="268">
        <v>0</v>
      </c>
      <c r="AI144" s="268">
        <v>0</v>
      </c>
      <c r="AJ144" s="268">
        <v>0</v>
      </c>
      <c r="AK144" s="268">
        <v>0</v>
      </c>
      <c r="AL144" s="268">
        <v>0</v>
      </c>
      <c r="AM144" s="268">
        <v>0</v>
      </c>
      <c r="AN144" s="268">
        <v>0</v>
      </c>
      <c r="AO144" s="268">
        <v>0</v>
      </c>
      <c r="AP144" s="268">
        <v>0</v>
      </c>
      <c r="AQ144" s="268">
        <v>0</v>
      </c>
      <c r="AR144" s="268">
        <v>0</v>
      </c>
      <c r="AS144" s="268">
        <v>0</v>
      </c>
      <c r="AT144" s="268">
        <v>0</v>
      </c>
      <c r="AU144" s="268">
        <v>0</v>
      </c>
      <c r="AV144" s="268">
        <v>0</v>
      </c>
      <c r="AW144" s="268">
        <v>0</v>
      </c>
      <c r="AX144" s="268">
        <v>0</v>
      </c>
      <c r="AY144" s="268">
        <v>0</v>
      </c>
      <c r="AZ144" s="268">
        <v>0</v>
      </c>
      <c r="BA144" s="268">
        <v>0</v>
      </c>
      <c r="BB144" s="268">
        <v>0</v>
      </c>
      <c r="BC144" s="268">
        <v>0</v>
      </c>
      <c r="BD144" s="268">
        <v>0</v>
      </c>
      <c r="BE144" s="268">
        <v>0</v>
      </c>
      <c r="BF144" s="268">
        <v>0</v>
      </c>
      <c r="BG144" s="268">
        <v>0</v>
      </c>
      <c r="BH144" s="268">
        <v>0</v>
      </c>
      <c r="BI144" s="268">
        <v>0</v>
      </c>
      <c r="BJ144" s="268">
        <v>0</v>
      </c>
      <c r="BK144" s="268">
        <v>0</v>
      </c>
    </row>
    <row r="145" spans="2:63">
      <c r="B145" s="847"/>
      <c r="C145" s="849" t="s">
        <v>300</v>
      </c>
      <c r="D145" s="849"/>
      <c r="E145" s="269">
        <v>0</v>
      </c>
      <c r="F145" s="269">
        <v>11</v>
      </c>
      <c r="G145" s="269">
        <v>3</v>
      </c>
      <c r="H145" s="269">
        <v>2</v>
      </c>
      <c r="I145" s="269">
        <v>0</v>
      </c>
      <c r="J145" s="269">
        <v>1</v>
      </c>
      <c r="K145" s="269">
        <v>1</v>
      </c>
      <c r="L145" s="269">
        <v>2</v>
      </c>
      <c r="M145" s="269">
        <v>3</v>
      </c>
      <c r="N145" s="269">
        <v>1</v>
      </c>
      <c r="O145" s="269">
        <v>3</v>
      </c>
      <c r="P145" s="269">
        <v>0</v>
      </c>
      <c r="Q145" s="269">
        <v>0</v>
      </c>
      <c r="R145" s="269">
        <v>25</v>
      </c>
      <c r="S145" s="269">
        <v>0</v>
      </c>
      <c r="T145" s="269">
        <v>2</v>
      </c>
      <c r="U145" s="269">
        <v>0</v>
      </c>
      <c r="V145" s="269">
        <v>0</v>
      </c>
      <c r="W145" s="269">
        <v>0</v>
      </c>
      <c r="X145" s="269">
        <v>31</v>
      </c>
      <c r="Y145" s="269">
        <v>1</v>
      </c>
      <c r="Z145" s="269">
        <v>0</v>
      </c>
      <c r="AA145" s="269">
        <v>0</v>
      </c>
      <c r="AB145" s="269">
        <v>0</v>
      </c>
      <c r="AC145" s="269">
        <v>0</v>
      </c>
      <c r="AD145" s="269">
        <v>0</v>
      </c>
      <c r="AE145" s="269">
        <v>5</v>
      </c>
      <c r="AF145" s="269">
        <v>0</v>
      </c>
      <c r="AG145" s="269">
        <v>5</v>
      </c>
      <c r="AH145" s="269">
        <v>0</v>
      </c>
      <c r="AI145" s="269">
        <v>0</v>
      </c>
      <c r="AJ145" s="269">
        <v>2</v>
      </c>
      <c r="AK145" s="269">
        <v>0</v>
      </c>
      <c r="AL145" s="269">
        <v>0</v>
      </c>
      <c r="AM145" s="269">
        <v>0</v>
      </c>
      <c r="AN145" s="269">
        <v>0</v>
      </c>
      <c r="AO145" s="269">
        <v>2</v>
      </c>
      <c r="AP145" s="269">
        <v>0</v>
      </c>
      <c r="AQ145" s="269">
        <v>0</v>
      </c>
      <c r="AR145" s="269">
        <v>0</v>
      </c>
      <c r="AS145" s="269">
        <v>2</v>
      </c>
      <c r="AT145" s="269">
        <v>0</v>
      </c>
      <c r="AU145" s="269">
        <v>1</v>
      </c>
      <c r="AV145" s="269">
        <v>0</v>
      </c>
      <c r="AW145" s="269">
        <v>0</v>
      </c>
      <c r="AX145" s="269">
        <v>2</v>
      </c>
      <c r="AY145" s="269">
        <v>0</v>
      </c>
      <c r="AZ145" s="269">
        <v>0</v>
      </c>
      <c r="BA145" s="269">
        <v>2</v>
      </c>
      <c r="BB145" s="269">
        <v>3</v>
      </c>
      <c r="BC145" s="269">
        <v>4</v>
      </c>
      <c r="BD145" s="269">
        <v>1</v>
      </c>
      <c r="BE145" s="269">
        <v>2</v>
      </c>
      <c r="BF145" s="269">
        <v>6</v>
      </c>
      <c r="BG145" s="269">
        <v>2</v>
      </c>
      <c r="BH145" s="269">
        <v>1</v>
      </c>
      <c r="BI145" s="269">
        <v>0</v>
      </c>
      <c r="BJ145" s="269">
        <v>10</v>
      </c>
      <c r="BK145" s="269">
        <v>2</v>
      </c>
    </row>
    <row r="146" spans="2:63" ht="17">
      <c r="B146" s="850" t="s">
        <v>517</v>
      </c>
      <c r="C146" s="851" t="s">
        <v>518</v>
      </c>
      <c r="D146" s="173" t="s">
        <v>342</v>
      </c>
      <c r="E146" s="270"/>
      <c r="F146" s="270"/>
      <c r="G146" s="270"/>
      <c r="H146" s="270"/>
      <c r="I146" s="270"/>
      <c r="J146" s="270"/>
      <c r="K146" s="270"/>
      <c r="L146" s="270"/>
      <c r="M146" s="270"/>
      <c r="N146" s="270"/>
      <c r="O146" s="270"/>
      <c r="P146" s="270"/>
      <c r="Q146" s="270"/>
      <c r="R146" s="270"/>
      <c r="S146" s="270"/>
      <c r="T146" s="270"/>
      <c r="U146" s="270"/>
      <c r="V146" s="270"/>
      <c r="W146" s="270"/>
      <c r="X146" s="270"/>
      <c r="Y146" s="270"/>
      <c r="Z146" s="270"/>
      <c r="AA146" s="270"/>
      <c r="AB146" s="270"/>
      <c r="AC146" s="270"/>
      <c r="AD146" s="270"/>
      <c r="AE146" s="270"/>
      <c r="AF146" s="270"/>
      <c r="AG146" s="270"/>
      <c r="AH146" s="270"/>
      <c r="AI146" s="270"/>
      <c r="AJ146" s="270"/>
      <c r="AK146" s="270"/>
      <c r="AL146" s="270"/>
      <c r="AM146" s="270"/>
      <c r="AN146" s="270"/>
      <c r="AO146" s="270"/>
      <c r="AP146" s="270"/>
      <c r="AQ146" s="270"/>
      <c r="AR146" s="270"/>
      <c r="AS146" s="270"/>
      <c r="AT146" s="270"/>
      <c r="AU146" s="270"/>
      <c r="AV146" s="270"/>
      <c r="AW146" s="270"/>
      <c r="AX146" s="270"/>
      <c r="AY146" s="270"/>
      <c r="AZ146" s="270"/>
      <c r="BA146" s="270"/>
      <c r="BB146" s="270"/>
      <c r="BC146" s="270"/>
      <c r="BD146" s="270"/>
      <c r="BE146" s="270"/>
      <c r="BF146" s="270"/>
      <c r="BG146" s="270"/>
      <c r="BH146" s="270"/>
      <c r="BI146" s="270"/>
      <c r="BJ146" s="270"/>
      <c r="BK146" s="270"/>
    </row>
    <row r="147" spans="2:63" ht="17">
      <c r="B147" s="850"/>
      <c r="C147" s="851"/>
      <c r="D147" s="173" t="s">
        <v>343</v>
      </c>
      <c r="E147" s="270">
        <v>1</v>
      </c>
      <c r="F147" s="270">
        <v>2</v>
      </c>
      <c r="G147" s="270">
        <v>1</v>
      </c>
      <c r="H147" s="270">
        <v>1</v>
      </c>
      <c r="I147" s="270">
        <v>0</v>
      </c>
      <c r="J147" s="270">
        <v>1</v>
      </c>
      <c r="K147" s="270">
        <v>1</v>
      </c>
      <c r="L147" s="270">
        <v>1</v>
      </c>
      <c r="M147" s="270">
        <v>1</v>
      </c>
      <c r="N147" s="270">
        <v>1</v>
      </c>
      <c r="O147" s="270">
        <v>1</v>
      </c>
      <c r="P147" s="270">
        <v>0</v>
      </c>
      <c r="Q147" s="270">
        <v>0</v>
      </c>
      <c r="R147" s="270">
        <v>1</v>
      </c>
      <c r="S147" s="270">
        <v>0</v>
      </c>
      <c r="T147" s="270">
        <v>0</v>
      </c>
      <c r="U147" s="270">
        <v>1</v>
      </c>
      <c r="V147" s="270">
        <v>0</v>
      </c>
      <c r="W147" s="270">
        <v>0</v>
      </c>
      <c r="X147" s="270">
        <v>0</v>
      </c>
      <c r="Y147" s="270">
        <v>1</v>
      </c>
      <c r="Z147" s="270">
        <v>1</v>
      </c>
      <c r="AA147" s="270">
        <v>0</v>
      </c>
      <c r="AB147" s="270">
        <v>1</v>
      </c>
      <c r="AC147" s="270">
        <v>1</v>
      </c>
      <c r="AD147" s="270">
        <v>0</v>
      </c>
      <c r="AE147" s="270">
        <v>1</v>
      </c>
      <c r="AF147" s="270">
        <v>0</v>
      </c>
      <c r="AG147" s="270">
        <v>1</v>
      </c>
      <c r="AH147" s="270">
        <v>1</v>
      </c>
      <c r="AI147" s="270">
        <v>0</v>
      </c>
      <c r="AJ147" s="270">
        <v>0</v>
      </c>
      <c r="AK147" s="270">
        <v>0</v>
      </c>
      <c r="AL147" s="270">
        <v>0</v>
      </c>
      <c r="AM147" s="270">
        <v>0</v>
      </c>
      <c r="AN147" s="270">
        <v>1</v>
      </c>
      <c r="AO147" s="270">
        <v>0</v>
      </c>
      <c r="AP147" s="270">
        <v>0</v>
      </c>
      <c r="AQ147" s="270">
        <v>1</v>
      </c>
      <c r="AR147" s="270">
        <v>0</v>
      </c>
      <c r="AS147" s="270">
        <v>0</v>
      </c>
      <c r="AT147" s="270">
        <v>0</v>
      </c>
      <c r="AU147" s="270">
        <v>0</v>
      </c>
      <c r="AV147" s="270">
        <v>0</v>
      </c>
      <c r="AW147" s="270">
        <v>0</v>
      </c>
      <c r="AX147" s="270">
        <v>1</v>
      </c>
      <c r="AY147" s="270">
        <v>0</v>
      </c>
      <c r="AZ147" s="270">
        <v>0</v>
      </c>
      <c r="BA147" s="270">
        <v>0</v>
      </c>
      <c r="BB147" s="270">
        <v>0</v>
      </c>
      <c r="BC147" s="270">
        <v>0</v>
      </c>
      <c r="BD147" s="270">
        <v>1</v>
      </c>
      <c r="BE147" s="270">
        <v>1</v>
      </c>
      <c r="BF147" s="270">
        <v>0</v>
      </c>
      <c r="BG147" s="270">
        <v>1</v>
      </c>
      <c r="BH147" s="270">
        <v>0</v>
      </c>
      <c r="BI147" s="270">
        <v>0</v>
      </c>
      <c r="BJ147" s="270">
        <v>0</v>
      </c>
      <c r="BK147" s="270">
        <v>0</v>
      </c>
    </row>
    <row r="148" spans="2:63" ht="17">
      <c r="B148" s="850"/>
      <c r="C148" s="851"/>
      <c r="D148" s="173" t="s">
        <v>344</v>
      </c>
      <c r="E148" s="270">
        <v>0</v>
      </c>
      <c r="F148" s="270">
        <v>0</v>
      </c>
      <c r="G148" s="270">
        <v>0</v>
      </c>
      <c r="H148" s="270">
        <v>0</v>
      </c>
      <c r="I148" s="270">
        <v>0</v>
      </c>
      <c r="J148" s="270">
        <v>1</v>
      </c>
      <c r="K148" s="270">
        <v>0</v>
      </c>
      <c r="L148" s="270">
        <v>0</v>
      </c>
      <c r="M148" s="270">
        <v>0</v>
      </c>
      <c r="N148" s="270">
        <v>1</v>
      </c>
      <c r="O148" s="270">
        <v>1</v>
      </c>
      <c r="P148" s="270">
        <v>0</v>
      </c>
      <c r="Q148" s="270">
        <v>0</v>
      </c>
      <c r="R148" s="270">
        <v>0</v>
      </c>
      <c r="S148" s="270">
        <v>0</v>
      </c>
      <c r="T148" s="270">
        <v>0</v>
      </c>
      <c r="U148" s="270">
        <v>0</v>
      </c>
      <c r="V148" s="270">
        <v>0</v>
      </c>
      <c r="W148" s="270">
        <v>0</v>
      </c>
      <c r="X148" s="270">
        <v>0</v>
      </c>
      <c r="Y148" s="270">
        <v>0</v>
      </c>
      <c r="Z148" s="270">
        <v>0</v>
      </c>
      <c r="AA148" s="270">
        <v>0</v>
      </c>
      <c r="AB148" s="270">
        <v>0</v>
      </c>
      <c r="AC148" s="270">
        <v>0</v>
      </c>
      <c r="AD148" s="270">
        <v>0</v>
      </c>
      <c r="AE148" s="270">
        <v>0</v>
      </c>
      <c r="AF148" s="270">
        <v>0</v>
      </c>
      <c r="AG148" s="270">
        <v>0</v>
      </c>
      <c r="AH148" s="270">
        <v>0</v>
      </c>
      <c r="AI148" s="270">
        <v>0</v>
      </c>
      <c r="AJ148" s="270">
        <v>0</v>
      </c>
      <c r="AK148" s="270">
        <v>0</v>
      </c>
      <c r="AL148" s="270">
        <v>0</v>
      </c>
      <c r="AM148" s="270">
        <v>0</v>
      </c>
      <c r="AN148" s="270">
        <v>0</v>
      </c>
      <c r="AO148" s="270">
        <v>0</v>
      </c>
      <c r="AP148" s="270">
        <v>0</v>
      </c>
      <c r="AQ148" s="270">
        <v>0</v>
      </c>
      <c r="AR148" s="270">
        <v>0</v>
      </c>
      <c r="AS148" s="270">
        <v>0</v>
      </c>
      <c r="AT148" s="270">
        <v>0</v>
      </c>
      <c r="AU148" s="270">
        <v>0</v>
      </c>
      <c r="AV148" s="270">
        <v>0</v>
      </c>
      <c r="AW148" s="270">
        <v>0</v>
      </c>
      <c r="AX148" s="270">
        <v>0</v>
      </c>
      <c r="AY148" s="270">
        <v>0</v>
      </c>
      <c r="AZ148" s="270">
        <v>0</v>
      </c>
      <c r="BA148" s="270">
        <v>0</v>
      </c>
      <c r="BB148" s="270">
        <v>0</v>
      </c>
      <c r="BC148" s="270">
        <v>0</v>
      </c>
      <c r="BD148" s="270">
        <v>0</v>
      </c>
      <c r="BE148" s="270">
        <v>0</v>
      </c>
      <c r="BF148" s="270">
        <v>0</v>
      </c>
      <c r="BG148" s="270">
        <v>0</v>
      </c>
      <c r="BH148" s="270">
        <v>0</v>
      </c>
      <c r="BI148" s="270">
        <v>0</v>
      </c>
      <c r="BJ148" s="270">
        <v>0</v>
      </c>
      <c r="BK148" s="270">
        <v>0</v>
      </c>
    </row>
    <row r="149" spans="2:63" ht="17">
      <c r="B149" s="850"/>
      <c r="C149" s="851"/>
      <c r="D149" s="173" t="s">
        <v>345</v>
      </c>
      <c r="E149" s="270">
        <v>0</v>
      </c>
      <c r="F149" s="270">
        <v>2</v>
      </c>
      <c r="G149" s="270">
        <v>1</v>
      </c>
      <c r="H149" s="270">
        <v>0</v>
      </c>
      <c r="I149" s="270">
        <v>0</v>
      </c>
      <c r="J149" s="270">
        <v>0</v>
      </c>
      <c r="K149" s="270">
        <v>0</v>
      </c>
      <c r="L149" s="270">
        <v>0</v>
      </c>
      <c r="M149" s="270">
        <v>1</v>
      </c>
      <c r="N149" s="270">
        <v>0</v>
      </c>
      <c r="O149" s="270">
        <v>0</v>
      </c>
      <c r="P149" s="270">
        <v>0</v>
      </c>
      <c r="Q149" s="270">
        <v>0</v>
      </c>
      <c r="R149" s="270">
        <v>0</v>
      </c>
      <c r="S149" s="270">
        <v>0</v>
      </c>
      <c r="T149" s="270">
        <v>0</v>
      </c>
      <c r="U149" s="270">
        <v>0</v>
      </c>
      <c r="V149" s="270">
        <v>0</v>
      </c>
      <c r="W149" s="270">
        <v>0</v>
      </c>
      <c r="X149" s="270">
        <v>0</v>
      </c>
      <c r="Y149" s="270">
        <v>0</v>
      </c>
      <c r="Z149" s="270">
        <v>0</v>
      </c>
      <c r="AA149" s="270">
        <v>0</v>
      </c>
      <c r="AB149" s="270">
        <v>0</v>
      </c>
      <c r="AC149" s="270">
        <v>3</v>
      </c>
      <c r="AD149" s="270">
        <v>0</v>
      </c>
      <c r="AE149" s="270">
        <v>0</v>
      </c>
      <c r="AF149" s="270">
        <v>0</v>
      </c>
      <c r="AG149" s="270">
        <v>0</v>
      </c>
      <c r="AH149" s="270">
        <v>0</v>
      </c>
      <c r="AI149" s="270">
        <v>0</v>
      </c>
      <c r="AJ149" s="270">
        <v>0</v>
      </c>
      <c r="AK149" s="270">
        <v>0</v>
      </c>
      <c r="AL149" s="270">
        <v>0</v>
      </c>
      <c r="AM149" s="270">
        <v>0</v>
      </c>
      <c r="AN149" s="270">
        <v>0</v>
      </c>
      <c r="AO149" s="270">
        <v>0</v>
      </c>
      <c r="AP149" s="270">
        <v>0</v>
      </c>
      <c r="AQ149" s="270">
        <v>0</v>
      </c>
      <c r="AR149" s="270">
        <v>0</v>
      </c>
      <c r="AS149" s="270">
        <v>0</v>
      </c>
      <c r="AT149" s="270">
        <v>0</v>
      </c>
      <c r="AU149" s="270">
        <v>0</v>
      </c>
      <c r="AV149" s="270">
        <v>0</v>
      </c>
      <c r="AW149" s="270">
        <v>0</v>
      </c>
      <c r="AX149" s="270">
        <v>1</v>
      </c>
      <c r="AY149" s="270">
        <v>0</v>
      </c>
      <c r="AZ149" s="270">
        <v>0</v>
      </c>
      <c r="BA149" s="270">
        <v>0</v>
      </c>
      <c r="BB149" s="270">
        <v>0</v>
      </c>
      <c r="BC149" s="270">
        <v>0</v>
      </c>
      <c r="BD149" s="270">
        <v>0</v>
      </c>
      <c r="BE149" s="270">
        <v>0</v>
      </c>
      <c r="BF149" s="270">
        <v>0</v>
      </c>
      <c r="BG149" s="270">
        <v>2</v>
      </c>
      <c r="BH149" s="270">
        <v>0</v>
      </c>
      <c r="BI149" s="270">
        <v>0</v>
      </c>
      <c r="BJ149" s="270">
        <v>0</v>
      </c>
      <c r="BK149" s="270">
        <v>0</v>
      </c>
    </row>
    <row r="150" spans="2:63" ht="17">
      <c r="B150" s="850"/>
      <c r="C150" s="851"/>
      <c r="D150" s="173" t="s">
        <v>346</v>
      </c>
      <c r="E150" s="270">
        <v>0</v>
      </c>
      <c r="F150" s="270">
        <v>0</v>
      </c>
      <c r="G150" s="270">
        <v>0</v>
      </c>
      <c r="H150" s="270">
        <v>0</v>
      </c>
      <c r="I150" s="270">
        <v>0</v>
      </c>
      <c r="J150" s="270">
        <v>0</v>
      </c>
      <c r="K150" s="270">
        <v>0</v>
      </c>
      <c r="L150" s="270">
        <v>0</v>
      </c>
      <c r="M150" s="270">
        <v>1</v>
      </c>
      <c r="N150" s="270">
        <v>3</v>
      </c>
      <c r="O150" s="270">
        <v>0</v>
      </c>
      <c r="P150" s="270">
        <v>0</v>
      </c>
      <c r="Q150" s="270">
        <v>0</v>
      </c>
      <c r="R150" s="270">
        <v>0</v>
      </c>
      <c r="S150" s="270">
        <v>0</v>
      </c>
      <c r="T150" s="270">
        <v>0</v>
      </c>
      <c r="U150" s="270">
        <v>0</v>
      </c>
      <c r="V150" s="270">
        <v>0</v>
      </c>
      <c r="W150" s="270">
        <v>0</v>
      </c>
      <c r="X150" s="270">
        <v>0</v>
      </c>
      <c r="Y150" s="270">
        <v>0</v>
      </c>
      <c r="Z150" s="270">
        <v>0</v>
      </c>
      <c r="AA150" s="270">
        <v>0</v>
      </c>
      <c r="AB150" s="270">
        <v>0</v>
      </c>
      <c r="AC150" s="270">
        <v>0</v>
      </c>
      <c r="AD150" s="270">
        <v>0</v>
      </c>
      <c r="AE150" s="270">
        <v>0</v>
      </c>
      <c r="AF150" s="270">
        <v>0</v>
      </c>
      <c r="AG150" s="270">
        <v>0</v>
      </c>
      <c r="AH150" s="270">
        <v>0</v>
      </c>
      <c r="AI150" s="270">
        <v>0</v>
      </c>
      <c r="AJ150" s="270">
        <v>0</v>
      </c>
      <c r="AK150" s="270">
        <v>0</v>
      </c>
      <c r="AL150" s="270">
        <v>0</v>
      </c>
      <c r="AM150" s="270">
        <v>0</v>
      </c>
      <c r="AN150" s="270">
        <v>0</v>
      </c>
      <c r="AO150" s="270">
        <v>0</v>
      </c>
      <c r="AP150" s="270">
        <v>0</v>
      </c>
      <c r="AQ150" s="270">
        <v>0</v>
      </c>
      <c r="AR150" s="270">
        <v>0</v>
      </c>
      <c r="AS150" s="270">
        <v>0</v>
      </c>
      <c r="AT150" s="270">
        <v>0</v>
      </c>
      <c r="AU150" s="270">
        <v>0</v>
      </c>
      <c r="AV150" s="270">
        <v>0</v>
      </c>
      <c r="AW150" s="270">
        <v>0</v>
      </c>
      <c r="AX150" s="270">
        <v>0</v>
      </c>
      <c r="AY150" s="270">
        <v>0</v>
      </c>
      <c r="AZ150" s="270">
        <v>0</v>
      </c>
      <c r="BA150" s="270">
        <v>0</v>
      </c>
      <c r="BB150" s="270">
        <v>0</v>
      </c>
      <c r="BC150" s="270">
        <v>0</v>
      </c>
      <c r="BD150" s="270">
        <v>1</v>
      </c>
      <c r="BE150" s="270">
        <v>0</v>
      </c>
      <c r="BF150" s="270">
        <v>0</v>
      </c>
      <c r="BG150" s="270">
        <v>0</v>
      </c>
      <c r="BH150" s="270">
        <v>0</v>
      </c>
      <c r="BI150" s="270">
        <v>0</v>
      </c>
      <c r="BJ150" s="270">
        <v>0</v>
      </c>
      <c r="BK150" s="270">
        <v>0</v>
      </c>
    </row>
    <row r="151" spans="2:63" ht="17">
      <c r="B151" s="850"/>
      <c r="C151" s="851"/>
      <c r="D151" s="173" t="s">
        <v>347</v>
      </c>
      <c r="E151" s="270">
        <v>1</v>
      </c>
      <c r="F151" s="270">
        <v>0</v>
      </c>
      <c r="G151" s="270">
        <v>5</v>
      </c>
      <c r="H151" s="270">
        <v>0</v>
      </c>
      <c r="I151" s="270">
        <v>0</v>
      </c>
      <c r="J151" s="270">
        <v>0</v>
      </c>
      <c r="K151" s="270">
        <v>0</v>
      </c>
      <c r="L151" s="270">
        <v>8</v>
      </c>
      <c r="M151" s="270">
        <v>4</v>
      </c>
      <c r="N151" s="270">
        <v>0</v>
      </c>
      <c r="O151" s="270">
        <v>0</v>
      </c>
      <c r="P151" s="270">
        <v>0</v>
      </c>
      <c r="Q151" s="270">
        <v>0</v>
      </c>
      <c r="R151" s="270">
        <v>0</v>
      </c>
      <c r="S151" s="270">
        <v>0</v>
      </c>
      <c r="T151" s="270">
        <v>0</v>
      </c>
      <c r="U151" s="270">
        <v>0</v>
      </c>
      <c r="V151" s="270">
        <v>0</v>
      </c>
      <c r="W151" s="270">
        <v>0</v>
      </c>
      <c r="X151" s="270">
        <v>0</v>
      </c>
      <c r="Y151" s="270">
        <v>0</v>
      </c>
      <c r="Z151" s="270">
        <v>0</v>
      </c>
      <c r="AA151" s="270">
        <v>0</v>
      </c>
      <c r="AB151" s="270">
        <v>0</v>
      </c>
      <c r="AC151" s="270">
        <v>1</v>
      </c>
      <c r="AD151" s="270">
        <v>0</v>
      </c>
      <c r="AE151" s="270">
        <v>2</v>
      </c>
      <c r="AF151" s="270">
        <v>0</v>
      </c>
      <c r="AG151" s="270">
        <v>0</v>
      </c>
      <c r="AH151" s="270">
        <v>0</v>
      </c>
      <c r="AI151" s="270">
        <v>0</v>
      </c>
      <c r="AJ151" s="270">
        <v>0</v>
      </c>
      <c r="AK151" s="270">
        <v>0</v>
      </c>
      <c r="AL151" s="270">
        <v>0</v>
      </c>
      <c r="AM151" s="270">
        <v>0</v>
      </c>
      <c r="AN151" s="270">
        <v>0</v>
      </c>
      <c r="AO151" s="270">
        <v>0</v>
      </c>
      <c r="AP151" s="270">
        <v>0</v>
      </c>
      <c r="AQ151" s="270">
        <v>0</v>
      </c>
      <c r="AR151" s="270">
        <v>0</v>
      </c>
      <c r="AS151" s="270">
        <v>0</v>
      </c>
      <c r="AT151" s="270">
        <v>0</v>
      </c>
      <c r="AU151" s="270">
        <v>0</v>
      </c>
      <c r="AV151" s="270">
        <v>0</v>
      </c>
      <c r="AW151" s="270">
        <v>0</v>
      </c>
      <c r="AX151" s="270">
        <v>0</v>
      </c>
      <c r="AY151" s="270">
        <v>0</v>
      </c>
      <c r="AZ151" s="270">
        <v>0</v>
      </c>
      <c r="BA151" s="270">
        <v>0</v>
      </c>
      <c r="BB151" s="270">
        <v>0</v>
      </c>
      <c r="BC151" s="270">
        <v>0</v>
      </c>
      <c r="BD151" s="270">
        <v>4</v>
      </c>
      <c r="BE151" s="270">
        <v>3</v>
      </c>
      <c r="BF151" s="270">
        <v>0</v>
      </c>
      <c r="BG151" s="270">
        <v>1</v>
      </c>
      <c r="BH151" s="270">
        <v>0</v>
      </c>
      <c r="BI151" s="270">
        <v>0</v>
      </c>
      <c r="BJ151" s="270">
        <v>6</v>
      </c>
      <c r="BK151" s="270">
        <v>0</v>
      </c>
    </row>
    <row r="152" spans="2:63" ht="17">
      <c r="B152" s="850"/>
      <c r="C152" s="851"/>
      <c r="D152" s="173" t="s">
        <v>519</v>
      </c>
      <c r="E152" s="270">
        <v>0</v>
      </c>
      <c r="F152" s="270">
        <v>0</v>
      </c>
      <c r="G152" s="270">
        <v>0</v>
      </c>
      <c r="H152" s="270">
        <v>0</v>
      </c>
      <c r="I152" s="270">
        <v>0</v>
      </c>
      <c r="J152" s="270">
        <v>0</v>
      </c>
      <c r="K152" s="270">
        <v>0</v>
      </c>
      <c r="L152" s="270">
        <v>0</v>
      </c>
      <c r="M152" s="270">
        <v>0</v>
      </c>
      <c r="N152" s="270">
        <v>0</v>
      </c>
      <c r="O152" s="270">
        <v>0</v>
      </c>
      <c r="P152" s="270">
        <v>0</v>
      </c>
      <c r="Q152" s="270">
        <v>1</v>
      </c>
      <c r="R152" s="270">
        <v>0</v>
      </c>
      <c r="S152" s="270">
        <v>0</v>
      </c>
      <c r="T152" s="270">
        <v>0</v>
      </c>
      <c r="U152" s="270">
        <v>0</v>
      </c>
      <c r="V152" s="270">
        <v>0</v>
      </c>
      <c r="W152" s="270">
        <v>0</v>
      </c>
      <c r="X152" s="270">
        <v>0</v>
      </c>
      <c r="Y152" s="270">
        <v>0</v>
      </c>
      <c r="Z152" s="270">
        <v>0</v>
      </c>
      <c r="AA152" s="270">
        <v>0</v>
      </c>
      <c r="AB152" s="270">
        <v>0</v>
      </c>
      <c r="AC152" s="270">
        <v>1</v>
      </c>
      <c r="AD152" s="270">
        <v>0</v>
      </c>
      <c r="AE152" s="270">
        <v>2</v>
      </c>
      <c r="AF152" s="270">
        <v>0</v>
      </c>
      <c r="AG152" s="270">
        <v>0</v>
      </c>
      <c r="AH152" s="270">
        <v>2</v>
      </c>
      <c r="AI152" s="270">
        <v>0</v>
      </c>
      <c r="AJ152" s="270">
        <v>0</v>
      </c>
      <c r="AK152" s="270">
        <v>0</v>
      </c>
      <c r="AL152" s="270">
        <v>4</v>
      </c>
      <c r="AM152" s="270">
        <v>0</v>
      </c>
      <c r="AN152" s="270">
        <v>0</v>
      </c>
      <c r="AO152" s="270">
        <v>0</v>
      </c>
      <c r="AP152" s="270">
        <v>0</v>
      </c>
      <c r="AQ152" s="270">
        <v>0</v>
      </c>
      <c r="AR152" s="270">
        <v>0</v>
      </c>
      <c r="AS152" s="270">
        <v>0</v>
      </c>
      <c r="AT152" s="270">
        <v>0</v>
      </c>
      <c r="AU152" s="270">
        <v>0</v>
      </c>
      <c r="AV152" s="270">
        <v>0</v>
      </c>
      <c r="AW152" s="270">
        <v>0</v>
      </c>
      <c r="AX152" s="270">
        <v>0</v>
      </c>
      <c r="AY152" s="270">
        <v>0</v>
      </c>
      <c r="AZ152" s="270">
        <v>0</v>
      </c>
      <c r="BA152" s="270">
        <v>0</v>
      </c>
      <c r="BB152" s="270">
        <v>0</v>
      </c>
      <c r="BC152" s="270">
        <v>0</v>
      </c>
      <c r="BD152" s="270">
        <v>2</v>
      </c>
      <c r="BE152" s="270">
        <v>3</v>
      </c>
      <c r="BF152" s="270">
        <v>0</v>
      </c>
      <c r="BG152" s="270">
        <v>0</v>
      </c>
      <c r="BH152" s="270">
        <v>0</v>
      </c>
      <c r="BI152" s="270">
        <v>0</v>
      </c>
      <c r="BJ152" s="270">
        <v>0</v>
      </c>
      <c r="BK152" s="270">
        <v>0</v>
      </c>
    </row>
    <row r="153" spans="2:63" ht="17">
      <c r="B153" s="850"/>
      <c r="C153" s="851"/>
      <c r="D153" s="173" t="s">
        <v>349</v>
      </c>
      <c r="E153" s="270">
        <v>0</v>
      </c>
      <c r="F153" s="270">
        <v>0</v>
      </c>
      <c r="G153" s="270">
        <v>0</v>
      </c>
      <c r="H153" s="270">
        <v>0</v>
      </c>
      <c r="I153" s="270">
        <v>0</v>
      </c>
      <c r="J153" s="270">
        <v>0</v>
      </c>
      <c r="K153" s="270">
        <v>0</v>
      </c>
      <c r="L153" s="270">
        <v>0</v>
      </c>
      <c r="M153" s="270">
        <v>0</v>
      </c>
      <c r="N153" s="270">
        <v>0</v>
      </c>
      <c r="O153" s="270">
        <v>0</v>
      </c>
      <c r="P153" s="270">
        <v>0</v>
      </c>
      <c r="Q153" s="270">
        <v>0</v>
      </c>
      <c r="R153" s="270">
        <v>0</v>
      </c>
      <c r="S153" s="270">
        <v>0</v>
      </c>
      <c r="T153" s="270">
        <v>0</v>
      </c>
      <c r="U153" s="270">
        <v>0</v>
      </c>
      <c r="V153" s="270">
        <v>0</v>
      </c>
      <c r="W153" s="270">
        <v>0</v>
      </c>
      <c r="X153" s="270">
        <v>0</v>
      </c>
      <c r="Y153" s="270">
        <v>0</v>
      </c>
      <c r="Z153" s="270">
        <v>0</v>
      </c>
      <c r="AA153" s="270">
        <v>0</v>
      </c>
      <c r="AB153" s="270">
        <v>0</v>
      </c>
      <c r="AC153" s="270">
        <v>0</v>
      </c>
      <c r="AD153" s="270">
        <v>0</v>
      </c>
      <c r="AE153" s="270">
        <v>0</v>
      </c>
      <c r="AF153" s="270">
        <v>0</v>
      </c>
      <c r="AG153" s="270">
        <v>0</v>
      </c>
      <c r="AH153" s="270">
        <v>0</v>
      </c>
      <c r="AI153" s="270">
        <v>0</v>
      </c>
      <c r="AJ153" s="270">
        <v>0</v>
      </c>
      <c r="AK153" s="270">
        <v>0</v>
      </c>
      <c r="AL153" s="270">
        <v>0</v>
      </c>
      <c r="AM153" s="270">
        <v>0</v>
      </c>
      <c r="AN153" s="270">
        <v>0</v>
      </c>
      <c r="AO153" s="270">
        <v>0</v>
      </c>
      <c r="AP153" s="270">
        <v>0</v>
      </c>
      <c r="AQ153" s="270">
        <v>0</v>
      </c>
      <c r="AR153" s="270">
        <v>0</v>
      </c>
      <c r="AS153" s="270">
        <v>0</v>
      </c>
      <c r="AT153" s="270">
        <v>0</v>
      </c>
      <c r="AU153" s="270">
        <v>0</v>
      </c>
      <c r="AV153" s="270">
        <v>0</v>
      </c>
      <c r="AW153" s="270">
        <v>0</v>
      </c>
      <c r="AX153" s="270">
        <v>0</v>
      </c>
      <c r="AY153" s="270">
        <v>0</v>
      </c>
      <c r="AZ153" s="270">
        <v>0</v>
      </c>
      <c r="BA153" s="270">
        <v>0</v>
      </c>
      <c r="BB153" s="270">
        <v>0</v>
      </c>
      <c r="BC153" s="270">
        <v>0</v>
      </c>
      <c r="BD153" s="270">
        <v>0</v>
      </c>
      <c r="BE153" s="270">
        <v>0</v>
      </c>
      <c r="BF153" s="270">
        <v>0</v>
      </c>
      <c r="BG153" s="270">
        <v>0</v>
      </c>
      <c r="BH153" s="270">
        <v>0</v>
      </c>
      <c r="BI153" s="270">
        <v>0</v>
      </c>
      <c r="BJ153" s="270">
        <v>0</v>
      </c>
      <c r="BK153" s="270">
        <v>0</v>
      </c>
    </row>
    <row r="154" spans="2:63" ht="17">
      <c r="B154" s="850"/>
      <c r="C154" s="851"/>
      <c r="D154" s="173" t="s">
        <v>350</v>
      </c>
      <c r="E154" s="270">
        <v>0</v>
      </c>
      <c r="F154" s="270">
        <v>0</v>
      </c>
      <c r="G154" s="270">
        <v>0</v>
      </c>
      <c r="H154" s="270">
        <v>0</v>
      </c>
      <c r="I154" s="270">
        <v>0</v>
      </c>
      <c r="J154" s="270">
        <v>0</v>
      </c>
      <c r="K154" s="270">
        <v>0</v>
      </c>
      <c r="L154" s="270">
        <v>0</v>
      </c>
      <c r="M154" s="270">
        <v>0</v>
      </c>
      <c r="N154" s="270">
        <v>0</v>
      </c>
      <c r="O154" s="270">
        <v>0</v>
      </c>
      <c r="P154" s="270">
        <v>0</v>
      </c>
      <c r="Q154" s="270">
        <v>0</v>
      </c>
      <c r="R154" s="270">
        <v>1</v>
      </c>
      <c r="S154" s="270">
        <v>0</v>
      </c>
      <c r="T154" s="270">
        <v>0</v>
      </c>
      <c r="U154" s="270">
        <v>0</v>
      </c>
      <c r="V154" s="270">
        <v>0</v>
      </c>
      <c r="W154" s="270">
        <v>0</v>
      </c>
      <c r="X154" s="270">
        <v>0</v>
      </c>
      <c r="Y154" s="270">
        <v>0</v>
      </c>
      <c r="Z154" s="270">
        <v>0</v>
      </c>
      <c r="AA154" s="270">
        <v>0</v>
      </c>
      <c r="AB154" s="270">
        <v>0</v>
      </c>
      <c r="AC154" s="270">
        <v>0</v>
      </c>
      <c r="AD154" s="270">
        <v>0</v>
      </c>
      <c r="AE154" s="270">
        <v>0</v>
      </c>
      <c r="AF154" s="270">
        <v>0</v>
      </c>
      <c r="AG154" s="270">
        <v>0</v>
      </c>
      <c r="AH154" s="270">
        <v>0</v>
      </c>
      <c r="AI154" s="270">
        <v>0</v>
      </c>
      <c r="AJ154" s="270">
        <v>0</v>
      </c>
      <c r="AK154" s="270">
        <v>0</v>
      </c>
      <c r="AL154" s="270">
        <v>0</v>
      </c>
      <c r="AM154" s="270">
        <v>0</v>
      </c>
      <c r="AN154" s="270">
        <v>0</v>
      </c>
      <c r="AO154" s="270">
        <v>0</v>
      </c>
      <c r="AP154" s="270">
        <v>0</v>
      </c>
      <c r="AQ154" s="270">
        <v>0</v>
      </c>
      <c r="AR154" s="270">
        <v>0</v>
      </c>
      <c r="AS154" s="270">
        <v>0</v>
      </c>
      <c r="AT154" s="270">
        <v>0</v>
      </c>
      <c r="AU154" s="270">
        <v>0</v>
      </c>
      <c r="AV154" s="270">
        <v>0</v>
      </c>
      <c r="AW154" s="270">
        <v>0</v>
      </c>
      <c r="AX154" s="270">
        <v>0</v>
      </c>
      <c r="AY154" s="270">
        <v>0</v>
      </c>
      <c r="AZ154" s="270">
        <v>0</v>
      </c>
      <c r="BA154" s="270">
        <v>0</v>
      </c>
      <c r="BB154" s="270">
        <v>0</v>
      </c>
      <c r="BC154" s="270">
        <v>0</v>
      </c>
      <c r="BD154" s="270">
        <v>0</v>
      </c>
      <c r="BE154" s="270">
        <v>0</v>
      </c>
      <c r="BF154" s="270">
        <v>0</v>
      </c>
      <c r="BG154" s="270">
        <v>0</v>
      </c>
      <c r="BH154" s="270">
        <v>0</v>
      </c>
      <c r="BI154" s="270">
        <v>0</v>
      </c>
      <c r="BJ154" s="270">
        <v>0</v>
      </c>
      <c r="BK154" s="270">
        <v>0</v>
      </c>
    </row>
    <row r="155" spans="2:63" ht="17">
      <c r="B155" s="850"/>
      <c r="C155" s="851"/>
      <c r="D155" s="173" t="s">
        <v>351</v>
      </c>
      <c r="E155" s="270">
        <v>0</v>
      </c>
      <c r="F155" s="270">
        <v>0</v>
      </c>
      <c r="G155" s="270">
        <v>0</v>
      </c>
      <c r="H155" s="270">
        <v>0</v>
      </c>
      <c r="I155" s="270">
        <v>0</v>
      </c>
      <c r="J155" s="270">
        <v>0</v>
      </c>
      <c r="K155" s="270">
        <v>0</v>
      </c>
      <c r="L155" s="270">
        <v>4</v>
      </c>
      <c r="M155" s="270">
        <v>0</v>
      </c>
      <c r="N155" s="270">
        <v>0</v>
      </c>
      <c r="O155" s="270">
        <v>0</v>
      </c>
      <c r="P155" s="270">
        <v>0</v>
      </c>
      <c r="Q155" s="270">
        <v>0</v>
      </c>
      <c r="R155" s="270">
        <v>9</v>
      </c>
      <c r="S155" s="270">
        <v>0</v>
      </c>
      <c r="T155" s="270">
        <v>0</v>
      </c>
      <c r="U155" s="270">
        <v>0</v>
      </c>
      <c r="V155" s="270">
        <v>0</v>
      </c>
      <c r="W155" s="270">
        <v>0</v>
      </c>
      <c r="X155" s="270">
        <v>0</v>
      </c>
      <c r="Y155" s="270">
        <v>0</v>
      </c>
      <c r="Z155" s="270">
        <v>0</v>
      </c>
      <c r="AA155" s="270">
        <v>0</v>
      </c>
      <c r="AB155" s="270">
        <v>0</v>
      </c>
      <c r="AC155" s="270">
        <v>0</v>
      </c>
      <c r="AD155" s="270">
        <v>0</v>
      </c>
      <c r="AE155" s="270">
        <v>0</v>
      </c>
      <c r="AF155" s="270">
        <v>0</v>
      </c>
      <c r="AG155" s="270">
        <v>0</v>
      </c>
      <c r="AH155" s="270">
        <v>0</v>
      </c>
      <c r="AI155" s="270">
        <v>0</v>
      </c>
      <c r="AJ155" s="270">
        <v>0</v>
      </c>
      <c r="AK155" s="270">
        <v>0</v>
      </c>
      <c r="AL155" s="270">
        <v>0</v>
      </c>
      <c r="AM155" s="270">
        <v>0</v>
      </c>
      <c r="AN155" s="270">
        <v>0</v>
      </c>
      <c r="AO155" s="270">
        <v>0</v>
      </c>
      <c r="AP155" s="270">
        <v>0</v>
      </c>
      <c r="AQ155" s="270">
        <v>0</v>
      </c>
      <c r="AR155" s="270">
        <v>0</v>
      </c>
      <c r="AS155" s="270">
        <v>0</v>
      </c>
      <c r="AT155" s="270">
        <v>0</v>
      </c>
      <c r="AU155" s="270">
        <v>0</v>
      </c>
      <c r="AV155" s="270">
        <v>0</v>
      </c>
      <c r="AW155" s="270">
        <v>0</v>
      </c>
      <c r="AX155" s="270">
        <v>0</v>
      </c>
      <c r="AY155" s="270">
        <v>0</v>
      </c>
      <c r="AZ155" s="270">
        <v>0</v>
      </c>
      <c r="BA155" s="270">
        <v>0</v>
      </c>
      <c r="BB155" s="270">
        <v>0</v>
      </c>
      <c r="BC155" s="270">
        <v>0</v>
      </c>
      <c r="BD155" s="270">
        <v>0</v>
      </c>
      <c r="BE155" s="270">
        <v>0</v>
      </c>
      <c r="BF155" s="270">
        <v>0</v>
      </c>
      <c r="BG155" s="270">
        <v>0</v>
      </c>
      <c r="BH155" s="270">
        <v>0</v>
      </c>
      <c r="BI155" s="270">
        <v>0</v>
      </c>
      <c r="BJ155" s="270">
        <v>0</v>
      </c>
      <c r="BK155" s="270">
        <v>0</v>
      </c>
    </row>
    <row r="156" spans="2:63" ht="17">
      <c r="B156" s="850"/>
      <c r="C156" s="851"/>
      <c r="D156" s="173" t="s">
        <v>352</v>
      </c>
      <c r="E156" s="270">
        <v>0</v>
      </c>
      <c r="F156" s="270">
        <v>0</v>
      </c>
      <c r="G156" s="270">
        <v>0</v>
      </c>
      <c r="H156" s="270">
        <v>0</v>
      </c>
      <c r="I156" s="270">
        <v>0</v>
      </c>
      <c r="J156" s="270">
        <v>0</v>
      </c>
      <c r="K156" s="270">
        <v>0</v>
      </c>
      <c r="L156" s="270">
        <v>0</v>
      </c>
      <c r="M156" s="270">
        <v>0</v>
      </c>
      <c r="N156" s="270">
        <v>0</v>
      </c>
      <c r="O156" s="270">
        <v>0</v>
      </c>
      <c r="P156" s="270">
        <v>0</v>
      </c>
      <c r="Q156" s="270">
        <v>0</v>
      </c>
      <c r="R156" s="270">
        <v>1</v>
      </c>
      <c r="S156" s="270">
        <v>0</v>
      </c>
      <c r="T156" s="270">
        <v>0</v>
      </c>
      <c r="U156" s="270">
        <v>0</v>
      </c>
      <c r="V156" s="270">
        <v>0</v>
      </c>
      <c r="W156" s="270">
        <v>0</v>
      </c>
      <c r="X156" s="270">
        <v>0</v>
      </c>
      <c r="Y156" s="270">
        <v>0</v>
      </c>
      <c r="Z156" s="270">
        <v>0</v>
      </c>
      <c r="AA156" s="270">
        <v>0</v>
      </c>
      <c r="AB156" s="270">
        <v>0</v>
      </c>
      <c r="AC156" s="270">
        <v>0</v>
      </c>
      <c r="AD156" s="270">
        <v>0</v>
      </c>
      <c r="AE156" s="270">
        <v>0</v>
      </c>
      <c r="AF156" s="270">
        <v>0</v>
      </c>
      <c r="AG156" s="270">
        <v>0</v>
      </c>
      <c r="AH156" s="270">
        <v>0</v>
      </c>
      <c r="AI156" s="270">
        <v>0</v>
      </c>
      <c r="AJ156" s="270">
        <v>0</v>
      </c>
      <c r="AK156" s="270">
        <v>0</v>
      </c>
      <c r="AL156" s="270">
        <v>0</v>
      </c>
      <c r="AM156" s="270">
        <v>0</v>
      </c>
      <c r="AN156" s="270">
        <v>0</v>
      </c>
      <c r="AO156" s="270">
        <v>0</v>
      </c>
      <c r="AP156" s="270">
        <v>0</v>
      </c>
      <c r="AQ156" s="270">
        <v>0</v>
      </c>
      <c r="AR156" s="270">
        <v>0</v>
      </c>
      <c r="AS156" s="270">
        <v>0</v>
      </c>
      <c r="AT156" s="270">
        <v>0</v>
      </c>
      <c r="AU156" s="270">
        <v>0</v>
      </c>
      <c r="AV156" s="270">
        <v>0</v>
      </c>
      <c r="AW156" s="270">
        <v>0</v>
      </c>
      <c r="AX156" s="270">
        <v>0</v>
      </c>
      <c r="AY156" s="270">
        <v>0</v>
      </c>
      <c r="AZ156" s="270">
        <v>0</v>
      </c>
      <c r="BA156" s="270">
        <v>0</v>
      </c>
      <c r="BB156" s="270">
        <v>0</v>
      </c>
      <c r="BC156" s="270">
        <v>0</v>
      </c>
      <c r="BD156" s="270">
        <v>0</v>
      </c>
      <c r="BE156" s="270">
        <v>0</v>
      </c>
      <c r="BF156" s="270">
        <v>0</v>
      </c>
      <c r="BG156" s="270">
        <v>0</v>
      </c>
      <c r="BH156" s="270">
        <v>0</v>
      </c>
      <c r="BI156" s="270">
        <v>0</v>
      </c>
      <c r="BJ156" s="270">
        <v>0</v>
      </c>
      <c r="BK156" s="270">
        <v>0</v>
      </c>
    </row>
    <row r="157" spans="2:63" ht="17">
      <c r="B157" s="850"/>
      <c r="C157" s="851" t="s">
        <v>520</v>
      </c>
      <c r="D157" s="173" t="s">
        <v>353</v>
      </c>
      <c r="E157" s="270">
        <v>2</v>
      </c>
      <c r="F157" s="270">
        <v>0</v>
      </c>
      <c r="G157" s="270">
        <v>0</v>
      </c>
      <c r="H157" s="270">
        <v>0</v>
      </c>
      <c r="I157" s="270">
        <v>0</v>
      </c>
      <c r="J157" s="270">
        <v>0</v>
      </c>
      <c r="K157" s="270">
        <v>0</v>
      </c>
      <c r="L157" s="270">
        <v>0</v>
      </c>
      <c r="M157" s="270">
        <v>0</v>
      </c>
      <c r="N157" s="270">
        <v>0</v>
      </c>
      <c r="O157" s="270">
        <v>0</v>
      </c>
      <c r="P157" s="270">
        <v>0</v>
      </c>
      <c r="Q157" s="270">
        <v>0</v>
      </c>
      <c r="R157" s="270">
        <v>0</v>
      </c>
      <c r="S157" s="270">
        <v>0</v>
      </c>
      <c r="T157" s="270">
        <v>0</v>
      </c>
      <c r="U157" s="270">
        <v>0</v>
      </c>
      <c r="V157" s="270">
        <v>0</v>
      </c>
      <c r="W157" s="270">
        <v>0</v>
      </c>
      <c r="X157" s="270">
        <v>0</v>
      </c>
      <c r="Y157" s="270">
        <v>0</v>
      </c>
      <c r="Z157" s="270">
        <v>0</v>
      </c>
      <c r="AA157" s="270">
        <v>0</v>
      </c>
      <c r="AB157" s="270">
        <v>5</v>
      </c>
      <c r="AC157" s="270">
        <v>0</v>
      </c>
      <c r="AD157" s="270">
        <v>0</v>
      </c>
      <c r="AE157" s="270">
        <v>0</v>
      </c>
      <c r="AF157" s="270">
        <v>0</v>
      </c>
      <c r="AG157" s="270">
        <v>0</v>
      </c>
      <c r="AH157" s="270">
        <v>0</v>
      </c>
      <c r="AI157" s="270">
        <v>0</v>
      </c>
      <c r="AJ157" s="270">
        <v>0</v>
      </c>
      <c r="AK157" s="270">
        <v>0</v>
      </c>
      <c r="AL157" s="270">
        <v>0</v>
      </c>
      <c r="AM157" s="270">
        <v>0</v>
      </c>
      <c r="AN157" s="270">
        <v>0</v>
      </c>
      <c r="AO157" s="270">
        <v>0</v>
      </c>
      <c r="AP157" s="270">
        <v>0</v>
      </c>
      <c r="AQ157" s="270">
        <v>0</v>
      </c>
      <c r="AR157" s="270">
        <v>0</v>
      </c>
      <c r="AS157" s="270">
        <v>0</v>
      </c>
      <c r="AT157" s="270">
        <v>0</v>
      </c>
      <c r="AU157" s="270">
        <v>0</v>
      </c>
      <c r="AV157" s="270">
        <v>0</v>
      </c>
      <c r="AW157" s="270">
        <v>0</v>
      </c>
      <c r="AX157" s="270">
        <v>0</v>
      </c>
      <c r="AY157" s="270">
        <v>0</v>
      </c>
      <c r="AZ157" s="270">
        <v>0</v>
      </c>
      <c r="BA157" s="270">
        <v>0</v>
      </c>
      <c r="BB157" s="270">
        <v>0</v>
      </c>
      <c r="BC157" s="270">
        <v>0</v>
      </c>
      <c r="BD157" s="270">
        <v>0</v>
      </c>
      <c r="BE157" s="270">
        <v>0</v>
      </c>
      <c r="BF157" s="270">
        <v>0</v>
      </c>
      <c r="BG157" s="270">
        <v>0</v>
      </c>
      <c r="BH157" s="270">
        <v>0</v>
      </c>
      <c r="BI157" s="270">
        <v>0</v>
      </c>
      <c r="BJ157" s="270">
        <v>0</v>
      </c>
      <c r="BK157" s="270">
        <v>0</v>
      </c>
    </row>
    <row r="158" spans="2:63" ht="17">
      <c r="B158" s="850"/>
      <c r="C158" s="851"/>
      <c r="D158" s="173" t="s">
        <v>354</v>
      </c>
      <c r="E158" s="270">
        <v>0</v>
      </c>
      <c r="F158" s="270">
        <v>0</v>
      </c>
      <c r="G158" s="270">
        <v>0</v>
      </c>
      <c r="H158" s="270">
        <v>0</v>
      </c>
      <c r="I158" s="270">
        <v>0</v>
      </c>
      <c r="J158" s="270">
        <v>0</v>
      </c>
      <c r="K158" s="270">
        <v>0</v>
      </c>
      <c r="L158" s="270">
        <v>0</v>
      </c>
      <c r="M158" s="270">
        <v>0</v>
      </c>
      <c r="N158" s="270">
        <v>0</v>
      </c>
      <c r="O158" s="270">
        <v>0</v>
      </c>
      <c r="P158" s="270">
        <v>0</v>
      </c>
      <c r="Q158" s="270">
        <v>0</v>
      </c>
      <c r="R158" s="270">
        <v>0</v>
      </c>
      <c r="S158" s="270">
        <v>0</v>
      </c>
      <c r="T158" s="270">
        <v>0</v>
      </c>
      <c r="U158" s="270">
        <v>0</v>
      </c>
      <c r="V158" s="270">
        <v>0</v>
      </c>
      <c r="W158" s="270">
        <v>0</v>
      </c>
      <c r="X158" s="270">
        <v>0</v>
      </c>
      <c r="Y158" s="270">
        <v>0</v>
      </c>
      <c r="Z158" s="270">
        <v>0</v>
      </c>
      <c r="AA158" s="270">
        <v>0</v>
      </c>
      <c r="AB158" s="270">
        <v>0</v>
      </c>
      <c r="AC158" s="270">
        <v>0</v>
      </c>
      <c r="AD158" s="270">
        <v>0</v>
      </c>
      <c r="AE158" s="270">
        <v>0</v>
      </c>
      <c r="AF158" s="270">
        <v>0</v>
      </c>
      <c r="AG158" s="270">
        <v>0</v>
      </c>
      <c r="AH158" s="270">
        <v>0</v>
      </c>
      <c r="AI158" s="270">
        <v>0</v>
      </c>
      <c r="AJ158" s="270">
        <v>0</v>
      </c>
      <c r="AK158" s="270">
        <v>0</v>
      </c>
      <c r="AL158" s="270">
        <v>0</v>
      </c>
      <c r="AM158" s="270">
        <v>0</v>
      </c>
      <c r="AN158" s="270">
        <v>0</v>
      </c>
      <c r="AO158" s="270">
        <v>0</v>
      </c>
      <c r="AP158" s="270">
        <v>0</v>
      </c>
      <c r="AQ158" s="270">
        <v>0</v>
      </c>
      <c r="AR158" s="270">
        <v>0</v>
      </c>
      <c r="AS158" s="270">
        <v>0</v>
      </c>
      <c r="AT158" s="270">
        <v>0</v>
      </c>
      <c r="AU158" s="270">
        <v>0</v>
      </c>
      <c r="AV158" s="270">
        <v>0</v>
      </c>
      <c r="AW158" s="270">
        <v>0</v>
      </c>
      <c r="AX158" s="270">
        <v>0</v>
      </c>
      <c r="AY158" s="270">
        <v>0</v>
      </c>
      <c r="AZ158" s="270">
        <v>0</v>
      </c>
      <c r="BA158" s="270">
        <v>0</v>
      </c>
      <c r="BB158" s="270">
        <v>0</v>
      </c>
      <c r="BC158" s="270">
        <v>0</v>
      </c>
      <c r="BD158" s="270">
        <v>0</v>
      </c>
      <c r="BE158" s="270">
        <v>0</v>
      </c>
      <c r="BF158" s="270">
        <v>0</v>
      </c>
      <c r="BG158" s="270">
        <v>0</v>
      </c>
      <c r="BH158" s="270">
        <v>0</v>
      </c>
      <c r="BI158" s="270">
        <v>0</v>
      </c>
      <c r="BJ158" s="270">
        <v>3</v>
      </c>
      <c r="BK158" s="270">
        <v>3</v>
      </c>
    </row>
    <row r="159" spans="2:63" ht="17">
      <c r="B159" s="850"/>
      <c r="C159" s="851"/>
      <c r="D159" s="173" t="s">
        <v>355</v>
      </c>
      <c r="E159" s="270">
        <v>0</v>
      </c>
      <c r="F159" s="270">
        <v>0</v>
      </c>
      <c r="G159" s="270">
        <v>0</v>
      </c>
      <c r="H159" s="270">
        <v>0</v>
      </c>
      <c r="I159" s="270">
        <v>0</v>
      </c>
      <c r="J159" s="270">
        <v>0</v>
      </c>
      <c r="K159" s="270">
        <v>0</v>
      </c>
      <c r="L159" s="270">
        <v>0</v>
      </c>
      <c r="M159" s="270">
        <v>0</v>
      </c>
      <c r="N159" s="270">
        <v>0</v>
      </c>
      <c r="O159" s="270">
        <v>0</v>
      </c>
      <c r="P159" s="270">
        <v>0</v>
      </c>
      <c r="Q159" s="270">
        <v>0</v>
      </c>
      <c r="R159" s="270">
        <v>0</v>
      </c>
      <c r="S159" s="270">
        <v>0</v>
      </c>
      <c r="T159" s="270">
        <v>0</v>
      </c>
      <c r="U159" s="270">
        <v>0</v>
      </c>
      <c r="V159" s="270">
        <v>0</v>
      </c>
      <c r="W159" s="270">
        <v>0</v>
      </c>
      <c r="X159" s="270">
        <v>0</v>
      </c>
      <c r="Y159" s="270">
        <v>0</v>
      </c>
      <c r="Z159" s="270">
        <v>2</v>
      </c>
      <c r="AA159" s="270">
        <v>0</v>
      </c>
      <c r="AB159" s="270">
        <v>0</v>
      </c>
      <c r="AC159" s="270">
        <v>0</v>
      </c>
      <c r="AD159" s="270">
        <v>0</v>
      </c>
      <c r="AE159" s="270">
        <v>0</v>
      </c>
      <c r="AF159" s="270">
        <v>0</v>
      </c>
      <c r="AG159" s="270">
        <v>0</v>
      </c>
      <c r="AH159" s="270">
        <v>0</v>
      </c>
      <c r="AI159" s="270">
        <v>0</v>
      </c>
      <c r="AJ159" s="270">
        <v>0</v>
      </c>
      <c r="AK159" s="270">
        <v>0</v>
      </c>
      <c r="AL159" s="270">
        <v>1</v>
      </c>
      <c r="AM159" s="270">
        <v>0</v>
      </c>
      <c r="AN159" s="270">
        <v>0</v>
      </c>
      <c r="AO159" s="270">
        <v>0</v>
      </c>
      <c r="AP159" s="270">
        <v>0</v>
      </c>
      <c r="AQ159" s="270">
        <v>0</v>
      </c>
      <c r="AR159" s="270">
        <v>0</v>
      </c>
      <c r="AS159" s="270">
        <v>1</v>
      </c>
      <c r="AT159" s="270">
        <v>0</v>
      </c>
      <c r="AU159" s="270">
        <v>1</v>
      </c>
      <c r="AV159" s="270">
        <v>0</v>
      </c>
      <c r="AW159" s="270">
        <v>0</v>
      </c>
      <c r="AX159" s="270">
        <v>1</v>
      </c>
      <c r="AY159" s="270">
        <v>0</v>
      </c>
      <c r="AZ159" s="270">
        <v>0</v>
      </c>
      <c r="BA159" s="270">
        <v>0</v>
      </c>
      <c r="BB159" s="270">
        <v>0</v>
      </c>
      <c r="BC159" s="270">
        <v>0</v>
      </c>
      <c r="BD159" s="270">
        <v>0</v>
      </c>
      <c r="BE159" s="270">
        <v>0</v>
      </c>
      <c r="BF159" s="270">
        <v>0</v>
      </c>
      <c r="BG159" s="270">
        <v>0</v>
      </c>
      <c r="BH159" s="270">
        <v>0</v>
      </c>
      <c r="BI159" s="270">
        <v>0</v>
      </c>
      <c r="BJ159" s="270">
        <v>3</v>
      </c>
      <c r="BK159" s="270">
        <v>0</v>
      </c>
    </row>
    <row r="160" spans="2:63" ht="17">
      <c r="B160" s="850"/>
      <c r="C160" s="851"/>
      <c r="D160" s="173" t="s">
        <v>356</v>
      </c>
      <c r="E160" s="270">
        <v>0</v>
      </c>
      <c r="F160" s="270">
        <v>0</v>
      </c>
      <c r="G160" s="270">
        <v>0</v>
      </c>
      <c r="H160" s="270">
        <v>0</v>
      </c>
      <c r="I160" s="270">
        <v>0</v>
      </c>
      <c r="J160" s="270">
        <v>0</v>
      </c>
      <c r="K160" s="270">
        <v>0</v>
      </c>
      <c r="L160" s="270">
        <v>0</v>
      </c>
      <c r="M160" s="270">
        <v>0</v>
      </c>
      <c r="N160" s="270">
        <v>0</v>
      </c>
      <c r="O160" s="270">
        <v>0</v>
      </c>
      <c r="P160" s="270">
        <v>0</v>
      </c>
      <c r="Q160" s="270">
        <v>0</v>
      </c>
      <c r="R160" s="270">
        <v>0</v>
      </c>
      <c r="S160" s="270">
        <v>0</v>
      </c>
      <c r="T160" s="270">
        <v>0</v>
      </c>
      <c r="U160" s="270">
        <v>0</v>
      </c>
      <c r="V160" s="270">
        <v>0</v>
      </c>
      <c r="W160" s="270">
        <v>0</v>
      </c>
      <c r="X160" s="270">
        <v>0</v>
      </c>
      <c r="Y160" s="270">
        <v>0</v>
      </c>
      <c r="Z160" s="270">
        <v>0</v>
      </c>
      <c r="AA160" s="270">
        <v>0</v>
      </c>
      <c r="AB160" s="270">
        <v>0</v>
      </c>
      <c r="AC160" s="270">
        <v>0</v>
      </c>
      <c r="AD160" s="270">
        <v>0</v>
      </c>
      <c r="AE160" s="270">
        <v>0</v>
      </c>
      <c r="AF160" s="270">
        <v>0</v>
      </c>
      <c r="AG160" s="270">
        <v>0</v>
      </c>
      <c r="AH160" s="270">
        <v>0</v>
      </c>
      <c r="AI160" s="270">
        <v>0</v>
      </c>
      <c r="AJ160" s="270">
        <v>0</v>
      </c>
      <c r="AK160" s="270">
        <v>0</v>
      </c>
      <c r="AL160" s="270">
        <v>0</v>
      </c>
      <c r="AM160" s="270">
        <v>0</v>
      </c>
      <c r="AN160" s="270">
        <v>0</v>
      </c>
      <c r="AO160" s="270">
        <v>0</v>
      </c>
      <c r="AP160" s="270">
        <v>0</v>
      </c>
      <c r="AQ160" s="270">
        <v>0</v>
      </c>
      <c r="AR160" s="270">
        <v>0</v>
      </c>
      <c r="AS160" s="270">
        <v>0</v>
      </c>
      <c r="AT160" s="270">
        <v>0</v>
      </c>
      <c r="AU160" s="270">
        <v>0</v>
      </c>
      <c r="AV160" s="270">
        <v>0</v>
      </c>
      <c r="AW160" s="270">
        <v>0</v>
      </c>
      <c r="AX160" s="270">
        <v>0</v>
      </c>
      <c r="AY160" s="270">
        <v>0</v>
      </c>
      <c r="AZ160" s="270">
        <v>0</v>
      </c>
      <c r="BA160" s="270">
        <v>0</v>
      </c>
      <c r="BB160" s="270">
        <v>0</v>
      </c>
      <c r="BC160" s="270">
        <v>0</v>
      </c>
      <c r="BD160" s="270">
        <v>0</v>
      </c>
      <c r="BE160" s="270">
        <v>0</v>
      </c>
      <c r="BF160" s="270">
        <v>0</v>
      </c>
      <c r="BG160" s="270">
        <v>0</v>
      </c>
      <c r="BH160" s="270">
        <v>0</v>
      </c>
      <c r="BI160" s="270">
        <v>0</v>
      </c>
      <c r="BJ160" s="270">
        <v>0</v>
      </c>
      <c r="BK160" s="270">
        <v>0</v>
      </c>
    </row>
    <row r="161" spans="2:63" ht="17">
      <c r="B161" s="850"/>
      <c r="C161" s="851"/>
      <c r="D161" s="173" t="s">
        <v>357</v>
      </c>
      <c r="E161" s="270">
        <v>0</v>
      </c>
      <c r="F161" s="270">
        <v>0</v>
      </c>
      <c r="G161" s="270">
        <v>0</v>
      </c>
      <c r="H161" s="270">
        <v>0</v>
      </c>
      <c r="I161" s="270">
        <v>0</v>
      </c>
      <c r="J161" s="270">
        <v>0</v>
      </c>
      <c r="K161" s="270">
        <v>0</v>
      </c>
      <c r="L161" s="270">
        <v>0</v>
      </c>
      <c r="M161" s="270">
        <v>0</v>
      </c>
      <c r="N161" s="270">
        <v>0</v>
      </c>
      <c r="O161" s="270">
        <v>0</v>
      </c>
      <c r="P161" s="270">
        <v>0</v>
      </c>
      <c r="Q161" s="270">
        <v>0</v>
      </c>
      <c r="R161" s="270">
        <v>0</v>
      </c>
      <c r="S161" s="270">
        <v>0</v>
      </c>
      <c r="T161" s="270">
        <v>0</v>
      </c>
      <c r="U161" s="270">
        <v>0</v>
      </c>
      <c r="V161" s="270">
        <v>0</v>
      </c>
      <c r="W161" s="270">
        <v>0</v>
      </c>
      <c r="X161" s="270">
        <v>0</v>
      </c>
      <c r="Y161" s="270">
        <v>0</v>
      </c>
      <c r="Z161" s="270">
        <v>0</v>
      </c>
      <c r="AA161" s="270">
        <v>0</v>
      </c>
      <c r="AB161" s="270">
        <v>0</v>
      </c>
      <c r="AC161" s="270">
        <v>0</v>
      </c>
      <c r="AD161" s="270">
        <v>0</v>
      </c>
      <c r="AE161" s="270">
        <v>0</v>
      </c>
      <c r="AF161" s="270">
        <v>0</v>
      </c>
      <c r="AG161" s="270">
        <v>0</v>
      </c>
      <c r="AH161" s="270">
        <v>0</v>
      </c>
      <c r="AI161" s="270">
        <v>0</v>
      </c>
      <c r="AJ161" s="270">
        <v>0</v>
      </c>
      <c r="AK161" s="270">
        <v>0</v>
      </c>
      <c r="AL161" s="270">
        <v>0</v>
      </c>
      <c r="AM161" s="270">
        <v>0</v>
      </c>
      <c r="AN161" s="270">
        <v>0</v>
      </c>
      <c r="AO161" s="270">
        <v>0</v>
      </c>
      <c r="AP161" s="270">
        <v>0</v>
      </c>
      <c r="AQ161" s="270">
        <v>0</v>
      </c>
      <c r="AR161" s="270">
        <v>0</v>
      </c>
      <c r="AS161" s="270">
        <v>0</v>
      </c>
      <c r="AT161" s="270">
        <v>0</v>
      </c>
      <c r="AU161" s="270">
        <v>0</v>
      </c>
      <c r="AV161" s="270">
        <v>0</v>
      </c>
      <c r="AW161" s="270">
        <v>0</v>
      </c>
      <c r="AX161" s="270">
        <v>0</v>
      </c>
      <c r="AY161" s="270">
        <v>0</v>
      </c>
      <c r="AZ161" s="270">
        <v>0</v>
      </c>
      <c r="BA161" s="270">
        <v>0</v>
      </c>
      <c r="BB161" s="270">
        <v>0</v>
      </c>
      <c r="BC161" s="270">
        <v>0</v>
      </c>
      <c r="BD161" s="270">
        <v>0</v>
      </c>
      <c r="BE161" s="270">
        <v>0</v>
      </c>
      <c r="BF161" s="270">
        <v>0</v>
      </c>
      <c r="BG161" s="270">
        <v>0</v>
      </c>
      <c r="BH161" s="270">
        <v>0</v>
      </c>
      <c r="BI161" s="270">
        <v>0</v>
      </c>
      <c r="BJ161" s="270">
        <v>0</v>
      </c>
      <c r="BK161" s="270">
        <v>0</v>
      </c>
    </row>
    <row r="162" spans="2:63" ht="17">
      <c r="B162" s="850"/>
      <c r="C162" s="851"/>
      <c r="D162" s="173" t="s">
        <v>358</v>
      </c>
      <c r="E162" s="270">
        <v>0</v>
      </c>
      <c r="F162" s="270">
        <v>0</v>
      </c>
      <c r="G162" s="270">
        <v>0</v>
      </c>
      <c r="H162" s="270">
        <v>0</v>
      </c>
      <c r="I162" s="270">
        <v>0</v>
      </c>
      <c r="J162" s="270">
        <v>0</v>
      </c>
      <c r="K162" s="270">
        <v>0</v>
      </c>
      <c r="L162" s="270">
        <v>0</v>
      </c>
      <c r="M162" s="270">
        <v>0</v>
      </c>
      <c r="N162" s="270">
        <v>0</v>
      </c>
      <c r="O162" s="270">
        <v>0</v>
      </c>
      <c r="P162" s="270">
        <v>0</v>
      </c>
      <c r="Q162" s="270">
        <v>0</v>
      </c>
      <c r="R162" s="270">
        <v>0</v>
      </c>
      <c r="S162" s="270">
        <v>0</v>
      </c>
      <c r="T162" s="270">
        <v>0</v>
      </c>
      <c r="U162" s="270">
        <v>0</v>
      </c>
      <c r="V162" s="270">
        <v>0</v>
      </c>
      <c r="W162" s="270">
        <v>0</v>
      </c>
      <c r="X162" s="270">
        <v>0</v>
      </c>
      <c r="Y162" s="270">
        <v>0</v>
      </c>
      <c r="Z162" s="270">
        <v>0</v>
      </c>
      <c r="AA162" s="270">
        <v>0</v>
      </c>
      <c r="AB162" s="270">
        <v>0</v>
      </c>
      <c r="AC162" s="270">
        <v>0</v>
      </c>
      <c r="AD162" s="270">
        <v>0</v>
      </c>
      <c r="AE162" s="270">
        <v>0</v>
      </c>
      <c r="AF162" s="270">
        <v>0</v>
      </c>
      <c r="AG162" s="270">
        <v>0</v>
      </c>
      <c r="AH162" s="270">
        <v>0</v>
      </c>
      <c r="AI162" s="270">
        <v>0</v>
      </c>
      <c r="AJ162" s="270">
        <v>0</v>
      </c>
      <c r="AK162" s="270">
        <v>0</v>
      </c>
      <c r="AL162" s="270">
        <v>0</v>
      </c>
      <c r="AM162" s="270">
        <v>0</v>
      </c>
      <c r="AN162" s="270">
        <v>0</v>
      </c>
      <c r="AO162" s="270">
        <v>0</v>
      </c>
      <c r="AP162" s="270">
        <v>0</v>
      </c>
      <c r="AQ162" s="270">
        <v>0</v>
      </c>
      <c r="AR162" s="270">
        <v>0</v>
      </c>
      <c r="AS162" s="270">
        <v>1</v>
      </c>
      <c r="AT162" s="270">
        <v>0</v>
      </c>
      <c r="AU162" s="270">
        <v>0</v>
      </c>
      <c r="AV162" s="270">
        <v>0</v>
      </c>
      <c r="AW162" s="270">
        <v>0</v>
      </c>
      <c r="AX162" s="270">
        <v>1</v>
      </c>
      <c r="AY162" s="270">
        <v>0</v>
      </c>
      <c r="AZ162" s="270">
        <v>0</v>
      </c>
      <c r="BA162" s="270">
        <v>0</v>
      </c>
      <c r="BB162" s="270">
        <v>0</v>
      </c>
      <c r="BC162" s="270">
        <v>1</v>
      </c>
      <c r="BD162" s="270">
        <v>0</v>
      </c>
      <c r="BE162" s="270">
        <v>0</v>
      </c>
      <c r="BF162" s="270">
        <v>1</v>
      </c>
      <c r="BG162" s="270">
        <v>0</v>
      </c>
      <c r="BH162" s="270">
        <v>0</v>
      </c>
      <c r="BI162" s="270">
        <v>0</v>
      </c>
      <c r="BJ162" s="270">
        <v>2</v>
      </c>
      <c r="BK162" s="270">
        <v>0</v>
      </c>
    </row>
    <row r="163" spans="2:63" ht="17">
      <c r="B163" s="850"/>
      <c r="C163" s="851"/>
      <c r="D163" s="173" t="s">
        <v>359</v>
      </c>
      <c r="E163" s="270">
        <v>0</v>
      </c>
      <c r="F163" s="270">
        <v>0</v>
      </c>
      <c r="G163" s="270">
        <v>0</v>
      </c>
      <c r="H163" s="270">
        <v>0</v>
      </c>
      <c r="I163" s="270">
        <v>0</v>
      </c>
      <c r="J163" s="270">
        <v>0</v>
      </c>
      <c r="K163" s="270">
        <v>0</v>
      </c>
      <c r="L163" s="270">
        <v>0</v>
      </c>
      <c r="M163" s="270">
        <v>0</v>
      </c>
      <c r="N163" s="270">
        <v>0</v>
      </c>
      <c r="O163" s="270">
        <v>0</v>
      </c>
      <c r="P163" s="270">
        <v>0</v>
      </c>
      <c r="Q163" s="270">
        <v>0</v>
      </c>
      <c r="R163" s="270">
        <v>0</v>
      </c>
      <c r="S163" s="270">
        <v>0</v>
      </c>
      <c r="T163" s="270">
        <v>0</v>
      </c>
      <c r="U163" s="270">
        <v>0</v>
      </c>
      <c r="V163" s="270">
        <v>0</v>
      </c>
      <c r="W163" s="270">
        <v>0</v>
      </c>
      <c r="X163" s="270">
        <v>0</v>
      </c>
      <c r="Y163" s="270">
        <v>0</v>
      </c>
      <c r="Z163" s="270">
        <v>0</v>
      </c>
      <c r="AA163" s="270">
        <v>0</v>
      </c>
      <c r="AB163" s="270">
        <v>0</v>
      </c>
      <c r="AC163" s="270">
        <v>0</v>
      </c>
      <c r="AD163" s="270">
        <v>0</v>
      </c>
      <c r="AE163" s="270">
        <v>0</v>
      </c>
      <c r="AF163" s="270">
        <v>0</v>
      </c>
      <c r="AG163" s="270">
        <v>0</v>
      </c>
      <c r="AH163" s="270">
        <v>0</v>
      </c>
      <c r="AI163" s="270">
        <v>0</v>
      </c>
      <c r="AJ163" s="270">
        <v>0</v>
      </c>
      <c r="AK163" s="270">
        <v>0</v>
      </c>
      <c r="AL163" s="270">
        <v>0</v>
      </c>
      <c r="AM163" s="270">
        <v>0</v>
      </c>
      <c r="AN163" s="270">
        <v>0</v>
      </c>
      <c r="AO163" s="270">
        <v>0</v>
      </c>
      <c r="AP163" s="270">
        <v>0</v>
      </c>
      <c r="AQ163" s="270">
        <v>0</v>
      </c>
      <c r="AR163" s="270">
        <v>0</v>
      </c>
      <c r="AS163" s="270">
        <v>0</v>
      </c>
      <c r="AT163" s="270">
        <v>0</v>
      </c>
      <c r="AU163" s="270">
        <v>0</v>
      </c>
      <c r="AV163" s="270">
        <v>0</v>
      </c>
      <c r="AW163" s="270">
        <v>0</v>
      </c>
      <c r="AX163" s="270">
        <v>0</v>
      </c>
      <c r="AY163" s="270">
        <v>0</v>
      </c>
      <c r="AZ163" s="270">
        <v>0</v>
      </c>
      <c r="BA163" s="270">
        <v>0</v>
      </c>
      <c r="BB163" s="270">
        <v>0</v>
      </c>
      <c r="BC163" s="270">
        <v>0</v>
      </c>
      <c r="BD163" s="270">
        <v>0</v>
      </c>
      <c r="BE163" s="270">
        <v>0</v>
      </c>
      <c r="BF163" s="270">
        <v>0</v>
      </c>
      <c r="BG163" s="270">
        <v>0</v>
      </c>
      <c r="BH163" s="270">
        <v>0</v>
      </c>
      <c r="BI163" s="270">
        <v>0</v>
      </c>
      <c r="BJ163" s="270">
        <v>0</v>
      </c>
      <c r="BK163" s="270">
        <v>0</v>
      </c>
    </row>
    <row r="164" spans="2:63" ht="17">
      <c r="B164" s="850"/>
      <c r="C164" s="851"/>
      <c r="D164" s="173" t="s">
        <v>360</v>
      </c>
      <c r="E164" s="270">
        <v>0</v>
      </c>
      <c r="F164" s="270">
        <v>0</v>
      </c>
      <c r="G164" s="270">
        <v>0</v>
      </c>
      <c r="H164" s="270">
        <v>0</v>
      </c>
      <c r="I164" s="270">
        <v>0</v>
      </c>
      <c r="J164" s="270">
        <v>0</v>
      </c>
      <c r="K164" s="270">
        <v>0</v>
      </c>
      <c r="L164" s="270">
        <v>0</v>
      </c>
      <c r="M164" s="270">
        <v>0</v>
      </c>
      <c r="N164" s="270">
        <v>0</v>
      </c>
      <c r="O164" s="270">
        <v>0</v>
      </c>
      <c r="P164" s="270">
        <v>0</v>
      </c>
      <c r="Q164" s="270">
        <v>0</v>
      </c>
      <c r="R164" s="270">
        <v>0</v>
      </c>
      <c r="S164" s="270">
        <v>0</v>
      </c>
      <c r="T164" s="270">
        <v>0</v>
      </c>
      <c r="U164" s="270">
        <v>0</v>
      </c>
      <c r="V164" s="270">
        <v>0</v>
      </c>
      <c r="W164" s="270">
        <v>0</v>
      </c>
      <c r="X164" s="270">
        <v>0</v>
      </c>
      <c r="Y164" s="270">
        <v>0</v>
      </c>
      <c r="Z164" s="270">
        <v>0</v>
      </c>
      <c r="AA164" s="270">
        <v>0</v>
      </c>
      <c r="AB164" s="270">
        <v>0</v>
      </c>
      <c r="AC164" s="270">
        <v>0</v>
      </c>
      <c r="AD164" s="270">
        <v>0</v>
      </c>
      <c r="AE164" s="270">
        <v>0</v>
      </c>
      <c r="AF164" s="270">
        <v>0</v>
      </c>
      <c r="AG164" s="270">
        <v>0</v>
      </c>
      <c r="AH164" s="270">
        <v>0</v>
      </c>
      <c r="AI164" s="270">
        <v>0</v>
      </c>
      <c r="AJ164" s="270">
        <v>0</v>
      </c>
      <c r="AK164" s="270">
        <v>0</v>
      </c>
      <c r="AL164" s="270">
        <v>0</v>
      </c>
      <c r="AM164" s="270">
        <v>0</v>
      </c>
      <c r="AN164" s="270">
        <v>0</v>
      </c>
      <c r="AO164" s="270">
        <v>0</v>
      </c>
      <c r="AP164" s="270">
        <v>0</v>
      </c>
      <c r="AQ164" s="270">
        <v>0</v>
      </c>
      <c r="AR164" s="270">
        <v>0</v>
      </c>
      <c r="AS164" s="270">
        <v>0</v>
      </c>
      <c r="AT164" s="270">
        <v>0</v>
      </c>
      <c r="AU164" s="270">
        <v>0</v>
      </c>
      <c r="AV164" s="270">
        <v>0</v>
      </c>
      <c r="AW164" s="270">
        <v>0</v>
      </c>
      <c r="AX164" s="270">
        <v>0</v>
      </c>
      <c r="AY164" s="270">
        <v>0</v>
      </c>
      <c r="AZ164" s="270">
        <v>0</v>
      </c>
      <c r="BA164" s="270">
        <v>0</v>
      </c>
      <c r="BB164" s="270">
        <v>0</v>
      </c>
      <c r="BC164" s="270">
        <v>0</v>
      </c>
      <c r="BD164" s="270">
        <v>0</v>
      </c>
      <c r="BE164" s="270">
        <v>0</v>
      </c>
      <c r="BF164" s="270">
        <v>0</v>
      </c>
      <c r="BG164" s="270">
        <v>0</v>
      </c>
      <c r="BH164" s="270">
        <v>0</v>
      </c>
      <c r="BI164" s="270">
        <v>0</v>
      </c>
      <c r="BJ164" s="270">
        <v>0</v>
      </c>
      <c r="BK164" s="270">
        <v>0</v>
      </c>
    </row>
    <row r="165" spans="2:63" ht="17">
      <c r="B165" s="850"/>
      <c r="C165" s="851"/>
      <c r="D165" s="173" t="s">
        <v>361</v>
      </c>
      <c r="E165" s="270">
        <v>2</v>
      </c>
      <c r="F165" s="270">
        <v>0</v>
      </c>
      <c r="G165" s="270">
        <v>0</v>
      </c>
      <c r="H165" s="270">
        <v>0</v>
      </c>
      <c r="I165" s="270">
        <v>0</v>
      </c>
      <c r="J165" s="270">
        <v>0</v>
      </c>
      <c r="K165" s="270">
        <v>0</v>
      </c>
      <c r="L165" s="270">
        <v>0</v>
      </c>
      <c r="M165" s="270">
        <v>0</v>
      </c>
      <c r="N165" s="270">
        <v>0</v>
      </c>
      <c r="O165" s="270">
        <v>0</v>
      </c>
      <c r="P165" s="270">
        <v>0</v>
      </c>
      <c r="Q165" s="270">
        <v>0</v>
      </c>
      <c r="R165" s="270">
        <v>0</v>
      </c>
      <c r="S165" s="270">
        <v>0</v>
      </c>
      <c r="T165" s="270">
        <v>0</v>
      </c>
      <c r="U165" s="270">
        <v>0</v>
      </c>
      <c r="V165" s="270">
        <v>0</v>
      </c>
      <c r="W165" s="270">
        <v>0</v>
      </c>
      <c r="X165" s="270">
        <v>0</v>
      </c>
      <c r="Y165" s="270">
        <v>0</v>
      </c>
      <c r="Z165" s="270">
        <v>0</v>
      </c>
      <c r="AA165" s="270">
        <v>0</v>
      </c>
      <c r="AB165" s="270">
        <v>0</v>
      </c>
      <c r="AC165" s="270">
        <v>0</v>
      </c>
      <c r="AD165" s="270">
        <v>0</v>
      </c>
      <c r="AE165" s="270">
        <v>0</v>
      </c>
      <c r="AF165" s="270">
        <v>0</v>
      </c>
      <c r="AG165" s="270">
        <v>1</v>
      </c>
      <c r="AH165" s="270">
        <v>0</v>
      </c>
      <c r="AI165" s="270">
        <v>0</v>
      </c>
      <c r="AJ165" s="270">
        <v>0</v>
      </c>
      <c r="AK165" s="270">
        <v>0</v>
      </c>
      <c r="AL165" s="270">
        <v>0</v>
      </c>
      <c r="AM165" s="270">
        <v>0</v>
      </c>
      <c r="AN165" s="270">
        <v>0</v>
      </c>
      <c r="AO165" s="270">
        <v>0</v>
      </c>
      <c r="AP165" s="270">
        <v>0</v>
      </c>
      <c r="AQ165" s="270">
        <v>0</v>
      </c>
      <c r="AR165" s="270">
        <v>0</v>
      </c>
      <c r="AS165" s="270">
        <v>0</v>
      </c>
      <c r="AT165" s="270">
        <v>0</v>
      </c>
      <c r="AU165" s="270">
        <v>0</v>
      </c>
      <c r="AV165" s="270">
        <v>0</v>
      </c>
      <c r="AW165" s="270">
        <v>0</v>
      </c>
      <c r="AX165" s="270">
        <v>0</v>
      </c>
      <c r="AY165" s="270">
        <v>0</v>
      </c>
      <c r="AZ165" s="270">
        <v>0</v>
      </c>
      <c r="BA165" s="270">
        <v>0</v>
      </c>
      <c r="BB165" s="270">
        <v>0</v>
      </c>
      <c r="BC165" s="270">
        <v>0</v>
      </c>
      <c r="BD165" s="270">
        <v>0</v>
      </c>
      <c r="BE165" s="270">
        <v>0</v>
      </c>
      <c r="BF165" s="270">
        <v>0</v>
      </c>
      <c r="BG165" s="270">
        <v>0</v>
      </c>
      <c r="BH165" s="270">
        <v>0</v>
      </c>
      <c r="BI165" s="270">
        <v>0</v>
      </c>
      <c r="BJ165" s="270">
        <v>2</v>
      </c>
      <c r="BK165" s="270">
        <v>0</v>
      </c>
    </row>
    <row r="166" spans="2:63" ht="17">
      <c r="B166" s="850"/>
      <c r="C166" s="851"/>
      <c r="D166" s="173" t="s">
        <v>521</v>
      </c>
      <c r="E166" s="270">
        <v>0</v>
      </c>
      <c r="F166" s="270">
        <v>0</v>
      </c>
      <c r="G166" s="270">
        <v>0</v>
      </c>
      <c r="H166" s="270">
        <v>0</v>
      </c>
      <c r="I166" s="270">
        <v>0</v>
      </c>
      <c r="J166" s="270">
        <v>0</v>
      </c>
      <c r="K166" s="270">
        <v>0</v>
      </c>
      <c r="L166" s="270">
        <v>0</v>
      </c>
      <c r="M166" s="270">
        <v>0</v>
      </c>
      <c r="N166" s="270">
        <v>0</v>
      </c>
      <c r="O166" s="270">
        <v>0</v>
      </c>
      <c r="P166" s="270">
        <v>0</v>
      </c>
      <c r="Q166" s="270">
        <v>0</v>
      </c>
      <c r="R166" s="270">
        <v>0</v>
      </c>
      <c r="S166" s="270">
        <v>0</v>
      </c>
      <c r="T166" s="270">
        <v>0</v>
      </c>
      <c r="U166" s="270">
        <v>0</v>
      </c>
      <c r="V166" s="270">
        <v>0</v>
      </c>
      <c r="W166" s="270">
        <v>0</v>
      </c>
      <c r="X166" s="270">
        <v>0</v>
      </c>
      <c r="Y166" s="270">
        <v>0</v>
      </c>
      <c r="Z166" s="270">
        <v>0</v>
      </c>
      <c r="AA166" s="270">
        <v>0</v>
      </c>
      <c r="AB166" s="270">
        <v>0</v>
      </c>
      <c r="AC166" s="270">
        <v>0</v>
      </c>
      <c r="AD166" s="270">
        <v>0</v>
      </c>
      <c r="AE166" s="270">
        <v>0</v>
      </c>
      <c r="AF166" s="270">
        <v>0</v>
      </c>
      <c r="AG166" s="270">
        <v>0</v>
      </c>
      <c r="AH166" s="270">
        <v>0</v>
      </c>
      <c r="AI166" s="270">
        <v>0</v>
      </c>
      <c r="AJ166" s="270">
        <v>0</v>
      </c>
      <c r="AK166" s="270">
        <v>0</v>
      </c>
      <c r="AL166" s="270">
        <v>0</v>
      </c>
      <c r="AM166" s="270">
        <v>0</v>
      </c>
      <c r="AN166" s="270">
        <v>0</v>
      </c>
      <c r="AO166" s="270">
        <v>0</v>
      </c>
      <c r="AP166" s="270">
        <v>0</v>
      </c>
      <c r="AQ166" s="270">
        <v>0</v>
      </c>
      <c r="AR166" s="270">
        <v>0</v>
      </c>
      <c r="AS166" s="270">
        <v>0</v>
      </c>
      <c r="AT166" s="270">
        <v>0</v>
      </c>
      <c r="AU166" s="270">
        <v>0</v>
      </c>
      <c r="AV166" s="270">
        <v>0</v>
      </c>
      <c r="AW166" s="270">
        <v>0</v>
      </c>
      <c r="AX166" s="270">
        <v>0</v>
      </c>
      <c r="AY166" s="270">
        <v>0</v>
      </c>
      <c r="AZ166" s="270">
        <v>0</v>
      </c>
      <c r="BA166" s="270">
        <v>0</v>
      </c>
      <c r="BB166" s="270">
        <v>0</v>
      </c>
      <c r="BC166" s="270">
        <v>1</v>
      </c>
      <c r="BD166" s="270">
        <v>0</v>
      </c>
      <c r="BE166" s="270">
        <v>0</v>
      </c>
      <c r="BF166" s="270">
        <v>0</v>
      </c>
      <c r="BG166" s="270">
        <v>0</v>
      </c>
      <c r="BH166" s="270">
        <v>0</v>
      </c>
      <c r="BI166" s="270">
        <v>0</v>
      </c>
      <c r="BJ166" s="270">
        <v>2</v>
      </c>
      <c r="BK166" s="270">
        <v>1</v>
      </c>
    </row>
    <row r="167" spans="2:63" ht="17">
      <c r="B167" s="850"/>
      <c r="C167" s="851"/>
      <c r="D167" s="173" t="s">
        <v>522</v>
      </c>
      <c r="E167" s="270">
        <v>0</v>
      </c>
      <c r="F167" s="270">
        <v>0</v>
      </c>
      <c r="G167" s="270">
        <v>0</v>
      </c>
      <c r="H167" s="270">
        <v>0</v>
      </c>
      <c r="I167" s="270">
        <v>0</v>
      </c>
      <c r="J167" s="270">
        <v>0</v>
      </c>
      <c r="K167" s="270">
        <v>0</v>
      </c>
      <c r="L167" s="270">
        <v>0</v>
      </c>
      <c r="M167" s="270">
        <v>0</v>
      </c>
      <c r="N167" s="270">
        <v>0</v>
      </c>
      <c r="O167" s="270">
        <v>0</v>
      </c>
      <c r="P167" s="270">
        <v>0</v>
      </c>
      <c r="Q167" s="270">
        <v>0</v>
      </c>
      <c r="R167" s="270">
        <v>0</v>
      </c>
      <c r="S167" s="270">
        <v>0</v>
      </c>
      <c r="T167" s="270">
        <v>0</v>
      </c>
      <c r="U167" s="270">
        <v>0</v>
      </c>
      <c r="V167" s="270">
        <v>0</v>
      </c>
      <c r="W167" s="270">
        <v>0</v>
      </c>
      <c r="X167" s="270">
        <v>0</v>
      </c>
      <c r="Y167" s="270">
        <v>0</v>
      </c>
      <c r="Z167" s="270">
        <v>0</v>
      </c>
      <c r="AA167" s="270">
        <v>0</v>
      </c>
      <c r="AB167" s="270">
        <v>0</v>
      </c>
      <c r="AC167" s="270">
        <v>0</v>
      </c>
      <c r="AD167" s="270">
        <v>0</v>
      </c>
      <c r="AE167" s="270">
        <v>0</v>
      </c>
      <c r="AF167" s="270">
        <v>0</v>
      </c>
      <c r="AG167" s="270">
        <v>0</v>
      </c>
      <c r="AH167" s="270">
        <v>0</v>
      </c>
      <c r="AI167" s="270">
        <v>0</v>
      </c>
      <c r="AJ167" s="270">
        <v>0</v>
      </c>
      <c r="AK167" s="270">
        <v>0</v>
      </c>
      <c r="AL167" s="270">
        <v>0</v>
      </c>
      <c r="AM167" s="270">
        <v>0</v>
      </c>
      <c r="AN167" s="270">
        <v>0</v>
      </c>
      <c r="AO167" s="270">
        <v>0</v>
      </c>
      <c r="AP167" s="270">
        <v>0</v>
      </c>
      <c r="AQ167" s="270">
        <v>0</v>
      </c>
      <c r="AR167" s="270">
        <v>0</v>
      </c>
      <c r="AS167" s="270">
        <v>0</v>
      </c>
      <c r="AT167" s="270">
        <v>0</v>
      </c>
      <c r="AU167" s="270">
        <v>0</v>
      </c>
      <c r="AV167" s="270">
        <v>0</v>
      </c>
      <c r="AW167" s="270">
        <v>0</v>
      </c>
      <c r="AX167" s="270">
        <v>0</v>
      </c>
      <c r="AY167" s="270">
        <v>0</v>
      </c>
      <c r="AZ167" s="270">
        <v>0</v>
      </c>
      <c r="BA167" s="270">
        <v>0</v>
      </c>
      <c r="BB167" s="270">
        <v>0</v>
      </c>
      <c r="BC167" s="270">
        <v>0</v>
      </c>
      <c r="BD167" s="270">
        <v>0</v>
      </c>
      <c r="BE167" s="270">
        <v>0</v>
      </c>
      <c r="BF167" s="270">
        <v>0</v>
      </c>
      <c r="BG167" s="270">
        <v>0</v>
      </c>
      <c r="BH167" s="270">
        <v>0</v>
      </c>
      <c r="BI167" s="270">
        <v>0</v>
      </c>
      <c r="BJ167" s="270">
        <v>0</v>
      </c>
      <c r="BK167" s="270">
        <v>0</v>
      </c>
    </row>
    <row r="168" spans="2:63" ht="17">
      <c r="B168" s="850"/>
      <c r="C168" s="851"/>
      <c r="D168" s="173" t="s">
        <v>523</v>
      </c>
      <c r="E168" s="270">
        <v>0</v>
      </c>
      <c r="F168" s="270">
        <v>0</v>
      </c>
      <c r="G168" s="270">
        <v>0</v>
      </c>
      <c r="H168" s="270">
        <v>0</v>
      </c>
      <c r="I168" s="270">
        <v>0</v>
      </c>
      <c r="J168" s="270">
        <v>0</v>
      </c>
      <c r="K168" s="270">
        <v>0</v>
      </c>
      <c r="L168" s="270">
        <v>0</v>
      </c>
      <c r="M168" s="270">
        <v>0</v>
      </c>
      <c r="N168" s="270">
        <v>0</v>
      </c>
      <c r="O168" s="270">
        <v>0</v>
      </c>
      <c r="P168" s="270">
        <v>0</v>
      </c>
      <c r="Q168" s="270">
        <v>0</v>
      </c>
      <c r="R168" s="270">
        <v>0</v>
      </c>
      <c r="S168" s="270">
        <v>0</v>
      </c>
      <c r="T168" s="270">
        <v>0</v>
      </c>
      <c r="U168" s="270">
        <v>0</v>
      </c>
      <c r="V168" s="270">
        <v>0</v>
      </c>
      <c r="W168" s="270">
        <v>0</v>
      </c>
      <c r="X168" s="270">
        <v>0</v>
      </c>
      <c r="Y168" s="270">
        <v>0</v>
      </c>
      <c r="Z168" s="270">
        <v>0</v>
      </c>
      <c r="AA168" s="270">
        <v>0</v>
      </c>
      <c r="AB168" s="270">
        <v>0</v>
      </c>
      <c r="AC168" s="270">
        <v>0</v>
      </c>
      <c r="AD168" s="270">
        <v>0</v>
      </c>
      <c r="AE168" s="270">
        <v>0</v>
      </c>
      <c r="AF168" s="270">
        <v>0</v>
      </c>
      <c r="AG168" s="270">
        <v>0</v>
      </c>
      <c r="AH168" s="270">
        <v>0</v>
      </c>
      <c r="AI168" s="270">
        <v>0</v>
      </c>
      <c r="AJ168" s="270">
        <v>0</v>
      </c>
      <c r="AK168" s="270">
        <v>0</v>
      </c>
      <c r="AL168" s="270">
        <v>0</v>
      </c>
      <c r="AM168" s="270">
        <v>0</v>
      </c>
      <c r="AN168" s="270">
        <v>0</v>
      </c>
      <c r="AO168" s="270">
        <v>0</v>
      </c>
      <c r="AP168" s="270">
        <v>0</v>
      </c>
      <c r="AQ168" s="270">
        <v>0</v>
      </c>
      <c r="AR168" s="270">
        <v>0</v>
      </c>
      <c r="AS168" s="270">
        <v>0</v>
      </c>
      <c r="AT168" s="270">
        <v>0</v>
      </c>
      <c r="AU168" s="270">
        <v>0</v>
      </c>
      <c r="AV168" s="270">
        <v>0</v>
      </c>
      <c r="AW168" s="270">
        <v>0</v>
      </c>
      <c r="AX168" s="270">
        <v>0</v>
      </c>
      <c r="AY168" s="270">
        <v>0</v>
      </c>
      <c r="AZ168" s="270">
        <v>0</v>
      </c>
      <c r="BA168" s="270">
        <v>0</v>
      </c>
      <c r="BB168" s="270">
        <v>0</v>
      </c>
      <c r="BC168" s="270">
        <v>0</v>
      </c>
      <c r="BD168" s="270">
        <v>0</v>
      </c>
      <c r="BE168" s="270">
        <v>0</v>
      </c>
      <c r="BF168" s="270">
        <v>0</v>
      </c>
      <c r="BG168" s="270">
        <v>0</v>
      </c>
      <c r="BH168" s="270">
        <v>0</v>
      </c>
      <c r="BI168" s="270">
        <v>0</v>
      </c>
      <c r="BJ168" s="270">
        <v>0</v>
      </c>
      <c r="BK168" s="270">
        <v>0</v>
      </c>
    </row>
    <row r="169" spans="2:63" ht="17">
      <c r="B169" s="850"/>
      <c r="C169" s="851"/>
      <c r="D169" s="173" t="s">
        <v>524</v>
      </c>
      <c r="E169" s="270">
        <v>0</v>
      </c>
      <c r="F169" s="270">
        <v>0</v>
      </c>
      <c r="G169" s="270">
        <v>0</v>
      </c>
      <c r="H169" s="270">
        <v>0</v>
      </c>
      <c r="I169" s="270">
        <v>0</v>
      </c>
      <c r="J169" s="270">
        <v>0</v>
      </c>
      <c r="K169" s="270">
        <v>0</v>
      </c>
      <c r="L169" s="270">
        <v>0</v>
      </c>
      <c r="M169" s="270">
        <v>0</v>
      </c>
      <c r="N169" s="270">
        <v>0</v>
      </c>
      <c r="O169" s="270">
        <v>0</v>
      </c>
      <c r="P169" s="270">
        <v>0</v>
      </c>
      <c r="Q169" s="270">
        <v>0</v>
      </c>
      <c r="R169" s="270">
        <v>0</v>
      </c>
      <c r="S169" s="270">
        <v>0</v>
      </c>
      <c r="T169" s="270">
        <v>0</v>
      </c>
      <c r="U169" s="270">
        <v>0</v>
      </c>
      <c r="V169" s="270">
        <v>0</v>
      </c>
      <c r="W169" s="270">
        <v>0</v>
      </c>
      <c r="X169" s="270">
        <v>0</v>
      </c>
      <c r="Y169" s="270">
        <v>0</v>
      </c>
      <c r="Z169" s="270">
        <v>0</v>
      </c>
      <c r="AA169" s="270">
        <v>0</v>
      </c>
      <c r="AB169" s="270">
        <v>0</v>
      </c>
      <c r="AC169" s="270">
        <v>0</v>
      </c>
      <c r="AD169" s="270">
        <v>0</v>
      </c>
      <c r="AE169" s="270">
        <v>0</v>
      </c>
      <c r="AF169" s="270">
        <v>0</v>
      </c>
      <c r="AG169" s="270">
        <v>0</v>
      </c>
      <c r="AH169" s="270">
        <v>0</v>
      </c>
      <c r="AI169" s="270">
        <v>0</v>
      </c>
      <c r="AJ169" s="270">
        <v>0</v>
      </c>
      <c r="AK169" s="270">
        <v>0</v>
      </c>
      <c r="AL169" s="270">
        <v>2</v>
      </c>
      <c r="AM169" s="270">
        <v>0</v>
      </c>
      <c r="AN169" s="270">
        <v>0</v>
      </c>
      <c r="AO169" s="270">
        <v>0</v>
      </c>
      <c r="AP169" s="270">
        <v>0</v>
      </c>
      <c r="AQ169" s="270">
        <v>0</v>
      </c>
      <c r="AR169" s="270">
        <v>0</v>
      </c>
      <c r="AS169" s="270">
        <v>0</v>
      </c>
      <c r="AT169" s="270">
        <v>0</v>
      </c>
      <c r="AU169" s="270">
        <v>0</v>
      </c>
      <c r="AV169" s="270">
        <v>0</v>
      </c>
      <c r="AW169" s="270">
        <v>0</v>
      </c>
      <c r="AX169" s="270">
        <v>0</v>
      </c>
      <c r="AY169" s="270">
        <v>0</v>
      </c>
      <c r="AZ169" s="270">
        <v>0</v>
      </c>
      <c r="BA169" s="270">
        <v>0</v>
      </c>
      <c r="BB169" s="270">
        <v>0</v>
      </c>
      <c r="BC169" s="270">
        <v>0</v>
      </c>
      <c r="BD169" s="270">
        <v>0</v>
      </c>
      <c r="BE169" s="270">
        <v>0</v>
      </c>
      <c r="BF169" s="270">
        <v>0</v>
      </c>
      <c r="BG169" s="270">
        <v>0</v>
      </c>
      <c r="BH169" s="270">
        <v>0</v>
      </c>
      <c r="BI169" s="270">
        <v>0</v>
      </c>
      <c r="BJ169" s="270">
        <v>1</v>
      </c>
      <c r="BK169" s="270">
        <v>0</v>
      </c>
    </row>
    <row r="170" spans="2:63" ht="17">
      <c r="B170" s="850"/>
      <c r="C170" s="851"/>
      <c r="D170" s="173" t="s">
        <v>365</v>
      </c>
      <c r="E170" s="270">
        <v>0</v>
      </c>
      <c r="F170" s="270">
        <v>0</v>
      </c>
      <c r="G170" s="270">
        <v>0</v>
      </c>
      <c r="H170" s="270">
        <v>0</v>
      </c>
      <c r="I170" s="270">
        <v>0</v>
      </c>
      <c r="J170" s="270">
        <v>0</v>
      </c>
      <c r="K170" s="270">
        <v>0</v>
      </c>
      <c r="L170" s="270">
        <v>0</v>
      </c>
      <c r="M170" s="270">
        <v>0</v>
      </c>
      <c r="N170" s="270">
        <v>0</v>
      </c>
      <c r="O170" s="270">
        <v>0</v>
      </c>
      <c r="P170" s="270">
        <v>0</v>
      </c>
      <c r="Q170" s="270">
        <v>0</v>
      </c>
      <c r="R170" s="270">
        <v>0</v>
      </c>
      <c r="S170" s="270">
        <v>0</v>
      </c>
      <c r="T170" s="270">
        <v>0</v>
      </c>
      <c r="U170" s="270">
        <v>0</v>
      </c>
      <c r="V170" s="270">
        <v>0</v>
      </c>
      <c r="W170" s="270">
        <v>0</v>
      </c>
      <c r="X170" s="270">
        <v>0</v>
      </c>
      <c r="Y170" s="270">
        <v>0</v>
      </c>
      <c r="Z170" s="270">
        <v>0</v>
      </c>
      <c r="AA170" s="270">
        <v>0</v>
      </c>
      <c r="AB170" s="270">
        <v>0</v>
      </c>
      <c r="AC170" s="270">
        <v>0</v>
      </c>
      <c r="AD170" s="270">
        <v>0</v>
      </c>
      <c r="AE170" s="270">
        <v>0</v>
      </c>
      <c r="AF170" s="270">
        <v>0</v>
      </c>
      <c r="AG170" s="270">
        <v>0</v>
      </c>
      <c r="AH170" s="270">
        <v>0</v>
      </c>
      <c r="AI170" s="270">
        <v>0</v>
      </c>
      <c r="AJ170" s="270">
        <v>0</v>
      </c>
      <c r="AK170" s="270">
        <v>0</v>
      </c>
      <c r="AL170" s="270">
        <v>0</v>
      </c>
      <c r="AM170" s="270">
        <v>0</v>
      </c>
      <c r="AN170" s="270">
        <v>0</v>
      </c>
      <c r="AO170" s="270">
        <v>0</v>
      </c>
      <c r="AP170" s="270">
        <v>0</v>
      </c>
      <c r="AQ170" s="270">
        <v>0</v>
      </c>
      <c r="AR170" s="270">
        <v>0</v>
      </c>
      <c r="AS170" s="270">
        <v>0</v>
      </c>
      <c r="AT170" s="270">
        <v>0</v>
      </c>
      <c r="AU170" s="270">
        <v>0</v>
      </c>
      <c r="AV170" s="270">
        <v>0</v>
      </c>
      <c r="AW170" s="270">
        <v>0</v>
      </c>
      <c r="AX170" s="270">
        <v>0</v>
      </c>
      <c r="AY170" s="270">
        <v>0</v>
      </c>
      <c r="AZ170" s="270">
        <v>0</v>
      </c>
      <c r="BA170" s="270">
        <v>0</v>
      </c>
      <c r="BB170" s="270">
        <v>0</v>
      </c>
      <c r="BC170" s="270">
        <v>0</v>
      </c>
      <c r="BD170" s="270">
        <v>0</v>
      </c>
      <c r="BE170" s="270">
        <v>0</v>
      </c>
      <c r="BF170" s="270">
        <v>0</v>
      </c>
      <c r="BG170" s="270">
        <v>0</v>
      </c>
      <c r="BH170" s="270">
        <v>0</v>
      </c>
      <c r="BI170" s="270">
        <v>0</v>
      </c>
      <c r="BJ170" s="270">
        <v>0</v>
      </c>
      <c r="BK170" s="270">
        <v>0</v>
      </c>
    </row>
    <row r="171" spans="2:63" ht="17">
      <c r="B171" s="850"/>
      <c r="C171" s="851"/>
      <c r="D171" s="173" t="s">
        <v>525</v>
      </c>
      <c r="E171" s="270">
        <v>0</v>
      </c>
      <c r="F171" s="270">
        <v>0</v>
      </c>
      <c r="G171" s="270">
        <v>0</v>
      </c>
      <c r="H171" s="270">
        <v>0</v>
      </c>
      <c r="I171" s="270">
        <v>0</v>
      </c>
      <c r="J171" s="270">
        <v>0</v>
      </c>
      <c r="K171" s="270">
        <v>0</v>
      </c>
      <c r="L171" s="270">
        <v>0</v>
      </c>
      <c r="M171" s="270">
        <v>0</v>
      </c>
      <c r="N171" s="270">
        <v>0</v>
      </c>
      <c r="O171" s="270">
        <v>0</v>
      </c>
      <c r="P171" s="270">
        <v>0</v>
      </c>
      <c r="Q171" s="270">
        <v>0</v>
      </c>
      <c r="R171" s="270">
        <v>0</v>
      </c>
      <c r="S171" s="270">
        <v>0</v>
      </c>
      <c r="T171" s="270">
        <v>0</v>
      </c>
      <c r="U171" s="270">
        <v>0</v>
      </c>
      <c r="V171" s="270">
        <v>0</v>
      </c>
      <c r="W171" s="270">
        <v>0</v>
      </c>
      <c r="X171" s="270">
        <v>0</v>
      </c>
      <c r="Y171" s="270">
        <v>0</v>
      </c>
      <c r="Z171" s="270">
        <v>0</v>
      </c>
      <c r="AA171" s="270">
        <v>0</v>
      </c>
      <c r="AB171" s="270">
        <v>0</v>
      </c>
      <c r="AC171" s="270">
        <v>0</v>
      </c>
      <c r="AD171" s="270">
        <v>0</v>
      </c>
      <c r="AE171" s="270">
        <v>0</v>
      </c>
      <c r="AF171" s="270">
        <v>0</v>
      </c>
      <c r="AG171" s="270">
        <v>0</v>
      </c>
      <c r="AH171" s="270">
        <v>0</v>
      </c>
      <c r="AI171" s="270">
        <v>0</v>
      </c>
      <c r="AJ171" s="270">
        <v>0</v>
      </c>
      <c r="AK171" s="270">
        <v>0</v>
      </c>
      <c r="AL171" s="270">
        <v>0</v>
      </c>
      <c r="AM171" s="270">
        <v>0</v>
      </c>
      <c r="AN171" s="270">
        <v>0</v>
      </c>
      <c r="AO171" s="270">
        <v>0</v>
      </c>
      <c r="AP171" s="270">
        <v>0</v>
      </c>
      <c r="AQ171" s="270">
        <v>0</v>
      </c>
      <c r="AR171" s="270">
        <v>0</v>
      </c>
      <c r="AS171" s="270">
        <v>0</v>
      </c>
      <c r="AT171" s="270">
        <v>0</v>
      </c>
      <c r="AU171" s="270">
        <v>0</v>
      </c>
      <c r="AV171" s="270">
        <v>0</v>
      </c>
      <c r="AW171" s="270">
        <v>0</v>
      </c>
      <c r="AX171" s="270">
        <v>0</v>
      </c>
      <c r="AY171" s="270">
        <v>0</v>
      </c>
      <c r="AZ171" s="270">
        <v>0</v>
      </c>
      <c r="BA171" s="270">
        <v>0</v>
      </c>
      <c r="BB171" s="270">
        <v>0</v>
      </c>
      <c r="BC171" s="270">
        <v>0</v>
      </c>
      <c r="BD171" s="270">
        <v>0</v>
      </c>
      <c r="BE171" s="270">
        <v>0</v>
      </c>
      <c r="BF171" s="270">
        <v>0</v>
      </c>
      <c r="BG171" s="270">
        <v>0</v>
      </c>
      <c r="BH171" s="270">
        <v>0</v>
      </c>
      <c r="BI171" s="270">
        <v>0</v>
      </c>
      <c r="BJ171" s="270">
        <v>0</v>
      </c>
      <c r="BK171" s="270">
        <v>0</v>
      </c>
    </row>
    <row r="172" spans="2:63" ht="17">
      <c r="B172" s="850"/>
      <c r="C172" s="851"/>
      <c r="D172" s="173" t="s">
        <v>526</v>
      </c>
      <c r="E172" s="270">
        <v>0</v>
      </c>
      <c r="F172" s="270">
        <v>0</v>
      </c>
      <c r="G172" s="270">
        <v>0</v>
      </c>
      <c r="H172" s="270">
        <v>0</v>
      </c>
      <c r="I172" s="270">
        <v>0</v>
      </c>
      <c r="J172" s="270">
        <v>0</v>
      </c>
      <c r="K172" s="270">
        <v>0</v>
      </c>
      <c r="L172" s="270">
        <v>0</v>
      </c>
      <c r="M172" s="270">
        <v>0</v>
      </c>
      <c r="N172" s="270">
        <v>0</v>
      </c>
      <c r="O172" s="270">
        <v>0</v>
      </c>
      <c r="P172" s="270">
        <v>0</v>
      </c>
      <c r="Q172" s="270">
        <v>0</v>
      </c>
      <c r="R172" s="270">
        <v>0</v>
      </c>
      <c r="S172" s="270">
        <v>0</v>
      </c>
      <c r="T172" s="270">
        <v>0</v>
      </c>
      <c r="U172" s="270">
        <v>0</v>
      </c>
      <c r="V172" s="270">
        <v>0</v>
      </c>
      <c r="W172" s="270">
        <v>0</v>
      </c>
      <c r="X172" s="270">
        <v>0</v>
      </c>
      <c r="Y172" s="270">
        <v>0</v>
      </c>
      <c r="Z172" s="270">
        <v>0</v>
      </c>
      <c r="AA172" s="270">
        <v>0</v>
      </c>
      <c r="AB172" s="270">
        <v>0</v>
      </c>
      <c r="AC172" s="270">
        <v>0</v>
      </c>
      <c r="AD172" s="270">
        <v>0</v>
      </c>
      <c r="AE172" s="270">
        <v>0</v>
      </c>
      <c r="AF172" s="270">
        <v>0</v>
      </c>
      <c r="AG172" s="270">
        <v>0</v>
      </c>
      <c r="AH172" s="270">
        <v>0</v>
      </c>
      <c r="AI172" s="270">
        <v>0</v>
      </c>
      <c r="AJ172" s="270">
        <v>0</v>
      </c>
      <c r="AK172" s="270">
        <v>0</v>
      </c>
      <c r="AL172" s="270">
        <v>0</v>
      </c>
      <c r="AM172" s="270">
        <v>0</v>
      </c>
      <c r="AN172" s="270">
        <v>0</v>
      </c>
      <c r="AO172" s="270">
        <v>0</v>
      </c>
      <c r="AP172" s="270">
        <v>0</v>
      </c>
      <c r="AQ172" s="270">
        <v>0</v>
      </c>
      <c r="AR172" s="270">
        <v>0</v>
      </c>
      <c r="AS172" s="270">
        <v>0</v>
      </c>
      <c r="AT172" s="270">
        <v>0</v>
      </c>
      <c r="AU172" s="270">
        <v>0</v>
      </c>
      <c r="AV172" s="270">
        <v>0</v>
      </c>
      <c r="AW172" s="270">
        <v>0</v>
      </c>
      <c r="AX172" s="270">
        <v>0</v>
      </c>
      <c r="AY172" s="270">
        <v>0</v>
      </c>
      <c r="AZ172" s="270">
        <v>0</v>
      </c>
      <c r="BA172" s="270">
        <v>0</v>
      </c>
      <c r="BB172" s="270">
        <v>0</v>
      </c>
      <c r="BC172" s="270">
        <v>0</v>
      </c>
      <c r="BD172" s="270">
        <v>0</v>
      </c>
      <c r="BE172" s="270">
        <v>0</v>
      </c>
      <c r="BF172" s="270">
        <v>0</v>
      </c>
      <c r="BG172" s="270">
        <v>0</v>
      </c>
      <c r="BH172" s="270">
        <v>0</v>
      </c>
      <c r="BI172" s="270">
        <v>0</v>
      </c>
      <c r="BJ172" s="270">
        <v>0</v>
      </c>
      <c r="BK172" s="270">
        <v>0</v>
      </c>
    </row>
    <row r="173" spans="2:63" ht="17">
      <c r="B173" s="850"/>
      <c r="C173" s="851"/>
      <c r="D173" s="173" t="s">
        <v>527</v>
      </c>
      <c r="E173" s="270">
        <v>0</v>
      </c>
      <c r="F173" s="270">
        <v>0</v>
      </c>
      <c r="G173" s="270">
        <v>0</v>
      </c>
      <c r="H173" s="270">
        <v>0</v>
      </c>
      <c r="I173" s="270">
        <v>0</v>
      </c>
      <c r="J173" s="270">
        <v>0</v>
      </c>
      <c r="K173" s="270">
        <v>0</v>
      </c>
      <c r="L173" s="270">
        <v>0</v>
      </c>
      <c r="M173" s="270">
        <v>0</v>
      </c>
      <c r="N173" s="270">
        <v>0</v>
      </c>
      <c r="O173" s="270">
        <v>0</v>
      </c>
      <c r="P173" s="270">
        <v>0</v>
      </c>
      <c r="Q173" s="270">
        <v>0</v>
      </c>
      <c r="R173" s="270">
        <v>0</v>
      </c>
      <c r="S173" s="270">
        <v>0</v>
      </c>
      <c r="T173" s="270">
        <v>0</v>
      </c>
      <c r="U173" s="270">
        <v>0</v>
      </c>
      <c r="V173" s="270">
        <v>0</v>
      </c>
      <c r="W173" s="270">
        <v>0</v>
      </c>
      <c r="X173" s="270">
        <v>0</v>
      </c>
      <c r="Y173" s="270">
        <v>0</v>
      </c>
      <c r="Z173" s="270">
        <v>0</v>
      </c>
      <c r="AA173" s="270">
        <v>0</v>
      </c>
      <c r="AB173" s="270">
        <v>0</v>
      </c>
      <c r="AC173" s="270">
        <v>0</v>
      </c>
      <c r="AD173" s="270">
        <v>0</v>
      </c>
      <c r="AE173" s="270">
        <v>0</v>
      </c>
      <c r="AF173" s="270">
        <v>0</v>
      </c>
      <c r="AG173" s="270">
        <v>0</v>
      </c>
      <c r="AH173" s="270">
        <v>0</v>
      </c>
      <c r="AI173" s="270">
        <v>0</v>
      </c>
      <c r="AJ173" s="270">
        <v>0</v>
      </c>
      <c r="AK173" s="270">
        <v>0</v>
      </c>
      <c r="AL173" s="270">
        <v>0</v>
      </c>
      <c r="AM173" s="270">
        <v>0</v>
      </c>
      <c r="AN173" s="270">
        <v>0</v>
      </c>
      <c r="AO173" s="270">
        <v>0</v>
      </c>
      <c r="AP173" s="270">
        <v>0</v>
      </c>
      <c r="AQ173" s="270">
        <v>0</v>
      </c>
      <c r="AR173" s="270">
        <v>0</v>
      </c>
      <c r="AS173" s="270">
        <v>0</v>
      </c>
      <c r="AT173" s="270">
        <v>0</v>
      </c>
      <c r="AU173" s="270">
        <v>0</v>
      </c>
      <c r="AV173" s="270">
        <v>0</v>
      </c>
      <c r="AW173" s="270">
        <v>0</v>
      </c>
      <c r="AX173" s="270">
        <v>0</v>
      </c>
      <c r="AY173" s="270">
        <v>0</v>
      </c>
      <c r="AZ173" s="270">
        <v>0</v>
      </c>
      <c r="BA173" s="270">
        <v>0</v>
      </c>
      <c r="BB173" s="270">
        <v>0</v>
      </c>
      <c r="BC173" s="270">
        <v>0</v>
      </c>
      <c r="BD173" s="270">
        <v>0</v>
      </c>
      <c r="BE173" s="270">
        <v>0</v>
      </c>
      <c r="BF173" s="270">
        <v>0</v>
      </c>
      <c r="BG173" s="270">
        <v>0</v>
      </c>
      <c r="BH173" s="270">
        <v>0</v>
      </c>
      <c r="BI173" s="270">
        <v>0</v>
      </c>
      <c r="BJ173" s="270">
        <v>0</v>
      </c>
      <c r="BK173" s="270">
        <v>0</v>
      </c>
    </row>
    <row r="174" spans="2:63" ht="17">
      <c r="B174" s="850"/>
      <c r="C174" s="851"/>
      <c r="D174" s="173" t="s">
        <v>366</v>
      </c>
      <c r="E174" s="270">
        <v>0</v>
      </c>
      <c r="F174" s="270">
        <v>0</v>
      </c>
      <c r="G174" s="270">
        <v>0</v>
      </c>
      <c r="H174" s="270">
        <v>0</v>
      </c>
      <c r="I174" s="270">
        <v>0</v>
      </c>
      <c r="J174" s="270">
        <v>0</v>
      </c>
      <c r="K174" s="270">
        <v>0</v>
      </c>
      <c r="L174" s="270">
        <v>0</v>
      </c>
      <c r="M174" s="270">
        <v>0</v>
      </c>
      <c r="N174" s="270">
        <v>0</v>
      </c>
      <c r="O174" s="270">
        <v>0</v>
      </c>
      <c r="P174" s="270">
        <v>0</v>
      </c>
      <c r="Q174" s="270">
        <v>0</v>
      </c>
      <c r="R174" s="270">
        <v>0</v>
      </c>
      <c r="S174" s="270">
        <v>0</v>
      </c>
      <c r="T174" s="270">
        <v>0</v>
      </c>
      <c r="U174" s="270">
        <v>0</v>
      </c>
      <c r="V174" s="270">
        <v>0</v>
      </c>
      <c r="W174" s="270">
        <v>0</v>
      </c>
      <c r="X174" s="270">
        <v>0</v>
      </c>
      <c r="Y174" s="270">
        <v>0</v>
      </c>
      <c r="Z174" s="270">
        <v>0</v>
      </c>
      <c r="AA174" s="270">
        <v>0</v>
      </c>
      <c r="AB174" s="270">
        <v>0</v>
      </c>
      <c r="AC174" s="270">
        <v>0</v>
      </c>
      <c r="AD174" s="270">
        <v>0</v>
      </c>
      <c r="AE174" s="270">
        <v>0</v>
      </c>
      <c r="AF174" s="270">
        <v>0</v>
      </c>
      <c r="AG174" s="270">
        <v>0</v>
      </c>
      <c r="AH174" s="270">
        <v>0</v>
      </c>
      <c r="AI174" s="270">
        <v>0</v>
      </c>
      <c r="AJ174" s="270">
        <v>0</v>
      </c>
      <c r="AK174" s="270">
        <v>0</v>
      </c>
      <c r="AL174" s="270">
        <v>0</v>
      </c>
      <c r="AM174" s="270">
        <v>0</v>
      </c>
      <c r="AN174" s="270">
        <v>0</v>
      </c>
      <c r="AO174" s="270">
        <v>0</v>
      </c>
      <c r="AP174" s="270">
        <v>0</v>
      </c>
      <c r="AQ174" s="270">
        <v>0</v>
      </c>
      <c r="AR174" s="270">
        <v>0</v>
      </c>
      <c r="AS174" s="270">
        <v>0</v>
      </c>
      <c r="AT174" s="270">
        <v>0</v>
      </c>
      <c r="AU174" s="270">
        <v>0</v>
      </c>
      <c r="AV174" s="270">
        <v>0</v>
      </c>
      <c r="AW174" s="270">
        <v>0</v>
      </c>
      <c r="AX174" s="270">
        <v>0</v>
      </c>
      <c r="AY174" s="270">
        <v>0</v>
      </c>
      <c r="AZ174" s="270">
        <v>0</v>
      </c>
      <c r="BA174" s="270">
        <v>0</v>
      </c>
      <c r="BB174" s="270">
        <v>0</v>
      </c>
      <c r="BC174" s="270">
        <v>0</v>
      </c>
      <c r="BD174" s="270">
        <v>0</v>
      </c>
      <c r="BE174" s="270">
        <v>0</v>
      </c>
      <c r="BF174" s="270">
        <v>0</v>
      </c>
      <c r="BG174" s="270">
        <v>0</v>
      </c>
      <c r="BH174" s="270">
        <v>0</v>
      </c>
      <c r="BI174" s="270">
        <v>0</v>
      </c>
      <c r="BJ174" s="270">
        <v>0</v>
      </c>
      <c r="BK174" s="270">
        <v>0</v>
      </c>
    </row>
    <row r="175" spans="2:63" ht="17">
      <c r="B175" s="850"/>
      <c r="C175" s="851"/>
      <c r="D175" s="173" t="s">
        <v>532</v>
      </c>
      <c r="E175" s="270">
        <v>0</v>
      </c>
      <c r="F175" s="270">
        <v>0</v>
      </c>
      <c r="G175" s="270">
        <v>0</v>
      </c>
      <c r="H175" s="270">
        <v>0</v>
      </c>
      <c r="I175" s="270">
        <v>0</v>
      </c>
      <c r="J175" s="270">
        <v>0</v>
      </c>
      <c r="K175" s="270">
        <v>0</v>
      </c>
      <c r="L175" s="270">
        <v>0</v>
      </c>
      <c r="M175" s="270">
        <v>0</v>
      </c>
      <c r="N175" s="270">
        <v>0</v>
      </c>
      <c r="O175" s="270">
        <v>0</v>
      </c>
      <c r="P175" s="270">
        <v>0</v>
      </c>
      <c r="Q175" s="270">
        <v>0</v>
      </c>
      <c r="R175" s="270">
        <v>0</v>
      </c>
      <c r="S175" s="270">
        <v>0</v>
      </c>
      <c r="T175" s="270">
        <v>0</v>
      </c>
      <c r="U175" s="270">
        <v>0</v>
      </c>
      <c r="V175" s="270">
        <v>0</v>
      </c>
      <c r="W175" s="270">
        <v>0</v>
      </c>
      <c r="X175" s="270">
        <v>0</v>
      </c>
      <c r="Y175" s="270">
        <v>0</v>
      </c>
      <c r="Z175" s="270">
        <v>0</v>
      </c>
      <c r="AA175" s="270">
        <v>0</v>
      </c>
      <c r="AB175" s="270">
        <v>0</v>
      </c>
      <c r="AC175" s="270">
        <v>0</v>
      </c>
      <c r="AD175" s="270">
        <v>0</v>
      </c>
      <c r="AE175" s="270">
        <v>0</v>
      </c>
      <c r="AF175" s="270">
        <v>0</v>
      </c>
      <c r="AG175" s="270">
        <v>0</v>
      </c>
      <c r="AH175" s="270">
        <v>0</v>
      </c>
      <c r="AI175" s="270">
        <v>0</v>
      </c>
      <c r="AJ175" s="270">
        <v>0</v>
      </c>
      <c r="AK175" s="270">
        <v>0</v>
      </c>
      <c r="AL175" s="270">
        <v>0</v>
      </c>
      <c r="AM175" s="270">
        <v>0</v>
      </c>
      <c r="AN175" s="270">
        <v>0</v>
      </c>
      <c r="AO175" s="270">
        <v>0</v>
      </c>
      <c r="AP175" s="270">
        <v>0</v>
      </c>
      <c r="AQ175" s="270">
        <v>0</v>
      </c>
      <c r="AR175" s="270">
        <v>0</v>
      </c>
      <c r="AS175" s="270">
        <v>0</v>
      </c>
      <c r="AT175" s="270">
        <v>0</v>
      </c>
      <c r="AU175" s="270">
        <v>0</v>
      </c>
      <c r="AV175" s="270">
        <v>0</v>
      </c>
      <c r="AW175" s="270">
        <v>0</v>
      </c>
      <c r="AX175" s="270">
        <v>0</v>
      </c>
      <c r="AY175" s="270">
        <v>0</v>
      </c>
      <c r="AZ175" s="270">
        <v>0</v>
      </c>
      <c r="BA175" s="270">
        <v>0</v>
      </c>
      <c r="BB175" s="270">
        <v>0</v>
      </c>
      <c r="BC175" s="270">
        <v>0</v>
      </c>
      <c r="BD175" s="270">
        <v>0</v>
      </c>
      <c r="BE175" s="270">
        <v>0</v>
      </c>
      <c r="BF175" s="270">
        <v>0</v>
      </c>
      <c r="BG175" s="270">
        <v>0</v>
      </c>
      <c r="BH175" s="270">
        <v>0</v>
      </c>
      <c r="BI175" s="270">
        <v>0</v>
      </c>
      <c r="BJ175" s="270">
        <v>0</v>
      </c>
      <c r="BK175" s="270">
        <v>0</v>
      </c>
    </row>
    <row r="176" spans="2:63">
      <c r="B176" s="850"/>
      <c r="C176" s="849" t="s">
        <v>300</v>
      </c>
      <c r="D176" s="849"/>
      <c r="E176" s="269">
        <v>6</v>
      </c>
      <c r="F176" s="269">
        <v>4</v>
      </c>
      <c r="G176" s="269">
        <v>7</v>
      </c>
      <c r="H176" s="269">
        <v>1</v>
      </c>
      <c r="I176" s="269">
        <v>0</v>
      </c>
      <c r="J176" s="269">
        <v>2</v>
      </c>
      <c r="K176" s="269">
        <v>1</v>
      </c>
      <c r="L176" s="269">
        <v>13</v>
      </c>
      <c r="M176" s="269">
        <v>7</v>
      </c>
      <c r="N176" s="269">
        <v>5</v>
      </c>
      <c r="O176" s="269">
        <v>2</v>
      </c>
      <c r="P176" s="269">
        <v>0</v>
      </c>
      <c r="Q176" s="269">
        <v>1</v>
      </c>
      <c r="R176" s="269">
        <v>12</v>
      </c>
      <c r="S176" s="269">
        <v>0</v>
      </c>
      <c r="T176" s="269">
        <v>0</v>
      </c>
      <c r="U176" s="269">
        <v>1</v>
      </c>
      <c r="V176" s="269">
        <v>0</v>
      </c>
      <c r="W176" s="269">
        <v>0</v>
      </c>
      <c r="X176" s="269">
        <v>0</v>
      </c>
      <c r="Y176" s="269">
        <v>1</v>
      </c>
      <c r="Z176" s="269">
        <v>5</v>
      </c>
      <c r="AA176" s="269">
        <v>0</v>
      </c>
      <c r="AB176" s="269">
        <v>7</v>
      </c>
      <c r="AC176" s="269">
        <v>7</v>
      </c>
      <c r="AD176" s="269">
        <v>0</v>
      </c>
      <c r="AE176" s="269">
        <v>5</v>
      </c>
      <c r="AF176" s="269">
        <v>0</v>
      </c>
      <c r="AG176" s="269">
        <v>2</v>
      </c>
      <c r="AH176" s="269">
        <v>3</v>
      </c>
      <c r="AI176" s="269">
        <v>0</v>
      </c>
      <c r="AJ176" s="269">
        <v>6</v>
      </c>
      <c r="AK176" s="269">
        <v>0</v>
      </c>
      <c r="AL176" s="269">
        <v>7</v>
      </c>
      <c r="AM176" s="269">
        <v>0</v>
      </c>
      <c r="AN176" s="269">
        <v>1</v>
      </c>
      <c r="AO176" s="269">
        <v>0</v>
      </c>
      <c r="AP176" s="269">
        <v>0</v>
      </c>
      <c r="AQ176" s="269">
        <v>1</v>
      </c>
      <c r="AR176" s="269">
        <v>0</v>
      </c>
      <c r="AS176" s="269">
        <v>2</v>
      </c>
      <c r="AT176" s="269">
        <v>2</v>
      </c>
      <c r="AU176" s="269">
        <v>1</v>
      </c>
      <c r="AV176" s="269">
        <v>0</v>
      </c>
      <c r="AW176" s="269">
        <v>0</v>
      </c>
      <c r="AX176" s="269">
        <v>14</v>
      </c>
      <c r="AY176" s="269">
        <v>0</v>
      </c>
      <c r="AZ176" s="269">
        <v>0</v>
      </c>
      <c r="BA176" s="269">
        <v>0</v>
      </c>
      <c r="BB176" s="269">
        <v>0</v>
      </c>
      <c r="BC176" s="269">
        <v>2</v>
      </c>
      <c r="BD176" s="269">
        <v>8</v>
      </c>
      <c r="BE176" s="269">
        <v>7</v>
      </c>
      <c r="BF176" s="269">
        <v>1</v>
      </c>
      <c r="BG176" s="269">
        <v>4</v>
      </c>
      <c r="BH176" s="269">
        <v>0</v>
      </c>
      <c r="BI176" s="269">
        <v>0</v>
      </c>
      <c r="BJ176" s="269">
        <v>19</v>
      </c>
      <c r="BK176" s="269">
        <v>4</v>
      </c>
    </row>
    <row r="177" spans="2:63" ht="34">
      <c r="B177" s="852" t="s">
        <v>533</v>
      </c>
      <c r="C177" s="853" t="s">
        <v>225</v>
      </c>
      <c r="D177" s="175" t="s">
        <v>367</v>
      </c>
      <c r="E177" s="217">
        <v>0</v>
      </c>
      <c r="F177" s="217">
        <v>0</v>
      </c>
      <c r="G177" s="217">
        <v>0</v>
      </c>
      <c r="H177" s="217">
        <v>0</v>
      </c>
      <c r="I177" s="217">
        <v>0</v>
      </c>
      <c r="J177" s="217">
        <v>0</v>
      </c>
      <c r="K177" s="217">
        <v>0</v>
      </c>
      <c r="L177" s="217">
        <v>0</v>
      </c>
      <c r="M177" s="217">
        <v>0</v>
      </c>
      <c r="N177" s="217">
        <v>0</v>
      </c>
      <c r="O177" s="217">
        <v>0</v>
      </c>
      <c r="P177" s="217">
        <v>0</v>
      </c>
      <c r="Q177" s="217">
        <v>0</v>
      </c>
      <c r="R177" s="217">
        <v>0</v>
      </c>
      <c r="S177" s="217">
        <v>0</v>
      </c>
      <c r="T177" s="217">
        <v>0</v>
      </c>
      <c r="U177" s="217">
        <v>0</v>
      </c>
      <c r="V177" s="217">
        <v>0</v>
      </c>
      <c r="W177" s="217">
        <v>0</v>
      </c>
      <c r="X177" s="217">
        <v>0</v>
      </c>
      <c r="Y177" s="217">
        <v>0</v>
      </c>
      <c r="Z177" s="217">
        <v>0</v>
      </c>
      <c r="AA177" s="217">
        <v>0</v>
      </c>
      <c r="AB177" s="217">
        <v>0</v>
      </c>
      <c r="AC177" s="217">
        <v>0</v>
      </c>
      <c r="AD177" s="217">
        <v>0</v>
      </c>
      <c r="AE177" s="217">
        <v>0</v>
      </c>
      <c r="AF177" s="217">
        <v>0</v>
      </c>
      <c r="AG177" s="217">
        <v>0</v>
      </c>
      <c r="AH177" s="217">
        <v>0</v>
      </c>
      <c r="AI177" s="217">
        <v>0</v>
      </c>
      <c r="AJ177" s="217">
        <v>0</v>
      </c>
      <c r="AK177" s="217">
        <v>0</v>
      </c>
      <c r="AL177" s="217">
        <v>0</v>
      </c>
      <c r="AM177" s="217">
        <v>0</v>
      </c>
      <c r="AN177" s="217">
        <v>0</v>
      </c>
      <c r="AO177" s="217">
        <v>0</v>
      </c>
      <c r="AP177" s="217">
        <v>0</v>
      </c>
      <c r="AQ177" s="217">
        <v>0</v>
      </c>
      <c r="AR177" s="217">
        <v>0</v>
      </c>
      <c r="AS177" s="217">
        <v>0</v>
      </c>
      <c r="AT177" s="217">
        <v>0</v>
      </c>
      <c r="AU177" s="217">
        <v>0</v>
      </c>
      <c r="AV177" s="217">
        <v>0</v>
      </c>
      <c r="AW177" s="217">
        <v>0</v>
      </c>
      <c r="AX177" s="217">
        <v>0</v>
      </c>
      <c r="AY177" s="217">
        <v>0</v>
      </c>
      <c r="AZ177" s="217">
        <v>0</v>
      </c>
      <c r="BA177" s="217">
        <v>0</v>
      </c>
      <c r="BB177" s="217">
        <v>0</v>
      </c>
      <c r="BC177" s="217">
        <v>0</v>
      </c>
      <c r="BD177" s="217">
        <v>0</v>
      </c>
      <c r="BE177" s="217">
        <v>0</v>
      </c>
      <c r="BF177" s="217">
        <v>0</v>
      </c>
      <c r="BG177" s="217">
        <v>0</v>
      </c>
      <c r="BH177" s="217">
        <v>0</v>
      </c>
      <c r="BI177" s="217">
        <v>0</v>
      </c>
      <c r="BJ177" s="217">
        <v>0</v>
      </c>
      <c r="BK177" s="217">
        <v>0</v>
      </c>
    </row>
    <row r="178" spans="2:63" ht="17">
      <c r="B178" s="852"/>
      <c r="C178" s="853"/>
      <c r="D178" s="175" t="s">
        <v>368</v>
      </c>
      <c r="E178" s="217">
        <v>0</v>
      </c>
      <c r="F178" s="217">
        <v>0</v>
      </c>
      <c r="G178" s="217">
        <v>0</v>
      </c>
      <c r="H178" s="217">
        <v>0</v>
      </c>
      <c r="I178" s="217">
        <v>0</v>
      </c>
      <c r="J178" s="217">
        <v>63090857</v>
      </c>
      <c r="K178" s="217">
        <v>0</v>
      </c>
      <c r="L178" s="217">
        <v>0</v>
      </c>
      <c r="M178" s="217">
        <v>0</v>
      </c>
      <c r="N178" s="217">
        <v>0</v>
      </c>
      <c r="O178" s="217">
        <v>0</v>
      </c>
      <c r="P178" s="217">
        <v>0</v>
      </c>
      <c r="Q178" s="217">
        <v>0</v>
      </c>
      <c r="R178" s="217">
        <v>0</v>
      </c>
      <c r="S178" s="217">
        <v>0</v>
      </c>
      <c r="T178" s="217">
        <v>0</v>
      </c>
      <c r="U178" s="217">
        <v>0</v>
      </c>
      <c r="V178" s="217">
        <v>0</v>
      </c>
      <c r="W178" s="217">
        <v>0</v>
      </c>
      <c r="X178" s="217">
        <v>0</v>
      </c>
      <c r="Y178" s="217">
        <v>0</v>
      </c>
      <c r="Z178" s="217">
        <v>0</v>
      </c>
      <c r="AA178" s="217">
        <v>0</v>
      </c>
      <c r="AB178" s="217">
        <v>0</v>
      </c>
      <c r="AC178" s="217">
        <v>0</v>
      </c>
      <c r="AD178" s="217">
        <v>0</v>
      </c>
      <c r="AE178" s="217">
        <v>0</v>
      </c>
      <c r="AF178" s="217">
        <v>0</v>
      </c>
      <c r="AG178" s="217">
        <v>0</v>
      </c>
      <c r="AH178" s="217">
        <v>0</v>
      </c>
      <c r="AI178" s="217">
        <v>0</v>
      </c>
      <c r="AJ178" s="217">
        <v>0</v>
      </c>
      <c r="AK178" s="217">
        <v>0</v>
      </c>
      <c r="AL178" s="217">
        <v>0</v>
      </c>
      <c r="AM178" s="217">
        <v>0</v>
      </c>
      <c r="AN178" s="217">
        <v>0</v>
      </c>
      <c r="AO178" s="217">
        <v>0</v>
      </c>
      <c r="AP178" s="217">
        <v>0</v>
      </c>
      <c r="AQ178" s="217">
        <v>0</v>
      </c>
      <c r="AR178" s="217">
        <v>0</v>
      </c>
      <c r="AS178" s="217">
        <v>0</v>
      </c>
      <c r="AT178" s="217">
        <v>0</v>
      </c>
      <c r="AU178" s="217">
        <v>0</v>
      </c>
      <c r="AV178" s="217">
        <v>0</v>
      </c>
      <c r="AW178" s="217">
        <v>0</v>
      </c>
      <c r="AX178" s="217">
        <v>0</v>
      </c>
      <c r="AY178" s="217">
        <v>0</v>
      </c>
      <c r="AZ178" s="217">
        <v>0</v>
      </c>
      <c r="BA178" s="217">
        <v>0</v>
      </c>
      <c r="BB178" s="217">
        <v>0</v>
      </c>
      <c r="BC178" s="217">
        <v>0</v>
      </c>
      <c r="BD178" s="217">
        <v>0</v>
      </c>
      <c r="BE178" s="217">
        <v>0</v>
      </c>
      <c r="BF178" s="217">
        <v>0</v>
      </c>
      <c r="BG178" s="217">
        <v>0</v>
      </c>
      <c r="BH178" s="217">
        <v>0</v>
      </c>
      <c r="BI178" s="217">
        <v>0</v>
      </c>
      <c r="BJ178" s="217">
        <v>0</v>
      </c>
      <c r="BK178" s="217">
        <v>0</v>
      </c>
    </row>
    <row r="179" spans="2:63" ht="17">
      <c r="B179" s="852"/>
      <c r="C179" s="853"/>
      <c r="D179" s="175" t="s">
        <v>369</v>
      </c>
      <c r="E179" s="217">
        <v>0</v>
      </c>
      <c r="F179" s="217">
        <v>0</v>
      </c>
      <c r="G179" s="217">
        <v>0</v>
      </c>
      <c r="H179" s="217">
        <v>0</v>
      </c>
      <c r="I179" s="217">
        <v>0</v>
      </c>
      <c r="J179" s="217">
        <v>0</v>
      </c>
      <c r="K179" s="217">
        <v>0</v>
      </c>
      <c r="L179" s="217">
        <v>0</v>
      </c>
      <c r="M179" s="217">
        <v>0</v>
      </c>
      <c r="N179" s="217">
        <v>0</v>
      </c>
      <c r="O179" s="217">
        <v>0</v>
      </c>
      <c r="P179" s="217">
        <v>0</v>
      </c>
      <c r="Q179" s="217">
        <v>0</v>
      </c>
      <c r="R179" s="217">
        <v>0</v>
      </c>
      <c r="S179" s="217">
        <v>0</v>
      </c>
      <c r="T179" s="217">
        <v>0</v>
      </c>
      <c r="U179" s="217">
        <v>0</v>
      </c>
      <c r="V179" s="217">
        <v>0</v>
      </c>
      <c r="W179" s="217">
        <v>0</v>
      </c>
      <c r="X179" s="217">
        <v>0</v>
      </c>
      <c r="Y179" s="217">
        <v>0</v>
      </c>
      <c r="Z179" s="217">
        <v>0</v>
      </c>
      <c r="AA179" s="217">
        <v>0</v>
      </c>
      <c r="AB179" s="217">
        <v>0</v>
      </c>
      <c r="AC179" s="217">
        <v>0</v>
      </c>
      <c r="AD179" s="217">
        <v>0</v>
      </c>
      <c r="AE179" s="217">
        <v>0</v>
      </c>
      <c r="AF179" s="217">
        <v>0</v>
      </c>
      <c r="AG179" s="217">
        <v>0</v>
      </c>
      <c r="AH179" s="217">
        <v>0</v>
      </c>
      <c r="AI179" s="217">
        <v>0</v>
      </c>
      <c r="AJ179" s="217">
        <v>0</v>
      </c>
      <c r="AK179" s="217">
        <v>0</v>
      </c>
      <c r="AL179" s="217">
        <v>0</v>
      </c>
      <c r="AM179" s="217">
        <v>0</v>
      </c>
      <c r="AN179" s="217">
        <v>0</v>
      </c>
      <c r="AO179" s="217">
        <v>0</v>
      </c>
      <c r="AP179" s="217">
        <v>0</v>
      </c>
      <c r="AQ179" s="217">
        <v>0</v>
      </c>
      <c r="AR179" s="217">
        <v>0</v>
      </c>
      <c r="AS179" s="217">
        <v>0</v>
      </c>
      <c r="AT179" s="217">
        <v>0</v>
      </c>
      <c r="AU179" s="217">
        <v>0</v>
      </c>
      <c r="AV179" s="217">
        <v>0</v>
      </c>
      <c r="AW179" s="217">
        <v>0</v>
      </c>
      <c r="AX179" s="217">
        <v>0</v>
      </c>
      <c r="AY179" s="217">
        <v>0</v>
      </c>
      <c r="AZ179" s="217">
        <v>0</v>
      </c>
      <c r="BA179" s="217">
        <v>0</v>
      </c>
      <c r="BB179" s="217">
        <v>0</v>
      </c>
      <c r="BC179" s="217">
        <v>0</v>
      </c>
      <c r="BD179" s="217">
        <v>4500000</v>
      </c>
      <c r="BE179" s="217">
        <v>0</v>
      </c>
      <c r="BF179" s="217">
        <v>0</v>
      </c>
      <c r="BG179" s="217">
        <v>0</v>
      </c>
      <c r="BH179" s="217">
        <v>0</v>
      </c>
      <c r="BI179" s="217">
        <v>0</v>
      </c>
      <c r="BJ179" s="217">
        <v>20563968</v>
      </c>
      <c r="BK179" s="217">
        <v>0</v>
      </c>
    </row>
    <row r="180" spans="2:63" ht="17">
      <c r="B180" s="852"/>
      <c r="C180" s="853"/>
      <c r="D180" s="175" t="s">
        <v>370</v>
      </c>
      <c r="E180" s="217">
        <v>0</v>
      </c>
      <c r="F180" s="217">
        <v>0</v>
      </c>
      <c r="G180" s="217">
        <v>0</v>
      </c>
      <c r="H180" s="217">
        <v>0</v>
      </c>
      <c r="I180" s="217">
        <v>0</v>
      </c>
      <c r="J180" s="217">
        <v>0</v>
      </c>
      <c r="K180" s="217">
        <v>0</v>
      </c>
      <c r="L180" s="217">
        <v>0</v>
      </c>
      <c r="M180" s="217">
        <v>0</v>
      </c>
      <c r="N180" s="217">
        <v>0</v>
      </c>
      <c r="O180" s="217">
        <v>0</v>
      </c>
      <c r="P180" s="217">
        <v>0</v>
      </c>
      <c r="Q180" s="217">
        <v>0</v>
      </c>
      <c r="R180" s="217">
        <v>0</v>
      </c>
      <c r="S180" s="217">
        <v>0</v>
      </c>
      <c r="T180" s="217">
        <v>0</v>
      </c>
      <c r="U180" s="217">
        <v>0</v>
      </c>
      <c r="V180" s="217">
        <v>0</v>
      </c>
      <c r="W180" s="217">
        <v>0</v>
      </c>
      <c r="X180" s="217">
        <v>0</v>
      </c>
      <c r="Y180" s="217">
        <v>0</v>
      </c>
      <c r="Z180" s="217">
        <v>0</v>
      </c>
      <c r="AA180" s="217">
        <v>0</v>
      </c>
      <c r="AB180" s="217">
        <v>0</v>
      </c>
      <c r="AC180" s="217">
        <v>0</v>
      </c>
      <c r="AD180" s="217">
        <v>0</v>
      </c>
      <c r="AE180" s="217">
        <v>0</v>
      </c>
      <c r="AF180" s="217">
        <v>0</v>
      </c>
      <c r="AG180" s="217">
        <v>0</v>
      </c>
      <c r="AH180" s="217">
        <v>0</v>
      </c>
      <c r="AI180" s="217">
        <v>0</v>
      </c>
      <c r="AJ180" s="217">
        <v>0</v>
      </c>
      <c r="AK180" s="217">
        <v>0</v>
      </c>
      <c r="AL180" s="217">
        <v>0</v>
      </c>
      <c r="AM180" s="217">
        <v>0</v>
      </c>
      <c r="AN180" s="217">
        <v>0</v>
      </c>
      <c r="AO180" s="217">
        <v>0</v>
      </c>
      <c r="AP180" s="217">
        <v>0</v>
      </c>
      <c r="AQ180" s="217">
        <v>0</v>
      </c>
      <c r="AR180" s="217">
        <v>0</v>
      </c>
      <c r="AS180" s="217">
        <v>0</v>
      </c>
      <c r="AT180" s="217">
        <v>0</v>
      </c>
      <c r="AU180" s="217">
        <v>0</v>
      </c>
      <c r="AV180" s="217">
        <v>0</v>
      </c>
      <c r="AW180" s="217">
        <v>0</v>
      </c>
      <c r="AX180" s="217">
        <v>0</v>
      </c>
      <c r="AY180" s="217">
        <v>0</v>
      </c>
      <c r="AZ180" s="217">
        <v>0</v>
      </c>
      <c r="BA180" s="217">
        <v>0</v>
      </c>
      <c r="BB180" s="217">
        <v>0</v>
      </c>
      <c r="BC180" s="217">
        <v>0</v>
      </c>
      <c r="BD180" s="217">
        <v>0</v>
      </c>
      <c r="BE180" s="217">
        <v>1750000</v>
      </c>
      <c r="BF180" s="217">
        <v>0</v>
      </c>
      <c r="BG180" s="217">
        <v>0</v>
      </c>
      <c r="BH180" s="217">
        <v>0</v>
      </c>
      <c r="BI180" s="217">
        <v>0</v>
      </c>
      <c r="BJ180" s="217">
        <v>0</v>
      </c>
      <c r="BK180" s="217">
        <v>0</v>
      </c>
    </row>
    <row r="181" spans="2:63" ht="17">
      <c r="B181" s="852"/>
      <c r="C181" s="853"/>
      <c r="D181" s="175" t="s">
        <v>534</v>
      </c>
      <c r="E181" s="217">
        <v>0</v>
      </c>
      <c r="F181" s="217">
        <v>0</v>
      </c>
      <c r="G181" s="217">
        <v>0</v>
      </c>
      <c r="H181" s="217">
        <v>0</v>
      </c>
      <c r="I181" s="217">
        <v>0</v>
      </c>
      <c r="J181" s="217">
        <v>1125168</v>
      </c>
      <c r="K181" s="217">
        <v>0</v>
      </c>
      <c r="L181" s="217">
        <v>0</v>
      </c>
      <c r="M181" s="217">
        <v>0</v>
      </c>
      <c r="N181" s="217">
        <v>0</v>
      </c>
      <c r="O181" s="217">
        <v>0</v>
      </c>
      <c r="P181" s="217">
        <v>0</v>
      </c>
      <c r="Q181" s="217">
        <v>0</v>
      </c>
      <c r="R181" s="217">
        <v>0</v>
      </c>
      <c r="S181" s="217">
        <v>0</v>
      </c>
      <c r="T181" s="217">
        <v>0</v>
      </c>
      <c r="U181" s="217">
        <v>0</v>
      </c>
      <c r="V181" s="217">
        <v>0</v>
      </c>
      <c r="W181" s="217">
        <v>0</v>
      </c>
      <c r="X181" s="217">
        <v>0</v>
      </c>
      <c r="Y181" s="217">
        <v>0</v>
      </c>
      <c r="Z181" s="217">
        <v>0</v>
      </c>
      <c r="AA181" s="217">
        <v>0</v>
      </c>
      <c r="AB181" s="217">
        <v>0</v>
      </c>
      <c r="AC181" s="217">
        <v>0</v>
      </c>
      <c r="AD181" s="217">
        <v>0</v>
      </c>
      <c r="AE181" s="217">
        <v>0</v>
      </c>
      <c r="AF181" s="217">
        <v>0</v>
      </c>
      <c r="AG181" s="217">
        <v>9000000</v>
      </c>
      <c r="AH181" s="217">
        <v>1500000</v>
      </c>
      <c r="AI181" s="217">
        <v>0</v>
      </c>
      <c r="AJ181" s="217">
        <v>0</v>
      </c>
      <c r="AK181" s="217">
        <v>0</v>
      </c>
      <c r="AL181" s="217">
        <v>0</v>
      </c>
      <c r="AM181" s="217">
        <v>0</v>
      </c>
      <c r="AN181" s="217">
        <v>0</v>
      </c>
      <c r="AO181" s="217">
        <v>0</v>
      </c>
      <c r="AP181" s="217">
        <v>0</v>
      </c>
      <c r="AQ181" s="217">
        <v>0</v>
      </c>
      <c r="AR181" s="217">
        <v>3500000</v>
      </c>
      <c r="AS181" s="217">
        <v>2500000</v>
      </c>
      <c r="AT181" s="217">
        <v>0</v>
      </c>
      <c r="AU181" s="217">
        <v>0</v>
      </c>
      <c r="AV181" s="217">
        <v>0</v>
      </c>
      <c r="AW181" s="217">
        <v>0</v>
      </c>
      <c r="AX181" s="217">
        <v>1250000</v>
      </c>
      <c r="AY181" s="217">
        <v>0</v>
      </c>
      <c r="AZ181" s="217">
        <v>0</v>
      </c>
      <c r="BA181" s="217">
        <v>0</v>
      </c>
      <c r="BB181" s="217">
        <v>0</v>
      </c>
      <c r="BC181" s="217">
        <v>0</v>
      </c>
      <c r="BD181" s="217">
        <v>0</v>
      </c>
      <c r="BE181" s="217">
        <v>0</v>
      </c>
      <c r="BF181" s="217">
        <v>0</v>
      </c>
      <c r="BG181" s="217">
        <v>0</v>
      </c>
      <c r="BH181" s="217">
        <v>0</v>
      </c>
      <c r="BI181" s="217">
        <v>0</v>
      </c>
      <c r="BJ181" s="217">
        <v>21953704</v>
      </c>
      <c r="BK181" s="217">
        <v>0</v>
      </c>
    </row>
    <row r="182" spans="2:63" ht="17">
      <c r="B182" s="852"/>
      <c r="C182" s="853"/>
      <c r="D182" s="175" t="s">
        <v>371</v>
      </c>
      <c r="E182" s="217">
        <v>0</v>
      </c>
      <c r="F182" s="217">
        <v>0</v>
      </c>
      <c r="G182" s="217">
        <v>0</v>
      </c>
      <c r="H182" s="217">
        <v>0</v>
      </c>
      <c r="I182" s="217">
        <v>0</v>
      </c>
      <c r="J182" s="217">
        <v>0</v>
      </c>
      <c r="K182" s="217">
        <v>0</v>
      </c>
      <c r="L182" s="217">
        <v>0</v>
      </c>
      <c r="M182" s="217">
        <v>0</v>
      </c>
      <c r="N182" s="217">
        <v>0</v>
      </c>
      <c r="O182" s="217">
        <v>0</v>
      </c>
      <c r="P182" s="217">
        <v>0</v>
      </c>
      <c r="Q182" s="217">
        <v>0</v>
      </c>
      <c r="R182" s="217">
        <v>0</v>
      </c>
      <c r="S182" s="217">
        <v>0</v>
      </c>
      <c r="T182" s="217">
        <v>0</v>
      </c>
      <c r="U182" s="217">
        <v>0</v>
      </c>
      <c r="V182" s="217">
        <v>0</v>
      </c>
      <c r="W182" s="217">
        <v>0</v>
      </c>
      <c r="X182" s="217">
        <v>0</v>
      </c>
      <c r="Y182" s="217">
        <v>0</v>
      </c>
      <c r="Z182" s="217">
        <v>0</v>
      </c>
      <c r="AA182" s="217">
        <v>0</v>
      </c>
      <c r="AB182" s="217">
        <v>0</v>
      </c>
      <c r="AC182" s="217">
        <v>0</v>
      </c>
      <c r="AD182" s="217">
        <v>0</v>
      </c>
      <c r="AE182" s="217">
        <v>0</v>
      </c>
      <c r="AF182" s="217">
        <v>0</v>
      </c>
      <c r="AG182" s="217">
        <v>0</v>
      </c>
      <c r="AH182" s="217">
        <v>0</v>
      </c>
      <c r="AI182" s="217">
        <v>0</v>
      </c>
      <c r="AJ182" s="217">
        <v>0</v>
      </c>
      <c r="AK182" s="217">
        <v>0</v>
      </c>
      <c r="AL182" s="217">
        <v>0</v>
      </c>
      <c r="AM182" s="217">
        <v>0</v>
      </c>
      <c r="AN182" s="217">
        <v>0</v>
      </c>
      <c r="AO182" s="217">
        <v>0</v>
      </c>
      <c r="AP182" s="217">
        <v>0</v>
      </c>
      <c r="AQ182" s="217">
        <v>0</v>
      </c>
      <c r="AR182" s="217">
        <v>0</v>
      </c>
      <c r="AS182" s="217">
        <v>0</v>
      </c>
      <c r="AT182" s="217">
        <v>0</v>
      </c>
      <c r="AU182" s="217">
        <v>0</v>
      </c>
      <c r="AV182" s="217">
        <v>0</v>
      </c>
      <c r="AW182" s="217">
        <v>0</v>
      </c>
      <c r="AX182" s="217">
        <v>0</v>
      </c>
      <c r="AY182" s="217">
        <v>0</v>
      </c>
      <c r="AZ182" s="217">
        <v>0</v>
      </c>
      <c r="BA182" s="217">
        <v>0</v>
      </c>
      <c r="BB182" s="217">
        <v>0</v>
      </c>
      <c r="BC182" s="217">
        <v>0</v>
      </c>
      <c r="BD182" s="217">
        <v>0</v>
      </c>
      <c r="BE182" s="217">
        <v>0</v>
      </c>
      <c r="BF182" s="217">
        <v>0</v>
      </c>
      <c r="BG182" s="217">
        <v>0</v>
      </c>
      <c r="BH182" s="217">
        <v>0</v>
      </c>
      <c r="BI182" s="217">
        <v>0</v>
      </c>
      <c r="BJ182" s="217">
        <v>0</v>
      </c>
      <c r="BK182" s="217">
        <v>0</v>
      </c>
    </row>
    <row r="183" spans="2:63" ht="17">
      <c r="B183" s="852"/>
      <c r="C183" s="853"/>
      <c r="D183" s="175" t="s">
        <v>372</v>
      </c>
      <c r="E183" s="217">
        <v>0</v>
      </c>
      <c r="F183" s="217">
        <v>0</v>
      </c>
      <c r="G183" s="217">
        <v>0</v>
      </c>
      <c r="H183" s="217">
        <v>0</v>
      </c>
      <c r="I183" s="217">
        <v>0</v>
      </c>
      <c r="J183" s="217">
        <v>0</v>
      </c>
      <c r="K183" s="217">
        <v>0</v>
      </c>
      <c r="L183" s="217">
        <v>0</v>
      </c>
      <c r="M183" s="217">
        <v>0</v>
      </c>
      <c r="N183" s="217">
        <v>0</v>
      </c>
      <c r="O183" s="217">
        <v>0</v>
      </c>
      <c r="P183" s="217">
        <v>0</v>
      </c>
      <c r="Q183" s="217">
        <v>0</v>
      </c>
      <c r="R183" s="217">
        <v>0</v>
      </c>
      <c r="S183" s="217">
        <v>0</v>
      </c>
      <c r="T183" s="217">
        <v>0</v>
      </c>
      <c r="U183" s="217">
        <v>0</v>
      </c>
      <c r="V183" s="217">
        <v>0</v>
      </c>
      <c r="W183" s="217">
        <v>0</v>
      </c>
      <c r="X183" s="217">
        <v>0</v>
      </c>
      <c r="Y183" s="217">
        <v>0</v>
      </c>
      <c r="Z183" s="217">
        <v>0</v>
      </c>
      <c r="AA183" s="217">
        <v>0</v>
      </c>
      <c r="AB183" s="217">
        <v>0</v>
      </c>
      <c r="AC183" s="217">
        <v>0</v>
      </c>
      <c r="AD183" s="217">
        <v>0</v>
      </c>
      <c r="AE183" s="217">
        <v>0</v>
      </c>
      <c r="AF183" s="217">
        <v>0</v>
      </c>
      <c r="AG183" s="217">
        <v>0</v>
      </c>
      <c r="AH183" s="217">
        <v>0</v>
      </c>
      <c r="AI183" s="217">
        <v>0</v>
      </c>
      <c r="AJ183" s="217">
        <v>0</v>
      </c>
      <c r="AK183" s="217">
        <v>0</v>
      </c>
      <c r="AL183" s="217">
        <v>0</v>
      </c>
      <c r="AM183" s="217">
        <v>0</v>
      </c>
      <c r="AN183" s="217">
        <v>0</v>
      </c>
      <c r="AO183" s="217">
        <v>0</v>
      </c>
      <c r="AP183" s="217">
        <v>0</v>
      </c>
      <c r="AQ183" s="217">
        <v>0</v>
      </c>
      <c r="AR183" s="217">
        <v>0</v>
      </c>
      <c r="AS183" s="217">
        <v>0</v>
      </c>
      <c r="AT183" s="217">
        <v>0</v>
      </c>
      <c r="AU183" s="217">
        <v>0</v>
      </c>
      <c r="AV183" s="217">
        <v>0</v>
      </c>
      <c r="AW183" s="217">
        <v>0</v>
      </c>
      <c r="AX183" s="217">
        <v>0</v>
      </c>
      <c r="AY183" s="217">
        <v>0</v>
      </c>
      <c r="AZ183" s="217">
        <v>0</v>
      </c>
      <c r="BA183" s="217">
        <v>0</v>
      </c>
      <c r="BB183" s="217">
        <v>0</v>
      </c>
      <c r="BC183" s="217">
        <v>0</v>
      </c>
      <c r="BD183" s="217">
        <v>0</v>
      </c>
      <c r="BE183" s="217">
        <v>0</v>
      </c>
      <c r="BF183" s="217">
        <v>0</v>
      </c>
      <c r="BG183" s="217">
        <v>0</v>
      </c>
      <c r="BH183" s="217">
        <v>0</v>
      </c>
      <c r="BI183" s="217">
        <v>0</v>
      </c>
      <c r="BJ183" s="217">
        <v>0</v>
      </c>
      <c r="BK183" s="217">
        <v>0</v>
      </c>
    </row>
    <row r="184" spans="2:63" ht="17">
      <c r="B184" s="852"/>
      <c r="C184" s="853"/>
      <c r="D184" s="175" t="s">
        <v>373</v>
      </c>
      <c r="E184" s="217">
        <v>0</v>
      </c>
      <c r="F184" s="217">
        <v>0</v>
      </c>
      <c r="G184" s="217">
        <v>4140000</v>
      </c>
      <c r="H184" s="217">
        <v>0</v>
      </c>
      <c r="I184" s="217">
        <v>0</v>
      </c>
      <c r="J184" s="217">
        <v>1400000</v>
      </c>
      <c r="K184" s="217">
        <v>0</v>
      </c>
      <c r="L184" s="217">
        <v>0</v>
      </c>
      <c r="M184" s="217">
        <v>0</v>
      </c>
      <c r="N184" s="217">
        <v>0</v>
      </c>
      <c r="O184" s="217">
        <v>0</v>
      </c>
      <c r="P184" s="217">
        <v>0</v>
      </c>
      <c r="Q184" s="217">
        <v>0</v>
      </c>
      <c r="R184" s="217">
        <v>0</v>
      </c>
      <c r="S184" s="217">
        <v>0</v>
      </c>
      <c r="T184" s="217">
        <v>0</v>
      </c>
      <c r="U184" s="217">
        <v>0</v>
      </c>
      <c r="V184" s="217">
        <v>0</v>
      </c>
      <c r="W184" s="217">
        <v>0</v>
      </c>
      <c r="X184" s="217">
        <v>0</v>
      </c>
      <c r="Y184" s="217">
        <v>0</v>
      </c>
      <c r="Z184" s="217">
        <v>0</v>
      </c>
      <c r="AA184" s="217">
        <v>0</v>
      </c>
      <c r="AB184" s="217">
        <v>0</v>
      </c>
      <c r="AC184" s="217">
        <v>0</v>
      </c>
      <c r="AD184" s="217">
        <v>0</v>
      </c>
      <c r="AE184" s="217">
        <v>2000000</v>
      </c>
      <c r="AF184" s="217">
        <v>0</v>
      </c>
      <c r="AG184" s="217">
        <v>24995000</v>
      </c>
      <c r="AH184" s="217">
        <v>0</v>
      </c>
      <c r="AI184" s="217">
        <v>0</v>
      </c>
      <c r="AJ184" s="217">
        <v>0</v>
      </c>
      <c r="AK184" s="217">
        <v>0</v>
      </c>
      <c r="AL184" s="217">
        <v>0</v>
      </c>
      <c r="AM184" s="217">
        <v>0</v>
      </c>
      <c r="AN184" s="217">
        <v>0</v>
      </c>
      <c r="AO184" s="217">
        <v>0</v>
      </c>
      <c r="AP184" s="217">
        <v>0</v>
      </c>
      <c r="AQ184" s="217">
        <v>0</v>
      </c>
      <c r="AR184" s="217">
        <v>1000000</v>
      </c>
      <c r="AS184" s="217">
        <v>4000000</v>
      </c>
      <c r="AT184" s="217">
        <v>0</v>
      </c>
      <c r="AU184" s="217">
        <v>0</v>
      </c>
      <c r="AV184" s="217">
        <v>0</v>
      </c>
      <c r="AW184" s="217">
        <v>0</v>
      </c>
      <c r="AX184" s="217">
        <v>3000000</v>
      </c>
      <c r="AY184" s="217">
        <v>0</v>
      </c>
      <c r="AZ184" s="217">
        <v>0</v>
      </c>
      <c r="BA184" s="217">
        <v>0</v>
      </c>
      <c r="BB184" s="217">
        <v>0</v>
      </c>
      <c r="BC184" s="217">
        <v>0</v>
      </c>
      <c r="BD184" s="217">
        <v>0</v>
      </c>
      <c r="BE184" s="217">
        <v>0</v>
      </c>
      <c r="BF184" s="217">
        <v>0</v>
      </c>
      <c r="BG184" s="217">
        <v>0</v>
      </c>
      <c r="BH184" s="217">
        <v>0</v>
      </c>
      <c r="BI184" s="217">
        <v>0</v>
      </c>
      <c r="BJ184" s="217">
        <v>0</v>
      </c>
      <c r="BK184" s="217">
        <v>0</v>
      </c>
    </row>
    <row r="185" spans="2:63" ht="17">
      <c r="B185" s="852"/>
      <c r="C185" s="853"/>
      <c r="D185" s="175" t="s">
        <v>601</v>
      </c>
      <c r="E185" s="217">
        <v>0</v>
      </c>
      <c r="F185" s="217">
        <v>0</v>
      </c>
      <c r="G185" s="217">
        <v>0</v>
      </c>
      <c r="H185" s="217">
        <v>0</v>
      </c>
      <c r="I185" s="217">
        <v>0</v>
      </c>
      <c r="J185" s="217">
        <v>0</v>
      </c>
      <c r="K185" s="217">
        <v>0</v>
      </c>
      <c r="L185" s="217">
        <v>0</v>
      </c>
      <c r="M185" s="217">
        <v>0</v>
      </c>
      <c r="N185" s="217">
        <v>0</v>
      </c>
      <c r="O185" s="217">
        <v>0</v>
      </c>
      <c r="P185" s="217">
        <v>0</v>
      </c>
      <c r="Q185" s="217">
        <v>0</v>
      </c>
      <c r="R185" s="217">
        <v>0</v>
      </c>
      <c r="S185" s="217">
        <v>0</v>
      </c>
      <c r="T185" s="217">
        <v>0</v>
      </c>
      <c r="U185" s="217">
        <v>0</v>
      </c>
      <c r="V185" s="217">
        <v>0</v>
      </c>
      <c r="W185" s="217">
        <v>0</v>
      </c>
      <c r="X185" s="217">
        <v>0</v>
      </c>
      <c r="Y185" s="217">
        <v>0</v>
      </c>
      <c r="Z185" s="217">
        <v>0</v>
      </c>
      <c r="AA185" s="217">
        <v>0</v>
      </c>
      <c r="AB185" s="217">
        <v>0</v>
      </c>
      <c r="AC185" s="217">
        <v>0</v>
      </c>
      <c r="AD185" s="217">
        <v>0</v>
      </c>
      <c r="AE185" s="217">
        <v>0</v>
      </c>
      <c r="AF185" s="217">
        <v>0</v>
      </c>
      <c r="AG185" s="217">
        <v>0</v>
      </c>
      <c r="AH185" s="217">
        <v>0</v>
      </c>
      <c r="AI185" s="217">
        <v>0</v>
      </c>
      <c r="AJ185" s="217">
        <v>0</v>
      </c>
      <c r="AK185" s="217">
        <v>0</v>
      </c>
      <c r="AL185" s="217">
        <v>0</v>
      </c>
      <c r="AM185" s="217">
        <v>0</v>
      </c>
      <c r="AN185" s="217">
        <v>0</v>
      </c>
      <c r="AO185" s="217">
        <v>0</v>
      </c>
      <c r="AP185" s="217">
        <v>0</v>
      </c>
      <c r="AQ185" s="217">
        <v>0</v>
      </c>
      <c r="AR185" s="217">
        <v>0</v>
      </c>
      <c r="AS185" s="217">
        <v>0</v>
      </c>
      <c r="AT185" s="217">
        <v>0</v>
      </c>
      <c r="AU185" s="217">
        <v>0</v>
      </c>
      <c r="AV185" s="217">
        <v>0</v>
      </c>
      <c r="AW185" s="217">
        <v>0</v>
      </c>
      <c r="AX185" s="217">
        <v>0</v>
      </c>
      <c r="AY185" s="217">
        <v>0</v>
      </c>
      <c r="AZ185" s="217">
        <v>0</v>
      </c>
      <c r="BA185" s="217">
        <v>0</v>
      </c>
      <c r="BB185" s="217">
        <v>0</v>
      </c>
      <c r="BC185" s="217">
        <v>4000000</v>
      </c>
      <c r="BD185" s="217">
        <v>28000000</v>
      </c>
      <c r="BE185" s="217">
        <v>0</v>
      </c>
      <c r="BF185" s="217">
        <v>3099000</v>
      </c>
      <c r="BG185" s="217">
        <v>2</v>
      </c>
      <c r="BH185" s="217">
        <v>0</v>
      </c>
      <c r="BI185" s="217">
        <v>0</v>
      </c>
      <c r="BJ185" s="217">
        <v>31704000</v>
      </c>
      <c r="BK185" s="217">
        <v>6150000</v>
      </c>
    </row>
    <row r="186" spans="2:63" ht="17">
      <c r="B186" s="852"/>
      <c r="C186" s="853"/>
      <c r="D186" s="175" t="s">
        <v>374</v>
      </c>
      <c r="E186" s="217">
        <v>0</v>
      </c>
      <c r="F186" s="217">
        <v>0</v>
      </c>
      <c r="G186" s="217">
        <v>0</v>
      </c>
      <c r="H186" s="217">
        <v>0</v>
      </c>
      <c r="I186" s="217">
        <v>4000000</v>
      </c>
      <c r="J186" s="217">
        <v>0</v>
      </c>
      <c r="K186" s="217">
        <v>0</v>
      </c>
      <c r="L186" s="217">
        <v>0</v>
      </c>
      <c r="M186" s="217">
        <v>0</v>
      </c>
      <c r="N186" s="217">
        <v>0</v>
      </c>
      <c r="O186" s="217">
        <v>0</v>
      </c>
      <c r="P186" s="217">
        <v>0</v>
      </c>
      <c r="Q186" s="217">
        <v>0</v>
      </c>
      <c r="R186" s="217">
        <v>0</v>
      </c>
      <c r="S186" s="217">
        <v>0</v>
      </c>
      <c r="T186" s="217">
        <v>0</v>
      </c>
      <c r="U186" s="217">
        <v>0</v>
      </c>
      <c r="V186" s="217">
        <v>0</v>
      </c>
      <c r="W186" s="217">
        <v>0</v>
      </c>
      <c r="X186" s="217">
        <v>0</v>
      </c>
      <c r="Y186" s="217">
        <v>0</v>
      </c>
      <c r="Z186" s="217">
        <v>0</v>
      </c>
      <c r="AA186" s="217">
        <v>0</v>
      </c>
      <c r="AB186" s="217">
        <v>0</v>
      </c>
      <c r="AC186" s="217">
        <v>0</v>
      </c>
      <c r="AD186" s="217">
        <v>0</v>
      </c>
      <c r="AE186" s="217">
        <v>0</v>
      </c>
      <c r="AF186" s="217">
        <v>0</v>
      </c>
      <c r="AG186" s="217">
        <v>0</v>
      </c>
      <c r="AH186" s="217">
        <v>2000000</v>
      </c>
      <c r="AI186" s="217">
        <v>0</v>
      </c>
      <c r="AJ186" s="217">
        <v>0</v>
      </c>
      <c r="AK186" s="217">
        <v>0</v>
      </c>
      <c r="AL186" s="217">
        <v>0</v>
      </c>
      <c r="AM186" s="217">
        <v>0</v>
      </c>
      <c r="AN186" s="217">
        <v>0</v>
      </c>
      <c r="AO186" s="217">
        <v>0</v>
      </c>
      <c r="AP186" s="217">
        <v>0</v>
      </c>
      <c r="AQ186" s="217">
        <v>0</v>
      </c>
      <c r="AR186" s="217">
        <v>0</v>
      </c>
      <c r="AS186" s="217">
        <v>0</v>
      </c>
      <c r="AT186" s="217">
        <v>0</v>
      </c>
      <c r="AU186" s="217">
        <v>0</v>
      </c>
      <c r="AV186" s="217">
        <v>0</v>
      </c>
      <c r="AW186" s="217">
        <v>0</v>
      </c>
      <c r="AX186" s="217">
        <v>12999000</v>
      </c>
      <c r="AY186" s="217">
        <v>0</v>
      </c>
      <c r="AZ186" s="217">
        <v>0</v>
      </c>
      <c r="BA186" s="217">
        <v>0</v>
      </c>
      <c r="BB186" s="217">
        <v>0</v>
      </c>
      <c r="BC186" s="217">
        <v>0</v>
      </c>
      <c r="BD186" s="217">
        <v>0</v>
      </c>
      <c r="BE186" s="217">
        <v>0</v>
      </c>
      <c r="BF186" s="217">
        <v>6500000</v>
      </c>
      <c r="BG186" s="217">
        <v>0</v>
      </c>
      <c r="BH186" s="217">
        <v>0</v>
      </c>
      <c r="BI186" s="217">
        <v>0</v>
      </c>
      <c r="BJ186" s="217">
        <v>0</v>
      </c>
      <c r="BK186" s="217">
        <v>0</v>
      </c>
    </row>
    <row r="187" spans="2:63">
      <c r="B187" s="852"/>
      <c r="C187" s="849" t="s">
        <v>300</v>
      </c>
      <c r="D187" s="849"/>
      <c r="E187" s="271">
        <v>0</v>
      </c>
      <c r="F187" s="271">
        <v>0</v>
      </c>
      <c r="G187" s="269">
        <v>143562900</v>
      </c>
      <c r="H187" s="269">
        <v>0</v>
      </c>
      <c r="I187" s="269">
        <v>4000000</v>
      </c>
      <c r="J187" s="269">
        <v>148828725</v>
      </c>
      <c r="K187" s="269">
        <v>0</v>
      </c>
      <c r="L187" s="269">
        <v>0</v>
      </c>
      <c r="M187" s="269">
        <v>0</v>
      </c>
      <c r="N187" s="269">
        <v>0</v>
      </c>
      <c r="O187" s="269">
        <v>0</v>
      </c>
      <c r="P187" s="269">
        <v>0</v>
      </c>
      <c r="Q187" s="269">
        <v>0</v>
      </c>
      <c r="R187" s="269">
        <v>0</v>
      </c>
      <c r="S187" s="269">
        <v>0</v>
      </c>
      <c r="T187" s="269">
        <v>0</v>
      </c>
      <c r="U187" s="269">
        <v>0</v>
      </c>
      <c r="V187" s="269">
        <v>12238100</v>
      </c>
      <c r="W187" s="269">
        <v>0</v>
      </c>
      <c r="X187" s="269">
        <v>0</v>
      </c>
      <c r="Y187" s="269">
        <v>0</v>
      </c>
      <c r="Z187" s="269">
        <v>2000000</v>
      </c>
      <c r="AA187" s="269">
        <v>0</v>
      </c>
      <c r="AB187" s="269">
        <v>0</v>
      </c>
      <c r="AC187" s="269">
        <v>0</v>
      </c>
      <c r="AD187" s="269">
        <v>0</v>
      </c>
      <c r="AE187" s="269">
        <v>2000000</v>
      </c>
      <c r="AF187" s="269">
        <v>0</v>
      </c>
      <c r="AG187" s="269">
        <v>259019000</v>
      </c>
      <c r="AH187" s="269">
        <v>3500000</v>
      </c>
      <c r="AI187" s="269">
        <v>0</v>
      </c>
      <c r="AJ187" s="269">
        <v>0</v>
      </c>
      <c r="AK187" s="269">
        <v>0</v>
      </c>
      <c r="AL187" s="269">
        <v>0</v>
      </c>
      <c r="AM187" s="269">
        <v>0</v>
      </c>
      <c r="AN187" s="269">
        <v>0</v>
      </c>
      <c r="AO187" s="269">
        <v>0</v>
      </c>
      <c r="AP187" s="269">
        <v>0</v>
      </c>
      <c r="AQ187" s="269">
        <v>0</v>
      </c>
      <c r="AR187" s="269">
        <v>4500000</v>
      </c>
      <c r="AS187" s="269">
        <v>9513130</v>
      </c>
      <c r="AT187" s="269">
        <v>0</v>
      </c>
      <c r="AU187" s="269">
        <v>0</v>
      </c>
      <c r="AV187" s="269">
        <v>0</v>
      </c>
      <c r="AW187" s="269">
        <v>0</v>
      </c>
      <c r="AX187" s="269">
        <v>17249000</v>
      </c>
      <c r="AY187" s="269">
        <v>0</v>
      </c>
      <c r="AZ187" s="269">
        <v>0</v>
      </c>
      <c r="BA187" s="269">
        <v>0</v>
      </c>
      <c r="BB187" s="269">
        <v>0</v>
      </c>
      <c r="BC187" s="269">
        <v>4000000</v>
      </c>
      <c r="BD187" s="269">
        <v>32500000</v>
      </c>
      <c r="BE187" s="269">
        <v>1750000</v>
      </c>
      <c r="BF187" s="269">
        <v>9599000</v>
      </c>
      <c r="BG187" s="269">
        <v>2</v>
      </c>
      <c r="BH187" s="269">
        <v>0</v>
      </c>
      <c r="BI187" s="269">
        <v>0</v>
      </c>
      <c r="BJ187" s="269">
        <v>125798513</v>
      </c>
      <c r="BK187" s="269">
        <v>6150000</v>
      </c>
    </row>
    <row r="188" spans="2:63">
      <c r="AS188" s="864"/>
      <c r="AT188" s="190"/>
      <c r="AU188" s="190"/>
      <c r="AV188" s="190"/>
      <c r="AW188" s="190"/>
      <c r="AX188" s="190"/>
      <c r="AY188" s="190"/>
      <c r="AZ188" s="190"/>
      <c r="BA188" s="105"/>
      <c r="BB188" s="182"/>
      <c r="BC188" s="105"/>
      <c r="BD188" s="105"/>
      <c r="BE188" s="105"/>
      <c r="BF188" s="105"/>
      <c r="BG188" s="105"/>
      <c r="BH188" s="105"/>
      <c r="BI188" s="105"/>
      <c r="BJ188" s="105"/>
      <c r="BK188" s="105"/>
    </row>
    <row r="189" spans="2:63" ht="31.5" customHeight="1">
      <c r="AS189" s="864"/>
      <c r="AT189" s="190"/>
      <c r="AU189" s="190"/>
      <c r="AV189" s="190"/>
      <c r="AW189" s="190"/>
      <c r="AX189" s="190"/>
      <c r="AY189" s="190"/>
      <c r="AZ189" s="190"/>
      <c r="BA189" s="105"/>
      <c r="BB189" s="182"/>
      <c r="BC189" s="105"/>
      <c r="BD189" s="105"/>
      <c r="BE189" s="105"/>
      <c r="BF189" s="105"/>
      <c r="BG189" s="105"/>
      <c r="BH189" s="105"/>
      <c r="BI189" s="105"/>
      <c r="BJ189" s="105"/>
      <c r="BK189" s="105"/>
    </row>
    <row r="190" spans="2:63">
      <c r="AS190" s="864" t="s">
        <v>359</v>
      </c>
      <c r="AT190" s="190"/>
      <c r="AU190" s="190"/>
      <c r="AV190" s="190"/>
      <c r="AW190" s="190"/>
      <c r="AX190" s="190"/>
      <c r="AY190" s="190"/>
      <c r="AZ190" s="190"/>
      <c r="BA190" s="105"/>
      <c r="BB190" s="182"/>
      <c r="BC190" s="105"/>
      <c r="BD190" s="105"/>
      <c r="BE190" s="105"/>
      <c r="BF190" s="105"/>
      <c r="BG190" s="105"/>
      <c r="BH190" s="105"/>
      <c r="BI190" s="105"/>
      <c r="BJ190" s="105"/>
      <c r="BK190" s="105"/>
    </row>
    <row r="191" spans="2:63">
      <c r="AS191" s="864"/>
      <c r="AT191" s="190"/>
      <c r="AU191" s="190"/>
      <c r="AV191" s="190"/>
      <c r="AW191" s="190"/>
      <c r="AX191" s="190"/>
      <c r="AY191" s="190"/>
      <c r="AZ191" s="190"/>
      <c r="BA191" s="860" t="s">
        <v>354</v>
      </c>
      <c r="BB191" s="182"/>
      <c r="BC191" s="105"/>
      <c r="BD191" s="105"/>
      <c r="BE191" s="105"/>
      <c r="BF191" s="105"/>
      <c r="BG191" s="105"/>
      <c r="BH191" s="105"/>
      <c r="BI191" s="105"/>
      <c r="BJ191" s="105"/>
      <c r="BK191" s="105"/>
    </row>
    <row r="192" spans="2:63" ht="31.5" customHeight="1">
      <c r="AS192" s="864"/>
      <c r="AT192" s="190"/>
      <c r="AU192" s="190"/>
      <c r="AV192" s="190"/>
      <c r="AW192" s="190"/>
      <c r="AX192" s="190"/>
      <c r="AY192" s="190"/>
      <c r="AZ192" s="190"/>
      <c r="BA192" s="860"/>
      <c r="BB192" s="182"/>
      <c r="BC192" s="105"/>
      <c r="BD192" s="105"/>
      <c r="BE192" s="105"/>
      <c r="BF192" s="105"/>
      <c r="BG192" s="105"/>
      <c r="BH192" s="105"/>
      <c r="BI192" s="105"/>
      <c r="BJ192" s="105"/>
      <c r="BK192" s="105"/>
    </row>
    <row r="193" spans="45:63">
      <c r="AS193" s="864" t="s">
        <v>361</v>
      </c>
      <c r="AT193" s="190"/>
      <c r="AU193" s="190"/>
      <c r="AV193" s="190"/>
      <c r="AW193" s="190"/>
      <c r="AX193" s="190"/>
      <c r="AY193" s="190"/>
      <c r="AZ193" s="190"/>
      <c r="BA193" s="860"/>
      <c r="BB193" s="182"/>
      <c r="BC193" s="105"/>
      <c r="BD193" s="105"/>
      <c r="BE193" s="105"/>
      <c r="BF193" s="105"/>
      <c r="BG193" s="105"/>
      <c r="BH193" s="105"/>
      <c r="BI193" s="105"/>
      <c r="BJ193" s="105"/>
      <c r="BK193" s="105"/>
    </row>
    <row r="194" spans="45:63">
      <c r="AS194" s="864"/>
      <c r="AT194" s="190"/>
      <c r="AU194" s="190"/>
      <c r="AV194" s="190"/>
      <c r="AW194" s="190"/>
      <c r="AX194" s="190"/>
      <c r="AY194" s="190"/>
      <c r="AZ194" s="190"/>
      <c r="BA194" s="860" t="s">
        <v>355</v>
      </c>
      <c r="BB194" s="182"/>
      <c r="BC194" s="105"/>
      <c r="BD194" s="105"/>
      <c r="BE194" s="105"/>
      <c r="BF194" s="105"/>
      <c r="BG194" s="105"/>
      <c r="BH194" s="105"/>
      <c r="BI194" s="105"/>
      <c r="BJ194" s="105"/>
      <c r="BK194" s="105"/>
    </row>
    <row r="195" spans="45:63" ht="31.5" customHeight="1">
      <c r="AS195" s="864"/>
      <c r="AT195" s="190"/>
      <c r="AU195" s="192"/>
      <c r="AV195" s="190"/>
      <c r="AW195" s="190"/>
      <c r="AX195" s="190"/>
      <c r="AY195" s="190"/>
      <c r="AZ195" s="190"/>
      <c r="BA195" s="860"/>
      <c r="BB195" s="182"/>
      <c r="BC195" s="105"/>
      <c r="BD195" s="105"/>
      <c r="BE195" s="105"/>
      <c r="BF195" s="105"/>
      <c r="BG195" s="105"/>
      <c r="BH195" s="105"/>
      <c r="BI195" s="105"/>
      <c r="BJ195" s="105"/>
      <c r="BK195" s="105"/>
    </row>
    <row r="196" spans="45:63">
      <c r="AS196" s="864" t="s">
        <v>362</v>
      </c>
      <c r="AT196" s="190"/>
      <c r="AU196" s="192"/>
      <c r="AV196" s="190"/>
      <c r="AW196" s="190"/>
      <c r="AX196" s="190"/>
      <c r="AY196" s="190"/>
      <c r="AZ196" s="190"/>
      <c r="BA196" s="860"/>
      <c r="BB196" s="182"/>
      <c r="BC196" s="105"/>
      <c r="BD196" s="105"/>
      <c r="BE196" s="105"/>
      <c r="BF196" s="105"/>
      <c r="BG196" s="105"/>
      <c r="BH196" s="105"/>
      <c r="BI196" s="105"/>
      <c r="BJ196" s="105"/>
      <c r="BK196" s="105"/>
    </row>
    <row r="197" spans="45:63">
      <c r="AS197" s="864"/>
      <c r="AT197" s="190"/>
      <c r="AU197" s="192"/>
      <c r="AV197" s="190"/>
      <c r="AW197" s="190"/>
      <c r="AX197" s="190"/>
      <c r="AY197" s="190"/>
      <c r="AZ197" s="190"/>
      <c r="BA197" s="860" t="s">
        <v>356</v>
      </c>
      <c r="BB197" s="182"/>
      <c r="BC197" s="105"/>
      <c r="BD197" s="105"/>
      <c r="BE197" s="105"/>
      <c r="BF197" s="105"/>
      <c r="BG197" s="105"/>
      <c r="BH197" s="105"/>
      <c r="BI197" s="105"/>
      <c r="BJ197" s="105"/>
      <c r="BK197" s="105"/>
    </row>
    <row r="198" spans="45:63" ht="31.5" customHeight="1">
      <c r="AS198" s="864"/>
      <c r="AT198" s="190"/>
      <c r="AU198" s="192"/>
      <c r="AV198" s="190"/>
      <c r="AW198" s="190"/>
      <c r="AX198" s="190"/>
      <c r="AY198" s="190"/>
      <c r="AZ198" s="190"/>
      <c r="BA198" s="860"/>
      <c r="BB198" s="182"/>
      <c r="BC198" s="105"/>
      <c r="BD198" s="105"/>
      <c r="BE198" s="105"/>
      <c r="BF198" s="105"/>
      <c r="BG198" s="105"/>
      <c r="BH198" s="105"/>
      <c r="BI198" s="105"/>
      <c r="BJ198" s="105"/>
      <c r="BK198" s="105"/>
    </row>
    <row r="199" spans="45:63">
      <c r="AS199" s="864" t="s">
        <v>363</v>
      </c>
      <c r="AT199" s="190"/>
      <c r="AU199" s="192"/>
      <c r="AV199" s="190"/>
      <c r="AW199" s="190"/>
      <c r="AX199" s="190"/>
      <c r="AY199" s="190"/>
      <c r="AZ199" s="190"/>
      <c r="BA199" s="860"/>
      <c r="BB199" s="182"/>
      <c r="BC199" s="105"/>
      <c r="BD199" s="105"/>
      <c r="BE199" s="105"/>
      <c r="BF199" s="105"/>
      <c r="BG199" s="105"/>
      <c r="BH199" s="105"/>
      <c r="BI199" s="105"/>
      <c r="BJ199" s="105"/>
      <c r="BK199" s="105"/>
    </row>
    <row r="200" spans="45:63">
      <c r="AS200" s="864"/>
      <c r="AT200" s="190"/>
      <c r="AU200" s="192"/>
      <c r="AV200" s="190"/>
      <c r="AW200" s="190"/>
      <c r="AX200" s="190"/>
      <c r="AY200" s="190"/>
      <c r="AZ200" s="190"/>
      <c r="BA200" s="860" t="s">
        <v>357</v>
      </c>
      <c r="BB200" s="182"/>
      <c r="BC200" s="105"/>
      <c r="BD200" s="105"/>
      <c r="BE200" s="105"/>
      <c r="BF200" s="105"/>
      <c r="BG200" s="105"/>
      <c r="BH200" s="105"/>
      <c r="BI200" s="105"/>
      <c r="BJ200" s="105"/>
      <c r="BK200" s="105"/>
    </row>
    <row r="201" spans="45:63" ht="31.5" customHeight="1">
      <c r="AS201" s="864"/>
      <c r="AT201" s="190"/>
      <c r="AU201" s="192"/>
      <c r="AV201" s="190"/>
      <c r="AW201" s="190"/>
      <c r="AX201" s="190"/>
      <c r="AY201" s="190"/>
      <c r="AZ201" s="190"/>
      <c r="BA201" s="860"/>
      <c r="BB201" s="182"/>
      <c r="BC201" s="105"/>
      <c r="BD201" s="105"/>
      <c r="BE201" s="105"/>
      <c r="BF201" s="105"/>
      <c r="BG201" s="105"/>
      <c r="BH201" s="105"/>
      <c r="BI201" s="105"/>
      <c r="BJ201" s="105"/>
      <c r="BK201" s="105"/>
    </row>
    <row r="202" spans="45:63">
      <c r="AS202" s="864" t="s">
        <v>364</v>
      </c>
      <c r="AT202" s="190"/>
      <c r="AU202" s="192"/>
      <c r="AV202" s="190"/>
      <c r="AW202" s="190"/>
      <c r="AX202" s="190"/>
      <c r="AY202" s="190"/>
      <c r="AZ202" s="190"/>
      <c r="BA202" s="860"/>
      <c r="BB202" s="182"/>
      <c r="BC202" s="105"/>
      <c r="BD202" s="105"/>
      <c r="BE202" s="105"/>
      <c r="BF202" s="105"/>
      <c r="BG202" s="105"/>
      <c r="BH202" s="105"/>
      <c r="BI202" s="105"/>
      <c r="BJ202" s="105"/>
      <c r="BK202" s="105"/>
    </row>
    <row r="203" spans="45:63">
      <c r="AS203" s="864"/>
      <c r="AT203" s="190"/>
      <c r="AU203" s="192"/>
      <c r="AV203" s="190"/>
      <c r="AW203" s="190"/>
      <c r="AX203" s="190"/>
      <c r="AY203" s="190"/>
      <c r="AZ203" s="190"/>
      <c r="BA203" s="860" t="s">
        <v>358</v>
      </c>
      <c r="BB203" s="182"/>
      <c r="BC203" s="105"/>
      <c r="BD203" s="105"/>
      <c r="BE203" s="105"/>
      <c r="BF203" s="105"/>
      <c r="BG203" s="105"/>
      <c r="BH203" s="105"/>
      <c r="BI203" s="105"/>
      <c r="BJ203" s="105"/>
      <c r="BK203" s="105"/>
    </row>
    <row r="204" spans="45:63" ht="31.5" customHeight="1">
      <c r="AS204" s="864"/>
      <c r="AT204" s="190"/>
      <c r="AU204" s="192"/>
      <c r="AV204" s="190"/>
      <c r="AW204" s="190"/>
      <c r="AX204" s="190"/>
      <c r="AY204" s="190"/>
      <c r="AZ204" s="190"/>
      <c r="BA204" s="860"/>
      <c r="BB204" s="182"/>
      <c r="BC204" s="105"/>
      <c r="BD204" s="105"/>
      <c r="BE204" s="105"/>
      <c r="BF204" s="105"/>
      <c r="BG204" s="105"/>
      <c r="BH204" s="105"/>
      <c r="BI204" s="105"/>
      <c r="BJ204" s="105"/>
      <c r="BK204" s="105"/>
    </row>
    <row r="205" spans="45:63">
      <c r="AS205" s="864" t="s">
        <v>365</v>
      </c>
      <c r="AT205" s="190"/>
      <c r="AU205" s="192"/>
      <c r="AV205" s="190"/>
      <c r="AW205" s="190"/>
      <c r="AX205" s="190"/>
      <c r="AY205" s="190"/>
      <c r="AZ205" s="190"/>
      <c r="BA205" s="860"/>
      <c r="BB205" s="182"/>
      <c r="BC205" s="105"/>
      <c r="BD205" s="105"/>
      <c r="BE205" s="105"/>
      <c r="BF205" s="105"/>
      <c r="BG205" s="105"/>
      <c r="BH205" s="105"/>
      <c r="BI205" s="105"/>
      <c r="BJ205" s="105"/>
      <c r="BK205" s="105"/>
    </row>
    <row r="206" spans="45:63">
      <c r="AS206" s="864"/>
      <c r="AT206" s="190"/>
      <c r="AU206" s="194"/>
      <c r="AV206" s="190"/>
      <c r="AW206" s="190"/>
      <c r="AX206" s="190"/>
      <c r="AY206" s="190"/>
      <c r="AZ206" s="190"/>
      <c r="BA206" s="860" t="s">
        <v>359</v>
      </c>
      <c r="BB206" s="182"/>
      <c r="BC206" s="105"/>
      <c r="BD206" s="105"/>
      <c r="BE206" s="105"/>
      <c r="BF206" s="105"/>
      <c r="BG206" s="105"/>
      <c r="BH206" s="105"/>
      <c r="BI206" s="105"/>
      <c r="BJ206" s="105"/>
      <c r="BK206" s="105"/>
    </row>
    <row r="207" spans="45:63" ht="31.5" customHeight="1">
      <c r="AS207" s="864"/>
      <c r="AT207" s="190"/>
      <c r="AU207" s="195"/>
      <c r="AV207" s="190"/>
      <c r="AW207" s="190"/>
      <c r="AX207" s="190"/>
      <c r="AY207" s="190"/>
      <c r="AZ207" s="190"/>
      <c r="BA207" s="860"/>
      <c r="BB207" s="182"/>
      <c r="BC207" s="105"/>
      <c r="BD207" s="105"/>
      <c r="BE207" s="105"/>
      <c r="BF207" s="105"/>
      <c r="BG207" s="105"/>
      <c r="BH207" s="105"/>
      <c r="BI207" s="105"/>
      <c r="BJ207" s="105"/>
      <c r="BK207" s="105"/>
    </row>
    <row r="208" spans="45:63">
      <c r="AS208" s="864" t="s">
        <v>528</v>
      </c>
      <c r="AT208" s="190"/>
      <c r="AU208" s="195"/>
      <c r="AV208" s="190"/>
      <c r="AW208" s="190"/>
      <c r="AX208" s="190"/>
      <c r="AY208" s="190"/>
      <c r="AZ208" s="190"/>
      <c r="BA208" s="860"/>
      <c r="BB208" s="182"/>
      <c r="BC208" s="105"/>
      <c r="BD208" s="105"/>
      <c r="BE208" s="105"/>
      <c r="BF208" s="105"/>
      <c r="BG208" s="105"/>
      <c r="BH208" s="105"/>
      <c r="BI208" s="105"/>
      <c r="BJ208" s="105"/>
      <c r="BK208" s="105"/>
    </row>
    <row r="209" spans="45:63">
      <c r="AS209" s="864"/>
      <c r="AT209" s="190"/>
      <c r="AU209" s="192"/>
      <c r="AV209" s="190"/>
      <c r="AW209" s="190"/>
      <c r="AX209" s="190"/>
      <c r="AY209" s="190"/>
      <c r="AZ209" s="190"/>
      <c r="BA209" s="860" t="s">
        <v>360</v>
      </c>
      <c r="BB209" s="182"/>
      <c r="BC209" s="105"/>
      <c r="BD209" s="105"/>
      <c r="BE209" s="105"/>
      <c r="BF209" s="105"/>
      <c r="BG209" s="105"/>
      <c r="BH209" s="105"/>
      <c r="BI209" s="105"/>
      <c r="BJ209" s="105"/>
      <c r="BK209" s="105"/>
    </row>
    <row r="210" spans="45:63" ht="31.5" customHeight="1">
      <c r="AS210" s="864"/>
      <c r="AT210" s="190"/>
      <c r="AU210" s="190"/>
      <c r="AV210" s="190"/>
      <c r="AW210" s="190"/>
      <c r="AX210" s="190"/>
      <c r="AY210" s="190"/>
      <c r="AZ210" s="190"/>
      <c r="BA210" s="860"/>
      <c r="BB210" s="182"/>
      <c r="BC210" s="105"/>
      <c r="BD210" s="105"/>
      <c r="BE210" s="105"/>
      <c r="BF210" s="105"/>
      <c r="BG210" s="105"/>
      <c r="BH210" s="105"/>
      <c r="BI210" s="105"/>
      <c r="BJ210" s="105"/>
      <c r="BK210" s="105"/>
    </row>
    <row r="211" spans="45:63">
      <c r="AS211" s="864" t="s">
        <v>529</v>
      </c>
      <c r="AT211" s="190"/>
      <c r="AU211" s="190"/>
      <c r="AV211" s="190"/>
      <c r="AW211" s="190"/>
      <c r="AX211" s="190"/>
      <c r="AY211" s="190"/>
      <c r="AZ211" s="190"/>
      <c r="BA211" s="860"/>
      <c r="BB211" s="182"/>
      <c r="BC211" s="105"/>
      <c r="BD211" s="105"/>
      <c r="BE211" s="105"/>
      <c r="BF211" s="105"/>
      <c r="BG211" s="105"/>
      <c r="BH211" s="105"/>
      <c r="BI211" s="105"/>
      <c r="BJ211" s="105"/>
      <c r="BK211" s="105"/>
    </row>
    <row r="212" spans="45:63">
      <c r="AS212" s="864"/>
      <c r="AT212" s="190"/>
      <c r="AU212" s="190"/>
      <c r="AV212" s="190"/>
      <c r="AW212" s="190"/>
      <c r="AX212" s="190"/>
      <c r="AY212" s="190"/>
      <c r="AZ212" s="190"/>
      <c r="BA212" s="860" t="s">
        <v>361</v>
      </c>
      <c r="BB212" s="182"/>
      <c r="BC212" s="105"/>
      <c r="BD212" s="105"/>
      <c r="BE212" s="105"/>
      <c r="BF212" s="105"/>
      <c r="BG212" s="105"/>
      <c r="BH212" s="105"/>
      <c r="BI212" s="105"/>
      <c r="BJ212" s="105"/>
      <c r="BK212" s="105"/>
    </row>
    <row r="213" spans="45:63" ht="31.5" customHeight="1">
      <c r="AS213" s="864"/>
      <c r="AT213" s="190"/>
      <c r="AU213" s="190"/>
      <c r="AV213" s="190"/>
      <c r="AW213" s="190"/>
      <c r="AX213" s="190"/>
      <c r="AY213" s="190"/>
      <c r="AZ213" s="190"/>
      <c r="BA213" s="860"/>
      <c r="BB213" s="182"/>
      <c r="BC213" s="105"/>
      <c r="BD213" s="105"/>
      <c r="BE213" s="105"/>
      <c r="BF213" s="105"/>
      <c r="BG213" s="105"/>
      <c r="BH213" s="105"/>
      <c r="BI213" s="105"/>
      <c r="BJ213" s="105"/>
      <c r="BK213" s="105"/>
    </row>
    <row r="214" spans="45:63">
      <c r="AS214" s="864" t="s">
        <v>530</v>
      </c>
      <c r="AT214" s="190"/>
      <c r="AU214" s="190"/>
      <c r="AV214" s="190"/>
      <c r="AW214" s="190"/>
      <c r="AX214" s="190"/>
      <c r="AY214" s="190"/>
      <c r="AZ214" s="190"/>
      <c r="BA214" s="860"/>
      <c r="BB214" s="182"/>
      <c r="BC214" s="105"/>
      <c r="BD214" s="105"/>
      <c r="BE214" s="105"/>
      <c r="BF214" s="105"/>
      <c r="BG214" s="105"/>
      <c r="BH214" s="105"/>
      <c r="BI214" s="105"/>
      <c r="BJ214" s="105"/>
      <c r="BK214" s="105"/>
    </row>
    <row r="215" spans="45:63">
      <c r="AS215" s="864"/>
      <c r="AT215" s="190"/>
      <c r="AU215" s="190"/>
      <c r="AV215" s="190"/>
      <c r="AW215" s="190"/>
      <c r="AX215" s="190"/>
      <c r="AY215" s="190"/>
      <c r="AZ215" s="190"/>
      <c r="BA215" s="860" t="s">
        <v>362</v>
      </c>
      <c r="BB215" s="182"/>
      <c r="BC215" s="105"/>
      <c r="BD215" s="105"/>
      <c r="BE215" s="105"/>
      <c r="BF215" s="105"/>
      <c r="BG215" s="105"/>
      <c r="BH215" s="105"/>
      <c r="BI215" s="105"/>
      <c r="BJ215" s="105"/>
      <c r="BK215" s="105"/>
    </row>
    <row r="216" spans="45:63" ht="31.5" customHeight="1">
      <c r="AS216" s="864"/>
      <c r="AT216" s="190"/>
      <c r="AU216" s="190"/>
      <c r="AV216" s="190"/>
      <c r="AW216" s="190"/>
      <c r="AX216" s="190"/>
      <c r="AY216" s="190"/>
      <c r="AZ216" s="190"/>
      <c r="BA216" s="860"/>
      <c r="BB216" s="182"/>
      <c r="BC216" s="105"/>
      <c r="BD216" s="105"/>
      <c r="BE216" s="105"/>
      <c r="BF216" s="105"/>
      <c r="BG216" s="105"/>
      <c r="BH216" s="105"/>
      <c r="BI216" s="105"/>
      <c r="BJ216" s="105"/>
      <c r="BK216" s="105"/>
    </row>
    <row r="217" spans="45:63">
      <c r="AS217" s="864" t="s">
        <v>531</v>
      </c>
      <c r="AT217" s="190"/>
      <c r="AU217" s="190"/>
      <c r="AV217" s="190"/>
      <c r="AW217" s="190"/>
      <c r="AX217" s="190"/>
      <c r="AY217" s="190"/>
      <c r="AZ217" s="190"/>
      <c r="BA217" s="860"/>
      <c r="BB217" s="182"/>
      <c r="BC217" s="105"/>
      <c r="BD217" s="105"/>
      <c r="BE217" s="105"/>
      <c r="BF217" s="105"/>
      <c r="BG217" s="105"/>
      <c r="BH217" s="105"/>
      <c r="BI217" s="105"/>
      <c r="BJ217" s="105"/>
      <c r="BK217" s="105"/>
    </row>
    <row r="218" spans="45:63">
      <c r="AS218" s="864"/>
      <c r="AT218" s="190"/>
      <c r="AU218" s="190"/>
      <c r="AV218" s="190"/>
      <c r="AW218" s="190"/>
      <c r="AX218" s="190"/>
      <c r="AY218" s="190"/>
      <c r="AZ218" s="190"/>
      <c r="BA218" s="860" t="s">
        <v>363</v>
      </c>
      <c r="BB218" s="182"/>
      <c r="BC218" s="105"/>
      <c r="BD218" s="105"/>
      <c r="BE218" s="105"/>
      <c r="BF218" s="105"/>
      <c r="BG218" s="105"/>
      <c r="BH218" s="105"/>
      <c r="BI218" s="105"/>
      <c r="BJ218" s="105"/>
      <c r="BK218" s="105"/>
    </row>
    <row r="219" spans="45:63" ht="31.5" customHeight="1">
      <c r="AS219" s="864"/>
      <c r="AT219" s="190"/>
      <c r="AU219" s="190"/>
      <c r="AV219" s="190"/>
      <c r="AW219" s="190"/>
      <c r="AX219" s="190"/>
      <c r="AY219" s="190"/>
      <c r="AZ219" s="190"/>
      <c r="BA219" s="860"/>
      <c r="BB219" s="182"/>
      <c r="BC219" s="105"/>
      <c r="BD219" s="105"/>
      <c r="BE219" s="105"/>
      <c r="BF219" s="105"/>
      <c r="BG219" s="105"/>
      <c r="BH219" s="105"/>
      <c r="BI219" s="105"/>
      <c r="BJ219" s="105"/>
      <c r="BK219" s="105"/>
    </row>
    <row r="220" spans="45:63">
      <c r="AS220" s="189"/>
      <c r="AT220" s="190"/>
      <c r="AU220" s="190"/>
      <c r="AV220" s="190"/>
      <c r="AW220" s="190"/>
      <c r="AX220" s="190"/>
      <c r="AY220" s="190"/>
      <c r="AZ220" s="190"/>
      <c r="BA220" s="860"/>
      <c r="BB220" s="182"/>
      <c r="BC220" s="105"/>
      <c r="BD220" s="105"/>
      <c r="BE220" s="105"/>
      <c r="BF220" s="105"/>
      <c r="BG220" s="105"/>
      <c r="BH220" s="105"/>
      <c r="BI220" s="105"/>
      <c r="BJ220" s="105"/>
      <c r="BK220" s="105"/>
    </row>
    <row r="221" spans="45:63">
      <c r="AS221" s="189"/>
      <c r="AT221" s="190"/>
      <c r="AU221" s="190"/>
      <c r="AV221" s="190"/>
      <c r="AW221" s="190"/>
      <c r="AX221" s="190"/>
      <c r="AY221" s="190"/>
      <c r="AZ221" s="190"/>
      <c r="BA221" s="860" t="s">
        <v>364</v>
      </c>
      <c r="BB221" s="182"/>
      <c r="BC221" s="105"/>
      <c r="BD221" s="105"/>
      <c r="BE221" s="105"/>
      <c r="BF221" s="105"/>
      <c r="BG221" s="105"/>
      <c r="BH221" s="105"/>
      <c r="BI221" s="105"/>
      <c r="BJ221" s="105"/>
      <c r="BK221" s="105"/>
    </row>
    <row r="222" spans="45:63">
      <c r="AS222" s="189"/>
      <c r="AT222" s="190"/>
      <c r="AU222" s="190"/>
      <c r="AV222" s="190"/>
      <c r="AW222" s="190"/>
      <c r="AX222" s="190"/>
      <c r="AY222" s="190"/>
      <c r="AZ222" s="190"/>
      <c r="BA222" s="860"/>
      <c r="BB222" s="182"/>
      <c r="BC222" s="105"/>
      <c r="BD222" s="105"/>
      <c r="BE222" s="105"/>
      <c r="BF222" s="105"/>
      <c r="BG222" s="105"/>
      <c r="BH222" s="105"/>
      <c r="BI222" s="105"/>
      <c r="BJ222" s="105"/>
      <c r="BK222" s="105"/>
    </row>
    <row r="223" spans="45:63">
      <c r="AS223" s="189"/>
      <c r="AT223" s="190"/>
      <c r="AU223" s="190"/>
      <c r="AV223" s="190"/>
      <c r="AW223" s="190"/>
      <c r="AX223" s="190"/>
      <c r="AY223" s="190"/>
      <c r="AZ223" s="190"/>
      <c r="BA223" s="860"/>
      <c r="BB223" s="182"/>
      <c r="BC223" s="105"/>
      <c r="BD223" s="105"/>
      <c r="BE223" s="105"/>
      <c r="BF223" s="105"/>
      <c r="BG223" s="105"/>
      <c r="BH223" s="105"/>
      <c r="BI223" s="105"/>
      <c r="BJ223" s="105"/>
      <c r="BK223" s="105"/>
    </row>
    <row r="224" spans="45:63">
      <c r="AS224" s="190"/>
      <c r="AT224" s="190"/>
      <c r="AU224" s="190"/>
      <c r="AV224" s="190"/>
      <c r="AW224" s="190"/>
      <c r="AX224" s="190"/>
      <c r="AY224" s="190"/>
      <c r="AZ224" s="190"/>
      <c r="BA224" s="105"/>
      <c r="BB224" s="105"/>
      <c r="BC224" s="105"/>
      <c r="BD224" s="105"/>
      <c r="BE224" s="105"/>
      <c r="BF224" s="105"/>
      <c r="BG224" s="105"/>
      <c r="BH224" s="105"/>
      <c r="BI224" s="105"/>
      <c r="BJ224" s="105"/>
      <c r="BK224" s="105"/>
    </row>
    <row r="225" spans="45:63">
      <c r="AS225" s="190"/>
      <c r="AT225" s="190"/>
      <c r="AU225" s="190"/>
      <c r="AV225" s="190"/>
      <c r="AW225" s="190"/>
      <c r="AX225" s="190"/>
      <c r="AY225" s="190"/>
      <c r="AZ225" s="190"/>
      <c r="BA225" s="105"/>
      <c r="BB225" s="105"/>
      <c r="BC225" s="105"/>
      <c r="BD225" s="105"/>
      <c r="BE225" s="105"/>
      <c r="BF225" s="105"/>
      <c r="BG225" s="105"/>
      <c r="BH225" s="105"/>
      <c r="BI225" s="105"/>
      <c r="BJ225" s="105"/>
      <c r="BK225" s="105"/>
    </row>
    <row r="226" spans="45:63">
      <c r="AS226" s="190"/>
      <c r="AT226" s="190"/>
      <c r="AU226" s="190"/>
      <c r="AV226" s="190"/>
      <c r="AW226" s="190"/>
      <c r="AX226" s="190"/>
      <c r="AY226" s="190"/>
      <c r="AZ226" s="190"/>
      <c r="BA226" s="105"/>
      <c r="BB226" s="105"/>
      <c r="BC226" s="105"/>
      <c r="BD226" s="105"/>
      <c r="BE226" s="105"/>
      <c r="BF226" s="105"/>
      <c r="BG226" s="105"/>
      <c r="BH226" s="105"/>
      <c r="BI226" s="105"/>
      <c r="BJ226" s="105"/>
      <c r="BK226" s="105"/>
    </row>
    <row r="227" spans="45:63">
      <c r="AS227" s="190"/>
      <c r="AT227" s="190"/>
      <c r="AU227" s="190"/>
      <c r="AV227" s="190"/>
      <c r="AW227" s="190"/>
      <c r="AX227" s="190"/>
      <c r="AY227" s="190"/>
      <c r="AZ227" s="190"/>
      <c r="BA227" s="105"/>
      <c r="BB227" s="105"/>
      <c r="BC227" s="105"/>
      <c r="BD227" s="105"/>
      <c r="BE227" s="105"/>
      <c r="BF227" s="105"/>
      <c r="BG227" s="105"/>
      <c r="BH227" s="105"/>
      <c r="BI227" s="105"/>
      <c r="BJ227" s="105"/>
      <c r="BK227" s="105"/>
    </row>
    <row r="228" spans="45:63">
      <c r="AS228" s="190"/>
      <c r="AT228" s="190"/>
      <c r="AU228" s="190"/>
      <c r="AV228" s="190"/>
      <c r="AW228" s="190"/>
      <c r="AX228" s="190"/>
      <c r="AY228" s="190"/>
      <c r="AZ228" s="190"/>
      <c r="BA228" s="105"/>
      <c r="BB228" s="105"/>
      <c r="BC228" s="105"/>
      <c r="BD228" s="105"/>
      <c r="BE228" s="105"/>
      <c r="BF228" s="105"/>
      <c r="BG228" s="105"/>
      <c r="BH228" s="105"/>
      <c r="BI228" s="105"/>
      <c r="BJ228" s="105"/>
      <c r="BK228" s="105"/>
    </row>
    <row r="229" spans="45:63">
      <c r="AS229" s="190"/>
      <c r="AT229" s="190"/>
      <c r="AU229" s="190"/>
      <c r="AV229" s="190"/>
      <c r="AW229" s="190"/>
      <c r="AX229" s="190"/>
      <c r="AY229" s="190"/>
      <c r="AZ229" s="190"/>
      <c r="BA229" s="105"/>
      <c r="BB229" s="105"/>
      <c r="BC229" s="105"/>
      <c r="BD229" s="105"/>
      <c r="BE229" s="105"/>
      <c r="BF229" s="105"/>
      <c r="BG229" s="105"/>
      <c r="BH229" s="105"/>
      <c r="BI229" s="105"/>
      <c r="BJ229" s="105"/>
      <c r="BK229" s="105"/>
    </row>
    <row r="230" spans="45:63">
      <c r="AS230" s="190"/>
      <c r="AT230" s="190"/>
      <c r="AU230" s="190"/>
      <c r="AV230" s="190"/>
      <c r="AW230" s="190"/>
      <c r="AX230" s="190"/>
      <c r="AY230" s="190"/>
      <c r="AZ230" s="190"/>
      <c r="BA230" s="105"/>
      <c r="BB230" s="105"/>
      <c r="BC230" s="105"/>
      <c r="BD230" s="105"/>
      <c r="BE230" s="105"/>
      <c r="BF230" s="105"/>
      <c r="BG230" s="105"/>
      <c r="BH230" s="105"/>
      <c r="BI230" s="105"/>
      <c r="BJ230" s="105"/>
      <c r="BK230" s="105"/>
    </row>
    <row r="231" spans="45:63">
      <c r="BA231" s="105"/>
      <c r="BB231" s="105"/>
      <c r="BC231" s="105"/>
      <c r="BD231" s="105"/>
      <c r="BE231" s="105"/>
      <c r="BF231" s="105"/>
      <c r="BG231" s="105"/>
      <c r="BH231" s="105"/>
      <c r="BI231" s="105"/>
      <c r="BJ231" s="105"/>
      <c r="BK231" s="105"/>
    </row>
    <row r="232" spans="45:63">
      <c r="BA232" s="105"/>
      <c r="BB232" s="105"/>
      <c r="BC232" s="105"/>
      <c r="BD232" s="105"/>
      <c r="BE232" s="105"/>
      <c r="BF232" s="105"/>
      <c r="BG232" s="105"/>
      <c r="BH232" s="105"/>
      <c r="BI232" s="105"/>
      <c r="BJ232" s="105"/>
      <c r="BK232" s="105"/>
    </row>
    <row r="233" spans="45:63">
      <c r="BA233" s="105"/>
      <c r="BB233" s="105"/>
      <c r="BC233" s="105"/>
      <c r="BD233" s="105"/>
      <c r="BE233" s="105"/>
      <c r="BF233" s="105"/>
      <c r="BG233" s="105"/>
      <c r="BH233" s="105"/>
      <c r="BI233" s="105"/>
      <c r="BJ233" s="105"/>
      <c r="BK233" s="105"/>
    </row>
    <row r="234" spans="45:63">
      <c r="BA234" s="105"/>
      <c r="BB234" s="105"/>
      <c r="BC234" s="105"/>
      <c r="BD234" s="105"/>
      <c r="BE234" s="105"/>
      <c r="BF234" s="105"/>
      <c r="BG234" s="105"/>
      <c r="BH234" s="105"/>
      <c r="BI234" s="105"/>
      <c r="BJ234" s="105"/>
      <c r="BK234" s="105"/>
    </row>
    <row r="235" spans="45:63">
      <c r="BA235" s="105"/>
      <c r="BB235" s="105"/>
      <c r="BC235" s="105"/>
      <c r="BD235" s="105"/>
      <c r="BE235" s="105"/>
      <c r="BF235" s="105"/>
      <c r="BG235" s="105"/>
      <c r="BH235" s="105"/>
      <c r="BI235" s="105"/>
      <c r="BJ235" s="105"/>
      <c r="BK235" s="105"/>
    </row>
    <row r="236" spans="45:63">
      <c r="BA236" s="105"/>
      <c r="BB236" s="105"/>
      <c r="BC236" s="105"/>
      <c r="BD236" s="105"/>
      <c r="BE236" s="105"/>
      <c r="BF236" s="105"/>
      <c r="BG236" s="105"/>
      <c r="BH236" s="105"/>
      <c r="BI236" s="105"/>
      <c r="BJ236" s="105"/>
      <c r="BK236" s="105"/>
    </row>
    <row r="237" spans="45:63">
      <c r="BA237" s="105"/>
      <c r="BB237" s="105"/>
      <c r="BC237" s="105"/>
      <c r="BD237" s="105"/>
      <c r="BE237" s="105"/>
      <c r="BF237" s="105"/>
      <c r="BG237" s="105"/>
      <c r="BH237" s="105"/>
      <c r="BI237" s="105"/>
      <c r="BJ237" s="105"/>
      <c r="BK237" s="105"/>
    </row>
    <row r="238" spans="45:63">
      <c r="BA238" s="105"/>
      <c r="BB238" s="105"/>
      <c r="BC238" s="105"/>
      <c r="BD238" s="105"/>
      <c r="BE238" s="105"/>
      <c r="BF238" s="105"/>
      <c r="BG238" s="105"/>
      <c r="BH238" s="105"/>
      <c r="BI238" s="105"/>
      <c r="BJ238" s="105"/>
      <c r="BK238" s="105"/>
    </row>
  </sheetData>
  <mergeCells count="74">
    <mergeCell ref="B177:B187"/>
    <mergeCell ref="C177:C186"/>
    <mergeCell ref="B3:D3"/>
    <mergeCell ref="B132:B145"/>
    <mergeCell ref="C132:C133"/>
    <mergeCell ref="C134:C144"/>
    <mergeCell ref="C145:D145"/>
    <mergeCell ref="B146:B176"/>
    <mergeCell ref="C146:C156"/>
    <mergeCell ref="C157:C175"/>
    <mergeCell ref="C176:D176"/>
    <mergeCell ref="B21:B51"/>
    <mergeCell ref="C21:C31"/>
    <mergeCell ref="C32:C50"/>
    <mergeCell ref="C51:D51"/>
    <mergeCell ref="B129:D130"/>
    <mergeCell ref="AY130:AZ130"/>
    <mergeCell ref="B131:C131"/>
    <mergeCell ref="Y128:AL128"/>
    <mergeCell ref="AM128:AR128"/>
    <mergeCell ref="B6:C6"/>
    <mergeCell ref="B7:B20"/>
    <mergeCell ref="C7:C8"/>
    <mergeCell ref="C9:C19"/>
    <mergeCell ref="C20:D20"/>
    <mergeCell ref="B52:B62"/>
    <mergeCell ref="C52:C61"/>
    <mergeCell ref="C62:D62"/>
    <mergeCell ref="B83:B113"/>
    <mergeCell ref="C83:C93"/>
    <mergeCell ref="C94:C112"/>
    <mergeCell ref="C113:D113"/>
    <mergeCell ref="B114:B124"/>
    <mergeCell ref="C114:C123"/>
    <mergeCell ref="C124:D124"/>
    <mergeCell ref="B66:D67"/>
    <mergeCell ref="B68:C68"/>
    <mergeCell ref="B69:B82"/>
    <mergeCell ref="C69:C70"/>
    <mergeCell ref="C71:C81"/>
    <mergeCell ref="C82:D82"/>
    <mergeCell ref="AS188:AS189"/>
    <mergeCell ref="AS190:AS192"/>
    <mergeCell ref="BA191:BA193"/>
    <mergeCell ref="AS193:AS195"/>
    <mergeCell ref="BA194:BA196"/>
    <mergeCell ref="AS196:AS198"/>
    <mergeCell ref="BA197:BA199"/>
    <mergeCell ref="AS199:AS201"/>
    <mergeCell ref="BA200:BA202"/>
    <mergeCell ref="AS202:AS204"/>
    <mergeCell ref="BA209:BA211"/>
    <mergeCell ref="AS211:AS213"/>
    <mergeCell ref="BA212:BA214"/>
    <mergeCell ref="AS214:AS216"/>
    <mergeCell ref="BA215:BA217"/>
    <mergeCell ref="AS217:AS219"/>
    <mergeCell ref="BA218:BA220"/>
    <mergeCell ref="C187:D187"/>
    <mergeCell ref="AS128:AZ128"/>
    <mergeCell ref="BA128:BK128"/>
    <mergeCell ref="BA221:BA223"/>
    <mergeCell ref="E65:L65"/>
    <mergeCell ref="M65:X65"/>
    <mergeCell ref="Y65:AL65"/>
    <mergeCell ref="AM65:AR65"/>
    <mergeCell ref="AS65:AZ65"/>
    <mergeCell ref="BA65:BK65"/>
    <mergeCell ref="E128:L128"/>
    <mergeCell ref="M128:X128"/>
    <mergeCell ref="BA203:BA205"/>
    <mergeCell ref="AS205:AS207"/>
    <mergeCell ref="BA206:BA208"/>
    <mergeCell ref="AS208:AS210"/>
  </mergeCells>
  <dataValidations count="3">
    <dataValidation allowBlank="1" showInputMessage="1" showErrorMessage="1" error="La cuenta se realiza por meses con el que cuentan con el recurso. " prompt="El análisis se realiza teniendo en cuenta el presupuesto asignado y el requerido." sqref="D54 D116 D179" xr:uid="{00000000-0002-0000-1100-000000000000}"/>
    <dataValidation allowBlank="1" showInputMessage="1" showErrorMessage="1" prompt="La cuenta se realiza con base en el N° de personas" sqref="D58:D60 D120:D122 D183:D185" xr:uid="{00000000-0002-0000-1100-000001000000}"/>
    <dataValidation allowBlank="1" showInputMessage="1" showErrorMessage="1" prompt="El análisis se realiza teniendo en cuenta el presupuesto asignado y el requerido." sqref="D61 D55:D57 D52:D53 D123 D117:D119 D114:D115 D177:D178 D180:D182 D186" xr:uid="{00000000-0002-0000-1100-000002000000}"/>
  </dataValidations>
  <pageMargins left="0.7" right="0.7" top="0.75" bottom="0.75" header="0.3" footer="0.3"/>
  <pageSetup orientation="portrait" horizontalDpi="4294967292" verticalDpi="4294967292"/>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tabColor theme="8" tint="-0.249977111117893"/>
  </sheetPr>
  <dimension ref="B1:CV31"/>
  <sheetViews>
    <sheetView zoomScale="75" zoomScaleNormal="75" zoomScalePageLayoutView="75" workbookViewId="0">
      <selection activeCell="BB2" sqref="BB1:CX1048576"/>
    </sheetView>
  </sheetViews>
  <sheetFormatPr baseColWidth="10" defaultColWidth="10.83203125" defaultRowHeight="16"/>
  <cols>
    <col min="1" max="1" width="3" style="35" customWidth="1"/>
    <col min="2" max="2" width="11.83203125" style="35" hidden="1" customWidth="1"/>
    <col min="3" max="3" width="23.6640625" style="5" customWidth="1"/>
    <col min="4" max="4" width="22.1640625" style="35" customWidth="1"/>
    <col min="5" max="5" width="5.5" style="35" customWidth="1"/>
    <col min="6" max="6" width="3.33203125" style="35" customWidth="1"/>
    <col min="7" max="20" width="11.33203125" style="35" customWidth="1"/>
    <col min="21" max="21" width="6.1640625" style="35" customWidth="1"/>
    <col min="22" max="30" width="4.5" style="35" customWidth="1"/>
    <col min="31" max="34" width="12.6640625" style="35" customWidth="1"/>
    <col min="35" max="35" width="10.83203125" style="35"/>
    <col min="36" max="36" width="10.83203125" style="35" customWidth="1"/>
    <col min="37" max="41" width="10.83203125" style="42"/>
    <col min="42" max="52" width="10.83203125" style="35"/>
    <col min="53" max="53" width="10.83203125" style="35" customWidth="1"/>
    <col min="54" max="100" width="10.83203125" style="35" hidden="1" customWidth="1"/>
    <col min="101" max="102" width="0" style="35" hidden="1" customWidth="1"/>
    <col min="103" max="16384" width="10.83203125" style="35"/>
  </cols>
  <sheetData>
    <row r="1" spans="2:38" ht="51.5" customHeight="1">
      <c r="C1" s="35"/>
      <c r="F1" s="770" t="s">
        <v>545</v>
      </c>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H1" s="770"/>
      <c r="AI1" s="770"/>
      <c r="AJ1" s="770"/>
      <c r="AL1" s="42" t="s">
        <v>240</v>
      </c>
    </row>
    <row r="2" spans="2:38" ht="23.5" customHeight="1">
      <c r="B2" s="665" t="s">
        <v>119</v>
      </c>
      <c r="C2" s="665"/>
      <c r="D2" s="233" t="s">
        <v>241</v>
      </c>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c r="AH2" s="770"/>
      <c r="AI2" s="770"/>
      <c r="AJ2" s="770"/>
      <c r="AL2" s="42" t="s">
        <v>241</v>
      </c>
    </row>
    <row r="3" spans="2:38">
      <c r="C3" s="31"/>
      <c r="AL3" s="42" t="s">
        <v>243</v>
      </c>
    </row>
    <row r="4" spans="2:38" ht="37" customHeight="1">
      <c r="B4" s="651" t="s">
        <v>318</v>
      </c>
      <c r="C4" s="651"/>
      <c r="D4" s="651"/>
      <c r="E4" s="651"/>
      <c r="F4" s="651"/>
      <c r="G4" s="651"/>
      <c r="H4" s="651"/>
      <c r="I4" s="651"/>
      <c r="J4" s="651"/>
      <c r="K4" s="651"/>
      <c r="L4" s="651"/>
      <c r="M4" s="651"/>
      <c r="N4" s="651"/>
      <c r="O4" s="651"/>
      <c r="P4" s="651"/>
      <c r="Q4" s="651"/>
      <c r="R4" s="651"/>
      <c r="S4" s="651"/>
      <c r="T4" s="651"/>
      <c r="U4" s="651"/>
      <c r="V4" s="651"/>
      <c r="W4" s="651"/>
      <c r="X4" s="651"/>
      <c r="Y4" s="651"/>
      <c r="Z4" s="651"/>
      <c r="AA4" s="651"/>
      <c r="AB4" s="651"/>
      <c r="AC4" s="651"/>
      <c r="AD4" s="651"/>
      <c r="AE4" s="651"/>
      <c r="AF4" s="651"/>
      <c r="AG4" s="651"/>
      <c r="AH4" s="651"/>
      <c r="AI4" s="651"/>
      <c r="AJ4" s="651"/>
      <c r="AL4" s="42" t="s">
        <v>238</v>
      </c>
    </row>
    <row r="5" spans="2:38" ht="12.5" customHeight="1">
      <c r="B5" s="55"/>
      <c r="C5" s="55"/>
      <c r="D5" s="55"/>
      <c r="E5" s="55"/>
      <c r="F5" s="55"/>
      <c r="G5" s="55"/>
      <c r="H5" s="55"/>
      <c r="I5" s="55"/>
      <c r="J5" s="55"/>
      <c r="K5" s="55"/>
      <c r="L5" s="55"/>
      <c r="M5" s="55"/>
      <c r="N5" s="55"/>
      <c r="O5" s="55"/>
      <c r="P5" s="55"/>
      <c r="Q5" s="55"/>
      <c r="R5" s="55"/>
      <c r="S5" s="55"/>
      <c r="T5" s="55"/>
      <c r="U5" s="55"/>
      <c r="V5" s="55"/>
      <c r="W5" s="55"/>
      <c r="X5" s="55"/>
      <c r="AL5" s="42" t="s">
        <v>239</v>
      </c>
    </row>
    <row r="6" spans="2:38" ht="42" customHeight="1">
      <c r="B6" s="55"/>
      <c r="C6" s="651" t="s">
        <v>555</v>
      </c>
      <c r="D6" s="651"/>
      <c r="E6" s="651"/>
      <c r="F6" s="651"/>
      <c r="G6" s="651"/>
      <c r="H6" s="651"/>
      <c r="I6" s="651"/>
      <c r="J6" s="651"/>
      <c r="K6" s="651"/>
      <c r="L6" s="651"/>
      <c r="M6" s="651"/>
      <c r="N6" s="651"/>
      <c r="O6" s="651"/>
      <c r="P6" s="651"/>
      <c r="Q6" s="651"/>
      <c r="R6" s="651"/>
      <c r="S6" s="651"/>
      <c r="T6" s="651"/>
      <c r="U6" s="651"/>
      <c r="V6" s="651"/>
      <c r="W6" s="651"/>
      <c r="X6" s="651"/>
      <c r="Y6" s="651"/>
      <c r="Z6" s="651"/>
      <c r="AA6" s="651"/>
      <c r="AB6" s="651"/>
      <c r="AC6" s="651"/>
      <c r="AD6" s="651"/>
      <c r="AE6" s="651"/>
      <c r="AF6" s="651"/>
      <c r="AG6" s="651"/>
      <c r="AH6" s="651"/>
      <c r="AI6" s="651"/>
      <c r="AJ6" s="651"/>
      <c r="AK6" s="212"/>
      <c r="AL6" s="42" t="s">
        <v>242</v>
      </c>
    </row>
    <row r="7" spans="2:38" ht="40" customHeight="1">
      <c r="B7" s="55"/>
      <c r="C7" s="55"/>
      <c r="D7" s="55"/>
      <c r="E7" s="55"/>
      <c r="F7" s="55"/>
      <c r="G7" s="55"/>
      <c r="H7" s="55"/>
      <c r="I7" s="55"/>
      <c r="J7" s="55"/>
      <c r="K7" s="55"/>
      <c r="L7" s="55"/>
      <c r="M7" s="55"/>
      <c r="N7" s="55"/>
      <c r="O7" s="55"/>
      <c r="P7" s="55"/>
      <c r="Q7" s="55"/>
      <c r="R7" s="55"/>
      <c r="S7" s="55"/>
      <c r="T7" s="55"/>
      <c r="U7" s="55"/>
      <c r="V7" s="55"/>
      <c r="W7" s="55"/>
      <c r="X7" s="55"/>
    </row>
    <row r="8" spans="2:38" ht="37.5" customHeight="1">
      <c r="B8" s="55"/>
      <c r="C8" s="55"/>
      <c r="D8" s="55"/>
      <c r="E8" s="55"/>
      <c r="F8" s="55"/>
      <c r="G8" s="55"/>
      <c r="H8" s="55"/>
      <c r="I8" s="55"/>
      <c r="J8" s="55"/>
      <c r="K8" s="55"/>
      <c r="L8" s="55"/>
      <c r="M8" s="55"/>
      <c r="N8" s="55"/>
      <c r="O8" s="55"/>
      <c r="P8" s="55"/>
      <c r="Q8" s="55"/>
      <c r="R8" s="55"/>
      <c r="S8" s="55"/>
      <c r="T8" s="55"/>
      <c r="U8" s="55"/>
      <c r="V8" s="55"/>
      <c r="W8" s="55"/>
      <c r="X8" s="55"/>
    </row>
    <row r="9" spans="2:38" s="42" customFormat="1" ht="37.5" customHeight="1">
      <c r="B9" s="55"/>
      <c r="C9" s="55"/>
      <c r="D9" s="55"/>
      <c r="E9" s="55"/>
      <c r="F9" s="55"/>
      <c r="G9" s="55"/>
      <c r="H9" s="55"/>
      <c r="I9" s="55"/>
      <c r="J9" s="55"/>
      <c r="K9" s="55"/>
      <c r="L9" s="55"/>
      <c r="M9" s="55"/>
      <c r="N9" s="85"/>
      <c r="O9" s="85"/>
      <c r="P9" s="85"/>
      <c r="Q9" s="85"/>
      <c r="R9" s="85"/>
      <c r="S9" s="85"/>
      <c r="T9" s="85"/>
      <c r="U9" s="55"/>
      <c r="V9" s="55"/>
      <c r="W9" s="55"/>
      <c r="X9" s="55"/>
    </row>
    <row r="10" spans="2:38" s="42" customFormat="1" ht="33" hidden="1" customHeight="1">
      <c r="N10" s="87"/>
      <c r="O10" s="87"/>
      <c r="P10" s="87"/>
      <c r="Q10" s="87"/>
      <c r="R10" s="87"/>
      <c r="S10" s="87"/>
      <c r="T10" s="87"/>
    </row>
    <row r="11" spans="2:38" s="42" customFormat="1" ht="33" hidden="1" customHeight="1">
      <c r="N11" s="89"/>
      <c r="O11" s="89"/>
      <c r="P11" s="89"/>
      <c r="Q11" s="89"/>
      <c r="R11" s="89"/>
      <c r="S11" s="89"/>
      <c r="T11" s="89"/>
    </row>
    <row r="12" spans="2:38" s="42" customFormat="1" ht="33" hidden="1" customHeight="1">
      <c r="C12" s="86"/>
      <c r="G12" s="64">
        <f>+IF(AND($D$2="Andes Nororientales"),1,IF(AND($D$2="Andes Occidentales"),9,IF(AND($D$2="Caribe"),21,IF(AND($D$2="Orinoquia"),35,IF(AND($D$2="Pacifico"),41,IF(AND($D$2="Amazonia"),49))))))</f>
        <v>9</v>
      </c>
      <c r="H12" s="64">
        <f>+IF(AND($D$2="Andes Nororientales"),2,IF(AND($D$2="Andes Occidentales"),10,IF(AND($D$2="Caribe"),22,IF(AND($D$2="Orinoquia"),36,IF(AND($D$2="Pacifico"),42,IF(AND($D$2="Amazonia"),50))))))</f>
        <v>10</v>
      </c>
      <c r="I12" s="64">
        <f>+IF(AND($D$2="Andes Nororientales"),3,IF(AND($D$2="Andes Occidentales"),11,IF(AND($D$2="Caribe"),23,IF(AND($D$2="Orinoquia"),37,IF(AND($D$2="Pacifico"),43,IF(AND($D$2="Amazonia"),51))))))</f>
        <v>11</v>
      </c>
      <c r="J12" s="64">
        <f>+IF(AND($D$2="Andes Nororientales"),4,IF(AND($D$2="Andes Occidentales"),12,IF(AND($D$2="Caribe"),24,IF(AND($D$2="Orinoquia"),38,IF(AND($D$2="Pacifico"),44,IF(AND($D$2="Amazonia"),52))))))</f>
        <v>12</v>
      </c>
      <c r="K12" s="64">
        <f>+IF(AND($D$2="Andes Nororientales"),5,IF(AND($D$2="Andes Occidentales"),13,IF(AND($D$2="Caribe"),25,IF(AND($D$2="Orinoquia"),39,IF(AND($D$2="Pacifico"),45,IF(AND($D$2="Amazonia"),53))))))</f>
        <v>13</v>
      </c>
      <c r="L12" s="64">
        <f>+IF(AND($D$2="Andes Nororientales"),6,IF(AND($D$2="Andes Occidentales"),14,IF(AND($D$2="Caribe"),26,IF(AND($D$2="Orinoquia"),40,IF(AND($D$2="Pacifico"),46,IF(AND($D$2="Amazonia"),54))))))</f>
        <v>14</v>
      </c>
      <c r="M12" s="64">
        <f>+IF(AND($D$2="Andes Nororientales"),7,IF(AND($D$2="Andes Occidentales"),15,IF(AND($D$2="Caribe"),27,IF(AND($D$2="Orinoquia"),"",IF(AND($D$2="Pacifico"),47,IF(AND($D$2="Amazonia"),55))))))</f>
        <v>15</v>
      </c>
      <c r="N12" s="64">
        <f>+IF(AND($D$2="Andes Nororientales"),8,IF(AND($D$2="Andes Occidentales"),16,IF(AND($D$2="Caribe"),28,IF(AND($D$2="Orinoquia"),"",IF(AND($D$2="Pacifico"),48,IF(AND($D$2="Amazonia"),56))))))</f>
        <v>16</v>
      </c>
      <c r="O12" s="64">
        <f>+IF(AND($D$2="Andes Nororientales"),"",IF(AND($D$2="Andes Occidentales"),17,IF(AND($D$2="Caribe"),29,IF(AND($D$2="Orinoquia"),"",IF(AND($D$2="Pacifico"),"",IF(AND($D$2="Amazonia"),57))))))</f>
        <v>17</v>
      </c>
      <c r="P12" s="64">
        <f>+IF(AND($D$2="Andes Nororientales"),"",IF(AND($D$2="Andes Occidentales"),18,IF(AND($D$2="Caribe"),30,IF(AND($D$2="Orinoquia"),"",IF(AND($D$2="Pacifico"),"",IF(AND($D$2="Amazonia"),58))))))</f>
        <v>18</v>
      </c>
      <c r="Q12" s="64">
        <f>+IF(AND($D$2="Andes Nororientales"),"",IF(AND($D$2="Andes Occidentales"),19,IF(AND($D$2="Caribe"),31,IF(AND($D$2="Orinoquia"),"",IF(AND($D$2="Pacifico"),"",IF(AND($D$2="Amazonia"),59))))))</f>
        <v>19</v>
      </c>
      <c r="R12" s="64">
        <f>+IF(AND($D$2="Andes Nororientales"),"",IF(AND($D$2="Andes Occidentales"),20,IF(AND($D$2="Caribe"),32,IF(AND($D$2="Orinoquia"),"",IF(AND($D$2="Pacifico"),"",IF(AND($D$2="Amazonia"),""))))))</f>
        <v>20</v>
      </c>
      <c r="S12" s="64" t="str">
        <f>+IF(AND($D$2="Andes Nororientales"),"",IF(AND($D$2="Andes Occidentales"),"",IF(AND($D$2="Caribe"),33,IF(AND($D$2="Orinoquia"),"",IF(AND($D$2="Pacifico"),"",IF(AND($D$2="Amazonia"),""))))))</f>
        <v/>
      </c>
      <c r="T12" s="64" t="str">
        <f>+IF(AND($D$2="Andes Nororientales"),"",IF(AND($D$2="Andes Occidentales"),"",IF(AND($D$2="Caribe"),34,IF(AND($D$2="Orinoquia"),"",IF(AND($D$2="Pacifico"),"",IF(AND($D$2="Amazonia"),""))))))</f>
        <v/>
      </c>
    </row>
    <row r="13" spans="2:38" s="42" customFormat="1" ht="33" hidden="1" customHeight="1">
      <c r="C13" s="86"/>
      <c r="G13" s="65" t="str">
        <f>+HLOOKUP(G12,'Consolidado 2019'!$C$1:$BI$6,3,FALSE)</f>
        <v>Complejo Volcánico Doña Juana Cascabel</v>
      </c>
      <c r="H13" s="65" t="str">
        <f>+HLOOKUP(H12,'Consolidado 2019'!$C$1:$BI$6,3,FALSE)</f>
        <v>Cueva de los Guácharos</v>
      </c>
      <c r="I13" s="65" t="str">
        <f>+HLOOKUP(I12,'Consolidado 2019'!$C$1:$BI$6,3,FALSE)</f>
        <v>Galeras</v>
      </c>
      <c r="J13" s="65" t="str">
        <f>+HLOOKUP(J12,'Consolidado 2019'!$C$1:$BI$6,3,FALSE)</f>
        <v>Isla de la Corota</v>
      </c>
      <c r="K13" s="65" t="str">
        <f>+HLOOKUP(K12,'Consolidado 2019'!$C$1:$BI$6,3,FALSE)</f>
        <v>Las Orquídeas</v>
      </c>
      <c r="L13" s="65" t="str">
        <f>+HLOOKUP(L12,'Consolidado 2019'!$C$1:$BI$6,3,FALSE)</f>
        <v>Los Nevados</v>
      </c>
      <c r="M13" s="65" t="str">
        <f>+HLOOKUP(M12,'Consolidado 2019'!$C$1:$BI$6,3,FALSE)</f>
        <v>Nevado del Huila</v>
      </c>
      <c r="N13" s="65" t="str">
        <f>+HLOOKUP(N12,'Consolidado 2019'!$C$1:$BI$6,3,FALSE)</f>
        <v>Otún Quimbaya</v>
      </c>
      <c r="O13" s="65" t="str">
        <f>+HLOOKUP(O12,'Consolidado 2019'!$C$1:$BI$6,3,FALSE)</f>
        <v>Puracé</v>
      </c>
      <c r="P13" s="65" t="str">
        <f>+HLOOKUP(P12,'Consolidado 2019'!$C$1:$BI$6,3,FALSE)</f>
        <v>Selva de Florencia</v>
      </c>
      <c r="Q13" s="65" t="str">
        <f>+HLOOKUP(Q12,'Consolidado 2019'!$C$1:$BI$6,3,FALSE)</f>
        <v>Las Hermosas</v>
      </c>
      <c r="R13" s="65" t="str">
        <f>+HLOOKUP(R12,'Consolidado 2019'!$C$1:$BI$6,3,FALSE)</f>
        <v>Tatamá</v>
      </c>
      <c r="S13" s="65" t="e">
        <f>+HLOOKUP(S12,'Consolidado 2019'!$C$1:$BI$6,3,FALSE)</f>
        <v>#N/A</v>
      </c>
      <c r="T13" s="66" t="e">
        <f>+HLOOKUP(T12,'Consolidado 2019'!$C$1:$BI$6,3,FALSE)</f>
        <v>#N/A</v>
      </c>
    </row>
    <row r="14" spans="2:38" s="42" customFormat="1" ht="33" hidden="1" customHeight="1">
      <c r="C14" s="86"/>
      <c r="G14" s="67">
        <f>+COUNTIF(G13,"*")</f>
        <v>1</v>
      </c>
      <c r="H14" s="67">
        <f t="shared" ref="H14:T14" si="0">+COUNTIF(H13,"*")</f>
        <v>1</v>
      </c>
      <c r="I14" s="67">
        <f t="shared" si="0"/>
        <v>1</v>
      </c>
      <c r="J14" s="67">
        <f t="shared" si="0"/>
        <v>1</v>
      </c>
      <c r="K14" s="67">
        <f t="shared" si="0"/>
        <v>1</v>
      </c>
      <c r="L14" s="67">
        <f t="shared" si="0"/>
        <v>1</v>
      </c>
      <c r="M14" s="67">
        <f t="shared" si="0"/>
        <v>1</v>
      </c>
      <c r="N14" s="67">
        <f t="shared" si="0"/>
        <v>1</v>
      </c>
      <c r="O14" s="67">
        <f t="shared" si="0"/>
        <v>1</v>
      </c>
      <c r="P14" s="67">
        <f t="shared" si="0"/>
        <v>1</v>
      </c>
      <c r="Q14" s="67">
        <f t="shared" si="0"/>
        <v>1</v>
      </c>
      <c r="R14" s="67">
        <f t="shared" si="0"/>
        <v>1</v>
      </c>
      <c r="S14" s="67">
        <f t="shared" si="0"/>
        <v>0</v>
      </c>
      <c r="T14" s="67">
        <f t="shared" si="0"/>
        <v>0</v>
      </c>
    </row>
    <row r="15" spans="2:38" s="42" customFormat="1" ht="33" hidden="1" customHeight="1">
      <c r="C15" s="86"/>
      <c r="G15" s="67" t="s">
        <v>554</v>
      </c>
      <c r="H15" s="67" t="s">
        <v>554</v>
      </c>
      <c r="I15" s="67" t="s">
        <v>554</v>
      </c>
      <c r="J15" s="67" t="s">
        <v>554</v>
      </c>
      <c r="K15" s="67" t="s">
        <v>554</v>
      </c>
      <c r="L15" s="67" t="s">
        <v>554</v>
      </c>
      <c r="M15" s="67" t="s">
        <v>554</v>
      </c>
      <c r="N15" s="67" t="s">
        <v>554</v>
      </c>
      <c r="O15" s="67" t="s">
        <v>554</v>
      </c>
      <c r="P15" s="67" t="s">
        <v>554</v>
      </c>
      <c r="Q15" s="67" t="s">
        <v>554</v>
      </c>
      <c r="R15" s="67" t="s">
        <v>554</v>
      </c>
      <c r="S15" s="67" t="s">
        <v>554</v>
      </c>
      <c r="T15" s="67" t="s">
        <v>554</v>
      </c>
    </row>
    <row r="16" spans="2:38" s="42" customFormat="1" ht="13" customHeight="1">
      <c r="B16" s="35"/>
      <c r="C16" s="86"/>
      <c r="D16" s="86"/>
      <c r="E16" s="86"/>
      <c r="F16" s="86"/>
      <c r="G16" s="86"/>
      <c r="H16" s="86"/>
      <c r="I16" s="86"/>
      <c r="J16" s="86"/>
      <c r="K16" s="86"/>
      <c r="L16" s="86"/>
      <c r="M16" s="86"/>
      <c r="N16" s="86"/>
      <c r="O16" s="86"/>
      <c r="P16" s="86"/>
      <c r="Q16" s="86"/>
      <c r="R16" s="86"/>
      <c r="S16" s="86"/>
      <c r="T16" s="86"/>
      <c r="U16" s="35"/>
      <c r="AH16" s="35"/>
      <c r="AI16" s="35"/>
      <c r="AJ16" s="35"/>
    </row>
    <row r="17" spans="2:100" ht="60" customHeight="1">
      <c r="B17" s="80"/>
      <c r="C17" s="196"/>
      <c r="D17" s="196"/>
      <c r="E17" s="196"/>
      <c r="F17" s="196"/>
      <c r="G17" s="272" t="str">
        <f>+IF($G$14=1,$G$13,"")</f>
        <v>Complejo Volcánico Doña Juana Cascabel</v>
      </c>
      <c r="H17" s="282" t="str">
        <f>+IF($H$14=1,$H$13,"")</f>
        <v>Cueva de los Guácharos</v>
      </c>
      <c r="I17" s="272" t="str">
        <f>+IF($I$14=1,$I$13,"")</f>
        <v>Galeras</v>
      </c>
      <c r="J17" s="282" t="str">
        <f>+IF($J$14=1,$J$13,"")</f>
        <v>Isla de la Corota</v>
      </c>
      <c r="K17" s="272" t="str">
        <f>+IF($K$14=1,$K$13,"")</f>
        <v>Las Orquídeas</v>
      </c>
      <c r="L17" s="282" t="str">
        <f>+IF($L$14=1,$L$13,"")</f>
        <v>Los Nevados</v>
      </c>
      <c r="M17" s="272" t="str">
        <f>+IF($M$14=1,$M$13,"")</f>
        <v>Nevado del Huila</v>
      </c>
      <c r="N17" s="282" t="str">
        <f>+IF($N$14=1,$N$13,"")</f>
        <v>Otún Quimbaya</v>
      </c>
      <c r="O17" s="272" t="str">
        <f>+IF($O$14=1,$O$13,"")</f>
        <v>Puracé</v>
      </c>
      <c r="P17" s="282" t="str">
        <f>+IF($P$14=1,$P$13,"")</f>
        <v>Selva de Florencia</v>
      </c>
      <c r="Q17" s="272" t="str">
        <f>+IF($Q$14=1,$Q$13,"")</f>
        <v>Las Hermosas</v>
      </c>
      <c r="R17" s="282" t="str">
        <f>+IF($R$14=1,$R$13,"")</f>
        <v>Tatamá</v>
      </c>
      <c r="S17" s="272" t="str">
        <f>+IF($S$14=1,$S$13,"")</f>
        <v/>
      </c>
      <c r="T17" s="282" t="str">
        <f>+IF($T$14=1,$T$13,"")</f>
        <v/>
      </c>
      <c r="V17" s="669" t="s">
        <v>541</v>
      </c>
      <c r="W17" s="669"/>
      <c r="X17" s="669"/>
      <c r="Y17" s="669"/>
      <c r="Z17" s="669"/>
      <c r="AA17" s="669"/>
      <c r="AB17" s="669"/>
      <c r="AC17" s="669"/>
      <c r="AD17" s="42"/>
      <c r="AE17" s="42"/>
      <c r="AF17" s="42"/>
      <c r="AG17" s="42"/>
      <c r="BC17" s="196"/>
      <c r="BD17" s="196"/>
      <c r="BE17" s="196"/>
      <c r="BF17" s="197"/>
      <c r="BG17" s="102" t="str">
        <f>+IF($G$14=1,$G$13,"")</f>
        <v>Complejo Volcánico Doña Juana Cascabel</v>
      </c>
      <c r="BH17" s="101" t="str">
        <f>+IF($H$14=1,$H$13,"")</f>
        <v>Cueva de los Guácharos</v>
      </c>
      <c r="BI17" s="102" t="str">
        <f>+IF($I$14=1,$I$13,"")</f>
        <v>Galeras</v>
      </c>
      <c r="BJ17" s="101" t="str">
        <f>+IF($J$14=1,$J$13,"")</f>
        <v>Isla de la Corota</v>
      </c>
      <c r="BK17" s="102" t="str">
        <f>+IF($K$14=1,$K$13,"")</f>
        <v>Las Orquídeas</v>
      </c>
      <c r="BL17" s="101" t="str">
        <f>+IF($L$14=1,$L$13,"")</f>
        <v>Los Nevados</v>
      </c>
      <c r="BM17" s="102" t="str">
        <f>+IF($M$14=1,$M$13,"")</f>
        <v>Nevado del Huila</v>
      </c>
      <c r="BN17" s="101" t="str">
        <f>+IF($N$14=1,$N$13,"")</f>
        <v>Otún Quimbaya</v>
      </c>
      <c r="BO17" s="102" t="str">
        <f>+IF($O$14=1,$O$13,"")</f>
        <v>Puracé</v>
      </c>
      <c r="BP17" s="101" t="str">
        <f>+IF($P$14=1,$P$13,"")</f>
        <v>Selva de Florencia</v>
      </c>
      <c r="BQ17" s="102" t="str">
        <f>+IF($Q$14=1,$Q$13,"")</f>
        <v>Las Hermosas</v>
      </c>
      <c r="BR17" s="101" t="str">
        <f>+IF($R$14=1,$R$13,"")</f>
        <v>Tatamá</v>
      </c>
      <c r="BS17" s="102" t="str">
        <f>+IF($S$14=1,$S$13,"")</f>
        <v/>
      </c>
      <c r="BT17" s="101" t="str">
        <f>+IF($T$14=1,$T$13,"")</f>
        <v/>
      </c>
      <c r="CI17" s="672" t="str">
        <f>+IF($G$14=1,$G$13,"")</f>
        <v>Complejo Volcánico Doña Juana Cascabel</v>
      </c>
      <c r="CJ17" s="674" t="str">
        <f>+IF($H$14=1,$H$13,"")</f>
        <v>Cueva de los Guácharos</v>
      </c>
      <c r="CK17" s="672" t="str">
        <f>+IF($I$14=1,$I$13,"")</f>
        <v>Galeras</v>
      </c>
      <c r="CL17" s="674" t="str">
        <f>+IF($J$14=1,$J$13,"")</f>
        <v>Isla de la Corota</v>
      </c>
      <c r="CM17" s="672" t="str">
        <f>+IF($K$14=1,$K$13,"")</f>
        <v>Las Orquídeas</v>
      </c>
      <c r="CN17" s="674" t="str">
        <f>+IF($L$14=1,$L$13,"")</f>
        <v>Los Nevados</v>
      </c>
      <c r="CO17" s="672" t="str">
        <f>+IF($M$14=1,$M$13,"")</f>
        <v>Nevado del Huila</v>
      </c>
      <c r="CP17" s="674" t="str">
        <f>+IF($N$14=1,$N$13,"")</f>
        <v>Otún Quimbaya</v>
      </c>
      <c r="CQ17" s="672" t="str">
        <f>+IF($O$14=1,$O$13,"")</f>
        <v>Puracé</v>
      </c>
      <c r="CR17" s="674" t="str">
        <f>+IF($P$14=1,$P$13,"")</f>
        <v>Selva de Florencia</v>
      </c>
      <c r="CS17" s="672" t="str">
        <f>+IF($Q$14=1,$Q$13,"")</f>
        <v>Las Hermosas</v>
      </c>
      <c r="CT17" s="674" t="str">
        <f>+IF($R$14=1,$R$13,"")</f>
        <v>Tatamá</v>
      </c>
      <c r="CU17" s="672" t="str">
        <f>+IF($S$14=1,$S$13,"")</f>
        <v/>
      </c>
      <c r="CV17" s="673" t="str">
        <f>+IF($T$14=1,$T$13,"")</f>
        <v/>
      </c>
    </row>
    <row r="18" spans="2:100" ht="84.5" customHeight="1">
      <c r="B18" s="76"/>
      <c r="C18" s="872" t="s">
        <v>535</v>
      </c>
      <c r="D18" s="872"/>
      <c r="E18" s="872"/>
      <c r="F18" s="872"/>
      <c r="G18" s="283" t="str">
        <f>+IF(G19="","",G15)</f>
        <v/>
      </c>
      <c r="H18" s="284" t="str">
        <f t="shared" ref="H18:T18" si="1">+IF(H19="","",H15)</f>
        <v>Nivel de gestión</v>
      </c>
      <c r="I18" s="285" t="str">
        <f t="shared" si="1"/>
        <v>Nivel de gestión</v>
      </c>
      <c r="J18" s="284" t="str">
        <f t="shared" si="1"/>
        <v>Nivel de gestión</v>
      </c>
      <c r="K18" s="285" t="str">
        <f t="shared" si="1"/>
        <v>Nivel de gestión</v>
      </c>
      <c r="L18" s="284" t="str">
        <f t="shared" si="1"/>
        <v>Nivel de gestión</v>
      </c>
      <c r="M18" s="285" t="str">
        <f t="shared" si="1"/>
        <v>Nivel de gestión</v>
      </c>
      <c r="N18" s="284" t="str">
        <f t="shared" si="1"/>
        <v>Nivel de gestión</v>
      </c>
      <c r="O18" s="285" t="str">
        <f t="shared" si="1"/>
        <v>Nivel de gestión</v>
      </c>
      <c r="P18" s="284" t="str">
        <f t="shared" si="1"/>
        <v>Nivel de gestión</v>
      </c>
      <c r="Q18" s="285" t="str">
        <f t="shared" si="1"/>
        <v>Nivel de gestión</v>
      </c>
      <c r="R18" s="284" t="str">
        <f t="shared" si="1"/>
        <v>Nivel de gestión</v>
      </c>
      <c r="S18" s="285" t="str">
        <f t="shared" si="1"/>
        <v/>
      </c>
      <c r="T18" s="284" t="str">
        <f t="shared" si="1"/>
        <v/>
      </c>
      <c r="V18" s="280" t="s">
        <v>126</v>
      </c>
      <c r="W18" s="280" t="s">
        <v>229</v>
      </c>
      <c r="X18" s="280" t="s">
        <v>230</v>
      </c>
      <c r="Y18" s="280" t="s">
        <v>512</v>
      </c>
      <c r="Z18" s="280" t="s">
        <v>232</v>
      </c>
      <c r="AA18" s="280" t="s">
        <v>229</v>
      </c>
      <c r="AB18" s="280" t="s">
        <v>233</v>
      </c>
      <c r="AC18" s="280" t="s">
        <v>230</v>
      </c>
      <c r="AD18" s="42"/>
      <c r="AE18" s="42"/>
      <c r="AF18" s="42"/>
      <c r="AG18" s="42"/>
      <c r="BC18" s="809" t="s">
        <v>535</v>
      </c>
      <c r="BD18" s="809"/>
      <c r="BE18" s="809"/>
      <c r="BF18" s="810"/>
      <c r="BG18" s="78" t="s">
        <v>259</v>
      </c>
      <c r="BH18" s="79" t="s">
        <v>259</v>
      </c>
      <c r="BI18" s="78" t="s">
        <v>259</v>
      </c>
      <c r="BJ18" s="79" t="s">
        <v>259</v>
      </c>
      <c r="BK18" s="78" t="s">
        <v>259</v>
      </c>
      <c r="BL18" s="79" t="s">
        <v>259</v>
      </c>
      <c r="BM18" s="78" t="s">
        <v>259</v>
      </c>
      <c r="BN18" s="79" t="s">
        <v>259</v>
      </c>
      <c r="BO18" s="78" t="s">
        <v>259</v>
      </c>
      <c r="BP18" s="79" t="s">
        <v>259</v>
      </c>
      <c r="BQ18" s="78" t="s">
        <v>259</v>
      </c>
      <c r="BR18" s="79" t="s">
        <v>259</v>
      </c>
      <c r="BS18" s="78" t="s">
        <v>259</v>
      </c>
      <c r="BT18" s="79" t="s">
        <v>259</v>
      </c>
      <c r="CI18" s="672" t="e">
        <v>#N/A</v>
      </c>
      <c r="CJ18" s="674" t="e">
        <v>#N/A</v>
      </c>
      <c r="CK18" s="672" t="e">
        <v>#N/A</v>
      </c>
      <c r="CL18" s="674" t="e">
        <v>#N/A</v>
      </c>
      <c r="CM18" s="672" t="e">
        <v>#N/A</v>
      </c>
      <c r="CN18" s="674" t="e">
        <v>#N/A</v>
      </c>
      <c r="CO18" s="672" t="e">
        <v>#N/A</v>
      </c>
      <c r="CP18" s="674" t="e">
        <v>#N/A</v>
      </c>
      <c r="CQ18" s="672" t="e">
        <v>#N/A</v>
      </c>
      <c r="CR18" s="674" t="e">
        <v>#N/A</v>
      </c>
      <c r="CS18" s="672" t="e">
        <v>#N/A</v>
      </c>
      <c r="CT18" s="674" t="e">
        <v>#N/A</v>
      </c>
      <c r="CU18" s="672" t="e">
        <v>#N/A</v>
      </c>
      <c r="CV18" s="673" t="e">
        <v>#N/A</v>
      </c>
    </row>
    <row r="19" spans="2:100" ht="34" customHeight="1">
      <c r="B19" s="36"/>
      <c r="C19" s="808" t="s">
        <v>367</v>
      </c>
      <c r="D19" s="808"/>
      <c r="E19" s="808"/>
      <c r="F19" s="808"/>
      <c r="G19" s="275" t="str">
        <f t="shared" ref="G19:G28" si="2">+CI19</f>
        <v/>
      </c>
      <c r="H19" s="275" t="str">
        <f t="shared" ref="H19:H28" si="3">+CJ19</f>
        <v>Muy Alto</v>
      </c>
      <c r="I19" s="275" t="str">
        <f t="shared" ref="I19:I28" si="4">+CK19</f>
        <v>Adecuado</v>
      </c>
      <c r="J19" s="275" t="str">
        <f t="shared" ref="J19:J28" si="5">+CL19</f>
        <v>Adecuado</v>
      </c>
      <c r="K19" s="275" t="str">
        <f t="shared" ref="K19:K28" si="6">+CM19</f>
        <v>Adecuado</v>
      </c>
      <c r="L19" s="275" t="str">
        <f t="shared" ref="L19:L28" si="7">+CN19</f>
        <v>Medio</v>
      </c>
      <c r="M19" s="275" t="str">
        <f t="shared" ref="M19:M28" si="8">+CO19</f>
        <v>Bajo</v>
      </c>
      <c r="N19" s="276" t="str">
        <f t="shared" ref="N19:N28" si="9">+CP19</f>
        <v>Muy Alto</v>
      </c>
      <c r="O19" s="276" t="str">
        <f t="shared" ref="O19:O28" si="10">+CQ19</f>
        <v>Muy Alto</v>
      </c>
      <c r="P19" s="276" t="str">
        <f t="shared" ref="P19:P28" si="11">+CR19</f>
        <v>Adecuado</v>
      </c>
      <c r="Q19" s="276" t="str">
        <f t="shared" ref="Q19:Q28" si="12">+CS19</f>
        <v>Medio</v>
      </c>
      <c r="R19" s="276" t="str">
        <f t="shared" ref="R19:R28" si="13">+CT19</f>
        <v>Bajo</v>
      </c>
      <c r="S19" s="276" t="str">
        <f t="shared" ref="S19:S28" si="14">+CU19</f>
        <v/>
      </c>
      <c r="T19" s="276" t="str">
        <f t="shared" ref="T19:T28" si="15">+CV19</f>
        <v/>
      </c>
      <c r="V19" s="281">
        <f>+Y19+Z19</f>
        <v>7</v>
      </c>
      <c r="W19" s="281">
        <f>+AA19</f>
        <v>2</v>
      </c>
      <c r="X19" s="281">
        <f>+AB19+AC19</f>
        <v>2</v>
      </c>
      <c r="Y19" s="281">
        <f>+COUNTIF(G19,"*Muy Alto*")+COUNTIF(H19,"*Muy Alto*")+COUNTIF(I19,"*Muy Alto*")+COUNTIF(J19,"*Muy Alto*")+COUNTIF(K19, "*Muy Alto*")+COUNTIF(L19,"*Muy Alto*")+COUNTIF(M19,"*Muy Alto*")+COUNTIF(N19,"*Muy Alto*")+COUNTIF(O19,"*Muy Alto*")+COUNTIF(P19,"*Muy Alto*")+COUNTIF(Q19,"*Muy Alto*")+COUNTIF(R19,"*Muy Alto*")+COUNTIF(S19,"*Muy Alto*")+COUNTIF(T19,"*Muy Alto*")</f>
        <v>3</v>
      </c>
      <c r="Z19" s="281">
        <f>+COUNTIF(G19,"*Adecuado*")+COUNTIF(H19,"*Adecuado*")+COUNTIF(I19,"*Adecuado*")+COUNTIF(J19,"*Adecuado*")+COUNTIF(K19, "*Adecuado*")+COUNTIF(L19,"*Adecuado*")+COUNTIF(M19,"*Adecuado*")+COUNTIF(N19,"*Adecuado*")+COUNTIF(O19,"*Adecuado*")+COUNTIF(P19,"*Adecuado*")+COUNTIF(Q19,"*Adecuado*")+COUNTIF(R19,"*Adecuado*")+COUNTIF(S19,"*Adecuado*")+COUNTIF(T19,"*Adecuado*")</f>
        <v>4</v>
      </c>
      <c r="AA19" s="281">
        <f>+COUNTIF(G19,"*Medio*")+COUNTIF(H19,"*Medio*")+COUNTIF(I19,"*Medio*")+COUNTIF(J19,"*Medio*")+COUNTIF(K19, "*Medio*")+COUNTIF(L19,"*Medio*")+COUNTIF(M19,"*Medio*")+COUNTIF(N19,"*Medio*")+COUNTIF(O19,"*Medio*")+COUNTIF(P19,"*Medio*")+COUNTIF(Q19,"*Medio*")+COUNTIF(R19,"*Medio*")+COUNTIF(S19,"*Medio*")+COUNTIF(T19,"*Medio*")</f>
        <v>2</v>
      </c>
      <c r="AB19" s="281">
        <f>+COUNTIF(G19,"*Bajo*")+COUNTIF(H19,"*Bajo*")+COUNTIF(I19,"*Bajo*")+COUNTIF(J19,"*Bajo*")+COUNTIF(K19, "*Bajo*")+COUNTIF(L19,"*Bajo*")+COUNTIF(M19,"*Bajo*")+COUNTIF(N19,"*Bajo*")+COUNTIF(O19,"*Bajo*")+COUNTIF(P19,"*Bajo*")+COUNTIF(Q19,"*Bajo*")+COUNTIF(R19,"*Bajo*")+COUNTIF(S19,"*Bajo*")+COUNTIF(T19,"*Bajo*")</f>
        <v>2</v>
      </c>
      <c r="AC19" s="281">
        <f>+COUNTIF(G19,"*Debilidad*")+COUNTIF(H19,"*Debilidad*")+COUNTIF(I19,"*Debilidad*")+COUNTIF(J19,"*Debilidad*")+COUNTIF(K19, "*Debilidad*")+COUNTIF(L19,"*Debilidad*")+COUNTIF(M19,"*Debilidad*")+COUNTIF(N19,"*Debilidad*")+COUNTIF(O19,"*Debilidad*")+COUNTIF(P19,"*Debilidad*")+COUNTIF(Q19,"*Debilidad*")+COUNTIF(R19,"*Debilidad*")+COUNTIF(S19,"*Debilidad*")+COUNTIF(T19,"*Debilidad*")</f>
        <v>0</v>
      </c>
      <c r="AD19" s="42"/>
      <c r="AE19" s="42"/>
      <c r="AF19" s="42"/>
      <c r="AG19" s="42"/>
      <c r="BB19" s="35">
        <v>6</v>
      </c>
      <c r="BC19" s="869" t="s">
        <v>367</v>
      </c>
      <c r="BD19" s="870"/>
      <c r="BE19" s="870"/>
      <c r="BF19" s="871"/>
      <c r="BG19" s="146" t="e">
        <f>+HLOOKUP($G$12,Insumos!$B$1:$BK$200,BB19,FALSE)</f>
        <v>#DIV/0!</v>
      </c>
      <c r="BH19" s="146" t="str">
        <f>+HLOOKUP($H$12,Insumos!$B$1:$BK$200,BB19,FALSE)</f>
        <v>Muy Alto</v>
      </c>
      <c r="BI19" s="146" t="str">
        <f>+HLOOKUP($I$12,Insumos!$B$1:$BK$200,BB19,FALSE)</f>
        <v>Adecuado</v>
      </c>
      <c r="BJ19" s="146" t="str">
        <f>+HLOOKUP($J$12,Insumos!$B$1:$BK$60,BB19,FALSE)</f>
        <v>Adecuado</v>
      </c>
      <c r="BK19" s="146" t="str">
        <f>+HLOOKUP($K$12,Insumos!$B$1:$BK$200,BB19,FALSE)</f>
        <v>Adecuado</v>
      </c>
      <c r="BL19" s="146" t="str">
        <f>+HLOOKUP($L$12,Insumos!$B$1:$BK$200,BB19,FALSE)</f>
        <v>Medio</v>
      </c>
      <c r="BM19" s="146" t="str">
        <f>+HLOOKUP($M$12,Insumos!$B$1:$BK$200,BB19,FALSE)</f>
        <v>Bajo</v>
      </c>
      <c r="BN19" s="146" t="str">
        <f>+HLOOKUP($N$12,Insumos!$B$1:$BK$200,BB19,FALSE)</f>
        <v>Muy Alto</v>
      </c>
      <c r="BO19" s="146" t="str">
        <f>+HLOOKUP($O$12,Insumos!$B$1:$BK$200,BB19,FALSE)</f>
        <v>Muy Alto</v>
      </c>
      <c r="BP19" s="146" t="str">
        <f>+HLOOKUP($P$12,Insumos!$B$1:$BK$200,BB19,FALSE)</f>
        <v>Adecuado</v>
      </c>
      <c r="BQ19" s="146" t="str">
        <f>+HLOOKUP($Q$12,Insumos!$B$1:$BK$200,BB19,FALSE)</f>
        <v>Medio</v>
      </c>
      <c r="BR19" s="146" t="str">
        <f>+HLOOKUP($R$12,Insumos!$B$1:$BK$200,BB19,FALSE)</f>
        <v>Bajo</v>
      </c>
      <c r="BS19" s="146" t="e">
        <f>+HLOOKUP($S$12,Insumos!$B$1:$BK$200,BB19,FALSE)</f>
        <v>#N/A</v>
      </c>
      <c r="BT19" s="146" t="e">
        <f>+HLOOKUP($T$12,Insumos!$B$1:$BK$200,BB19,FALSE)</f>
        <v>#N/A</v>
      </c>
      <c r="BU19" s="59">
        <f>--ISERROR(BG19)</f>
        <v>1</v>
      </c>
      <c r="BV19" s="59">
        <f t="shared" ref="BV19:CH28" si="16">--ISERROR(BH19)</f>
        <v>0</v>
      </c>
      <c r="BW19" s="59">
        <f t="shared" si="16"/>
        <v>0</v>
      </c>
      <c r="BX19" s="59">
        <f t="shared" si="16"/>
        <v>0</v>
      </c>
      <c r="BY19" s="59">
        <f t="shared" si="16"/>
        <v>0</v>
      </c>
      <c r="BZ19" s="59">
        <f t="shared" si="16"/>
        <v>0</v>
      </c>
      <c r="CA19" s="59">
        <f t="shared" si="16"/>
        <v>0</v>
      </c>
      <c r="CB19" s="59">
        <f t="shared" si="16"/>
        <v>0</v>
      </c>
      <c r="CC19" s="59">
        <f t="shared" si="16"/>
        <v>0</v>
      </c>
      <c r="CD19" s="59">
        <f t="shared" si="16"/>
        <v>0</v>
      </c>
      <c r="CE19" s="59">
        <f t="shared" si="16"/>
        <v>0</v>
      </c>
      <c r="CF19" s="59">
        <f t="shared" si="16"/>
        <v>0</v>
      </c>
      <c r="CG19" s="59">
        <f t="shared" si="16"/>
        <v>1</v>
      </c>
      <c r="CH19" s="59">
        <f t="shared" si="16"/>
        <v>1</v>
      </c>
      <c r="CI19" s="35" t="str">
        <f>+IF(BU19=0,BG19,"")</f>
        <v/>
      </c>
      <c r="CJ19" s="35" t="str">
        <f t="shared" ref="CJ19:CV28" si="17">+IF(BV19=0,BH19,"")</f>
        <v>Muy Alto</v>
      </c>
      <c r="CK19" s="35" t="str">
        <f t="shared" si="17"/>
        <v>Adecuado</v>
      </c>
      <c r="CL19" s="35" t="str">
        <f t="shared" si="17"/>
        <v>Adecuado</v>
      </c>
      <c r="CM19" s="35" t="str">
        <f t="shared" si="17"/>
        <v>Adecuado</v>
      </c>
      <c r="CN19" s="35" t="str">
        <f t="shared" si="17"/>
        <v>Medio</v>
      </c>
      <c r="CO19" s="35" t="str">
        <f t="shared" si="17"/>
        <v>Bajo</v>
      </c>
      <c r="CP19" s="35" t="str">
        <f t="shared" si="17"/>
        <v>Muy Alto</v>
      </c>
      <c r="CQ19" s="35" t="str">
        <f t="shared" si="17"/>
        <v>Muy Alto</v>
      </c>
      <c r="CR19" s="35" t="str">
        <f t="shared" si="17"/>
        <v>Adecuado</v>
      </c>
      <c r="CS19" s="35" t="str">
        <f t="shared" si="17"/>
        <v>Medio</v>
      </c>
      <c r="CT19" s="35" t="str">
        <f t="shared" si="17"/>
        <v>Bajo</v>
      </c>
      <c r="CU19" s="35" t="str">
        <f t="shared" si="17"/>
        <v/>
      </c>
      <c r="CV19" s="35" t="str">
        <f>+IF(CH19=0,BT19,"")</f>
        <v/>
      </c>
    </row>
    <row r="20" spans="2:100" ht="34" customHeight="1">
      <c r="B20" s="36"/>
      <c r="C20" s="816" t="s">
        <v>368</v>
      </c>
      <c r="D20" s="816"/>
      <c r="E20" s="816"/>
      <c r="F20" s="816"/>
      <c r="G20" s="277" t="str">
        <f t="shared" si="2"/>
        <v/>
      </c>
      <c r="H20" s="277" t="str">
        <f t="shared" si="3"/>
        <v>Muy Alto</v>
      </c>
      <c r="I20" s="277" t="str">
        <f t="shared" si="4"/>
        <v/>
      </c>
      <c r="J20" s="277" t="str">
        <f t="shared" si="5"/>
        <v>Muy Alto</v>
      </c>
      <c r="K20" s="277" t="str">
        <f t="shared" si="6"/>
        <v>Muy Alto</v>
      </c>
      <c r="L20" s="277" t="str">
        <f t="shared" si="7"/>
        <v>Muy Bajo</v>
      </c>
      <c r="M20" s="277" t="str">
        <f t="shared" si="8"/>
        <v>Muy Bajo</v>
      </c>
      <c r="N20" s="278" t="str">
        <f t="shared" si="9"/>
        <v>Muy Alto</v>
      </c>
      <c r="O20" s="278" t="str">
        <f t="shared" si="10"/>
        <v>Muy Alto</v>
      </c>
      <c r="P20" s="278" t="str">
        <f t="shared" si="11"/>
        <v>Muy Bajo</v>
      </c>
      <c r="Q20" s="278" t="str">
        <f t="shared" si="12"/>
        <v>Medio</v>
      </c>
      <c r="R20" s="278" t="str">
        <f t="shared" si="13"/>
        <v>Bajo</v>
      </c>
      <c r="S20" s="278" t="str">
        <f t="shared" si="14"/>
        <v/>
      </c>
      <c r="T20" s="278" t="str">
        <f t="shared" si="15"/>
        <v/>
      </c>
      <c r="V20" s="281">
        <f t="shared" ref="V20:V28" si="18">+Y20+Z20</f>
        <v>5</v>
      </c>
      <c r="W20" s="281">
        <f t="shared" ref="W20:W28" si="19">+AA20</f>
        <v>1</v>
      </c>
      <c r="X20" s="281">
        <f t="shared" ref="X20:X28" si="20">+AB20+AC20</f>
        <v>4</v>
      </c>
      <c r="Y20" s="281">
        <f t="shared" ref="Y20:Y28" si="21">+COUNTIF(G20,"*Muy Alto*")+COUNTIF(H20,"*Muy Alto*")+COUNTIF(I20,"*Muy Alto*")+COUNTIF(J20,"*Muy Alto*")+COUNTIF(K20, "*Muy Alto*")+COUNTIF(L20,"*Muy Alto*")+COUNTIF(M20,"*Muy Alto*")+COUNTIF(N20,"*Muy Alto*")+COUNTIF(O20,"*Muy Alto*")+COUNTIF(P20,"*Muy Alto*")+COUNTIF(Q20,"*Muy Alto*")+COUNTIF(R20,"*Muy Alto*")+COUNTIF(S20,"*Muy Alto*")+COUNTIF(T20,"*Muy Alto*")</f>
        <v>5</v>
      </c>
      <c r="Z20" s="281">
        <f t="shared" ref="Z20:Z28" si="22">+COUNTIF(G20,"*Adecuado*")+COUNTIF(H20,"*Adecuado*")+COUNTIF(I20,"*Adecuado*")+COUNTIF(J20,"*Adecuado*")+COUNTIF(K20, "*Adecuado*")+COUNTIF(L20,"*Adecuado*")+COUNTIF(M20,"*Adecuado*")+COUNTIF(N20,"*Adecuado*")+COUNTIF(O20,"*Adecuado*")+COUNTIF(P20,"*Adecuado*")+COUNTIF(Q20,"*Adecuado*")+COUNTIF(R20,"*Adecuado*")+COUNTIF(S20,"*Adecuado*")+COUNTIF(T20,"*Adecuado*")</f>
        <v>0</v>
      </c>
      <c r="AA20" s="281">
        <f t="shared" ref="AA20:AA28" si="23">+COUNTIF(G20,"*Medio*")+COUNTIF(H20,"*Medio*")+COUNTIF(I20,"*Medio*")+COUNTIF(J20,"*Medio*")+COUNTIF(K20, "*Medio*")+COUNTIF(L20,"*Medio*")+COUNTIF(M20,"*Medio*")+COUNTIF(N20,"*Medio*")+COUNTIF(O20,"*Medio*")+COUNTIF(P20,"*Medio*")+COUNTIF(Q20,"*Medio*")+COUNTIF(R20,"*Medio*")+COUNTIF(S20,"*Medio*")+COUNTIF(T20,"*Medio*")</f>
        <v>1</v>
      </c>
      <c r="AB20" s="281">
        <f t="shared" ref="AB20:AB28" si="24">+COUNTIF(G20,"*Bajo*")+COUNTIF(H20,"*Bajo*")+COUNTIF(I20,"*Bajo*")+COUNTIF(J20,"*Bajo*")+COUNTIF(K20, "*Bajo*")+COUNTIF(L20,"*Bajo*")+COUNTIF(M20,"*Bajo*")+COUNTIF(N20,"*Bajo*")+COUNTIF(O20,"*Bajo*")+COUNTIF(P20,"*Bajo*")+COUNTIF(Q20,"*Bajo*")+COUNTIF(R20,"*Bajo*")+COUNTIF(S20,"*Bajo*")+COUNTIF(T20,"*Bajo*")</f>
        <v>4</v>
      </c>
      <c r="AC20" s="281">
        <f t="shared" ref="AC20:AC28" si="25">+COUNTIF(G20,"*Debilidad*")+COUNTIF(H20,"*Debilidad*")+COUNTIF(I20,"*Debilidad*")+COUNTIF(J20,"*Debilidad*")+COUNTIF(K20, "*Debilidad*")+COUNTIF(L20,"*Debilidad*")+COUNTIF(M20,"*Debilidad*")+COUNTIF(N20,"*Debilidad*")+COUNTIF(O20,"*Debilidad*")+COUNTIF(P20,"*Debilidad*")+COUNTIF(Q20,"*Debilidad*")+COUNTIF(R20,"*Debilidad*")+COUNTIF(S20,"*Debilidad*")+COUNTIF(T20,"*Debilidad*")</f>
        <v>0</v>
      </c>
      <c r="AD20" s="42"/>
      <c r="AE20" s="42"/>
      <c r="AF20" s="42"/>
      <c r="AG20" s="42"/>
      <c r="BB20" s="35">
        <v>7</v>
      </c>
      <c r="BC20" s="866" t="s">
        <v>368</v>
      </c>
      <c r="BD20" s="867"/>
      <c r="BE20" s="867"/>
      <c r="BF20" s="868"/>
      <c r="BG20" s="146" t="e">
        <f>+HLOOKUP($G$12,Insumos!$B$1:$BK$200,BB20,FALSE)</f>
        <v>#DIV/0!</v>
      </c>
      <c r="BH20" s="146" t="str">
        <f>+HLOOKUP($H$12,Insumos!$B$1:$BK$200,BB20,FALSE)</f>
        <v>Muy Alto</v>
      </c>
      <c r="BI20" s="146" t="e">
        <f>+HLOOKUP($I$12,Insumos!$B$1:$BK$200,BB20,FALSE)</f>
        <v>#DIV/0!</v>
      </c>
      <c r="BJ20" s="146" t="str">
        <f>+HLOOKUP($J$12,Insumos!$B$1:$BK$60,BB20,FALSE)</f>
        <v>Muy Alto</v>
      </c>
      <c r="BK20" s="146" t="str">
        <f>+HLOOKUP($K$12,Insumos!$B$1:$BK$200,BB20,FALSE)</f>
        <v>Muy Alto</v>
      </c>
      <c r="BL20" s="146" t="str">
        <f>+HLOOKUP($L$12,Insumos!$B$1:$BK$200,BB20,FALSE)</f>
        <v>Muy Bajo</v>
      </c>
      <c r="BM20" s="146" t="str">
        <f>+HLOOKUP($M$12,Insumos!$B$1:$BK$200,BB20,FALSE)</f>
        <v>Muy Bajo</v>
      </c>
      <c r="BN20" s="146" t="str">
        <f>+HLOOKUP($N$12,Insumos!$B$1:$BK$200,BB20,FALSE)</f>
        <v>Muy Alto</v>
      </c>
      <c r="BO20" s="146" t="str">
        <f>+HLOOKUP($O$12,Insumos!$B$1:$BK$200,BB20,FALSE)</f>
        <v>Muy Alto</v>
      </c>
      <c r="BP20" s="146" t="str">
        <f>+HLOOKUP($P$12,Insumos!$B$1:$BK$200,BB20,FALSE)</f>
        <v>Muy Bajo</v>
      </c>
      <c r="BQ20" s="146" t="str">
        <f>+HLOOKUP($Q$12,Insumos!$B$1:$BK$200,BB20,FALSE)</f>
        <v>Medio</v>
      </c>
      <c r="BR20" s="146" t="str">
        <f>+HLOOKUP($R$12,Insumos!$B$1:$BK$200,BB20,FALSE)</f>
        <v>Bajo</v>
      </c>
      <c r="BS20" s="146" t="e">
        <f>+HLOOKUP($S$12,Insumos!$B$1:$BK$200,BB20,FALSE)</f>
        <v>#N/A</v>
      </c>
      <c r="BT20" s="146" t="e">
        <f>+HLOOKUP($T$12,Insumos!$B$1:$BK$200,BB20,FALSE)</f>
        <v>#N/A</v>
      </c>
      <c r="BU20" s="59">
        <f t="shared" ref="BU20:BU28" si="26">--ISERROR(BG20)</f>
        <v>1</v>
      </c>
      <c r="BV20" s="59">
        <f t="shared" si="16"/>
        <v>0</v>
      </c>
      <c r="BW20" s="59">
        <f t="shared" si="16"/>
        <v>1</v>
      </c>
      <c r="BX20" s="59">
        <f t="shared" si="16"/>
        <v>0</v>
      </c>
      <c r="BY20" s="59">
        <f t="shared" si="16"/>
        <v>0</v>
      </c>
      <c r="BZ20" s="59">
        <f t="shared" si="16"/>
        <v>0</v>
      </c>
      <c r="CA20" s="59">
        <f t="shared" si="16"/>
        <v>0</v>
      </c>
      <c r="CB20" s="59">
        <f t="shared" si="16"/>
        <v>0</v>
      </c>
      <c r="CC20" s="59">
        <f t="shared" si="16"/>
        <v>0</v>
      </c>
      <c r="CD20" s="59">
        <f t="shared" si="16"/>
        <v>0</v>
      </c>
      <c r="CE20" s="59">
        <f t="shared" si="16"/>
        <v>0</v>
      </c>
      <c r="CF20" s="59">
        <f t="shared" si="16"/>
        <v>0</v>
      </c>
      <c r="CG20" s="59">
        <f t="shared" si="16"/>
        <v>1</v>
      </c>
      <c r="CH20" s="59">
        <f t="shared" si="16"/>
        <v>1</v>
      </c>
      <c r="CI20" s="35" t="str">
        <f t="shared" ref="CI20:CI28" si="27">+IF(BU20=0,BG20,"")</f>
        <v/>
      </c>
      <c r="CJ20" s="35" t="str">
        <f t="shared" si="17"/>
        <v>Muy Alto</v>
      </c>
      <c r="CK20" s="35" t="str">
        <f t="shared" si="17"/>
        <v/>
      </c>
      <c r="CL20" s="35" t="str">
        <f t="shared" si="17"/>
        <v>Muy Alto</v>
      </c>
      <c r="CM20" s="35" t="str">
        <f t="shared" si="17"/>
        <v>Muy Alto</v>
      </c>
      <c r="CN20" s="35" t="str">
        <f t="shared" si="17"/>
        <v>Muy Bajo</v>
      </c>
      <c r="CO20" s="35" t="str">
        <f t="shared" si="17"/>
        <v>Muy Bajo</v>
      </c>
      <c r="CP20" s="35" t="str">
        <f t="shared" si="17"/>
        <v>Muy Alto</v>
      </c>
      <c r="CQ20" s="35" t="str">
        <f t="shared" si="17"/>
        <v>Muy Alto</v>
      </c>
      <c r="CR20" s="35" t="str">
        <f t="shared" si="17"/>
        <v>Muy Bajo</v>
      </c>
      <c r="CS20" s="35" t="str">
        <f t="shared" si="17"/>
        <v>Medio</v>
      </c>
      <c r="CT20" s="35" t="str">
        <f t="shared" si="17"/>
        <v>Bajo</v>
      </c>
      <c r="CU20" s="35" t="str">
        <f t="shared" si="17"/>
        <v/>
      </c>
      <c r="CV20" s="35" t="str">
        <f t="shared" si="17"/>
        <v/>
      </c>
    </row>
    <row r="21" spans="2:100" ht="34" customHeight="1">
      <c r="B21" s="36"/>
      <c r="C21" s="808" t="s">
        <v>369</v>
      </c>
      <c r="D21" s="808"/>
      <c r="E21" s="808"/>
      <c r="F21" s="808"/>
      <c r="G21" s="275" t="str">
        <f t="shared" si="2"/>
        <v>Muy Bajo</v>
      </c>
      <c r="H21" s="275" t="str">
        <f t="shared" si="3"/>
        <v>Muy Alto</v>
      </c>
      <c r="I21" s="275" t="str">
        <f t="shared" si="4"/>
        <v>Muy Alto</v>
      </c>
      <c r="J21" s="275" t="str">
        <f t="shared" si="5"/>
        <v>Muy Alto</v>
      </c>
      <c r="K21" s="275" t="str">
        <f t="shared" si="6"/>
        <v>Adecuado</v>
      </c>
      <c r="L21" s="275" t="str">
        <f t="shared" si="7"/>
        <v>Muy Alto</v>
      </c>
      <c r="M21" s="275" t="str">
        <f t="shared" si="8"/>
        <v>Muy Bajo</v>
      </c>
      <c r="N21" s="276" t="str">
        <f t="shared" si="9"/>
        <v>Muy Alto</v>
      </c>
      <c r="O21" s="276" t="str">
        <f t="shared" si="10"/>
        <v>Muy Bajo</v>
      </c>
      <c r="P21" s="276" t="str">
        <f t="shared" si="11"/>
        <v/>
      </c>
      <c r="Q21" s="276" t="str">
        <f t="shared" si="12"/>
        <v>Muy Bajo</v>
      </c>
      <c r="R21" s="276" t="str">
        <f t="shared" si="13"/>
        <v>Muy Bajo</v>
      </c>
      <c r="S21" s="276" t="str">
        <f t="shared" si="14"/>
        <v/>
      </c>
      <c r="T21" s="276" t="str">
        <f t="shared" si="15"/>
        <v/>
      </c>
      <c r="V21" s="281">
        <f t="shared" si="18"/>
        <v>6</v>
      </c>
      <c r="W21" s="281">
        <f t="shared" si="19"/>
        <v>0</v>
      </c>
      <c r="X21" s="281">
        <f t="shared" si="20"/>
        <v>5</v>
      </c>
      <c r="Y21" s="281">
        <f t="shared" si="21"/>
        <v>5</v>
      </c>
      <c r="Z21" s="281">
        <f t="shared" si="22"/>
        <v>1</v>
      </c>
      <c r="AA21" s="281">
        <f t="shared" si="23"/>
        <v>0</v>
      </c>
      <c r="AB21" s="281">
        <f t="shared" si="24"/>
        <v>5</v>
      </c>
      <c r="AC21" s="281">
        <f t="shared" si="25"/>
        <v>0</v>
      </c>
      <c r="AD21" s="42"/>
      <c r="AE21" s="42"/>
      <c r="AF21" s="42"/>
      <c r="AG21" s="42"/>
      <c r="BB21" s="35">
        <v>8</v>
      </c>
      <c r="BC21" s="869" t="s">
        <v>369</v>
      </c>
      <c r="BD21" s="870"/>
      <c r="BE21" s="870"/>
      <c r="BF21" s="871"/>
      <c r="BG21" s="146" t="str">
        <f>+HLOOKUP($G$12,Insumos!$B$1:$BK$200,BB21,FALSE)</f>
        <v>Muy Bajo</v>
      </c>
      <c r="BH21" s="146" t="str">
        <f>+HLOOKUP($H$12,Insumos!$B$1:$BK$200,BB21,FALSE)</f>
        <v>Muy Alto</v>
      </c>
      <c r="BI21" s="146" t="str">
        <f>+HLOOKUP($I$12,Insumos!$B$1:$BK$200,BB21,FALSE)</f>
        <v>Muy Alto</v>
      </c>
      <c r="BJ21" s="146" t="str">
        <f>+HLOOKUP($J$12,Insumos!$B$1:$BK$60,BB21,FALSE)</f>
        <v>Muy Alto</v>
      </c>
      <c r="BK21" s="146" t="str">
        <f>+HLOOKUP($K$12,Insumos!$B$1:$BK$200,BB21,FALSE)</f>
        <v>Adecuado</v>
      </c>
      <c r="BL21" s="146" t="str">
        <f>+HLOOKUP($L$12,Insumos!$B$1:$BK$200,BB21,FALSE)</f>
        <v>Muy Alto</v>
      </c>
      <c r="BM21" s="146" t="str">
        <f>+HLOOKUP($M$12,Insumos!$B$1:$BK$200,BB21,FALSE)</f>
        <v>Muy Bajo</v>
      </c>
      <c r="BN21" s="146" t="str">
        <f>+HLOOKUP($N$12,Insumos!$B$1:$BK$200,BB21,FALSE)</f>
        <v>Muy Alto</v>
      </c>
      <c r="BO21" s="146" t="str">
        <f>+HLOOKUP($O$12,Insumos!$B$1:$BK$200,BB21,FALSE)</f>
        <v>Muy Bajo</v>
      </c>
      <c r="BP21" s="146" t="e">
        <f>+HLOOKUP($P$12,Insumos!$B$1:$BK$200,BB21,FALSE)</f>
        <v>#DIV/0!</v>
      </c>
      <c r="BQ21" s="146" t="str">
        <f>+HLOOKUP($Q$12,Insumos!$B$1:$BK$200,BB21,FALSE)</f>
        <v>Muy Bajo</v>
      </c>
      <c r="BR21" s="146" t="str">
        <f>+HLOOKUP($R$12,Insumos!$B$1:$BK$200,BB21,FALSE)</f>
        <v>Muy Bajo</v>
      </c>
      <c r="BS21" s="146" t="e">
        <f>+HLOOKUP($S$12,Insumos!$B$1:$BK$200,BB21,FALSE)</f>
        <v>#N/A</v>
      </c>
      <c r="BT21" s="146" t="e">
        <f>+HLOOKUP($T$12,Insumos!$B$1:$BK$200,BB21,FALSE)</f>
        <v>#N/A</v>
      </c>
      <c r="BU21" s="59">
        <f t="shared" si="26"/>
        <v>0</v>
      </c>
      <c r="BV21" s="59">
        <f t="shared" si="16"/>
        <v>0</v>
      </c>
      <c r="BW21" s="59">
        <f t="shared" si="16"/>
        <v>0</v>
      </c>
      <c r="BX21" s="59">
        <f t="shared" si="16"/>
        <v>0</v>
      </c>
      <c r="BY21" s="59">
        <f t="shared" si="16"/>
        <v>0</v>
      </c>
      <c r="BZ21" s="59">
        <f t="shared" si="16"/>
        <v>0</v>
      </c>
      <c r="CA21" s="59">
        <f t="shared" si="16"/>
        <v>0</v>
      </c>
      <c r="CB21" s="59">
        <f t="shared" si="16"/>
        <v>0</v>
      </c>
      <c r="CC21" s="59">
        <f t="shared" si="16"/>
        <v>0</v>
      </c>
      <c r="CD21" s="59">
        <f t="shared" si="16"/>
        <v>1</v>
      </c>
      <c r="CE21" s="59">
        <f t="shared" si="16"/>
        <v>0</v>
      </c>
      <c r="CF21" s="59">
        <f t="shared" si="16"/>
        <v>0</v>
      </c>
      <c r="CG21" s="59">
        <f t="shared" si="16"/>
        <v>1</v>
      </c>
      <c r="CH21" s="59">
        <f t="shared" si="16"/>
        <v>1</v>
      </c>
      <c r="CI21" s="35" t="str">
        <f t="shared" si="27"/>
        <v>Muy Bajo</v>
      </c>
      <c r="CJ21" s="35" t="str">
        <f t="shared" si="17"/>
        <v>Muy Alto</v>
      </c>
      <c r="CK21" s="35" t="str">
        <f t="shared" si="17"/>
        <v>Muy Alto</v>
      </c>
      <c r="CL21" s="35" t="str">
        <f t="shared" si="17"/>
        <v>Muy Alto</v>
      </c>
      <c r="CM21" s="35" t="str">
        <f t="shared" si="17"/>
        <v>Adecuado</v>
      </c>
      <c r="CN21" s="35" t="str">
        <f t="shared" si="17"/>
        <v>Muy Alto</v>
      </c>
      <c r="CO21" s="35" t="str">
        <f t="shared" si="17"/>
        <v>Muy Bajo</v>
      </c>
      <c r="CP21" s="35" t="str">
        <f t="shared" si="17"/>
        <v>Muy Alto</v>
      </c>
      <c r="CQ21" s="35" t="str">
        <f t="shared" si="17"/>
        <v>Muy Bajo</v>
      </c>
      <c r="CR21" s="35" t="str">
        <f t="shared" si="17"/>
        <v/>
      </c>
      <c r="CS21" s="35" t="str">
        <f t="shared" si="17"/>
        <v>Muy Bajo</v>
      </c>
      <c r="CT21" s="35" t="str">
        <f t="shared" si="17"/>
        <v>Muy Bajo</v>
      </c>
      <c r="CU21" s="35" t="str">
        <f t="shared" si="17"/>
        <v/>
      </c>
      <c r="CV21" s="35" t="str">
        <f t="shared" si="17"/>
        <v/>
      </c>
    </row>
    <row r="22" spans="2:100" ht="34" customHeight="1">
      <c r="B22" s="36"/>
      <c r="C22" s="816" t="s">
        <v>370</v>
      </c>
      <c r="D22" s="816"/>
      <c r="E22" s="816"/>
      <c r="F22" s="816"/>
      <c r="G22" s="277" t="str">
        <f t="shared" si="2"/>
        <v/>
      </c>
      <c r="H22" s="277" t="str">
        <f t="shared" si="3"/>
        <v>Muy Bajo</v>
      </c>
      <c r="I22" s="277" t="str">
        <f t="shared" si="4"/>
        <v/>
      </c>
      <c r="J22" s="277" t="str">
        <f t="shared" si="5"/>
        <v/>
      </c>
      <c r="K22" s="277" t="str">
        <f t="shared" si="6"/>
        <v>Muy Alto</v>
      </c>
      <c r="L22" s="277" t="str">
        <f t="shared" si="7"/>
        <v/>
      </c>
      <c r="M22" s="277" t="str">
        <f t="shared" si="8"/>
        <v>Muy Bajo</v>
      </c>
      <c r="N22" s="278" t="str">
        <f t="shared" si="9"/>
        <v/>
      </c>
      <c r="O22" s="278" t="str">
        <f t="shared" si="10"/>
        <v/>
      </c>
      <c r="P22" s="278" t="str">
        <f t="shared" si="11"/>
        <v/>
      </c>
      <c r="Q22" s="278" t="str">
        <f t="shared" si="12"/>
        <v>Muy Bajo</v>
      </c>
      <c r="R22" s="278" t="str">
        <f t="shared" si="13"/>
        <v>Muy Bajo</v>
      </c>
      <c r="S22" s="278" t="str">
        <f t="shared" si="14"/>
        <v/>
      </c>
      <c r="T22" s="278" t="str">
        <f t="shared" si="15"/>
        <v/>
      </c>
      <c r="V22" s="281">
        <f t="shared" si="18"/>
        <v>1</v>
      </c>
      <c r="W22" s="281">
        <f t="shared" si="19"/>
        <v>0</v>
      </c>
      <c r="X22" s="281">
        <f t="shared" si="20"/>
        <v>4</v>
      </c>
      <c r="Y22" s="281">
        <f t="shared" si="21"/>
        <v>1</v>
      </c>
      <c r="Z22" s="281">
        <f t="shared" si="22"/>
        <v>0</v>
      </c>
      <c r="AA22" s="281">
        <f t="shared" si="23"/>
        <v>0</v>
      </c>
      <c r="AB22" s="281">
        <f t="shared" si="24"/>
        <v>4</v>
      </c>
      <c r="AC22" s="281">
        <f t="shared" si="25"/>
        <v>0</v>
      </c>
      <c r="AD22" s="42"/>
      <c r="AE22" s="42"/>
      <c r="AF22" s="42"/>
      <c r="AG22" s="42"/>
      <c r="BB22" s="35">
        <v>9</v>
      </c>
      <c r="BC22" s="866" t="s">
        <v>370</v>
      </c>
      <c r="BD22" s="867"/>
      <c r="BE22" s="867"/>
      <c r="BF22" s="868"/>
      <c r="BG22" s="146" t="e">
        <f>+HLOOKUP($G$12,Insumos!$B$1:$BK$200,BB22,FALSE)</f>
        <v>#DIV/0!</v>
      </c>
      <c r="BH22" s="146" t="str">
        <f>+HLOOKUP($H$12,Insumos!$B$1:$BK$200,BB22,FALSE)</f>
        <v>Muy Bajo</v>
      </c>
      <c r="BI22" s="146" t="e">
        <f>+HLOOKUP($I$12,Insumos!$B$1:$BK$200,BB22,FALSE)</f>
        <v>#DIV/0!</v>
      </c>
      <c r="BJ22" s="146" t="e">
        <f>+HLOOKUP($J$12,Insumos!$B$1:$BK$60,BB22,FALSE)</f>
        <v>#DIV/0!</v>
      </c>
      <c r="BK22" s="146" t="str">
        <f>+HLOOKUP($K$12,Insumos!$B$1:$BK$200,BB22,FALSE)</f>
        <v>Muy Alto</v>
      </c>
      <c r="BL22" s="146" t="e">
        <f>+HLOOKUP($L$12,Insumos!$B$1:$BK$200,BB22,FALSE)</f>
        <v>#DIV/0!</v>
      </c>
      <c r="BM22" s="146" t="str">
        <f>+HLOOKUP($M$12,Insumos!$B$1:$BK$200,BB22,FALSE)</f>
        <v>Muy Bajo</v>
      </c>
      <c r="BN22" s="146" t="e">
        <f>+HLOOKUP($N$12,Insumos!$B$1:$BK$200,BB22,FALSE)</f>
        <v>#DIV/0!</v>
      </c>
      <c r="BO22" s="146" t="e">
        <f>+HLOOKUP($O$12,Insumos!$B$1:$BK$200,BB22,FALSE)</f>
        <v>#DIV/0!</v>
      </c>
      <c r="BP22" s="146" t="e">
        <f>+HLOOKUP($P$12,Insumos!$B$1:$BK$200,BB22,FALSE)</f>
        <v>#DIV/0!</v>
      </c>
      <c r="BQ22" s="146" t="str">
        <f>+HLOOKUP($Q$12,Insumos!$B$1:$BK$200,BB22,FALSE)</f>
        <v>Muy Bajo</v>
      </c>
      <c r="BR22" s="146" t="str">
        <f>+HLOOKUP($R$12,Insumos!$B$1:$BK$200,BB22,FALSE)</f>
        <v>Muy Bajo</v>
      </c>
      <c r="BS22" s="146" t="e">
        <f>+HLOOKUP($S$12,Insumos!$B$1:$BK$200,BB22,FALSE)</f>
        <v>#N/A</v>
      </c>
      <c r="BT22" s="146" t="e">
        <f>+HLOOKUP($T$12,Insumos!$B$1:$BK$200,BB22,FALSE)</f>
        <v>#N/A</v>
      </c>
      <c r="BU22" s="59">
        <f t="shared" si="26"/>
        <v>1</v>
      </c>
      <c r="BV22" s="59">
        <f t="shared" si="16"/>
        <v>0</v>
      </c>
      <c r="BW22" s="59">
        <f t="shared" si="16"/>
        <v>1</v>
      </c>
      <c r="BX22" s="59">
        <f t="shared" si="16"/>
        <v>1</v>
      </c>
      <c r="BY22" s="59">
        <f t="shared" si="16"/>
        <v>0</v>
      </c>
      <c r="BZ22" s="59">
        <f t="shared" si="16"/>
        <v>1</v>
      </c>
      <c r="CA22" s="59">
        <f t="shared" si="16"/>
        <v>0</v>
      </c>
      <c r="CB22" s="59">
        <f t="shared" si="16"/>
        <v>1</v>
      </c>
      <c r="CC22" s="59">
        <f t="shared" si="16"/>
        <v>1</v>
      </c>
      <c r="CD22" s="59">
        <f t="shared" si="16"/>
        <v>1</v>
      </c>
      <c r="CE22" s="59">
        <f t="shared" si="16"/>
        <v>0</v>
      </c>
      <c r="CF22" s="59">
        <f t="shared" si="16"/>
        <v>0</v>
      </c>
      <c r="CG22" s="59">
        <f t="shared" si="16"/>
        <v>1</v>
      </c>
      <c r="CH22" s="59">
        <f t="shared" si="16"/>
        <v>1</v>
      </c>
      <c r="CI22" s="35" t="str">
        <f t="shared" si="27"/>
        <v/>
      </c>
      <c r="CJ22" s="35" t="str">
        <f t="shared" si="17"/>
        <v>Muy Bajo</v>
      </c>
      <c r="CK22" s="35" t="str">
        <f t="shared" si="17"/>
        <v/>
      </c>
      <c r="CL22" s="35" t="str">
        <f t="shared" si="17"/>
        <v/>
      </c>
      <c r="CM22" s="35" t="str">
        <f t="shared" si="17"/>
        <v>Muy Alto</v>
      </c>
      <c r="CN22" s="35" t="str">
        <f t="shared" si="17"/>
        <v/>
      </c>
      <c r="CO22" s="35" t="str">
        <f t="shared" si="17"/>
        <v>Muy Bajo</v>
      </c>
      <c r="CP22" s="35" t="str">
        <f t="shared" si="17"/>
        <v/>
      </c>
      <c r="CQ22" s="35" t="str">
        <f t="shared" si="17"/>
        <v/>
      </c>
      <c r="CR22" s="35" t="str">
        <f t="shared" si="17"/>
        <v/>
      </c>
      <c r="CS22" s="35" t="str">
        <f t="shared" si="17"/>
        <v>Muy Bajo</v>
      </c>
      <c r="CT22" s="35" t="str">
        <f t="shared" si="17"/>
        <v>Muy Bajo</v>
      </c>
      <c r="CU22" s="35" t="str">
        <f t="shared" si="17"/>
        <v/>
      </c>
      <c r="CV22" s="35" t="str">
        <f t="shared" si="17"/>
        <v/>
      </c>
    </row>
    <row r="23" spans="2:100" ht="34" customHeight="1">
      <c r="B23" s="36"/>
      <c r="C23" s="808" t="s">
        <v>534</v>
      </c>
      <c r="D23" s="808"/>
      <c r="E23" s="808"/>
      <c r="F23" s="808"/>
      <c r="G23" s="275" t="str">
        <f t="shared" si="2"/>
        <v>Medio</v>
      </c>
      <c r="H23" s="275" t="str">
        <f t="shared" si="3"/>
        <v>Muy Alto</v>
      </c>
      <c r="I23" s="275" t="str">
        <f t="shared" si="4"/>
        <v>Medio</v>
      </c>
      <c r="J23" s="275" t="str">
        <f t="shared" si="5"/>
        <v>Adecuado</v>
      </c>
      <c r="K23" s="275" t="str">
        <f t="shared" si="6"/>
        <v>Muy Bajo</v>
      </c>
      <c r="L23" s="275" t="str">
        <f t="shared" si="7"/>
        <v>Bajo</v>
      </c>
      <c r="M23" s="275" t="str">
        <f t="shared" si="8"/>
        <v>Bajo</v>
      </c>
      <c r="N23" s="276" t="str">
        <f t="shared" si="9"/>
        <v>Muy Alto</v>
      </c>
      <c r="O23" s="276" t="str">
        <f t="shared" si="10"/>
        <v>Muy Alto</v>
      </c>
      <c r="P23" s="276" t="str">
        <f t="shared" si="11"/>
        <v>Muy Alto</v>
      </c>
      <c r="Q23" s="276" t="str">
        <f t="shared" si="12"/>
        <v>Bajo</v>
      </c>
      <c r="R23" s="276" t="str">
        <f t="shared" si="13"/>
        <v>Medio</v>
      </c>
      <c r="S23" s="276" t="str">
        <f t="shared" si="14"/>
        <v/>
      </c>
      <c r="T23" s="276" t="str">
        <f t="shared" si="15"/>
        <v/>
      </c>
      <c r="V23" s="281">
        <f t="shared" si="18"/>
        <v>5</v>
      </c>
      <c r="W23" s="281">
        <f t="shared" si="19"/>
        <v>3</v>
      </c>
      <c r="X23" s="281">
        <f t="shared" si="20"/>
        <v>4</v>
      </c>
      <c r="Y23" s="281">
        <f t="shared" si="21"/>
        <v>4</v>
      </c>
      <c r="Z23" s="281">
        <f t="shared" si="22"/>
        <v>1</v>
      </c>
      <c r="AA23" s="281">
        <f t="shared" si="23"/>
        <v>3</v>
      </c>
      <c r="AB23" s="281">
        <f t="shared" si="24"/>
        <v>4</v>
      </c>
      <c r="AC23" s="281">
        <f t="shared" si="25"/>
        <v>0</v>
      </c>
      <c r="AD23" s="42"/>
      <c r="AE23" s="42"/>
      <c r="AF23" s="42"/>
      <c r="AG23" s="42"/>
      <c r="BB23" s="35">
        <v>10</v>
      </c>
      <c r="BC23" s="869" t="s">
        <v>534</v>
      </c>
      <c r="BD23" s="870"/>
      <c r="BE23" s="870"/>
      <c r="BF23" s="871"/>
      <c r="BG23" s="146" t="str">
        <f>+HLOOKUP($G$12,Insumos!$B$1:$BK$200,BB23,FALSE)</f>
        <v>Medio</v>
      </c>
      <c r="BH23" s="146" t="str">
        <f>+HLOOKUP($H$12,Insumos!$B$1:$BK$200,BB23,FALSE)</f>
        <v>Muy Alto</v>
      </c>
      <c r="BI23" s="146" t="str">
        <f>+HLOOKUP($I$12,Insumos!$B$1:$BK$200,BB23,FALSE)</f>
        <v>Medio</v>
      </c>
      <c r="BJ23" s="146" t="str">
        <f>+HLOOKUP($J$12,Insumos!$B$1:$BK$60,BB23,FALSE)</f>
        <v>Adecuado</v>
      </c>
      <c r="BK23" s="146" t="str">
        <f>+HLOOKUP($K$12,Insumos!$B$1:$BK$200,BB23,FALSE)</f>
        <v>Muy Bajo</v>
      </c>
      <c r="BL23" s="146" t="str">
        <f>+HLOOKUP($L$12,Insumos!$B$1:$BK$200,BB23,FALSE)</f>
        <v>Bajo</v>
      </c>
      <c r="BM23" s="146" t="str">
        <f>+HLOOKUP($M$12,Insumos!$B$1:$BK$200,BB23,FALSE)</f>
        <v>Bajo</v>
      </c>
      <c r="BN23" s="146" t="str">
        <f>+HLOOKUP($N$12,Insumos!$B$1:$BK$200,BB23,FALSE)</f>
        <v>Muy Alto</v>
      </c>
      <c r="BO23" s="146" t="str">
        <f>+HLOOKUP($O$12,Insumos!$B$1:$BK$200,BB23,FALSE)</f>
        <v>Muy Alto</v>
      </c>
      <c r="BP23" s="146" t="str">
        <f>+HLOOKUP($P$12,Insumos!$B$1:$BK$200,BB23,FALSE)</f>
        <v>Muy Alto</v>
      </c>
      <c r="BQ23" s="146" t="str">
        <f>+HLOOKUP($Q$12,Insumos!$B$1:$BK$200,BB23,FALSE)</f>
        <v>Bajo</v>
      </c>
      <c r="BR23" s="146" t="str">
        <f>+HLOOKUP($R$12,Insumos!$B$1:$BK$200,BB23,FALSE)</f>
        <v>Medio</v>
      </c>
      <c r="BS23" s="146" t="e">
        <f>+HLOOKUP($S$12,Insumos!$B$1:$BK$200,BB23,FALSE)</f>
        <v>#N/A</v>
      </c>
      <c r="BT23" s="146" t="e">
        <f>+HLOOKUP($T$12,Insumos!$B$1:$BK$200,BB23,FALSE)</f>
        <v>#N/A</v>
      </c>
      <c r="BU23" s="59">
        <f t="shared" si="26"/>
        <v>0</v>
      </c>
      <c r="BV23" s="59">
        <f t="shared" si="16"/>
        <v>0</v>
      </c>
      <c r="BW23" s="59">
        <f t="shared" si="16"/>
        <v>0</v>
      </c>
      <c r="BX23" s="59">
        <f t="shared" si="16"/>
        <v>0</v>
      </c>
      <c r="BY23" s="59">
        <f t="shared" si="16"/>
        <v>0</v>
      </c>
      <c r="BZ23" s="59">
        <f t="shared" si="16"/>
        <v>0</v>
      </c>
      <c r="CA23" s="59">
        <f t="shared" si="16"/>
        <v>0</v>
      </c>
      <c r="CB23" s="59">
        <f t="shared" si="16"/>
        <v>0</v>
      </c>
      <c r="CC23" s="59">
        <f t="shared" si="16"/>
        <v>0</v>
      </c>
      <c r="CD23" s="59">
        <f t="shared" si="16"/>
        <v>0</v>
      </c>
      <c r="CE23" s="59">
        <f t="shared" si="16"/>
        <v>0</v>
      </c>
      <c r="CF23" s="59">
        <f t="shared" si="16"/>
        <v>0</v>
      </c>
      <c r="CG23" s="59">
        <f t="shared" si="16"/>
        <v>1</v>
      </c>
      <c r="CH23" s="59">
        <f t="shared" si="16"/>
        <v>1</v>
      </c>
      <c r="CI23" s="35" t="str">
        <f t="shared" si="27"/>
        <v>Medio</v>
      </c>
      <c r="CJ23" s="35" t="str">
        <f t="shared" si="17"/>
        <v>Muy Alto</v>
      </c>
      <c r="CK23" s="35" t="str">
        <f t="shared" si="17"/>
        <v>Medio</v>
      </c>
      <c r="CL23" s="35" t="str">
        <f t="shared" si="17"/>
        <v>Adecuado</v>
      </c>
      <c r="CM23" s="35" t="str">
        <f t="shared" si="17"/>
        <v>Muy Bajo</v>
      </c>
      <c r="CN23" s="35" t="str">
        <f t="shared" si="17"/>
        <v>Bajo</v>
      </c>
      <c r="CO23" s="35" t="str">
        <f t="shared" si="17"/>
        <v>Bajo</v>
      </c>
      <c r="CP23" s="35" t="str">
        <f t="shared" si="17"/>
        <v>Muy Alto</v>
      </c>
      <c r="CQ23" s="35" t="str">
        <f t="shared" si="17"/>
        <v>Muy Alto</v>
      </c>
      <c r="CR23" s="35" t="str">
        <f t="shared" si="17"/>
        <v>Muy Alto</v>
      </c>
      <c r="CS23" s="35" t="str">
        <f t="shared" si="17"/>
        <v>Bajo</v>
      </c>
      <c r="CT23" s="35" t="str">
        <f t="shared" si="17"/>
        <v>Medio</v>
      </c>
      <c r="CU23" s="35" t="str">
        <f t="shared" si="17"/>
        <v/>
      </c>
      <c r="CV23" s="35" t="str">
        <f t="shared" si="17"/>
        <v/>
      </c>
    </row>
    <row r="24" spans="2:100" ht="34" customHeight="1">
      <c r="B24" s="36"/>
      <c r="C24" s="816" t="s">
        <v>371</v>
      </c>
      <c r="D24" s="816"/>
      <c r="E24" s="816"/>
      <c r="F24" s="816"/>
      <c r="G24" s="277" t="str">
        <f t="shared" si="2"/>
        <v>Muy Alto</v>
      </c>
      <c r="H24" s="277" t="str">
        <f t="shared" si="3"/>
        <v>Muy Alto</v>
      </c>
      <c r="I24" s="277" t="str">
        <f t="shared" si="4"/>
        <v>Muy Alto</v>
      </c>
      <c r="J24" s="277" t="str">
        <f t="shared" si="5"/>
        <v>Muy Alto</v>
      </c>
      <c r="K24" s="277" t="str">
        <f t="shared" si="6"/>
        <v>Muy Alto</v>
      </c>
      <c r="L24" s="277" t="str">
        <f t="shared" si="7"/>
        <v>Muy Alto</v>
      </c>
      <c r="M24" s="277" t="str">
        <f t="shared" si="8"/>
        <v>Bajo</v>
      </c>
      <c r="N24" s="278" t="str">
        <f t="shared" si="9"/>
        <v>Muy Alto</v>
      </c>
      <c r="O24" s="278" t="str">
        <f t="shared" si="10"/>
        <v>Muy Alto</v>
      </c>
      <c r="P24" s="278" t="str">
        <f t="shared" si="11"/>
        <v>Muy Alto</v>
      </c>
      <c r="Q24" s="278" t="str">
        <f t="shared" si="12"/>
        <v>Bajo</v>
      </c>
      <c r="R24" s="278" t="str">
        <f t="shared" si="13"/>
        <v>Adecuado</v>
      </c>
      <c r="S24" s="278" t="str">
        <f t="shared" si="14"/>
        <v/>
      </c>
      <c r="T24" s="278" t="str">
        <f t="shared" si="15"/>
        <v/>
      </c>
      <c r="V24" s="281">
        <f t="shared" si="18"/>
        <v>10</v>
      </c>
      <c r="W24" s="281">
        <f t="shared" si="19"/>
        <v>0</v>
      </c>
      <c r="X24" s="281">
        <f t="shared" si="20"/>
        <v>2</v>
      </c>
      <c r="Y24" s="281">
        <f t="shared" si="21"/>
        <v>9</v>
      </c>
      <c r="Z24" s="281">
        <f t="shared" si="22"/>
        <v>1</v>
      </c>
      <c r="AA24" s="281">
        <f t="shared" si="23"/>
        <v>0</v>
      </c>
      <c r="AB24" s="281">
        <f t="shared" si="24"/>
        <v>2</v>
      </c>
      <c r="AC24" s="281">
        <f t="shared" si="25"/>
        <v>0</v>
      </c>
      <c r="AD24" s="42"/>
      <c r="AE24" s="42"/>
      <c r="AF24" s="42"/>
      <c r="AG24" s="42"/>
      <c r="BB24" s="35">
        <v>11</v>
      </c>
      <c r="BC24" s="866" t="s">
        <v>371</v>
      </c>
      <c r="BD24" s="867"/>
      <c r="BE24" s="867"/>
      <c r="BF24" s="868"/>
      <c r="BG24" s="146" t="str">
        <f>+HLOOKUP($G$12,Insumos!$B$1:$BK$200,BB24,FALSE)</f>
        <v>Muy Alto</v>
      </c>
      <c r="BH24" s="146" t="str">
        <f>+HLOOKUP($H$12,Insumos!$B$1:$BK$200,BB24,FALSE)</f>
        <v>Muy Alto</v>
      </c>
      <c r="BI24" s="146" t="str">
        <f>+HLOOKUP($I$12,Insumos!$B$1:$BK$200,BB24,FALSE)</f>
        <v>Muy Alto</v>
      </c>
      <c r="BJ24" s="146" t="str">
        <f>+HLOOKUP($J$12,Insumos!$B$1:$BK$60,BB24,FALSE)</f>
        <v>Muy Alto</v>
      </c>
      <c r="BK24" s="146" t="str">
        <f>+HLOOKUP($K$12,Insumos!$B$1:$BK$200,BB24,FALSE)</f>
        <v>Muy Alto</v>
      </c>
      <c r="BL24" s="146" t="str">
        <f>+HLOOKUP($L$12,Insumos!$B$1:$BK$200,BB24,FALSE)</f>
        <v>Muy Alto</v>
      </c>
      <c r="BM24" s="146" t="str">
        <f>+HLOOKUP($M$12,Insumos!$B$1:$BK$200,BB24,FALSE)</f>
        <v>Bajo</v>
      </c>
      <c r="BN24" s="146" t="str">
        <f>+HLOOKUP($N$12,Insumos!$B$1:$BK$200,BB24,FALSE)</f>
        <v>Muy Alto</v>
      </c>
      <c r="BO24" s="146" t="str">
        <f>+HLOOKUP($O$12,Insumos!$B$1:$BK$200,BB24,FALSE)</f>
        <v>Muy Alto</v>
      </c>
      <c r="BP24" s="146" t="str">
        <f>+HLOOKUP($P$12,Insumos!$B$1:$BK$200,BB24,FALSE)</f>
        <v>Muy Alto</v>
      </c>
      <c r="BQ24" s="146" t="str">
        <f>+HLOOKUP($Q$12,Insumos!$B$1:$BK$200,BB24,FALSE)</f>
        <v>Bajo</v>
      </c>
      <c r="BR24" s="146" t="str">
        <f>+HLOOKUP($R$12,Insumos!$B$1:$BK$200,BB24,FALSE)</f>
        <v>Adecuado</v>
      </c>
      <c r="BS24" s="146" t="e">
        <f>+HLOOKUP($S$12,Insumos!$B$1:$BK$200,BB24,FALSE)</f>
        <v>#N/A</v>
      </c>
      <c r="BT24" s="146" t="e">
        <f>+HLOOKUP($T$12,Insumos!$B$1:$BK$200,BB24,FALSE)</f>
        <v>#N/A</v>
      </c>
      <c r="BU24" s="59">
        <f t="shared" si="26"/>
        <v>0</v>
      </c>
      <c r="BV24" s="59">
        <f t="shared" si="16"/>
        <v>0</v>
      </c>
      <c r="BW24" s="59">
        <f t="shared" si="16"/>
        <v>0</v>
      </c>
      <c r="BX24" s="59">
        <f t="shared" si="16"/>
        <v>0</v>
      </c>
      <c r="BY24" s="59">
        <f t="shared" si="16"/>
        <v>0</v>
      </c>
      <c r="BZ24" s="59">
        <f t="shared" si="16"/>
        <v>0</v>
      </c>
      <c r="CA24" s="59">
        <f t="shared" si="16"/>
        <v>0</v>
      </c>
      <c r="CB24" s="59">
        <f t="shared" si="16"/>
        <v>0</v>
      </c>
      <c r="CC24" s="59">
        <f t="shared" si="16"/>
        <v>0</v>
      </c>
      <c r="CD24" s="59">
        <f t="shared" si="16"/>
        <v>0</v>
      </c>
      <c r="CE24" s="59">
        <f t="shared" si="16"/>
        <v>0</v>
      </c>
      <c r="CF24" s="59">
        <f t="shared" si="16"/>
        <v>0</v>
      </c>
      <c r="CG24" s="59">
        <f t="shared" si="16"/>
        <v>1</v>
      </c>
      <c r="CH24" s="59">
        <f t="shared" si="16"/>
        <v>1</v>
      </c>
      <c r="CI24" s="35" t="str">
        <f t="shared" si="27"/>
        <v>Muy Alto</v>
      </c>
      <c r="CJ24" s="35" t="str">
        <f t="shared" si="17"/>
        <v>Muy Alto</v>
      </c>
      <c r="CK24" s="35" t="str">
        <f t="shared" si="17"/>
        <v>Muy Alto</v>
      </c>
      <c r="CL24" s="35" t="str">
        <f t="shared" si="17"/>
        <v>Muy Alto</v>
      </c>
      <c r="CM24" s="35" t="str">
        <f t="shared" si="17"/>
        <v>Muy Alto</v>
      </c>
      <c r="CN24" s="35" t="str">
        <f t="shared" si="17"/>
        <v>Muy Alto</v>
      </c>
      <c r="CO24" s="35" t="str">
        <f t="shared" si="17"/>
        <v>Bajo</v>
      </c>
      <c r="CP24" s="35" t="str">
        <f t="shared" si="17"/>
        <v>Muy Alto</v>
      </c>
      <c r="CQ24" s="35" t="str">
        <f t="shared" si="17"/>
        <v>Muy Alto</v>
      </c>
      <c r="CR24" s="35" t="str">
        <f t="shared" si="17"/>
        <v>Muy Alto</v>
      </c>
      <c r="CS24" s="35" t="str">
        <f t="shared" si="17"/>
        <v>Bajo</v>
      </c>
      <c r="CT24" s="35" t="str">
        <f t="shared" si="17"/>
        <v>Adecuado</v>
      </c>
      <c r="CU24" s="35" t="str">
        <f t="shared" si="17"/>
        <v/>
      </c>
      <c r="CV24" s="35" t="str">
        <f t="shared" si="17"/>
        <v/>
      </c>
    </row>
    <row r="25" spans="2:100" ht="34" customHeight="1">
      <c r="B25" s="36"/>
      <c r="C25" s="808" t="s">
        <v>372</v>
      </c>
      <c r="D25" s="808"/>
      <c r="E25" s="808"/>
      <c r="F25" s="808"/>
      <c r="G25" s="275" t="str">
        <f t="shared" si="2"/>
        <v>Muy Alto</v>
      </c>
      <c r="H25" s="275" t="str">
        <f t="shared" si="3"/>
        <v>Muy Bajo</v>
      </c>
      <c r="I25" s="275" t="str">
        <f t="shared" si="4"/>
        <v>Muy Alto</v>
      </c>
      <c r="J25" s="275" t="str">
        <f t="shared" si="5"/>
        <v>Muy Alto</v>
      </c>
      <c r="K25" s="275" t="str">
        <f t="shared" si="6"/>
        <v>Muy Alto</v>
      </c>
      <c r="L25" s="275" t="str">
        <f t="shared" si="7"/>
        <v>Muy Alto</v>
      </c>
      <c r="M25" s="275" t="str">
        <f t="shared" si="8"/>
        <v>Adecuado</v>
      </c>
      <c r="N25" s="276" t="str">
        <f t="shared" si="9"/>
        <v>Medio</v>
      </c>
      <c r="O25" s="276" t="str">
        <f t="shared" si="10"/>
        <v>Bajo</v>
      </c>
      <c r="P25" s="276" t="str">
        <f t="shared" si="11"/>
        <v>Muy Alto</v>
      </c>
      <c r="Q25" s="276" t="str">
        <f t="shared" si="12"/>
        <v>Muy Bajo</v>
      </c>
      <c r="R25" s="276" t="str">
        <f t="shared" si="13"/>
        <v>Medio</v>
      </c>
      <c r="S25" s="276" t="str">
        <f t="shared" si="14"/>
        <v/>
      </c>
      <c r="T25" s="276" t="str">
        <f t="shared" si="15"/>
        <v/>
      </c>
      <c r="V25" s="281">
        <f t="shared" si="18"/>
        <v>7</v>
      </c>
      <c r="W25" s="281">
        <f t="shared" si="19"/>
        <v>2</v>
      </c>
      <c r="X25" s="281">
        <f t="shared" si="20"/>
        <v>3</v>
      </c>
      <c r="Y25" s="281">
        <f t="shared" si="21"/>
        <v>6</v>
      </c>
      <c r="Z25" s="281">
        <f t="shared" si="22"/>
        <v>1</v>
      </c>
      <c r="AA25" s="281">
        <f t="shared" si="23"/>
        <v>2</v>
      </c>
      <c r="AB25" s="281">
        <f t="shared" si="24"/>
        <v>3</v>
      </c>
      <c r="AC25" s="281">
        <f t="shared" si="25"/>
        <v>0</v>
      </c>
      <c r="AD25" s="42"/>
      <c r="AE25" s="42"/>
      <c r="AF25" s="42"/>
      <c r="AG25" s="42"/>
      <c r="BB25" s="35">
        <v>12</v>
      </c>
      <c r="BC25" s="869" t="s">
        <v>372</v>
      </c>
      <c r="BD25" s="870"/>
      <c r="BE25" s="870"/>
      <c r="BF25" s="871"/>
      <c r="BG25" s="146" t="str">
        <f>+HLOOKUP($G$12,Insumos!$B$1:$BK$200,BB25,FALSE)</f>
        <v>Muy Alto</v>
      </c>
      <c r="BH25" s="146" t="str">
        <f>+HLOOKUP($H$12,Insumos!$B$1:$BK$200,BB25,FALSE)</f>
        <v>Muy Bajo</v>
      </c>
      <c r="BI25" s="146" t="str">
        <f>+HLOOKUP($I$12,Insumos!$B$1:$BK$200,BB25,FALSE)</f>
        <v>Muy Alto</v>
      </c>
      <c r="BJ25" s="146" t="str">
        <f>+HLOOKUP($J$12,Insumos!$B$1:$BK$60,BB25,FALSE)</f>
        <v>Muy Alto</v>
      </c>
      <c r="BK25" s="146" t="str">
        <f>+HLOOKUP($K$12,Insumos!$B$1:$BK$200,BB25,FALSE)</f>
        <v>Muy Alto</v>
      </c>
      <c r="BL25" s="146" t="str">
        <f>+HLOOKUP($L$12,Insumos!$B$1:$BK$200,BB25,FALSE)</f>
        <v>Muy Alto</v>
      </c>
      <c r="BM25" s="146" t="str">
        <f>+HLOOKUP($M$12,Insumos!$B$1:$BK$200,BB25,FALSE)</f>
        <v>Adecuado</v>
      </c>
      <c r="BN25" s="146" t="str">
        <f>+HLOOKUP($N$12,Insumos!$B$1:$BK$200,BB25,FALSE)</f>
        <v>Medio</v>
      </c>
      <c r="BO25" s="146" t="str">
        <f>+HLOOKUP($O$12,Insumos!$B$1:$BK$200,BB25,FALSE)</f>
        <v>Bajo</v>
      </c>
      <c r="BP25" s="146" t="str">
        <f>+HLOOKUP($P$12,Insumos!$B$1:$BK$200,BB25,FALSE)</f>
        <v>Muy Alto</v>
      </c>
      <c r="BQ25" s="146" t="str">
        <f>+HLOOKUP($Q$12,Insumos!$B$1:$BK$200,BB25,FALSE)</f>
        <v>Muy Bajo</v>
      </c>
      <c r="BR25" s="146" t="str">
        <f>+HLOOKUP($R$12,Insumos!$B$1:$BK$200,BB25,FALSE)</f>
        <v>Medio</v>
      </c>
      <c r="BS25" s="146" t="e">
        <f>+HLOOKUP($S$12,Insumos!$B$1:$BK$200,BB25,FALSE)</f>
        <v>#N/A</v>
      </c>
      <c r="BT25" s="146" t="e">
        <f>+HLOOKUP($T$12,Insumos!$B$1:$BK$200,BB25,FALSE)</f>
        <v>#N/A</v>
      </c>
      <c r="BU25" s="59">
        <f t="shared" si="26"/>
        <v>0</v>
      </c>
      <c r="BV25" s="59">
        <f t="shared" si="16"/>
        <v>0</v>
      </c>
      <c r="BW25" s="59">
        <f t="shared" si="16"/>
        <v>0</v>
      </c>
      <c r="BX25" s="59">
        <f t="shared" si="16"/>
        <v>0</v>
      </c>
      <c r="BY25" s="59">
        <f t="shared" si="16"/>
        <v>0</v>
      </c>
      <c r="BZ25" s="59">
        <f t="shared" si="16"/>
        <v>0</v>
      </c>
      <c r="CA25" s="59">
        <f t="shared" si="16"/>
        <v>0</v>
      </c>
      <c r="CB25" s="59">
        <f t="shared" si="16"/>
        <v>0</v>
      </c>
      <c r="CC25" s="59">
        <f t="shared" si="16"/>
        <v>0</v>
      </c>
      <c r="CD25" s="59">
        <f t="shared" si="16"/>
        <v>0</v>
      </c>
      <c r="CE25" s="59">
        <f t="shared" si="16"/>
        <v>0</v>
      </c>
      <c r="CF25" s="59">
        <f t="shared" si="16"/>
        <v>0</v>
      </c>
      <c r="CG25" s="59">
        <f t="shared" si="16"/>
        <v>1</v>
      </c>
      <c r="CH25" s="59">
        <f t="shared" si="16"/>
        <v>1</v>
      </c>
      <c r="CI25" s="35" t="str">
        <f t="shared" si="27"/>
        <v>Muy Alto</v>
      </c>
      <c r="CJ25" s="35" t="str">
        <f t="shared" si="17"/>
        <v>Muy Bajo</v>
      </c>
      <c r="CK25" s="35" t="str">
        <f t="shared" si="17"/>
        <v>Muy Alto</v>
      </c>
      <c r="CL25" s="35" t="str">
        <f t="shared" si="17"/>
        <v>Muy Alto</v>
      </c>
      <c r="CM25" s="35" t="str">
        <f t="shared" si="17"/>
        <v>Muy Alto</v>
      </c>
      <c r="CN25" s="35" t="str">
        <f t="shared" si="17"/>
        <v>Muy Alto</v>
      </c>
      <c r="CO25" s="35" t="str">
        <f t="shared" si="17"/>
        <v>Adecuado</v>
      </c>
      <c r="CP25" s="35" t="str">
        <f t="shared" si="17"/>
        <v>Medio</v>
      </c>
      <c r="CQ25" s="35" t="str">
        <f t="shared" si="17"/>
        <v>Bajo</v>
      </c>
      <c r="CR25" s="35" t="str">
        <f t="shared" si="17"/>
        <v>Muy Alto</v>
      </c>
      <c r="CS25" s="35" t="str">
        <f t="shared" si="17"/>
        <v>Muy Bajo</v>
      </c>
      <c r="CT25" s="35" t="str">
        <f t="shared" si="17"/>
        <v>Medio</v>
      </c>
      <c r="CU25" s="35" t="str">
        <f t="shared" si="17"/>
        <v/>
      </c>
      <c r="CV25" s="35" t="str">
        <f t="shared" si="17"/>
        <v/>
      </c>
    </row>
    <row r="26" spans="2:100" ht="34" customHeight="1">
      <c r="B26" s="36"/>
      <c r="C26" s="816" t="s">
        <v>373</v>
      </c>
      <c r="D26" s="816"/>
      <c r="E26" s="816"/>
      <c r="F26" s="816"/>
      <c r="G26" s="277" t="str">
        <f t="shared" si="2"/>
        <v>Muy Alto</v>
      </c>
      <c r="H26" s="277" t="str">
        <f t="shared" si="3"/>
        <v>Muy Bajo</v>
      </c>
      <c r="I26" s="277" t="str">
        <f t="shared" si="4"/>
        <v>Muy Alto</v>
      </c>
      <c r="J26" s="277" t="str">
        <f t="shared" si="5"/>
        <v>Muy Alto</v>
      </c>
      <c r="K26" s="277" t="str">
        <f t="shared" si="6"/>
        <v>Muy Alto</v>
      </c>
      <c r="L26" s="277" t="str">
        <f t="shared" si="7"/>
        <v>Muy Alto</v>
      </c>
      <c r="M26" s="277" t="str">
        <f t="shared" si="8"/>
        <v>Medio</v>
      </c>
      <c r="N26" s="278" t="str">
        <f t="shared" si="9"/>
        <v>Muy Alto</v>
      </c>
      <c r="O26" s="278" t="str">
        <f t="shared" si="10"/>
        <v>Bajo</v>
      </c>
      <c r="P26" s="278" t="str">
        <f t="shared" si="11"/>
        <v/>
      </c>
      <c r="Q26" s="278" t="str">
        <f t="shared" si="12"/>
        <v>Bajo</v>
      </c>
      <c r="R26" s="278" t="str">
        <f t="shared" si="13"/>
        <v>Adecuado</v>
      </c>
      <c r="S26" s="278" t="str">
        <f t="shared" si="14"/>
        <v/>
      </c>
      <c r="T26" s="278" t="str">
        <f t="shared" si="15"/>
        <v/>
      </c>
      <c r="V26" s="281">
        <f t="shared" si="18"/>
        <v>7</v>
      </c>
      <c r="W26" s="281">
        <f t="shared" si="19"/>
        <v>1</v>
      </c>
      <c r="X26" s="281">
        <f t="shared" si="20"/>
        <v>3</v>
      </c>
      <c r="Y26" s="281">
        <f t="shared" si="21"/>
        <v>6</v>
      </c>
      <c r="Z26" s="281">
        <f t="shared" si="22"/>
        <v>1</v>
      </c>
      <c r="AA26" s="281">
        <f t="shared" si="23"/>
        <v>1</v>
      </c>
      <c r="AB26" s="281">
        <f t="shared" si="24"/>
        <v>3</v>
      </c>
      <c r="AC26" s="281">
        <f t="shared" si="25"/>
        <v>0</v>
      </c>
      <c r="AD26" s="42"/>
      <c r="AE26" s="42"/>
      <c r="AF26" s="42"/>
      <c r="AG26" s="42"/>
      <c r="BB26" s="35">
        <v>13</v>
      </c>
      <c r="BC26" s="866" t="s">
        <v>373</v>
      </c>
      <c r="BD26" s="867"/>
      <c r="BE26" s="867"/>
      <c r="BF26" s="868"/>
      <c r="BG26" s="146" t="str">
        <f>+HLOOKUP($G$12,Insumos!$B$1:$BK$200,BB26,FALSE)</f>
        <v>Muy Alto</v>
      </c>
      <c r="BH26" s="146" t="str">
        <f>+HLOOKUP($H$12,Insumos!$B$1:$BK$200,BB26,FALSE)</f>
        <v>Muy Bajo</v>
      </c>
      <c r="BI26" s="146" t="str">
        <f>+HLOOKUP($I$12,Insumos!$B$1:$BK$200,BB26,FALSE)</f>
        <v>Muy Alto</v>
      </c>
      <c r="BJ26" s="146" t="str">
        <f>+HLOOKUP($J$12,Insumos!$B$1:$BK$60,BB26,FALSE)</f>
        <v>Muy Alto</v>
      </c>
      <c r="BK26" s="146" t="str">
        <f>+HLOOKUP($K$12,Insumos!$B$1:$BK$200,BB26,FALSE)</f>
        <v>Muy Alto</v>
      </c>
      <c r="BL26" s="146" t="str">
        <f>+HLOOKUP($L$12,Insumos!$B$1:$BK$200,BB26,FALSE)</f>
        <v>Muy Alto</v>
      </c>
      <c r="BM26" s="146" t="str">
        <f>+HLOOKUP($M$12,Insumos!$B$1:$BK$200,BB26,FALSE)</f>
        <v>Medio</v>
      </c>
      <c r="BN26" s="146" t="str">
        <f>+HLOOKUP($N$12,Insumos!$B$1:$BK$200,BB26,FALSE)</f>
        <v>Muy Alto</v>
      </c>
      <c r="BO26" s="146" t="str">
        <f>+HLOOKUP($O$12,Insumos!$B$1:$BK$200,BB26,FALSE)</f>
        <v>Bajo</v>
      </c>
      <c r="BP26" s="146" t="e">
        <f>+HLOOKUP($P$12,Insumos!$B$1:$BK$200,BB26,FALSE)</f>
        <v>#DIV/0!</v>
      </c>
      <c r="BQ26" s="146" t="str">
        <f>+HLOOKUP($Q$12,Insumos!$B$1:$BK$200,BB26,FALSE)</f>
        <v>Bajo</v>
      </c>
      <c r="BR26" s="146" t="str">
        <f>+HLOOKUP($R$12,Insumos!$B$1:$BK$200,BB26,FALSE)</f>
        <v>Adecuado</v>
      </c>
      <c r="BS26" s="146" t="e">
        <f>+HLOOKUP($S$12,Insumos!$B$1:$BK$200,BB26,FALSE)</f>
        <v>#N/A</v>
      </c>
      <c r="BT26" s="146" t="e">
        <f>+HLOOKUP($T$12,Insumos!$B$1:$BK$200,BB26,FALSE)</f>
        <v>#N/A</v>
      </c>
      <c r="BU26" s="59">
        <f t="shared" si="26"/>
        <v>0</v>
      </c>
      <c r="BV26" s="59">
        <f t="shared" si="16"/>
        <v>0</v>
      </c>
      <c r="BW26" s="59">
        <f t="shared" si="16"/>
        <v>0</v>
      </c>
      <c r="BX26" s="59">
        <f t="shared" si="16"/>
        <v>0</v>
      </c>
      <c r="BY26" s="59">
        <f t="shared" si="16"/>
        <v>0</v>
      </c>
      <c r="BZ26" s="59">
        <f t="shared" si="16"/>
        <v>0</v>
      </c>
      <c r="CA26" s="59">
        <f t="shared" si="16"/>
        <v>0</v>
      </c>
      <c r="CB26" s="59">
        <f t="shared" si="16"/>
        <v>0</v>
      </c>
      <c r="CC26" s="59">
        <f t="shared" si="16"/>
        <v>0</v>
      </c>
      <c r="CD26" s="59">
        <f t="shared" si="16"/>
        <v>1</v>
      </c>
      <c r="CE26" s="59">
        <f t="shared" si="16"/>
        <v>0</v>
      </c>
      <c r="CF26" s="59">
        <f t="shared" si="16"/>
        <v>0</v>
      </c>
      <c r="CG26" s="59">
        <f t="shared" si="16"/>
        <v>1</v>
      </c>
      <c r="CH26" s="59">
        <f t="shared" si="16"/>
        <v>1</v>
      </c>
      <c r="CI26" s="35" t="str">
        <f t="shared" si="27"/>
        <v>Muy Alto</v>
      </c>
      <c r="CJ26" s="35" t="str">
        <f t="shared" si="17"/>
        <v>Muy Bajo</v>
      </c>
      <c r="CK26" s="35" t="str">
        <f t="shared" si="17"/>
        <v>Muy Alto</v>
      </c>
      <c r="CL26" s="35" t="str">
        <f t="shared" si="17"/>
        <v>Muy Alto</v>
      </c>
      <c r="CM26" s="35" t="str">
        <f t="shared" si="17"/>
        <v>Muy Alto</v>
      </c>
      <c r="CN26" s="35" t="str">
        <f t="shared" si="17"/>
        <v>Muy Alto</v>
      </c>
      <c r="CO26" s="35" t="str">
        <f t="shared" si="17"/>
        <v>Medio</v>
      </c>
      <c r="CP26" s="35" t="str">
        <f t="shared" si="17"/>
        <v>Muy Alto</v>
      </c>
      <c r="CQ26" s="35" t="str">
        <f t="shared" si="17"/>
        <v>Bajo</v>
      </c>
      <c r="CR26" s="35" t="str">
        <f t="shared" si="17"/>
        <v/>
      </c>
      <c r="CS26" s="35" t="str">
        <f t="shared" si="17"/>
        <v>Bajo</v>
      </c>
      <c r="CT26" s="35" t="str">
        <f t="shared" si="17"/>
        <v>Adecuado</v>
      </c>
      <c r="CU26" s="35" t="str">
        <f t="shared" si="17"/>
        <v/>
      </c>
      <c r="CV26" s="35" t="str">
        <f t="shared" si="17"/>
        <v/>
      </c>
    </row>
    <row r="27" spans="2:100" ht="34" customHeight="1">
      <c r="B27" s="36"/>
      <c r="C27" s="808" t="s">
        <v>601</v>
      </c>
      <c r="D27" s="808"/>
      <c r="E27" s="808"/>
      <c r="F27" s="808"/>
      <c r="G27" s="275" t="str">
        <f t="shared" ref="G27:T27" si="28">+CI27</f>
        <v/>
      </c>
      <c r="H27" s="275" t="str">
        <f t="shared" si="28"/>
        <v>Muy Bajo</v>
      </c>
      <c r="I27" s="275" t="str">
        <f t="shared" si="28"/>
        <v/>
      </c>
      <c r="J27" s="275" t="str">
        <f t="shared" si="28"/>
        <v>Muy Bajo</v>
      </c>
      <c r="K27" s="275" t="str">
        <f t="shared" si="28"/>
        <v>Muy Alto</v>
      </c>
      <c r="L27" s="275" t="str">
        <f t="shared" si="28"/>
        <v>Muy Bajo</v>
      </c>
      <c r="M27" s="275" t="str">
        <f t="shared" si="28"/>
        <v>Muy Bajo</v>
      </c>
      <c r="N27" s="276" t="str">
        <f t="shared" si="28"/>
        <v>Muy Bajo</v>
      </c>
      <c r="O27" s="276" t="str">
        <f t="shared" si="28"/>
        <v/>
      </c>
      <c r="P27" s="276" t="str">
        <f t="shared" si="28"/>
        <v>Bajo</v>
      </c>
      <c r="Q27" s="276" t="str">
        <f t="shared" si="28"/>
        <v>Bajo</v>
      </c>
      <c r="R27" s="276" t="str">
        <f t="shared" si="28"/>
        <v>Muy Bajo</v>
      </c>
      <c r="S27" s="276" t="str">
        <f t="shared" si="28"/>
        <v/>
      </c>
      <c r="T27" s="276" t="str">
        <f t="shared" si="28"/>
        <v/>
      </c>
      <c r="V27" s="281"/>
      <c r="W27" s="281"/>
      <c r="X27" s="281"/>
      <c r="Y27" s="281"/>
      <c r="Z27" s="281"/>
      <c r="AA27" s="281"/>
      <c r="AB27" s="281"/>
      <c r="AC27" s="281"/>
      <c r="AD27" s="42"/>
      <c r="AE27" s="42"/>
      <c r="AF27" s="42"/>
      <c r="AG27" s="42"/>
      <c r="BB27" s="35">
        <v>14</v>
      </c>
      <c r="BC27" s="866" t="s">
        <v>601</v>
      </c>
      <c r="BD27" s="867"/>
      <c r="BE27" s="867"/>
      <c r="BF27" s="868"/>
      <c r="BG27" s="146" t="e">
        <f>+HLOOKUP($G$12,Insumos!$B$1:$BK$200,BB27,FALSE)</f>
        <v>#DIV/0!</v>
      </c>
      <c r="BH27" s="146" t="str">
        <f>+HLOOKUP($H$12,Insumos!$B$1:$BK$200,BB27,FALSE)</f>
        <v>Muy Bajo</v>
      </c>
      <c r="BI27" s="146" t="e">
        <f>+HLOOKUP($I$12,Insumos!$B$1:$BK$200,BB27,FALSE)</f>
        <v>#DIV/0!</v>
      </c>
      <c r="BJ27" s="146" t="str">
        <f>+HLOOKUP($J$12,Insumos!$B$1:$BK$60,BB27,FALSE)</f>
        <v>Muy Bajo</v>
      </c>
      <c r="BK27" s="146" t="str">
        <f>+HLOOKUP($K$12,Insumos!$B$1:$BK$200,BB27,FALSE)</f>
        <v>Muy Alto</v>
      </c>
      <c r="BL27" s="146" t="str">
        <f>+HLOOKUP($L$12,Insumos!$B$1:$BK$200,BB27,FALSE)</f>
        <v>Muy Bajo</v>
      </c>
      <c r="BM27" s="146" t="str">
        <f>+HLOOKUP($M$12,Insumos!$B$1:$BK$200,BB27,FALSE)</f>
        <v>Muy Bajo</v>
      </c>
      <c r="BN27" s="146" t="str">
        <f>+HLOOKUP($N$12,Insumos!$B$1:$BK$200,BB27,FALSE)</f>
        <v>Muy Bajo</v>
      </c>
      <c r="BO27" s="146" t="e">
        <f>+HLOOKUP($O$12,Insumos!$B$1:$BK$200,BB27,FALSE)</f>
        <v>#DIV/0!</v>
      </c>
      <c r="BP27" s="146" t="str">
        <f>+HLOOKUP($P$12,Insumos!$B$1:$BK$200,BB27,FALSE)</f>
        <v>Bajo</v>
      </c>
      <c r="BQ27" s="146" t="str">
        <f>+HLOOKUP($Q$12,Insumos!$B$1:$BK$200,BB27,FALSE)</f>
        <v>Bajo</v>
      </c>
      <c r="BR27" s="146" t="str">
        <f>+HLOOKUP($R$12,Insumos!$B$1:$BK$200,BB27,FALSE)</f>
        <v>Muy Bajo</v>
      </c>
      <c r="BS27" s="146" t="e">
        <f>+HLOOKUP($S$12,Insumos!$B$1:$BK$200,BB27,FALSE)</f>
        <v>#N/A</v>
      </c>
      <c r="BT27" s="146" t="e">
        <f>+HLOOKUP($T$12,Insumos!$B$1:$BK$200,BB27,FALSE)</f>
        <v>#N/A</v>
      </c>
      <c r="BU27" s="59">
        <f t="shared" ref="BU27:CH27" si="29">--ISERROR(BG27)</f>
        <v>1</v>
      </c>
      <c r="BV27" s="59">
        <f t="shared" si="29"/>
        <v>0</v>
      </c>
      <c r="BW27" s="59">
        <f t="shared" si="29"/>
        <v>1</v>
      </c>
      <c r="BX27" s="59">
        <f t="shared" si="29"/>
        <v>0</v>
      </c>
      <c r="BY27" s="59">
        <f t="shared" si="29"/>
        <v>0</v>
      </c>
      <c r="BZ27" s="59">
        <f t="shared" si="29"/>
        <v>0</v>
      </c>
      <c r="CA27" s="59">
        <f t="shared" si="29"/>
        <v>0</v>
      </c>
      <c r="CB27" s="59">
        <f t="shared" si="29"/>
        <v>0</v>
      </c>
      <c r="CC27" s="59">
        <f t="shared" si="29"/>
        <v>1</v>
      </c>
      <c r="CD27" s="59">
        <f t="shared" si="29"/>
        <v>0</v>
      </c>
      <c r="CE27" s="59">
        <f t="shared" si="29"/>
        <v>0</v>
      </c>
      <c r="CF27" s="59">
        <f t="shared" si="29"/>
        <v>0</v>
      </c>
      <c r="CG27" s="59">
        <f t="shared" si="29"/>
        <v>1</v>
      </c>
      <c r="CH27" s="59">
        <f t="shared" si="29"/>
        <v>1</v>
      </c>
      <c r="CI27" s="35" t="str">
        <f t="shared" ref="CI27:CV27" si="30">+IF(BU27=0,BG27,"")</f>
        <v/>
      </c>
      <c r="CJ27" s="35" t="str">
        <f t="shared" si="30"/>
        <v>Muy Bajo</v>
      </c>
      <c r="CK27" s="35" t="str">
        <f t="shared" si="30"/>
        <v/>
      </c>
      <c r="CL27" s="35" t="str">
        <f t="shared" si="30"/>
        <v>Muy Bajo</v>
      </c>
      <c r="CM27" s="35" t="str">
        <f t="shared" si="30"/>
        <v>Muy Alto</v>
      </c>
      <c r="CN27" s="35" t="str">
        <f t="shared" si="30"/>
        <v>Muy Bajo</v>
      </c>
      <c r="CO27" s="35" t="str">
        <f t="shared" si="30"/>
        <v>Muy Bajo</v>
      </c>
      <c r="CP27" s="35" t="str">
        <f t="shared" si="30"/>
        <v>Muy Bajo</v>
      </c>
      <c r="CQ27" s="35" t="str">
        <f t="shared" si="30"/>
        <v/>
      </c>
      <c r="CR27" s="35" t="str">
        <f t="shared" si="30"/>
        <v>Bajo</v>
      </c>
      <c r="CS27" s="35" t="str">
        <f t="shared" si="30"/>
        <v>Bajo</v>
      </c>
      <c r="CT27" s="35" t="str">
        <f t="shared" si="30"/>
        <v>Muy Bajo</v>
      </c>
      <c r="CU27" s="35" t="str">
        <f t="shared" si="30"/>
        <v/>
      </c>
      <c r="CV27" s="35" t="str">
        <f t="shared" si="30"/>
        <v/>
      </c>
    </row>
    <row r="28" spans="2:100" ht="34" customHeight="1">
      <c r="B28" s="36"/>
      <c r="C28" s="816" t="s">
        <v>374</v>
      </c>
      <c r="D28" s="816"/>
      <c r="E28" s="816"/>
      <c r="F28" s="816"/>
      <c r="G28" s="277" t="str">
        <f t="shared" si="2"/>
        <v/>
      </c>
      <c r="H28" s="277" t="str">
        <f t="shared" si="3"/>
        <v>Muy Bajo</v>
      </c>
      <c r="I28" s="277" t="str">
        <f t="shared" si="4"/>
        <v/>
      </c>
      <c r="J28" s="277" t="str">
        <f t="shared" si="5"/>
        <v>Muy Bajo</v>
      </c>
      <c r="K28" s="277" t="str">
        <f t="shared" si="6"/>
        <v>Muy Alto</v>
      </c>
      <c r="L28" s="277" t="str">
        <f t="shared" si="7"/>
        <v>Muy Alto</v>
      </c>
      <c r="M28" s="277" t="str">
        <f t="shared" si="8"/>
        <v>Muy Alto</v>
      </c>
      <c r="N28" s="278" t="str">
        <f t="shared" si="9"/>
        <v/>
      </c>
      <c r="O28" s="278" t="str">
        <f t="shared" si="10"/>
        <v>Muy Alto</v>
      </c>
      <c r="P28" s="278" t="str">
        <f t="shared" si="11"/>
        <v>Muy Bajo</v>
      </c>
      <c r="Q28" s="278" t="str">
        <f t="shared" si="12"/>
        <v>Bajo</v>
      </c>
      <c r="R28" s="278" t="str">
        <f t="shared" si="13"/>
        <v>Muy Bajo</v>
      </c>
      <c r="S28" s="278" t="str">
        <f t="shared" si="14"/>
        <v/>
      </c>
      <c r="T28" s="278" t="str">
        <f t="shared" si="15"/>
        <v/>
      </c>
      <c r="V28" s="281">
        <f t="shared" si="18"/>
        <v>4</v>
      </c>
      <c r="W28" s="281">
        <f t="shared" si="19"/>
        <v>0</v>
      </c>
      <c r="X28" s="281">
        <f t="shared" si="20"/>
        <v>5</v>
      </c>
      <c r="Y28" s="281">
        <f t="shared" si="21"/>
        <v>4</v>
      </c>
      <c r="Z28" s="281">
        <f t="shared" si="22"/>
        <v>0</v>
      </c>
      <c r="AA28" s="281">
        <f t="shared" si="23"/>
        <v>0</v>
      </c>
      <c r="AB28" s="281">
        <f t="shared" si="24"/>
        <v>5</v>
      </c>
      <c r="AC28" s="281">
        <f t="shared" si="25"/>
        <v>0</v>
      </c>
      <c r="AD28" s="42"/>
      <c r="AE28" s="42"/>
      <c r="AF28" s="42"/>
      <c r="AG28" s="42"/>
      <c r="BB28" s="35">
        <v>15</v>
      </c>
      <c r="BC28" s="869" t="s">
        <v>374</v>
      </c>
      <c r="BD28" s="870"/>
      <c r="BE28" s="870"/>
      <c r="BF28" s="871"/>
      <c r="BG28" s="146" t="e">
        <f>+HLOOKUP($G$12,Insumos!$B$1:$BK$200,BB28,FALSE)</f>
        <v>#DIV/0!</v>
      </c>
      <c r="BH28" s="146" t="str">
        <f>+HLOOKUP($H$12,Insumos!$B$1:$BK$200,BB28,FALSE)</f>
        <v>Muy Bajo</v>
      </c>
      <c r="BI28" s="146" t="e">
        <f>+HLOOKUP($I$12,Insumos!$B$1:$BK$200,BB28,FALSE)</f>
        <v>#DIV/0!</v>
      </c>
      <c r="BJ28" s="146" t="str">
        <f>+HLOOKUP($J$12,Insumos!$B$1:$BK$60,BB28,FALSE)</f>
        <v>Muy Bajo</v>
      </c>
      <c r="BK28" s="146" t="str">
        <f>+HLOOKUP($K$12,Insumos!$B$1:$BK$200,BB28,FALSE)</f>
        <v>Muy Alto</v>
      </c>
      <c r="BL28" s="146" t="str">
        <f>+HLOOKUP($L$12,Insumos!$B$1:$BK$200,BB28,FALSE)</f>
        <v>Muy Alto</v>
      </c>
      <c r="BM28" s="146" t="str">
        <f>+HLOOKUP($M$12,Insumos!$B$1:$BK$200,BB28,FALSE)</f>
        <v>Muy Alto</v>
      </c>
      <c r="BN28" s="146" t="e">
        <f>+HLOOKUP($N$12,Insumos!$B$1:$BK$200,BB28,FALSE)</f>
        <v>#DIV/0!</v>
      </c>
      <c r="BO28" s="146" t="str">
        <f>+HLOOKUP($O$12,Insumos!$B$1:$BK$200,BB28,FALSE)</f>
        <v>Muy Alto</v>
      </c>
      <c r="BP28" s="146" t="str">
        <f>+HLOOKUP($P$12,Insumos!$B$1:$BK$200,BB28,FALSE)</f>
        <v>Muy Bajo</v>
      </c>
      <c r="BQ28" s="146" t="str">
        <f>+HLOOKUP($Q$12,Insumos!$B$1:$BK$200,BB28,FALSE)</f>
        <v>Bajo</v>
      </c>
      <c r="BR28" s="146" t="str">
        <f>+HLOOKUP($R$12,Insumos!$B$1:$BK$200,BB28,FALSE)</f>
        <v>Muy Bajo</v>
      </c>
      <c r="BS28" s="146" t="e">
        <f>+HLOOKUP($S$12,Insumos!$B$1:$BK$200,BB28,FALSE)</f>
        <v>#N/A</v>
      </c>
      <c r="BT28" s="146" t="e">
        <f>+HLOOKUP($T$12,Insumos!$B$1:$BK$200,BB28,FALSE)</f>
        <v>#N/A</v>
      </c>
      <c r="BU28" s="59">
        <f t="shared" si="26"/>
        <v>1</v>
      </c>
      <c r="BV28" s="59">
        <f t="shared" si="16"/>
        <v>0</v>
      </c>
      <c r="BW28" s="59">
        <f t="shared" si="16"/>
        <v>1</v>
      </c>
      <c r="BX28" s="59">
        <f t="shared" si="16"/>
        <v>0</v>
      </c>
      <c r="BY28" s="59">
        <f t="shared" si="16"/>
        <v>0</v>
      </c>
      <c r="BZ28" s="59">
        <f t="shared" si="16"/>
        <v>0</v>
      </c>
      <c r="CA28" s="59">
        <f t="shared" si="16"/>
        <v>0</v>
      </c>
      <c r="CB28" s="59">
        <f t="shared" si="16"/>
        <v>1</v>
      </c>
      <c r="CC28" s="59">
        <f t="shared" si="16"/>
        <v>0</v>
      </c>
      <c r="CD28" s="59">
        <f t="shared" si="16"/>
        <v>0</v>
      </c>
      <c r="CE28" s="59">
        <f t="shared" si="16"/>
        <v>0</v>
      </c>
      <c r="CF28" s="59">
        <f t="shared" si="16"/>
        <v>0</v>
      </c>
      <c r="CG28" s="59">
        <f t="shared" si="16"/>
        <v>1</v>
      </c>
      <c r="CH28" s="59">
        <f t="shared" si="16"/>
        <v>1</v>
      </c>
      <c r="CI28" s="35" t="str">
        <f t="shared" si="27"/>
        <v/>
      </c>
      <c r="CJ28" s="35" t="str">
        <f t="shared" si="17"/>
        <v>Muy Bajo</v>
      </c>
      <c r="CK28" s="35" t="str">
        <f t="shared" si="17"/>
        <v/>
      </c>
      <c r="CL28" s="35" t="str">
        <f t="shared" si="17"/>
        <v>Muy Bajo</v>
      </c>
      <c r="CM28" s="35" t="str">
        <f t="shared" si="17"/>
        <v>Muy Alto</v>
      </c>
      <c r="CN28" s="35" t="str">
        <f t="shared" si="17"/>
        <v>Muy Alto</v>
      </c>
      <c r="CO28" s="35" t="str">
        <f t="shared" si="17"/>
        <v>Muy Alto</v>
      </c>
      <c r="CP28" s="35" t="str">
        <f t="shared" si="17"/>
        <v/>
      </c>
      <c r="CQ28" s="35" t="str">
        <f t="shared" si="17"/>
        <v>Muy Alto</v>
      </c>
      <c r="CR28" s="35" t="str">
        <f t="shared" si="17"/>
        <v>Muy Bajo</v>
      </c>
      <c r="CS28" s="35" t="str">
        <f t="shared" si="17"/>
        <v>Bajo</v>
      </c>
      <c r="CT28" s="35" t="str">
        <f t="shared" si="17"/>
        <v>Muy Bajo</v>
      </c>
      <c r="CU28" s="35" t="str">
        <f t="shared" si="17"/>
        <v/>
      </c>
      <c r="CV28" s="35" t="str">
        <f t="shared" si="17"/>
        <v/>
      </c>
    </row>
    <row r="29" spans="2:100" ht="15" customHeight="1">
      <c r="C29" s="208"/>
      <c r="V29" s="42"/>
      <c r="W29" s="42"/>
      <c r="X29" s="42"/>
      <c r="Y29" s="42"/>
      <c r="Z29" s="42"/>
      <c r="AA29" s="42"/>
      <c r="AB29" s="42"/>
      <c r="AC29" s="42"/>
      <c r="AD29" s="42"/>
      <c r="AE29" s="42"/>
      <c r="BG29" s="35" t="e">
        <f t="shared" ref="BG29:BT29" si="31">SUM(BG19:BG28)</f>
        <v>#DIV/0!</v>
      </c>
      <c r="BH29" s="35">
        <f t="shared" si="31"/>
        <v>0</v>
      </c>
      <c r="BI29" s="35" t="e">
        <f t="shared" si="31"/>
        <v>#DIV/0!</v>
      </c>
      <c r="BJ29" s="35" t="e">
        <f t="shared" si="31"/>
        <v>#DIV/0!</v>
      </c>
      <c r="BK29" s="35">
        <f t="shared" si="31"/>
        <v>0</v>
      </c>
      <c r="BL29" s="35" t="e">
        <f t="shared" si="31"/>
        <v>#DIV/0!</v>
      </c>
      <c r="BM29" s="35">
        <f t="shared" si="31"/>
        <v>0</v>
      </c>
      <c r="BN29" s="35" t="e">
        <f t="shared" si="31"/>
        <v>#DIV/0!</v>
      </c>
      <c r="BO29" s="35" t="e">
        <f t="shared" si="31"/>
        <v>#DIV/0!</v>
      </c>
      <c r="BP29" s="35" t="e">
        <f t="shared" si="31"/>
        <v>#DIV/0!</v>
      </c>
      <c r="BQ29" s="35">
        <f t="shared" si="31"/>
        <v>0</v>
      </c>
      <c r="BR29" s="35">
        <f t="shared" si="31"/>
        <v>0</v>
      </c>
      <c r="BS29" s="35" t="e">
        <f t="shared" si="31"/>
        <v>#N/A</v>
      </c>
      <c r="BT29" s="35" t="e">
        <f t="shared" si="31"/>
        <v>#N/A</v>
      </c>
      <c r="BU29" s="63"/>
      <c r="BV29" s="63"/>
      <c r="BW29" s="63"/>
      <c r="BX29" s="63"/>
      <c r="BY29" s="63"/>
      <c r="BZ29" s="63"/>
      <c r="CA29" s="63"/>
      <c r="CB29" s="63"/>
      <c r="CC29" s="63"/>
      <c r="CD29" s="63"/>
      <c r="CE29" s="63"/>
      <c r="CF29" s="63"/>
      <c r="CG29" s="63"/>
      <c r="CH29" s="63"/>
      <c r="CI29" s="35">
        <f t="shared" ref="CI29:CV29" si="32">SUM(CI19:CI28)</f>
        <v>0</v>
      </c>
      <c r="CJ29" s="35">
        <f t="shared" si="32"/>
        <v>0</v>
      </c>
      <c r="CK29" s="35">
        <f t="shared" si="32"/>
        <v>0</v>
      </c>
      <c r="CL29" s="35">
        <f t="shared" si="32"/>
        <v>0</v>
      </c>
      <c r="CM29" s="35">
        <f t="shared" si="32"/>
        <v>0</v>
      </c>
      <c r="CN29" s="35">
        <f t="shared" si="32"/>
        <v>0</v>
      </c>
      <c r="CO29" s="35">
        <f t="shared" si="32"/>
        <v>0</v>
      </c>
      <c r="CP29" s="35">
        <f t="shared" si="32"/>
        <v>0</v>
      </c>
      <c r="CQ29" s="35">
        <f t="shared" si="32"/>
        <v>0</v>
      </c>
      <c r="CR29" s="35">
        <f t="shared" si="32"/>
        <v>0</v>
      </c>
      <c r="CS29" s="35">
        <f t="shared" si="32"/>
        <v>0</v>
      </c>
      <c r="CT29" s="35">
        <f t="shared" si="32"/>
        <v>0</v>
      </c>
      <c r="CU29" s="35">
        <f t="shared" si="32"/>
        <v>0</v>
      </c>
      <c r="CV29" s="35">
        <f t="shared" si="32"/>
        <v>0</v>
      </c>
    </row>
    <row r="30" spans="2:100" ht="15" customHeight="1">
      <c r="C30" s="208"/>
      <c r="V30" s="42"/>
      <c r="W30" s="42"/>
      <c r="X30" s="42"/>
      <c r="Y30" s="42"/>
      <c r="Z30" s="42"/>
      <c r="AA30" s="42"/>
      <c r="AB30" s="42"/>
      <c r="AC30" s="42"/>
      <c r="AD30" s="42"/>
      <c r="AE30" s="42"/>
      <c r="BU30" s="63"/>
      <c r="BV30" s="63"/>
      <c r="BW30" s="63"/>
      <c r="BX30" s="63"/>
      <c r="BY30" s="63"/>
      <c r="BZ30" s="63"/>
      <c r="CA30" s="63"/>
      <c r="CB30" s="63"/>
      <c r="CC30" s="63"/>
      <c r="CD30" s="63"/>
      <c r="CE30" s="63"/>
      <c r="CF30" s="63"/>
      <c r="CG30" s="63"/>
      <c r="CH30" s="63"/>
    </row>
    <row r="31" spans="2:100">
      <c r="C31" s="302" t="s">
        <v>1108</v>
      </c>
    </row>
  </sheetData>
  <sheetProtection algorithmName="SHA-512" hashValue="Q6vlfZio0H1o7WMEfWdsYakumM3Y4lC2Aex57aj5Ak8kTYTJMLyHJ1gIHGttkz9K0qchaq0H5ta5EpfSz0J2jQ==" saltValue="ZzitxddCeoTxJ4YgrdYy6w==" spinCount="100000" sheet="1" objects="1" scenarios="1"/>
  <mergeCells count="41">
    <mergeCell ref="F1:AJ2"/>
    <mergeCell ref="B2:C2"/>
    <mergeCell ref="B4:AJ4"/>
    <mergeCell ref="C6:AJ6"/>
    <mergeCell ref="CT17:CT18"/>
    <mergeCell ref="CU17:CU18"/>
    <mergeCell ref="CV17:CV18"/>
    <mergeCell ref="C18:F18"/>
    <mergeCell ref="BC18:BF18"/>
    <mergeCell ref="CM17:CM18"/>
    <mergeCell ref="CN17:CN18"/>
    <mergeCell ref="CO17:CO18"/>
    <mergeCell ref="CP17:CP18"/>
    <mergeCell ref="CQ17:CQ18"/>
    <mergeCell ref="CR17:CR18"/>
    <mergeCell ref="CI17:CI18"/>
    <mergeCell ref="CJ17:CJ18"/>
    <mergeCell ref="CK17:CK18"/>
    <mergeCell ref="CL17:CL18"/>
    <mergeCell ref="CS17:CS18"/>
    <mergeCell ref="V17:AC17"/>
    <mergeCell ref="BC23:BF23"/>
    <mergeCell ref="BC24:BF24"/>
    <mergeCell ref="BC25:BF25"/>
    <mergeCell ref="C19:F19"/>
    <mergeCell ref="C20:F20"/>
    <mergeCell ref="C21:F21"/>
    <mergeCell ref="C22:F22"/>
    <mergeCell ref="C23:F23"/>
    <mergeCell ref="BC19:BF19"/>
    <mergeCell ref="BC20:BF20"/>
    <mergeCell ref="BC21:BF21"/>
    <mergeCell ref="BC22:BF22"/>
    <mergeCell ref="BC26:BF26"/>
    <mergeCell ref="BC28:BF28"/>
    <mergeCell ref="C26:F26"/>
    <mergeCell ref="C28:F28"/>
    <mergeCell ref="C24:F24"/>
    <mergeCell ref="C25:F25"/>
    <mergeCell ref="BC27:BF27"/>
    <mergeCell ref="C27:F27"/>
  </mergeCells>
  <dataValidations xWindow="767" yWindow="301" count="4">
    <dataValidation type="list" allowBlank="1" showInputMessage="1" showErrorMessage="1" sqref="D2" xr:uid="{00000000-0002-0000-1200-000000000000}">
      <formula1>$AL$1:$AL$6</formula1>
    </dataValidation>
    <dataValidation allowBlank="1" showInputMessage="1" showErrorMessage="1" prompt="El análisis se realiza teniendo en cuenta el presupuesto asignado y el requerido." sqref="C28 C22:C24 C19:C20 BC28 BC22:BC24 BC19:BC20" xr:uid="{00000000-0002-0000-1200-000001000000}"/>
    <dataValidation allowBlank="1" showInputMessage="1" showErrorMessage="1" prompt="La cuenta se realiza con base en el N° de personas" sqref="C25:C27 BC25:BC27" xr:uid="{00000000-0002-0000-1200-000002000000}"/>
    <dataValidation allowBlank="1" showInputMessage="1" showErrorMessage="1" error="La cuenta se realiza por meses con el que cuentan con el recurso. " prompt="El análisis se realiza teniendo en cuenta el presupuesto asignado y el requerido." sqref="C21 BC21" xr:uid="{00000000-0002-0000-1200-000003000000}"/>
  </dataValidations>
  <pageMargins left="0.7" right="0.7" top="0.75" bottom="0.75" header="0.3" footer="0.3"/>
  <pageSetup orientation="portrait" horizontalDpi="4294967292" verticalDpi="4294967292"/>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BB072-6B5B-1A4F-AF81-8F3451D51570}">
  <sheetPr codeName="Hoja25">
    <tabColor theme="9" tint="-0.249977111117893"/>
  </sheetPr>
  <dimension ref="J11"/>
  <sheetViews>
    <sheetView zoomScale="125" zoomScaleNormal="125" workbookViewId="0"/>
  </sheetViews>
  <sheetFormatPr baseColWidth="10" defaultColWidth="10.83203125" defaultRowHeight="15"/>
  <cols>
    <col min="1" max="16384" width="10.83203125" style="35"/>
  </cols>
  <sheetData>
    <row r="11" spans="10:10">
      <c r="J11" s="312"/>
    </row>
  </sheetData>
  <sheetProtection algorithmName="SHA-512" hashValue="iY7OukARXN1w8PP//xd9634zo4C9n9OiudeLr43PUO+C4a2yXkU2yhG+CY3qAeoIcYePzge20WRpFJM8hJVSUQ==" saltValue="O/S3mUI9VzMLTJoeQkBSeA==" spinCount="100000" sheet="1" objects="1" scenarios="1"/>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F24D3-332A-D14D-8B60-B1C00DFF3BC4}">
  <sheetPr codeName="Hoja6">
    <tabColor theme="9" tint="-0.249977111117893"/>
  </sheetPr>
  <dimension ref="A7:T319"/>
  <sheetViews>
    <sheetView tabSelected="1" zoomScale="75" zoomScaleNormal="75" workbookViewId="0">
      <selection activeCell="L14" sqref="L14"/>
    </sheetView>
  </sheetViews>
  <sheetFormatPr baseColWidth="10" defaultColWidth="10.83203125" defaultRowHeight="15"/>
  <cols>
    <col min="1" max="1" width="34" style="474" customWidth="1"/>
    <col min="2" max="2" width="45.33203125" style="474" customWidth="1"/>
    <col min="3" max="3" width="42.83203125" style="474" customWidth="1"/>
    <col min="4" max="4" width="98.1640625" style="474" customWidth="1"/>
    <col min="5" max="5" width="17.83203125" style="474" customWidth="1"/>
    <col min="6" max="6" width="23.33203125" style="474" customWidth="1"/>
    <col min="7" max="7" width="19.83203125" style="474" customWidth="1"/>
    <col min="8" max="8" width="37.83203125" style="474" customWidth="1"/>
    <col min="9" max="9" width="46.1640625" style="474" customWidth="1"/>
    <col min="10" max="10" width="42.6640625" style="474" customWidth="1"/>
    <col min="11" max="11" width="45.5" style="474" customWidth="1"/>
    <col min="12" max="13" width="25.5" style="474" customWidth="1"/>
    <col min="14" max="14" width="32" style="474" customWidth="1"/>
    <col min="15" max="16384" width="10.83203125" style="474"/>
  </cols>
  <sheetData>
    <row r="7" spans="1:20">
      <c r="A7" s="473"/>
    </row>
    <row r="8" spans="1:20" ht="26" customHeight="1">
      <c r="A8" s="873" t="s">
        <v>1123</v>
      </c>
      <c r="B8" s="873"/>
      <c r="C8" s="873"/>
      <c r="D8" s="873"/>
      <c r="E8" s="873"/>
      <c r="F8" s="873"/>
      <c r="G8" s="873"/>
      <c r="H8" s="873"/>
      <c r="I8" s="873"/>
      <c r="J8" s="873"/>
      <c r="K8" s="873"/>
      <c r="L8" s="873"/>
      <c r="M8" s="873"/>
      <c r="N8" s="873"/>
    </row>
    <row r="9" spans="1:20">
      <c r="A9" s="473"/>
    </row>
    <row r="10" spans="1:20" ht="27" customHeight="1">
      <c r="A10" s="473"/>
    </row>
    <row r="14" spans="1:20" s="544" customFormat="1" ht="68">
      <c r="A14" s="528" t="s">
        <v>847</v>
      </c>
      <c r="B14" s="529" t="s">
        <v>743</v>
      </c>
      <c r="C14" s="529" t="s">
        <v>848</v>
      </c>
      <c r="D14" s="529" t="s">
        <v>1124</v>
      </c>
      <c r="E14" s="529" t="s">
        <v>1125</v>
      </c>
      <c r="F14" s="529" t="s">
        <v>1126</v>
      </c>
      <c r="G14" s="529" t="s">
        <v>1127</v>
      </c>
      <c r="H14" s="529" t="s">
        <v>1128</v>
      </c>
      <c r="I14" s="529" t="s">
        <v>1129</v>
      </c>
      <c r="J14" s="529" t="s">
        <v>1130</v>
      </c>
      <c r="K14" s="530" t="s">
        <v>1131</v>
      </c>
      <c r="L14" s="529" t="s">
        <v>1132</v>
      </c>
      <c r="M14" s="529" t="s">
        <v>1133</v>
      </c>
      <c r="N14" s="529" t="s">
        <v>1325</v>
      </c>
      <c r="O14" s="531" t="s">
        <v>1326</v>
      </c>
      <c r="P14" s="531" t="s">
        <v>1327</v>
      </c>
      <c r="Q14" s="531" t="s">
        <v>1328</v>
      </c>
      <c r="R14" s="531" t="s">
        <v>1329</v>
      </c>
      <c r="S14" s="531" t="s">
        <v>1330</v>
      </c>
      <c r="T14" s="532" t="s">
        <v>1331</v>
      </c>
    </row>
    <row r="15" spans="1:20" s="544" customFormat="1" ht="17">
      <c r="A15" s="522" t="s">
        <v>1134</v>
      </c>
      <c r="B15" s="477" t="s">
        <v>690</v>
      </c>
      <c r="C15" s="478" t="s">
        <v>851</v>
      </c>
      <c r="D15" s="479" t="s">
        <v>853</v>
      </c>
      <c r="E15" s="480" t="s">
        <v>1135</v>
      </c>
      <c r="F15" s="481" t="s">
        <v>1136</v>
      </c>
      <c r="G15" s="481">
        <v>2008</v>
      </c>
      <c r="H15" s="481">
        <v>2014</v>
      </c>
      <c r="I15" s="482" t="s">
        <v>1137</v>
      </c>
      <c r="J15" s="518">
        <v>35140.1</v>
      </c>
      <c r="K15" s="518">
        <v>35139.904946815397</v>
      </c>
      <c r="L15" s="518">
        <v>35139.904946815397</v>
      </c>
      <c r="M15" s="518">
        <v>0</v>
      </c>
      <c r="N15" s="481" t="s">
        <v>1136</v>
      </c>
      <c r="O15" s="483">
        <v>2020</v>
      </c>
      <c r="P15" s="484">
        <v>0.63506944444444446</v>
      </c>
      <c r="Q15" s="483">
        <v>2021</v>
      </c>
      <c r="R15" s="484">
        <v>0.63506944444444446</v>
      </c>
      <c r="S15" s="485">
        <v>2022</v>
      </c>
      <c r="T15" s="527">
        <v>0.64548611111111109</v>
      </c>
    </row>
    <row r="16" spans="1:20" s="544" customFormat="1" ht="17">
      <c r="A16" s="522" t="s">
        <v>1134</v>
      </c>
      <c r="B16" s="477" t="s">
        <v>690</v>
      </c>
      <c r="C16" s="478" t="s">
        <v>851</v>
      </c>
      <c r="D16" s="479" t="s">
        <v>1138</v>
      </c>
      <c r="E16" s="480" t="s">
        <v>1135</v>
      </c>
      <c r="F16" s="481" t="s">
        <v>1136</v>
      </c>
      <c r="G16" s="487">
        <v>2006</v>
      </c>
      <c r="H16" s="487">
        <v>2019</v>
      </c>
      <c r="I16" s="488" t="s">
        <v>1139</v>
      </c>
      <c r="J16" s="519">
        <f>28645*86.65%</f>
        <v>24820.892500000002</v>
      </c>
      <c r="K16" s="519">
        <f>29070.090578707*86.65%</f>
        <v>25189.233486449619</v>
      </c>
      <c r="L16" s="519">
        <v>25189.233486449619</v>
      </c>
      <c r="M16" s="519">
        <v>0</v>
      </c>
      <c r="N16" s="487" t="s">
        <v>1136</v>
      </c>
      <c r="O16" s="483">
        <v>2020</v>
      </c>
      <c r="P16" s="484">
        <v>0.65162037037037035</v>
      </c>
      <c r="Q16" s="483">
        <v>2021</v>
      </c>
      <c r="R16" s="484">
        <v>0.65162037037037024</v>
      </c>
      <c r="S16" s="485">
        <v>2022</v>
      </c>
      <c r="T16" s="527">
        <v>0.65162037037037024</v>
      </c>
    </row>
    <row r="17" spans="1:20" s="544" customFormat="1" ht="17">
      <c r="A17" s="522" t="s">
        <v>1134</v>
      </c>
      <c r="B17" s="477" t="s">
        <v>690</v>
      </c>
      <c r="C17" s="478" t="s">
        <v>851</v>
      </c>
      <c r="D17" s="479" t="s">
        <v>856</v>
      </c>
      <c r="E17" s="480" t="s">
        <v>1135</v>
      </c>
      <c r="F17" s="481" t="s">
        <v>1136</v>
      </c>
      <c r="G17" s="481">
        <v>2018</v>
      </c>
      <c r="H17" s="481"/>
      <c r="I17" s="482" t="s">
        <v>1140</v>
      </c>
      <c r="J17" s="518">
        <v>32793</v>
      </c>
      <c r="K17" s="518">
        <v>32767.368608191999</v>
      </c>
      <c r="L17" s="518">
        <v>32767.368608191999</v>
      </c>
      <c r="M17" s="518">
        <v>0</v>
      </c>
      <c r="N17" s="481" t="s">
        <v>1136</v>
      </c>
      <c r="O17" s="483">
        <v>2020</v>
      </c>
      <c r="P17" s="484">
        <v>0.51296296296296295</v>
      </c>
      <c r="Q17" s="483">
        <v>2021</v>
      </c>
      <c r="R17" s="484">
        <v>0.5268518518518519</v>
      </c>
      <c r="S17" s="485">
        <v>2022</v>
      </c>
      <c r="T17" s="527">
        <v>0.5175925925925926</v>
      </c>
    </row>
    <row r="18" spans="1:20" s="544" customFormat="1" ht="17">
      <c r="A18" s="522" t="s">
        <v>1134</v>
      </c>
      <c r="B18" s="477" t="s">
        <v>690</v>
      </c>
      <c r="C18" s="478" t="s">
        <v>851</v>
      </c>
      <c r="D18" s="479" t="s">
        <v>1141</v>
      </c>
      <c r="E18" s="480" t="s">
        <v>1135</v>
      </c>
      <c r="F18" s="481" t="s">
        <v>1136</v>
      </c>
      <c r="G18" s="481">
        <v>2007</v>
      </c>
      <c r="H18" s="481"/>
      <c r="I18" s="482" t="s">
        <v>1142</v>
      </c>
      <c r="J18" s="518">
        <v>24914</v>
      </c>
      <c r="K18" s="518">
        <v>24940.138474265201</v>
      </c>
      <c r="L18" s="518">
        <v>24940.138474265201</v>
      </c>
      <c r="M18" s="518">
        <v>0</v>
      </c>
      <c r="N18" s="481" t="s">
        <v>1136</v>
      </c>
      <c r="O18" s="483">
        <v>2020</v>
      </c>
      <c r="P18" s="484">
        <v>0.6962962962962963</v>
      </c>
      <c r="Q18" s="483">
        <v>2021</v>
      </c>
      <c r="R18" s="484">
        <v>0.70462962962962961</v>
      </c>
      <c r="S18" s="485">
        <v>2022</v>
      </c>
      <c r="T18" s="527">
        <v>0.69074074074074077</v>
      </c>
    </row>
    <row r="19" spans="1:20" s="544" customFormat="1" ht="17">
      <c r="A19" s="522" t="s">
        <v>1134</v>
      </c>
      <c r="B19" s="477" t="s">
        <v>690</v>
      </c>
      <c r="C19" s="478" t="s">
        <v>858</v>
      </c>
      <c r="D19" s="479" t="s">
        <v>861</v>
      </c>
      <c r="E19" s="480" t="s">
        <v>1135</v>
      </c>
      <c r="F19" s="481" t="s">
        <v>1136</v>
      </c>
      <c r="G19" s="481">
        <v>2005</v>
      </c>
      <c r="H19" s="481">
        <v>2011</v>
      </c>
      <c r="I19" s="482" t="s">
        <v>1143</v>
      </c>
      <c r="J19" s="518">
        <v>31647.63</v>
      </c>
      <c r="K19" s="518">
        <v>31656.2061588543</v>
      </c>
      <c r="L19" s="518">
        <v>31656.2061588543</v>
      </c>
      <c r="M19" s="518">
        <v>0</v>
      </c>
      <c r="N19" s="481" t="s">
        <v>1144</v>
      </c>
      <c r="O19" s="483">
        <v>2020</v>
      </c>
      <c r="P19" s="484">
        <v>0.64041666666666652</v>
      </c>
      <c r="Q19" s="483">
        <v>2021</v>
      </c>
      <c r="R19" s="484">
        <v>0.60708333333333331</v>
      </c>
      <c r="S19" s="485">
        <v>2022</v>
      </c>
      <c r="T19" s="527">
        <v>0.60708333333333331</v>
      </c>
    </row>
    <row r="20" spans="1:20" s="544" customFormat="1" ht="17">
      <c r="A20" s="522" t="s">
        <v>1134</v>
      </c>
      <c r="B20" s="477" t="s">
        <v>690</v>
      </c>
      <c r="C20" s="478" t="s">
        <v>858</v>
      </c>
      <c r="D20" s="479" t="s">
        <v>1145</v>
      </c>
      <c r="E20" s="480" t="s">
        <v>1135</v>
      </c>
      <c r="F20" s="481" t="s">
        <v>1136</v>
      </c>
      <c r="G20" s="481">
        <v>2007</v>
      </c>
      <c r="H20" s="481">
        <v>2011</v>
      </c>
      <c r="I20" s="482" t="s">
        <v>1146</v>
      </c>
      <c r="J20" s="518">
        <v>73183</v>
      </c>
      <c r="K20" s="518">
        <v>71047.652326699696</v>
      </c>
      <c r="L20" s="518">
        <v>71047.652326699696</v>
      </c>
      <c r="M20" s="518">
        <v>0</v>
      </c>
      <c r="N20" s="481" t="s">
        <v>1144</v>
      </c>
      <c r="O20" s="483">
        <v>2020</v>
      </c>
      <c r="P20" s="484">
        <v>0.64986111111111133</v>
      </c>
      <c r="Q20" s="483">
        <v>2021</v>
      </c>
      <c r="R20" s="484">
        <v>0.66097222222222229</v>
      </c>
      <c r="S20" s="485">
        <v>2022</v>
      </c>
      <c r="T20" s="527">
        <v>0.6776388888888889</v>
      </c>
    </row>
    <row r="21" spans="1:20" s="544" customFormat="1" ht="17">
      <c r="A21" s="522" t="s">
        <v>1134</v>
      </c>
      <c r="B21" s="477" t="s">
        <v>690</v>
      </c>
      <c r="C21" s="478" t="s">
        <v>858</v>
      </c>
      <c r="D21" s="479" t="s">
        <v>860</v>
      </c>
      <c r="E21" s="480" t="s">
        <v>1135</v>
      </c>
      <c r="F21" s="481" t="s">
        <v>1136</v>
      </c>
      <c r="G21" s="481">
        <v>2018</v>
      </c>
      <c r="H21" s="481"/>
      <c r="I21" s="482" t="s">
        <v>1147</v>
      </c>
      <c r="J21" s="518">
        <v>28573</v>
      </c>
      <c r="K21" s="518">
        <v>28537.589420442</v>
      </c>
      <c r="L21" s="518">
        <v>28537.589420442</v>
      </c>
      <c r="M21" s="518">
        <v>0</v>
      </c>
      <c r="N21" s="481" t="s">
        <v>1144</v>
      </c>
      <c r="O21" s="483">
        <v>2020</v>
      </c>
      <c r="P21" s="484">
        <v>0.69611111111111112</v>
      </c>
      <c r="Q21" s="483">
        <v>2021</v>
      </c>
      <c r="R21" s="484">
        <v>0.75875000000000004</v>
      </c>
      <c r="S21" s="485">
        <v>2022</v>
      </c>
      <c r="T21" s="527">
        <v>0.77125000000000032</v>
      </c>
    </row>
    <row r="22" spans="1:20" s="544" customFormat="1" ht="17">
      <c r="A22" s="522" t="s">
        <v>1134</v>
      </c>
      <c r="B22" s="477" t="s">
        <v>690</v>
      </c>
      <c r="C22" s="478" t="s">
        <v>858</v>
      </c>
      <c r="D22" s="479" t="s">
        <v>1148</v>
      </c>
      <c r="E22" s="480" t="s">
        <v>1135</v>
      </c>
      <c r="F22" s="481" t="s">
        <v>1136</v>
      </c>
      <c r="G22" s="481">
        <v>2007</v>
      </c>
      <c r="H22" s="481"/>
      <c r="I22" s="482" t="s">
        <v>1149</v>
      </c>
      <c r="J22" s="518">
        <v>28354</v>
      </c>
      <c r="K22" s="518">
        <v>28355.655832039902</v>
      </c>
      <c r="L22" s="518">
        <v>28355.655832039902</v>
      </c>
      <c r="M22" s="518">
        <v>0</v>
      </c>
      <c r="N22" s="481" t="s">
        <v>1144</v>
      </c>
      <c r="O22" s="483">
        <v>2020</v>
      </c>
      <c r="P22" s="484">
        <v>0.66861111111111116</v>
      </c>
      <c r="Q22" s="483">
        <v>2021</v>
      </c>
      <c r="R22" s="484">
        <v>0.63527777777777783</v>
      </c>
      <c r="S22" s="485">
        <v>2022</v>
      </c>
      <c r="T22" s="527">
        <v>0.65194444444444444</v>
      </c>
    </row>
    <row r="23" spans="1:20" s="544" customFormat="1" ht="17">
      <c r="A23" s="522" t="s">
        <v>1134</v>
      </c>
      <c r="B23" s="477" t="s">
        <v>690</v>
      </c>
      <c r="C23" s="478" t="s">
        <v>858</v>
      </c>
      <c r="D23" s="479" t="s">
        <v>1138</v>
      </c>
      <c r="E23" s="480" t="s">
        <v>1135</v>
      </c>
      <c r="F23" s="481" t="s">
        <v>1136</v>
      </c>
      <c r="G23" s="487">
        <v>2006</v>
      </c>
      <c r="H23" s="487">
        <v>2019</v>
      </c>
      <c r="I23" s="488" t="s">
        <v>1139</v>
      </c>
      <c r="J23" s="519">
        <f>28645*13.35%</f>
        <v>3824.1075000000001</v>
      </c>
      <c r="K23" s="519">
        <f>29070.090578707*13.35%</f>
        <v>3880.8570922573849</v>
      </c>
      <c r="L23" s="519">
        <v>3880.8570922573849</v>
      </c>
      <c r="M23" s="519">
        <v>0</v>
      </c>
      <c r="N23" s="487" t="s">
        <v>1144</v>
      </c>
      <c r="O23" s="483">
        <v>2020</v>
      </c>
      <c r="P23" s="484">
        <v>0.67930555555555561</v>
      </c>
      <c r="Q23" s="483">
        <v>2021</v>
      </c>
      <c r="R23" s="484">
        <v>0.68791666666666673</v>
      </c>
      <c r="S23" s="485">
        <v>2022</v>
      </c>
      <c r="T23" s="527">
        <v>0.71291666666666687</v>
      </c>
    </row>
    <row r="24" spans="1:20" s="544" customFormat="1" ht="17">
      <c r="A24" s="522" t="s">
        <v>1134</v>
      </c>
      <c r="B24" s="477" t="s">
        <v>690</v>
      </c>
      <c r="C24" s="478" t="s">
        <v>858</v>
      </c>
      <c r="D24" s="479" t="s">
        <v>1150</v>
      </c>
      <c r="E24" s="480" t="s">
        <v>1135</v>
      </c>
      <c r="F24" s="481" t="s">
        <v>1136</v>
      </c>
      <c r="G24" s="481">
        <v>2016</v>
      </c>
      <c r="H24" s="481"/>
      <c r="I24" s="482" t="s">
        <v>1151</v>
      </c>
      <c r="J24" s="518">
        <v>33160.36</v>
      </c>
      <c r="K24" s="518">
        <v>33160.365665288002</v>
      </c>
      <c r="L24" s="518">
        <v>33160.365665288002</v>
      </c>
      <c r="M24" s="518">
        <v>0</v>
      </c>
      <c r="N24" s="481" t="s">
        <v>1144</v>
      </c>
      <c r="O24" s="483">
        <v>2020</v>
      </c>
      <c r="P24" s="484">
        <v>0.63277777777777788</v>
      </c>
      <c r="Q24" s="483">
        <v>2021</v>
      </c>
      <c r="R24" s="484">
        <v>0.6216666666666667</v>
      </c>
      <c r="S24" s="485">
        <v>2022</v>
      </c>
      <c r="T24" s="527">
        <v>0.6216666666666667</v>
      </c>
    </row>
    <row r="25" spans="1:20" s="544" customFormat="1" ht="17">
      <c r="A25" s="522" t="s">
        <v>1134</v>
      </c>
      <c r="B25" s="477" t="s">
        <v>689</v>
      </c>
      <c r="C25" s="478" t="s">
        <v>867</v>
      </c>
      <c r="D25" s="479" t="s">
        <v>883</v>
      </c>
      <c r="E25" s="480" t="s">
        <v>1135</v>
      </c>
      <c r="F25" s="481" t="s">
        <v>1136</v>
      </c>
      <c r="G25" s="481">
        <v>2011</v>
      </c>
      <c r="H25" s="481"/>
      <c r="I25" s="482" t="s">
        <v>1152</v>
      </c>
      <c r="J25" s="518">
        <v>21131.5</v>
      </c>
      <c r="K25" s="518">
        <v>21131.4995969027</v>
      </c>
      <c r="L25" s="518">
        <v>21131.4995969027</v>
      </c>
      <c r="M25" s="518">
        <v>0</v>
      </c>
      <c r="N25" s="481" t="s">
        <v>1144</v>
      </c>
      <c r="O25" s="485"/>
      <c r="P25" s="485"/>
      <c r="Q25" s="485">
        <v>2021</v>
      </c>
      <c r="R25" s="486">
        <v>0.57314814814814818</v>
      </c>
      <c r="S25" s="485">
        <v>2022</v>
      </c>
      <c r="T25" s="527">
        <v>0.58703703703703702</v>
      </c>
    </row>
    <row r="26" spans="1:20" s="544" customFormat="1" ht="17">
      <c r="A26" s="522" t="s">
        <v>1134</v>
      </c>
      <c r="B26" s="477" t="s">
        <v>689</v>
      </c>
      <c r="C26" s="478" t="s">
        <v>864</v>
      </c>
      <c r="D26" s="479" t="s">
        <v>1153</v>
      </c>
      <c r="E26" s="480" t="s">
        <v>1135</v>
      </c>
      <c r="F26" s="481" t="s">
        <v>1136</v>
      </c>
      <c r="G26" s="481">
        <v>2011</v>
      </c>
      <c r="H26" s="481"/>
      <c r="I26" s="482" t="s">
        <v>1154</v>
      </c>
      <c r="J26" s="518">
        <v>137.58000000000001</v>
      </c>
      <c r="K26" s="518">
        <v>137.57546785602</v>
      </c>
      <c r="L26" s="518">
        <v>137.57546785602</v>
      </c>
      <c r="M26" s="518">
        <v>0</v>
      </c>
      <c r="N26" s="481" t="s">
        <v>1136</v>
      </c>
      <c r="O26" s="483">
        <v>2020</v>
      </c>
      <c r="P26" s="484">
        <v>0.7543981481481481</v>
      </c>
      <c r="Q26" s="483">
        <v>2021</v>
      </c>
      <c r="R26" s="484">
        <v>0.7543981481481481</v>
      </c>
      <c r="S26" s="485">
        <v>2022</v>
      </c>
      <c r="T26" s="527">
        <v>0.73217592592592584</v>
      </c>
    </row>
    <row r="27" spans="1:20" s="544" customFormat="1" ht="17">
      <c r="A27" s="522" t="s">
        <v>1134</v>
      </c>
      <c r="B27" s="477" t="s">
        <v>689</v>
      </c>
      <c r="C27" s="478" t="s">
        <v>864</v>
      </c>
      <c r="D27" s="479" t="s">
        <v>866</v>
      </c>
      <c r="E27" s="480" t="s">
        <v>1135</v>
      </c>
      <c r="F27" s="481" t="s">
        <v>1136</v>
      </c>
      <c r="G27" s="481">
        <v>2011</v>
      </c>
      <c r="H27" s="481"/>
      <c r="I27" s="482" t="s">
        <v>1155</v>
      </c>
      <c r="J27" s="518">
        <v>272.04000000000002</v>
      </c>
      <c r="K27" s="518">
        <v>272.03984409675002</v>
      </c>
      <c r="L27" s="518">
        <v>272.03984409675002</v>
      </c>
      <c r="M27" s="518">
        <v>0</v>
      </c>
      <c r="N27" s="481" t="s">
        <v>1136</v>
      </c>
      <c r="O27" s="483">
        <v>2020</v>
      </c>
      <c r="P27" s="484">
        <v>0.78912037037037019</v>
      </c>
      <c r="Q27" s="483">
        <v>2021</v>
      </c>
      <c r="R27" s="484">
        <v>0.78912037037037019</v>
      </c>
      <c r="S27" s="485">
        <v>2022</v>
      </c>
      <c r="T27" s="527">
        <v>0.77523148148148158</v>
      </c>
    </row>
    <row r="28" spans="1:20" s="544" customFormat="1" ht="17">
      <c r="A28" s="522" t="s">
        <v>1134</v>
      </c>
      <c r="B28" s="477" t="s">
        <v>689</v>
      </c>
      <c r="C28" s="478" t="s">
        <v>851</v>
      </c>
      <c r="D28" s="479" t="s">
        <v>871</v>
      </c>
      <c r="E28" s="480" t="s">
        <v>1135</v>
      </c>
      <c r="F28" s="481" t="s">
        <v>1136</v>
      </c>
      <c r="G28" s="481">
        <v>2011</v>
      </c>
      <c r="H28" s="481"/>
      <c r="I28" s="482" t="s">
        <v>1156</v>
      </c>
      <c r="J28" s="518">
        <v>326.75</v>
      </c>
      <c r="K28" s="518">
        <v>326.75005950857002</v>
      </c>
      <c r="L28" s="518">
        <v>326.75005950857002</v>
      </c>
      <c r="M28" s="518">
        <v>0</v>
      </c>
      <c r="N28" s="481" t="s">
        <v>1136</v>
      </c>
      <c r="O28" s="483">
        <v>2020</v>
      </c>
      <c r="P28" s="484">
        <v>0.81643518518518521</v>
      </c>
      <c r="Q28" s="483">
        <v>2021</v>
      </c>
      <c r="R28" s="484">
        <v>0.8071759259259258</v>
      </c>
      <c r="S28" s="485">
        <v>2022</v>
      </c>
      <c r="T28" s="527">
        <v>0.81759259259259254</v>
      </c>
    </row>
    <row r="29" spans="1:20" s="544" customFormat="1" ht="17">
      <c r="A29" s="522" t="s">
        <v>1134</v>
      </c>
      <c r="B29" s="477" t="s">
        <v>689</v>
      </c>
      <c r="C29" s="478" t="s">
        <v>851</v>
      </c>
      <c r="D29" s="479" t="s">
        <v>872</v>
      </c>
      <c r="E29" s="480" t="s">
        <v>1135</v>
      </c>
      <c r="F29" s="481" t="s">
        <v>1136</v>
      </c>
      <c r="G29" s="481">
        <v>2011</v>
      </c>
      <c r="H29" s="481"/>
      <c r="I29" s="482" t="s">
        <v>1157</v>
      </c>
      <c r="J29" s="518">
        <v>1256.3499999999999</v>
      </c>
      <c r="K29" s="518">
        <v>1256.3457149584999</v>
      </c>
      <c r="L29" s="518">
        <v>1256.3457149584999</v>
      </c>
      <c r="M29" s="518">
        <v>0</v>
      </c>
      <c r="N29" s="481" t="s">
        <v>1136</v>
      </c>
      <c r="O29" s="483">
        <v>2020</v>
      </c>
      <c r="P29" s="484">
        <v>0.83425925925925937</v>
      </c>
      <c r="Q29" s="483">
        <v>2021</v>
      </c>
      <c r="R29" s="484">
        <v>0.83425925925925937</v>
      </c>
      <c r="S29" s="485">
        <v>2022</v>
      </c>
      <c r="T29" s="527">
        <v>0.83425925925925937</v>
      </c>
    </row>
    <row r="30" spans="1:20" s="544" customFormat="1" ht="17">
      <c r="A30" s="522" t="s">
        <v>1134</v>
      </c>
      <c r="B30" s="477" t="s">
        <v>689</v>
      </c>
      <c r="C30" s="478" t="s">
        <v>851</v>
      </c>
      <c r="D30" s="479" t="s">
        <v>873</v>
      </c>
      <c r="E30" s="480" t="s">
        <v>1135</v>
      </c>
      <c r="F30" s="481" t="s">
        <v>1136</v>
      </c>
      <c r="G30" s="481">
        <v>2011</v>
      </c>
      <c r="H30" s="481"/>
      <c r="I30" s="482" t="s">
        <v>1158</v>
      </c>
      <c r="J30" s="518">
        <v>2251.83</v>
      </c>
      <c r="K30" s="518">
        <v>2251.83339580251</v>
      </c>
      <c r="L30" s="518">
        <v>2251.83339580251</v>
      </c>
      <c r="M30" s="518">
        <v>0</v>
      </c>
      <c r="N30" s="481" t="s">
        <v>1136</v>
      </c>
      <c r="O30" s="483">
        <v>2020</v>
      </c>
      <c r="P30" s="484">
        <v>0.77268518518518514</v>
      </c>
      <c r="Q30" s="483">
        <v>2021</v>
      </c>
      <c r="R30" s="484">
        <v>0.76342592592592595</v>
      </c>
      <c r="S30" s="485">
        <v>2022</v>
      </c>
      <c r="T30" s="527">
        <v>0.74490740740740735</v>
      </c>
    </row>
    <row r="31" spans="1:20" s="544" customFormat="1" ht="17">
      <c r="A31" s="522" t="s">
        <v>1134</v>
      </c>
      <c r="B31" s="477" t="s">
        <v>689</v>
      </c>
      <c r="C31" s="478" t="s">
        <v>851</v>
      </c>
      <c r="D31" s="479" t="s">
        <v>874</v>
      </c>
      <c r="E31" s="480" t="s">
        <v>1135</v>
      </c>
      <c r="F31" s="481" t="s">
        <v>1136</v>
      </c>
      <c r="G31" s="481">
        <v>2011</v>
      </c>
      <c r="H31" s="481"/>
      <c r="I31" s="482" t="s">
        <v>1159</v>
      </c>
      <c r="J31" s="518">
        <v>11157.4391</v>
      </c>
      <c r="K31" s="518">
        <v>11157.439128599999</v>
      </c>
      <c r="L31" s="518">
        <v>11157.439128599999</v>
      </c>
      <c r="M31" s="518">
        <v>0</v>
      </c>
      <c r="N31" s="481" t="s">
        <v>1136</v>
      </c>
      <c r="O31" s="483">
        <v>2020</v>
      </c>
      <c r="P31" s="484">
        <v>0.75995370370370385</v>
      </c>
      <c r="Q31" s="483">
        <v>2021</v>
      </c>
      <c r="R31" s="484">
        <v>0.75995370370370385</v>
      </c>
      <c r="S31" s="485">
        <v>2022</v>
      </c>
      <c r="T31" s="527">
        <v>0.780787037037037</v>
      </c>
    </row>
    <row r="32" spans="1:20" s="544" customFormat="1" ht="17">
      <c r="A32" s="522" t="s">
        <v>1134</v>
      </c>
      <c r="B32" s="477" t="s">
        <v>689</v>
      </c>
      <c r="C32" s="478" t="s">
        <v>851</v>
      </c>
      <c r="D32" s="479" t="s">
        <v>875</v>
      </c>
      <c r="E32" s="480" t="s">
        <v>1135</v>
      </c>
      <c r="F32" s="481" t="s">
        <v>1136</v>
      </c>
      <c r="G32" s="481">
        <v>2011</v>
      </c>
      <c r="H32" s="481"/>
      <c r="I32" s="482" t="s">
        <v>1160</v>
      </c>
      <c r="J32" s="518">
        <v>1446.73</v>
      </c>
      <c r="K32" s="518">
        <v>1446.72719461764</v>
      </c>
      <c r="L32" s="518">
        <v>1446.72719461764</v>
      </c>
      <c r="M32" s="518">
        <v>0</v>
      </c>
      <c r="N32" s="481" t="s">
        <v>1136</v>
      </c>
      <c r="O32" s="483">
        <v>2020</v>
      </c>
      <c r="P32" s="484">
        <v>0.66643518518518519</v>
      </c>
      <c r="Q32" s="483">
        <v>2021</v>
      </c>
      <c r="R32" s="484">
        <v>0.68032407407407414</v>
      </c>
      <c r="S32" s="485">
        <v>2022</v>
      </c>
      <c r="T32" s="527">
        <v>0.69884259259259252</v>
      </c>
    </row>
    <row r="33" spans="1:20" s="544" customFormat="1" ht="17">
      <c r="A33" s="522" t="s">
        <v>1134</v>
      </c>
      <c r="B33" s="477" t="s">
        <v>689</v>
      </c>
      <c r="C33" s="478" t="s">
        <v>851</v>
      </c>
      <c r="D33" s="479" t="s">
        <v>876</v>
      </c>
      <c r="E33" s="480" t="s">
        <v>1135</v>
      </c>
      <c r="F33" s="481" t="s">
        <v>1136</v>
      </c>
      <c r="G33" s="481">
        <v>2011</v>
      </c>
      <c r="H33" s="481"/>
      <c r="I33" s="482" t="s">
        <v>1161</v>
      </c>
      <c r="J33" s="518">
        <v>510.43</v>
      </c>
      <c r="K33" s="518">
        <v>510.43116414304001</v>
      </c>
      <c r="L33" s="518">
        <v>510.43116414304001</v>
      </c>
      <c r="M33" s="518">
        <v>0</v>
      </c>
      <c r="N33" s="481" t="s">
        <v>1136</v>
      </c>
      <c r="O33" s="483">
        <v>2020</v>
      </c>
      <c r="P33" s="484">
        <v>0.82824074074074072</v>
      </c>
      <c r="Q33" s="483">
        <v>2021</v>
      </c>
      <c r="R33" s="484">
        <v>0.82361111111111096</v>
      </c>
      <c r="S33" s="485">
        <v>2022</v>
      </c>
      <c r="T33" s="527">
        <v>0.81990740740740753</v>
      </c>
    </row>
    <row r="34" spans="1:20" s="544" customFormat="1" ht="17">
      <c r="A34" s="522" t="s">
        <v>1134</v>
      </c>
      <c r="B34" s="477" t="s">
        <v>689</v>
      </c>
      <c r="C34" s="478" t="s">
        <v>867</v>
      </c>
      <c r="D34" s="479" t="s">
        <v>869</v>
      </c>
      <c r="E34" s="480" t="s">
        <v>1135</v>
      </c>
      <c r="F34" s="481" t="s">
        <v>1136</v>
      </c>
      <c r="G34" s="481">
        <v>2006</v>
      </c>
      <c r="H34" s="481"/>
      <c r="I34" s="482" t="s">
        <v>1162</v>
      </c>
      <c r="J34" s="518">
        <v>4316</v>
      </c>
      <c r="K34" s="518">
        <v>4360.64493509367</v>
      </c>
      <c r="L34" s="518">
        <v>4360.64493509367</v>
      </c>
      <c r="M34" s="518">
        <v>0</v>
      </c>
      <c r="N34" s="481" t="s">
        <v>1136</v>
      </c>
      <c r="O34" s="483">
        <v>2020</v>
      </c>
      <c r="P34" s="484">
        <v>0.71759259259259256</v>
      </c>
      <c r="Q34" s="483">
        <v>2021</v>
      </c>
      <c r="R34" s="484">
        <v>0.71759259259259256</v>
      </c>
      <c r="S34" s="485">
        <v>2022</v>
      </c>
      <c r="T34" s="527">
        <v>0.70370370370370372</v>
      </c>
    </row>
    <row r="35" spans="1:20" s="544" customFormat="1" ht="17">
      <c r="A35" s="522" t="s">
        <v>1134</v>
      </c>
      <c r="B35" s="477" t="s">
        <v>689</v>
      </c>
      <c r="C35" s="478" t="s">
        <v>867</v>
      </c>
      <c r="D35" s="479" t="s">
        <v>870</v>
      </c>
      <c r="E35" s="480" t="s">
        <v>1135</v>
      </c>
      <c r="F35" s="481" t="s">
        <v>1136</v>
      </c>
      <c r="G35" s="481">
        <v>2013</v>
      </c>
      <c r="H35" s="481"/>
      <c r="I35" s="482" t="s">
        <v>1163</v>
      </c>
      <c r="J35" s="518">
        <v>1874</v>
      </c>
      <c r="K35" s="518">
        <v>1873.8559793945999</v>
      </c>
      <c r="L35" s="518">
        <v>1873.8559793945999</v>
      </c>
      <c r="M35" s="518">
        <v>0</v>
      </c>
      <c r="N35" s="481" t="s">
        <v>1144</v>
      </c>
      <c r="O35" s="483">
        <v>2020</v>
      </c>
      <c r="P35" s="484">
        <v>0.57835648148148144</v>
      </c>
      <c r="Q35" s="483">
        <v>2021</v>
      </c>
      <c r="R35" s="484">
        <v>0.58298611111111109</v>
      </c>
      <c r="S35" s="485">
        <v>2022</v>
      </c>
      <c r="T35" s="527">
        <v>0.59687499999999993</v>
      </c>
    </row>
    <row r="36" spans="1:20" s="544" customFormat="1" ht="17">
      <c r="A36" s="522" t="s">
        <v>1134</v>
      </c>
      <c r="B36" s="477" t="s">
        <v>689</v>
      </c>
      <c r="C36" s="478" t="s">
        <v>867</v>
      </c>
      <c r="D36" s="479" t="s">
        <v>868</v>
      </c>
      <c r="E36" s="480" t="s">
        <v>1135</v>
      </c>
      <c r="F36" s="481" t="s">
        <v>1136</v>
      </c>
      <c r="G36" s="481">
        <v>2013</v>
      </c>
      <c r="H36" s="481"/>
      <c r="I36" s="482" t="s">
        <v>1164</v>
      </c>
      <c r="J36" s="518">
        <v>2671</v>
      </c>
      <c r="K36" s="518">
        <v>2802.1656659495002</v>
      </c>
      <c r="L36" s="518">
        <v>2802.1656659495002</v>
      </c>
      <c r="M36" s="518">
        <v>0</v>
      </c>
      <c r="N36" s="481" t="s">
        <v>1136</v>
      </c>
      <c r="O36" s="483">
        <v>2020</v>
      </c>
      <c r="P36" s="484">
        <v>0.63124999999999998</v>
      </c>
      <c r="Q36" s="483">
        <v>2021</v>
      </c>
      <c r="R36" s="484">
        <v>0.64976851851851847</v>
      </c>
      <c r="S36" s="485">
        <v>2022</v>
      </c>
      <c r="T36" s="527">
        <v>0.63587962962962963</v>
      </c>
    </row>
    <row r="37" spans="1:20" s="544" customFormat="1" ht="17">
      <c r="A37" s="522" t="s">
        <v>1134</v>
      </c>
      <c r="B37" s="477" t="s">
        <v>689</v>
      </c>
      <c r="C37" s="478" t="s">
        <v>1072</v>
      </c>
      <c r="D37" s="479" t="s">
        <v>1165</v>
      </c>
      <c r="E37" s="480" t="s">
        <v>1135</v>
      </c>
      <c r="F37" s="481" t="s">
        <v>1136</v>
      </c>
      <c r="G37" s="481">
        <v>2011</v>
      </c>
      <c r="H37" s="481"/>
      <c r="I37" s="482" t="s">
        <v>1166</v>
      </c>
      <c r="J37" s="518">
        <v>413.01</v>
      </c>
      <c r="K37" s="518">
        <v>197.31921743870001</v>
      </c>
      <c r="L37" s="518">
        <v>197.31921743870001</v>
      </c>
      <c r="M37" s="518">
        <v>0</v>
      </c>
      <c r="N37" s="481" t="s">
        <v>1144</v>
      </c>
      <c r="O37" s="483">
        <v>2020</v>
      </c>
      <c r="P37" s="484">
        <v>0.80152777777777784</v>
      </c>
      <c r="Q37" s="483">
        <v>2021</v>
      </c>
      <c r="R37" s="484">
        <v>0.82374999999999998</v>
      </c>
      <c r="S37" s="485">
        <v>2022</v>
      </c>
      <c r="T37" s="527">
        <v>0.85041666666666671</v>
      </c>
    </row>
    <row r="38" spans="1:20" s="544" customFormat="1" ht="17">
      <c r="A38" s="522" t="s">
        <v>1134</v>
      </c>
      <c r="B38" s="477" t="s">
        <v>689</v>
      </c>
      <c r="C38" s="478" t="s">
        <v>1072</v>
      </c>
      <c r="D38" s="479" t="s">
        <v>878</v>
      </c>
      <c r="E38" s="480" t="s">
        <v>1135</v>
      </c>
      <c r="F38" s="481" t="s">
        <v>1136</v>
      </c>
      <c r="G38" s="481">
        <v>2011</v>
      </c>
      <c r="H38" s="481"/>
      <c r="I38" s="482" t="s">
        <v>1167</v>
      </c>
      <c r="J38" s="518">
        <v>528.72</v>
      </c>
      <c r="K38" s="518">
        <v>528.71591986438</v>
      </c>
      <c r="L38" s="518">
        <v>528.71591986438</v>
      </c>
      <c r="M38" s="518">
        <v>0</v>
      </c>
      <c r="N38" s="481" t="s">
        <v>1144</v>
      </c>
      <c r="O38" s="483">
        <v>2020</v>
      </c>
      <c r="P38" s="484">
        <v>0.88000000000000012</v>
      </c>
      <c r="Q38" s="483">
        <v>2021</v>
      </c>
      <c r="R38" s="484">
        <v>0.88555555555555576</v>
      </c>
      <c r="S38" s="485">
        <v>2022</v>
      </c>
      <c r="T38" s="527">
        <v>0.86888888888888904</v>
      </c>
    </row>
    <row r="39" spans="1:20" s="544" customFormat="1" ht="17">
      <c r="A39" s="522" t="s">
        <v>1134</v>
      </c>
      <c r="B39" s="477" t="s">
        <v>689</v>
      </c>
      <c r="C39" s="478" t="s">
        <v>1072</v>
      </c>
      <c r="D39" s="479" t="s">
        <v>1168</v>
      </c>
      <c r="E39" s="480" t="s">
        <v>1135</v>
      </c>
      <c r="F39" s="481" t="s">
        <v>1136</v>
      </c>
      <c r="G39" s="481">
        <v>2011</v>
      </c>
      <c r="H39" s="481"/>
      <c r="I39" s="482" t="s">
        <v>1169</v>
      </c>
      <c r="J39" s="518">
        <v>3985.55</v>
      </c>
      <c r="K39" s="518">
        <v>3941.66736726001</v>
      </c>
      <c r="L39" s="518">
        <v>3941.66736726001</v>
      </c>
      <c r="M39" s="518">
        <v>0</v>
      </c>
      <c r="N39" s="481" t="s">
        <v>1144</v>
      </c>
      <c r="O39" s="483">
        <v>2020</v>
      </c>
      <c r="P39" s="484">
        <v>0.9011111111111112</v>
      </c>
      <c r="Q39" s="483">
        <v>2021</v>
      </c>
      <c r="R39" s="484">
        <v>0.9011111111111112</v>
      </c>
      <c r="S39" s="485">
        <v>2022</v>
      </c>
      <c r="T39" s="527">
        <v>0.88444444444444459</v>
      </c>
    </row>
    <row r="40" spans="1:20" s="544" customFormat="1" ht="17">
      <c r="A40" s="522" t="s">
        <v>1134</v>
      </c>
      <c r="B40" s="477" t="s">
        <v>689</v>
      </c>
      <c r="C40" s="478" t="s">
        <v>1072</v>
      </c>
      <c r="D40" s="479" t="s">
        <v>880</v>
      </c>
      <c r="E40" s="480" t="s">
        <v>1135</v>
      </c>
      <c r="F40" s="481" t="s">
        <v>1136</v>
      </c>
      <c r="G40" s="481">
        <v>2011</v>
      </c>
      <c r="H40" s="481"/>
      <c r="I40" s="482" t="s">
        <v>1170</v>
      </c>
      <c r="J40" s="518">
        <v>574.97</v>
      </c>
      <c r="K40" s="518">
        <v>574.96895470473999</v>
      </c>
      <c r="L40" s="518">
        <v>574.96895470473999</v>
      </c>
      <c r="M40" s="518">
        <v>0</v>
      </c>
      <c r="N40" s="481" t="s">
        <v>1144</v>
      </c>
      <c r="O40" s="483">
        <v>2020</v>
      </c>
      <c r="P40" s="484">
        <v>0.90805555555555562</v>
      </c>
      <c r="Q40" s="483">
        <v>2021</v>
      </c>
      <c r="R40" s="484">
        <v>0.90805555555555562</v>
      </c>
      <c r="S40" s="485">
        <v>2022</v>
      </c>
      <c r="T40" s="527">
        <v>0.89694444444444454</v>
      </c>
    </row>
    <row r="41" spans="1:20" s="544" customFormat="1" ht="17">
      <c r="A41" s="522" t="s">
        <v>1134</v>
      </c>
      <c r="B41" s="477" t="s">
        <v>689</v>
      </c>
      <c r="C41" s="478" t="s">
        <v>881</v>
      </c>
      <c r="D41" s="479" t="s">
        <v>882</v>
      </c>
      <c r="E41" s="480" t="s">
        <v>1135</v>
      </c>
      <c r="F41" s="481" t="s">
        <v>1136</v>
      </c>
      <c r="G41" s="481">
        <v>2011</v>
      </c>
      <c r="H41" s="481"/>
      <c r="I41" s="488" t="s">
        <v>1171</v>
      </c>
      <c r="J41" s="518">
        <v>511.85</v>
      </c>
      <c r="K41" s="518">
        <v>511.84666159041001</v>
      </c>
      <c r="L41" s="518">
        <v>511.84666159041001</v>
      </c>
      <c r="M41" s="518">
        <v>0</v>
      </c>
      <c r="N41" s="481" t="s">
        <v>1136</v>
      </c>
      <c r="O41" s="483">
        <v>2020</v>
      </c>
      <c r="P41" s="484">
        <v>0.72592592592592586</v>
      </c>
      <c r="Q41" s="483">
        <v>2021</v>
      </c>
      <c r="R41" s="484">
        <v>0.75370370370370365</v>
      </c>
      <c r="S41" s="485">
        <v>2022</v>
      </c>
      <c r="T41" s="527">
        <v>0.75370370370370365</v>
      </c>
    </row>
    <row r="42" spans="1:20" s="544" customFormat="1" ht="17">
      <c r="A42" s="523" t="s">
        <v>1134</v>
      </c>
      <c r="B42" s="487" t="s">
        <v>696</v>
      </c>
      <c r="C42" s="490" t="s">
        <v>1072</v>
      </c>
      <c r="D42" s="491" t="s">
        <v>884</v>
      </c>
      <c r="E42" s="480" t="s">
        <v>1135</v>
      </c>
      <c r="F42" s="481" t="s">
        <v>1136</v>
      </c>
      <c r="G42" s="481">
        <v>2015</v>
      </c>
      <c r="H42" s="481"/>
      <c r="I42" s="482" t="s">
        <v>1172</v>
      </c>
      <c r="J42" s="518">
        <v>10086.5</v>
      </c>
      <c r="K42" s="518">
        <v>10078.387018220001</v>
      </c>
      <c r="L42" s="518">
        <v>10078.387018220001</v>
      </c>
      <c r="M42" s="518">
        <v>0</v>
      </c>
      <c r="N42" s="481" t="s">
        <v>1144</v>
      </c>
      <c r="O42" s="483">
        <v>2020</v>
      </c>
      <c r="P42" s="484">
        <v>0.56527777777777788</v>
      </c>
      <c r="Q42" s="483">
        <v>2021</v>
      </c>
      <c r="R42" s="484">
        <v>0.56527777777777788</v>
      </c>
      <c r="S42" s="485">
        <v>2022</v>
      </c>
      <c r="T42" s="527">
        <v>0.60388888888888892</v>
      </c>
    </row>
    <row r="43" spans="1:20" s="544" customFormat="1" ht="17">
      <c r="A43" s="522" t="s">
        <v>1134</v>
      </c>
      <c r="B43" s="477" t="s">
        <v>885</v>
      </c>
      <c r="C43" s="478" t="s">
        <v>881</v>
      </c>
      <c r="D43" s="479" t="s">
        <v>886</v>
      </c>
      <c r="E43" s="480" t="s">
        <v>1135</v>
      </c>
      <c r="F43" s="481" t="s">
        <v>1136</v>
      </c>
      <c r="G43" s="481">
        <v>2011</v>
      </c>
      <c r="H43" s="481"/>
      <c r="I43" s="482" t="s">
        <v>1173</v>
      </c>
      <c r="J43" s="518">
        <v>4308</v>
      </c>
      <c r="K43" s="518">
        <v>4308.6823931401996</v>
      </c>
      <c r="L43" s="518">
        <v>4308.6823931401996</v>
      </c>
      <c r="M43" s="518">
        <v>0</v>
      </c>
      <c r="N43" s="481" t="s">
        <v>1136</v>
      </c>
      <c r="O43" s="485"/>
      <c r="P43" s="485"/>
      <c r="Q43" s="485">
        <v>2021</v>
      </c>
      <c r="R43" s="486">
        <v>0.82083333333333341</v>
      </c>
      <c r="S43" s="485">
        <v>2022</v>
      </c>
      <c r="T43" s="527">
        <v>0.86736111111111103</v>
      </c>
    </row>
    <row r="44" spans="1:20" s="544" customFormat="1" ht="17">
      <c r="A44" s="522" t="s">
        <v>1134</v>
      </c>
      <c r="B44" s="477" t="s">
        <v>885</v>
      </c>
      <c r="C44" s="478" t="s">
        <v>851</v>
      </c>
      <c r="D44" s="479" t="s">
        <v>887</v>
      </c>
      <c r="E44" s="480" t="s">
        <v>1135</v>
      </c>
      <c r="F44" s="481" t="s">
        <v>1136</v>
      </c>
      <c r="G44" s="481">
        <v>2007</v>
      </c>
      <c r="H44" s="481">
        <v>2014</v>
      </c>
      <c r="I44" s="482" t="s">
        <v>1174</v>
      </c>
      <c r="J44" s="518">
        <v>60</v>
      </c>
      <c r="K44" s="518">
        <v>64.847649451668005</v>
      </c>
      <c r="L44" s="518">
        <v>64.847649451668005</v>
      </c>
      <c r="M44" s="518">
        <v>0</v>
      </c>
      <c r="N44" s="481" t="s">
        <v>1144</v>
      </c>
      <c r="O44" s="485"/>
      <c r="P44" s="485"/>
      <c r="Q44" s="485">
        <v>2021</v>
      </c>
      <c r="R44" s="486">
        <v>0.66180555555555554</v>
      </c>
      <c r="S44" s="485">
        <v>2022</v>
      </c>
      <c r="T44" s="527">
        <v>0.68495370370370368</v>
      </c>
    </row>
    <row r="45" spans="1:20" s="544" customFormat="1" ht="17">
      <c r="A45" s="522" t="s">
        <v>1134</v>
      </c>
      <c r="B45" s="477" t="s">
        <v>885</v>
      </c>
      <c r="C45" s="478" t="s">
        <v>881</v>
      </c>
      <c r="D45" s="479" t="s">
        <v>888</v>
      </c>
      <c r="E45" s="480" t="s">
        <v>1135</v>
      </c>
      <c r="F45" s="481" t="s">
        <v>1136</v>
      </c>
      <c r="G45" s="481">
        <v>2011</v>
      </c>
      <c r="H45" s="481"/>
      <c r="I45" s="482" t="s">
        <v>1175</v>
      </c>
      <c r="J45" s="518">
        <v>5117.3999999999996</v>
      </c>
      <c r="K45" s="518">
        <v>5114.1495794103002</v>
      </c>
      <c r="L45" s="518">
        <v>5114.1495794103002</v>
      </c>
      <c r="M45" s="518">
        <v>0</v>
      </c>
      <c r="N45" s="481" t="s">
        <v>1136</v>
      </c>
      <c r="O45" s="485"/>
      <c r="P45" s="485"/>
      <c r="Q45" s="485">
        <v>2021</v>
      </c>
      <c r="R45" s="486">
        <v>0.719212962962963</v>
      </c>
      <c r="S45" s="485">
        <v>2022</v>
      </c>
      <c r="T45" s="527">
        <v>0.78310185185185188</v>
      </c>
    </row>
    <row r="46" spans="1:20" s="544" customFormat="1" ht="17">
      <c r="A46" s="522" t="s">
        <v>1134</v>
      </c>
      <c r="B46" s="477" t="s">
        <v>885</v>
      </c>
      <c r="C46" s="478" t="s">
        <v>881</v>
      </c>
      <c r="D46" s="479" t="s">
        <v>889</v>
      </c>
      <c r="E46" s="480" t="s">
        <v>1135</v>
      </c>
      <c r="F46" s="481" t="s">
        <v>1136</v>
      </c>
      <c r="G46" s="481">
        <v>2015</v>
      </c>
      <c r="H46" s="481"/>
      <c r="I46" s="482" t="s">
        <v>1176</v>
      </c>
      <c r="J46" s="518">
        <v>6244.9</v>
      </c>
      <c r="K46" s="518">
        <v>6244.9002885665996</v>
      </c>
      <c r="L46" s="518">
        <v>6244.9002885665996</v>
      </c>
      <c r="M46" s="518">
        <v>0</v>
      </c>
      <c r="N46" s="481" t="s">
        <v>1144</v>
      </c>
      <c r="O46" s="485"/>
      <c r="P46" s="485"/>
      <c r="Q46" s="485">
        <v>2021</v>
      </c>
      <c r="R46" s="486">
        <v>0.71435185185185179</v>
      </c>
      <c r="S46" s="485">
        <v>2022</v>
      </c>
      <c r="T46" s="527">
        <v>0.78263888888888888</v>
      </c>
    </row>
    <row r="47" spans="1:20" s="544" customFormat="1" ht="17">
      <c r="A47" s="522" t="s">
        <v>1134</v>
      </c>
      <c r="B47" s="477" t="s">
        <v>885</v>
      </c>
      <c r="C47" s="478" t="s">
        <v>881</v>
      </c>
      <c r="D47" s="479" t="s">
        <v>890</v>
      </c>
      <c r="E47" s="480" t="s">
        <v>1135</v>
      </c>
      <c r="F47" s="481" t="s">
        <v>1136</v>
      </c>
      <c r="G47" s="481">
        <v>2014</v>
      </c>
      <c r="H47" s="481"/>
      <c r="I47" s="482" t="s">
        <v>1177</v>
      </c>
      <c r="J47" s="518">
        <v>1914</v>
      </c>
      <c r="K47" s="518">
        <v>1907.0395219139</v>
      </c>
      <c r="L47" s="518">
        <v>1907.0395219139</v>
      </c>
      <c r="M47" s="518">
        <v>0</v>
      </c>
      <c r="N47" s="481" t="s">
        <v>1144</v>
      </c>
      <c r="O47" s="485"/>
      <c r="P47" s="485"/>
      <c r="Q47" s="485">
        <v>2021</v>
      </c>
      <c r="R47" s="486">
        <v>0.79837962962962961</v>
      </c>
      <c r="S47" s="485">
        <v>2022</v>
      </c>
      <c r="T47" s="527">
        <v>0.82291666666666652</v>
      </c>
    </row>
    <row r="48" spans="1:20" s="544" customFormat="1" ht="17">
      <c r="A48" s="522" t="s">
        <v>1134</v>
      </c>
      <c r="B48" s="477" t="s">
        <v>891</v>
      </c>
      <c r="C48" s="478" t="s">
        <v>867</v>
      </c>
      <c r="D48" s="479" t="s">
        <v>892</v>
      </c>
      <c r="E48" s="480" t="s">
        <v>1135</v>
      </c>
      <c r="F48" s="481" t="s">
        <v>1136</v>
      </c>
      <c r="G48" s="481">
        <v>2009</v>
      </c>
      <c r="H48" s="481"/>
      <c r="I48" s="488" t="s">
        <v>1178</v>
      </c>
      <c r="J48" s="518">
        <v>848</v>
      </c>
      <c r="K48" s="518">
        <v>992.56981088667999</v>
      </c>
      <c r="L48" s="518">
        <v>992.56981088667999</v>
      </c>
      <c r="M48" s="518">
        <v>0</v>
      </c>
      <c r="N48" s="481" t="s">
        <v>1144</v>
      </c>
      <c r="O48" s="485"/>
      <c r="P48" s="485"/>
      <c r="Q48" s="485">
        <v>2021</v>
      </c>
      <c r="R48" s="486">
        <v>0.515162037037037</v>
      </c>
      <c r="S48" s="485">
        <v>2022</v>
      </c>
      <c r="T48" s="527">
        <v>0.50127314814814816</v>
      </c>
    </row>
    <row r="49" spans="1:20" s="544" customFormat="1" ht="17">
      <c r="A49" s="522" t="s">
        <v>1134</v>
      </c>
      <c r="B49" s="477" t="s">
        <v>891</v>
      </c>
      <c r="C49" s="478" t="s">
        <v>881</v>
      </c>
      <c r="D49" s="479" t="s">
        <v>893</v>
      </c>
      <c r="E49" s="480" t="s">
        <v>1135</v>
      </c>
      <c r="F49" s="481" t="s">
        <v>1136</v>
      </c>
      <c r="G49" s="481">
        <v>2004</v>
      </c>
      <c r="H49" s="481"/>
      <c r="I49" s="482" t="s">
        <v>1178</v>
      </c>
      <c r="J49" s="518">
        <v>168.75</v>
      </c>
      <c r="K49" s="518">
        <v>168.83763232932</v>
      </c>
      <c r="L49" s="518">
        <v>168.83763232932</v>
      </c>
      <c r="M49" s="518">
        <v>0</v>
      </c>
      <c r="N49" s="481" t="s">
        <v>1144</v>
      </c>
      <c r="O49" s="485"/>
      <c r="P49" s="485"/>
      <c r="Q49" s="485">
        <v>2021</v>
      </c>
      <c r="R49" s="486">
        <v>0.55444444444444452</v>
      </c>
      <c r="S49" s="485">
        <v>2022</v>
      </c>
      <c r="T49" s="527">
        <v>0.55444444444444452</v>
      </c>
    </row>
    <row r="50" spans="1:20" s="544" customFormat="1" ht="17">
      <c r="A50" s="522" t="s">
        <v>1134</v>
      </c>
      <c r="B50" s="477" t="s">
        <v>891</v>
      </c>
      <c r="C50" s="478" t="s">
        <v>881</v>
      </c>
      <c r="D50" s="479" t="s">
        <v>894</v>
      </c>
      <c r="E50" s="480" t="s">
        <v>1135</v>
      </c>
      <c r="F50" s="481" t="s">
        <v>1136</v>
      </c>
      <c r="G50" s="481">
        <v>2004</v>
      </c>
      <c r="H50" s="481"/>
      <c r="I50" s="488" t="s">
        <v>1179</v>
      </c>
      <c r="J50" s="518">
        <v>310</v>
      </c>
      <c r="K50" s="518">
        <v>309.92550425842001</v>
      </c>
      <c r="L50" s="518">
        <v>309.92550425842001</v>
      </c>
      <c r="M50" s="518">
        <v>0</v>
      </c>
      <c r="N50" s="481" t="s">
        <v>1144</v>
      </c>
      <c r="O50" s="485"/>
      <c r="P50" s="485"/>
      <c r="Q50" s="485">
        <v>2021</v>
      </c>
      <c r="R50" s="486">
        <v>0.64055555555555554</v>
      </c>
      <c r="S50" s="485">
        <v>2022</v>
      </c>
      <c r="T50" s="527">
        <v>0.62388888888888894</v>
      </c>
    </row>
    <row r="51" spans="1:20" s="544" customFormat="1" ht="17">
      <c r="A51" s="522" t="s">
        <v>1134</v>
      </c>
      <c r="B51" s="477" t="s">
        <v>891</v>
      </c>
      <c r="C51" s="478" t="s">
        <v>881</v>
      </c>
      <c r="D51" s="479" t="s">
        <v>1180</v>
      </c>
      <c r="E51" s="480" t="s">
        <v>1135</v>
      </c>
      <c r="F51" s="481" t="s">
        <v>1136</v>
      </c>
      <c r="G51" s="481">
        <v>2002</v>
      </c>
      <c r="H51" s="481"/>
      <c r="I51" s="482" t="s">
        <v>1178</v>
      </c>
      <c r="J51" s="518">
        <v>3893.34</v>
      </c>
      <c r="K51" s="518">
        <v>4688.1565821270997</v>
      </c>
      <c r="L51" s="518">
        <v>4688.1565821270997</v>
      </c>
      <c r="M51" s="518">
        <v>0</v>
      </c>
      <c r="N51" s="481" t="s">
        <v>1144</v>
      </c>
      <c r="O51" s="485"/>
      <c r="P51" s="485"/>
      <c r="Q51" s="485">
        <v>2021</v>
      </c>
      <c r="R51" s="486">
        <v>0.65949074074074077</v>
      </c>
      <c r="S51" s="485">
        <v>2022</v>
      </c>
      <c r="T51" s="527">
        <v>0.65949074074074077</v>
      </c>
    </row>
    <row r="52" spans="1:20" s="544" customFormat="1" ht="17">
      <c r="A52" s="522" t="s">
        <v>1134</v>
      </c>
      <c r="B52" s="477" t="s">
        <v>891</v>
      </c>
      <c r="C52" s="478" t="s">
        <v>881</v>
      </c>
      <c r="D52" s="479" t="s">
        <v>896</v>
      </c>
      <c r="E52" s="480" t="s">
        <v>1135</v>
      </c>
      <c r="F52" s="481" t="s">
        <v>1136</v>
      </c>
      <c r="G52" s="481">
        <v>2009</v>
      </c>
      <c r="H52" s="481"/>
      <c r="I52" s="488" t="s">
        <v>1181</v>
      </c>
      <c r="J52" s="518">
        <v>186</v>
      </c>
      <c r="K52" s="518">
        <v>184.69041881276999</v>
      </c>
      <c r="L52" s="518">
        <v>184.69041881276999</v>
      </c>
      <c r="M52" s="518">
        <v>0</v>
      </c>
      <c r="N52" s="481" t="s">
        <v>1136</v>
      </c>
      <c r="O52" s="485"/>
      <c r="P52" s="485"/>
      <c r="Q52" s="485">
        <v>2021</v>
      </c>
      <c r="R52" s="486">
        <v>0.53611111111111109</v>
      </c>
      <c r="S52" s="485">
        <v>2022</v>
      </c>
      <c r="T52" s="527">
        <v>0.53611111111111109</v>
      </c>
    </row>
    <row r="53" spans="1:20" s="544" customFormat="1" ht="17">
      <c r="A53" s="522" t="s">
        <v>1134</v>
      </c>
      <c r="B53" s="477" t="s">
        <v>891</v>
      </c>
      <c r="C53" s="478" t="s">
        <v>881</v>
      </c>
      <c r="D53" s="479" t="s">
        <v>898</v>
      </c>
      <c r="E53" s="480" t="s">
        <v>1135</v>
      </c>
      <c r="F53" s="481" t="s">
        <v>1136</v>
      </c>
      <c r="G53" s="481">
        <v>2004</v>
      </c>
      <c r="H53" s="481"/>
      <c r="I53" s="482" t="s">
        <v>1178</v>
      </c>
      <c r="J53" s="518">
        <v>45</v>
      </c>
      <c r="K53" s="518">
        <v>93.287331969723994</v>
      </c>
      <c r="L53" s="518">
        <v>93.287331969723994</v>
      </c>
      <c r="M53" s="518">
        <v>0</v>
      </c>
      <c r="N53" s="481" t="s">
        <v>1144</v>
      </c>
      <c r="O53" s="485"/>
      <c r="P53" s="485"/>
      <c r="Q53" s="485">
        <v>2021</v>
      </c>
      <c r="R53" s="486">
        <v>0.63634259259259252</v>
      </c>
      <c r="S53" s="485">
        <v>2022</v>
      </c>
      <c r="T53" s="527">
        <v>0.63634259259259252</v>
      </c>
    </row>
    <row r="54" spans="1:20" s="544" customFormat="1" ht="17">
      <c r="A54" s="522" t="s">
        <v>1134</v>
      </c>
      <c r="B54" s="477" t="s">
        <v>891</v>
      </c>
      <c r="C54" s="478" t="s">
        <v>851</v>
      </c>
      <c r="D54" s="479" t="s">
        <v>899</v>
      </c>
      <c r="E54" s="480" t="s">
        <v>1135</v>
      </c>
      <c r="F54" s="481" t="s">
        <v>1136</v>
      </c>
      <c r="G54" s="481">
        <v>2010</v>
      </c>
      <c r="H54" s="481"/>
      <c r="I54" s="482" t="s">
        <v>1178</v>
      </c>
      <c r="J54" s="518">
        <v>1302</v>
      </c>
      <c r="K54" s="518">
        <v>1300.5728367865199</v>
      </c>
      <c r="L54" s="518">
        <v>1300.5728367865199</v>
      </c>
      <c r="M54" s="518">
        <v>0</v>
      </c>
      <c r="N54" s="481" t="s">
        <v>1136</v>
      </c>
      <c r="O54" s="485"/>
      <c r="P54" s="485"/>
      <c r="Q54" s="485">
        <v>2021</v>
      </c>
      <c r="R54" s="486">
        <v>0.47245370370370365</v>
      </c>
      <c r="S54" s="485">
        <v>2022</v>
      </c>
      <c r="T54" s="527">
        <v>0.47245370370370365</v>
      </c>
    </row>
    <row r="55" spans="1:20" s="544" customFormat="1" ht="17">
      <c r="A55" s="522" t="s">
        <v>1134</v>
      </c>
      <c r="B55" s="477" t="s">
        <v>891</v>
      </c>
      <c r="C55" s="478" t="s">
        <v>851</v>
      </c>
      <c r="D55" s="479" t="s">
        <v>900</v>
      </c>
      <c r="E55" s="480" t="s">
        <v>1135</v>
      </c>
      <c r="F55" s="481" t="s">
        <v>1136</v>
      </c>
      <c r="G55" s="481">
        <v>2017</v>
      </c>
      <c r="H55" s="481"/>
      <c r="I55" s="488" t="s">
        <v>1179</v>
      </c>
      <c r="J55" s="518">
        <v>1608</v>
      </c>
      <c r="K55" s="518">
        <v>1608.1244935949001</v>
      </c>
      <c r="L55" s="518">
        <v>1608.1244935949001</v>
      </c>
      <c r="M55" s="518">
        <v>0</v>
      </c>
      <c r="N55" s="481" t="s">
        <v>1136</v>
      </c>
      <c r="O55" s="485"/>
      <c r="P55" s="485"/>
      <c r="Q55" s="485">
        <v>2021</v>
      </c>
      <c r="R55" s="486">
        <v>0.57592592592592584</v>
      </c>
      <c r="S55" s="485">
        <v>2022</v>
      </c>
      <c r="T55" s="527">
        <v>0.57592592592592584</v>
      </c>
    </row>
    <row r="56" spans="1:20" s="544" customFormat="1" ht="17">
      <c r="A56" s="522" t="s">
        <v>1134</v>
      </c>
      <c r="B56" s="477" t="s">
        <v>891</v>
      </c>
      <c r="C56" s="478" t="s">
        <v>881</v>
      </c>
      <c r="D56" s="479" t="s">
        <v>902</v>
      </c>
      <c r="E56" s="480" t="s">
        <v>1135</v>
      </c>
      <c r="F56" s="481" t="s">
        <v>1136</v>
      </c>
      <c r="G56" s="481">
        <v>2003</v>
      </c>
      <c r="H56" s="481"/>
      <c r="I56" s="482" t="s">
        <v>1178</v>
      </c>
      <c r="J56" s="518">
        <v>281.42</v>
      </c>
      <c r="K56" s="518">
        <v>650.7615663803</v>
      </c>
      <c r="L56" s="518">
        <v>650.7615663803</v>
      </c>
      <c r="M56" s="518">
        <v>0</v>
      </c>
      <c r="N56" s="481" t="s">
        <v>1144</v>
      </c>
      <c r="O56" s="485"/>
      <c r="P56" s="485"/>
      <c r="Q56" s="485">
        <v>2021</v>
      </c>
      <c r="R56" s="486">
        <v>0.53125</v>
      </c>
      <c r="S56" s="485">
        <v>2022</v>
      </c>
      <c r="T56" s="527">
        <v>0.53125</v>
      </c>
    </row>
    <row r="57" spans="1:20" s="544" customFormat="1" ht="17">
      <c r="A57" s="522" t="s">
        <v>1134</v>
      </c>
      <c r="B57" s="477" t="s">
        <v>891</v>
      </c>
      <c r="C57" s="478" t="s">
        <v>881</v>
      </c>
      <c r="D57" s="479" t="s">
        <v>903</v>
      </c>
      <c r="E57" s="480" t="s">
        <v>1135</v>
      </c>
      <c r="F57" s="481" t="s">
        <v>1136</v>
      </c>
      <c r="G57" s="481">
        <v>2008</v>
      </c>
      <c r="H57" s="481"/>
      <c r="I57" s="482" t="s">
        <v>1178</v>
      </c>
      <c r="J57" s="518">
        <v>727.4</v>
      </c>
      <c r="K57" s="518">
        <v>727.32538156917997</v>
      </c>
      <c r="L57" s="518">
        <v>727.32538156917997</v>
      </c>
      <c r="M57" s="518">
        <v>0</v>
      </c>
      <c r="N57" s="481" t="s">
        <v>1144</v>
      </c>
      <c r="O57" s="485"/>
      <c r="P57" s="485"/>
      <c r="Q57" s="485">
        <v>2021</v>
      </c>
      <c r="R57" s="486">
        <v>0.48425925925925933</v>
      </c>
      <c r="S57" s="485">
        <v>2022</v>
      </c>
      <c r="T57" s="527">
        <v>0.48425925925925933</v>
      </c>
    </row>
    <row r="58" spans="1:20" s="544" customFormat="1" ht="17">
      <c r="A58" s="522" t="s">
        <v>1134</v>
      </c>
      <c r="B58" s="477" t="s">
        <v>891</v>
      </c>
      <c r="C58" s="478" t="s">
        <v>881</v>
      </c>
      <c r="D58" s="479" t="s">
        <v>904</v>
      </c>
      <c r="E58" s="480" t="s">
        <v>1135</v>
      </c>
      <c r="F58" s="481" t="s">
        <v>1136</v>
      </c>
      <c r="G58" s="481">
        <v>2007</v>
      </c>
      <c r="H58" s="481"/>
      <c r="I58" s="482" t="s">
        <v>1178</v>
      </c>
      <c r="J58" s="518">
        <v>234</v>
      </c>
      <c r="K58" s="518">
        <v>230.97695902256999</v>
      </c>
      <c r="L58" s="518">
        <v>230.97695902256999</v>
      </c>
      <c r="M58" s="518">
        <v>0</v>
      </c>
      <c r="N58" s="481" t="s">
        <v>1144</v>
      </c>
      <c r="O58" s="485"/>
      <c r="P58" s="485"/>
      <c r="Q58" s="485">
        <v>2021</v>
      </c>
      <c r="R58" s="486">
        <v>0.58833333333333337</v>
      </c>
      <c r="S58" s="485">
        <v>2022</v>
      </c>
      <c r="T58" s="527">
        <v>0.58833333333333337</v>
      </c>
    </row>
    <row r="59" spans="1:20" s="544" customFormat="1" ht="17">
      <c r="A59" s="522" t="s">
        <v>1134</v>
      </c>
      <c r="B59" s="477" t="s">
        <v>891</v>
      </c>
      <c r="C59" s="478" t="s">
        <v>881</v>
      </c>
      <c r="D59" s="479" t="s">
        <v>905</v>
      </c>
      <c r="E59" s="480" t="s">
        <v>1135</v>
      </c>
      <c r="F59" s="481" t="s">
        <v>1136</v>
      </c>
      <c r="G59" s="481">
        <v>2008</v>
      </c>
      <c r="H59" s="481"/>
      <c r="I59" s="482" t="s">
        <v>1178</v>
      </c>
      <c r="J59" s="518">
        <v>197.32</v>
      </c>
      <c r="K59" s="518">
        <v>197.31811633435001</v>
      </c>
      <c r="L59" s="518">
        <v>197.31811633435001</v>
      </c>
      <c r="M59" s="518">
        <v>0</v>
      </c>
      <c r="N59" s="481" t="s">
        <v>1136</v>
      </c>
      <c r="O59" s="485"/>
      <c r="P59" s="485"/>
      <c r="Q59" s="485">
        <v>2021</v>
      </c>
      <c r="R59" s="486">
        <v>0.45925925925925931</v>
      </c>
      <c r="S59" s="485">
        <v>2022</v>
      </c>
      <c r="T59" s="527">
        <v>0.45925925925925931</v>
      </c>
    </row>
    <row r="60" spans="1:20" s="544" customFormat="1" ht="17">
      <c r="A60" s="522" t="s">
        <v>1134</v>
      </c>
      <c r="B60" s="477" t="s">
        <v>891</v>
      </c>
      <c r="C60" s="478" t="s">
        <v>851</v>
      </c>
      <c r="D60" s="479" t="s">
        <v>906</v>
      </c>
      <c r="E60" s="480" t="s">
        <v>1135</v>
      </c>
      <c r="F60" s="481" t="s">
        <v>1136</v>
      </c>
      <c r="G60" s="481">
        <v>2011</v>
      </c>
      <c r="H60" s="481"/>
      <c r="I60" s="482" t="s">
        <v>1178</v>
      </c>
      <c r="J60" s="518">
        <v>757.28</v>
      </c>
      <c r="K60" s="518">
        <v>757.27840947408004</v>
      </c>
      <c r="L60" s="518">
        <v>757.27840947408004</v>
      </c>
      <c r="M60" s="518">
        <v>0</v>
      </c>
      <c r="N60" s="481" t="s">
        <v>1136</v>
      </c>
      <c r="O60" s="485"/>
      <c r="P60" s="485"/>
      <c r="Q60" s="485">
        <v>2021</v>
      </c>
      <c r="R60" s="486">
        <v>0.56365740740740733</v>
      </c>
      <c r="S60" s="485">
        <v>2022</v>
      </c>
      <c r="T60" s="527">
        <v>0.57754629629629628</v>
      </c>
    </row>
    <row r="61" spans="1:20" s="544" customFormat="1" ht="17">
      <c r="A61" s="522" t="s">
        <v>1134</v>
      </c>
      <c r="B61" s="477" t="s">
        <v>891</v>
      </c>
      <c r="C61" s="478" t="s">
        <v>851</v>
      </c>
      <c r="D61" s="479" t="s">
        <v>907</v>
      </c>
      <c r="E61" s="480" t="s">
        <v>1135</v>
      </c>
      <c r="F61" s="481" t="s">
        <v>1136</v>
      </c>
      <c r="G61" s="481">
        <v>1988</v>
      </c>
      <c r="H61" s="481"/>
      <c r="I61" s="482" t="s">
        <v>1178</v>
      </c>
      <c r="J61" s="518">
        <v>75</v>
      </c>
      <c r="K61" s="518">
        <v>83.808770085323005</v>
      </c>
      <c r="L61" s="518">
        <v>83.808770085323005</v>
      </c>
      <c r="M61" s="518">
        <v>0</v>
      </c>
      <c r="N61" s="481" t="s">
        <v>1136</v>
      </c>
      <c r="O61" s="485"/>
      <c r="P61" s="485"/>
      <c r="Q61" s="485">
        <v>2021</v>
      </c>
      <c r="R61" s="486">
        <v>0.57245370370370363</v>
      </c>
      <c r="S61" s="485">
        <v>2022</v>
      </c>
      <c r="T61" s="527">
        <v>0.57245370370370363</v>
      </c>
    </row>
    <row r="62" spans="1:20" s="544" customFormat="1" ht="17">
      <c r="A62" s="522" t="s">
        <v>1134</v>
      </c>
      <c r="B62" s="477" t="s">
        <v>891</v>
      </c>
      <c r="C62" s="478" t="s">
        <v>867</v>
      </c>
      <c r="D62" s="479" t="s">
        <v>908</v>
      </c>
      <c r="E62" s="480" t="s">
        <v>1135</v>
      </c>
      <c r="F62" s="481" t="s">
        <v>1136</v>
      </c>
      <c r="G62" s="481">
        <v>2019</v>
      </c>
      <c r="H62" s="481"/>
      <c r="I62" s="482" t="s">
        <v>1178</v>
      </c>
      <c r="J62" s="518">
        <v>729.1</v>
      </c>
      <c r="K62" s="518">
        <v>729.09978205104005</v>
      </c>
      <c r="L62" s="518">
        <v>729.09978205104005</v>
      </c>
      <c r="M62" s="518">
        <v>0</v>
      </c>
      <c r="N62" s="481" t="s">
        <v>1144</v>
      </c>
      <c r="O62" s="485"/>
      <c r="P62" s="485"/>
      <c r="Q62" s="485">
        <v>2021</v>
      </c>
      <c r="R62" s="486">
        <v>0.4502314814814814</v>
      </c>
      <c r="S62" s="485">
        <v>2022</v>
      </c>
      <c r="T62" s="527">
        <v>0.4502314814814814</v>
      </c>
    </row>
    <row r="63" spans="1:20" s="544" customFormat="1" ht="17">
      <c r="A63" s="522" t="s">
        <v>1134</v>
      </c>
      <c r="B63" s="477" t="s">
        <v>891</v>
      </c>
      <c r="C63" s="478" t="s">
        <v>1065</v>
      </c>
      <c r="D63" s="479" t="s">
        <v>909</v>
      </c>
      <c r="E63" s="480" t="s">
        <v>1135</v>
      </c>
      <c r="F63" s="481" t="s">
        <v>1136</v>
      </c>
      <c r="G63" s="481">
        <v>1990</v>
      </c>
      <c r="H63" s="481"/>
      <c r="I63" s="482" t="s">
        <v>1182</v>
      </c>
      <c r="J63" s="518">
        <v>4900</v>
      </c>
      <c r="K63" s="518">
        <v>4992.7021043745999</v>
      </c>
      <c r="L63" s="518">
        <v>4992.7021043745999</v>
      </c>
      <c r="M63" s="518">
        <v>0</v>
      </c>
      <c r="N63" s="481" t="s">
        <v>1136</v>
      </c>
      <c r="O63" s="485"/>
      <c r="P63" s="485"/>
      <c r="Q63" s="485">
        <v>2021</v>
      </c>
      <c r="R63" s="486">
        <v>0.62800925925925921</v>
      </c>
      <c r="S63" s="485">
        <v>2022</v>
      </c>
      <c r="T63" s="527">
        <v>0.62800925925925921</v>
      </c>
    </row>
    <row r="64" spans="1:20" s="544" customFormat="1" ht="17">
      <c r="A64" s="522" t="s">
        <v>1134</v>
      </c>
      <c r="B64" s="477" t="s">
        <v>691</v>
      </c>
      <c r="C64" s="478" t="s">
        <v>851</v>
      </c>
      <c r="D64" s="479" t="s">
        <v>910</v>
      </c>
      <c r="E64" s="480" t="s">
        <v>1135</v>
      </c>
      <c r="F64" s="481" t="s">
        <v>1136</v>
      </c>
      <c r="G64" s="481">
        <v>2019</v>
      </c>
      <c r="H64" s="481"/>
      <c r="I64" s="482" t="s">
        <v>1178</v>
      </c>
      <c r="J64" s="518">
        <v>3127</v>
      </c>
      <c r="K64" s="518">
        <v>3126.7165003498999</v>
      </c>
      <c r="L64" s="518">
        <v>3126.7165003498999</v>
      </c>
      <c r="M64" s="518">
        <v>0</v>
      </c>
      <c r="N64" s="481" t="s">
        <v>1136</v>
      </c>
      <c r="O64" s="483">
        <v>2020</v>
      </c>
      <c r="P64" s="484">
        <v>0.72210648148148138</v>
      </c>
      <c r="Q64" s="483">
        <v>2021</v>
      </c>
      <c r="R64" s="484">
        <v>0.85231481481481486</v>
      </c>
      <c r="S64" s="485">
        <v>2022</v>
      </c>
      <c r="T64" s="527">
        <v>0.54062499999999991</v>
      </c>
    </row>
    <row r="65" spans="1:20" s="544" customFormat="1" ht="17">
      <c r="A65" s="522" t="s">
        <v>1134</v>
      </c>
      <c r="B65" s="477" t="s">
        <v>691</v>
      </c>
      <c r="C65" s="478" t="s">
        <v>1072</v>
      </c>
      <c r="D65" s="479" t="s">
        <v>911</v>
      </c>
      <c r="E65" s="480" t="s">
        <v>1135</v>
      </c>
      <c r="F65" s="481" t="s">
        <v>1136</v>
      </c>
      <c r="G65" s="481">
        <v>2015</v>
      </c>
      <c r="H65" s="481"/>
      <c r="I65" s="482" t="s">
        <v>1183</v>
      </c>
      <c r="J65" s="518">
        <v>3107</v>
      </c>
      <c r="K65" s="518">
        <v>3107.2117000335002</v>
      </c>
      <c r="L65" s="518">
        <v>3107.2117000335002</v>
      </c>
      <c r="M65" s="518">
        <v>0</v>
      </c>
      <c r="N65" s="481" t="s">
        <v>1144</v>
      </c>
      <c r="O65" s="483">
        <v>2020</v>
      </c>
      <c r="P65" s="484">
        <v>0.71527777777777812</v>
      </c>
      <c r="Q65" s="483">
        <v>2021</v>
      </c>
      <c r="R65" s="484">
        <v>0.7152777777777779</v>
      </c>
      <c r="S65" s="485">
        <v>2022</v>
      </c>
      <c r="T65" s="527">
        <v>0.56805555555555554</v>
      </c>
    </row>
    <row r="66" spans="1:20" s="544" customFormat="1" ht="17">
      <c r="A66" s="522" t="s">
        <v>1134</v>
      </c>
      <c r="B66" s="477" t="s">
        <v>691</v>
      </c>
      <c r="C66" s="478" t="s">
        <v>858</v>
      </c>
      <c r="D66" s="479" t="s">
        <v>912</v>
      </c>
      <c r="E66" s="480" t="s">
        <v>1135</v>
      </c>
      <c r="F66" s="481" t="s">
        <v>1136</v>
      </c>
      <c r="G66" s="481">
        <v>2018</v>
      </c>
      <c r="H66" s="481"/>
      <c r="I66" s="482" t="s">
        <v>1178</v>
      </c>
      <c r="J66" s="518">
        <v>15000</v>
      </c>
      <c r="K66" s="518">
        <v>15000.824915970001</v>
      </c>
      <c r="L66" s="518">
        <v>15000.824915970001</v>
      </c>
      <c r="M66" s="518">
        <v>0</v>
      </c>
      <c r="N66" s="481" t="s">
        <v>1144</v>
      </c>
      <c r="O66" s="485"/>
      <c r="P66" s="485"/>
      <c r="Q66" s="485">
        <v>2021</v>
      </c>
      <c r="R66" s="486">
        <v>0.62708333333333344</v>
      </c>
      <c r="S66" s="485">
        <v>2022</v>
      </c>
      <c r="T66" s="527">
        <v>0.50166666666666671</v>
      </c>
    </row>
    <row r="67" spans="1:20" s="544" customFormat="1" ht="17">
      <c r="A67" s="522" t="s">
        <v>1134</v>
      </c>
      <c r="B67" s="477" t="s">
        <v>691</v>
      </c>
      <c r="C67" s="478" t="s">
        <v>858</v>
      </c>
      <c r="D67" s="479" t="s">
        <v>913</v>
      </c>
      <c r="E67" s="480" t="s">
        <v>1135</v>
      </c>
      <c r="F67" s="481" t="s">
        <v>1136</v>
      </c>
      <c r="G67" s="481">
        <v>1990</v>
      </c>
      <c r="H67" s="481"/>
      <c r="I67" s="482" t="s">
        <v>1184</v>
      </c>
      <c r="J67" s="518">
        <v>7528</v>
      </c>
      <c r="K67" s="518">
        <v>7528.1629255595999</v>
      </c>
      <c r="L67" s="518">
        <v>7528.1629255595999</v>
      </c>
      <c r="M67" s="518">
        <v>0</v>
      </c>
      <c r="N67" s="481" t="s">
        <v>1144</v>
      </c>
      <c r="O67" s="485"/>
      <c r="P67" s="485"/>
      <c r="Q67" s="485">
        <v>2021</v>
      </c>
      <c r="R67" s="486">
        <v>0.67361111111111116</v>
      </c>
      <c r="S67" s="485">
        <v>2022</v>
      </c>
      <c r="T67" s="527">
        <v>0.63055555555555565</v>
      </c>
    </row>
    <row r="68" spans="1:20" s="544" customFormat="1" ht="17">
      <c r="A68" s="522" t="s">
        <v>1134</v>
      </c>
      <c r="B68" s="477" t="s">
        <v>691</v>
      </c>
      <c r="C68" s="478" t="s">
        <v>851</v>
      </c>
      <c r="D68" s="479" t="s">
        <v>914</v>
      </c>
      <c r="E68" s="480" t="s">
        <v>1135</v>
      </c>
      <c r="F68" s="481" t="s">
        <v>1136</v>
      </c>
      <c r="G68" s="481">
        <v>2020</v>
      </c>
      <c r="H68" s="481"/>
      <c r="I68" s="482" t="s">
        <v>1178</v>
      </c>
      <c r="J68" s="518">
        <v>21.291</v>
      </c>
      <c r="K68" s="518" t="s">
        <v>1185</v>
      </c>
      <c r="L68" s="518" t="s">
        <v>1185</v>
      </c>
      <c r="M68" s="518">
        <v>0</v>
      </c>
      <c r="N68" s="481" t="s">
        <v>1136</v>
      </c>
      <c r="O68" s="485"/>
      <c r="P68" s="485"/>
      <c r="Q68" s="485">
        <v>2021</v>
      </c>
      <c r="R68" s="486">
        <v>0.78819444444444442</v>
      </c>
      <c r="S68" s="485">
        <v>2022</v>
      </c>
      <c r="T68" s="527">
        <v>0.52500000000000002</v>
      </c>
    </row>
    <row r="69" spans="1:20" s="544" customFormat="1" ht="17">
      <c r="A69" s="522" t="s">
        <v>1134</v>
      </c>
      <c r="B69" s="477" t="s">
        <v>691</v>
      </c>
      <c r="C69" s="478" t="s">
        <v>1065</v>
      </c>
      <c r="D69" s="479" t="s">
        <v>915</v>
      </c>
      <c r="E69" s="480" t="s">
        <v>1135</v>
      </c>
      <c r="F69" s="481" t="s">
        <v>1136</v>
      </c>
      <c r="G69" s="481">
        <v>1984</v>
      </c>
      <c r="H69" s="481"/>
      <c r="I69" s="488" t="s">
        <v>1171</v>
      </c>
      <c r="J69" s="518">
        <v>1667</v>
      </c>
      <c r="K69" s="518">
        <v>4175.7703588280001</v>
      </c>
      <c r="L69" s="518">
        <v>4175.7703588280001</v>
      </c>
      <c r="M69" s="518">
        <v>0</v>
      </c>
      <c r="N69" s="481" t="s">
        <v>1136</v>
      </c>
      <c r="O69" s="485"/>
      <c r="P69" s="485"/>
      <c r="Q69" s="485">
        <v>2021</v>
      </c>
      <c r="R69" s="486">
        <v>0.66550925925925919</v>
      </c>
      <c r="S69" s="485">
        <v>2022</v>
      </c>
      <c r="T69" s="527">
        <v>0.63310185185185186</v>
      </c>
    </row>
    <row r="70" spans="1:20" s="544" customFormat="1" ht="17">
      <c r="A70" s="522" t="s">
        <v>1134</v>
      </c>
      <c r="B70" s="477" t="s">
        <v>691</v>
      </c>
      <c r="C70" s="478" t="s">
        <v>1065</v>
      </c>
      <c r="D70" s="479" t="s">
        <v>916</v>
      </c>
      <c r="E70" s="480" t="s">
        <v>1135</v>
      </c>
      <c r="F70" s="481" t="s">
        <v>1136</v>
      </c>
      <c r="G70" s="481">
        <v>1943</v>
      </c>
      <c r="H70" s="481"/>
      <c r="I70" s="482" t="s">
        <v>1178</v>
      </c>
      <c r="J70" s="518">
        <v>4709</v>
      </c>
      <c r="K70" s="518">
        <v>4685.8161899546003</v>
      </c>
      <c r="L70" s="518">
        <v>4685.8161899546003</v>
      </c>
      <c r="M70" s="518">
        <v>0</v>
      </c>
      <c r="N70" s="481" t="s">
        <v>1144</v>
      </c>
      <c r="O70" s="485"/>
      <c r="P70" s="485"/>
      <c r="Q70" s="485">
        <v>2021</v>
      </c>
      <c r="R70" s="486">
        <v>0.47824074074074069</v>
      </c>
      <c r="S70" s="485">
        <v>2022</v>
      </c>
      <c r="T70" s="527">
        <v>0.51412037037037028</v>
      </c>
    </row>
    <row r="71" spans="1:20" s="544" customFormat="1" ht="17">
      <c r="A71" s="522" t="s">
        <v>1134</v>
      </c>
      <c r="B71" s="477" t="s">
        <v>691</v>
      </c>
      <c r="C71" s="478" t="s">
        <v>1065</v>
      </c>
      <c r="D71" s="479" t="s">
        <v>918</v>
      </c>
      <c r="E71" s="480" t="s">
        <v>1135</v>
      </c>
      <c r="F71" s="481" t="s">
        <v>1136</v>
      </c>
      <c r="G71" s="481">
        <v>1971</v>
      </c>
      <c r="H71" s="481"/>
      <c r="I71" s="482" t="s">
        <v>1178</v>
      </c>
      <c r="J71" s="518">
        <v>49888.45</v>
      </c>
      <c r="K71" s="518">
        <v>49916.422595581796</v>
      </c>
      <c r="L71" s="518">
        <v>49916.422595581796</v>
      </c>
      <c r="M71" s="518">
        <v>0</v>
      </c>
      <c r="N71" s="481" t="s">
        <v>1136</v>
      </c>
      <c r="O71" s="485"/>
      <c r="P71" s="485"/>
      <c r="Q71" s="485">
        <v>2021</v>
      </c>
      <c r="R71" s="486">
        <v>0.69155092592592593</v>
      </c>
      <c r="S71" s="485">
        <v>2022</v>
      </c>
      <c r="T71" s="527">
        <v>0.50810185185185186</v>
      </c>
    </row>
    <row r="72" spans="1:20" s="544" customFormat="1" ht="17">
      <c r="A72" s="522" t="s">
        <v>1134</v>
      </c>
      <c r="B72" s="477" t="s">
        <v>1186</v>
      </c>
      <c r="C72" s="478" t="s">
        <v>851</v>
      </c>
      <c r="D72" s="479" t="s">
        <v>965</v>
      </c>
      <c r="E72" s="480" t="s">
        <v>1135</v>
      </c>
      <c r="F72" s="481" t="s">
        <v>1136</v>
      </c>
      <c r="G72" s="481">
        <v>2009</v>
      </c>
      <c r="H72" s="481">
        <v>2011</v>
      </c>
      <c r="I72" s="482" t="s">
        <v>1187</v>
      </c>
      <c r="J72" s="518">
        <v>6900</v>
      </c>
      <c r="K72" s="518">
        <v>6894.2636439460002</v>
      </c>
      <c r="L72" s="518">
        <v>6894.2636439460002</v>
      </c>
      <c r="M72" s="518">
        <v>0</v>
      </c>
      <c r="N72" s="481" t="s">
        <v>1144</v>
      </c>
      <c r="O72" s="485"/>
      <c r="P72" s="485"/>
      <c r="Q72" s="485">
        <v>2021</v>
      </c>
      <c r="R72" s="486">
        <v>0.62083333333333335</v>
      </c>
      <c r="S72" s="485">
        <v>2022</v>
      </c>
      <c r="T72" s="527">
        <v>0.5800925925925926</v>
      </c>
    </row>
    <row r="73" spans="1:20" s="544" customFormat="1" ht="17">
      <c r="A73" s="522" t="s">
        <v>1134</v>
      </c>
      <c r="B73" s="477" t="s">
        <v>1186</v>
      </c>
      <c r="C73" s="478" t="s">
        <v>1065</v>
      </c>
      <c r="D73" s="479" t="s">
        <v>966</v>
      </c>
      <c r="E73" s="480" t="s">
        <v>1135</v>
      </c>
      <c r="F73" s="481" t="s">
        <v>1136</v>
      </c>
      <c r="G73" s="481">
        <v>1975</v>
      </c>
      <c r="H73" s="481"/>
      <c r="I73" s="488" t="s">
        <v>1171</v>
      </c>
      <c r="J73" s="518">
        <v>27510</v>
      </c>
      <c r="K73" s="518">
        <v>27509.949435440001</v>
      </c>
      <c r="L73" s="518">
        <v>27509.949435440001</v>
      </c>
      <c r="M73" s="518">
        <v>0</v>
      </c>
      <c r="N73" s="481" t="s">
        <v>1144</v>
      </c>
      <c r="O73" s="485"/>
      <c r="P73" s="485"/>
      <c r="Q73" s="485">
        <v>2021</v>
      </c>
      <c r="R73" s="486">
        <v>0.44212962962962959</v>
      </c>
      <c r="S73" s="485">
        <v>2022</v>
      </c>
      <c r="T73" s="527">
        <v>0.45486111111111105</v>
      </c>
    </row>
    <row r="74" spans="1:20" s="544" customFormat="1" ht="17">
      <c r="A74" s="522" t="s">
        <v>1134</v>
      </c>
      <c r="B74" s="477" t="s">
        <v>1186</v>
      </c>
      <c r="C74" s="478" t="s">
        <v>1065</v>
      </c>
      <c r="D74" s="479" t="s">
        <v>967</v>
      </c>
      <c r="E74" s="480" t="s">
        <v>1135</v>
      </c>
      <c r="F74" s="481" t="s">
        <v>1136</v>
      </c>
      <c r="G74" s="481">
        <v>1975</v>
      </c>
      <c r="H74" s="481"/>
      <c r="I74" s="482" t="s">
        <v>1178</v>
      </c>
      <c r="J74" s="518">
        <v>29870</v>
      </c>
      <c r="K74" s="518">
        <v>29870.250534691</v>
      </c>
      <c r="L74" s="518">
        <v>29870.250534691</v>
      </c>
      <c r="M74" s="518">
        <v>0</v>
      </c>
      <c r="N74" s="481" t="s">
        <v>1136</v>
      </c>
      <c r="O74" s="485"/>
      <c r="P74" s="485"/>
      <c r="Q74" s="485">
        <v>2021</v>
      </c>
      <c r="R74" s="486">
        <v>0.49131944444444442</v>
      </c>
      <c r="S74" s="485">
        <v>2022</v>
      </c>
      <c r="T74" s="527">
        <v>0.53414351851851849</v>
      </c>
    </row>
    <row r="75" spans="1:20" s="544" customFormat="1" ht="17">
      <c r="A75" s="522" t="s">
        <v>1134</v>
      </c>
      <c r="B75" s="477" t="s">
        <v>693</v>
      </c>
      <c r="C75" s="478" t="s">
        <v>881</v>
      </c>
      <c r="D75" s="479" t="s">
        <v>919</v>
      </c>
      <c r="E75" s="480" t="s">
        <v>1135</v>
      </c>
      <c r="F75" s="481" t="s">
        <v>1136</v>
      </c>
      <c r="G75" s="481">
        <v>2004</v>
      </c>
      <c r="H75" s="481">
        <v>2011</v>
      </c>
      <c r="I75" s="488" t="s">
        <v>1171</v>
      </c>
      <c r="J75" s="518">
        <v>329.77</v>
      </c>
      <c r="K75" s="518">
        <v>418.24431496531002</v>
      </c>
      <c r="L75" s="518">
        <v>418.24431496531002</v>
      </c>
      <c r="M75" s="518">
        <v>0</v>
      </c>
      <c r="N75" s="481" t="s">
        <v>1144</v>
      </c>
      <c r="O75" s="485"/>
      <c r="P75" s="485"/>
      <c r="Q75" s="485">
        <v>2021</v>
      </c>
      <c r="R75" s="486">
        <v>0.78055555555555567</v>
      </c>
      <c r="S75" s="485">
        <v>2022</v>
      </c>
      <c r="T75" s="527">
        <v>0.78055555555555567</v>
      </c>
    </row>
    <row r="76" spans="1:20" s="544" customFormat="1" ht="17">
      <c r="A76" s="522" t="s">
        <v>1134</v>
      </c>
      <c r="B76" s="477" t="s">
        <v>693</v>
      </c>
      <c r="C76" s="478" t="s">
        <v>881</v>
      </c>
      <c r="D76" s="479" t="s">
        <v>920</v>
      </c>
      <c r="E76" s="480" t="s">
        <v>1135</v>
      </c>
      <c r="F76" s="481" t="s">
        <v>1136</v>
      </c>
      <c r="G76" s="481">
        <v>2000</v>
      </c>
      <c r="H76" s="481">
        <v>2011</v>
      </c>
      <c r="I76" s="488" t="s">
        <v>1171</v>
      </c>
      <c r="J76" s="518">
        <v>1949.97</v>
      </c>
      <c r="K76" s="518">
        <v>1415.3246860272</v>
      </c>
      <c r="L76" s="518">
        <v>1415.3246860272</v>
      </c>
      <c r="M76" s="518">
        <v>0</v>
      </c>
      <c r="N76" s="481" t="s">
        <v>1144</v>
      </c>
      <c r="O76" s="485"/>
      <c r="P76" s="485"/>
      <c r="Q76" s="485">
        <v>2021</v>
      </c>
      <c r="R76" s="486">
        <v>0.82277777777777783</v>
      </c>
      <c r="S76" s="485">
        <v>2022</v>
      </c>
      <c r="T76" s="527">
        <v>0.82277777777777783</v>
      </c>
    </row>
    <row r="77" spans="1:20" s="544" customFormat="1" ht="17">
      <c r="A77" s="522" t="s">
        <v>1134</v>
      </c>
      <c r="B77" s="477" t="s">
        <v>693</v>
      </c>
      <c r="C77" s="478" t="s">
        <v>881</v>
      </c>
      <c r="D77" s="479" t="s">
        <v>921</v>
      </c>
      <c r="E77" s="480" t="s">
        <v>1135</v>
      </c>
      <c r="F77" s="481" t="s">
        <v>1136</v>
      </c>
      <c r="G77" s="481">
        <v>2006</v>
      </c>
      <c r="H77" s="481">
        <v>2011</v>
      </c>
      <c r="I77" s="488" t="s">
        <v>1171</v>
      </c>
      <c r="J77" s="518">
        <v>58</v>
      </c>
      <c r="K77" s="518">
        <v>22.613785425627999</v>
      </c>
      <c r="L77" s="518">
        <v>22.613785425627999</v>
      </c>
      <c r="M77" s="518">
        <v>0</v>
      </c>
      <c r="N77" s="481" t="s">
        <v>1144</v>
      </c>
      <c r="O77" s="485"/>
      <c r="P77" s="485"/>
      <c r="Q77" s="485">
        <v>2021</v>
      </c>
      <c r="R77" s="486">
        <v>0.80722222222222229</v>
      </c>
      <c r="S77" s="485">
        <v>2022</v>
      </c>
      <c r="T77" s="527">
        <v>0.80722222222222229</v>
      </c>
    </row>
    <row r="78" spans="1:20" s="544" customFormat="1" ht="17">
      <c r="A78" s="522" t="s">
        <v>1134</v>
      </c>
      <c r="B78" s="477" t="s">
        <v>693</v>
      </c>
      <c r="C78" s="478" t="s">
        <v>881</v>
      </c>
      <c r="D78" s="479" t="s">
        <v>922</v>
      </c>
      <c r="E78" s="480" t="s">
        <v>1135</v>
      </c>
      <c r="F78" s="481" t="s">
        <v>1136</v>
      </c>
      <c r="G78" s="481">
        <v>2000</v>
      </c>
      <c r="H78" s="481">
        <v>2011</v>
      </c>
      <c r="I78" s="488" t="s">
        <v>1171</v>
      </c>
      <c r="J78" s="518">
        <v>241.55</v>
      </c>
      <c r="K78" s="518">
        <v>189.31084976156001</v>
      </c>
      <c r="L78" s="518">
        <v>189.31084976156001</v>
      </c>
      <c r="M78" s="518">
        <v>0</v>
      </c>
      <c r="N78" s="481" t="s">
        <v>1144</v>
      </c>
      <c r="O78" s="485"/>
      <c r="P78" s="485"/>
      <c r="Q78" s="485">
        <v>2021</v>
      </c>
      <c r="R78" s="486">
        <v>0.80722222222222229</v>
      </c>
      <c r="S78" s="485">
        <v>2022</v>
      </c>
      <c r="T78" s="527">
        <v>0.80722222222222229</v>
      </c>
    </row>
    <row r="79" spans="1:20" s="544" customFormat="1" ht="17">
      <c r="A79" s="522" t="s">
        <v>1134</v>
      </c>
      <c r="B79" s="477" t="s">
        <v>693</v>
      </c>
      <c r="C79" s="478" t="s">
        <v>881</v>
      </c>
      <c r="D79" s="479" t="s">
        <v>923</v>
      </c>
      <c r="E79" s="480" t="s">
        <v>1135</v>
      </c>
      <c r="F79" s="481" t="s">
        <v>1136</v>
      </c>
      <c r="G79" s="481">
        <v>2001</v>
      </c>
      <c r="H79" s="481">
        <v>2011</v>
      </c>
      <c r="I79" s="488" t="s">
        <v>1171</v>
      </c>
      <c r="J79" s="518">
        <v>351.83949999999999</v>
      </c>
      <c r="K79" s="518">
        <v>455.12218297522003</v>
      </c>
      <c r="L79" s="518">
        <v>455.12218297522003</v>
      </c>
      <c r="M79" s="518">
        <v>0</v>
      </c>
      <c r="N79" s="481" t="s">
        <v>1144</v>
      </c>
      <c r="O79" s="485"/>
      <c r="P79" s="485"/>
      <c r="Q79" s="485">
        <v>2021</v>
      </c>
      <c r="R79" s="486">
        <v>0.79055555555555568</v>
      </c>
      <c r="S79" s="485">
        <v>2022</v>
      </c>
      <c r="T79" s="527">
        <v>0.79055555555555568</v>
      </c>
    </row>
    <row r="80" spans="1:20" s="544" customFormat="1" ht="17">
      <c r="A80" s="522" t="s">
        <v>1134</v>
      </c>
      <c r="B80" s="477" t="s">
        <v>693</v>
      </c>
      <c r="C80" s="478" t="s">
        <v>881</v>
      </c>
      <c r="D80" s="479" t="s">
        <v>924</v>
      </c>
      <c r="E80" s="480" t="s">
        <v>1135</v>
      </c>
      <c r="F80" s="481" t="s">
        <v>1136</v>
      </c>
      <c r="G80" s="481">
        <v>1999</v>
      </c>
      <c r="H80" s="481">
        <v>2011</v>
      </c>
      <c r="I80" s="488" t="s">
        <v>1171</v>
      </c>
      <c r="J80" s="518">
        <v>72.435000000000002</v>
      </c>
      <c r="K80" s="518">
        <v>106.40171457848</v>
      </c>
      <c r="L80" s="518">
        <v>106.40171457848</v>
      </c>
      <c r="M80" s="518">
        <v>0</v>
      </c>
      <c r="N80" s="481" t="s">
        <v>1144</v>
      </c>
      <c r="O80" s="485"/>
      <c r="P80" s="485"/>
      <c r="Q80" s="485">
        <v>2021</v>
      </c>
      <c r="R80" s="486">
        <v>0.79472222222222233</v>
      </c>
      <c r="S80" s="485">
        <v>2022</v>
      </c>
      <c r="T80" s="527">
        <v>0.79472222222222233</v>
      </c>
    </row>
    <row r="81" spans="1:20" s="544" customFormat="1" ht="17">
      <c r="A81" s="522" t="s">
        <v>1134</v>
      </c>
      <c r="B81" s="477" t="s">
        <v>693</v>
      </c>
      <c r="C81" s="478" t="s">
        <v>881</v>
      </c>
      <c r="D81" s="479" t="s">
        <v>925</v>
      </c>
      <c r="E81" s="480" t="s">
        <v>1135</v>
      </c>
      <c r="F81" s="481" t="s">
        <v>1136</v>
      </c>
      <c r="G81" s="481">
        <v>1999</v>
      </c>
      <c r="H81" s="481">
        <v>2011</v>
      </c>
      <c r="I81" s="488" t="s">
        <v>1171</v>
      </c>
      <c r="J81" s="518">
        <v>236.483</v>
      </c>
      <c r="K81" s="518">
        <v>44.647951490705999</v>
      </c>
      <c r="L81" s="518">
        <v>44.647951490705999</v>
      </c>
      <c r="M81" s="518">
        <v>0</v>
      </c>
      <c r="N81" s="481" t="s">
        <v>1144</v>
      </c>
      <c r="O81" s="485"/>
      <c r="P81" s="485"/>
      <c r="Q81" s="485">
        <v>2021</v>
      </c>
      <c r="R81" s="486">
        <v>0.79722222222222228</v>
      </c>
      <c r="S81" s="485">
        <v>2022</v>
      </c>
      <c r="T81" s="527">
        <v>0.79722222222222228</v>
      </c>
    </row>
    <row r="82" spans="1:20" s="544" customFormat="1" ht="17">
      <c r="A82" s="522" t="s">
        <v>1134</v>
      </c>
      <c r="B82" s="477" t="s">
        <v>693</v>
      </c>
      <c r="C82" s="478" t="s">
        <v>881</v>
      </c>
      <c r="D82" s="479" t="s">
        <v>926</v>
      </c>
      <c r="E82" s="480" t="s">
        <v>1135</v>
      </c>
      <c r="F82" s="481" t="s">
        <v>1136</v>
      </c>
      <c r="G82" s="481">
        <v>2002</v>
      </c>
      <c r="H82" s="481">
        <v>2011</v>
      </c>
      <c r="I82" s="488" t="s">
        <v>1171</v>
      </c>
      <c r="J82" s="518">
        <v>370.63</v>
      </c>
      <c r="K82" s="518">
        <v>337.72437803086001</v>
      </c>
      <c r="L82" s="518">
        <v>337.72437803086001</v>
      </c>
      <c r="M82" s="518">
        <v>0</v>
      </c>
      <c r="N82" s="481" t="s">
        <v>1144</v>
      </c>
      <c r="O82" s="485"/>
      <c r="P82" s="485"/>
      <c r="Q82" s="485">
        <v>2021</v>
      </c>
      <c r="R82" s="486">
        <v>0.70972222222222214</v>
      </c>
      <c r="S82" s="485">
        <v>2022</v>
      </c>
      <c r="T82" s="527">
        <v>0.70972222222222214</v>
      </c>
    </row>
    <row r="83" spans="1:20" s="544" customFormat="1" ht="17">
      <c r="A83" s="522" t="s">
        <v>1134</v>
      </c>
      <c r="B83" s="477" t="s">
        <v>693</v>
      </c>
      <c r="C83" s="478" t="s">
        <v>881</v>
      </c>
      <c r="D83" s="479" t="s">
        <v>1188</v>
      </c>
      <c r="E83" s="480" t="s">
        <v>1135</v>
      </c>
      <c r="F83" s="481" t="s">
        <v>1136</v>
      </c>
      <c r="G83" s="492">
        <v>2000</v>
      </c>
      <c r="H83" s="481">
        <v>2011</v>
      </c>
      <c r="I83" s="488" t="s">
        <v>1171</v>
      </c>
      <c r="J83" s="518">
        <v>124.188</v>
      </c>
      <c r="K83" s="518">
        <v>118.77018806847001</v>
      </c>
      <c r="L83" s="518">
        <v>118.77018806847001</v>
      </c>
      <c r="M83" s="518">
        <v>0</v>
      </c>
      <c r="N83" s="481" t="s">
        <v>1144</v>
      </c>
      <c r="O83" s="485"/>
      <c r="P83" s="485"/>
      <c r="Q83" s="485">
        <v>2021</v>
      </c>
      <c r="R83" s="486">
        <v>0.80722222222222229</v>
      </c>
      <c r="S83" s="485">
        <v>2022</v>
      </c>
      <c r="T83" s="527">
        <v>0.80722222222222229</v>
      </c>
    </row>
    <row r="84" spans="1:20" s="544" customFormat="1" ht="17">
      <c r="A84" s="524" t="s">
        <v>1134</v>
      </c>
      <c r="B84" s="493" t="s">
        <v>693</v>
      </c>
      <c r="C84" s="494" t="s">
        <v>881</v>
      </c>
      <c r="D84" s="479" t="s">
        <v>928</v>
      </c>
      <c r="E84" s="480" t="s">
        <v>1135</v>
      </c>
      <c r="F84" s="481" t="s">
        <v>1136</v>
      </c>
      <c r="G84" s="481">
        <v>1999</v>
      </c>
      <c r="H84" s="481">
        <v>2011</v>
      </c>
      <c r="I84" s="488" t="s">
        <v>1171</v>
      </c>
      <c r="J84" s="518">
        <v>61</v>
      </c>
      <c r="K84" s="518">
        <v>53.726741387308998</v>
      </c>
      <c r="L84" s="518">
        <v>53.726741387308998</v>
      </c>
      <c r="M84" s="518">
        <v>0</v>
      </c>
      <c r="N84" s="481" t="s">
        <v>1144</v>
      </c>
      <c r="O84" s="485"/>
      <c r="P84" s="485"/>
      <c r="Q84" s="485">
        <v>2021</v>
      </c>
      <c r="R84" s="486">
        <v>0.77500000000000013</v>
      </c>
      <c r="S84" s="485">
        <v>2022</v>
      </c>
      <c r="T84" s="527">
        <v>0.77500000000000013</v>
      </c>
    </row>
    <row r="85" spans="1:20" s="544" customFormat="1" ht="17">
      <c r="A85" s="524" t="s">
        <v>1134</v>
      </c>
      <c r="B85" s="493" t="s">
        <v>693</v>
      </c>
      <c r="C85" s="494" t="s">
        <v>881</v>
      </c>
      <c r="D85" s="479" t="s">
        <v>929</v>
      </c>
      <c r="E85" s="480" t="s">
        <v>1135</v>
      </c>
      <c r="F85" s="481" t="s">
        <v>1136</v>
      </c>
      <c r="G85" s="481">
        <v>2002</v>
      </c>
      <c r="H85" s="481">
        <v>2011</v>
      </c>
      <c r="I85" s="488" t="s">
        <v>1171</v>
      </c>
      <c r="J85" s="518">
        <v>1368.81</v>
      </c>
      <c r="K85" s="518">
        <v>473.26362670701002</v>
      </c>
      <c r="L85" s="518">
        <v>473.26362670701002</v>
      </c>
      <c r="M85" s="518">
        <v>0</v>
      </c>
      <c r="N85" s="481" t="s">
        <v>1144</v>
      </c>
      <c r="O85" s="485"/>
      <c r="P85" s="485"/>
      <c r="Q85" s="485">
        <v>2021</v>
      </c>
      <c r="R85" s="486">
        <v>0.79166666666666674</v>
      </c>
      <c r="S85" s="485">
        <v>2022</v>
      </c>
      <c r="T85" s="527">
        <v>0.76361111111111113</v>
      </c>
    </row>
    <row r="86" spans="1:20" s="544" customFormat="1" ht="17">
      <c r="A86" s="524" t="s">
        <v>1134</v>
      </c>
      <c r="B86" s="493" t="s">
        <v>693</v>
      </c>
      <c r="C86" s="494" t="s">
        <v>881</v>
      </c>
      <c r="D86" s="479" t="s">
        <v>930</v>
      </c>
      <c r="E86" s="480" t="s">
        <v>1135</v>
      </c>
      <c r="F86" s="481" t="s">
        <v>1136</v>
      </c>
      <c r="G86" s="481">
        <v>2000</v>
      </c>
      <c r="H86" s="481">
        <v>2011</v>
      </c>
      <c r="I86" s="488" t="s">
        <v>1171</v>
      </c>
      <c r="J86" s="518">
        <v>1092.19</v>
      </c>
      <c r="K86" s="518">
        <v>822.31090433820998</v>
      </c>
      <c r="L86" s="518">
        <v>822.31090433820998</v>
      </c>
      <c r="M86" s="518">
        <v>0</v>
      </c>
      <c r="N86" s="481" t="s">
        <v>1144</v>
      </c>
      <c r="O86" s="485"/>
      <c r="P86" s="485"/>
      <c r="Q86" s="485">
        <v>2021</v>
      </c>
      <c r="R86" s="486">
        <v>0.82944444444444443</v>
      </c>
      <c r="S86" s="485">
        <v>2022</v>
      </c>
      <c r="T86" s="527">
        <v>0.82944444444444443</v>
      </c>
    </row>
    <row r="87" spans="1:20" s="544" customFormat="1" ht="17">
      <c r="A87" s="524" t="s">
        <v>1134</v>
      </c>
      <c r="B87" s="493" t="s">
        <v>693</v>
      </c>
      <c r="C87" s="494" t="s">
        <v>881</v>
      </c>
      <c r="D87" s="479" t="s">
        <v>931</v>
      </c>
      <c r="E87" s="480" t="s">
        <v>1135</v>
      </c>
      <c r="F87" s="481" t="s">
        <v>1136</v>
      </c>
      <c r="G87" s="481">
        <v>2000</v>
      </c>
      <c r="H87" s="481">
        <v>2011</v>
      </c>
      <c r="I87" s="488" t="s">
        <v>1171</v>
      </c>
      <c r="J87" s="518">
        <v>244</v>
      </c>
      <c r="K87" s="518">
        <v>236.65730199475999</v>
      </c>
      <c r="L87" s="518">
        <v>236.65730199475999</v>
      </c>
      <c r="M87" s="518">
        <v>0</v>
      </c>
      <c r="N87" s="481" t="s">
        <v>1144</v>
      </c>
      <c r="O87" s="485"/>
      <c r="P87" s="485"/>
      <c r="Q87" s="485">
        <v>2021</v>
      </c>
      <c r="R87" s="486">
        <v>0.80166666666666675</v>
      </c>
      <c r="S87" s="485">
        <v>2022</v>
      </c>
      <c r="T87" s="527">
        <v>0.80166666666666675</v>
      </c>
    </row>
    <row r="88" spans="1:20" s="544" customFormat="1" ht="17">
      <c r="A88" s="524" t="s">
        <v>1134</v>
      </c>
      <c r="B88" s="493" t="s">
        <v>693</v>
      </c>
      <c r="C88" s="494" t="s">
        <v>881</v>
      </c>
      <c r="D88" s="479" t="s">
        <v>932</v>
      </c>
      <c r="E88" s="480" t="s">
        <v>1135</v>
      </c>
      <c r="F88" s="481" t="s">
        <v>1136</v>
      </c>
      <c r="G88" s="481">
        <v>2002</v>
      </c>
      <c r="H88" s="481">
        <v>2011</v>
      </c>
      <c r="I88" s="488" t="s">
        <v>1171</v>
      </c>
      <c r="J88" s="518">
        <v>206.26</v>
      </c>
      <c r="K88" s="518">
        <v>152.85897231611</v>
      </c>
      <c r="L88" s="518">
        <v>152.85897231611</v>
      </c>
      <c r="M88" s="518">
        <v>0</v>
      </c>
      <c r="N88" s="481" t="s">
        <v>1144</v>
      </c>
      <c r="O88" s="485"/>
      <c r="P88" s="485"/>
      <c r="Q88" s="485">
        <v>2021</v>
      </c>
      <c r="R88" s="486">
        <v>0.81750000000000012</v>
      </c>
      <c r="S88" s="485">
        <v>2022</v>
      </c>
      <c r="T88" s="527">
        <v>0.81750000000000012</v>
      </c>
    </row>
    <row r="89" spans="1:20" s="544" customFormat="1" ht="17">
      <c r="A89" s="524" t="s">
        <v>1134</v>
      </c>
      <c r="B89" s="493" t="s">
        <v>693</v>
      </c>
      <c r="C89" s="494" t="s">
        <v>881</v>
      </c>
      <c r="D89" s="479" t="s">
        <v>933</v>
      </c>
      <c r="E89" s="480" t="s">
        <v>1135</v>
      </c>
      <c r="F89" s="481" t="s">
        <v>1136</v>
      </c>
      <c r="G89" s="481">
        <v>2002</v>
      </c>
      <c r="H89" s="481">
        <v>2011</v>
      </c>
      <c r="I89" s="488" t="s">
        <v>1171</v>
      </c>
      <c r="J89" s="518">
        <v>507.9</v>
      </c>
      <c r="K89" s="518">
        <v>212.70752782455</v>
      </c>
      <c r="L89" s="518">
        <v>212.70752782455</v>
      </c>
      <c r="M89" s="518">
        <v>0</v>
      </c>
      <c r="N89" s="481" t="s">
        <v>1144</v>
      </c>
      <c r="O89" s="485"/>
      <c r="P89" s="485"/>
      <c r="Q89" s="485">
        <v>2021</v>
      </c>
      <c r="R89" s="486">
        <v>0.82388888888888889</v>
      </c>
      <c r="S89" s="485">
        <v>2022</v>
      </c>
      <c r="T89" s="527">
        <v>0.82388888888888889</v>
      </c>
    </row>
    <row r="90" spans="1:20" s="544" customFormat="1" ht="17">
      <c r="A90" s="524" t="s">
        <v>1134</v>
      </c>
      <c r="B90" s="493" t="s">
        <v>693</v>
      </c>
      <c r="C90" s="494" t="s">
        <v>881</v>
      </c>
      <c r="D90" s="479" t="s">
        <v>934</v>
      </c>
      <c r="E90" s="480" t="s">
        <v>1135</v>
      </c>
      <c r="F90" s="481" t="s">
        <v>1136</v>
      </c>
      <c r="G90" s="481">
        <v>2000</v>
      </c>
      <c r="H90" s="481">
        <v>2011</v>
      </c>
      <c r="I90" s="488" t="s">
        <v>1171</v>
      </c>
      <c r="J90" s="518">
        <v>294.52999999999997</v>
      </c>
      <c r="K90" s="518">
        <v>333.49796363243001</v>
      </c>
      <c r="L90" s="518">
        <v>333.49796363243001</v>
      </c>
      <c r="M90" s="518">
        <v>0</v>
      </c>
      <c r="N90" s="481" t="s">
        <v>1144</v>
      </c>
      <c r="O90" s="485"/>
      <c r="P90" s="485"/>
      <c r="Q90" s="485">
        <v>2021</v>
      </c>
      <c r="R90" s="486">
        <v>0.78611111111111109</v>
      </c>
      <c r="S90" s="485">
        <v>2022</v>
      </c>
      <c r="T90" s="527">
        <v>0.78611111111111109</v>
      </c>
    </row>
    <row r="91" spans="1:20" s="544" customFormat="1" ht="17">
      <c r="A91" s="524" t="s">
        <v>1134</v>
      </c>
      <c r="B91" s="493" t="s">
        <v>693</v>
      </c>
      <c r="C91" s="494" t="s">
        <v>881</v>
      </c>
      <c r="D91" s="479" t="s">
        <v>935</v>
      </c>
      <c r="E91" s="480" t="s">
        <v>1135</v>
      </c>
      <c r="F91" s="481" t="s">
        <v>1136</v>
      </c>
      <c r="G91" s="481">
        <v>2004</v>
      </c>
      <c r="H91" s="481">
        <v>2011</v>
      </c>
      <c r="I91" s="488" t="s">
        <v>1171</v>
      </c>
      <c r="J91" s="518">
        <v>435.46100000000001</v>
      </c>
      <c r="K91" s="518">
        <v>92.533257726754996</v>
      </c>
      <c r="L91" s="518">
        <v>92.533257726754996</v>
      </c>
      <c r="M91" s="518">
        <v>0</v>
      </c>
      <c r="N91" s="481" t="s">
        <v>1144</v>
      </c>
      <c r="O91" s="485"/>
      <c r="P91" s="485"/>
      <c r="Q91" s="485">
        <v>2021</v>
      </c>
      <c r="R91" s="486">
        <v>0.80166666666666675</v>
      </c>
      <c r="S91" s="485">
        <v>2022</v>
      </c>
      <c r="T91" s="527">
        <v>0.80166666666666675</v>
      </c>
    </row>
    <row r="92" spans="1:20" s="544" customFormat="1" ht="17">
      <c r="A92" s="524" t="s">
        <v>1134</v>
      </c>
      <c r="B92" s="493" t="s">
        <v>693</v>
      </c>
      <c r="C92" s="494" t="s">
        <v>881</v>
      </c>
      <c r="D92" s="479" t="s">
        <v>936</v>
      </c>
      <c r="E92" s="480" t="s">
        <v>1135</v>
      </c>
      <c r="F92" s="481" t="s">
        <v>1136</v>
      </c>
      <c r="G92" s="481">
        <v>2001</v>
      </c>
      <c r="H92" s="481">
        <v>2011</v>
      </c>
      <c r="I92" s="488" t="s">
        <v>1171</v>
      </c>
      <c r="J92" s="518">
        <v>231.15</v>
      </c>
      <c r="K92" s="518">
        <v>233.00551130082999</v>
      </c>
      <c r="L92" s="518">
        <v>233.00551130082999</v>
      </c>
      <c r="M92" s="518">
        <v>0</v>
      </c>
      <c r="N92" s="481" t="s">
        <v>1144</v>
      </c>
      <c r="O92" s="485"/>
      <c r="P92" s="485"/>
      <c r="Q92" s="485">
        <v>2021</v>
      </c>
      <c r="R92" s="486">
        <v>0.80166666666666675</v>
      </c>
      <c r="S92" s="485">
        <v>2022</v>
      </c>
      <c r="T92" s="527">
        <v>0.80166666666666675</v>
      </c>
    </row>
    <row r="93" spans="1:20" s="544" customFormat="1" ht="17">
      <c r="A93" s="524" t="s">
        <v>1134</v>
      </c>
      <c r="B93" s="493" t="s">
        <v>693</v>
      </c>
      <c r="C93" s="494" t="s">
        <v>881</v>
      </c>
      <c r="D93" s="479" t="s">
        <v>937</v>
      </c>
      <c r="E93" s="480" t="s">
        <v>1135</v>
      </c>
      <c r="F93" s="481" t="s">
        <v>1136</v>
      </c>
      <c r="G93" s="481">
        <v>2004</v>
      </c>
      <c r="H93" s="481">
        <v>2011</v>
      </c>
      <c r="I93" s="488" t="s">
        <v>1171</v>
      </c>
      <c r="J93" s="518">
        <v>84</v>
      </c>
      <c r="K93" s="518">
        <v>52.724462745742997</v>
      </c>
      <c r="L93" s="518">
        <v>52.724462745742997</v>
      </c>
      <c r="M93" s="518">
        <v>0</v>
      </c>
      <c r="N93" s="481" t="s">
        <v>1144</v>
      </c>
      <c r="O93" s="485"/>
      <c r="P93" s="485"/>
      <c r="Q93" s="485">
        <v>2021</v>
      </c>
      <c r="R93" s="486">
        <v>0.79722222222222228</v>
      </c>
      <c r="S93" s="485">
        <v>2022</v>
      </c>
      <c r="T93" s="527">
        <v>0.79722222222222228</v>
      </c>
    </row>
    <row r="94" spans="1:20" s="544" customFormat="1" ht="17">
      <c r="A94" s="524" t="s">
        <v>1134</v>
      </c>
      <c r="B94" s="493" t="s">
        <v>693</v>
      </c>
      <c r="C94" s="494" t="s">
        <v>881</v>
      </c>
      <c r="D94" s="479" t="s">
        <v>938</v>
      </c>
      <c r="E94" s="480" t="s">
        <v>1135</v>
      </c>
      <c r="F94" s="481" t="s">
        <v>1136</v>
      </c>
      <c r="G94" s="481">
        <v>1999</v>
      </c>
      <c r="H94" s="481">
        <v>2011</v>
      </c>
      <c r="I94" s="488" t="s">
        <v>1171</v>
      </c>
      <c r="J94" s="518">
        <v>99.852999999999994</v>
      </c>
      <c r="K94" s="518">
        <v>119.54521713832</v>
      </c>
      <c r="L94" s="518">
        <v>119.54521713832</v>
      </c>
      <c r="M94" s="518">
        <v>0</v>
      </c>
      <c r="N94" s="481" t="s">
        <v>1144</v>
      </c>
      <c r="O94" s="485"/>
      <c r="P94" s="485"/>
      <c r="Q94" s="485">
        <v>2021</v>
      </c>
      <c r="R94" s="486">
        <v>0.79722222222222228</v>
      </c>
      <c r="S94" s="485">
        <v>2022</v>
      </c>
      <c r="T94" s="527">
        <v>0.79722222222222228</v>
      </c>
    </row>
    <row r="95" spans="1:20" s="544" customFormat="1" ht="17">
      <c r="A95" s="524" t="s">
        <v>1134</v>
      </c>
      <c r="B95" s="493" t="s">
        <v>693</v>
      </c>
      <c r="C95" s="494" t="s">
        <v>881</v>
      </c>
      <c r="D95" s="479" t="s">
        <v>939</v>
      </c>
      <c r="E95" s="480" t="s">
        <v>1135</v>
      </c>
      <c r="F95" s="481" t="s">
        <v>1136</v>
      </c>
      <c r="G95" s="481">
        <v>2000</v>
      </c>
      <c r="H95" s="481">
        <v>2011</v>
      </c>
      <c r="I95" s="488" t="s">
        <v>1171</v>
      </c>
      <c r="J95" s="518">
        <v>65.8</v>
      </c>
      <c r="K95" s="518">
        <v>124.72376302981</v>
      </c>
      <c r="L95" s="518">
        <v>124.72376302981</v>
      </c>
      <c r="M95" s="518">
        <v>0</v>
      </c>
      <c r="N95" s="481" t="s">
        <v>1144</v>
      </c>
      <c r="O95" s="485"/>
      <c r="P95" s="485"/>
      <c r="Q95" s="485">
        <v>2021</v>
      </c>
      <c r="R95" s="486">
        <v>0.80277777777777781</v>
      </c>
      <c r="S95" s="485">
        <v>2022</v>
      </c>
      <c r="T95" s="527">
        <v>0.80277777777777781</v>
      </c>
    </row>
    <row r="96" spans="1:20" s="544" customFormat="1" ht="17">
      <c r="A96" s="524" t="s">
        <v>1134</v>
      </c>
      <c r="B96" s="493" t="s">
        <v>693</v>
      </c>
      <c r="C96" s="478" t="s">
        <v>881</v>
      </c>
      <c r="D96" s="479" t="s">
        <v>941</v>
      </c>
      <c r="E96" s="480" t="s">
        <v>1135</v>
      </c>
      <c r="F96" s="481" t="s">
        <v>1144</v>
      </c>
      <c r="G96" s="481">
        <v>2014</v>
      </c>
      <c r="H96" s="481"/>
      <c r="I96" s="488" t="s">
        <v>1332</v>
      </c>
      <c r="J96" s="518">
        <v>7356.61</v>
      </c>
      <c r="K96" s="518"/>
      <c r="L96" s="518"/>
      <c r="M96" s="518">
        <v>0</v>
      </c>
      <c r="N96" s="481" t="s">
        <v>1136</v>
      </c>
      <c r="O96" s="483">
        <v>2020</v>
      </c>
      <c r="P96" s="484">
        <v>0.61129629629629623</v>
      </c>
      <c r="Q96" s="483">
        <v>2021</v>
      </c>
      <c r="R96" s="484">
        <v>0.67893518518518514</v>
      </c>
      <c r="S96" s="485">
        <v>2022</v>
      </c>
      <c r="T96" s="527">
        <v>0.64421296296296293</v>
      </c>
    </row>
    <row r="97" spans="1:20" s="544" customFormat="1" ht="17">
      <c r="A97" s="522" t="s">
        <v>1134</v>
      </c>
      <c r="B97" s="477" t="s">
        <v>693</v>
      </c>
      <c r="C97" s="478" t="s">
        <v>881</v>
      </c>
      <c r="D97" s="479" t="s">
        <v>940</v>
      </c>
      <c r="E97" s="480" t="s">
        <v>1135</v>
      </c>
      <c r="F97" s="481" t="s">
        <v>1136</v>
      </c>
      <c r="G97" s="481">
        <v>2006</v>
      </c>
      <c r="H97" s="481">
        <v>2011</v>
      </c>
      <c r="I97" s="488" t="s">
        <v>1171</v>
      </c>
      <c r="J97" s="518">
        <v>69.936999999999998</v>
      </c>
      <c r="K97" s="518">
        <v>87.639795082150997</v>
      </c>
      <c r="L97" s="518">
        <v>87.639795082150997</v>
      </c>
      <c r="M97" s="518">
        <v>0</v>
      </c>
      <c r="N97" s="481" t="s">
        <v>1144</v>
      </c>
      <c r="O97" s="485"/>
      <c r="P97" s="485"/>
      <c r="Q97" s="485">
        <v>2021</v>
      </c>
      <c r="R97" s="486">
        <v>0.80166666666666675</v>
      </c>
      <c r="S97" s="485">
        <v>2022</v>
      </c>
      <c r="T97" s="527">
        <v>0.80166666666666675</v>
      </c>
    </row>
    <row r="98" spans="1:20" s="544" customFormat="1" ht="17">
      <c r="A98" s="522" t="s">
        <v>1134</v>
      </c>
      <c r="B98" s="495" t="s">
        <v>693</v>
      </c>
      <c r="C98" s="478" t="s">
        <v>881</v>
      </c>
      <c r="D98" s="496" t="s">
        <v>943</v>
      </c>
      <c r="E98" s="480" t="s">
        <v>1135</v>
      </c>
      <c r="F98" s="481" t="s">
        <v>1136</v>
      </c>
      <c r="G98" s="481">
        <v>2000</v>
      </c>
      <c r="H98" s="481">
        <v>2011</v>
      </c>
      <c r="I98" s="488" t="s">
        <v>1171</v>
      </c>
      <c r="J98" s="518">
        <v>437</v>
      </c>
      <c r="K98" s="518">
        <v>431.42064915484002</v>
      </c>
      <c r="L98" s="518">
        <v>431.42064915484002</v>
      </c>
      <c r="M98" s="518">
        <v>0</v>
      </c>
      <c r="N98" s="481" t="s">
        <v>1144</v>
      </c>
      <c r="O98" s="485"/>
      <c r="P98" s="485"/>
      <c r="Q98" s="485">
        <v>2021</v>
      </c>
      <c r="R98" s="486">
        <v>0.80166666666666675</v>
      </c>
      <c r="S98" s="485">
        <v>2022</v>
      </c>
      <c r="T98" s="527">
        <v>0.80166666666666675</v>
      </c>
    </row>
    <row r="99" spans="1:20" s="544" customFormat="1" ht="17">
      <c r="A99" s="522" t="s">
        <v>1134</v>
      </c>
      <c r="B99" s="495" t="s">
        <v>693</v>
      </c>
      <c r="C99" s="478" t="s">
        <v>881</v>
      </c>
      <c r="D99" s="496" t="s">
        <v>944</v>
      </c>
      <c r="E99" s="480" t="s">
        <v>1135</v>
      </c>
      <c r="F99" s="481" t="s">
        <v>1136</v>
      </c>
      <c r="G99" s="481">
        <v>2011</v>
      </c>
      <c r="H99" s="481">
        <v>2011</v>
      </c>
      <c r="I99" s="488" t="s">
        <v>1171</v>
      </c>
      <c r="J99" s="518">
        <v>100</v>
      </c>
      <c r="K99" s="518">
        <v>82.899971975886004</v>
      </c>
      <c r="L99" s="518">
        <v>82.899971975886004</v>
      </c>
      <c r="M99" s="518">
        <v>0</v>
      </c>
      <c r="N99" s="481" t="s">
        <v>1144</v>
      </c>
      <c r="O99" s="485"/>
      <c r="P99" s="485"/>
      <c r="Q99" s="485">
        <v>2021</v>
      </c>
      <c r="R99" s="486">
        <v>0.79166666666666674</v>
      </c>
      <c r="S99" s="485">
        <v>2022</v>
      </c>
      <c r="T99" s="527">
        <v>0.79166666666666674</v>
      </c>
    </row>
    <row r="100" spans="1:20" s="544" customFormat="1" ht="17">
      <c r="A100" s="522" t="s">
        <v>1134</v>
      </c>
      <c r="B100" s="495" t="s">
        <v>693</v>
      </c>
      <c r="C100" s="478" t="s">
        <v>881</v>
      </c>
      <c r="D100" s="496" t="s">
        <v>945</v>
      </c>
      <c r="E100" s="480" t="s">
        <v>1135</v>
      </c>
      <c r="F100" s="481" t="s">
        <v>1136</v>
      </c>
      <c r="G100" s="481">
        <v>2001</v>
      </c>
      <c r="H100" s="481">
        <v>2011</v>
      </c>
      <c r="I100" s="488" t="s">
        <v>1171</v>
      </c>
      <c r="J100" s="518">
        <v>113</v>
      </c>
      <c r="K100" s="518">
        <v>111.36566209324999</v>
      </c>
      <c r="L100" s="518">
        <v>111.36566209324999</v>
      </c>
      <c r="M100" s="518">
        <v>0</v>
      </c>
      <c r="N100" s="481" t="s">
        <v>1144</v>
      </c>
      <c r="O100" s="485"/>
      <c r="P100" s="485"/>
      <c r="Q100" s="485">
        <v>2021</v>
      </c>
      <c r="R100" s="486">
        <v>0.75500000000000012</v>
      </c>
      <c r="S100" s="485">
        <v>2022</v>
      </c>
      <c r="T100" s="527">
        <v>0.75500000000000012</v>
      </c>
    </row>
    <row r="101" spans="1:20" s="544" customFormat="1" ht="17">
      <c r="A101" s="522" t="s">
        <v>1134</v>
      </c>
      <c r="B101" s="495" t="s">
        <v>693</v>
      </c>
      <c r="C101" s="478" t="s">
        <v>881</v>
      </c>
      <c r="D101" s="496" t="s">
        <v>947</v>
      </c>
      <c r="E101" s="480" t="s">
        <v>1135</v>
      </c>
      <c r="F101" s="481" t="s">
        <v>1136</v>
      </c>
      <c r="G101" s="481">
        <v>2000</v>
      </c>
      <c r="H101" s="481">
        <v>2011</v>
      </c>
      <c r="I101" s="488" t="s">
        <v>1171</v>
      </c>
      <c r="J101" s="518">
        <v>186.92500000000001</v>
      </c>
      <c r="K101" s="518">
        <v>74.348419840126994</v>
      </c>
      <c r="L101" s="518">
        <v>74.348419840126994</v>
      </c>
      <c r="M101" s="518">
        <v>0</v>
      </c>
      <c r="N101" s="481" t="s">
        <v>1144</v>
      </c>
      <c r="O101" s="485"/>
      <c r="P101" s="485"/>
      <c r="Q101" s="485">
        <v>2021</v>
      </c>
      <c r="R101" s="486">
        <v>0.77055555555555566</v>
      </c>
      <c r="S101" s="485">
        <v>2022</v>
      </c>
      <c r="T101" s="527">
        <v>0.77055555555555566</v>
      </c>
    </row>
    <row r="102" spans="1:20" s="544" customFormat="1" ht="17">
      <c r="A102" s="522" t="s">
        <v>1134</v>
      </c>
      <c r="B102" s="495" t="s">
        <v>693</v>
      </c>
      <c r="C102" s="478" t="s">
        <v>881</v>
      </c>
      <c r="D102" s="496" t="s">
        <v>942</v>
      </c>
      <c r="E102" s="480" t="s">
        <v>1135</v>
      </c>
      <c r="F102" s="481" t="s">
        <v>1136</v>
      </c>
      <c r="G102" s="481">
        <v>2000</v>
      </c>
      <c r="H102" s="481">
        <v>2011</v>
      </c>
      <c r="I102" s="488" t="s">
        <v>1171</v>
      </c>
      <c r="J102" s="518">
        <v>119.62</v>
      </c>
      <c r="K102" s="518">
        <v>124.89166349695</v>
      </c>
      <c r="L102" s="518">
        <v>124.89166349695</v>
      </c>
      <c r="M102" s="518">
        <v>0</v>
      </c>
      <c r="N102" s="481" t="s">
        <v>1144</v>
      </c>
      <c r="O102" s="485"/>
      <c r="P102" s="485"/>
      <c r="Q102" s="485">
        <v>2021</v>
      </c>
      <c r="R102" s="486">
        <v>0.80166666666666675</v>
      </c>
      <c r="S102" s="485">
        <v>2022</v>
      </c>
      <c r="T102" s="527">
        <v>0.80166666666666675</v>
      </c>
    </row>
    <row r="103" spans="1:20" s="544" customFormat="1" ht="17">
      <c r="A103" s="522" t="s">
        <v>1134</v>
      </c>
      <c r="B103" s="495" t="s">
        <v>693</v>
      </c>
      <c r="C103" s="478" t="s">
        <v>881</v>
      </c>
      <c r="D103" s="496" t="s">
        <v>1189</v>
      </c>
      <c r="E103" s="480" t="s">
        <v>1135</v>
      </c>
      <c r="F103" s="481" t="s">
        <v>1136</v>
      </c>
      <c r="G103" s="481">
        <v>2002</v>
      </c>
      <c r="H103" s="481">
        <v>2011</v>
      </c>
      <c r="I103" s="488" t="s">
        <v>1171</v>
      </c>
      <c r="J103" s="518">
        <v>12</v>
      </c>
      <c r="K103" s="518">
        <v>10.898624850675001</v>
      </c>
      <c r="L103" s="518">
        <v>10.898624850675001</v>
      </c>
      <c r="M103" s="518">
        <v>0</v>
      </c>
      <c r="N103" s="481" t="s">
        <v>1144</v>
      </c>
      <c r="O103" s="485"/>
      <c r="P103" s="485"/>
      <c r="Q103" s="485">
        <v>2021</v>
      </c>
      <c r="R103" s="486">
        <v>0.80722222222222229</v>
      </c>
      <c r="S103" s="485">
        <v>2022</v>
      </c>
      <c r="T103" s="527">
        <v>0.80722222222222229</v>
      </c>
    </row>
    <row r="104" spans="1:20" s="544" customFormat="1" ht="17">
      <c r="A104" s="522" t="s">
        <v>1134</v>
      </c>
      <c r="B104" s="477" t="s">
        <v>695</v>
      </c>
      <c r="C104" s="478" t="s">
        <v>881</v>
      </c>
      <c r="D104" s="496" t="s">
        <v>958</v>
      </c>
      <c r="E104" s="480" t="s">
        <v>1135</v>
      </c>
      <c r="F104" s="481" t="s">
        <v>1136</v>
      </c>
      <c r="G104" s="481">
        <v>1979</v>
      </c>
      <c r="H104" s="481"/>
      <c r="I104" s="488" t="s">
        <v>1179</v>
      </c>
      <c r="J104" s="518">
        <v>492</v>
      </c>
      <c r="K104" s="518">
        <v>164.44784687500001</v>
      </c>
      <c r="L104" s="518">
        <v>164.44784687500001</v>
      </c>
      <c r="M104" s="518">
        <v>0</v>
      </c>
      <c r="N104" s="481" t="s">
        <v>1136</v>
      </c>
      <c r="O104" s="485"/>
      <c r="P104" s="485"/>
      <c r="Q104" s="485">
        <v>2021</v>
      </c>
      <c r="R104" s="486">
        <v>0.58726851851851847</v>
      </c>
      <c r="S104" s="485">
        <v>2022</v>
      </c>
      <c r="T104" s="527">
        <v>0.58726851851851847</v>
      </c>
    </row>
    <row r="105" spans="1:20" s="544" customFormat="1" ht="17">
      <c r="A105" s="522" t="s">
        <v>1134</v>
      </c>
      <c r="B105" s="477" t="s">
        <v>695</v>
      </c>
      <c r="C105" s="478" t="s">
        <v>858</v>
      </c>
      <c r="D105" s="479" t="s">
        <v>949</v>
      </c>
      <c r="E105" s="480" t="s">
        <v>1135</v>
      </c>
      <c r="F105" s="481" t="s">
        <v>1136</v>
      </c>
      <c r="G105" s="481">
        <v>2006</v>
      </c>
      <c r="H105" s="481"/>
      <c r="I105" s="482" t="s">
        <v>1178</v>
      </c>
      <c r="J105" s="518">
        <v>3037</v>
      </c>
      <c r="K105" s="518">
        <v>3031.2018735239999</v>
      </c>
      <c r="L105" s="518">
        <v>3031.2018735239999</v>
      </c>
      <c r="M105" s="518">
        <v>0</v>
      </c>
      <c r="N105" s="481" t="s">
        <v>1144</v>
      </c>
      <c r="O105" s="485"/>
      <c r="P105" s="485"/>
      <c r="Q105" s="485">
        <v>2021</v>
      </c>
      <c r="R105" s="486">
        <v>0.71055555555555561</v>
      </c>
      <c r="S105" s="485">
        <v>2022</v>
      </c>
      <c r="T105" s="527">
        <v>0.71055555555555561</v>
      </c>
    </row>
    <row r="106" spans="1:20" s="544" customFormat="1" ht="17">
      <c r="A106" s="522" t="s">
        <v>1134</v>
      </c>
      <c r="B106" s="477" t="s">
        <v>695</v>
      </c>
      <c r="C106" s="478" t="s">
        <v>851</v>
      </c>
      <c r="D106" s="479" t="s">
        <v>950</v>
      </c>
      <c r="E106" s="480" t="s">
        <v>1135</v>
      </c>
      <c r="F106" s="481" t="s">
        <v>1136</v>
      </c>
      <c r="G106" s="481">
        <v>2018</v>
      </c>
      <c r="H106" s="481"/>
      <c r="I106" s="482" t="s">
        <v>1190</v>
      </c>
      <c r="J106" s="518">
        <v>15816.5</v>
      </c>
      <c r="K106" s="518">
        <v>15816.526809982</v>
      </c>
      <c r="L106" s="518">
        <v>15816.526809982</v>
      </c>
      <c r="M106" s="518">
        <v>0</v>
      </c>
      <c r="N106" s="481" t="s">
        <v>1136</v>
      </c>
      <c r="O106" s="485"/>
      <c r="P106" s="485"/>
      <c r="Q106" s="485">
        <v>2021</v>
      </c>
      <c r="R106" s="486">
        <v>0.61249999999999993</v>
      </c>
      <c r="S106" s="485">
        <v>2022</v>
      </c>
      <c r="T106" s="527">
        <v>0.61249999999999993</v>
      </c>
    </row>
    <row r="107" spans="1:20" s="544" customFormat="1" ht="17">
      <c r="A107" s="522" t="s">
        <v>1134</v>
      </c>
      <c r="B107" s="477" t="s">
        <v>695</v>
      </c>
      <c r="C107" s="478" t="s">
        <v>851</v>
      </c>
      <c r="D107" s="479" t="s">
        <v>951</v>
      </c>
      <c r="E107" s="480" t="s">
        <v>1135</v>
      </c>
      <c r="F107" s="481" t="s">
        <v>1136</v>
      </c>
      <c r="G107" s="481">
        <v>2017</v>
      </c>
      <c r="H107" s="481"/>
      <c r="I107" s="482" t="s">
        <v>1191</v>
      </c>
      <c r="J107" s="518">
        <v>1405.2</v>
      </c>
      <c r="K107" s="518">
        <v>1405.2061116885</v>
      </c>
      <c r="L107" s="518">
        <v>1405.2061116885</v>
      </c>
      <c r="M107" s="518">
        <v>0</v>
      </c>
      <c r="N107" s="481" t="s">
        <v>1136</v>
      </c>
      <c r="O107" s="485"/>
      <c r="P107" s="485"/>
      <c r="Q107" s="485">
        <v>2021</v>
      </c>
      <c r="R107" s="486">
        <v>0.66226851851851842</v>
      </c>
      <c r="S107" s="485">
        <v>2022</v>
      </c>
      <c r="T107" s="527">
        <v>0.66226851851851842</v>
      </c>
    </row>
    <row r="108" spans="1:20" s="544" customFormat="1" ht="17">
      <c r="A108" s="522" t="s">
        <v>1134</v>
      </c>
      <c r="B108" s="477" t="s">
        <v>695</v>
      </c>
      <c r="C108" s="478" t="s">
        <v>851</v>
      </c>
      <c r="D108" s="479" t="s">
        <v>952</v>
      </c>
      <c r="E108" s="480" t="s">
        <v>1135</v>
      </c>
      <c r="F108" s="481" t="s">
        <v>1136</v>
      </c>
      <c r="G108" s="481">
        <v>2016</v>
      </c>
      <c r="H108" s="481"/>
      <c r="I108" s="482" t="s">
        <v>1192</v>
      </c>
      <c r="J108" s="518">
        <v>4378.1000000000004</v>
      </c>
      <c r="K108" s="518">
        <v>4378.1420127662004</v>
      </c>
      <c r="L108" s="518">
        <v>4378.1420127662004</v>
      </c>
      <c r="M108" s="518">
        <v>0</v>
      </c>
      <c r="N108" s="481" t="s">
        <v>1136</v>
      </c>
      <c r="O108" s="485"/>
      <c r="P108" s="485"/>
      <c r="Q108" s="485">
        <v>2021</v>
      </c>
      <c r="R108" s="486">
        <v>0.61412037037037048</v>
      </c>
      <c r="S108" s="485">
        <v>2022</v>
      </c>
      <c r="T108" s="527">
        <v>0.61412037037037048</v>
      </c>
    </row>
    <row r="109" spans="1:20" s="544" customFormat="1" ht="17">
      <c r="A109" s="522" t="s">
        <v>1134</v>
      </c>
      <c r="B109" s="477" t="s">
        <v>695</v>
      </c>
      <c r="C109" s="478" t="s">
        <v>851</v>
      </c>
      <c r="D109" s="479" t="s">
        <v>953</v>
      </c>
      <c r="E109" s="480" t="s">
        <v>1135</v>
      </c>
      <c r="F109" s="481" t="s">
        <v>1136</v>
      </c>
      <c r="G109" s="481">
        <v>2015</v>
      </c>
      <c r="H109" s="481"/>
      <c r="I109" s="482" t="s">
        <v>1193</v>
      </c>
      <c r="J109" s="518">
        <v>10840</v>
      </c>
      <c r="K109" s="518">
        <v>10840.484143649999</v>
      </c>
      <c r="L109" s="518">
        <v>10840.484143649999</v>
      </c>
      <c r="M109" s="518">
        <v>0</v>
      </c>
      <c r="N109" s="481" t="s">
        <v>1136</v>
      </c>
      <c r="O109" s="485"/>
      <c r="P109" s="485"/>
      <c r="Q109" s="485">
        <v>2021</v>
      </c>
      <c r="R109" s="486">
        <v>0.51481481481481484</v>
      </c>
      <c r="S109" s="485">
        <v>2022</v>
      </c>
      <c r="T109" s="527">
        <v>0.54953703703703705</v>
      </c>
    </row>
    <row r="110" spans="1:20" s="544" customFormat="1" ht="17">
      <c r="A110" s="522" t="s">
        <v>1134</v>
      </c>
      <c r="B110" s="477" t="s">
        <v>695</v>
      </c>
      <c r="C110" s="478" t="s">
        <v>858</v>
      </c>
      <c r="D110" s="479" t="s">
        <v>954</v>
      </c>
      <c r="E110" s="480" t="s">
        <v>1135</v>
      </c>
      <c r="F110" s="481" t="s">
        <v>1136</v>
      </c>
      <c r="G110" s="481">
        <v>2005</v>
      </c>
      <c r="H110" s="481"/>
      <c r="I110" s="482" t="s">
        <v>1194</v>
      </c>
      <c r="J110" s="518">
        <v>14521</v>
      </c>
      <c r="K110" s="518">
        <v>14512.91051193</v>
      </c>
      <c r="L110" s="518">
        <v>14512.91051193</v>
      </c>
      <c r="M110" s="518">
        <v>0</v>
      </c>
      <c r="N110" s="481" t="s">
        <v>1144</v>
      </c>
      <c r="O110" s="485"/>
      <c r="P110" s="485"/>
      <c r="Q110" s="485">
        <v>2021</v>
      </c>
      <c r="R110" s="486">
        <v>0.6100000000000001</v>
      </c>
      <c r="S110" s="485">
        <v>2022</v>
      </c>
      <c r="T110" s="527">
        <v>0.6100000000000001</v>
      </c>
    </row>
    <row r="111" spans="1:20" s="544" customFormat="1" ht="17">
      <c r="A111" s="522" t="s">
        <v>1134</v>
      </c>
      <c r="B111" s="477" t="s">
        <v>695</v>
      </c>
      <c r="C111" s="478" t="s">
        <v>858</v>
      </c>
      <c r="D111" s="479" t="s">
        <v>955</v>
      </c>
      <c r="E111" s="480" t="s">
        <v>1135</v>
      </c>
      <c r="F111" s="481" t="s">
        <v>1136</v>
      </c>
      <c r="G111" s="481">
        <v>2016</v>
      </c>
      <c r="H111" s="481"/>
      <c r="I111" s="482" t="s">
        <v>1195</v>
      </c>
      <c r="J111" s="518">
        <v>104.6</v>
      </c>
      <c r="K111" s="518">
        <v>104.58159633600999</v>
      </c>
      <c r="L111" s="518">
        <v>104.58159633600999</v>
      </c>
      <c r="M111" s="518">
        <v>0</v>
      </c>
      <c r="N111" s="481" t="s">
        <v>1144</v>
      </c>
      <c r="O111" s="485"/>
      <c r="P111" s="485"/>
      <c r="Q111" s="485">
        <v>2021</v>
      </c>
      <c r="R111" s="486">
        <v>0.64597222222222228</v>
      </c>
      <c r="S111" s="485">
        <v>2022</v>
      </c>
      <c r="T111" s="527">
        <v>0.662638888888889</v>
      </c>
    </row>
    <row r="112" spans="1:20" s="544" customFormat="1" ht="17">
      <c r="A112" s="522" t="s">
        <v>1134</v>
      </c>
      <c r="B112" s="477" t="s">
        <v>695</v>
      </c>
      <c r="C112" s="478" t="s">
        <v>851</v>
      </c>
      <c r="D112" s="479" t="s">
        <v>956</v>
      </c>
      <c r="E112" s="480" t="s">
        <v>1135</v>
      </c>
      <c r="F112" s="481" t="s">
        <v>1136</v>
      </c>
      <c r="G112" s="481">
        <v>2015</v>
      </c>
      <c r="H112" s="481"/>
      <c r="I112" s="482" t="s">
        <v>1196</v>
      </c>
      <c r="J112" s="518">
        <v>2045</v>
      </c>
      <c r="K112" s="518">
        <v>2045.0059031430001</v>
      </c>
      <c r="L112" s="518">
        <v>2045.0059031430001</v>
      </c>
      <c r="M112" s="518">
        <v>0</v>
      </c>
      <c r="N112" s="481" t="s">
        <v>1136</v>
      </c>
      <c r="O112" s="485"/>
      <c r="P112" s="485"/>
      <c r="Q112" s="485">
        <v>2021</v>
      </c>
      <c r="R112" s="486">
        <v>0.65763888888888888</v>
      </c>
      <c r="S112" s="485">
        <v>2022</v>
      </c>
      <c r="T112" s="527">
        <v>0.65763888888888888</v>
      </c>
    </row>
    <row r="113" spans="1:20" s="544" customFormat="1" ht="17">
      <c r="A113" s="522" t="s">
        <v>1134</v>
      </c>
      <c r="B113" s="477" t="s">
        <v>695</v>
      </c>
      <c r="C113" s="478" t="s">
        <v>858</v>
      </c>
      <c r="D113" s="479" t="s">
        <v>957</v>
      </c>
      <c r="E113" s="480" t="s">
        <v>1135</v>
      </c>
      <c r="F113" s="481" t="s">
        <v>1136</v>
      </c>
      <c r="G113" s="481">
        <v>2006</v>
      </c>
      <c r="H113" s="481"/>
      <c r="I113" s="482" t="s">
        <v>1197</v>
      </c>
      <c r="J113" s="518">
        <v>75</v>
      </c>
      <c r="K113" s="518">
        <v>83.390852974056003</v>
      </c>
      <c r="L113" s="518">
        <v>83.390852974056003</v>
      </c>
      <c r="M113" s="518">
        <v>0</v>
      </c>
      <c r="N113" s="481" t="s">
        <v>1144</v>
      </c>
      <c r="O113" s="485"/>
      <c r="P113" s="485"/>
      <c r="Q113" s="485">
        <v>2021</v>
      </c>
      <c r="R113" s="486">
        <v>0.63861111111111113</v>
      </c>
      <c r="S113" s="485">
        <v>2022</v>
      </c>
      <c r="T113" s="527">
        <v>0.65527777777777785</v>
      </c>
    </row>
    <row r="114" spans="1:20" s="544" customFormat="1" ht="17">
      <c r="A114" s="522" t="s">
        <v>1134</v>
      </c>
      <c r="B114" s="477" t="s">
        <v>695</v>
      </c>
      <c r="C114" s="478" t="s">
        <v>881</v>
      </c>
      <c r="D114" s="479" t="s">
        <v>1198</v>
      </c>
      <c r="E114" s="480" t="s">
        <v>1135</v>
      </c>
      <c r="F114" s="481" t="s">
        <v>1136</v>
      </c>
      <c r="G114" s="481">
        <v>2006</v>
      </c>
      <c r="H114" s="481"/>
      <c r="I114" s="482" t="s">
        <v>1199</v>
      </c>
      <c r="J114" s="518">
        <v>271.94</v>
      </c>
      <c r="K114" s="518">
        <v>219.90136433224001</v>
      </c>
      <c r="L114" s="518">
        <v>219.90136433224001</v>
      </c>
      <c r="M114" s="518">
        <v>0</v>
      </c>
      <c r="N114" s="481" t="s">
        <v>1144</v>
      </c>
      <c r="O114" s="485"/>
      <c r="P114" s="485"/>
      <c r="Q114" s="485">
        <v>2021</v>
      </c>
      <c r="R114" s="486">
        <v>0.55999999999999994</v>
      </c>
      <c r="S114" s="485">
        <v>2022</v>
      </c>
      <c r="T114" s="527">
        <v>0.57666666666666666</v>
      </c>
    </row>
    <row r="115" spans="1:20" s="544" customFormat="1" ht="17">
      <c r="A115" s="522" t="s">
        <v>1134</v>
      </c>
      <c r="B115" s="477" t="s">
        <v>695</v>
      </c>
      <c r="C115" s="478" t="s">
        <v>1065</v>
      </c>
      <c r="D115" s="479" t="s">
        <v>959</v>
      </c>
      <c r="E115" s="480" t="s">
        <v>1135</v>
      </c>
      <c r="F115" s="481" t="s">
        <v>1136</v>
      </c>
      <c r="G115" s="481">
        <v>1938</v>
      </c>
      <c r="H115" s="481"/>
      <c r="I115" s="482" t="s">
        <v>1178</v>
      </c>
      <c r="J115" s="518">
        <v>24212.16</v>
      </c>
      <c r="K115" s="518">
        <v>24212.164276755</v>
      </c>
      <c r="L115" s="518">
        <v>24212.164276755</v>
      </c>
      <c r="M115" s="518">
        <v>0</v>
      </c>
      <c r="N115" s="481" t="s">
        <v>1136</v>
      </c>
      <c r="O115" s="485"/>
      <c r="P115" s="485"/>
      <c r="Q115" s="485">
        <v>2021</v>
      </c>
      <c r="R115" s="486">
        <v>0.6777777777777777</v>
      </c>
      <c r="S115" s="485">
        <v>2022</v>
      </c>
      <c r="T115" s="527">
        <v>0.65694444444444444</v>
      </c>
    </row>
    <row r="116" spans="1:20" s="544" customFormat="1" ht="17">
      <c r="A116" s="522" t="s">
        <v>1134</v>
      </c>
      <c r="B116" s="477" t="s">
        <v>695</v>
      </c>
      <c r="C116" s="478" t="s">
        <v>1065</v>
      </c>
      <c r="D116" s="479" t="s">
        <v>961</v>
      </c>
      <c r="E116" s="480" t="s">
        <v>1135</v>
      </c>
      <c r="F116" s="481" t="s">
        <v>1136</v>
      </c>
      <c r="G116" s="481">
        <v>1938</v>
      </c>
      <c r="H116" s="481"/>
      <c r="I116" s="482" t="s">
        <v>1179</v>
      </c>
      <c r="J116" s="518">
        <v>8589</v>
      </c>
      <c r="K116" s="518">
        <v>8572.9872705185007</v>
      </c>
      <c r="L116" s="518">
        <v>8572.9872705185007</v>
      </c>
      <c r="M116" s="518">
        <v>0</v>
      </c>
      <c r="N116" s="481" t="s">
        <v>1136</v>
      </c>
      <c r="O116" s="485"/>
      <c r="P116" s="485"/>
      <c r="Q116" s="485">
        <v>2021</v>
      </c>
      <c r="R116" s="486">
        <v>0.57013888888888886</v>
      </c>
      <c r="S116" s="485">
        <v>2022</v>
      </c>
      <c r="T116" s="527">
        <v>0.57013888888888886</v>
      </c>
    </row>
    <row r="117" spans="1:20" s="544" customFormat="1" ht="17">
      <c r="A117" s="522" t="s">
        <v>1134</v>
      </c>
      <c r="B117" s="477" t="s">
        <v>695</v>
      </c>
      <c r="C117" s="478" t="s">
        <v>1065</v>
      </c>
      <c r="D117" s="479" t="s">
        <v>962</v>
      </c>
      <c r="E117" s="480" t="s">
        <v>1135</v>
      </c>
      <c r="F117" s="481" t="s">
        <v>1136</v>
      </c>
      <c r="G117" s="481">
        <v>1939</v>
      </c>
      <c r="H117" s="481"/>
      <c r="I117" s="482" t="s">
        <v>1178</v>
      </c>
      <c r="J117" s="518">
        <v>1080</v>
      </c>
      <c r="K117" s="518">
        <v>1079.9316985127</v>
      </c>
      <c r="L117" s="518">
        <v>1079.9316985127</v>
      </c>
      <c r="M117" s="518">
        <v>0</v>
      </c>
      <c r="N117" s="481" t="s">
        <v>1136</v>
      </c>
      <c r="O117" s="485"/>
      <c r="P117" s="485"/>
      <c r="Q117" s="485">
        <v>2021</v>
      </c>
      <c r="R117" s="486">
        <v>0.45601851851851849</v>
      </c>
      <c r="S117" s="485">
        <v>2022</v>
      </c>
      <c r="T117" s="527">
        <v>0.45601851851851849</v>
      </c>
    </row>
    <row r="118" spans="1:20" s="544" customFormat="1" ht="17">
      <c r="A118" s="522" t="s">
        <v>1134</v>
      </c>
      <c r="B118" s="477" t="s">
        <v>695</v>
      </c>
      <c r="C118" s="478" t="s">
        <v>1065</v>
      </c>
      <c r="D118" s="479" t="s">
        <v>963</v>
      </c>
      <c r="E118" s="480" t="s">
        <v>1135</v>
      </c>
      <c r="F118" s="481" t="s">
        <v>1136</v>
      </c>
      <c r="G118" s="481">
        <v>1941</v>
      </c>
      <c r="H118" s="481"/>
      <c r="I118" s="482" t="s">
        <v>1179</v>
      </c>
      <c r="J118" s="518">
        <v>559</v>
      </c>
      <c r="K118" s="518">
        <v>1224.7566402135999</v>
      </c>
      <c r="L118" s="518">
        <v>1224.7566402135999</v>
      </c>
      <c r="M118" s="518">
        <v>0</v>
      </c>
      <c r="N118" s="481" t="s">
        <v>1136</v>
      </c>
      <c r="O118" s="485"/>
      <c r="P118" s="485"/>
      <c r="Q118" s="485">
        <v>2021</v>
      </c>
      <c r="R118" s="486">
        <v>0.58611111111111114</v>
      </c>
      <c r="S118" s="485">
        <v>2022</v>
      </c>
      <c r="T118" s="527">
        <v>0.6</v>
      </c>
    </row>
    <row r="119" spans="1:20" s="544" customFormat="1" ht="17">
      <c r="A119" s="522" t="s">
        <v>1134</v>
      </c>
      <c r="B119" s="477" t="s">
        <v>695</v>
      </c>
      <c r="C119" s="478" t="s">
        <v>1065</v>
      </c>
      <c r="D119" s="479" t="s">
        <v>960</v>
      </c>
      <c r="E119" s="480" t="s">
        <v>1135</v>
      </c>
      <c r="F119" s="481" t="s">
        <v>1136</v>
      </c>
      <c r="G119" s="481">
        <v>1938</v>
      </c>
      <c r="H119" s="481"/>
      <c r="I119" s="482" t="s">
        <v>1179</v>
      </c>
      <c r="J119" s="518">
        <v>16109</v>
      </c>
      <c r="K119" s="518">
        <v>16109.075140458001</v>
      </c>
      <c r="L119" s="518">
        <v>16109.075140458001</v>
      </c>
      <c r="M119" s="518">
        <v>0</v>
      </c>
      <c r="N119" s="481" t="s">
        <v>1136</v>
      </c>
      <c r="O119" s="485"/>
      <c r="P119" s="485"/>
      <c r="Q119" s="485">
        <v>2021</v>
      </c>
      <c r="R119" s="486">
        <v>0.52662037037037035</v>
      </c>
      <c r="S119" s="485">
        <v>2022</v>
      </c>
      <c r="T119" s="527">
        <v>0.52662037037037035</v>
      </c>
    </row>
    <row r="120" spans="1:20" s="544" customFormat="1" ht="17">
      <c r="A120" s="522" t="s">
        <v>1134</v>
      </c>
      <c r="B120" s="477" t="s">
        <v>1200</v>
      </c>
      <c r="C120" s="478" t="s">
        <v>1074</v>
      </c>
      <c r="D120" s="479" t="s">
        <v>1201</v>
      </c>
      <c r="E120" s="480" t="s">
        <v>1135</v>
      </c>
      <c r="F120" s="481" t="s">
        <v>1136</v>
      </c>
      <c r="G120" s="481">
        <v>2007</v>
      </c>
      <c r="H120" s="481"/>
      <c r="I120" s="488" t="s">
        <v>1202</v>
      </c>
      <c r="J120" s="518">
        <v>65858.930999999997</v>
      </c>
      <c r="K120" s="518">
        <v>65858.934515235902</v>
      </c>
      <c r="L120" s="518">
        <v>65858.934515235902</v>
      </c>
      <c r="M120" s="518">
        <v>0</v>
      </c>
      <c r="N120" s="481" t="s">
        <v>1144</v>
      </c>
      <c r="O120" s="497">
        <v>2020</v>
      </c>
      <c r="P120" s="484">
        <v>0.70819444444444446</v>
      </c>
      <c r="Q120" s="483">
        <v>2021</v>
      </c>
      <c r="R120" s="484">
        <v>0.75624999999999998</v>
      </c>
      <c r="S120" s="485">
        <v>2022</v>
      </c>
      <c r="T120" s="527">
        <v>0.83249999999999991</v>
      </c>
    </row>
    <row r="121" spans="1:20" s="544" customFormat="1" ht="17">
      <c r="A121" s="522" t="s">
        <v>1134</v>
      </c>
      <c r="B121" s="477" t="s">
        <v>1200</v>
      </c>
      <c r="C121" s="478" t="s">
        <v>1074</v>
      </c>
      <c r="D121" s="479" t="s">
        <v>77</v>
      </c>
      <c r="E121" s="480" t="s">
        <v>1135</v>
      </c>
      <c r="F121" s="481" t="s">
        <v>1136</v>
      </c>
      <c r="G121" s="481">
        <v>1960</v>
      </c>
      <c r="H121" s="481"/>
      <c r="I121" s="488" t="s">
        <v>1334</v>
      </c>
      <c r="J121" s="518">
        <v>9000</v>
      </c>
      <c r="K121" s="518">
        <v>7134.9200932554004</v>
      </c>
      <c r="L121" s="518">
        <v>7134.9200932554004</v>
      </c>
      <c r="M121" s="518">
        <v>0</v>
      </c>
      <c r="N121" s="481" t="s">
        <v>1136</v>
      </c>
      <c r="O121" s="497">
        <v>2020</v>
      </c>
      <c r="P121" s="484">
        <v>0.75416666666666665</v>
      </c>
      <c r="Q121" s="483">
        <v>2021</v>
      </c>
      <c r="R121" s="484">
        <v>0.73194444444444451</v>
      </c>
      <c r="S121" s="485">
        <v>2022</v>
      </c>
      <c r="T121" s="527">
        <v>0.82055555555555559</v>
      </c>
    </row>
    <row r="122" spans="1:20" s="544" customFormat="1" ht="17">
      <c r="A122" s="522" t="s">
        <v>1134</v>
      </c>
      <c r="B122" s="477" t="s">
        <v>1200</v>
      </c>
      <c r="C122" s="478" t="s">
        <v>1075</v>
      </c>
      <c r="D122" s="479" t="s">
        <v>78</v>
      </c>
      <c r="E122" s="480" t="s">
        <v>1135</v>
      </c>
      <c r="F122" s="481" t="s">
        <v>1136</v>
      </c>
      <c r="G122" s="481">
        <v>1985</v>
      </c>
      <c r="H122" s="481"/>
      <c r="I122" s="635" t="s">
        <v>1471</v>
      </c>
      <c r="J122" s="518">
        <v>7615</v>
      </c>
      <c r="K122" s="518">
        <v>8229.7125451938009</v>
      </c>
      <c r="L122" s="518">
        <v>8229.7125451938009</v>
      </c>
      <c r="M122" s="518">
        <v>0</v>
      </c>
      <c r="N122" s="481" t="s">
        <v>1136</v>
      </c>
      <c r="O122" s="497">
        <v>2020</v>
      </c>
      <c r="P122" s="484">
        <v>0.85277777777777786</v>
      </c>
      <c r="Q122" s="483">
        <v>2021</v>
      </c>
      <c r="R122" s="484">
        <v>0.85</v>
      </c>
      <c r="S122" s="485">
        <v>2022</v>
      </c>
      <c r="T122" s="527">
        <v>0.97777777777777786</v>
      </c>
    </row>
    <row r="123" spans="1:20" s="544" customFormat="1" ht="17">
      <c r="A123" s="522" t="s">
        <v>1134</v>
      </c>
      <c r="B123" s="477" t="s">
        <v>1200</v>
      </c>
      <c r="C123" s="478" t="s">
        <v>1076</v>
      </c>
      <c r="D123" s="479" t="s">
        <v>79</v>
      </c>
      <c r="E123" s="480" t="s">
        <v>1135</v>
      </c>
      <c r="F123" s="481" t="s">
        <v>1136</v>
      </c>
      <c r="G123" s="481">
        <v>1977</v>
      </c>
      <c r="H123" s="481"/>
      <c r="I123" s="488" t="s">
        <v>1335</v>
      </c>
      <c r="J123" s="518">
        <v>8</v>
      </c>
      <c r="K123" s="518">
        <v>16.203359236488001</v>
      </c>
      <c r="L123" s="518">
        <v>16.203359236488001</v>
      </c>
      <c r="M123" s="518">
        <v>0</v>
      </c>
      <c r="N123" s="481" t="s">
        <v>1136</v>
      </c>
      <c r="O123" s="497">
        <v>2020</v>
      </c>
      <c r="P123" s="484">
        <v>0.77500000000000002</v>
      </c>
      <c r="Q123" s="483">
        <v>2021</v>
      </c>
      <c r="R123" s="484">
        <v>0.76666666666666672</v>
      </c>
      <c r="S123" s="485">
        <v>2022</v>
      </c>
      <c r="T123" s="527">
        <v>0.76111111111111107</v>
      </c>
    </row>
    <row r="124" spans="1:20" s="544" customFormat="1" ht="17">
      <c r="A124" s="522" t="s">
        <v>1134</v>
      </c>
      <c r="B124" s="477" t="s">
        <v>1200</v>
      </c>
      <c r="C124" s="478" t="s">
        <v>1074</v>
      </c>
      <c r="D124" s="479" t="s">
        <v>80</v>
      </c>
      <c r="E124" s="480" t="s">
        <v>1135</v>
      </c>
      <c r="F124" s="481" t="s">
        <v>1136</v>
      </c>
      <c r="G124" s="481">
        <v>1974</v>
      </c>
      <c r="H124" s="481"/>
      <c r="I124" s="488" t="s">
        <v>1203</v>
      </c>
      <c r="J124" s="518">
        <v>32000</v>
      </c>
      <c r="K124" s="518">
        <v>28752.937389195002</v>
      </c>
      <c r="L124" s="518">
        <v>28752.937389195002</v>
      </c>
      <c r="M124" s="518">
        <v>0</v>
      </c>
      <c r="N124" s="481" t="s">
        <v>1144</v>
      </c>
      <c r="O124" s="497">
        <v>2020</v>
      </c>
      <c r="P124" s="484">
        <v>0.70625000000000004</v>
      </c>
      <c r="Q124" s="483">
        <v>2021</v>
      </c>
      <c r="R124" s="484">
        <v>0.68680555555555556</v>
      </c>
      <c r="S124" s="485">
        <v>2022</v>
      </c>
      <c r="T124" s="527">
        <v>0.83055555555555549</v>
      </c>
    </row>
    <row r="125" spans="1:20" s="544" customFormat="1" ht="17">
      <c r="A125" s="522" t="s">
        <v>1134</v>
      </c>
      <c r="B125" s="477" t="s">
        <v>1200</v>
      </c>
      <c r="C125" s="478" t="s">
        <v>1074</v>
      </c>
      <c r="D125" s="479" t="s">
        <v>81</v>
      </c>
      <c r="E125" s="480" t="s">
        <v>1135</v>
      </c>
      <c r="F125" s="481" t="s">
        <v>1136</v>
      </c>
      <c r="G125" s="481">
        <v>1974</v>
      </c>
      <c r="H125" s="481"/>
      <c r="I125" s="488" t="s">
        <v>1204</v>
      </c>
      <c r="J125" s="518">
        <v>38000</v>
      </c>
      <c r="K125" s="518">
        <v>61442.197099838602</v>
      </c>
      <c r="L125" s="518">
        <v>61442.197099838602</v>
      </c>
      <c r="M125" s="518">
        <v>0</v>
      </c>
      <c r="N125" s="481" t="s">
        <v>1136</v>
      </c>
      <c r="O125" s="497">
        <v>2020</v>
      </c>
      <c r="P125" s="484">
        <v>0.73902777777777784</v>
      </c>
      <c r="Q125" s="483">
        <v>2021</v>
      </c>
      <c r="R125" s="484">
        <v>0.71513888888888888</v>
      </c>
      <c r="S125" s="485">
        <v>2022</v>
      </c>
      <c r="T125" s="527">
        <v>0.90388888888888874</v>
      </c>
    </row>
    <row r="126" spans="1:20" s="544" customFormat="1" ht="17">
      <c r="A126" s="522" t="s">
        <v>1134</v>
      </c>
      <c r="B126" s="477" t="s">
        <v>1200</v>
      </c>
      <c r="C126" s="478" t="s">
        <v>1074</v>
      </c>
      <c r="D126" s="479" t="s">
        <v>82</v>
      </c>
      <c r="E126" s="480" t="s">
        <v>1135</v>
      </c>
      <c r="F126" s="481" t="s">
        <v>1136</v>
      </c>
      <c r="G126" s="481">
        <v>1977</v>
      </c>
      <c r="H126" s="481"/>
      <c r="I126" s="488" t="s">
        <v>1205</v>
      </c>
      <c r="J126" s="518">
        <v>158000</v>
      </c>
      <c r="K126" s="518">
        <v>163842.329113101</v>
      </c>
      <c r="L126" s="518">
        <v>163842.329113101</v>
      </c>
      <c r="M126" s="518">
        <v>0</v>
      </c>
      <c r="N126" s="481" t="s">
        <v>1144</v>
      </c>
      <c r="O126" s="497">
        <v>2020</v>
      </c>
      <c r="P126" s="484">
        <v>0.65972222222222232</v>
      </c>
      <c r="Q126" s="483">
        <v>2021</v>
      </c>
      <c r="R126" s="484">
        <v>0.65277777777777779</v>
      </c>
      <c r="S126" s="485">
        <v>2022</v>
      </c>
      <c r="T126" s="527">
        <v>0.64166666666666672</v>
      </c>
    </row>
    <row r="127" spans="1:20" s="544" customFormat="1" ht="17">
      <c r="A127" s="522" t="s">
        <v>1134</v>
      </c>
      <c r="B127" s="477" t="s">
        <v>1200</v>
      </c>
      <c r="C127" s="478" t="s">
        <v>1077</v>
      </c>
      <c r="D127" s="479" t="s">
        <v>83</v>
      </c>
      <c r="E127" s="480" t="s">
        <v>1135</v>
      </c>
      <c r="F127" s="481" t="s">
        <v>1136</v>
      </c>
      <c r="G127" s="481">
        <v>1996</v>
      </c>
      <c r="H127" s="481"/>
      <c r="I127" s="488" t="s">
        <v>1206</v>
      </c>
      <c r="J127" s="518">
        <v>489</v>
      </c>
      <c r="K127" s="518">
        <v>451.65310557111002</v>
      </c>
      <c r="L127" s="518">
        <v>451.65310557111002</v>
      </c>
      <c r="M127" s="518">
        <v>0</v>
      </c>
      <c r="N127" s="481" t="s">
        <v>1136</v>
      </c>
      <c r="O127" s="497">
        <v>2020</v>
      </c>
      <c r="P127" s="484">
        <v>0.71680555555555547</v>
      </c>
      <c r="Q127" s="483">
        <v>2021</v>
      </c>
      <c r="R127" s="484">
        <v>0.70819444444444435</v>
      </c>
      <c r="S127" s="485">
        <v>2022</v>
      </c>
      <c r="T127" s="527">
        <v>0.7994444444444444</v>
      </c>
    </row>
    <row r="128" spans="1:20" s="544" customFormat="1" ht="17">
      <c r="A128" s="522" t="s">
        <v>1134</v>
      </c>
      <c r="B128" s="477" t="s">
        <v>1200</v>
      </c>
      <c r="C128" s="478" t="s">
        <v>1074</v>
      </c>
      <c r="D128" s="479" t="s">
        <v>84</v>
      </c>
      <c r="E128" s="480" t="s">
        <v>1135</v>
      </c>
      <c r="F128" s="481" t="s">
        <v>1136</v>
      </c>
      <c r="G128" s="481">
        <v>1968</v>
      </c>
      <c r="H128" s="481"/>
      <c r="I128" s="488" t="s">
        <v>1336</v>
      </c>
      <c r="J128" s="518">
        <v>83000</v>
      </c>
      <c r="K128" s="518">
        <v>78814.669901259695</v>
      </c>
      <c r="L128" s="518">
        <v>78814.669901259695</v>
      </c>
      <c r="M128" s="518">
        <v>0</v>
      </c>
      <c r="N128" s="481" t="s">
        <v>1136</v>
      </c>
      <c r="O128" s="497">
        <v>2020</v>
      </c>
      <c r="P128" s="484">
        <v>0.67083333333333339</v>
      </c>
      <c r="Q128" s="483">
        <v>2021</v>
      </c>
      <c r="R128" s="484">
        <v>0.70138888888888895</v>
      </c>
      <c r="S128" s="485">
        <v>2022</v>
      </c>
      <c r="T128" s="527">
        <v>0.85138888888888875</v>
      </c>
    </row>
    <row r="129" spans="1:20" s="544" customFormat="1" ht="17">
      <c r="A129" s="522" t="s">
        <v>1134</v>
      </c>
      <c r="B129" s="477" t="s">
        <v>1200</v>
      </c>
      <c r="C129" s="478" t="s">
        <v>1074</v>
      </c>
      <c r="D129" s="479" t="s">
        <v>85</v>
      </c>
      <c r="E129" s="480" t="s">
        <v>1135</v>
      </c>
      <c r="F129" s="481" t="s">
        <v>1136</v>
      </c>
      <c r="G129" s="481">
        <v>2005</v>
      </c>
      <c r="H129" s="481"/>
      <c r="I129" s="488" t="s">
        <v>1207</v>
      </c>
      <c r="J129" s="518">
        <v>10019.799999999999</v>
      </c>
      <c r="K129" s="518">
        <v>10020.115348048001</v>
      </c>
      <c r="L129" s="518">
        <v>10020.115348048001</v>
      </c>
      <c r="M129" s="518">
        <v>0</v>
      </c>
      <c r="N129" s="481" t="s">
        <v>1136</v>
      </c>
      <c r="O129" s="497">
        <v>2020</v>
      </c>
      <c r="P129" s="484">
        <v>0.64819444444444441</v>
      </c>
      <c r="Q129" s="483">
        <v>2021</v>
      </c>
      <c r="R129" s="484">
        <v>0.67208333333333337</v>
      </c>
      <c r="S129" s="485">
        <v>2022</v>
      </c>
      <c r="T129" s="527">
        <v>0.80444444444444441</v>
      </c>
    </row>
    <row r="130" spans="1:20" s="544" customFormat="1" ht="17">
      <c r="A130" s="522" t="s">
        <v>1134</v>
      </c>
      <c r="B130" s="477" t="s">
        <v>1200</v>
      </c>
      <c r="C130" s="478" t="s">
        <v>1074</v>
      </c>
      <c r="D130" s="479" t="s">
        <v>1208</v>
      </c>
      <c r="E130" s="480" t="s">
        <v>1135</v>
      </c>
      <c r="F130" s="481" t="s">
        <v>1136</v>
      </c>
      <c r="G130" s="481">
        <v>1977</v>
      </c>
      <c r="H130" s="481"/>
      <c r="I130" s="488" t="s">
        <v>1209</v>
      </c>
      <c r="J130" s="518">
        <v>125000</v>
      </c>
      <c r="K130" s="518">
        <v>124767.778273868</v>
      </c>
      <c r="L130" s="518">
        <v>124767.778273868</v>
      </c>
      <c r="M130" s="518">
        <v>0</v>
      </c>
      <c r="N130" s="481" t="s">
        <v>1144</v>
      </c>
      <c r="O130" s="497">
        <v>2020</v>
      </c>
      <c r="P130" s="484">
        <v>0.62680555555555562</v>
      </c>
      <c r="Q130" s="483">
        <v>2021</v>
      </c>
      <c r="R130" s="484">
        <v>0.64513888888888882</v>
      </c>
      <c r="S130" s="485">
        <v>2022</v>
      </c>
      <c r="T130" s="527">
        <v>0.76</v>
      </c>
    </row>
    <row r="131" spans="1:20" s="544" customFormat="1" ht="17">
      <c r="A131" s="522" t="s">
        <v>1134</v>
      </c>
      <c r="B131" s="477" t="s">
        <v>1200</v>
      </c>
      <c r="C131" s="478" t="s">
        <v>1074</v>
      </c>
      <c r="D131" s="479" t="s">
        <v>611</v>
      </c>
      <c r="E131" s="480" t="s">
        <v>1135</v>
      </c>
      <c r="F131" s="481" t="s">
        <v>1136</v>
      </c>
      <c r="G131" s="481">
        <v>1987</v>
      </c>
      <c r="H131" s="481"/>
      <c r="I131" s="488" t="s">
        <v>1210</v>
      </c>
      <c r="J131" s="518">
        <v>51900</v>
      </c>
      <c r="K131" s="518">
        <v>43509.993831806802</v>
      </c>
      <c r="L131" s="518">
        <v>43509.993831806802</v>
      </c>
      <c r="M131" s="518">
        <v>0</v>
      </c>
      <c r="N131" s="481" t="s">
        <v>1136</v>
      </c>
      <c r="O131" s="497">
        <v>2020</v>
      </c>
      <c r="P131" s="484">
        <v>0.73055555555555562</v>
      </c>
      <c r="Q131" s="483">
        <v>2021</v>
      </c>
      <c r="R131" s="484">
        <v>0.72499999999999987</v>
      </c>
      <c r="S131" s="485">
        <v>2022</v>
      </c>
      <c r="T131" s="527">
        <v>0.79166666666666663</v>
      </c>
    </row>
    <row r="132" spans="1:20" s="544" customFormat="1" ht="17">
      <c r="A132" s="523" t="s">
        <v>1211</v>
      </c>
      <c r="B132" s="489" t="s">
        <v>746</v>
      </c>
      <c r="C132" s="490" t="s">
        <v>881</v>
      </c>
      <c r="D132" s="491" t="s">
        <v>971</v>
      </c>
      <c r="E132" s="480" t="s">
        <v>1135</v>
      </c>
      <c r="F132" s="481" t="s">
        <v>1136</v>
      </c>
      <c r="G132" s="481">
        <v>1999</v>
      </c>
      <c r="H132" s="481"/>
      <c r="I132" s="488" t="s">
        <v>1212</v>
      </c>
      <c r="J132" s="518">
        <v>2346</v>
      </c>
      <c r="K132" s="518">
        <v>2212.2676270581001</v>
      </c>
      <c r="L132" s="518">
        <v>2212.2676270581001</v>
      </c>
      <c r="M132" s="518">
        <v>0</v>
      </c>
      <c r="N132" s="481" t="s">
        <v>1136</v>
      </c>
      <c r="O132" s="483">
        <v>2020</v>
      </c>
      <c r="P132" s="484">
        <v>0.3508101851851852</v>
      </c>
      <c r="Q132" s="483">
        <v>2021</v>
      </c>
      <c r="R132" s="484">
        <v>0.44282407407407404</v>
      </c>
      <c r="S132" s="485">
        <v>2022</v>
      </c>
      <c r="T132" s="527">
        <v>0.47546296296296298</v>
      </c>
    </row>
    <row r="133" spans="1:20" s="544" customFormat="1" ht="17">
      <c r="A133" s="523" t="s">
        <v>1211</v>
      </c>
      <c r="B133" s="487" t="s">
        <v>746</v>
      </c>
      <c r="C133" s="478" t="s">
        <v>1065</v>
      </c>
      <c r="D133" s="491" t="s">
        <v>972</v>
      </c>
      <c r="E133" s="480" t="s">
        <v>1135</v>
      </c>
      <c r="F133" s="481" t="s">
        <v>1136</v>
      </c>
      <c r="G133" s="481">
        <v>1976</v>
      </c>
      <c r="H133" s="490"/>
      <c r="I133" s="488" t="s">
        <v>1213</v>
      </c>
      <c r="J133" s="518">
        <v>13142</v>
      </c>
      <c r="K133" s="518">
        <v>13141.965161550001</v>
      </c>
      <c r="L133" s="518">
        <v>13141.965161550001</v>
      </c>
      <c r="M133" s="518">
        <v>0</v>
      </c>
      <c r="N133" s="481" t="s">
        <v>1136</v>
      </c>
      <c r="O133" s="483">
        <v>2020</v>
      </c>
      <c r="P133" s="484">
        <v>0.3508101851851852</v>
      </c>
      <c r="Q133" s="483">
        <v>2021</v>
      </c>
      <c r="R133" s="484">
        <v>0.44282407407407404</v>
      </c>
      <c r="S133" s="485">
        <v>2022</v>
      </c>
      <c r="T133" s="527">
        <v>0.55069444444444438</v>
      </c>
    </row>
    <row r="134" spans="1:20" s="544" customFormat="1" ht="17">
      <c r="A134" s="523" t="s">
        <v>1214</v>
      </c>
      <c r="B134" s="487" t="s">
        <v>744</v>
      </c>
      <c r="C134" s="498" t="s">
        <v>851</v>
      </c>
      <c r="D134" s="491" t="s">
        <v>1215</v>
      </c>
      <c r="E134" s="480" t="s">
        <v>1135</v>
      </c>
      <c r="F134" s="481" t="s">
        <v>1136</v>
      </c>
      <c r="G134" s="481">
        <v>2006</v>
      </c>
      <c r="H134" s="481">
        <v>2011</v>
      </c>
      <c r="I134" s="488" t="s">
        <v>1179</v>
      </c>
      <c r="J134" s="518">
        <v>69954.710000000006</v>
      </c>
      <c r="K134" s="518">
        <v>69962.968642270003</v>
      </c>
      <c r="L134" s="518">
        <v>69962.968642270003</v>
      </c>
      <c r="M134" s="518">
        <v>0</v>
      </c>
      <c r="N134" s="481" t="s">
        <v>1136</v>
      </c>
      <c r="O134" s="483">
        <v>2020</v>
      </c>
      <c r="P134" s="484">
        <v>0.56643518518518521</v>
      </c>
      <c r="Q134" s="483">
        <v>2021</v>
      </c>
      <c r="R134" s="484">
        <v>0.55254629629629626</v>
      </c>
      <c r="S134" s="485">
        <v>2022</v>
      </c>
      <c r="T134" s="527">
        <v>0.55254629629629626</v>
      </c>
    </row>
    <row r="135" spans="1:20" s="544" customFormat="1" ht="17">
      <c r="A135" s="523" t="s">
        <v>1214</v>
      </c>
      <c r="B135" s="489" t="s">
        <v>685</v>
      </c>
      <c r="C135" s="490" t="s">
        <v>1072</v>
      </c>
      <c r="D135" s="491" t="s">
        <v>974</v>
      </c>
      <c r="E135" s="480" t="s">
        <v>1135</v>
      </c>
      <c r="F135" s="481" t="s">
        <v>1136</v>
      </c>
      <c r="G135" s="481">
        <v>2009</v>
      </c>
      <c r="H135" s="481"/>
      <c r="I135" s="482" t="s">
        <v>1216</v>
      </c>
      <c r="J135" s="518">
        <v>6596</v>
      </c>
      <c r="K135" s="518">
        <v>6595.8694818636995</v>
      </c>
      <c r="L135" s="518">
        <v>6595.8694818636995</v>
      </c>
      <c r="M135" s="518">
        <v>0</v>
      </c>
      <c r="N135" s="481" t="s">
        <v>1144</v>
      </c>
      <c r="O135" s="483">
        <v>2020</v>
      </c>
      <c r="P135" s="484">
        <v>0.64111111111111119</v>
      </c>
      <c r="Q135" s="483">
        <v>2021</v>
      </c>
      <c r="R135" s="484">
        <v>0.68902777777777791</v>
      </c>
      <c r="S135" s="485">
        <v>2022</v>
      </c>
      <c r="T135" s="527">
        <v>0.69458333333333333</v>
      </c>
    </row>
    <row r="136" spans="1:20" s="544" customFormat="1" ht="17">
      <c r="A136" s="523" t="s">
        <v>1214</v>
      </c>
      <c r="B136" s="489" t="s">
        <v>1217</v>
      </c>
      <c r="C136" s="490" t="s">
        <v>1072</v>
      </c>
      <c r="D136" s="491" t="s">
        <v>976</v>
      </c>
      <c r="E136" s="480" t="s">
        <v>1135</v>
      </c>
      <c r="F136" s="481" t="s">
        <v>1136</v>
      </c>
      <c r="G136" s="481">
        <v>2008</v>
      </c>
      <c r="H136" s="481"/>
      <c r="I136" s="482" t="s">
        <v>1218</v>
      </c>
      <c r="J136" s="518">
        <v>36353</v>
      </c>
      <c r="K136" s="518">
        <v>49793.253235336997</v>
      </c>
      <c r="L136" s="518">
        <v>49793.253235336997</v>
      </c>
      <c r="M136" s="518">
        <v>0</v>
      </c>
      <c r="N136" s="481" t="s">
        <v>1136</v>
      </c>
      <c r="O136" s="483">
        <v>2020</v>
      </c>
      <c r="P136" s="484">
        <v>0.69222222222222229</v>
      </c>
      <c r="Q136" s="483">
        <v>2021</v>
      </c>
      <c r="R136" s="484">
        <v>0.756388888888889</v>
      </c>
      <c r="S136" s="485">
        <v>2022</v>
      </c>
      <c r="T136" s="527">
        <v>0.756388888888889</v>
      </c>
    </row>
    <row r="137" spans="1:20" s="544" customFormat="1" ht="17">
      <c r="A137" s="523" t="s">
        <v>1214</v>
      </c>
      <c r="B137" s="487" t="s">
        <v>1217</v>
      </c>
      <c r="C137" s="498" t="s">
        <v>851</v>
      </c>
      <c r="D137" s="491" t="s">
        <v>975</v>
      </c>
      <c r="E137" s="480" t="s">
        <v>1135</v>
      </c>
      <c r="F137" s="481" t="s">
        <v>1144</v>
      </c>
      <c r="G137" s="481">
        <v>2019</v>
      </c>
      <c r="H137" s="481"/>
      <c r="I137" s="488" t="s">
        <v>1171</v>
      </c>
      <c r="J137" s="518">
        <v>12560</v>
      </c>
      <c r="K137" s="518"/>
      <c r="L137" s="518"/>
      <c r="M137" s="518">
        <v>0</v>
      </c>
      <c r="N137" s="481" t="s">
        <v>1144</v>
      </c>
      <c r="O137" s="483">
        <v>2020</v>
      </c>
      <c r="P137" s="484">
        <v>0.46458333333333329</v>
      </c>
      <c r="Q137" s="483">
        <v>2021</v>
      </c>
      <c r="R137" s="484">
        <v>0.40902777777777771</v>
      </c>
      <c r="S137" s="485">
        <v>2022</v>
      </c>
      <c r="T137" s="527">
        <v>0.40902777777777771</v>
      </c>
    </row>
    <row r="138" spans="1:20" s="544" customFormat="1" ht="17">
      <c r="A138" s="523" t="s">
        <v>1211</v>
      </c>
      <c r="B138" s="489" t="s">
        <v>687</v>
      </c>
      <c r="C138" s="498" t="s">
        <v>851</v>
      </c>
      <c r="D138" s="491" t="s">
        <v>977</v>
      </c>
      <c r="E138" s="480" t="s">
        <v>1135</v>
      </c>
      <c r="F138" s="481" t="s">
        <v>1136</v>
      </c>
      <c r="G138" s="481">
        <v>2011</v>
      </c>
      <c r="H138" s="481"/>
      <c r="I138" s="482" t="s">
        <v>1219</v>
      </c>
      <c r="J138" s="518">
        <v>11574</v>
      </c>
      <c r="K138" s="518">
        <v>11573.4508899347</v>
      </c>
      <c r="L138" s="518">
        <v>11573.4508899347</v>
      </c>
      <c r="M138" s="518">
        <v>0</v>
      </c>
      <c r="N138" s="481" t="s">
        <v>1136</v>
      </c>
      <c r="O138" s="483">
        <v>2020</v>
      </c>
      <c r="P138" s="484">
        <v>0.67824074074074081</v>
      </c>
      <c r="Q138" s="483">
        <v>2021</v>
      </c>
      <c r="R138" s="484">
        <v>0.71458333333333324</v>
      </c>
      <c r="S138" s="485">
        <v>2022</v>
      </c>
      <c r="T138" s="527">
        <v>0.77939814814814812</v>
      </c>
    </row>
    <row r="139" spans="1:20" s="544" customFormat="1" ht="17">
      <c r="A139" s="522" t="s">
        <v>1214</v>
      </c>
      <c r="B139" s="477" t="s">
        <v>686</v>
      </c>
      <c r="C139" s="478" t="s">
        <v>881</v>
      </c>
      <c r="D139" s="479" t="s">
        <v>978</v>
      </c>
      <c r="E139" s="480" t="s">
        <v>1135</v>
      </c>
      <c r="F139" s="481" t="s">
        <v>1136</v>
      </c>
      <c r="G139" s="481">
        <v>2008</v>
      </c>
      <c r="H139" s="481"/>
      <c r="I139" s="482" t="s">
        <v>1220</v>
      </c>
      <c r="J139" s="518">
        <v>241</v>
      </c>
      <c r="K139" s="518">
        <v>231.92932660497999</v>
      </c>
      <c r="L139" s="518">
        <v>231.92932660497999</v>
      </c>
      <c r="M139" s="518">
        <v>0</v>
      </c>
      <c r="N139" s="481" t="s">
        <v>1136</v>
      </c>
      <c r="O139" s="485"/>
      <c r="P139" s="485"/>
      <c r="Q139" s="485">
        <v>2021</v>
      </c>
      <c r="R139" s="486">
        <v>0.70104166666666667</v>
      </c>
      <c r="S139" s="485">
        <v>2022</v>
      </c>
      <c r="T139" s="527">
        <v>0.73055555555555562</v>
      </c>
    </row>
    <row r="140" spans="1:20" s="544" customFormat="1" ht="17">
      <c r="A140" s="522" t="s">
        <v>1214</v>
      </c>
      <c r="B140" s="477" t="s">
        <v>686</v>
      </c>
      <c r="C140" s="478" t="s">
        <v>881</v>
      </c>
      <c r="D140" s="479" t="s">
        <v>980</v>
      </c>
      <c r="E140" s="480" t="s">
        <v>1135</v>
      </c>
      <c r="F140" s="481" t="s">
        <v>1136</v>
      </c>
      <c r="G140" s="481">
        <v>2009</v>
      </c>
      <c r="H140" s="481"/>
      <c r="I140" s="482" t="s">
        <v>1221</v>
      </c>
      <c r="J140" s="518">
        <v>2922</v>
      </c>
      <c r="K140" s="518">
        <v>2922.9076803591001</v>
      </c>
      <c r="L140" s="518">
        <v>2922.9076803591001</v>
      </c>
      <c r="M140" s="518">
        <v>0</v>
      </c>
      <c r="N140" s="481" t="s">
        <v>1144</v>
      </c>
      <c r="O140" s="485"/>
      <c r="P140" s="485"/>
      <c r="Q140" s="485">
        <v>2021</v>
      </c>
      <c r="R140" s="486">
        <v>0.55798611111111118</v>
      </c>
      <c r="S140" s="485">
        <v>2022</v>
      </c>
      <c r="T140" s="527">
        <v>0.57187500000000002</v>
      </c>
    </row>
    <row r="141" spans="1:20" s="544" customFormat="1" ht="17">
      <c r="A141" s="522" t="s">
        <v>1214</v>
      </c>
      <c r="B141" s="477" t="s">
        <v>686</v>
      </c>
      <c r="C141" s="478" t="s">
        <v>881</v>
      </c>
      <c r="D141" s="479" t="s">
        <v>981</v>
      </c>
      <c r="E141" s="480" t="s">
        <v>1135</v>
      </c>
      <c r="F141" s="481" t="s">
        <v>1136</v>
      </c>
      <c r="G141" s="481">
        <v>2009</v>
      </c>
      <c r="H141" s="481"/>
      <c r="I141" s="482" t="s">
        <v>1222</v>
      </c>
      <c r="J141" s="518">
        <v>611</v>
      </c>
      <c r="K141" s="518">
        <v>611.60337433994005</v>
      </c>
      <c r="L141" s="518">
        <v>611.60337433994005</v>
      </c>
      <c r="M141" s="518">
        <v>0</v>
      </c>
      <c r="N141" s="481" t="s">
        <v>1136</v>
      </c>
      <c r="O141" s="485"/>
      <c r="P141" s="485"/>
      <c r="Q141" s="485">
        <v>2021</v>
      </c>
      <c r="R141" s="486">
        <v>0.61018518518518516</v>
      </c>
      <c r="S141" s="485">
        <v>2022</v>
      </c>
      <c r="T141" s="527">
        <v>0.64259259259259272</v>
      </c>
    </row>
    <row r="142" spans="1:20" s="544" customFormat="1" ht="17">
      <c r="A142" s="522" t="s">
        <v>1214</v>
      </c>
      <c r="B142" s="477" t="s">
        <v>686</v>
      </c>
      <c r="C142" s="478" t="s">
        <v>851</v>
      </c>
      <c r="D142" s="479" t="s">
        <v>982</v>
      </c>
      <c r="E142" s="480" t="s">
        <v>1135</v>
      </c>
      <c r="F142" s="481" t="s">
        <v>1136</v>
      </c>
      <c r="G142" s="481">
        <v>2015</v>
      </c>
      <c r="H142" s="481"/>
      <c r="I142" s="482" t="s">
        <v>1223</v>
      </c>
      <c r="J142" s="518">
        <v>1724.8</v>
      </c>
      <c r="K142" s="518">
        <v>1777.8460144358</v>
      </c>
      <c r="L142" s="518">
        <v>1777.8460144358</v>
      </c>
      <c r="M142" s="518">
        <v>0</v>
      </c>
      <c r="N142" s="481" t="s">
        <v>1136</v>
      </c>
      <c r="O142" s="485"/>
      <c r="P142" s="485"/>
      <c r="Q142" s="485">
        <v>2021</v>
      </c>
      <c r="R142" s="486">
        <v>0.61840277777777786</v>
      </c>
      <c r="S142" s="485">
        <v>2022</v>
      </c>
      <c r="T142" s="527">
        <v>0.62303240740740751</v>
      </c>
    </row>
    <row r="143" spans="1:20" s="544" customFormat="1" ht="17">
      <c r="A143" s="523" t="s">
        <v>1214</v>
      </c>
      <c r="B143" s="489" t="s">
        <v>686</v>
      </c>
      <c r="C143" s="490" t="s">
        <v>881</v>
      </c>
      <c r="D143" s="491" t="s">
        <v>979</v>
      </c>
      <c r="E143" s="480" t="s">
        <v>1135</v>
      </c>
      <c r="F143" s="481" t="s">
        <v>1136</v>
      </c>
      <c r="G143" s="481">
        <v>2009</v>
      </c>
      <c r="H143" s="481"/>
      <c r="I143" s="482" t="s">
        <v>1224</v>
      </c>
      <c r="J143" s="518">
        <v>1869</v>
      </c>
      <c r="K143" s="518">
        <v>1869.5396491954</v>
      </c>
      <c r="L143" s="518">
        <v>1869.5396491954</v>
      </c>
      <c r="M143" s="518">
        <v>0</v>
      </c>
      <c r="N143" s="481" t="s">
        <v>1136</v>
      </c>
      <c r="O143" s="483">
        <v>2020</v>
      </c>
      <c r="P143" s="484">
        <v>0.59965277777777781</v>
      </c>
      <c r="Q143" s="483">
        <v>2021</v>
      </c>
      <c r="R143" s="484">
        <v>0.82222222222222219</v>
      </c>
      <c r="S143" s="485">
        <v>2022</v>
      </c>
      <c r="T143" s="527">
        <v>0.77592592592592591</v>
      </c>
    </row>
    <row r="144" spans="1:20" s="544" customFormat="1" ht="17">
      <c r="A144" s="522" t="s">
        <v>1214</v>
      </c>
      <c r="B144" s="499" t="s">
        <v>686</v>
      </c>
      <c r="C144" s="478" t="s">
        <v>1065</v>
      </c>
      <c r="D144" s="479" t="s">
        <v>983</v>
      </c>
      <c r="E144" s="480" t="s">
        <v>1135</v>
      </c>
      <c r="F144" s="481" t="s">
        <v>1136</v>
      </c>
      <c r="G144" s="481">
        <v>1982</v>
      </c>
      <c r="H144" s="481"/>
      <c r="I144" s="482" t="s">
        <v>1179</v>
      </c>
      <c r="J144" s="518">
        <v>11925</v>
      </c>
      <c r="K144" s="518">
        <v>12684.780424360401</v>
      </c>
      <c r="L144" s="518">
        <v>12684.780424360401</v>
      </c>
      <c r="M144" s="518">
        <v>0</v>
      </c>
      <c r="N144" s="481" t="s">
        <v>1136</v>
      </c>
      <c r="O144" s="485"/>
      <c r="P144" s="485"/>
      <c r="Q144" s="485">
        <v>2021</v>
      </c>
      <c r="R144" s="486">
        <v>0.53310185185185177</v>
      </c>
      <c r="S144" s="485">
        <v>2022</v>
      </c>
      <c r="T144" s="527">
        <v>0.54699074074074072</v>
      </c>
    </row>
    <row r="145" spans="1:20" s="544" customFormat="1" ht="17">
      <c r="A145" s="522" t="s">
        <v>1214</v>
      </c>
      <c r="B145" s="477" t="s">
        <v>686</v>
      </c>
      <c r="C145" s="478" t="s">
        <v>1065</v>
      </c>
      <c r="D145" s="479" t="s">
        <v>1225</v>
      </c>
      <c r="E145" s="480" t="s">
        <v>1135</v>
      </c>
      <c r="F145" s="481" t="s">
        <v>1136</v>
      </c>
      <c r="G145" s="481">
        <v>1991</v>
      </c>
      <c r="H145" s="481"/>
      <c r="I145" s="482" t="s">
        <v>1179</v>
      </c>
      <c r="J145" s="518">
        <v>4450</v>
      </c>
      <c r="K145" s="518">
        <v>4427.6714914577997</v>
      </c>
      <c r="L145" s="518">
        <v>4427.6714914577997</v>
      </c>
      <c r="M145" s="518">
        <v>0</v>
      </c>
      <c r="N145" s="481" t="s">
        <v>1144</v>
      </c>
      <c r="O145" s="485"/>
      <c r="P145" s="485"/>
      <c r="Q145" s="485">
        <v>2021</v>
      </c>
      <c r="R145" s="486">
        <v>0.48402777777777772</v>
      </c>
      <c r="S145" s="485">
        <v>2022</v>
      </c>
      <c r="T145" s="527">
        <v>0.48402777777777772</v>
      </c>
    </row>
    <row r="146" spans="1:20" s="544" customFormat="1" ht="17">
      <c r="A146" s="522" t="s">
        <v>1211</v>
      </c>
      <c r="B146" s="477" t="s">
        <v>686</v>
      </c>
      <c r="C146" s="478" t="s">
        <v>1065</v>
      </c>
      <c r="D146" s="479" t="s">
        <v>985</v>
      </c>
      <c r="E146" s="480" t="s">
        <v>1135</v>
      </c>
      <c r="F146" s="481" t="s">
        <v>1136</v>
      </c>
      <c r="G146" s="481">
        <v>1990</v>
      </c>
      <c r="H146" s="481"/>
      <c r="I146" s="482" t="s">
        <v>1179</v>
      </c>
      <c r="J146" s="518">
        <v>2700</v>
      </c>
      <c r="K146" s="518">
        <v>2709.891018714</v>
      </c>
      <c r="L146" s="518">
        <v>2709.891018714</v>
      </c>
      <c r="M146" s="518">
        <v>0</v>
      </c>
      <c r="N146" s="481" t="s">
        <v>1136</v>
      </c>
      <c r="O146" s="485"/>
      <c r="P146" s="485"/>
      <c r="Q146" s="485">
        <v>2021</v>
      </c>
      <c r="R146" s="486">
        <v>0.5732638888888888</v>
      </c>
      <c r="S146" s="485">
        <v>2022</v>
      </c>
      <c r="T146" s="527">
        <v>0.5917824074074074</v>
      </c>
    </row>
    <row r="147" spans="1:20" s="544" customFormat="1" ht="17">
      <c r="A147" s="522" t="s">
        <v>1214</v>
      </c>
      <c r="B147" s="477" t="s">
        <v>686</v>
      </c>
      <c r="C147" s="478" t="s">
        <v>1065</v>
      </c>
      <c r="D147" s="479" t="s">
        <v>986</v>
      </c>
      <c r="E147" s="480" t="s">
        <v>1135</v>
      </c>
      <c r="F147" s="481" t="s">
        <v>1136</v>
      </c>
      <c r="G147" s="481">
        <v>1975</v>
      </c>
      <c r="H147" s="481"/>
      <c r="I147" s="482" t="s">
        <v>1179</v>
      </c>
      <c r="J147" s="518">
        <v>4000</v>
      </c>
      <c r="K147" s="518">
        <v>5017.5335833669997</v>
      </c>
      <c r="L147" s="518">
        <v>5017.5335833669997</v>
      </c>
      <c r="M147" s="518">
        <v>0</v>
      </c>
      <c r="N147" s="481" t="s">
        <v>1136</v>
      </c>
      <c r="O147" s="485"/>
      <c r="P147" s="485"/>
      <c r="Q147" s="485">
        <v>2021</v>
      </c>
      <c r="R147" s="486">
        <v>0.54976851851851849</v>
      </c>
      <c r="S147" s="485">
        <v>2022</v>
      </c>
      <c r="T147" s="527">
        <v>0.58217592592592593</v>
      </c>
    </row>
    <row r="148" spans="1:20" s="544" customFormat="1" ht="17">
      <c r="A148" s="522" t="s">
        <v>1214</v>
      </c>
      <c r="B148" s="477" t="s">
        <v>686</v>
      </c>
      <c r="C148" s="478" t="s">
        <v>1065</v>
      </c>
      <c r="D148" s="479" t="s">
        <v>987</v>
      </c>
      <c r="E148" s="480" t="s">
        <v>1135</v>
      </c>
      <c r="F148" s="481" t="s">
        <v>1136</v>
      </c>
      <c r="G148" s="481">
        <v>1987</v>
      </c>
      <c r="H148" s="481"/>
      <c r="I148" s="482" t="s">
        <v>1179</v>
      </c>
      <c r="J148" s="518">
        <v>1360</v>
      </c>
      <c r="K148" s="518">
        <v>600.98913708723296</v>
      </c>
      <c r="L148" s="518">
        <v>600.98913708723296</v>
      </c>
      <c r="M148" s="518">
        <v>0</v>
      </c>
      <c r="N148" s="481" t="s">
        <v>1144</v>
      </c>
      <c r="O148" s="485"/>
      <c r="P148" s="485"/>
      <c r="Q148" s="485">
        <v>2021</v>
      </c>
      <c r="R148" s="486">
        <v>0.66194444444444456</v>
      </c>
      <c r="S148" s="485">
        <v>2022</v>
      </c>
      <c r="T148" s="527">
        <v>0.69527777777777788</v>
      </c>
    </row>
    <row r="149" spans="1:20" s="544" customFormat="1" ht="17">
      <c r="A149" s="522" t="s">
        <v>1214</v>
      </c>
      <c r="B149" s="477" t="s">
        <v>684</v>
      </c>
      <c r="C149" s="478" t="s">
        <v>1072</v>
      </c>
      <c r="D149" s="479" t="s">
        <v>988</v>
      </c>
      <c r="E149" s="480" t="s">
        <v>1135</v>
      </c>
      <c r="F149" s="481" t="s">
        <v>1136</v>
      </c>
      <c r="G149" s="481">
        <v>2013</v>
      </c>
      <c r="H149" s="481"/>
      <c r="I149" s="482" t="s">
        <v>1337</v>
      </c>
      <c r="J149" s="518">
        <v>19088</v>
      </c>
      <c r="K149" s="518">
        <v>19087.711242485999</v>
      </c>
      <c r="L149" s="518">
        <v>19087.711242485999</v>
      </c>
      <c r="M149" s="518">
        <v>0</v>
      </c>
      <c r="N149" s="481" t="s">
        <v>1144</v>
      </c>
      <c r="O149" s="483">
        <v>2020</v>
      </c>
      <c r="P149" s="484">
        <v>0.50833333333333341</v>
      </c>
      <c r="Q149" s="483">
        <v>2021</v>
      </c>
      <c r="R149" s="484">
        <v>0.49583333333333335</v>
      </c>
      <c r="S149" s="485">
        <v>2022</v>
      </c>
      <c r="T149" s="527">
        <v>0.51250000000000007</v>
      </c>
    </row>
    <row r="150" spans="1:20" s="544" customFormat="1" ht="17">
      <c r="A150" s="523" t="s">
        <v>1211</v>
      </c>
      <c r="B150" s="489" t="s">
        <v>684</v>
      </c>
      <c r="C150" s="490" t="s">
        <v>1072</v>
      </c>
      <c r="D150" s="491" t="s">
        <v>989</v>
      </c>
      <c r="E150" s="480" t="s">
        <v>1135</v>
      </c>
      <c r="F150" s="481" t="s">
        <v>1136</v>
      </c>
      <c r="G150" s="481">
        <v>2008</v>
      </c>
      <c r="H150" s="481">
        <v>2013</v>
      </c>
      <c r="I150" s="488" t="s">
        <v>1338</v>
      </c>
      <c r="J150" s="518">
        <v>12131</v>
      </c>
      <c r="K150" s="518">
        <v>12131.063927617</v>
      </c>
      <c r="L150" s="518">
        <v>12131.063927617</v>
      </c>
      <c r="M150" s="518">
        <v>0</v>
      </c>
      <c r="N150" s="481" t="s">
        <v>1144</v>
      </c>
      <c r="O150" s="483">
        <v>2020</v>
      </c>
      <c r="P150" s="484">
        <v>0.57472222222222225</v>
      </c>
      <c r="Q150" s="483">
        <v>2021</v>
      </c>
      <c r="R150" s="484">
        <v>0.54625000000000001</v>
      </c>
      <c r="S150" s="485">
        <v>2022</v>
      </c>
      <c r="T150" s="527">
        <v>0.54625000000000001</v>
      </c>
    </row>
    <row r="151" spans="1:20" s="544" customFormat="1" ht="17">
      <c r="A151" s="522" t="s">
        <v>1214</v>
      </c>
      <c r="B151" s="477" t="s">
        <v>1200</v>
      </c>
      <c r="C151" s="478" t="s">
        <v>1074</v>
      </c>
      <c r="D151" s="479" t="s">
        <v>69</v>
      </c>
      <c r="E151" s="480" t="s">
        <v>1135</v>
      </c>
      <c r="F151" s="481" t="s">
        <v>1136</v>
      </c>
      <c r="G151" s="481">
        <v>1989</v>
      </c>
      <c r="H151" s="481"/>
      <c r="I151" s="488" t="s">
        <v>1226</v>
      </c>
      <c r="J151" s="518">
        <v>158125</v>
      </c>
      <c r="K151" s="518">
        <v>160765.137916284</v>
      </c>
      <c r="L151" s="518">
        <v>160765.137916284</v>
      </c>
      <c r="M151" s="518">
        <v>0</v>
      </c>
      <c r="N151" s="481" t="s">
        <v>1144</v>
      </c>
      <c r="O151" s="497">
        <v>2020</v>
      </c>
      <c r="P151" s="484">
        <v>0.58791666666666664</v>
      </c>
      <c r="Q151" s="483">
        <v>2021</v>
      </c>
      <c r="R151" s="484">
        <v>0.55652777777777784</v>
      </c>
      <c r="S151" s="485">
        <v>2022</v>
      </c>
      <c r="T151" s="527">
        <v>0.78333333333333344</v>
      </c>
    </row>
    <row r="152" spans="1:20" s="544" customFormat="1" ht="17">
      <c r="A152" s="522" t="s">
        <v>1214</v>
      </c>
      <c r="B152" s="477" t="s">
        <v>1200</v>
      </c>
      <c r="C152" s="478" t="s">
        <v>1074</v>
      </c>
      <c r="D152" s="479" t="s">
        <v>70</v>
      </c>
      <c r="E152" s="480" t="s">
        <v>1135</v>
      </c>
      <c r="F152" s="481" t="s">
        <v>1136</v>
      </c>
      <c r="G152" s="481">
        <v>1977</v>
      </c>
      <c r="H152" s="481"/>
      <c r="I152" s="488" t="s">
        <v>1227</v>
      </c>
      <c r="J152" s="518">
        <v>306000</v>
      </c>
      <c r="K152" s="518">
        <v>306331.33662378299</v>
      </c>
      <c r="L152" s="518">
        <v>306331.33662378299</v>
      </c>
      <c r="M152" s="518">
        <v>0</v>
      </c>
      <c r="N152" s="481" t="s">
        <v>1136</v>
      </c>
      <c r="O152" s="497">
        <v>2020</v>
      </c>
      <c r="P152" s="484">
        <v>0.64583333333333337</v>
      </c>
      <c r="Q152" s="483">
        <v>2021</v>
      </c>
      <c r="R152" s="484">
        <v>0.62916666666666665</v>
      </c>
      <c r="S152" s="485">
        <v>2022</v>
      </c>
      <c r="T152" s="527">
        <v>0.76388888888888895</v>
      </c>
    </row>
    <row r="153" spans="1:20" s="544" customFormat="1" ht="17">
      <c r="A153" s="522" t="s">
        <v>1214</v>
      </c>
      <c r="B153" s="477" t="s">
        <v>1200</v>
      </c>
      <c r="C153" s="478" t="s">
        <v>1075</v>
      </c>
      <c r="D153" s="479" t="s">
        <v>1228</v>
      </c>
      <c r="E153" s="480" t="s">
        <v>1135</v>
      </c>
      <c r="F153" s="481" t="s">
        <v>1136</v>
      </c>
      <c r="G153" s="481">
        <v>1993</v>
      </c>
      <c r="H153" s="481"/>
      <c r="I153" s="488" t="s">
        <v>1229</v>
      </c>
      <c r="J153" s="518">
        <v>10429</v>
      </c>
      <c r="K153" s="518">
        <v>10268.183489527501</v>
      </c>
      <c r="L153" s="518">
        <v>10268.183489527501</v>
      </c>
      <c r="M153" s="518">
        <v>0</v>
      </c>
      <c r="N153" s="481" t="s">
        <v>1136</v>
      </c>
      <c r="O153" s="497">
        <v>2020</v>
      </c>
      <c r="P153" s="484">
        <v>0.71013888888888888</v>
      </c>
      <c r="Q153" s="483">
        <v>2021</v>
      </c>
      <c r="R153" s="484">
        <v>0.68347222222222226</v>
      </c>
      <c r="S153" s="485">
        <v>2022</v>
      </c>
      <c r="T153" s="527">
        <v>0.72305555555555556</v>
      </c>
    </row>
    <row r="154" spans="1:20" s="544" customFormat="1" ht="17">
      <c r="A154" s="522" t="s">
        <v>1214</v>
      </c>
      <c r="B154" s="477" t="s">
        <v>1200</v>
      </c>
      <c r="C154" s="478" t="s">
        <v>1075</v>
      </c>
      <c r="D154" s="479" t="s">
        <v>18</v>
      </c>
      <c r="E154" s="480" t="s">
        <v>1135</v>
      </c>
      <c r="F154" s="481" t="s">
        <v>1136</v>
      </c>
      <c r="G154" s="481">
        <v>1977</v>
      </c>
      <c r="H154" s="481"/>
      <c r="I154" s="488" t="s">
        <v>1230</v>
      </c>
      <c r="J154" s="518">
        <v>6750</v>
      </c>
      <c r="K154" s="518">
        <v>6889.1700827873001</v>
      </c>
      <c r="L154" s="518">
        <v>6889.1700827873001</v>
      </c>
      <c r="M154" s="518">
        <v>0</v>
      </c>
      <c r="N154" s="481" t="s">
        <v>1136</v>
      </c>
      <c r="O154" s="497">
        <v>2020</v>
      </c>
      <c r="P154" s="484">
        <v>0.74361111111111111</v>
      </c>
      <c r="Q154" s="483">
        <v>2021</v>
      </c>
      <c r="R154" s="484">
        <v>0.72805555555555546</v>
      </c>
      <c r="S154" s="485">
        <v>2022</v>
      </c>
      <c r="T154" s="527">
        <v>0.82944444444444443</v>
      </c>
    </row>
    <row r="155" spans="1:20" s="544" customFormat="1" ht="17">
      <c r="A155" s="522" t="s">
        <v>1214</v>
      </c>
      <c r="B155" s="477" t="s">
        <v>1200</v>
      </c>
      <c r="C155" s="478" t="s">
        <v>1078</v>
      </c>
      <c r="D155" s="479" t="s">
        <v>72</v>
      </c>
      <c r="E155" s="480" t="s">
        <v>1135</v>
      </c>
      <c r="F155" s="481" t="s">
        <v>1136</v>
      </c>
      <c r="G155" s="481">
        <v>1988</v>
      </c>
      <c r="H155" s="481"/>
      <c r="I155" s="488" t="s">
        <v>1231</v>
      </c>
      <c r="J155" s="518">
        <v>1053.44</v>
      </c>
      <c r="K155" s="518">
        <v>1053.4448093997</v>
      </c>
      <c r="L155" s="518">
        <v>1053.4448093997</v>
      </c>
      <c r="M155" s="518">
        <v>0</v>
      </c>
      <c r="N155" s="481" t="s">
        <v>1136</v>
      </c>
      <c r="O155" s="497">
        <v>2020</v>
      </c>
      <c r="P155" s="484">
        <v>0.65861111111111115</v>
      </c>
      <c r="Q155" s="483">
        <v>2021</v>
      </c>
      <c r="R155" s="484">
        <v>0.64888888888888896</v>
      </c>
      <c r="S155" s="485">
        <v>2022</v>
      </c>
      <c r="T155" s="527">
        <v>0.77888888888888885</v>
      </c>
    </row>
    <row r="156" spans="1:20" s="544" customFormat="1" ht="17">
      <c r="A156" s="522" t="s">
        <v>1214</v>
      </c>
      <c r="B156" s="477" t="s">
        <v>1200</v>
      </c>
      <c r="C156" s="478" t="s">
        <v>1074</v>
      </c>
      <c r="D156" s="479" t="s">
        <v>17</v>
      </c>
      <c r="E156" s="480" t="s">
        <v>1135</v>
      </c>
      <c r="F156" s="481" t="s">
        <v>1136</v>
      </c>
      <c r="G156" s="481">
        <v>1977</v>
      </c>
      <c r="H156" s="481"/>
      <c r="I156" s="488" t="s">
        <v>1232</v>
      </c>
      <c r="J156" s="518">
        <v>45000</v>
      </c>
      <c r="K156" s="518">
        <v>35242.194775648597</v>
      </c>
      <c r="L156" s="518">
        <v>35242.194775648597</v>
      </c>
      <c r="M156" s="518">
        <v>0</v>
      </c>
      <c r="N156" s="481" t="s">
        <v>1136</v>
      </c>
      <c r="O156" s="497">
        <v>2020</v>
      </c>
      <c r="P156" s="484">
        <v>0.62958333333333338</v>
      </c>
      <c r="Q156" s="483">
        <v>2021</v>
      </c>
      <c r="R156" s="484">
        <v>0.64486111111111111</v>
      </c>
      <c r="S156" s="485">
        <v>2022</v>
      </c>
      <c r="T156" s="527">
        <v>0.73333333333333339</v>
      </c>
    </row>
    <row r="157" spans="1:20" s="544" customFormat="1" ht="17">
      <c r="A157" s="522" t="s">
        <v>1214</v>
      </c>
      <c r="B157" s="477" t="s">
        <v>1200</v>
      </c>
      <c r="C157" s="478" t="s">
        <v>1074</v>
      </c>
      <c r="D157" s="479" t="s">
        <v>73</v>
      </c>
      <c r="E157" s="480" t="s">
        <v>1135</v>
      </c>
      <c r="F157" s="481" t="s">
        <v>1136</v>
      </c>
      <c r="G157" s="481">
        <v>2005</v>
      </c>
      <c r="H157" s="481"/>
      <c r="I157" s="488" t="s">
        <v>1233</v>
      </c>
      <c r="J157" s="518">
        <v>59063</v>
      </c>
      <c r="K157" s="518">
        <v>59698.6380422</v>
      </c>
      <c r="L157" s="518">
        <v>59698.6380422</v>
      </c>
      <c r="M157" s="518">
        <v>0</v>
      </c>
      <c r="N157" s="481" t="s">
        <v>1136</v>
      </c>
      <c r="O157" s="497">
        <v>2020</v>
      </c>
      <c r="P157" s="484">
        <v>0.69944444444444442</v>
      </c>
      <c r="Q157" s="483">
        <v>2021</v>
      </c>
      <c r="R157" s="484">
        <v>0.70416666666666661</v>
      </c>
      <c r="S157" s="485">
        <v>2022</v>
      </c>
      <c r="T157" s="527">
        <v>0.86888888888888882</v>
      </c>
    </row>
    <row r="158" spans="1:20" s="544" customFormat="1" ht="17">
      <c r="A158" s="522" t="s">
        <v>1214</v>
      </c>
      <c r="B158" s="477" t="s">
        <v>1200</v>
      </c>
      <c r="C158" s="478" t="s">
        <v>1074</v>
      </c>
      <c r="D158" s="479" t="s">
        <v>1234</v>
      </c>
      <c r="E158" s="480" t="s">
        <v>1135</v>
      </c>
      <c r="F158" s="481" t="s">
        <v>1136</v>
      </c>
      <c r="G158" s="481">
        <v>1977</v>
      </c>
      <c r="H158" s="481"/>
      <c r="I158" s="488" t="s">
        <v>1235</v>
      </c>
      <c r="J158" s="518">
        <v>48000</v>
      </c>
      <c r="K158" s="518">
        <v>51030.7468362414</v>
      </c>
      <c r="L158" s="518">
        <v>51030.7468362414</v>
      </c>
      <c r="M158" s="518">
        <v>0</v>
      </c>
      <c r="N158" s="481" t="s">
        <v>1144</v>
      </c>
      <c r="O158" s="497">
        <v>2020</v>
      </c>
      <c r="P158" s="484">
        <v>0.63208333333333333</v>
      </c>
      <c r="Q158" s="483">
        <v>2021</v>
      </c>
      <c r="R158" s="484">
        <v>0.62624999999999997</v>
      </c>
      <c r="S158" s="485">
        <v>2022</v>
      </c>
      <c r="T158" s="527">
        <v>0.75750000000000006</v>
      </c>
    </row>
    <row r="159" spans="1:20" s="544" customFormat="1" ht="17">
      <c r="A159" s="525" t="s">
        <v>1236</v>
      </c>
      <c r="B159" s="501" t="s">
        <v>688</v>
      </c>
      <c r="C159" s="502" t="s">
        <v>858</v>
      </c>
      <c r="D159" s="491" t="s">
        <v>991</v>
      </c>
      <c r="E159" s="480" t="s">
        <v>1135</v>
      </c>
      <c r="F159" s="481" t="s">
        <v>1136</v>
      </c>
      <c r="G159" s="481">
        <v>2011</v>
      </c>
      <c r="H159" s="481"/>
      <c r="I159" s="482" t="s">
        <v>1237</v>
      </c>
      <c r="J159" s="518">
        <v>810.40899999999999</v>
      </c>
      <c r="K159" s="518">
        <v>810.40161479663004</v>
      </c>
      <c r="L159" s="518">
        <v>810.40161479663004</v>
      </c>
      <c r="M159" s="518">
        <v>0</v>
      </c>
      <c r="N159" s="503" t="s">
        <v>1144</v>
      </c>
      <c r="O159" s="485"/>
      <c r="P159" s="485"/>
      <c r="Q159" s="485">
        <v>2021</v>
      </c>
      <c r="R159" s="486">
        <v>0.73888888888888882</v>
      </c>
      <c r="S159" s="485">
        <v>2022</v>
      </c>
      <c r="T159" s="527">
        <v>0.73611111111111116</v>
      </c>
    </row>
    <row r="160" spans="1:20" s="544" customFormat="1" ht="17">
      <c r="A160" s="525" t="s">
        <v>1236</v>
      </c>
      <c r="B160" s="500" t="s">
        <v>688</v>
      </c>
      <c r="C160" s="478" t="s">
        <v>864</v>
      </c>
      <c r="D160" s="491" t="s">
        <v>992</v>
      </c>
      <c r="E160" s="480" t="s">
        <v>1135</v>
      </c>
      <c r="F160" s="481" t="s">
        <v>1136</v>
      </c>
      <c r="G160" s="481">
        <v>2010</v>
      </c>
      <c r="H160" s="481"/>
      <c r="I160" s="482" t="s">
        <v>1238</v>
      </c>
      <c r="J160" s="518">
        <v>30.32</v>
      </c>
      <c r="K160" s="518">
        <v>30.323666075578998</v>
      </c>
      <c r="L160" s="518">
        <v>30.323666075578998</v>
      </c>
      <c r="M160" s="518">
        <v>0</v>
      </c>
      <c r="N160" s="481" t="s">
        <v>1136</v>
      </c>
      <c r="O160" s="485"/>
      <c r="P160" s="485"/>
      <c r="Q160" s="485">
        <v>2021</v>
      </c>
      <c r="R160" s="486">
        <v>0.59490740740740744</v>
      </c>
      <c r="S160" s="485">
        <v>2022</v>
      </c>
      <c r="T160" s="527">
        <v>0.7231481481481481</v>
      </c>
    </row>
    <row r="161" spans="1:20" s="544" customFormat="1" ht="17">
      <c r="A161" s="525" t="s">
        <v>1236</v>
      </c>
      <c r="B161" s="501" t="s">
        <v>688</v>
      </c>
      <c r="C161" s="478" t="s">
        <v>864</v>
      </c>
      <c r="D161" s="491" t="s">
        <v>993</v>
      </c>
      <c r="E161" s="480" t="s">
        <v>1135</v>
      </c>
      <c r="F161" s="481" t="s">
        <v>1136</v>
      </c>
      <c r="G161" s="481">
        <v>2009</v>
      </c>
      <c r="H161" s="481">
        <v>2011</v>
      </c>
      <c r="I161" s="488" t="s">
        <v>1239</v>
      </c>
      <c r="J161" s="518">
        <v>10.74</v>
      </c>
      <c r="K161" s="518">
        <v>10.748616991839</v>
      </c>
      <c r="L161" s="518">
        <v>10.748616991839</v>
      </c>
      <c r="M161" s="518">
        <v>0</v>
      </c>
      <c r="N161" s="481" t="s">
        <v>1144</v>
      </c>
      <c r="O161" s="485"/>
      <c r="P161" s="485"/>
      <c r="Q161" s="485">
        <v>2021</v>
      </c>
      <c r="R161" s="486">
        <v>0.53333333333333333</v>
      </c>
      <c r="S161" s="485">
        <v>2022</v>
      </c>
      <c r="T161" s="527">
        <v>0.59270833333333328</v>
      </c>
    </row>
    <row r="162" spans="1:20" s="544" customFormat="1" ht="17">
      <c r="A162" s="525" t="s">
        <v>1236</v>
      </c>
      <c r="B162" s="501" t="s">
        <v>688</v>
      </c>
      <c r="C162" s="502" t="s">
        <v>858</v>
      </c>
      <c r="D162" s="491" t="s">
        <v>994</v>
      </c>
      <c r="E162" s="480" t="s">
        <v>1135</v>
      </c>
      <c r="F162" s="481" t="s">
        <v>1136</v>
      </c>
      <c r="G162" s="481">
        <v>2011</v>
      </c>
      <c r="H162" s="481"/>
      <c r="I162" s="488" t="s">
        <v>1240</v>
      </c>
      <c r="J162" s="518">
        <v>493.39</v>
      </c>
      <c r="K162" s="518">
        <v>493.39490059537002</v>
      </c>
      <c r="L162" s="518">
        <v>493.39490059537002</v>
      </c>
      <c r="M162" s="518">
        <v>0</v>
      </c>
      <c r="N162" s="481" t="s">
        <v>1144</v>
      </c>
      <c r="O162" s="485"/>
      <c r="P162" s="485"/>
      <c r="Q162" s="485">
        <v>2021</v>
      </c>
      <c r="R162" s="486">
        <v>0.68888888888888888</v>
      </c>
      <c r="S162" s="485">
        <v>2022</v>
      </c>
      <c r="T162" s="527">
        <v>0.71611111111111114</v>
      </c>
    </row>
    <row r="163" spans="1:20" s="544" customFormat="1" ht="17">
      <c r="A163" s="525" t="s">
        <v>1236</v>
      </c>
      <c r="B163" s="501" t="s">
        <v>688</v>
      </c>
      <c r="C163" s="478" t="s">
        <v>864</v>
      </c>
      <c r="D163" s="491" t="s">
        <v>995</v>
      </c>
      <c r="E163" s="480" t="s">
        <v>1135</v>
      </c>
      <c r="F163" s="481" t="s">
        <v>1136</v>
      </c>
      <c r="G163" s="481">
        <v>2012</v>
      </c>
      <c r="H163" s="481"/>
      <c r="I163" s="488" t="s">
        <v>1241</v>
      </c>
      <c r="J163" s="518">
        <v>128.4</v>
      </c>
      <c r="K163" s="518">
        <v>128.28477440179</v>
      </c>
      <c r="L163" s="518">
        <v>128.28477440179</v>
      </c>
      <c r="M163" s="518">
        <v>0</v>
      </c>
      <c r="N163" s="481" t="s">
        <v>1136</v>
      </c>
      <c r="O163" s="485"/>
      <c r="P163" s="485"/>
      <c r="Q163" s="485">
        <v>2021</v>
      </c>
      <c r="R163" s="486">
        <v>0.65104166666666652</v>
      </c>
      <c r="S163" s="485">
        <v>2022</v>
      </c>
      <c r="T163" s="527">
        <v>0.70486111111111083</v>
      </c>
    </row>
    <row r="164" spans="1:20" s="544" customFormat="1" ht="17">
      <c r="A164" s="525" t="s">
        <v>1236</v>
      </c>
      <c r="B164" s="501" t="s">
        <v>688</v>
      </c>
      <c r="C164" s="478" t="s">
        <v>864</v>
      </c>
      <c r="D164" s="491" t="s">
        <v>996</v>
      </c>
      <c r="E164" s="480" t="s">
        <v>1135</v>
      </c>
      <c r="F164" s="481" t="s">
        <v>1136</v>
      </c>
      <c r="G164" s="481">
        <v>2009</v>
      </c>
      <c r="H164" s="481">
        <v>2011</v>
      </c>
      <c r="I164" s="488" t="s">
        <v>1239</v>
      </c>
      <c r="J164" s="518">
        <v>7.08</v>
      </c>
      <c r="K164" s="518">
        <v>7.0881771875694</v>
      </c>
      <c r="L164" s="518">
        <v>7.0881771875694</v>
      </c>
      <c r="M164" s="518">
        <v>0</v>
      </c>
      <c r="N164" s="481" t="s">
        <v>1136</v>
      </c>
      <c r="O164" s="485"/>
      <c r="P164" s="485"/>
      <c r="Q164" s="485">
        <v>2021</v>
      </c>
      <c r="R164" s="486">
        <v>0.56365740740740733</v>
      </c>
      <c r="S164" s="485">
        <v>2022</v>
      </c>
      <c r="T164" s="527">
        <v>0.58136574074074066</v>
      </c>
    </row>
    <row r="165" spans="1:20" s="544" customFormat="1" ht="17">
      <c r="A165" s="525" t="s">
        <v>1236</v>
      </c>
      <c r="B165" s="500" t="s">
        <v>688</v>
      </c>
      <c r="C165" s="478" t="s">
        <v>864</v>
      </c>
      <c r="D165" s="491" t="s">
        <v>997</v>
      </c>
      <c r="E165" s="480" t="s">
        <v>1135</v>
      </c>
      <c r="F165" s="481" t="s">
        <v>1136</v>
      </c>
      <c r="G165" s="481">
        <v>2009</v>
      </c>
      <c r="H165" s="481">
        <v>2011</v>
      </c>
      <c r="I165" s="488" t="s">
        <v>1239</v>
      </c>
      <c r="J165" s="518">
        <v>33.22</v>
      </c>
      <c r="K165" s="518">
        <v>33.234610180341001</v>
      </c>
      <c r="L165" s="518">
        <v>33.234610180341001</v>
      </c>
      <c r="M165" s="518">
        <v>0</v>
      </c>
      <c r="N165" s="481" t="s">
        <v>1136</v>
      </c>
      <c r="O165" s="485"/>
      <c r="P165" s="485"/>
      <c r="Q165" s="485">
        <v>2021</v>
      </c>
      <c r="R165" s="486">
        <v>0.57407407407407407</v>
      </c>
      <c r="S165" s="485">
        <v>2022</v>
      </c>
      <c r="T165" s="527">
        <v>0.55439814814814803</v>
      </c>
    </row>
    <row r="166" spans="1:20" s="544" customFormat="1" ht="17">
      <c r="A166" s="525" t="s">
        <v>1236</v>
      </c>
      <c r="B166" s="500" t="s">
        <v>688</v>
      </c>
      <c r="C166" s="478" t="s">
        <v>867</v>
      </c>
      <c r="D166" s="491" t="s">
        <v>998</v>
      </c>
      <c r="E166" s="480" t="s">
        <v>1135</v>
      </c>
      <c r="F166" s="481" t="s">
        <v>1136</v>
      </c>
      <c r="G166" s="481">
        <v>2011</v>
      </c>
      <c r="H166" s="481"/>
      <c r="I166" s="488" t="s">
        <v>1242</v>
      </c>
      <c r="J166" s="518">
        <v>294.20999999999998</v>
      </c>
      <c r="K166" s="518">
        <v>294.21541079880001</v>
      </c>
      <c r="L166" s="518">
        <v>294.21541079880001</v>
      </c>
      <c r="M166" s="518">
        <v>0</v>
      </c>
      <c r="N166" s="481" t="s">
        <v>1136</v>
      </c>
      <c r="O166" s="485"/>
      <c r="P166" s="485"/>
      <c r="Q166" s="485">
        <v>2021</v>
      </c>
      <c r="R166" s="486">
        <v>0.62743055555555549</v>
      </c>
      <c r="S166" s="485">
        <v>2022</v>
      </c>
      <c r="T166" s="527">
        <v>0.68124999999999991</v>
      </c>
    </row>
    <row r="167" spans="1:20" s="544" customFormat="1" ht="17">
      <c r="A167" s="525" t="s">
        <v>1236</v>
      </c>
      <c r="B167" s="500" t="s">
        <v>688</v>
      </c>
      <c r="C167" s="478" t="s">
        <v>864</v>
      </c>
      <c r="D167" s="491" t="s">
        <v>999</v>
      </c>
      <c r="E167" s="480" t="s">
        <v>1135</v>
      </c>
      <c r="F167" s="481" t="s">
        <v>1136</v>
      </c>
      <c r="G167" s="481">
        <v>2011</v>
      </c>
      <c r="H167" s="481"/>
      <c r="I167" s="488" t="s">
        <v>1243</v>
      </c>
      <c r="J167" s="518">
        <v>67.88</v>
      </c>
      <c r="K167" s="518">
        <v>67.884632431729003</v>
      </c>
      <c r="L167" s="518">
        <v>67.884632431729003</v>
      </c>
      <c r="M167" s="518">
        <v>0</v>
      </c>
      <c r="N167" s="481" t="s">
        <v>1136</v>
      </c>
      <c r="O167" s="485"/>
      <c r="P167" s="485"/>
      <c r="Q167" s="485">
        <v>2021</v>
      </c>
      <c r="R167" s="486">
        <v>0.55092592592592593</v>
      </c>
      <c r="S167" s="485">
        <v>2022</v>
      </c>
      <c r="T167" s="527">
        <v>0.59953703703703687</v>
      </c>
    </row>
    <row r="168" spans="1:20" s="544" customFormat="1" ht="17">
      <c r="A168" s="526" t="s">
        <v>1236</v>
      </c>
      <c r="B168" s="504" t="s">
        <v>688</v>
      </c>
      <c r="C168" s="478" t="s">
        <v>1065</v>
      </c>
      <c r="D168" s="491" t="s">
        <v>1000</v>
      </c>
      <c r="E168" s="480" t="s">
        <v>1135</v>
      </c>
      <c r="F168" s="481" t="s">
        <v>1136</v>
      </c>
      <c r="G168" s="481">
        <v>1984</v>
      </c>
      <c r="H168" s="481"/>
      <c r="I168" s="482" t="s">
        <v>1178</v>
      </c>
      <c r="J168" s="518">
        <v>200</v>
      </c>
      <c r="K168" s="518">
        <v>197.47805459438001</v>
      </c>
      <c r="L168" s="518">
        <v>197.47805459438001</v>
      </c>
      <c r="M168" s="518">
        <v>0</v>
      </c>
      <c r="N168" s="481" t="s">
        <v>1136</v>
      </c>
      <c r="O168" s="485"/>
      <c r="P168" s="485"/>
      <c r="Q168" s="485">
        <v>2021</v>
      </c>
      <c r="R168" s="486">
        <v>0.48958333333333326</v>
      </c>
      <c r="S168" s="485">
        <v>2022</v>
      </c>
      <c r="T168" s="527">
        <v>0.48958333333333326</v>
      </c>
    </row>
    <row r="169" spans="1:20" s="544" customFormat="1" ht="17">
      <c r="A169" s="526" t="s">
        <v>1244</v>
      </c>
      <c r="B169" s="504" t="s">
        <v>688</v>
      </c>
      <c r="C169" s="478" t="s">
        <v>1065</v>
      </c>
      <c r="D169" s="491" t="s">
        <v>1001</v>
      </c>
      <c r="E169" s="480" t="s">
        <v>1135</v>
      </c>
      <c r="F169" s="481" t="s">
        <v>1136</v>
      </c>
      <c r="G169" s="481">
        <v>1987</v>
      </c>
      <c r="H169" s="481"/>
      <c r="I169" s="482" t="s">
        <v>1178</v>
      </c>
      <c r="J169" s="518">
        <v>520</v>
      </c>
      <c r="K169" s="518">
        <v>533.70386533295004</v>
      </c>
      <c r="L169" s="518">
        <v>533.70386533295004</v>
      </c>
      <c r="M169" s="518">
        <v>0</v>
      </c>
      <c r="N169" s="481" t="s">
        <v>1136</v>
      </c>
      <c r="O169" s="485"/>
      <c r="P169" s="485"/>
      <c r="Q169" s="485">
        <v>2021</v>
      </c>
      <c r="R169" s="486">
        <v>0.47569444444444442</v>
      </c>
      <c r="S169" s="485">
        <v>2022</v>
      </c>
      <c r="T169" s="527">
        <v>0.53657407407407409</v>
      </c>
    </row>
    <row r="170" spans="1:20" s="544" customFormat="1" ht="17">
      <c r="A170" s="526" t="s">
        <v>1236</v>
      </c>
      <c r="B170" s="504" t="s">
        <v>688</v>
      </c>
      <c r="C170" s="478" t="s">
        <v>1065</v>
      </c>
      <c r="D170" s="491" t="s">
        <v>1245</v>
      </c>
      <c r="E170" s="480" t="s">
        <v>1135</v>
      </c>
      <c r="F170" s="481" t="s">
        <v>1136</v>
      </c>
      <c r="G170" s="481">
        <v>1945</v>
      </c>
      <c r="H170" s="481"/>
      <c r="I170" s="482" t="s">
        <v>1246</v>
      </c>
      <c r="J170" s="518">
        <v>1213.7950000000001</v>
      </c>
      <c r="K170" s="518">
        <v>1211.93880911</v>
      </c>
      <c r="L170" s="518">
        <v>1211.93880911</v>
      </c>
      <c r="M170" s="518">
        <v>0</v>
      </c>
      <c r="N170" s="481" t="s">
        <v>1136</v>
      </c>
      <c r="O170" s="485"/>
      <c r="P170" s="485"/>
      <c r="Q170" s="485">
        <v>2021</v>
      </c>
      <c r="R170" s="486">
        <v>0.72708333333333319</v>
      </c>
      <c r="S170" s="485">
        <v>2022</v>
      </c>
      <c r="T170" s="527">
        <v>0.73865740740740737</v>
      </c>
    </row>
    <row r="171" spans="1:20" s="544" customFormat="1" ht="17">
      <c r="A171" s="523" t="s">
        <v>1236</v>
      </c>
      <c r="B171" s="489" t="s">
        <v>688</v>
      </c>
      <c r="C171" s="490" t="s">
        <v>858</v>
      </c>
      <c r="D171" s="491" t="s">
        <v>1003</v>
      </c>
      <c r="E171" s="480" t="s">
        <v>1135</v>
      </c>
      <c r="F171" s="481" t="s">
        <v>1136</v>
      </c>
      <c r="G171" s="481">
        <v>2018</v>
      </c>
      <c r="H171" s="481"/>
      <c r="I171" s="488" t="s">
        <v>1339</v>
      </c>
      <c r="J171" s="518">
        <v>18218.63</v>
      </c>
      <c r="K171" s="518">
        <v>18218.6263446251</v>
      </c>
      <c r="L171" s="518">
        <v>18218.6263446251</v>
      </c>
      <c r="M171" s="518">
        <v>0</v>
      </c>
      <c r="N171" s="481" t="s">
        <v>1144</v>
      </c>
      <c r="O171" s="483">
        <v>2020</v>
      </c>
      <c r="P171" s="484">
        <v>0.59986111111111118</v>
      </c>
      <c r="Q171" s="483">
        <v>2021</v>
      </c>
      <c r="R171" s="484">
        <v>0.61652777777777779</v>
      </c>
      <c r="S171" s="485">
        <v>2022</v>
      </c>
      <c r="T171" s="527">
        <v>0.69861111111111118</v>
      </c>
    </row>
    <row r="172" spans="1:20" s="544" customFormat="1" ht="17">
      <c r="A172" s="523" t="s">
        <v>1236</v>
      </c>
      <c r="B172" s="489" t="s">
        <v>688</v>
      </c>
      <c r="C172" s="498" t="s">
        <v>851</v>
      </c>
      <c r="D172" s="491" t="s">
        <v>1247</v>
      </c>
      <c r="E172" s="480" t="s">
        <v>1135</v>
      </c>
      <c r="F172" s="481" t="s">
        <v>1136</v>
      </c>
      <c r="G172" s="481">
        <v>2015</v>
      </c>
      <c r="H172" s="481"/>
      <c r="I172" s="488" t="s">
        <v>1248</v>
      </c>
      <c r="J172" s="518">
        <v>15123.62</v>
      </c>
      <c r="K172" s="518">
        <v>15076.974910088</v>
      </c>
      <c r="L172" s="518">
        <v>15076.974910088</v>
      </c>
      <c r="M172" s="518">
        <v>0</v>
      </c>
      <c r="N172" s="481" t="s">
        <v>1136</v>
      </c>
      <c r="O172" s="483">
        <v>2020</v>
      </c>
      <c r="P172" s="484">
        <v>0.48692129629629632</v>
      </c>
      <c r="Q172" s="483">
        <v>2021</v>
      </c>
      <c r="R172" s="484">
        <v>0.59560185185185177</v>
      </c>
      <c r="S172" s="485">
        <v>2022</v>
      </c>
      <c r="T172" s="527">
        <v>0.67476851851851849</v>
      </c>
    </row>
    <row r="173" spans="1:20" s="544" customFormat="1" ht="17">
      <c r="A173" s="523" t="s">
        <v>1236</v>
      </c>
      <c r="B173" s="489" t="s">
        <v>688</v>
      </c>
      <c r="C173" s="490" t="s">
        <v>858</v>
      </c>
      <c r="D173" s="491" t="s">
        <v>1004</v>
      </c>
      <c r="E173" s="480" t="s">
        <v>1135</v>
      </c>
      <c r="F173" s="481" t="s">
        <v>1136</v>
      </c>
      <c r="G173" s="481">
        <v>2015</v>
      </c>
      <c r="H173" s="481"/>
      <c r="I173" s="488" t="s">
        <v>1249</v>
      </c>
      <c r="J173" s="518">
        <v>4885.24</v>
      </c>
      <c r="K173" s="518">
        <v>4885.2437157803197</v>
      </c>
      <c r="L173" s="518">
        <v>4885.2437157803197</v>
      </c>
      <c r="M173" s="518">
        <v>0</v>
      </c>
      <c r="N173" s="481" t="s">
        <v>1144</v>
      </c>
      <c r="O173" s="483">
        <v>2020</v>
      </c>
      <c r="P173" s="484">
        <v>0.69930555555555562</v>
      </c>
      <c r="Q173" s="483">
        <v>2021</v>
      </c>
      <c r="R173" s="484">
        <v>0.71736111111111112</v>
      </c>
      <c r="S173" s="485">
        <v>2022</v>
      </c>
      <c r="T173" s="527">
        <v>0.66194444444444445</v>
      </c>
    </row>
    <row r="174" spans="1:20" s="544" customFormat="1" ht="17">
      <c r="A174" s="526" t="s">
        <v>1236</v>
      </c>
      <c r="B174" s="504" t="s">
        <v>1006</v>
      </c>
      <c r="C174" s="502" t="s">
        <v>858</v>
      </c>
      <c r="D174" s="505" t="s">
        <v>1007</v>
      </c>
      <c r="E174" s="480" t="s">
        <v>1135</v>
      </c>
      <c r="F174" s="481" t="s">
        <v>1136</v>
      </c>
      <c r="G174" s="481">
        <v>2011</v>
      </c>
      <c r="H174" s="481"/>
      <c r="I174" s="506" t="s">
        <v>1250</v>
      </c>
      <c r="J174" s="518">
        <v>3379.45</v>
      </c>
      <c r="K174" s="518">
        <v>3378.5676900709</v>
      </c>
      <c r="L174" s="518">
        <v>3378.5676900709</v>
      </c>
      <c r="M174" s="518">
        <v>0</v>
      </c>
      <c r="N174" s="507" t="s">
        <v>1144</v>
      </c>
      <c r="O174" s="485"/>
      <c r="P174" s="485"/>
      <c r="Q174" s="485">
        <v>2021</v>
      </c>
      <c r="R174" s="486">
        <v>0.50222222222222224</v>
      </c>
      <c r="S174" s="485">
        <v>2022</v>
      </c>
      <c r="T174" s="527">
        <v>0.50222222222222224</v>
      </c>
    </row>
    <row r="175" spans="1:20" s="544" customFormat="1" ht="17">
      <c r="A175" s="526" t="s">
        <v>1236</v>
      </c>
      <c r="B175" s="504" t="s">
        <v>1006</v>
      </c>
      <c r="C175" s="478" t="s">
        <v>851</v>
      </c>
      <c r="D175" s="505" t="s">
        <v>1008</v>
      </c>
      <c r="E175" s="480" t="s">
        <v>1135</v>
      </c>
      <c r="F175" s="481" t="s">
        <v>1136</v>
      </c>
      <c r="G175" s="481">
        <v>2015</v>
      </c>
      <c r="H175" s="481"/>
      <c r="I175" s="482" t="s">
        <v>1251</v>
      </c>
      <c r="J175" s="518">
        <v>13768</v>
      </c>
      <c r="K175" s="518">
        <v>13768.726350172001</v>
      </c>
      <c r="L175" s="518">
        <v>13768.726350172001</v>
      </c>
      <c r="M175" s="518">
        <v>0</v>
      </c>
      <c r="N175" s="481" t="s">
        <v>1136</v>
      </c>
      <c r="O175" s="485"/>
      <c r="P175" s="485"/>
      <c r="Q175" s="485">
        <v>2021</v>
      </c>
      <c r="R175" s="486">
        <v>0.53657407407407398</v>
      </c>
      <c r="S175" s="485">
        <v>2022</v>
      </c>
      <c r="T175" s="527">
        <v>0.52268518518518514</v>
      </c>
    </row>
    <row r="176" spans="1:20" s="544" customFormat="1" ht="17">
      <c r="A176" s="526" t="s">
        <v>1236</v>
      </c>
      <c r="B176" s="504" t="s">
        <v>1006</v>
      </c>
      <c r="C176" s="478" t="s">
        <v>851</v>
      </c>
      <c r="D176" s="505" t="s">
        <v>1009</v>
      </c>
      <c r="E176" s="480" t="s">
        <v>1135</v>
      </c>
      <c r="F176" s="481" t="s">
        <v>1136</v>
      </c>
      <c r="G176" s="481">
        <v>2015</v>
      </c>
      <c r="H176" s="481"/>
      <c r="I176" s="482" t="s">
        <v>1252</v>
      </c>
      <c r="J176" s="518">
        <v>20133.84</v>
      </c>
      <c r="K176" s="518">
        <v>20133.680841476002</v>
      </c>
      <c r="L176" s="518">
        <v>20133.680841476002</v>
      </c>
      <c r="M176" s="518">
        <v>0</v>
      </c>
      <c r="N176" s="481" t="s">
        <v>1144</v>
      </c>
      <c r="O176" s="485"/>
      <c r="P176" s="485"/>
      <c r="Q176" s="485">
        <v>2021</v>
      </c>
      <c r="R176" s="486">
        <v>0.52731481481481479</v>
      </c>
      <c r="S176" s="485">
        <v>2022</v>
      </c>
      <c r="T176" s="527">
        <v>0.52731481481481479</v>
      </c>
    </row>
    <row r="177" spans="1:20" s="544" customFormat="1" ht="17">
      <c r="A177" s="523" t="s">
        <v>1236</v>
      </c>
      <c r="B177" s="487" t="s">
        <v>1006</v>
      </c>
      <c r="C177" s="478" t="s">
        <v>851</v>
      </c>
      <c r="D177" s="491" t="s">
        <v>1010</v>
      </c>
      <c r="E177" s="480" t="s">
        <v>1135</v>
      </c>
      <c r="F177" s="481" t="s">
        <v>1136</v>
      </c>
      <c r="G177" s="481">
        <v>2013</v>
      </c>
      <c r="H177" s="481"/>
      <c r="I177" s="488" t="s">
        <v>1253</v>
      </c>
      <c r="J177" s="518">
        <v>1392</v>
      </c>
      <c r="K177" s="518">
        <v>1377.5413824975001</v>
      </c>
      <c r="L177" s="518">
        <v>1377.5413824975001</v>
      </c>
      <c r="M177" s="518">
        <v>0</v>
      </c>
      <c r="N177" s="481" t="s">
        <v>1136</v>
      </c>
      <c r="O177" s="483">
        <v>2020</v>
      </c>
      <c r="P177" s="484">
        <v>0.58587962962962958</v>
      </c>
      <c r="Q177" s="483">
        <v>2021</v>
      </c>
      <c r="R177" s="484">
        <v>0.69884259259259252</v>
      </c>
      <c r="S177" s="485">
        <v>2022</v>
      </c>
      <c r="T177" s="527">
        <v>0.5175925925925926</v>
      </c>
    </row>
    <row r="178" spans="1:20" s="544" customFormat="1" ht="17">
      <c r="A178" s="523" t="s">
        <v>1236</v>
      </c>
      <c r="B178" s="487" t="s">
        <v>1006</v>
      </c>
      <c r="C178" s="478" t="s">
        <v>1065</v>
      </c>
      <c r="D178" s="491" t="s">
        <v>1254</v>
      </c>
      <c r="E178" s="480" t="s">
        <v>1135</v>
      </c>
      <c r="F178" s="481" t="s">
        <v>1136</v>
      </c>
      <c r="G178" s="481">
        <v>1985</v>
      </c>
      <c r="H178" s="481"/>
      <c r="I178" s="488" t="s">
        <v>1171</v>
      </c>
      <c r="J178" s="518">
        <v>1900</v>
      </c>
      <c r="K178" s="518">
        <v>1647.8777131611</v>
      </c>
      <c r="L178" s="518">
        <v>1647.8777131611</v>
      </c>
      <c r="M178" s="518">
        <v>0</v>
      </c>
      <c r="N178" s="481" t="s">
        <v>1144</v>
      </c>
      <c r="O178" s="485"/>
      <c r="P178" s="485"/>
      <c r="Q178" s="485">
        <v>2021</v>
      </c>
      <c r="R178" s="486">
        <v>0.30092592592592593</v>
      </c>
      <c r="S178" s="485">
        <v>2022</v>
      </c>
      <c r="T178" s="527">
        <v>0.31018518518518517</v>
      </c>
    </row>
    <row r="179" spans="1:20" s="544" customFormat="1" ht="17">
      <c r="A179" s="523" t="s">
        <v>1236</v>
      </c>
      <c r="B179" s="487" t="s">
        <v>1006</v>
      </c>
      <c r="C179" s="478" t="s">
        <v>1065</v>
      </c>
      <c r="D179" s="491" t="s">
        <v>1255</v>
      </c>
      <c r="E179" s="480" t="s">
        <v>1135</v>
      </c>
      <c r="F179" s="481" t="s">
        <v>1136</v>
      </c>
      <c r="G179" s="481">
        <v>1981</v>
      </c>
      <c r="H179" s="481"/>
      <c r="I179" s="482" t="s">
        <v>1179</v>
      </c>
      <c r="J179" s="518">
        <v>1620</v>
      </c>
      <c r="K179" s="518">
        <v>1660.00156577853</v>
      </c>
      <c r="L179" s="518">
        <v>1660.00156577853</v>
      </c>
      <c r="M179" s="518">
        <v>0</v>
      </c>
      <c r="N179" s="481" t="s">
        <v>1144</v>
      </c>
      <c r="O179" s="485"/>
      <c r="P179" s="485"/>
      <c r="Q179" s="485">
        <v>2021</v>
      </c>
      <c r="R179" s="486">
        <v>0.54583333333333328</v>
      </c>
      <c r="S179" s="485">
        <v>2022</v>
      </c>
      <c r="T179" s="527">
        <v>0.55583333333333329</v>
      </c>
    </row>
    <row r="180" spans="1:20" s="544" customFormat="1" ht="17">
      <c r="A180" s="523" t="s">
        <v>1236</v>
      </c>
      <c r="B180" s="487" t="s">
        <v>1006</v>
      </c>
      <c r="C180" s="478" t="s">
        <v>1065</v>
      </c>
      <c r="D180" s="491" t="s">
        <v>1256</v>
      </c>
      <c r="E180" s="480" t="s">
        <v>1135</v>
      </c>
      <c r="F180" s="481" t="s">
        <v>1136</v>
      </c>
      <c r="G180" s="481">
        <v>1990</v>
      </c>
      <c r="H180" s="481"/>
      <c r="I180" s="488" t="s">
        <v>1171</v>
      </c>
      <c r="J180" s="518">
        <v>4200</v>
      </c>
      <c r="K180" s="518">
        <v>4158.1993959095998</v>
      </c>
      <c r="L180" s="518">
        <v>4158.1993959095998</v>
      </c>
      <c r="M180" s="518">
        <v>0</v>
      </c>
      <c r="N180" s="481" t="s">
        <v>1144</v>
      </c>
      <c r="O180" s="485"/>
      <c r="P180" s="485"/>
      <c r="Q180" s="485">
        <v>2021</v>
      </c>
      <c r="R180" s="486">
        <v>0.30092592592592593</v>
      </c>
      <c r="S180" s="485">
        <v>2022</v>
      </c>
      <c r="T180" s="527">
        <v>0.31018518518518517</v>
      </c>
    </row>
    <row r="181" spans="1:20" s="544" customFormat="1" ht="17">
      <c r="A181" s="523" t="s">
        <v>1236</v>
      </c>
      <c r="B181" s="487" t="s">
        <v>1006</v>
      </c>
      <c r="C181" s="478" t="s">
        <v>851</v>
      </c>
      <c r="D181" s="491" t="s">
        <v>1257</v>
      </c>
      <c r="E181" s="480" t="s">
        <v>1135</v>
      </c>
      <c r="F181" s="481" t="s">
        <v>1136</v>
      </c>
      <c r="G181" s="481">
        <v>2020</v>
      </c>
      <c r="H181" s="481"/>
      <c r="I181" s="488" t="s">
        <v>1178</v>
      </c>
      <c r="J181" s="518">
        <v>17087.2</v>
      </c>
      <c r="K181" s="518">
        <v>17086.199168251998</v>
      </c>
      <c r="L181" s="518">
        <v>17086.199168251998</v>
      </c>
      <c r="M181" s="518">
        <v>0</v>
      </c>
      <c r="N181" s="481" t="s">
        <v>1144</v>
      </c>
      <c r="O181" s="485"/>
      <c r="P181" s="485"/>
      <c r="Q181" s="485">
        <v>2021</v>
      </c>
      <c r="R181" s="486">
        <v>0.48749999999999993</v>
      </c>
      <c r="S181" s="485">
        <v>2022</v>
      </c>
      <c r="T181" s="527">
        <v>0.48749999999999993</v>
      </c>
    </row>
    <row r="182" spans="1:20" s="544" customFormat="1" ht="17">
      <c r="A182" s="526" t="s">
        <v>1236</v>
      </c>
      <c r="B182" s="504" t="s">
        <v>1200</v>
      </c>
      <c r="C182" s="508" t="s">
        <v>1015</v>
      </c>
      <c r="D182" s="505" t="s">
        <v>1016</v>
      </c>
      <c r="E182" s="480" t="s">
        <v>1135</v>
      </c>
      <c r="F182" s="481" t="s">
        <v>1136</v>
      </c>
      <c r="G182" s="481">
        <v>2018</v>
      </c>
      <c r="H182" s="481"/>
      <c r="I182" s="488" t="s">
        <v>1178</v>
      </c>
      <c r="J182" s="518">
        <v>331848.359</v>
      </c>
      <c r="K182" s="518">
        <v>331848.35893307999</v>
      </c>
      <c r="L182" s="518">
        <v>331848.35893307999</v>
      </c>
      <c r="M182" s="518">
        <v>0</v>
      </c>
      <c r="N182" s="481" t="s">
        <v>1144</v>
      </c>
      <c r="O182" s="509">
        <v>2020</v>
      </c>
      <c r="P182" s="510">
        <v>0.46874999999999994</v>
      </c>
      <c r="Q182" s="511">
        <v>2021</v>
      </c>
      <c r="R182" s="484">
        <v>0.46874999999999994</v>
      </c>
      <c r="S182" s="485">
        <v>2022</v>
      </c>
      <c r="T182" s="527">
        <v>0.50972222222222219</v>
      </c>
    </row>
    <row r="183" spans="1:20" s="544" customFormat="1" ht="17">
      <c r="A183" s="525" t="s">
        <v>1236</v>
      </c>
      <c r="B183" s="477" t="s">
        <v>1200</v>
      </c>
      <c r="C183" s="478" t="s">
        <v>1074</v>
      </c>
      <c r="D183" s="479" t="s">
        <v>104</v>
      </c>
      <c r="E183" s="480" t="s">
        <v>1135</v>
      </c>
      <c r="F183" s="481" t="s">
        <v>1136</v>
      </c>
      <c r="G183" s="481">
        <v>1977</v>
      </c>
      <c r="H183" s="481"/>
      <c r="I183" s="488" t="s">
        <v>1258</v>
      </c>
      <c r="J183" s="518">
        <v>76600</v>
      </c>
      <c r="K183" s="518">
        <v>77407.046666666996</v>
      </c>
      <c r="L183" s="518">
        <v>77407.046666666996</v>
      </c>
      <c r="M183" s="518">
        <v>0</v>
      </c>
      <c r="N183" s="481" t="s">
        <v>1136</v>
      </c>
      <c r="O183" s="497">
        <v>2020</v>
      </c>
      <c r="P183" s="484">
        <v>0.73430555555555554</v>
      </c>
      <c r="Q183" s="483">
        <v>2021</v>
      </c>
      <c r="R183" s="484">
        <v>0.74375000000000002</v>
      </c>
      <c r="S183" s="485">
        <v>2022</v>
      </c>
      <c r="T183" s="527">
        <v>0.79083333333333328</v>
      </c>
    </row>
    <row r="184" spans="1:20" s="544" customFormat="1" ht="17">
      <c r="A184" s="525" t="s">
        <v>1236</v>
      </c>
      <c r="B184" s="477" t="s">
        <v>1200</v>
      </c>
      <c r="C184" s="478" t="s">
        <v>1074</v>
      </c>
      <c r="D184" s="494" t="s">
        <v>105</v>
      </c>
      <c r="E184" s="480" t="s">
        <v>1135</v>
      </c>
      <c r="F184" s="481" t="s">
        <v>1136</v>
      </c>
      <c r="G184" s="481">
        <v>1977</v>
      </c>
      <c r="H184" s="481"/>
      <c r="I184" s="488" t="s">
        <v>1259</v>
      </c>
      <c r="J184" s="518">
        <v>444740</v>
      </c>
      <c r="K184" s="518">
        <v>287937.78168108698</v>
      </c>
      <c r="L184" s="518">
        <v>287937.78168108698</v>
      </c>
      <c r="M184" s="518">
        <v>0</v>
      </c>
      <c r="N184" s="481" t="s">
        <v>1136</v>
      </c>
      <c r="O184" s="497">
        <v>2020</v>
      </c>
      <c r="P184" s="484">
        <v>0.67861111111111105</v>
      </c>
      <c r="Q184" s="483">
        <v>2021</v>
      </c>
      <c r="R184" s="484">
        <v>0.65638888888888891</v>
      </c>
      <c r="S184" s="485">
        <v>2022</v>
      </c>
      <c r="T184" s="527">
        <v>0.69444444444444442</v>
      </c>
    </row>
    <row r="185" spans="1:20" s="544" customFormat="1" ht="17">
      <c r="A185" s="522" t="s">
        <v>1236</v>
      </c>
      <c r="B185" s="477" t="s">
        <v>1200</v>
      </c>
      <c r="C185" s="478" t="s">
        <v>1074</v>
      </c>
      <c r="D185" s="494" t="s">
        <v>106</v>
      </c>
      <c r="E185" s="480" t="s">
        <v>1135</v>
      </c>
      <c r="F185" s="481" t="s">
        <v>1136</v>
      </c>
      <c r="G185" s="481">
        <v>1980</v>
      </c>
      <c r="H185" s="481"/>
      <c r="I185" s="488" t="s">
        <v>1260</v>
      </c>
      <c r="J185" s="518">
        <v>548000</v>
      </c>
      <c r="K185" s="518">
        <v>554907.93621797999</v>
      </c>
      <c r="L185" s="518">
        <v>554907.93621797999</v>
      </c>
      <c r="M185" s="518">
        <v>0</v>
      </c>
      <c r="N185" s="481" t="s">
        <v>1136</v>
      </c>
      <c r="O185" s="497">
        <v>2020</v>
      </c>
      <c r="P185" s="484">
        <v>0.58916666666666662</v>
      </c>
      <c r="Q185" s="483">
        <v>2021</v>
      </c>
      <c r="R185" s="484">
        <v>0.58916666666666662</v>
      </c>
      <c r="S185" s="485">
        <v>2022</v>
      </c>
      <c r="T185" s="527">
        <v>0.59250000000000003</v>
      </c>
    </row>
    <row r="186" spans="1:20" s="544" customFormat="1" ht="17">
      <c r="A186" s="522" t="s">
        <v>1236</v>
      </c>
      <c r="B186" s="477" t="s">
        <v>1200</v>
      </c>
      <c r="C186" s="478" t="s">
        <v>1074</v>
      </c>
      <c r="D186" s="494" t="s">
        <v>107</v>
      </c>
      <c r="E186" s="480" t="s">
        <v>1135</v>
      </c>
      <c r="F186" s="481" t="s">
        <v>1136</v>
      </c>
      <c r="G186" s="481">
        <v>1989</v>
      </c>
      <c r="H186" s="481"/>
      <c r="I186" s="488" t="s">
        <v>1261</v>
      </c>
      <c r="J186" s="518">
        <v>630000</v>
      </c>
      <c r="K186" s="518">
        <v>620583.47124559595</v>
      </c>
      <c r="L186" s="518">
        <v>620583.47124559595</v>
      </c>
      <c r="M186" s="518">
        <v>0</v>
      </c>
      <c r="N186" s="481" t="s">
        <v>1136</v>
      </c>
      <c r="O186" s="497">
        <v>2020</v>
      </c>
      <c r="P186" s="484">
        <v>0.58916666666666662</v>
      </c>
      <c r="Q186" s="483">
        <v>2021</v>
      </c>
      <c r="R186" s="484">
        <v>0.57805555555555554</v>
      </c>
      <c r="S186" s="485">
        <v>2022</v>
      </c>
      <c r="T186" s="527">
        <v>0.62055555555555553</v>
      </c>
    </row>
    <row r="187" spans="1:20" s="544" customFormat="1" ht="17">
      <c r="A187" s="522" t="s">
        <v>1236</v>
      </c>
      <c r="B187" s="477" t="s">
        <v>1200</v>
      </c>
      <c r="C187" s="478" t="s">
        <v>1074</v>
      </c>
      <c r="D187" s="479" t="s">
        <v>108</v>
      </c>
      <c r="E187" s="480" t="s">
        <v>1135</v>
      </c>
      <c r="F187" s="481" t="s">
        <v>1136</v>
      </c>
      <c r="G187" s="481">
        <v>1977</v>
      </c>
      <c r="H187" s="481"/>
      <c r="I187" s="488" t="s">
        <v>1262</v>
      </c>
      <c r="J187" s="518">
        <v>154000</v>
      </c>
      <c r="K187" s="518">
        <v>221749.356883264</v>
      </c>
      <c r="L187" s="518">
        <v>221749.356883264</v>
      </c>
      <c r="M187" s="518">
        <v>0</v>
      </c>
      <c r="N187" s="481" t="s">
        <v>1144</v>
      </c>
      <c r="O187" s="497">
        <v>2020</v>
      </c>
      <c r="P187" s="484">
        <v>0.53</v>
      </c>
      <c r="Q187" s="483">
        <v>2021</v>
      </c>
      <c r="R187" s="484">
        <v>0.52583333333333326</v>
      </c>
      <c r="S187" s="485">
        <v>2022</v>
      </c>
      <c r="T187" s="527">
        <v>0.67138888888888892</v>
      </c>
    </row>
    <row r="188" spans="1:20" s="544" customFormat="1" ht="17">
      <c r="A188" s="522" t="s">
        <v>1236</v>
      </c>
      <c r="B188" s="477" t="s">
        <v>1200</v>
      </c>
      <c r="C188" s="478" t="s">
        <v>1074</v>
      </c>
      <c r="D188" s="494" t="s">
        <v>109</v>
      </c>
      <c r="E188" s="480" t="s">
        <v>1135</v>
      </c>
      <c r="F188" s="481" t="s">
        <v>1136</v>
      </c>
      <c r="G188" s="481">
        <v>1989</v>
      </c>
      <c r="H188" s="481"/>
      <c r="I188" s="488" t="s">
        <v>1263</v>
      </c>
      <c r="J188" s="518">
        <v>201875</v>
      </c>
      <c r="K188" s="518">
        <v>214361.54006679999</v>
      </c>
      <c r="L188" s="518">
        <v>214361.54006679999</v>
      </c>
      <c r="M188" s="518">
        <v>0</v>
      </c>
      <c r="N188" s="481" t="s">
        <v>1136</v>
      </c>
      <c r="O188" s="497">
        <v>2020</v>
      </c>
      <c r="P188" s="484">
        <v>0.51583333333333337</v>
      </c>
      <c r="Q188" s="483">
        <v>2021</v>
      </c>
      <c r="R188" s="484">
        <v>0.54666666666666663</v>
      </c>
      <c r="S188" s="485">
        <v>2022</v>
      </c>
      <c r="T188" s="527">
        <v>0.63250000000000006</v>
      </c>
    </row>
    <row r="189" spans="1:20" s="544" customFormat="1" ht="17">
      <c r="A189" s="522" t="s">
        <v>1264</v>
      </c>
      <c r="B189" s="477" t="s">
        <v>1021</v>
      </c>
      <c r="C189" s="478" t="s">
        <v>864</v>
      </c>
      <c r="D189" s="479" t="s">
        <v>1022</v>
      </c>
      <c r="E189" s="480" t="s">
        <v>1135</v>
      </c>
      <c r="F189" s="481" t="s">
        <v>1136</v>
      </c>
      <c r="G189" s="481">
        <v>2006</v>
      </c>
      <c r="H189" s="481"/>
      <c r="I189" s="482" t="s">
        <v>1265</v>
      </c>
      <c r="J189" s="518">
        <v>76.31</v>
      </c>
      <c r="K189" s="518">
        <v>76.335800000000006</v>
      </c>
      <c r="L189" s="518">
        <v>76.335800000000006</v>
      </c>
      <c r="M189" s="518">
        <v>0</v>
      </c>
      <c r="N189" s="481" t="s">
        <v>1144</v>
      </c>
      <c r="O189" s="485"/>
      <c r="P189" s="485"/>
      <c r="Q189" s="485">
        <v>2021</v>
      </c>
      <c r="R189" s="486">
        <v>0.4727777777777778</v>
      </c>
      <c r="S189" s="485">
        <v>2022</v>
      </c>
      <c r="T189" s="527">
        <v>0.44777777777777783</v>
      </c>
    </row>
    <row r="190" spans="1:20" s="544" customFormat="1" ht="17">
      <c r="A190" s="522" t="s">
        <v>1264</v>
      </c>
      <c r="B190" s="477" t="s">
        <v>1018</v>
      </c>
      <c r="C190" s="478" t="s">
        <v>858</v>
      </c>
      <c r="D190" s="479" t="s">
        <v>1019</v>
      </c>
      <c r="E190" s="480" t="s">
        <v>1135</v>
      </c>
      <c r="F190" s="481" t="s">
        <v>1136</v>
      </c>
      <c r="G190" s="481">
        <v>2018</v>
      </c>
      <c r="H190" s="481"/>
      <c r="I190" s="482" t="s">
        <v>1178</v>
      </c>
      <c r="J190" s="520">
        <v>106554</v>
      </c>
      <c r="K190" s="520">
        <v>106554.4228</v>
      </c>
      <c r="L190" s="520">
        <v>106554.4228</v>
      </c>
      <c r="M190" s="518">
        <v>0</v>
      </c>
      <c r="N190" s="492" t="s">
        <v>1144</v>
      </c>
      <c r="O190" s="485"/>
      <c r="P190" s="485"/>
      <c r="Q190" s="485">
        <v>2021</v>
      </c>
      <c r="R190" s="486">
        <v>0.3963888888888889</v>
      </c>
      <c r="S190" s="485">
        <v>2022</v>
      </c>
      <c r="T190" s="527">
        <v>0.3963888888888889</v>
      </c>
    </row>
    <row r="191" spans="1:20" s="544" customFormat="1" ht="17">
      <c r="A191" s="522" t="s">
        <v>1264</v>
      </c>
      <c r="B191" s="477" t="s">
        <v>1018</v>
      </c>
      <c r="C191" s="478" t="s">
        <v>1065</v>
      </c>
      <c r="D191" s="479" t="s">
        <v>1020</v>
      </c>
      <c r="E191" s="480" t="s">
        <v>1135</v>
      </c>
      <c r="F191" s="481" t="s">
        <v>1136</v>
      </c>
      <c r="G191" s="481">
        <v>1984</v>
      </c>
      <c r="H191" s="481"/>
      <c r="I191" s="482" t="s">
        <v>1179</v>
      </c>
      <c r="J191" s="518">
        <v>34600</v>
      </c>
      <c r="K191" s="518">
        <v>30849.590218577901</v>
      </c>
      <c r="L191" s="518">
        <v>30849.590218577901</v>
      </c>
      <c r="M191" s="518">
        <v>0</v>
      </c>
      <c r="N191" s="481" t="s">
        <v>1136</v>
      </c>
      <c r="O191" s="485"/>
      <c r="P191" s="485"/>
      <c r="Q191" s="485">
        <v>2021</v>
      </c>
      <c r="R191" s="486">
        <v>0.33912037037037041</v>
      </c>
      <c r="S191" s="485">
        <v>2022</v>
      </c>
      <c r="T191" s="527">
        <v>0.33912037037037041</v>
      </c>
    </row>
    <row r="192" spans="1:20" s="544" customFormat="1" ht="17">
      <c r="A192" s="522" t="s">
        <v>1264</v>
      </c>
      <c r="B192" s="477" t="s">
        <v>1200</v>
      </c>
      <c r="C192" s="478" t="s">
        <v>1074</v>
      </c>
      <c r="D192" s="479" t="s">
        <v>213</v>
      </c>
      <c r="E192" s="480" t="s">
        <v>1135</v>
      </c>
      <c r="F192" s="481" t="s">
        <v>1136</v>
      </c>
      <c r="G192" s="481">
        <v>1975</v>
      </c>
      <c r="H192" s="481"/>
      <c r="I192" s="488" t="s">
        <v>1266</v>
      </c>
      <c r="J192" s="518">
        <v>293500</v>
      </c>
      <c r="K192" s="518">
        <v>267312.85766916</v>
      </c>
      <c r="L192" s="518">
        <v>267312.85766916</v>
      </c>
      <c r="M192" s="518">
        <v>0</v>
      </c>
      <c r="N192" s="481" t="s">
        <v>1136</v>
      </c>
      <c r="O192" s="497">
        <v>2020</v>
      </c>
      <c r="P192" s="484">
        <v>0.65861111111111115</v>
      </c>
      <c r="Q192" s="483">
        <v>2021</v>
      </c>
      <c r="R192" s="484">
        <v>0.63527777777777783</v>
      </c>
      <c r="S192" s="485">
        <v>2022</v>
      </c>
      <c r="T192" s="527">
        <v>0.745</v>
      </c>
    </row>
    <row r="193" spans="1:20" s="544" customFormat="1" ht="34">
      <c r="A193" s="522" t="s">
        <v>1264</v>
      </c>
      <c r="B193" s="477" t="s">
        <v>1200</v>
      </c>
      <c r="C193" s="478" t="s">
        <v>1074</v>
      </c>
      <c r="D193" s="479" t="s">
        <v>214</v>
      </c>
      <c r="E193" s="480" t="s">
        <v>1135</v>
      </c>
      <c r="F193" s="481" t="s">
        <v>1136</v>
      </c>
      <c r="G193" s="481">
        <v>1987</v>
      </c>
      <c r="H193" s="481"/>
      <c r="I193" s="488" t="s">
        <v>1267</v>
      </c>
      <c r="J193" s="518">
        <v>575500</v>
      </c>
      <c r="K193" s="518">
        <v>558662.66255580995</v>
      </c>
      <c r="L193" s="518">
        <v>558662.66255580995</v>
      </c>
      <c r="M193" s="518">
        <v>0</v>
      </c>
      <c r="N193" s="481" t="s">
        <v>1144</v>
      </c>
      <c r="O193" s="497">
        <v>2020</v>
      </c>
      <c r="P193" s="484">
        <v>0.72986111111111107</v>
      </c>
      <c r="Q193" s="483">
        <v>2021</v>
      </c>
      <c r="R193" s="484">
        <v>0.6909722222222221</v>
      </c>
      <c r="S193" s="485">
        <v>2022</v>
      </c>
      <c r="T193" s="527">
        <v>0.87777777777777766</v>
      </c>
    </row>
    <row r="194" spans="1:20" s="544" customFormat="1" ht="17">
      <c r="A194" s="522" t="s">
        <v>1264</v>
      </c>
      <c r="B194" s="477" t="s">
        <v>1200</v>
      </c>
      <c r="C194" s="478" t="s">
        <v>1074</v>
      </c>
      <c r="D194" s="479" t="s">
        <v>215</v>
      </c>
      <c r="E194" s="480" t="s">
        <v>1135</v>
      </c>
      <c r="F194" s="481" t="s">
        <v>1136</v>
      </c>
      <c r="G194" s="481">
        <v>2002</v>
      </c>
      <c r="H194" s="481"/>
      <c r="I194" s="488" t="s">
        <v>1340</v>
      </c>
      <c r="J194" s="518">
        <v>999880</v>
      </c>
      <c r="K194" s="518">
        <v>984715.38166508998</v>
      </c>
      <c r="L194" s="518">
        <v>984715.38166508998</v>
      </c>
      <c r="M194" s="518">
        <v>0</v>
      </c>
      <c r="N194" s="481" t="s">
        <v>1144</v>
      </c>
      <c r="O194" s="497">
        <v>2020</v>
      </c>
      <c r="P194" s="484">
        <v>0.65625</v>
      </c>
      <c r="Q194" s="483">
        <v>2021</v>
      </c>
      <c r="R194" s="484">
        <v>0.65902777777777777</v>
      </c>
      <c r="S194" s="485">
        <v>2022</v>
      </c>
      <c r="T194" s="527">
        <v>0.71</v>
      </c>
    </row>
    <row r="195" spans="1:20" s="544" customFormat="1" ht="17">
      <c r="A195" s="522" t="s">
        <v>1264</v>
      </c>
      <c r="B195" s="477" t="s">
        <v>1200</v>
      </c>
      <c r="C195" s="478" t="s">
        <v>1074</v>
      </c>
      <c r="D195" s="479" t="s">
        <v>216</v>
      </c>
      <c r="E195" s="480" t="s">
        <v>1135</v>
      </c>
      <c r="F195" s="481" t="s">
        <v>1136</v>
      </c>
      <c r="G195" s="481">
        <v>2002</v>
      </c>
      <c r="H195" s="481"/>
      <c r="I195" s="488" t="s">
        <v>1268</v>
      </c>
      <c r="J195" s="518">
        <v>68000</v>
      </c>
      <c r="K195" s="518">
        <v>76130.745849849802</v>
      </c>
      <c r="L195" s="518">
        <v>76130.745849849802</v>
      </c>
      <c r="M195" s="518">
        <v>0</v>
      </c>
      <c r="N195" s="481" t="s">
        <v>1144</v>
      </c>
      <c r="O195" s="497">
        <v>2020</v>
      </c>
      <c r="P195" s="484">
        <v>0.64097222222222228</v>
      </c>
      <c r="Q195" s="483">
        <v>2021</v>
      </c>
      <c r="R195" s="484">
        <v>0.61875000000000002</v>
      </c>
      <c r="S195" s="485">
        <v>2022</v>
      </c>
      <c r="T195" s="527">
        <v>0.71944444444444433</v>
      </c>
    </row>
    <row r="196" spans="1:20" s="544" customFormat="1" ht="17">
      <c r="A196" s="522" t="s">
        <v>1264</v>
      </c>
      <c r="B196" s="477" t="s">
        <v>1200</v>
      </c>
      <c r="C196" s="478" t="s">
        <v>1076</v>
      </c>
      <c r="D196" s="479" t="s">
        <v>1269</v>
      </c>
      <c r="E196" s="480" t="s">
        <v>1135</v>
      </c>
      <c r="F196" s="481" t="s">
        <v>1136</v>
      </c>
      <c r="G196" s="481">
        <v>2008</v>
      </c>
      <c r="H196" s="481"/>
      <c r="I196" s="488" t="s">
        <v>1178</v>
      </c>
      <c r="J196" s="518">
        <v>10204.26</v>
      </c>
      <c r="K196" s="518">
        <v>10400.7425624355</v>
      </c>
      <c r="L196" s="518">
        <v>10400.7425624355</v>
      </c>
      <c r="M196" s="518">
        <v>0</v>
      </c>
      <c r="N196" s="481" t="s">
        <v>1144</v>
      </c>
      <c r="O196" s="497">
        <v>2020</v>
      </c>
      <c r="P196" s="484">
        <v>0.67569444444444438</v>
      </c>
      <c r="Q196" s="483">
        <v>2021</v>
      </c>
      <c r="R196" s="484">
        <v>0.67569444444444438</v>
      </c>
      <c r="S196" s="485">
        <v>2022</v>
      </c>
      <c r="T196" s="527">
        <v>0.81805555555555554</v>
      </c>
    </row>
    <row r="197" spans="1:20" s="544" customFormat="1" ht="34">
      <c r="A197" s="522" t="s">
        <v>1264</v>
      </c>
      <c r="B197" s="477" t="s">
        <v>1200</v>
      </c>
      <c r="C197" s="478" t="s">
        <v>1074</v>
      </c>
      <c r="D197" s="479" t="s">
        <v>218</v>
      </c>
      <c r="E197" s="480" t="s">
        <v>1135</v>
      </c>
      <c r="F197" s="481" t="s">
        <v>1136</v>
      </c>
      <c r="G197" s="481">
        <v>2009</v>
      </c>
      <c r="H197" s="481"/>
      <c r="I197" s="488" t="s">
        <v>1270</v>
      </c>
      <c r="J197" s="518">
        <v>1056023</v>
      </c>
      <c r="K197" s="518">
        <v>1052844.2666559899</v>
      </c>
      <c r="L197" s="518">
        <v>1052844.2666559899</v>
      </c>
      <c r="M197" s="518">
        <v>0</v>
      </c>
      <c r="N197" s="481" t="s">
        <v>1144</v>
      </c>
      <c r="O197" s="497">
        <v>2020</v>
      </c>
      <c r="P197" s="484">
        <v>0.59652777777777777</v>
      </c>
      <c r="Q197" s="483">
        <v>2021</v>
      </c>
      <c r="R197" s="484">
        <v>0.59930555555555554</v>
      </c>
      <c r="S197" s="485">
        <v>2022</v>
      </c>
      <c r="T197" s="527">
        <v>0.76249999999999996</v>
      </c>
    </row>
    <row r="198" spans="1:20" s="544" customFormat="1" ht="17">
      <c r="A198" s="522" t="s">
        <v>1264</v>
      </c>
      <c r="B198" s="477" t="s">
        <v>1200</v>
      </c>
      <c r="C198" s="478" t="s">
        <v>1074</v>
      </c>
      <c r="D198" s="479" t="s">
        <v>219</v>
      </c>
      <c r="E198" s="480" t="s">
        <v>1135</v>
      </c>
      <c r="F198" s="481" t="s">
        <v>1136</v>
      </c>
      <c r="G198" s="481">
        <v>2007</v>
      </c>
      <c r="H198" s="481"/>
      <c r="I198" s="488" t="s">
        <v>1178</v>
      </c>
      <c r="J198" s="518">
        <v>97189.6</v>
      </c>
      <c r="K198" s="518">
        <v>97239.237620129003</v>
      </c>
      <c r="L198" s="518">
        <v>97239.237620129003</v>
      </c>
      <c r="M198" s="518">
        <v>0</v>
      </c>
      <c r="N198" s="481" t="s">
        <v>1144</v>
      </c>
      <c r="O198" s="497">
        <v>2020</v>
      </c>
      <c r="P198" s="484">
        <v>0.52013888888888893</v>
      </c>
      <c r="Q198" s="483">
        <v>2021</v>
      </c>
      <c r="R198" s="484">
        <v>0.52291666666666659</v>
      </c>
      <c r="S198" s="485">
        <v>2022</v>
      </c>
      <c r="T198" s="527">
        <v>0.66527777777777775</v>
      </c>
    </row>
    <row r="199" spans="1:20" s="544" customFormat="1" ht="17">
      <c r="A199" s="522" t="s">
        <v>1264</v>
      </c>
      <c r="B199" s="477" t="s">
        <v>1200</v>
      </c>
      <c r="C199" s="478" t="s">
        <v>1271</v>
      </c>
      <c r="D199" s="479" t="s">
        <v>220</v>
      </c>
      <c r="E199" s="480" t="s">
        <v>1135</v>
      </c>
      <c r="F199" s="481" t="s">
        <v>1136</v>
      </c>
      <c r="G199" s="481">
        <v>1989</v>
      </c>
      <c r="H199" s="481"/>
      <c r="I199" s="488" t="s">
        <v>1178</v>
      </c>
      <c r="J199" s="518">
        <v>1092500</v>
      </c>
      <c r="K199" s="518">
        <v>97239.237620129003</v>
      </c>
      <c r="L199" s="518">
        <v>97239.237620129003</v>
      </c>
      <c r="M199" s="518">
        <v>0</v>
      </c>
      <c r="N199" s="481" t="s">
        <v>1144</v>
      </c>
      <c r="O199" s="497">
        <v>2020</v>
      </c>
      <c r="P199" s="484">
        <v>0.52083333333333337</v>
      </c>
      <c r="Q199" s="483">
        <v>2021</v>
      </c>
      <c r="R199" s="484">
        <v>0.5361111111111112</v>
      </c>
      <c r="S199" s="485">
        <v>2022</v>
      </c>
      <c r="T199" s="527">
        <v>0.69500000000000006</v>
      </c>
    </row>
    <row r="200" spans="1:20" s="544" customFormat="1" ht="17">
      <c r="A200" s="522" t="s">
        <v>1264</v>
      </c>
      <c r="B200" s="477" t="s">
        <v>1200</v>
      </c>
      <c r="C200" s="478" t="s">
        <v>1271</v>
      </c>
      <c r="D200" s="479" t="s">
        <v>221</v>
      </c>
      <c r="E200" s="480" t="s">
        <v>1135</v>
      </c>
      <c r="F200" s="481" t="s">
        <v>1136</v>
      </c>
      <c r="G200" s="481">
        <v>1989</v>
      </c>
      <c r="H200" s="481"/>
      <c r="I200" s="488" t="s">
        <v>1178</v>
      </c>
      <c r="J200" s="518">
        <v>855000</v>
      </c>
      <c r="K200" s="518">
        <v>875650.56048629398</v>
      </c>
      <c r="L200" s="518">
        <v>875650.56048629398</v>
      </c>
      <c r="M200" s="518">
        <v>0</v>
      </c>
      <c r="N200" s="481" t="s">
        <v>1144</v>
      </c>
      <c r="O200" s="497">
        <v>2020</v>
      </c>
      <c r="P200" s="484">
        <v>0.63124999999999998</v>
      </c>
      <c r="Q200" s="483">
        <v>2021</v>
      </c>
      <c r="R200" s="484">
        <v>0.6201388888888888</v>
      </c>
      <c r="S200" s="485">
        <v>2022</v>
      </c>
      <c r="T200" s="527">
        <v>0.6</v>
      </c>
    </row>
    <row r="201" spans="1:20" s="544" customFormat="1" ht="17">
      <c r="A201" s="522" t="s">
        <v>1264</v>
      </c>
      <c r="B201" s="477" t="s">
        <v>1200</v>
      </c>
      <c r="C201" s="478" t="s">
        <v>1074</v>
      </c>
      <c r="D201" s="479" t="s">
        <v>222</v>
      </c>
      <c r="E201" s="480" t="s">
        <v>1135</v>
      </c>
      <c r="F201" s="481" t="s">
        <v>1136</v>
      </c>
      <c r="G201" s="481">
        <v>1989</v>
      </c>
      <c r="H201" s="481"/>
      <c r="I201" s="488" t="s">
        <v>1272</v>
      </c>
      <c r="J201" s="518">
        <v>4268095</v>
      </c>
      <c r="K201" s="518">
        <v>4268095.7864721203</v>
      </c>
      <c r="L201" s="518">
        <v>4268095.7864721203</v>
      </c>
      <c r="M201" s="518">
        <v>0</v>
      </c>
      <c r="N201" s="481" t="s">
        <v>1144</v>
      </c>
      <c r="O201" s="497">
        <v>2020</v>
      </c>
      <c r="P201" s="484">
        <v>0.68055555555555558</v>
      </c>
      <c r="Q201" s="483">
        <v>2021</v>
      </c>
      <c r="R201" s="484">
        <v>0.66666666666666663</v>
      </c>
      <c r="S201" s="485">
        <v>2022</v>
      </c>
      <c r="T201" s="527">
        <v>0.68055555555555558</v>
      </c>
    </row>
    <row r="202" spans="1:20" s="544" customFormat="1" ht="17">
      <c r="A202" s="522" t="s">
        <v>1264</v>
      </c>
      <c r="B202" s="477" t="s">
        <v>1200</v>
      </c>
      <c r="C202" s="478" t="s">
        <v>1074</v>
      </c>
      <c r="D202" s="496" t="s">
        <v>223</v>
      </c>
      <c r="E202" s="480" t="s">
        <v>1135</v>
      </c>
      <c r="F202" s="481" t="s">
        <v>1136</v>
      </c>
      <c r="G202" s="481">
        <v>1984</v>
      </c>
      <c r="H202" s="481"/>
      <c r="I202" s="488" t="s">
        <v>1273</v>
      </c>
      <c r="J202" s="518">
        <v>422000</v>
      </c>
      <c r="K202" s="518">
        <v>440399.79907318001</v>
      </c>
      <c r="L202" s="518">
        <v>440399.79907318001</v>
      </c>
      <c r="M202" s="518">
        <v>0</v>
      </c>
      <c r="N202" s="481" t="s">
        <v>1144</v>
      </c>
      <c r="O202" s="497">
        <v>2020</v>
      </c>
      <c r="P202" s="484">
        <v>0.5740277777777778</v>
      </c>
      <c r="Q202" s="483">
        <v>2021</v>
      </c>
      <c r="R202" s="484">
        <v>0.55736111111111108</v>
      </c>
      <c r="S202" s="485">
        <v>2022</v>
      </c>
      <c r="T202" s="527">
        <v>0.62666666666666671</v>
      </c>
    </row>
    <row r="203" spans="1:20" s="544" customFormat="1" ht="17">
      <c r="A203" s="522" t="s">
        <v>1274</v>
      </c>
      <c r="B203" s="477" t="s">
        <v>1024</v>
      </c>
      <c r="C203" s="478" t="s">
        <v>851</v>
      </c>
      <c r="D203" s="496" t="s">
        <v>1025</v>
      </c>
      <c r="E203" s="512" t="s">
        <v>1135</v>
      </c>
      <c r="F203" s="481" t="s">
        <v>1136</v>
      </c>
      <c r="G203" s="481">
        <v>2010</v>
      </c>
      <c r="H203" s="481"/>
      <c r="I203" s="482" t="s">
        <v>1179</v>
      </c>
      <c r="J203" s="518">
        <v>1577.7</v>
      </c>
      <c r="K203" s="518">
        <v>1633.2226671748999</v>
      </c>
      <c r="L203" s="518">
        <v>1633.2226671748999</v>
      </c>
      <c r="M203" s="518">
        <v>0</v>
      </c>
      <c r="N203" s="481" t="s">
        <v>1144</v>
      </c>
      <c r="O203" s="485"/>
      <c r="P203" s="485"/>
      <c r="Q203" s="485">
        <v>2021</v>
      </c>
      <c r="R203" s="486">
        <v>0.52175925925925926</v>
      </c>
      <c r="S203" s="485">
        <v>2022</v>
      </c>
      <c r="T203" s="527">
        <v>0.53564814814814821</v>
      </c>
    </row>
    <row r="204" spans="1:20" s="544" customFormat="1" ht="17">
      <c r="A204" s="522" t="s">
        <v>1274</v>
      </c>
      <c r="B204" s="477" t="s">
        <v>1024</v>
      </c>
      <c r="C204" s="478" t="s">
        <v>1065</v>
      </c>
      <c r="D204" s="496" t="s">
        <v>1026</v>
      </c>
      <c r="E204" s="512" t="s">
        <v>1135</v>
      </c>
      <c r="F204" s="481" t="s">
        <v>1136</v>
      </c>
      <c r="G204" s="481">
        <v>1983</v>
      </c>
      <c r="H204" s="481"/>
      <c r="I204" s="482" t="s">
        <v>1179</v>
      </c>
      <c r="J204" s="518">
        <v>6730</v>
      </c>
      <c r="K204" s="518">
        <v>6652.6323063340997</v>
      </c>
      <c r="L204" s="518">
        <v>6652.6323063340997</v>
      </c>
      <c r="M204" s="518">
        <v>0</v>
      </c>
      <c r="N204" s="481" t="s">
        <v>1136</v>
      </c>
      <c r="O204" s="485"/>
      <c r="P204" s="485"/>
      <c r="Q204" s="485">
        <v>2021</v>
      </c>
      <c r="R204" s="486">
        <v>0.7739583333333333</v>
      </c>
      <c r="S204" s="485">
        <v>2022</v>
      </c>
      <c r="T204" s="527">
        <v>0.76932870370370365</v>
      </c>
    </row>
    <row r="205" spans="1:20" s="544" customFormat="1" ht="17">
      <c r="A205" s="522" t="s">
        <v>1275</v>
      </c>
      <c r="B205" s="477" t="s">
        <v>1276</v>
      </c>
      <c r="C205" s="478" t="s">
        <v>851</v>
      </c>
      <c r="D205" s="496" t="s">
        <v>1027</v>
      </c>
      <c r="E205" s="512" t="s">
        <v>1277</v>
      </c>
      <c r="F205" s="481" t="s">
        <v>1136</v>
      </c>
      <c r="G205" s="481">
        <v>2013</v>
      </c>
      <c r="H205" s="481"/>
      <c r="I205" s="482" t="s">
        <v>1179</v>
      </c>
      <c r="J205" s="518">
        <v>30000</v>
      </c>
      <c r="K205" s="518">
        <v>31100.905212486039</v>
      </c>
      <c r="L205" s="518">
        <v>31074.001694642699</v>
      </c>
      <c r="M205" s="518">
        <v>26.903517843340001</v>
      </c>
      <c r="N205" s="481" t="s">
        <v>1136</v>
      </c>
      <c r="O205" s="485"/>
      <c r="P205" s="485"/>
      <c r="Q205" s="485">
        <v>2021</v>
      </c>
      <c r="R205" s="486">
        <v>0.66666666666666652</v>
      </c>
      <c r="S205" s="485">
        <v>2022</v>
      </c>
      <c r="T205" s="527">
        <v>0.66666666666666652</v>
      </c>
    </row>
    <row r="206" spans="1:20" s="544" customFormat="1" ht="17">
      <c r="A206" s="522" t="s">
        <v>1274</v>
      </c>
      <c r="B206" s="477" t="s">
        <v>1028</v>
      </c>
      <c r="C206" s="478" t="s">
        <v>858</v>
      </c>
      <c r="D206" s="496" t="s">
        <v>1029</v>
      </c>
      <c r="E206" s="512" t="s">
        <v>1135</v>
      </c>
      <c r="F206" s="481" t="s">
        <v>1136</v>
      </c>
      <c r="G206" s="481">
        <v>2013</v>
      </c>
      <c r="H206" s="481"/>
      <c r="I206" s="482" t="s">
        <v>1278</v>
      </c>
      <c r="J206" s="518">
        <v>3108</v>
      </c>
      <c r="K206" s="518">
        <v>3109.4858571912</v>
      </c>
      <c r="L206" s="518">
        <v>3109.4858571912</v>
      </c>
      <c r="M206" s="518">
        <v>0</v>
      </c>
      <c r="N206" s="481" t="s">
        <v>1144</v>
      </c>
      <c r="O206" s="485"/>
      <c r="P206" s="485"/>
      <c r="Q206" s="485">
        <v>2021</v>
      </c>
      <c r="R206" s="486">
        <v>0.60902777777777783</v>
      </c>
      <c r="S206" s="485">
        <v>2022</v>
      </c>
      <c r="T206" s="527">
        <v>0.60902777777777783</v>
      </c>
    </row>
    <row r="207" spans="1:20" s="544" customFormat="1" ht="17">
      <c r="A207" s="522" t="s">
        <v>1274</v>
      </c>
      <c r="B207" s="477" t="s">
        <v>1028</v>
      </c>
      <c r="C207" s="478" t="s">
        <v>881</v>
      </c>
      <c r="D207" s="513" t="s">
        <v>1030</v>
      </c>
      <c r="E207" s="480" t="s">
        <v>1135</v>
      </c>
      <c r="F207" s="481" t="s">
        <v>1136</v>
      </c>
      <c r="G207" s="481">
        <v>1992</v>
      </c>
      <c r="H207" s="481">
        <v>2013</v>
      </c>
      <c r="I207" s="482" t="s">
        <v>1178</v>
      </c>
      <c r="J207" s="518">
        <v>300</v>
      </c>
      <c r="K207" s="518">
        <v>303.74</v>
      </c>
      <c r="L207" s="518">
        <v>303.74</v>
      </c>
      <c r="M207" s="518">
        <v>0</v>
      </c>
      <c r="N207" s="481" t="s">
        <v>1144</v>
      </c>
      <c r="O207" s="485"/>
      <c r="P207" s="485"/>
      <c r="Q207" s="485">
        <v>2021</v>
      </c>
      <c r="R207" s="486">
        <v>0.42129629629629634</v>
      </c>
      <c r="S207" s="485">
        <v>2022</v>
      </c>
      <c r="T207" s="527">
        <v>0.42592592592592593</v>
      </c>
    </row>
    <row r="208" spans="1:20" s="544" customFormat="1" ht="17">
      <c r="A208" s="522" t="s">
        <v>1274</v>
      </c>
      <c r="B208" s="477" t="s">
        <v>1028</v>
      </c>
      <c r="C208" s="478" t="s">
        <v>1065</v>
      </c>
      <c r="D208" s="513" t="s">
        <v>1031</v>
      </c>
      <c r="E208" s="480" t="s">
        <v>1135</v>
      </c>
      <c r="F208" s="481" t="s">
        <v>1136</v>
      </c>
      <c r="G208" s="481">
        <v>1987</v>
      </c>
      <c r="H208" s="481"/>
      <c r="I208" s="482" t="s">
        <v>1178</v>
      </c>
      <c r="J208" s="518">
        <v>445</v>
      </c>
      <c r="K208" s="518">
        <v>466.96546330606998</v>
      </c>
      <c r="L208" s="518">
        <v>466.96546330606998</v>
      </c>
      <c r="M208" s="518">
        <v>0</v>
      </c>
      <c r="N208" s="481" t="s">
        <v>1144</v>
      </c>
      <c r="O208" s="485"/>
      <c r="P208" s="485"/>
      <c r="Q208" s="485">
        <v>2021</v>
      </c>
      <c r="R208" s="486">
        <v>0.4658564814814814</v>
      </c>
      <c r="S208" s="485">
        <v>2022</v>
      </c>
      <c r="T208" s="527">
        <v>0.4658564814814814</v>
      </c>
    </row>
    <row r="209" spans="1:20" s="544" customFormat="1" ht="17">
      <c r="A209" s="522" t="s">
        <v>1274</v>
      </c>
      <c r="B209" s="477" t="s">
        <v>694</v>
      </c>
      <c r="C209" s="478" t="s">
        <v>851</v>
      </c>
      <c r="D209" s="496" t="s">
        <v>1032</v>
      </c>
      <c r="E209" s="512" t="s">
        <v>1135</v>
      </c>
      <c r="F209" s="481" t="s">
        <v>1136</v>
      </c>
      <c r="G209" s="481">
        <v>2011</v>
      </c>
      <c r="H209" s="481"/>
      <c r="I209" s="488" t="s">
        <v>1279</v>
      </c>
      <c r="J209" s="518">
        <v>23882.7</v>
      </c>
      <c r="K209" s="518">
        <v>23820.996895119999</v>
      </c>
      <c r="L209" s="518">
        <v>23820.996895119999</v>
      </c>
      <c r="M209" s="518">
        <v>0</v>
      </c>
      <c r="N209" s="481" t="s">
        <v>1136</v>
      </c>
      <c r="O209" s="483">
        <v>2020</v>
      </c>
      <c r="P209" s="484">
        <v>0.72048611111111105</v>
      </c>
      <c r="Q209" s="483">
        <v>2021</v>
      </c>
      <c r="R209" s="484">
        <v>0.74826388888888884</v>
      </c>
      <c r="S209" s="485">
        <v>2022</v>
      </c>
      <c r="T209" s="527">
        <v>0.75405092592592593</v>
      </c>
    </row>
    <row r="210" spans="1:20" s="544" customFormat="1" ht="17">
      <c r="A210" s="522" t="s">
        <v>1274</v>
      </c>
      <c r="B210" s="477" t="s">
        <v>694</v>
      </c>
      <c r="C210" s="478" t="s">
        <v>851</v>
      </c>
      <c r="D210" s="496" t="s">
        <v>1033</v>
      </c>
      <c r="E210" s="480" t="s">
        <v>1135</v>
      </c>
      <c r="F210" s="481" t="s">
        <v>1136</v>
      </c>
      <c r="G210" s="481">
        <v>2014</v>
      </c>
      <c r="H210" s="481"/>
      <c r="I210" s="488" t="s">
        <v>1341</v>
      </c>
      <c r="J210" s="518">
        <v>32443.13</v>
      </c>
      <c r="K210" s="518">
        <v>32441.331959552001</v>
      </c>
      <c r="L210" s="518">
        <v>32441.331959552001</v>
      </c>
      <c r="M210" s="518">
        <v>0</v>
      </c>
      <c r="N210" s="481" t="s">
        <v>1136</v>
      </c>
      <c r="O210" s="485"/>
      <c r="P210" s="485"/>
      <c r="Q210" s="485">
        <v>2021</v>
      </c>
      <c r="R210" s="486">
        <v>0.62962962962962965</v>
      </c>
      <c r="S210" s="485">
        <v>2022</v>
      </c>
      <c r="T210" s="527">
        <v>0.66550925925925919</v>
      </c>
    </row>
    <row r="211" spans="1:20" s="544" customFormat="1" ht="34">
      <c r="A211" s="522" t="s">
        <v>1274</v>
      </c>
      <c r="B211" s="477" t="s">
        <v>694</v>
      </c>
      <c r="C211" s="478" t="s">
        <v>881</v>
      </c>
      <c r="D211" s="496" t="s">
        <v>1035</v>
      </c>
      <c r="E211" s="480" t="s">
        <v>1135</v>
      </c>
      <c r="F211" s="481" t="s">
        <v>1136</v>
      </c>
      <c r="G211" s="481">
        <v>2007</v>
      </c>
      <c r="H211" s="481"/>
      <c r="I211" s="488" t="s">
        <v>1280</v>
      </c>
      <c r="J211" s="518">
        <v>12294.15</v>
      </c>
      <c r="K211" s="518">
        <v>11984.55994619</v>
      </c>
      <c r="L211" s="518">
        <v>11984.55994619</v>
      </c>
      <c r="M211" s="518">
        <v>0</v>
      </c>
      <c r="N211" s="481" t="s">
        <v>1136</v>
      </c>
      <c r="O211" s="485"/>
      <c r="P211" s="485"/>
      <c r="Q211" s="485">
        <v>2021</v>
      </c>
      <c r="R211" s="486">
        <v>0.69282407407407409</v>
      </c>
      <c r="S211" s="485">
        <v>2022</v>
      </c>
      <c r="T211" s="527">
        <v>0.72812500000000002</v>
      </c>
    </row>
    <row r="212" spans="1:20" s="544" customFormat="1" ht="17">
      <c r="A212" s="522" t="s">
        <v>1274</v>
      </c>
      <c r="B212" s="477" t="s">
        <v>694</v>
      </c>
      <c r="C212" s="478" t="s">
        <v>851</v>
      </c>
      <c r="D212" s="496" t="s">
        <v>1034</v>
      </c>
      <c r="E212" s="512" t="s">
        <v>1135</v>
      </c>
      <c r="F212" s="481" t="s">
        <v>1136</v>
      </c>
      <c r="G212" s="487">
        <v>2013</v>
      </c>
      <c r="H212" s="487"/>
      <c r="I212" s="488" t="s">
        <v>1281</v>
      </c>
      <c r="J212" s="519">
        <v>10820.2</v>
      </c>
      <c r="K212" s="519">
        <v>10819.912142249001</v>
      </c>
      <c r="L212" s="519">
        <v>10819.912142249001</v>
      </c>
      <c r="M212" s="518">
        <v>0</v>
      </c>
      <c r="N212" s="487" t="s">
        <v>1136</v>
      </c>
      <c r="O212" s="485"/>
      <c r="P212" s="485"/>
      <c r="Q212" s="485">
        <v>2021</v>
      </c>
      <c r="R212" s="486">
        <v>0.65694444444444444</v>
      </c>
      <c r="S212" s="485">
        <v>2022</v>
      </c>
      <c r="T212" s="527">
        <v>0.687037037037037</v>
      </c>
    </row>
    <row r="213" spans="1:20" s="544" customFormat="1" ht="17">
      <c r="A213" s="522" t="s">
        <v>1275</v>
      </c>
      <c r="B213" s="477" t="s">
        <v>1186</v>
      </c>
      <c r="C213" s="478" t="s">
        <v>851</v>
      </c>
      <c r="D213" s="496" t="s">
        <v>1036</v>
      </c>
      <c r="E213" s="512" t="s">
        <v>1277</v>
      </c>
      <c r="F213" s="481" t="s">
        <v>1136</v>
      </c>
      <c r="G213" s="481">
        <v>2009</v>
      </c>
      <c r="H213" s="481">
        <v>2011</v>
      </c>
      <c r="I213" s="482" t="s">
        <v>1282</v>
      </c>
      <c r="J213" s="518">
        <v>30760</v>
      </c>
      <c r="K213" s="518">
        <v>30758.759267960399</v>
      </c>
      <c r="L213" s="518">
        <v>25617.021409523</v>
      </c>
      <c r="M213" s="518">
        <v>5141.7378584374001</v>
      </c>
      <c r="N213" s="481" t="s">
        <v>1136</v>
      </c>
      <c r="O213" s="485"/>
      <c r="P213" s="485"/>
      <c r="Q213" s="485">
        <v>2021</v>
      </c>
      <c r="R213" s="486">
        <v>0.59606481481481477</v>
      </c>
      <c r="S213" s="485">
        <v>2022</v>
      </c>
      <c r="T213" s="527">
        <v>0.62175925925925934</v>
      </c>
    </row>
    <row r="214" spans="1:20" s="544" customFormat="1" ht="17">
      <c r="A214" s="522" t="s">
        <v>1275</v>
      </c>
      <c r="B214" s="477" t="s">
        <v>1186</v>
      </c>
      <c r="C214" s="478" t="s">
        <v>858</v>
      </c>
      <c r="D214" s="496" t="s">
        <v>1037</v>
      </c>
      <c r="E214" s="512" t="s">
        <v>1277</v>
      </c>
      <c r="F214" s="481" t="s">
        <v>1136</v>
      </c>
      <c r="G214" s="487">
        <v>2009</v>
      </c>
      <c r="H214" s="487">
        <v>2011</v>
      </c>
      <c r="I214" s="488" t="s">
        <v>1283</v>
      </c>
      <c r="J214" s="519">
        <v>6182.8890000000001</v>
      </c>
      <c r="K214" s="519">
        <v>5286.7300373155604</v>
      </c>
      <c r="L214" s="519">
        <v>5264.1201172191004</v>
      </c>
      <c r="M214" s="519">
        <v>22.609920096461</v>
      </c>
      <c r="N214" s="487" t="s">
        <v>1144</v>
      </c>
      <c r="O214" s="485"/>
      <c r="P214" s="485"/>
      <c r="Q214" s="485">
        <v>2021</v>
      </c>
      <c r="R214" s="486">
        <v>0.48166666666666669</v>
      </c>
      <c r="S214" s="485">
        <v>2022</v>
      </c>
      <c r="T214" s="527">
        <v>0.48722222222222233</v>
      </c>
    </row>
    <row r="215" spans="1:20" s="544" customFormat="1" ht="17">
      <c r="A215" s="522" t="s">
        <v>1274</v>
      </c>
      <c r="B215" s="477" t="s">
        <v>1038</v>
      </c>
      <c r="C215" s="478" t="s">
        <v>867</v>
      </c>
      <c r="D215" s="496" t="s">
        <v>1039</v>
      </c>
      <c r="E215" s="480" t="s">
        <v>1135</v>
      </c>
      <c r="F215" s="481" t="s">
        <v>1136</v>
      </c>
      <c r="G215" s="481">
        <v>2020</v>
      </c>
      <c r="H215" s="481"/>
      <c r="I215" s="488" t="s">
        <v>1284</v>
      </c>
      <c r="J215" s="518">
        <v>763.41</v>
      </c>
      <c r="K215" s="518">
        <v>762.95318299618998</v>
      </c>
      <c r="L215" s="518">
        <v>762.95318299618998</v>
      </c>
      <c r="M215" s="518">
        <v>0</v>
      </c>
      <c r="N215" s="481" t="s">
        <v>1144</v>
      </c>
      <c r="O215" s="485"/>
      <c r="P215" s="485"/>
      <c r="Q215" s="485">
        <v>2021</v>
      </c>
      <c r="R215" s="486">
        <v>0.57314814814814818</v>
      </c>
      <c r="S215" s="485">
        <v>2022</v>
      </c>
      <c r="T215" s="527">
        <v>0.57314814814814818</v>
      </c>
    </row>
    <row r="216" spans="1:20" s="544" customFormat="1" ht="17">
      <c r="A216" s="522" t="s">
        <v>1274</v>
      </c>
      <c r="B216" s="477" t="s">
        <v>1038</v>
      </c>
      <c r="C216" s="478" t="s">
        <v>867</v>
      </c>
      <c r="D216" s="496" t="s">
        <v>1040</v>
      </c>
      <c r="E216" s="480" t="s">
        <v>1135</v>
      </c>
      <c r="F216" s="481" t="s">
        <v>1136</v>
      </c>
      <c r="G216" s="481">
        <v>2017</v>
      </c>
      <c r="H216" s="481"/>
      <c r="I216" s="488" t="s">
        <v>1285</v>
      </c>
      <c r="J216" s="518">
        <v>13415</v>
      </c>
      <c r="K216" s="518">
        <v>13428.965300805001</v>
      </c>
      <c r="L216" s="518">
        <v>13428.965300805001</v>
      </c>
      <c r="M216" s="518">
        <v>0</v>
      </c>
      <c r="N216" s="481" t="s">
        <v>1136</v>
      </c>
      <c r="O216" s="485"/>
      <c r="P216" s="485"/>
      <c r="Q216" s="485">
        <v>2021</v>
      </c>
      <c r="R216" s="486">
        <v>0.58101851851851849</v>
      </c>
      <c r="S216" s="485">
        <v>2022</v>
      </c>
      <c r="T216" s="527">
        <v>0.58101851851851849</v>
      </c>
    </row>
    <row r="217" spans="1:20" s="544" customFormat="1" ht="17">
      <c r="A217" s="522" t="s">
        <v>1274</v>
      </c>
      <c r="B217" s="477" t="s">
        <v>1038</v>
      </c>
      <c r="C217" s="478" t="s">
        <v>851</v>
      </c>
      <c r="D217" s="496" t="s">
        <v>1041</v>
      </c>
      <c r="E217" s="512" t="s">
        <v>1277</v>
      </c>
      <c r="F217" s="481" t="s">
        <v>1136</v>
      </c>
      <c r="G217" s="481">
        <v>2006</v>
      </c>
      <c r="H217" s="481">
        <v>2011</v>
      </c>
      <c r="I217" s="488" t="s">
        <v>1286</v>
      </c>
      <c r="J217" s="518">
        <v>27171</v>
      </c>
      <c r="K217" s="518">
        <v>27837.925746295499</v>
      </c>
      <c r="L217" s="518">
        <v>26463.667618400999</v>
      </c>
      <c r="M217" s="518">
        <v>13428.965300805001</v>
      </c>
      <c r="N217" s="481" t="s">
        <v>1136</v>
      </c>
      <c r="O217" s="485"/>
      <c r="P217" s="485"/>
      <c r="Q217" s="485">
        <v>2021</v>
      </c>
      <c r="R217" s="486">
        <v>0.75358796296296304</v>
      </c>
      <c r="S217" s="485">
        <v>2022</v>
      </c>
      <c r="T217" s="527">
        <v>0.75358796296296304</v>
      </c>
    </row>
    <row r="218" spans="1:20" s="544" customFormat="1" ht="17">
      <c r="A218" s="522" t="s">
        <v>1274</v>
      </c>
      <c r="B218" s="477" t="s">
        <v>1038</v>
      </c>
      <c r="C218" s="478" t="s">
        <v>851</v>
      </c>
      <c r="D218" s="496" t="s">
        <v>1042</v>
      </c>
      <c r="E218" s="480" t="s">
        <v>1135</v>
      </c>
      <c r="F218" s="481" t="s">
        <v>1136</v>
      </c>
      <c r="G218" s="481">
        <v>2007</v>
      </c>
      <c r="H218" s="481">
        <v>2011</v>
      </c>
      <c r="I218" s="482" t="s">
        <v>1287</v>
      </c>
      <c r="J218" s="518">
        <v>42013</v>
      </c>
      <c r="K218" s="518">
        <v>79081.334309668004</v>
      </c>
      <c r="L218" s="518">
        <v>79081.334309668004</v>
      </c>
      <c r="M218" s="518">
        <v>0</v>
      </c>
      <c r="N218" s="481" t="s">
        <v>1144</v>
      </c>
      <c r="O218" s="485"/>
      <c r="P218" s="485"/>
      <c r="Q218" s="485">
        <v>2021</v>
      </c>
      <c r="R218" s="486">
        <v>0.57662037037037039</v>
      </c>
      <c r="S218" s="485">
        <v>2022</v>
      </c>
      <c r="T218" s="527">
        <v>0.57662037037037039</v>
      </c>
    </row>
    <row r="219" spans="1:20" s="544" customFormat="1" ht="17">
      <c r="A219" s="522" t="s">
        <v>1274</v>
      </c>
      <c r="B219" s="477" t="s">
        <v>1038</v>
      </c>
      <c r="C219" s="478" t="s">
        <v>867</v>
      </c>
      <c r="D219" s="496" t="s">
        <v>1043</v>
      </c>
      <c r="E219" s="480" t="s">
        <v>1135</v>
      </c>
      <c r="F219" s="481" t="s">
        <v>1136</v>
      </c>
      <c r="G219" s="481">
        <v>2015</v>
      </c>
      <c r="H219" s="481"/>
      <c r="I219" s="488" t="s">
        <v>1288</v>
      </c>
      <c r="J219" s="518">
        <v>1264</v>
      </c>
      <c r="K219" s="518">
        <v>1265.5826327942</v>
      </c>
      <c r="L219" s="518">
        <v>1265.5826327942</v>
      </c>
      <c r="M219" s="518">
        <v>0</v>
      </c>
      <c r="N219" s="481" t="s">
        <v>1144</v>
      </c>
      <c r="O219" s="485"/>
      <c r="P219" s="485"/>
      <c r="Q219" s="485">
        <v>2021</v>
      </c>
      <c r="R219" s="486">
        <v>0.63194444444444442</v>
      </c>
      <c r="S219" s="485">
        <v>2022</v>
      </c>
      <c r="T219" s="527">
        <v>0.63657407407407407</v>
      </c>
    </row>
    <row r="220" spans="1:20" s="544" customFormat="1" ht="17">
      <c r="A220" s="522" t="s">
        <v>1274</v>
      </c>
      <c r="B220" s="477" t="s">
        <v>1038</v>
      </c>
      <c r="C220" s="478" t="s">
        <v>867</v>
      </c>
      <c r="D220" s="496" t="s">
        <v>1289</v>
      </c>
      <c r="E220" s="480" t="s">
        <v>1135</v>
      </c>
      <c r="F220" s="481" t="s">
        <v>1136</v>
      </c>
      <c r="G220" s="481">
        <v>2018</v>
      </c>
      <c r="H220" s="481"/>
      <c r="I220" s="482" t="s">
        <v>1290</v>
      </c>
      <c r="J220" s="518">
        <v>713.27</v>
      </c>
      <c r="K220" s="518">
        <v>712.72297075585004</v>
      </c>
      <c r="L220" s="518">
        <v>712.72297075585004</v>
      </c>
      <c r="M220" s="518">
        <v>0</v>
      </c>
      <c r="N220" s="481" t="s">
        <v>1136</v>
      </c>
      <c r="O220" s="485"/>
      <c r="P220" s="485"/>
      <c r="Q220" s="485">
        <v>2021</v>
      </c>
      <c r="R220" s="486">
        <v>0.58217592592592593</v>
      </c>
      <c r="S220" s="485">
        <v>2022</v>
      </c>
      <c r="T220" s="527">
        <v>0.58217592592592593</v>
      </c>
    </row>
    <row r="221" spans="1:20" s="544" customFormat="1" ht="17">
      <c r="A221" s="522" t="s">
        <v>1274</v>
      </c>
      <c r="B221" s="477" t="s">
        <v>1038</v>
      </c>
      <c r="C221" s="478" t="s">
        <v>867</v>
      </c>
      <c r="D221" s="496" t="s">
        <v>1045</v>
      </c>
      <c r="E221" s="480" t="s">
        <v>1135</v>
      </c>
      <c r="F221" s="481" t="s">
        <v>1136</v>
      </c>
      <c r="G221" s="481">
        <v>2013</v>
      </c>
      <c r="H221" s="481"/>
      <c r="I221" s="482" t="s">
        <v>1291</v>
      </c>
      <c r="J221" s="518">
        <v>326.26</v>
      </c>
      <c r="K221" s="518">
        <v>326.27876401623001</v>
      </c>
      <c r="L221" s="518">
        <v>326.27876401623001</v>
      </c>
      <c r="M221" s="518">
        <v>0</v>
      </c>
      <c r="N221" s="481" t="s">
        <v>1136</v>
      </c>
      <c r="O221" s="485"/>
      <c r="P221" s="485"/>
      <c r="Q221" s="485">
        <v>2021</v>
      </c>
      <c r="R221" s="486">
        <v>0.59050925925925923</v>
      </c>
      <c r="S221" s="485">
        <v>2022</v>
      </c>
      <c r="T221" s="527">
        <v>0.59513888888888888</v>
      </c>
    </row>
    <row r="222" spans="1:20" s="544" customFormat="1" ht="17">
      <c r="A222" s="522" t="s">
        <v>1274</v>
      </c>
      <c r="B222" s="477" t="s">
        <v>1200</v>
      </c>
      <c r="C222" s="478" t="s">
        <v>1075</v>
      </c>
      <c r="D222" s="496" t="s">
        <v>89</v>
      </c>
      <c r="E222" s="480" t="s">
        <v>1277</v>
      </c>
      <c r="F222" s="481" t="s">
        <v>1136</v>
      </c>
      <c r="G222" s="481">
        <v>1977</v>
      </c>
      <c r="H222" s="481"/>
      <c r="I222" s="488" t="s">
        <v>1292</v>
      </c>
      <c r="J222" s="518">
        <v>26810</v>
      </c>
      <c r="K222" s="518">
        <v>27020.110725979001</v>
      </c>
      <c r="L222" s="518">
        <v>27020.110725979001</v>
      </c>
      <c r="M222" s="518">
        <v>0</v>
      </c>
      <c r="N222" s="481" t="s">
        <v>1144</v>
      </c>
      <c r="O222" s="497">
        <v>2020</v>
      </c>
      <c r="P222" s="484">
        <v>0.55638888888888893</v>
      </c>
      <c r="Q222" s="483">
        <v>2021</v>
      </c>
      <c r="R222" s="484">
        <v>0.58861111111111108</v>
      </c>
      <c r="S222" s="485">
        <v>2022</v>
      </c>
      <c r="T222" s="527">
        <v>0.73888888888888893</v>
      </c>
    </row>
    <row r="223" spans="1:20" s="544" customFormat="1" ht="17">
      <c r="A223" s="522" t="s">
        <v>1274</v>
      </c>
      <c r="B223" s="477" t="s">
        <v>1200</v>
      </c>
      <c r="C223" s="478" t="s">
        <v>1074</v>
      </c>
      <c r="D223" s="496" t="s">
        <v>1293</v>
      </c>
      <c r="E223" s="480" t="s">
        <v>1294</v>
      </c>
      <c r="F223" s="481" t="s">
        <v>1136</v>
      </c>
      <c r="G223" s="481">
        <v>1996</v>
      </c>
      <c r="H223" s="481"/>
      <c r="I223" s="488" t="s">
        <v>1295</v>
      </c>
      <c r="J223" s="518">
        <v>120000</v>
      </c>
      <c r="K223" s="518">
        <v>123454.60523324675</v>
      </c>
      <c r="L223" s="518">
        <v>256.07641961676001</v>
      </c>
      <c r="M223" s="518">
        <v>123198.52881362999</v>
      </c>
      <c r="N223" s="481" t="s">
        <v>1136</v>
      </c>
      <c r="O223" s="497">
        <v>2020</v>
      </c>
      <c r="P223" s="484">
        <v>0.64097222222222228</v>
      </c>
      <c r="Q223" s="483">
        <v>2021</v>
      </c>
      <c r="R223" s="484">
        <v>0.65486111111111112</v>
      </c>
      <c r="S223" s="485">
        <v>2022</v>
      </c>
      <c r="T223" s="527">
        <v>0.75555555555555565</v>
      </c>
    </row>
    <row r="224" spans="1:20" s="544" customFormat="1" ht="17">
      <c r="A224" s="522" t="s">
        <v>1274</v>
      </c>
      <c r="B224" s="477" t="s">
        <v>1200</v>
      </c>
      <c r="C224" s="478" t="s">
        <v>1075</v>
      </c>
      <c r="D224" s="496" t="s">
        <v>91</v>
      </c>
      <c r="E224" s="480" t="s">
        <v>1294</v>
      </c>
      <c r="F224" s="481" t="s">
        <v>1136</v>
      </c>
      <c r="G224" s="481">
        <v>2002</v>
      </c>
      <c r="H224" s="481"/>
      <c r="I224" s="488" t="s">
        <v>1342</v>
      </c>
      <c r="J224" s="518">
        <v>3850</v>
      </c>
      <c r="K224" s="518">
        <v>3870.9509066813471</v>
      </c>
      <c r="L224" s="518">
        <v>3856.3925182178</v>
      </c>
      <c r="M224" s="518">
        <v>14.558388463547001</v>
      </c>
      <c r="N224" s="481" t="s">
        <v>1144</v>
      </c>
      <c r="O224" s="497">
        <v>2020</v>
      </c>
      <c r="P224" s="484">
        <v>0.66388888888888886</v>
      </c>
      <c r="Q224" s="483">
        <v>2021</v>
      </c>
      <c r="R224" s="484">
        <v>0.65416666666666667</v>
      </c>
      <c r="S224" s="485">
        <v>2022</v>
      </c>
      <c r="T224" s="527">
        <v>0.73333333333333339</v>
      </c>
    </row>
    <row r="225" spans="1:20" s="544" customFormat="1" ht="17">
      <c r="A225" s="522" t="s">
        <v>1274</v>
      </c>
      <c r="B225" s="477" t="s">
        <v>1200</v>
      </c>
      <c r="C225" s="478" t="s">
        <v>1080</v>
      </c>
      <c r="D225" s="496" t="s">
        <v>92</v>
      </c>
      <c r="E225" s="480" t="s">
        <v>1294</v>
      </c>
      <c r="F225" s="481" t="s">
        <v>1136</v>
      </c>
      <c r="G225" s="481">
        <v>1964</v>
      </c>
      <c r="H225" s="481"/>
      <c r="I225" s="488" t="s">
        <v>1296</v>
      </c>
      <c r="J225" s="518">
        <v>56200</v>
      </c>
      <c r="K225" s="518">
        <v>56593.121522957998</v>
      </c>
      <c r="L225" s="518">
        <v>27451.166399680002</v>
      </c>
      <c r="M225" s="518">
        <v>29141.955123278</v>
      </c>
      <c r="N225" s="481" t="s">
        <v>1136</v>
      </c>
      <c r="O225" s="497">
        <v>2020</v>
      </c>
      <c r="P225" s="484">
        <v>0.62180555555555561</v>
      </c>
      <c r="Q225" s="483">
        <v>2021</v>
      </c>
      <c r="R225" s="484">
        <v>0.63569444444444445</v>
      </c>
      <c r="S225" s="485">
        <v>2022</v>
      </c>
      <c r="T225" s="527">
        <v>0.75861111111111101</v>
      </c>
    </row>
    <row r="226" spans="1:20" s="544" customFormat="1" ht="17">
      <c r="A226" s="522" t="s">
        <v>1274</v>
      </c>
      <c r="B226" s="477" t="s">
        <v>1200</v>
      </c>
      <c r="C226" s="478" t="s">
        <v>1075</v>
      </c>
      <c r="D226" s="496" t="s">
        <v>93</v>
      </c>
      <c r="E226" s="480" t="s">
        <v>1135</v>
      </c>
      <c r="F226" s="481" t="s">
        <v>1136</v>
      </c>
      <c r="G226" s="481">
        <v>1977</v>
      </c>
      <c r="H226" s="481"/>
      <c r="I226" s="488" t="s">
        <v>1297</v>
      </c>
      <c r="J226" s="518">
        <v>1000</v>
      </c>
      <c r="K226" s="518">
        <v>1041.9632404915999</v>
      </c>
      <c r="L226" s="518">
        <v>1041.9632404915999</v>
      </c>
      <c r="M226" s="518">
        <v>0</v>
      </c>
      <c r="N226" s="481" t="s">
        <v>1136</v>
      </c>
      <c r="O226" s="497">
        <v>2020</v>
      </c>
      <c r="P226" s="484">
        <v>0.70805555555555544</v>
      </c>
      <c r="Q226" s="483">
        <v>2021</v>
      </c>
      <c r="R226" s="484">
        <v>0.71361111111111097</v>
      </c>
      <c r="S226" s="485">
        <v>2022</v>
      </c>
      <c r="T226" s="527">
        <v>0.87888888888888894</v>
      </c>
    </row>
    <row r="227" spans="1:20" s="544" customFormat="1" ht="17">
      <c r="A227" s="522" t="s">
        <v>1274</v>
      </c>
      <c r="B227" s="477" t="s">
        <v>1200</v>
      </c>
      <c r="C227" s="478" t="s">
        <v>1077</v>
      </c>
      <c r="D227" s="496" t="s">
        <v>94</v>
      </c>
      <c r="E227" s="480" t="s">
        <v>1277</v>
      </c>
      <c r="F227" s="481" t="s">
        <v>1136</v>
      </c>
      <c r="G227" s="481">
        <v>1974</v>
      </c>
      <c r="H227" s="481"/>
      <c r="I227" s="488" t="s">
        <v>1298</v>
      </c>
      <c r="J227" s="518">
        <v>7000</v>
      </c>
      <c r="K227" s="518">
        <v>7033.8872733730886</v>
      </c>
      <c r="L227" s="518">
        <v>7010.3008714368998</v>
      </c>
      <c r="M227" s="518">
        <v>23.586401936188999</v>
      </c>
      <c r="N227" s="481" t="s">
        <v>1136</v>
      </c>
      <c r="O227" s="497">
        <v>2020</v>
      </c>
      <c r="P227" s="484">
        <v>0.58680555555555558</v>
      </c>
      <c r="Q227" s="483">
        <v>2021</v>
      </c>
      <c r="R227" s="484">
        <v>0.61875000000000002</v>
      </c>
      <c r="S227" s="485">
        <v>2022</v>
      </c>
      <c r="T227" s="527">
        <v>0.76944444444444438</v>
      </c>
    </row>
    <row r="228" spans="1:20" s="544" customFormat="1" ht="68">
      <c r="A228" s="522" t="s">
        <v>1274</v>
      </c>
      <c r="B228" s="477" t="s">
        <v>1200</v>
      </c>
      <c r="C228" s="478" t="s">
        <v>1074</v>
      </c>
      <c r="D228" s="496" t="s">
        <v>95</v>
      </c>
      <c r="E228" s="480" t="s">
        <v>1135</v>
      </c>
      <c r="F228" s="481" t="s">
        <v>1136</v>
      </c>
      <c r="G228" s="481">
        <v>1977</v>
      </c>
      <c r="H228" s="481"/>
      <c r="I228" s="488" t="s">
        <v>1343</v>
      </c>
      <c r="J228" s="518">
        <v>25000</v>
      </c>
      <c r="K228" s="518">
        <v>24050.384356808001</v>
      </c>
      <c r="L228" s="518">
        <v>24050.384356808001</v>
      </c>
      <c r="M228" s="518">
        <v>0</v>
      </c>
      <c r="N228" s="481" t="s">
        <v>1136</v>
      </c>
      <c r="O228" s="497">
        <v>2020</v>
      </c>
      <c r="P228" s="484">
        <v>0.72916666666666674</v>
      </c>
      <c r="Q228" s="483">
        <v>2021</v>
      </c>
      <c r="R228" s="484">
        <v>0.7402777777777777</v>
      </c>
      <c r="S228" s="485">
        <v>2022</v>
      </c>
      <c r="T228" s="527">
        <v>0.84305555555555556</v>
      </c>
    </row>
    <row r="229" spans="1:20" s="544" customFormat="1" ht="17">
      <c r="A229" s="522" t="s">
        <v>1274</v>
      </c>
      <c r="B229" s="477" t="s">
        <v>1200</v>
      </c>
      <c r="C229" s="478" t="s">
        <v>1074</v>
      </c>
      <c r="D229" s="496" t="s">
        <v>96</v>
      </c>
      <c r="E229" s="480" t="s">
        <v>1294</v>
      </c>
      <c r="F229" s="481" t="s">
        <v>1136</v>
      </c>
      <c r="G229" s="481">
        <v>1993</v>
      </c>
      <c r="H229" s="481"/>
      <c r="I229" s="488" t="s">
        <v>1299</v>
      </c>
      <c r="J229" s="518">
        <v>1614.69</v>
      </c>
      <c r="K229" s="518">
        <v>1615.43742</v>
      </c>
      <c r="L229" s="518">
        <v>88.447557641995999</v>
      </c>
      <c r="M229" s="518">
        <v>1526.9898626986001</v>
      </c>
      <c r="N229" s="481" t="s">
        <v>1136</v>
      </c>
      <c r="O229" s="497">
        <v>2020</v>
      </c>
      <c r="P229" s="484">
        <v>0.71180555555555558</v>
      </c>
      <c r="Q229" s="483">
        <v>2021</v>
      </c>
      <c r="R229" s="484">
        <v>0.63986111111111099</v>
      </c>
      <c r="S229" s="485">
        <v>2022</v>
      </c>
      <c r="T229" s="527">
        <v>0.70277777777777772</v>
      </c>
    </row>
    <row r="230" spans="1:20" s="544" customFormat="1" ht="17">
      <c r="A230" s="522" t="s">
        <v>1274</v>
      </c>
      <c r="B230" s="477" t="s">
        <v>1200</v>
      </c>
      <c r="C230" s="478" t="s">
        <v>1074</v>
      </c>
      <c r="D230" s="496" t="s">
        <v>97</v>
      </c>
      <c r="E230" s="480" t="s">
        <v>1135</v>
      </c>
      <c r="F230" s="481" t="s">
        <v>1136</v>
      </c>
      <c r="G230" s="481">
        <v>1977</v>
      </c>
      <c r="H230" s="481"/>
      <c r="I230" s="488" t="s">
        <v>1300</v>
      </c>
      <c r="J230" s="518">
        <v>460000</v>
      </c>
      <c r="K230" s="518">
        <v>504013.88495188003</v>
      </c>
      <c r="L230" s="518">
        <v>504013.88495188003</v>
      </c>
      <c r="M230" s="518">
        <v>0</v>
      </c>
      <c r="N230" s="481" t="s">
        <v>1144</v>
      </c>
      <c r="O230" s="497">
        <v>2020</v>
      </c>
      <c r="P230" s="484">
        <v>0.58472222222222225</v>
      </c>
      <c r="Q230" s="483">
        <v>2021</v>
      </c>
      <c r="R230" s="484">
        <v>0.54583333333333328</v>
      </c>
      <c r="S230" s="485">
        <v>2022</v>
      </c>
      <c r="T230" s="527">
        <v>0.66666666666666674</v>
      </c>
    </row>
    <row r="231" spans="1:20" s="544" customFormat="1" ht="17">
      <c r="A231" s="522" t="s">
        <v>1274</v>
      </c>
      <c r="B231" s="477" t="s">
        <v>1200</v>
      </c>
      <c r="C231" s="478" t="s">
        <v>1074</v>
      </c>
      <c r="D231" s="496" t="s">
        <v>98</v>
      </c>
      <c r="E231" s="480" t="s">
        <v>1277</v>
      </c>
      <c r="F231" s="481" t="s">
        <v>1136</v>
      </c>
      <c r="G231" s="481">
        <v>1964</v>
      </c>
      <c r="H231" s="481"/>
      <c r="I231" s="488" t="s">
        <v>1301</v>
      </c>
      <c r="J231" s="518">
        <v>383000</v>
      </c>
      <c r="K231" s="518">
        <v>401480.916856397</v>
      </c>
      <c r="L231" s="518">
        <v>401480.916856397</v>
      </c>
      <c r="M231" s="518">
        <v>0</v>
      </c>
      <c r="N231" s="481" t="s">
        <v>1144</v>
      </c>
      <c r="O231" s="497">
        <v>2020</v>
      </c>
      <c r="P231" s="484">
        <v>0.60069444444444442</v>
      </c>
      <c r="Q231" s="483">
        <v>2021</v>
      </c>
      <c r="R231" s="484">
        <v>0.60486111111111118</v>
      </c>
      <c r="S231" s="485">
        <v>2022</v>
      </c>
      <c r="T231" s="527">
        <v>0.61944444444444435</v>
      </c>
    </row>
    <row r="232" spans="1:20" s="544" customFormat="1" ht="17">
      <c r="A232" s="522" t="s">
        <v>1274</v>
      </c>
      <c r="B232" s="477" t="s">
        <v>1200</v>
      </c>
      <c r="C232" s="478" t="s">
        <v>1074</v>
      </c>
      <c r="D232" s="496" t="s">
        <v>1302</v>
      </c>
      <c r="E232" s="480" t="s">
        <v>1303</v>
      </c>
      <c r="F232" s="481" t="s">
        <v>1136</v>
      </c>
      <c r="G232" s="481">
        <v>2013</v>
      </c>
      <c r="H232" s="481"/>
      <c r="I232" s="488" t="s">
        <v>1304</v>
      </c>
      <c r="J232" s="518">
        <v>142192.15</v>
      </c>
      <c r="K232" s="518">
        <v>142192.15679686001</v>
      </c>
      <c r="L232" s="520">
        <v>0</v>
      </c>
      <c r="M232" s="518">
        <v>142192.15679686001</v>
      </c>
      <c r="N232" s="481" t="s">
        <v>1144</v>
      </c>
      <c r="O232" s="497">
        <v>2020</v>
      </c>
      <c r="P232" s="484">
        <v>0.6693055555555556</v>
      </c>
      <c r="Q232" s="483">
        <v>2021</v>
      </c>
      <c r="R232" s="484">
        <v>0.6693055555555556</v>
      </c>
      <c r="S232" s="485">
        <v>2022</v>
      </c>
      <c r="T232" s="527">
        <v>0.7336111111111111</v>
      </c>
    </row>
    <row r="233" spans="1:20" s="544" customFormat="1" ht="17">
      <c r="A233" s="522" t="s">
        <v>1274</v>
      </c>
      <c r="B233" s="477" t="s">
        <v>1200</v>
      </c>
      <c r="C233" s="478" t="s">
        <v>1074</v>
      </c>
      <c r="D233" s="496" t="s">
        <v>100</v>
      </c>
      <c r="E233" s="480" t="s">
        <v>1294</v>
      </c>
      <c r="F233" s="481" t="s">
        <v>1136</v>
      </c>
      <c r="G233" s="481">
        <v>1969</v>
      </c>
      <c r="H233" s="481"/>
      <c r="I233" s="488" t="s">
        <v>1301</v>
      </c>
      <c r="J233" s="518">
        <v>15000</v>
      </c>
      <c r="K233" s="518">
        <v>19309.436320000001</v>
      </c>
      <c r="L233" s="518">
        <v>12599.517245248</v>
      </c>
      <c r="M233" s="518">
        <v>6709.9190767385999</v>
      </c>
      <c r="N233" s="481" t="s">
        <v>1136</v>
      </c>
      <c r="O233" s="497">
        <v>2020</v>
      </c>
      <c r="P233" s="484">
        <v>0.69513888888888897</v>
      </c>
      <c r="Q233" s="483">
        <v>2021</v>
      </c>
      <c r="R233" s="484">
        <v>0.70902777777777781</v>
      </c>
      <c r="S233" s="485">
        <v>2022</v>
      </c>
      <c r="T233" s="527">
        <v>0.71249999999999991</v>
      </c>
    </row>
    <row r="234" spans="1:20" s="544" customFormat="1" ht="51">
      <c r="A234" s="522" t="s">
        <v>1274</v>
      </c>
      <c r="B234" s="477" t="s">
        <v>1200</v>
      </c>
      <c r="C234" s="478" t="s">
        <v>1074</v>
      </c>
      <c r="D234" s="496" t="s">
        <v>1305</v>
      </c>
      <c r="E234" s="480" t="s">
        <v>1294</v>
      </c>
      <c r="F234" s="481" t="s">
        <v>1136</v>
      </c>
      <c r="G234" s="481">
        <v>2014</v>
      </c>
      <c r="H234" s="481"/>
      <c r="I234" s="488" t="s">
        <v>1344</v>
      </c>
      <c r="J234" s="518">
        <v>14080</v>
      </c>
      <c r="K234" s="518">
        <v>14080.144100938101</v>
      </c>
      <c r="L234" s="518">
        <v>2702.2442555101002</v>
      </c>
      <c r="M234" s="518">
        <v>11377.899845428001</v>
      </c>
      <c r="N234" s="481" t="s">
        <v>1144</v>
      </c>
      <c r="O234" s="497">
        <v>2020</v>
      </c>
      <c r="P234" s="484">
        <v>0.55486111111111103</v>
      </c>
      <c r="Q234" s="483">
        <v>2021</v>
      </c>
      <c r="R234" s="484">
        <v>0.57986111111111105</v>
      </c>
      <c r="S234" s="485">
        <v>2022</v>
      </c>
      <c r="T234" s="527">
        <v>0.71250000000000002</v>
      </c>
    </row>
    <row r="235" spans="1:20" s="544" customFormat="1" ht="17">
      <c r="A235" s="522" t="s">
        <v>1274</v>
      </c>
      <c r="B235" s="477" t="s">
        <v>1200</v>
      </c>
      <c r="C235" s="478" t="s">
        <v>1081</v>
      </c>
      <c r="D235" s="496" t="s">
        <v>1306</v>
      </c>
      <c r="E235" s="480" t="s">
        <v>1294</v>
      </c>
      <c r="F235" s="481" t="s">
        <v>1136</v>
      </c>
      <c r="G235" s="481">
        <v>2013</v>
      </c>
      <c r="H235" s="481"/>
      <c r="I235" s="488" t="s">
        <v>1178</v>
      </c>
      <c r="J235" s="518">
        <v>26232.71</v>
      </c>
      <c r="K235" s="518">
        <v>26232.71355</v>
      </c>
      <c r="L235" s="518">
        <v>7.2008088569039996</v>
      </c>
      <c r="M235" s="518">
        <v>26225.512739500002</v>
      </c>
      <c r="N235" s="481" t="s">
        <v>1136</v>
      </c>
      <c r="O235" s="497">
        <v>2020</v>
      </c>
      <c r="P235" s="484">
        <v>0.62708333333333344</v>
      </c>
      <c r="Q235" s="483">
        <v>2021</v>
      </c>
      <c r="R235" s="484">
        <v>0.65486111111111112</v>
      </c>
      <c r="S235" s="485">
        <v>2022</v>
      </c>
      <c r="T235" s="527">
        <v>0.7319444444444444</v>
      </c>
    </row>
    <row r="236" spans="1:20" s="544" customFormat="1" ht="17">
      <c r="A236" s="522" t="s">
        <v>1307</v>
      </c>
      <c r="B236" s="477" t="s">
        <v>1276</v>
      </c>
      <c r="C236" s="478" t="s">
        <v>851</v>
      </c>
      <c r="D236" s="496" t="s">
        <v>1048</v>
      </c>
      <c r="E236" s="480" t="s">
        <v>1294</v>
      </c>
      <c r="F236" s="481" t="s">
        <v>1136</v>
      </c>
      <c r="G236" s="481">
        <v>2014</v>
      </c>
      <c r="H236" s="481"/>
      <c r="I236" s="488" t="s">
        <v>1179</v>
      </c>
      <c r="J236" s="518">
        <v>60138.6</v>
      </c>
      <c r="K236" s="518">
        <v>60181.076940695501</v>
      </c>
      <c r="L236" s="518">
        <v>3626.5732673504999</v>
      </c>
      <c r="M236" s="518">
        <v>56554.503673345003</v>
      </c>
      <c r="N236" s="481" t="s">
        <v>1136</v>
      </c>
      <c r="O236" s="483">
        <v>2020</v>
      </c>
      <c r="P236" s="484">
        <v>0.7934027777777779</v>
      </c>
      <c r="Q236" s="483">
        <v>2021</v>
      </c>
      <c r="R236" s="484">
        <v>0.765625</v>
      </c>
      <c r="S236" s="485">
        <v>2022</v>
      </c>
      <c r="T236" s="527">
        <v>0.80960648148148151</v>
      </c>
    </row>
    <row r="237" spans="1:20" s="544" customFormat="1" ht="17">
      <c r="A237" s="522" t="s">
        <v>1307</v>
      </c>
      <c r="B237" s="477" t="s">
        <v>691</v>
      </c>
      <c r="C237" s="478" t="s">
        <v>1065</v>
      </c>
      <c r="D237" s="496" t="s">
        <v>1047</v>
      </c>
      <c r="E237" s="480" t="s">
        <v>1135</v>
      </c>
      <c r="F237" s="481" t="s">
        <v>1136</v>
      </c>
      <c r="G237" s="481">
        <v>1984</v>
      </c>
      <c r="H237" s="481"/>
      <c r="I237" s="488" t="s">
        <v>1171</v>
      </c>
      <c r="J237" s="518">
        <v>5800</v>
      </c>
      <c r="K237" s="518">
        <v>2472.7419931136001</v>
      </c>
      <c r="L237" s="518">
        <v>2472.7419931136001</v>
      </c>
      <c r="M237" s="518">
        <v>0</v>
      </c>
      <c r="N237" s="481" t="s">
        <v>1144</v>
      </c>
      <c r="O237" s="485"/>
      <c r="P237" s="485"/>
      <c r="Q237" s="485">
        <v>2021</v>
      </c>
      <c r="R237" s="486">
        <v>0.33136574074074077</v>
      </c>
      <c r="S237" s="485">
        <v>2022</v>
      </c>
      <c r="T237" s="527">
        <v>0.30428240740740747</v>
      </c>
    </row>
    <row r="238" spans="1:20" s="544" customFormat="1" ht="17">
      <c r="A238" s="523" t="s">
        <v>1307</v>
      </c>
      <c r="B238" s="495" t="s">
        <v>695</v>
      </c>
      <c r="C238" s="498" t="s">
        <v>851</v>
      </c>
      <c r="D238" s="496" t="s">
        <v>1308</v>
      </c>
      <c r="E238" s="512" t="s">
        <v>1277</v>
      </c>
      <c r="F238" s="481" t="s">
        <v>1136</v>
      </c>
      <c r="G238" s="481">
        <v>2008</v>
      </c>
      <c r="H238" s="481"/>
      <c r="I238" s="482" t="s">
        <v>1309</v>
      </c>
      <c r="J238" s="518">
        <v>6791</v>
      </c>
      <c r="K238" s="518">
        <v>6776.7813660000002</v>
      </c>
      <c r="L238" s="518">
        <v>6776.7610563471999</v>
      </c>
      <c r="M238" s="518">
        <v>2.0309552069554999E-2</v>
      </c>
      <c r="N238" s="481" t="s">
        <v>1136</v>
      </c>
      <c r="O238" s="483">
        <v>2020</v>
      </c>
      <c r="P238" s="484">
        <v>0.61689814814814825</v>
      </c>
      <c r="Q238" s="483">
        <v>2021</v>
      </c>
      <c r="R238" s="484">
        <v>0.61921296296296291</v>
      </c>
      <c r="S238" s="485">
        <v>2022</v>
      </c>
      <c r="T238" s="527">
        <v>0.62962962962962965</v>
      </c>
    </row>
    <row r="239" spans="1:20" s="544" customFormat="1" ht="17">
      <c r="A239" s="523" t="s">
        <v>1307</v>
      </c>
      <c r="B239" s="495" t="s">
        <v>695</v>
      </c>
      <c r="C239" s="498" t="s">
        <v>858</v>
      </c>
      <c r="D239" s="496" t="s">
        <v>1050</v>
      </c>
      <c r="E239" s="512" t="s">
        <v>1277</v>
      </c>
      <c r="F239" s="481" t="s">
        <v>1136</v>
      </c>
      <c r="G239" s="481">
        <v>2008</v>
      </c>
      <c r="H239" s="481"/>
      <c r="I239" s="482" t="s">
        <v>1345</v>
      </c>
      <c r="J239" s="518">
        <v>25178</v>
      </c>
      <c r="K239" s="518">
        <v>25177.894110000001</v>
      </c>
      <c r="L239" s="518">
        <v>25113.577973108</v>
      </c>
      <c r="M239" s="518">
        <v>64.316140199906002</v>
      </c>
      <c r="N239" s="481" t="s">
        <v>1136</v>
      </c>
      <c r="O239" s="483">
        <v>2020</v>
      </c>
      <c r="P239" s="484">
        <v>0.63078703703703709</v>
      </c>
      <c r="Q239" s="483">
        <v>2021</v>
      </c>
      <c r="R239" s="484">
        <v>0.63078703703703709</v>
      </c>
      <c r="S239" s="485">
        <v>2022</v>
      </c>
      <c r="T239" s="527">
        <v>0.65694444444444455</v>
      </c>
    </row>
    <row r="240" spans="1:20" s="544" customFormat="1" ht="17">
      <c r="A240" s="522" t="s">
        <v>1307</v>
      </c>
      <c r="B240" s="477" t="s">
        <v>695</v>
      </c>
      <c r="C240" s="478" t="s">
        <v>851</v>
      </c>
      <c r="D240" s="479" t="s">
        <v>1053</v>
      </c>
      <c r="E240" s="480" t="s">
        <v>1135</v>
      </c>
      <c r="F240" s="481" t="s">
        <v>1136</v>
      </c>
      <c r="G240" s="481">
        <v>2007</v>
      </c>
      <c r="H240" s="481"/>
      <c r="I240" s="482" t="s">
        <v>1310</v>
      </c>
      <c r="J240" s="518">
        <v>1011.5</v>
      </c>
      <c r="K240" s="518">
        <v>1011.4755572348</v>
      </c>
      <c r="L240" s="518">
        <v>1011.4755572348</v>
      </c>
      <c r="M240" s="518">
        <v>0</v>
      </c>
      <c r="N240" s="481" t="s">
        <v>1144</v>
      </c>
      <c r="O240" s="485"/>
      <c r="P240" s="485"/>
      <c r="Q240" s="485">
        <v>2021</v>
      </c>
      <c r="R240" s="486">
        <v>0.56898148148148142</v>
      </c>
      <c r="S240" s="485">
        <v>2022</v>
      </c>
      <c r="T240" s="527">
        <v>0.56898148148148142</v>
      </c>
    </row>
    <row r="241" spans="1:20" s="544" customFormat="1" ht="17">
      <c r="A241" s="522" t="s">
        <v>1307</v>
      </c>
      <c r="B241" s="477" t="s">
        <v>695</v>
      </c>
      <c r="C241" s="478" t="s">
        <v>881</v>
      </c>
      <c r="D241" s="479" t="s">
        <v>1054</v>
      </c>
      <c r="E241" s="480" t="s">
        <v>1135</v>
      </c>
      <c r="F241" s="481" t="s">
        <v>1136</v>
      </c>
      <c r="G241" s="481">
        <v>1973</v>
      </c>
      <c r="H241" s="481"/>
      <c r="I241" s="482" t="s">
        <v>1311</v>
      </c>
      <c r="J241" s="518">
        <v>194</v>
      </c>
      <c r="K241" s="518">
        <v>194.29519626499999</v>
      </c>
      <c r="L241" s="518">
        <v>194.29519626499999</v>
      </c>
      <c r="M241" s="518">
        <v>0</v>
      </c>
      <c r="N241" s="481" t="s">
        <v>1144</v>
      </c>
      <c r="O241" s="485"/>
      <c r="P241" s="485"/>
      <c r="Q241" s="485">
        <v>2021</v>
      </c>
      <c r="R241" s="486">
        <v>0.59527777777777779</v>
      </c>
      <c r="S241" s="485">
        <v>2022</v>
      </c>
      <c r="T241" s="527">
        <v>0.59527777777777779</v>
      </c>
    </row>
    <row r="242" spans="1:20" s="544" customFormat="1" ht="17">
      <c r="A242" s="522" t="s">
        <v>1307</v>
      </c>
      <c r="B242" s="477" t="s">
        <v>695</v>
      </c>
      <c r="C242" s="478" t="s">
        <v>851</v>
      </c>
      <c r="D242" s="479" t="s">
        <v>1055</v>
      </c>
      <c r="E242" s="480" t="s">
        <v>1135</v>
      </c>
      <c r="F242" s="481" t="s">
        <v>1136</v>
      </c>
      <c r="G242" s="481">
        <v>2015</v>
      </c>
      <c r="H242" s="481"/>
      <c r="I242" s="482" t="s">
        <v>1346</v>
      </c>
      <c r="J242" s="518">
        <v>911.7</v>
      </c>
      <c r="K242" s="518">
        <v>912.47145277533002</v>
      </c>
      <c r="L242" s="518">
        <v>912.47145277533002</v>
      </c>
      <c r="M242" s="518">
        <v>0</v>
      </c>
      <c r="N242" s="481" t="s">
        <v>1136</v>
      </c>
      <c r="O242" s="485"/>
      <c r="P242" s="485"/>
      <c r="Q242" s="485">
        <v>2021</v>
      </c>
      <c r="R242" s="486">
        <v>0.59733796296296293</v>
      </c>
      <c r="S242" s="485">
        <v>2022</v>
      </c>
      <c r="T242" s="527">
        <v>0.61122685185185188</v>
      </c>
    </row>
    <row r="243" spans="1:20" s="544" customFormat="1" ht="17">
      <c r="A243" s="522" t="s">
        <v>1307</v>
      </c>
      <c r="B243" s="477" t="s">
        <v>695</v>
      </c>
      <c r="C243" s="478" t="s">
        <v>1065</v>
      </c>
      <c r="D243" s="479" t="s">
        <v>1056</v>
      </c>
      <c r="E243" s="480" t="s">
        <v>1135</v>
      </c>
      <c r="F243" s="481" t="s">
        <v>1136</v>
      </c>
      <c r="G243" s="481">
        <v>1938</v>
      </c>
      <c r="H243" s="481"/>
      <c r="I243" s="482" t="s">
        <v>1179</v>
      </c>
      <c r="J243" s="518">
        <v>4867</v>
      </c>
      <c r="K243" s="518">
        <v>4866.9795146726001</v>
      </c>
      <c r="L243" s="518">
        <v>4866.9795146726001</v>
      </c>
      <c r="M243" s="518">
        <v>0</v>
      </c>
      <c r="N243" s="481" t="s">
        <v>1136</v>
      </c>
      <c r="O243" s="485"/>
      <c r="P243" s="485"/>
      <c r="Q243" s="485">
        <v>2021</v>
      </c>
      <c r="R243" s="486">
        <v>0.56712962962962965</v>
      </c>
      <c r="S243" s="485">
        <v>2022</v>
      </c>
      <c r="T243" s="527">
        <v>0.5532407407407407</v>
      </c>
    </row>
    <row r="244" spans="1:20" s="544" customFormat="1" ht="17">
      <c r="A244" s="522" t="s">
        <v>1307</v>
      </c>
      <c r="B244" s="477" t="s">
        <v>695</v>
      </c>
      <c r="C244" s="478" t="s">
        <v>1065</v>
      </c>
      <c r="D244" s="479" t="s">
        <v>1057</v>
      </c>
      <c r="E244" s="480" t="s">
        <v>1135</v>
      </c>
      <c r="F244" s="481" t="s">
        <v>1136</v>
      </c>
      <c r="G244" s="481">
        <v>1941</v>
      </c>
      <c r="H244" s="481"/>
      <c r="I244" s="482" t="s">
        <v>1179</v>
      </c>
      <c r="J244" s="518">
        <v>1967</v>
      </c>
      <c r="K244" s="518">
        <v>1820.4671733462001</v>
      </c>
      <c r="L244" s="518">
        <v>1820.4671733462001</v>
      </c>
      <c r="M244" s="518">
        <v>0</v>
      </c>
      <c r="N244" s="481" t="s">
        <v>1136</v>
      </c>
      <c r="O244" s="485"/>
      <c r="P244" s="485"/>
      <c r="Q244" s="485">
        <v>2021</v>
      </c>
      <c r="R244" s="486">
        <v>0.56712962962962965</v>
      </c>
      <c r="S244" s="485">
        <v>2022</v>
      </c>
      <c r="T244" s="527">
        <v>0.5532407407407407</v>
      </c>
    </row>
    <row r="245" spans="1:20" s="544" customFormat="1" ht="17">
      <c r="A245" s="522" t="s">
        <v>1307</v>
      </c>
      <c r="B245" s="495" t="s">
        <v>695</v>
      </c>
      <c r="C245" s="478" t="s">
        <v>1065</v>
      </c>
      <c r="D245" s="479" t="s">
        <v>1312</v>
      </c>
      <c r="E245" s="512" t="s">
        <v>1135</v>
      </c>
      <c r="F245" s="481" t="s">
        <v>1136</v>
      </c>
      <c r="G245" s="481">
        <v>1979</v>
      </c>
      <c r="H245" s="481"/>
      <c r="I245" s="482" t="s">
        <v>1178</v>
      </c>
      <c r="J245" s="518">
        <v>5400</v>
      </c>
      <c r="K245" s="518">
        <v>5555.7949306858</v>
      </c>
      <c r="L245" s="518">
        <v>5555.7949306858</v>
      </c>
      <c r="M245" s="518">
        <v>0</v>
      </c>
      <c r="N245" s="481" t="s">
        <v>1136</v>
      </c>
      <c r="O245" s="483">
        <v>2020</v>
      </c>
      <c r="P245" s="484">
        <v>0.70949074074074081</v>
      </c>
      <c r="Q245" s="483">
        <v>2021</v>
      </c>
      <c r="R245" s="484">
        <v>0.70365740740740745</v>
      </c>
      <c r="S245" s="485">
        <v>2022</v>
      </c>
      <c r="T245" s="527">
        <v>0.71412037037037035</v>
      </c>
    </row>
    <row r="246" spans="1:20" s="544" customFormat="1" ht="17">
      <c r="A246" s="522" t="s">
        <v>1307</v>
      </c>
      <c r="B246" s="495" t="s">
        <v>695</v>
      </c>
      <c r="C246" s="478" t="s">
        <v>881</v>
      </c>
      <c r="D246" s="479" t="s">
        <v>1052</v>
      </c>
      <c r="E246" s="480" t="s">
        <v>1135</v>
      </c>
      <c r="F246" s="481" t="s">
        <v>1136</v>
      </c>
      <c r="G246" s="481">
        <v>2018</v>
      </c>
      <c r="H246" s="481"/>
      <c r="I246" s="482" t="s">
        <v>1313</v>
      </c>
      <c r="J246" s="518">
        <v>24278.5</v>
      </c>
      <c r="K246" s="518">
        <v>24278.5017379827</v>
      </c>
      <c r="L246" s="518">
        <v>24278.5017379827</v>
      </c>
      <c r="M246" s="518">
        <v>0</v>
      </c>
      <c r="N246" s="481" t="s">
        <v>1144</v>
      </c>
      <c r="O246" s="483">
        <v>2020</v>
      </c>
      <c r="P246" s="484">
        <v>0.62958333333333327</v>
      </c>
      <c r="Q246" s="483">
        <v>2021</v>
      </c>
      <c r="R246" s="484">
        <v>0.70902777777777781</v>
      </c>
      <c r="S246" s="485">
        <v>2022</v>
      </c>
      <c r="T246" s="527">
        <v>0.65</v>
      </c>
    </row>
    <row r="247" spans="1:20" s="544" customFormat="1" ht="17">
      <c r="A247" s="522" t="s">
        <v>1307</v>
      </c>
      <c r="B247" s="495" t="s">
        <v>695</v>
      </c>
      <c r="C247" s="478" t="s">
        <v>1065</v>
      </c>
      <c r="D247" s="479" t="s">
        <v>1059</v>
      </c>
      <c r="E247" s="480" t="s">
        <v>1135</v>
      </c>
      <c r="F247" s="481" t="s">
        <v>1136</v>
      </c>
      <c r="G247" s="481">
        <v>1943</v>
      </c>
      <c r="H247" s="481"/>
      <c r="I247" s="482" t="s">
        <v>1178</v>
      </c>
      <c r="J247" s="518">
        <v>7063.84</v>
      </c>
      <c r="K247" s="518">
        <v>7063.8402109524995</v>
      </c>
      <c r="L247" s="518">
        <v>7063.8402109524995</v>
      </c>
      <c r="M247" s="518">
        <v>0</v>
      </c>
      <c r="N247" s="481" t="s">
        <v>1136</v>
      </c>
      <c r="O247" s="485"/>
      <c r="P247" s="485"/>
      <c r="Q247" s="485">
        <v>2021</v>
      </c>
      <c r="R247" s="486">
        <v>0.45601851851851849</v>
      </c>
      <c r="S247" s="485">
        <v>2022</v>
      </c>
      <c r="T247" s="527">
        <v>0.44675925925925919</v>
      </c>
    </row>
    <row r="248" spans="1:20" s="544" customFormat="1" ht="17">
      <c r="A248" s="522" t="s">
        <v>1307</v>
      </c>
      <c r="B248" s="495" t="s">
        <v>695</v>
      </c>
      <c r="C248" s="478" t="s">
        <v>867</v>
      </c>
      <c r="D248" s="479" t="s">
        <v>1051</v>
      </c>
      <c r="E248" s="480" t="s">
        <v>1135</v>
      </c>
      <c r="F248" s="481" t="s">
        <v>1136</v>
      </c>
      <c r="G248" s="481">
        <v>2014</v>
      </c>
      <c r="H248" s="481"/>
      <c r="I248" s="488" t="s">
        <v>1314</v>
      </c>
      <c r="J248" s="518">
        <v>10728.1</v>
      </c>
      <c r="K248" s="518">
        <v>10728.066288676</v>
      </c>
      <c r="L248" s="518">
        <v>10728.066288676</v>
      </c>
      <c r="M248" s="518">
        <v>0</v>
      </c>
      <c r="N248" s="481" t="s">
        <v>1136</v>
      </c>
      <c r="O248" s="485"/>
      <c r="P248" s="485"/>
      <c r="Q248" s="485">
        <v>2021</v>
      </c>
      <c r="R248" s="486">
        <v>0.61643518518518514</v>
      </c>
      <c r="S248" s="485">
        <v>2022</v>
      </c>
      <c r="T248" s="527">
        <v>0.61180555555555549</v>
      </c>
    </row>
    <row r="249" spans="1:20" s="544" customFormat="1" ht="17">
      <c r="A249" s="522" t="s">
        <v>1307</v>
      </c>
      <c r="B249" s="495" t="s">
        <v>1200</v>
      </c>
      <c r="C249" s="504" t="s">
        <v>1015</v>
      </c>
      <c r="D249" s="479" t="s">
        <v>1315</v>
      </c>
      <c r="E249" s="480" t="s">
        <v>1294</v>
      </c>
      <c r="F249" s="481" t="s">
        <v>1136</v>
      </c>
      <c r="G249" s="481">
        <v>2017</v>
      </c>
      <c r="H249" s="481"/>
      <c r="I249" s="488" t="s">
        <v>1178</v>
      </c>
      <c r="J249" s="518">
        <v>190282</v>
      </c>
      <c r="K249" s="518">
        <v>190282.35829999999</v>
      </c>
      <c r="L249" s="518">
        <v>190282.35829999999</v>
      </c>
      <c r="M249" s="518">
        <v>10204.328802677999</v>
      </c>
      <c r="N249" s="481" t="s">
        <v>1144</v>
      </c>
      <c r="O249" s="485"/>
      <c r="P249" s="485"/>
      <c r="Q249" s="485">
        <v>2021</v>
      </c>
      <c r="R249" s="486">
        <v>0.50798611111111103</v>
      </c>
      <c r="S249" s="485">
        <v>2022</v>
      </c>
      <c r="T249" s="527">
        <v>0.52499999999999991</v>
      </c>
    </row>
    <row r="250" spans="1:20" s="544" customFormat="1" ht="17">
      <c r="A250" s="522" t="s">
        <v>1307</v>
      </c>
      <c r="B250" s="495" t="s">
        <v>1200</v>
      </c>
      <c r="C250" s="478" t="s">
        <v>1074</v>
      </c>
      <c r="D250" s="479" t="s">
        <v>112</v>
      </c>
      <c r="E250" s="480" t="s">
        <v>1303</v>
      </c>
      <c r="F250" s="481" t="s">
        <v>1136</v>
      </c>
      <c r="G250" s="481">
        <v>1984</v>
      </c>
      <c r="H250" s="481"/>
      <c r="I250" s="488" t="s">
        <v>1316</v>
      </c>
      <c r="J250" s="518">
        <v>61687.5</v>
      </c>
      <c r="K250" s="518">
        <v>60125.046192125999</v>
      </c>
      <c r="L250" s="518">
        <v>0</v>
      </c>
      <c r="M250" s="518">
        <v>60125.046192125999</v>
      </c>
      <c r="N250" s="481" t="s">
        <v>1136</v>
      </c>
      <c r="O250" s="497">
        <v>2020</v>
      </c>
      <c r="P250" s="484">
        <v>0.85277777777777786</v>
      </c>
      <c r="Q250" s="483">
        <v>2021</v>
      </c>
      <c r="R250" s="484">
        <v>0.81111111111111112</v>
      </c>
      <c r="S250" s="485">
        <v>2022</v>
      </c>
      <c r="T250" s="527">
        <v>0.89722222222222214</v>
      </c>
    </row>
    <row r="251" spans="1:20" s="544" customFormat="1" ht="17">
      <c r="A251" s="522" t="s">
        <v>1307</v>
      </c>
      <c r="B251" s="495" t="s">
        <v>1200</v>
      </c>
      <c r="C251" s="478" t="s">
        <v>1074</v>
      </c>
      <c r="D251" s="479" t="s">
        <v>113</v>
      </c>
      <c r="E251" s="480" t="s">
        <v>1277</v>
      </c>
      <c r="F251" s="481" t="s">
        <v>1136</v>
      </c>
      <c r="G251" s="481">
        <v>1977</v>
      </c>
      <c r="H251" s="481"/>
      <c r="I251" s="488" t="s">
        <v>1317</v>
      </c>
      <c r="J251" s="518">
        <v>80000</v>
      </c>
      <c r="K251" s="518">
        <v>86555.998381049852</v>
      </c>
      <c r="L251" s="518">
        <v>86132.809757459007</v>
      </c>
      <c r="M251" s="518">
        <v>423.18862359084</v>
      </c>
      <c r="N251" s="481" t="s">
        <v>1136</v>
      </c>
      <c r="O251" s="497">
        <v>2020</v>
      </c>
      <c r="P251" s="484">
        <v>0.68888888888888888</v>
      </c>
      <c r="Q251" s="483">
        <v>2021</v>
      </c>
      <c r="R251" s="484">
        <v>0.68055555555555558</v>
      </c>
      <c r="S251" s="485">
        <v>2022</v>
      </c>
      <c r="T251" s="527">
        <v>0.81944444444444442</v>
      </c>
    </row>
    <row r="252" spans="1:20" s="544" customFormat="1" ht="17">
      <c r="A252" s="522" t="s">
        <v>1307</v>
      </c>
      <c r="B252" s="495" t="s">
        <v>1200</v>
      </c>
      <c r="C252" s="478" t="s">
        <v>1074</v>
      </c>
      <c r="D252" s="479" t="s">
        <v>447</v>
      </c>
      <c r="E252" s="480" t="s">
        <v>1303</v>
      </c>
      <c r="F252" s="481" t="s">
        <v>1136</v>
      </c>
      <c r="G252" s="481">
        <v>2010</v>
      </c>
      <c r="H252" s="481"/>
      <c r="I252" s="488" t="s">
        <v>1178</v>
      </c>
      <c r="J252" s="518">
        <v>47094</v>
      </c>
      <c r="K252" s="518">
        <v>50537.001933813997</v>
      </c>
      <c r="L252" s="518">
        <v>237.644533946</v>
      </c>
      <c r="M252" s="518">
        <v>50299.357399868</v>
      </c>
      <c r="N252" s="481" t="s">
        <v>1136</v>
      </c>
      <c r="O252" s="497">
        <v>2020</v>
      </c>
      <c r="P252" s="484">
        <v>0.60694444444444451</v>
      </c>
      <c r="Q252" s="483">
        <v>2021</v>
      </c>
      <c r="R252" s="484">
        <v>0.52916666666666667</v>
      </c>
      <c r="S252" s="485">
        <v>2022</v>
      </c>
      <c r="T252" s="527">
        <v>0.71666666666666656</v>
      </c>
    </row>
    <row r="253" spans="1:20" s="544" customFormat="1" ht="17">
      <c r="A253" s="522" t="s">
        <v>1307</v>
      </c>
      <c r="B253" s="495" t="s">
        <v>1200</v>
      </c>
      <c r="C253" s="478" t="s">
        <v>1074</v>
      </c>
      <c r="D253" s="479" t="s">
        <v>506</v>
      </c>
      <c r="E253" s="480" t="s">
        <v>1294</v>
      </c>
      <c r="F253" s="481" t="s">
        <v>1136</v>
      </c>
      <c r="G253" s="481">
        <v>1987</v>
      </c>
      <c r="H253" s="481"/>
      <c r="I253" s="488" t="s">
        <v>1318</v>
      </c>
      <c r="J253" s="518">
        <v>54300</v>
      </c>
      <c r="K253" s="518">
        <v>64328.277202210003</v>
      </c>
      <c r="L253" s="518">
        <v>51482.586166747002</v>
      </c>
      <c r="M253" s="518">
        <v>12845.691035463</v>
      </c>
      <c r="N253" s="481" t="s">
        <v>1136</v>
      </c>
      <c r="O253" s="497">
        <v>2020</v>
      </c>
      <c r="P253" s="484">
        <v>0.63124999999999987</v>
      </c>
      <c r="Q253" s="483">
        <v>2021</v>
      </c>
      <c r="R253" s="484">
        <v>0.59652777777777777</v>
      </c>
      <c r="S253" s="485">
        <v>2022</v>
      </c>
      <c r="T253" s="527">
        <v>0.87222222222222212</v>
      </c>
    </row>
    <row r="254" spans="1:20" s="544" customFormat="1" ht="17">
      <c r="A254" s="522" t="s">
        <v>1307</v>
      </c>
      <c r="B254" s="495" t="s">
        <v>1200</v>
      </c>
      <c r="C254" s="478" t="s">
        <v>1074</v>
      </c>
      <c r="D254" s="479" t="s">
        <v>1319</v>
      </c>
      <c r="E254" s="480" t="s">
        <v>1135</v>
      </c>
      <c r="F254" s="481" t="s">
        <v>1136</v>
      </c>
      <c r="G254" s="481">
        <v>1974</v>
      </c>
      <c r="H254" s="481"/>
      <c r="I254" s="488" t="s">
        <v>1320</v>
      </c>
      <c r="J254" s="518">
        <v>72000</v>
      </c>
      <c r="K254" s="518">
        <v>77968.257509192001</v>
      </c>
      <c r="L254" s="518">
        <v>77968.257509192001</v>
      </c>
      <c r="M254" s="518">
        <v>0</v>
      </c>
      <c r="N254" s="481" t="s">
        <v>1136</v>
      </c>
      <c r="O254" s="497">
        <v>2020</v>
      </c>
      <c r="P254" s="484">
        <v>0.72097222222222224</v>
      </c>
      <c r="Q254" s="483">
        <v>2021</v>
      </c>
      <c r="R254" s="484">
        <v>0.69347222222222216</v>
      </c>
      <c r="S254" s="485">
        <v>2022</v>
      </c>
      <c r="T254" s="527">
        <v>0.87666666666666671</v>
      </c>
    </row>
    <row r="255" spans="1:20" s="544" customFormat="1" ht="17">
      <c r="A255" s="522" t="s">
        <v>1307</v>
      </c>
      <c r="B255" s="495" t="s">
        <v>1200</v>
      </c>
      <c r="C255" s="478" t="s">
        <v>1074</v>
      </c>
      <c r="D255" s="479" t="s">
        <v>117</v>
      </c>
      <c r="E255" s="480" t="s">
        <v>1135</v>
      </c>
      <c r="F255" s="481" t="s">
        <v>1136</v>
      </c>
      <c r="G255" s="481">
        <v>1977</v>
      </c>
      <c r="H255" s="481"/>
      <c r="I255" s="488" t="s">
        <v>1321</v>
      </c>
      <c r="J255" s="518">
        <v>44000</v>
      </c>
      <c r="K255" s="518">
        <v>46982.113220749998</v>
      </c>
      <c r="L255" s="518">
        <v>46982.113220749998</v>
      </c>
      <c r="M255" s="518">
        <v>0</v>
      </c>
      <c r="N255" s="481" t="s">
        <v>1136</v>
      </c>
      <c r="O255" s="497">
        <v>2020</v>
      </c>
      <c r="P255" s="484">
        <v>0.67638888888888893</v>
      </c>
      <c r="Q255" s="483">
        <v>2021</v>
      </c>
      <c r="R255" s="484">
        <v>0.65972222222222221</v>
      </c>
      <c r="S255" s="485">
        <v>2022</v>
      </c>
      <c r="T255" s="527">
        <v>0.79305555555555551</v>
      </c>
    </row>
    <row r="256" spans="1:20" s="544" customFormat="1" ht="17">
      <c r="A256" s="522" t="s">
        <v>1307</v>
      </c>
      <c r="B256" s="495" t="s">
        <v>1200</v>
      </c>
      <c r="C256" s="478" t="s">
        <v>1077</v>
      </c>
      <c r="D256" s="479" t="s">
        <v>118</v>
      </c>
      <c r="E256" s="480" t="s">
        <v>1303</v>
      </c>
      <c r="F256" s="481" t="s">
        <v>1136</v>
      </c>
      <c r="G256" s="481">
        <v>1993</v>
      </c>
      <c r="H256" s="481"/>
      <c r="I256" s="488" t="s">
        <v>1322</v>
      </c>
      <c r="J256" s="518">
        <v>4815114</v>
      </c>
      <c r="K256" s="518">
        <v>4728774.5215515504</v>
      </c>
      <c r="L256" s="518">
        <v>1.7973499780055001E-3</v>
      </c>
      <c r="M256" s="518">
        <v>4728774.5197542002</v>
      </c>
      <c r="N256" s="481" t="s">
        <v>1136</v>
      </c>
      <c r="O256" s="497">
        <v>2020</v>
      </c>
      <c r="P256" s="484">
        <v>0.64416666666666667</v>
      </c>
      <c r="Q256" s="483">
        <v>2021</v>
      </c>
      <c r="R256" s="484">
        <v>0.66083333333333338</v>
      </c>
      <c r="S256" s="485">
        <v>2022</v>
      </c>
      <c r="T256" s="527">
        <v>0.76666666666666661</v>
      </c>
    </row>
    <row r="257" spans="1:20" s="544" customFormat="1" ht="17">
      <c r="A257" s="522" t="s">
        <v>1307</v>
      </c>
      <c r="B257" s="495" t="s">
        <v>1200</v>
      </c>
      <c r="C257" s="504" t="s">
        <v>1015</v>
      </c>
      <c r="D257" s="479" t="s">
        <v>1323</v>
      </c>
      <c r="E257" s="480" t="s">
        <v>1303</v>
      </c>
      <c r="F257" s="481" t="s">
        <v>1136</v>
      </c>
      <c r="G257" s="481">
        <v>2017</v>
      </c>
      <c r="H257" s="481"/>
      <c r="I257" s="488" t="s">
        <v>1178</v>
      </c>
      <c r="J257" s="518">
        <v>12370959</v>
      </c>
      <c r="K257" s="518">
        <v>12370957.815307001</v>
      </c>
      <c r="L257" s="518">
        <v>0.35402799985604</v>
      </c>
      <c r="M257" s="518">
        <v>12370957.461278999</v>
      </c>
      <c r="N257" s="481" t="s">
        <v>1144</v>
      </c>
      <c r="O257" s="485"/>
      <c r="P257" s="485"/>
      <c r="Q257" s="485">
        <v>2021</v>
      </c>
      <c r="R257" s="486">
        <v>0.56249999999999989</v>
      </c>
      <c r="S257" s="485">
        <v>2022</v>
      </c>
      <c r="T257" s="527">
        <v>0.48888888888888871</v>
      </c>
    </row>
    <row r="258" spans="1:20" s="544" customFormat="1" ht="17">
      <c r="A258" s="522" t="s">
        <v>1307</v>
      </c>
      <c r="B258" s="495" t="s">
        <v>1200</v>
      </c>
      <c r="C258" s="478" t="s">
        <v>1074</v>
      </c>
      <c r="D258" s="496" t="s">
        <v>111</v>
      </c>
      <c r="E258" s="480" t="s">
        <v>1135</v>
      </c>
      <c r="F258" s="481" t="s">
        <v>1136</v>
      </c>
      <c r="G258" s="481">
        <v>1968</v>
      </c>
      <c r="H258" s="481"/>
      <c r="I258" s="488" t="s">
        <v>1324</v>
      </c>
      <c r="J258" s="518">
        <v>150000</v>
      </c>
      <c r="K258" s="518">
        <v>196364.90254104001</v>
      </c>
      <c r="L258" s="518">
        <v>196364.90254104001</v>
      </c>
      <c r="M258" s="518">
        <v>0</v>
      </c>
      <c r="N258" s="481" t="s">
        <v>1136</v>
      </c>
      <c r="O258" s="497">
        <v>2020</v>
      </c>
      <c r="P258" s="484">
        <v>0.66041666666666665</v>
      </c>
      <c r="Q258" s="483">
        <v>2021</v>
      </c>
      <c r="R258" s="484">
        <v>0.69652777777777775</v>
      </c>
      <c r="S258" s="485">
        <v>2022</v>
      </c>
      <c r="T258" s="527">
        <v>0.79027777777777786</v>
      </c>
    </row>
    <row r="259" spans="1:20" s="544" customFormat="1" ht="17">
      <c r="A259" s="522" t="s">
        <v>1134</v>
      </c>
      <c r="B259" s="495" t="s">
        <v>695</v>
      </c>
      <c r="C259" s="478" t="s">
        <v>1065</v>
      </c>
      <c r="D259" s="498" t="s">
        <v>1347</v>
      </c>
      <c r="E259" s="480" t="s">
        <v>1135</v>
      </c>
      <c r="F259" s="481" t="s">
        <v>1136</v>
      </c>
      <c r="G259" s="485">
        <v>1939</v>
      </c>
      <c r="H259" s="485"/>
      <c r="I259" s="496" t="s">
        <v>1178</v>
      </c>
      <c r="J259" s="521">
        <v>475</v>
      </c>
      <c r="K259" s="521">
        <v>474.62605603716003</v>
      </c>
      <c r="L259" s="521">
        <v>474.62605603716003</v>
      </c>
      <c r="M259" s="521">
        <v>0</v>
      </c>
      <c r="N259" s="485" t="s">
        <v>1136</v>
      </c>
      <c r="O259" s="485"/>
      <c r="P259" s="485"/>
      <c r="Q259" s="485">
        <v>2021</v>
      </c>
      <c r="R259" s="486">
        <v>0.48402777777777772</v>
      </c>
      <c r="S259" s="485">
        <v>2022</v>
      </c>
      <c r="T259" s="527">
        <v>0.5712962962962963</v>
      </c>
    </row>
    <row r="260" spans="1:20" s="544" customFormat="1" ht="17">
      <c r="A260" s="522" t="s">
        <v>1348</v>
      </c>
      <c r="B260" s="514" t="s">
        <v>695</v>
      </c>
      <c r="C260" s="478" t="s">
        <v>851</v>
      </c>
      <c r="D260" s="498" t="s">
        <v>1349</v>
      </c>
      <c r="E260" s="480" t="s">
        <v>1135</v>
      </c>
      <c r="F260" s="481" t="s">
        <v>1136</v>
      </c>
      <c r="G260" s="485">
        <v>2019</v>
      </c>
      <c r="H260" s="485"/>
      <c r="I260" s="496" t="s">
        <v>1350</v>
      </c>
      <c r="J260" s="521">
        <v>39792</v>
      </c>
      <c r="K260" s="521">
        <v>39791.778997889</v>
      </c>
      <c r="L260" s="521">
        <v>39791.778997889</v>
      </c>
      <c r="M260" s="521">
        <v>0</v>
      </c>
      <c r="N260" s="485" t="s">
        <v>1136</v>
      </c>
      <c r="O260" s="485"/>
      <c r="P260" s="485"/>
      <c r="Q260" s="485"/>
      <c r="R260" s="485"/>
      <c r="S260" s="485">
        <v>2022</v>
      </c>
      <c r="T260" s="527">
        <v>0.6001157407407407</v>
      </c>
    </row>
    <row r="261" spans="1:20" s="544" customFormat="1" ht="17">
      <c r="A261" s="522" t="s">
        <v>1307</v>
      </c>
      <c r="B261" s="514" t="s">
        <v>695</v>
      </c>
      <c r="C261" s="478" t="s">
        <v>1065</v>
      </c>
      <c r="D261" s="498" t="s">
        <v>1351</v>
      </c>
      <c r="E261" s="512" t="s">
        <v>1294</v>
      </c>
      <c r="F261" s="481" t="s">
        <v>1136</v>
      </c>
      <c r="G261" s="485">
        <v>1943</v>
      </c>
      <c r="H261" s="485"/>
      <c r="I261" s="496" t="s">
        <v>1171</v>
      </c>
      <c r="J261" s="521">
        <v>75255.8</v>
      </c>
      <c r="K261" s="521">
        <v>75069.067062392889</v>
      </c>
      <c r="L261" s="521">
        <v>73630.997303647993</v>
      </c>
      <c r="M261" s="521">
        <v>1438.0697587448999</v>
      </c>
      <c r="N261" s="485" t="s">
        <v>1136</v>
      </c>
      <c r="O261" s="485"/>
      <c r="P261" s="485"/>
      <c r="Q261" s="485">
        <v>2021</v>
      </c>
      <c r="R261" s="486">
        <v>0.43518518518518512</v>
      </c>
      <c r="S261" s="485">
        <v>2022</v>
      </c>
      <c r="T261" s="527">
        <v>0.43518518518518512</v>
      </c>
    </row>
    <row r="262" spans="1:20" s="544" customFormat="1" ht="17">
      <c r="A262" s="522" t="s">
        <v>1307</v>
      </c>
      <c r="B262" s="514" t="s">
        <v>695</v>
      </c>
      <c r="C262" s="478" t="s">
        <v>1065</v>
      </c>
      <c r="D262" s="498" t="s">
        <v>1352</v>
      </c>
      <c r="E262" s="480" t="s">
        <v>1135</v>
      </c>
      <c r="F262" s="481" t="s">
        <v>1136</v>
      </c>
      <c r="G262" s="485">
        <v>1946</v>
      </c>
      <c r="H262" s="485"/>
      <c r="I262" s="496" t="s">
        <v>1179</v>
      </c>
      <c r="J262" s="521">
        <v>8974</v>
      </c>
      <c r="K262" s="521">
        <v>8974.1835419542003</v>
      </c>
      <c r="L262" s="521">
        <v>8974.1835419542003</v>
      </c>
      <c r="M262" s="521">
        <v>0</v>
      </c>
      <c r="N262" s="485" t="s">
        <v>1136</v>
      </c>
      <c r="O262" s="485"/>
      <c r="P262" s="485"/>
      <c r="Q262" s="485"/>
      <c r="R262" s="485"/>
      <c r="S262" s="485">
        <v>2022</v>
      </c>
      <c r="T262" s="527">
        <v>0.49479166666666657</v>
      </c>
    </row>
    <row r="263" spans="1:20" s="544" customFormat="1" ht="17">
      <c r="A263" s="522" t="s">
        <v>1353</v>
      </c>
      <c r="B263" s="514" t="s">
        <v>695</v>
      </c>
      <c r="C263" s="478" t="s">
        <v>1065</v>
      </c>
      <c r="D263" s="498" t="s">
        <v>1354</v>
      </c>
      <c r="E263" s="480" t="s">
        <v>1135</v>
      </c>
      <c r="F263" s="481" t="s">
        <v>1136</v>
      </c>
      <c r="G263" s="485">
        <v>1938</v>
      </c>
      <c r="H263" s="485"/>
      <c r="I263" s="496" t="s">
        <v>1179</v>
      </c>
      <c r="J263" s="521">
        <v>6640.18</v>
      </c>
      <c r="K263" s="521">
        <v>6633.0005445086999</v>
      </c>
      <c r="L263" s="521">
        <v>6633.0005445086999</v>
      </c>
      <c r="M263" s="521">
        <v>0</v>
      </c>
      <c r="N263" s="485" t="s">
        <v>1136</v>
      </c>
      <c r="O263" s="485"/>
      <c r="P263" s="485"/>
      <c r="Q263" s="485"/>
      <c r="R263" s="485"/>
      <c r="S263" s="485">
        <v>2022</v>
      </c>
      <c r="T263" s="527">
        <v>0.4594907407407407</v>
      </c>
    </row>
    <row r="264" spans="1:20" s="544" customFormat="1" ht="17">
      <c r="A264" s="522" t="s">
        <v>1353</v>
      </c>
      <c r="B264" s="514" t="s">
        <v>695</v>
      </c>
      <c r="C264" s="478" t="s">
        <v>1065</v>
      </c>
      <c r="D264" s="498" t="s">
        <v>1355</v>
      </c>
      <c r="E264" s="480" t="s">
        <v>1135</v>
      </c>
      <c r="F264" s="481" t="s">
        <v>1136</v>
      </c>
      <c r="G264" s="485">
        <v>1939</v>
      </c>
      <c r="H264" s="485"/>
      <c r="I264" s="496" t="s">
        <v>1178</v>
      </c>
      <c r="J264" s="521">
        <v>1990.7</v>
      </c>
      <c r="K264" s="521">
        <v>1809.8462927433</v>
      </c>
      <c r="L264" s="521">
        <v>1809.8462927433</v>
      </c>
      <c r="M264" s="521">
        <v>0</v>
      </c>
      <c r="N264" s="485" t="s">
        <v>1136</v>
      </c>
      <c r="O264" s="485"/>
      <c r="P264" s="485"/>
      <c r="Q264" s="485">
        <v>2021</v>
      </c>
      <c r="R264" s="486">
        <v>0.59351851851851856</v>
      </c>
      <c r="S264" s="485">
        <v>2022</v>
      </c>
      <c r="T264" s="527">
        <v>0.61458333333333326</v>
      </c>
    </row>
    <row r="265" spans="1:20" s="544" customFormat="1" ht="17">
      <c r="A265" s="522" t="s">
        <v>1274</v>
      </c>
      <c r="B265" s="514" t="s">
        <v>1356</v>
      </c>
      <c r="C265" s="478" t="s">
        <v>858</v>
      </c>
      <c r="D265" s="498" t="s">
        <v>1357</v>
      </c>
      <c r="E265" s="515" t="s">
        <v>1294</v>
      </c>
      <c r="F265" s="481" t="s">
        <v>1136</v>
      </c>
      <c r="G265" s="485">
        <v>2001</v>
      </c>
      <c r="H265" s="485">
        <v>2011</v>
      </c>
      <c r="I265" s="496" t="s">
        <v>1358</v>
      </c>
      <c r="J265" s="521">
        <v>44.2</v>
      </c>
      <c r="K265" s="521">
        <v>44.242797860868997</v>
      </c>
      <c r="L265" s="521">
        <v>0</v>
      </c>
      <c r="M265" s="521">
        <v>44.242797860868997</v>
      </c>
      <c r="N265" s="485" t="s">
        <v>1136</v>
      </c>
      <c r="O265" s="485"/>
      <c r="P265" s="485"/>
      <c r="Q265" s="485"/>
      <c r="R265" s="485"/>
      <c r="S265" s="485">
        <v>2022</v>
      </c>
      <c r="T265" s="527">
        <v>0.85972222222222228</v>
      </c>
    </row>
    <row r="266" spans="1:20" s="544" customFormat="1" ht="17">
      <c r="A266" s="522" t="s">
        <v>1274</v>
      </c>
      <c r="B266" s="514" t="s">
        <v>1356</v>
      </c>
      <c r="C266" s="478" t="s">
        <v>858</v>
      </c>
      <c r="D266" s="498" t="s">
        <v>1359</v>
      </c>
      <c r="E266" s="515" t="s">
        <v>1135</v>
      </c>
      <c r="F266" s="481" t="s">
        <v>1136</v>
      </c>
      <c r="G266" s="485">
        <v>2007</v>
      </c>
      <c r="H266" s="485">
        <v>2011</v>
      </c>
      <c r="I266" s="496" t="s">
        <v>1179</v>
      </c>
      <c r="J266" s="521">
        <v>10.57</v>
      </c>
      <c r="K266" s="521">
        <v>10.517303808483</v>
      </c>
      <c r="L266" s="521">
        <v>10.517303808483</v>
      </c>
      <c r="M266" s="521">
        <v>0</v>
      </c>
      <c r="N266" s="485" t="s">
        <v>1136</v>
      </c>
      <c r="O266" s="485"/>
      <c r="P266" s="485"/>
      <c r="Q266" s="485"/>
      <c r="R266" s="485"/>
      <c r="S266" s="485">
        <v>2022</v>
      </c>
      <c r="T266" s="527">
        <v>0.59305555555555567</v>
      </c>
    </row>
    <row r="267" spans="1:20" s="544" customFormat="1" ht="17">
      <c r="A267" s="522" t="s">
        <v>1274</v>
      </c>
      <c r="B267" s="514" t="s">
        <v>1356</v>
      </c>
      <c r="C267" s="478" t="s">
        <v>858</v>
      </c>
      <c r="D267" s="498" t="s">
        <v>1360</v>
      </c>
      <c r="E267" s="515" t="s">
        <v>1294</v>
      </c>
      <c r="F267" s="485" t="s">
        <v>1144</v>
      </c>
      <c r="G267" s="485">
        <v>2001</v>
      </c>
      <c r="H267" s="485"/>
      <c r="I267" s="496" t="s">
        <v>1179</v>
      </c>
      <c r="J267" s="521">
        <v>244</v>
      </c>
      <c r="K267" s="518" t="s">
        <v>1333</v>
      </c>
      <c r="L267" s="518" t="s">
        <v>1333</v>
      </c>
      <c r="M267" s="518" t="s">
        <v>1333</v>
      </c>
      <c r="N267" s="485" t="s">
        <v>1136</v>
      </c>
      <c r="O267" s="485"/>
      <c r="P267" s="485"/>
      <c r="Q267" s="485"/>
      <c r="R267" s="485"/>
      <c r="S267" s="485">
        <v>2022</v>
      </c>
      <c r="T267" s="527">
        <v>0.69861111111111118</v>
      </c>
    </row>
    <row r="268" spans="1:20" s="544" customFormat="1" ht="17">
      <c r="A268" s="522" t="s">
        <v>1274</v>
      </c>
      <c r="B268" s="514" t="s">
        <v>1356</v>
      </c>
      <c r="C268" s="478" t="s">
        <v>1015</v>
      </c>
      <c r="D268" s="498" t="s">
        <v>1361</v>
      </c>
      <c r="E268" s="512" t="s">
        <v>1303</v>
      </c>
      <c r="F268" s="481" t="s">
        <v>1136</v>
      </c>
      <c r="G268" s="487">
        <v>2005</v>
      </c>
      <c r="H268" s="487">
        <v>2014</v>
      </c>
      <c r="I268" s="496" t="s">
        <v>1179</v>
      </c>
      <c r="J268" s="519">
        <v>6501700</v>
      </c>
      <c r="K268" s="519">
        <v>6100865.0147444</v>
      </c>
      <c r="L268" s="519">
        <v>0</v>
      </c>
      <c r="M268" s="519">
        <v>6100865.0147444</v>
      </c>
      <c r="N268" s="485" t="s">
        <v>1136</v>
      </c>
      <c r="O268" s="485"/>
      <c r="P268" s="485"/>
      <c r="Q268" s="485"/>
      <c r="R268" s="485"/>
      <c r="S268" s="485">
        <v>2022</v>
      </c>
      <c r="T268" s="527">
        <v>0.61805555555555558</v>
      </c>
    </row>
    <row r="269" spans="1:20" s="544" customFormat="1" ht="17">
      <c r="A269" s="522" t="s">
        <v>1275</v>
      </c>
      <c r="B269" s="514" t="s">
        <v>1362</v>
      </c>
      <c r="C269" s="478" t="s">
        <v>851</v>
      </c>
      <c r="D269" s="498" t="s">
        <v>1363</v>
      </c>
      <c r="E269" s="512" t="s">
        <v>1135</v>
      </c>
      <c r="F269" s="481" t="s">
        <v>1136</v>
      </c>
      <c r="G269" s="487">
        <v>2007</v>
      </c>
      <c r="H269" s="487">
        <v>2011</v>
      </c>
      <c r="I269" s="496" t="s">
        <v>1364</v>
      </c>
      <c r="J269" s="519">
        <v>63992</v>
      </c>
      <c r="K269" s="519">
        <v>63992.452822034997</v>
      </c>
      <c r="L269" s="519">
        <v>63992.452822034997</v>
      </c>
      <c r="M269" s="519">
        <v>0</v>
      </c>
      <c r="N269" s="487" t="s">
        <v>1144</v>
      </c>
      <c r="O269" s="487"/>
      <c r="P269" s="487"/>
      <c r="Q269" s="487"/>
      <c r="R269" s="487"/>
      <c r="S269" s="485">
        <v>2022</v>
      </c>
      <c r="T269" s="527">
        <v>0.64699074074074081</v>
      </c>
    </row>
    <row r="270" spans="1:20" s="544" customFormat="1" ht="17">
      <c r="A270" s="522" t="s">
        <v>1274</v>
      </c>
      <c r="B270" s="514" t="s">
        <v>694</v>
      </c>
      <c r="C270" s="478" t="s">
        <v>858</v>
      </c>
      <c r="D270" s="498" t="s">
        <v>1365</v>
      </c>
      <c r="E270" s="512" t="s">
        <v>1135</v>
      </c>
      <c r="F270" s="481" t="s">
        <v>1136</v>
      </c>
      <c r="G270" s="487">
        <v>2016</v>
      </c>
      <c r="H270" s="487"/>
      <c r="I270" s="496" t="s">
        <v>1366</v>
      </c>
      <c r="J270" s="519">
        <v>9301</v>
      </c>
      <c r="K270" s="519">
        <v>9223.4987577365991</v>
      </c>
      <c r="L270" s="519">
        <v>9223.4987577365991</v>
      </c>
      <c r="M270" s="519">
        <v>0</v>
      </c>
      <c r="N270" s="487" t="s">
        <v>1144</v>
      </c>
      <c r="O270" s="487"/>
      <c r="P270" s="487"/>
      <c r="Q270" s="487"/>
      <c r="R270" s="487"/>
      <c r="S270" s="485">
        <v>2022</v>
      </c>
      <c r="T270" s="527">
        <v>0.57805555555555554</v>
      </c>
    </row>
    <row r="271" spans="1:20" s="544" customFormat="1" ht="17">
      <c r="A271" s="522" t="s">
        <v>1274</v>
      </c>
      <c r="B271" s="514" t="s">
        <v>694</v>
      </c>
      <c r="C271" s="478" t="s">
        <v>881</v>
      </c>
      <c r="D271" s="498" t="s">
        <v>1367</v>
      </c>
      <c r="E271" s="512" t="s">
        <v>1135</v>
      </c>
      <c r="F271" s="481" t="s">
        <v>1136</v>
      </c>
      <c r="G271" s="487">
        <v>2012</v>
      </c>
      <c r="H271" s="487"/>
      <c r="I271" s="496" t="s">
        <v>1368</v>
      </c>
      <c r="J271" s="519">
        <v>975.7</v>
      </c>
      <c r="K271" s="519">
        <v>1001.7988838074</v>
      </c>
      <c r="L271" s="519">
        <v>1001.7988838074</v>
      </c>
      <c r="M271" s="519">
        <v>0</v>
      </c>
      <c r="N271" s="487" t="s">
        <v>1136</v>
      </c>
      <c r="O271" s="487"/>
      <c r="P271" s="487"/>
      <c r="Q271" s="487"/>
      <c r="R271" s="487"/>
      <c r="S271" s="485">
        <v>2022</v>
      </c>
      <c r="T271" s="527">
        <v>0.593287037037037</v>
      </c>
    </row>
    <row r="272" spans="1:20" s="544" customFormat="1" ht="17">
      <c r="A272" s="523" t="s">
        <v>1264</v>
      </c>
      <c r="B272" s="489" t="s">
        <v>1021</v>
      </c>
      <c r="C272" s="478" t="s">
        <v>1065</v>
      </c>
      <c r="D272" s="490" t="s">
        <v>1369</v>
      </c>
      <c r="E272" s="512" t="s">
        <v>1135</v>
      </c>
      <c r="F272" s="481" t="s">
        <v>1136</v>
      </c>
      <c r="G272" s="487">
        <v>1987</v>
      </c>
      <c r="H272" s="487"/>
      <c r="I272" s="496" t="s">
        <v>1178</v>
      </c>
      <c r="J272" s="519">
        <v>28224</v>
      </c>
      <c r="K272" s="519">
        <v>28224.062299845398</v>
      </c>
      <c r="L272" s="519">
        <v>28224.062299845398</v>
      </c>
      <c r="M272" s="519">
        <v>0</v>
      </c>
      <c r="N272" s="487" t="s">
        <v>1136</v>
      </c>
      <c r="O272" s="487"/>
      <c r="P272" s="487"/>
      <c r="Q272" s="487"/>
      <c r="R272" s="487"/>
      <c r="S272" s="485">
        <v>2022</v>
      </c>
      <c r="T272" s="527">
        <v>0.47395833333333337</v>
      </c>
    </row>
    <row r="273" spans="1:20" s="544" customFormat="1" ht="17">
      <c r="A273" s="523" t="s">
        <v>1274</v>
      </c>
      <c r="B273" s="477" t="s">
        <v>1028</v>
      </c>
      <c r="C273" s="478" t="s">
        <v>858</v>
      </c>
      <c r="D273" s="490" t="s">
        <v>1370</v>
      </c>
      <c r="E273" s="512" t="s">
        <v>1135</v>
      </c>
      <c r="F273" s="481" t="s">
        <v>1136</v>
      </c>
      <c r="G273" s="487">
        <v>2016</v>
      </c>
      <c r="H273" s="487"/>
      <c r="I273" s="496" t="s">
        <v>1371</v>
      </c>
      <c r="J273" s="519">
        <v>25093</v>
      </c>
      <c r="K273" s="519">
        <v>23208.1436096998</v>
      </c>
      <c r="L273" s="519">
        <v>23208.1436096998</v>
      </c>
      <c r="M273" s="519">
        <v>0</v>
      </c>
      <c r="N273" s="487" t="s">
        <v>1136</v>
      </c>
      <c r="O273" s="487"/>
      <c r="P273" s="487"/>
      <c r="Q273" s="485">
        <v>2021</v>
      </c>
      <c r="R273" s="486">
        <v>0.59375000000000011</v>
      </c>
      <c r="S273" s="485">
        <v>2022</v>
      </c>
      <c r="T273" s="527">
        <v>0.59375000000000011</v>
      </c>
    </row>
    <row r="274" spans="1:20" s="544" customFormat="1" ht="17">
      <c r="A274" s="523" t="s">
        <v>1134</v>
      </c>
      <c r="B274" s="489" t="s">
        <v>1372</v>
      </c>
      <c r="C274" s="478" t="s">
        <v>851</v>
      </c>
      <c r="D274" s="490" t="s">
        <v>1373</v>
      </c>
      <c r="E274" s="512" t="s">
        <v>1135</v>
      </c>
      <c r="F274" s="481" t="s">
        <v>1136</v>
      </c>
      <c r="G274" s="487">
        <v>2007</v>
      </c>
      <c r="H274" s="487">
        <v>2011</v>
      </c>
      <c r="I274" s="496" t="s">
        <v>1374</v>
      </c>
      <c r="J274" s="519">
        <v>32722.3</v>
      </c>
      <c r="K274" s="519">
        <v>29077.6900236824</v>
      </c>
      <c r="L274" s="519">
        <v>29077.6900236824</v>
      </c>
      <c r="M274" s="519">
        <v>0</v>
      </c>
      <c r="N274" s="487" t="s">
        <v>1136</v>
      </c>
      <c r="O274" s="487"/>
      <c r="P274" s="487"/>
      <c r="Q274" s="487"/>
      <c r="R274" s="487"/>
      <c r="S274" s="485">
        <v>2022</v>
      </c>
      <c r="T274" s="527">
        <v>0.46956018518518516</v>
      </c>
    </row>
    <row r="275" spans="1:20" s="544" customFormat="1" ht="17">
      <c r="A275" s="523" t="s">
        <v>1134</v>
      </c>
      <c r="B275" s="489" t="s">
        <v>1372</v>
      </c>
      <c r="C275" s="478" t="s">
        <v>851</v>
      </c>
      <c r="D275" s="490" t="s">
        <v>1375</v>
      </c>
      <c r="E275" s="512" t="s">
        <v>1135</v>
      </c>
      <c r="F275" s="481" t="s">
        <v>1136</v>
      </c>
      <c r="G275" s="487">
        <v>2011</v>
      </c>
      <c r="H275" s="487">
        <v>2011</v>
      </c>
      <c r="I275" s="496" t="s">
        <v>1376</v>
      </c>
      <c r="J275" s="519">
        <v>8367</v>
      </c>
      <c r="K275" s="519">
        <v>8367.8427402391499</v>
      </c>
      <c r="L275" s="519">
        <v>8367.8427402391499</v>
      </c>
      <c r="M275" s="519">
        <v>0</v>
      </c>
      <c r="N275" s="487" t="s">
        <v>1136</v>
      </c>
      <c r="O275" s="487"/>
      <c r="P275" s="487"/>
      <c r="Q275" s="487"/>
      <c r="R275" s="487"/>
      <c r="S275" s="485">
        <v>2022</v>
      </c>
      <c r="T275" s="527">
        <v>0.61064814814814805</v>
      </c>
    </row>
    <row r="276" spans="1:20" s="544" customFormat="1" ht="17">
      <c r="A276" s="523" t="s">
        <v>1134</v>
      </c>
      <c r="B276" s="489" t="s">
        <v>1372</v>
      </c>
      <c r="C276" s="478" t="s">
        <v>867</v>
      </c>
      <c r="D276" s="490" t="s">
        <v>869</v>
      </c>
      <c r="E276" s="512" t="s">
        <v>1135</v>
      </c>
      <c r="F276" s="481" t="s">
        <v>1136</v>
      </c>
      <c r="G276" s="487">
        <v>2006</v>
      </c>
      <c r="H276" s="487">
        <v>2011</v>
      </c>
      <c r="I276" s="496" t="s">
        <v>1377</v>
      </c>
      <c r="J276" s="519">
        <v>4910</v>
      </c>
      <c r="K276" s="519">
        <v>4910.8940783361904</v>
      </c>
      <c r="L276" s="519">
        <v>4910.8940783361904</v>
      </c>
      <c r="M276" s="519">
        <v>0</v>
      </c>
      <c r="N276" s="487" t="s">
        <v>1136</v>
      </c>
      <c r="O276" s="487"/>
      <c r="P276" s="487"/>
      <c r="Q276" s="487"/>
      <c r="R276" s="487"/>
      <c r="S276" s="485">
        <v>2022</v>
      </c>
      <c r="T276" s="527">
        <v>0.61412037037037037</v>
      </c>
    </row>
    <row r="277" spans="1:20" s="544" customFormat="1" ht="17">
      <c r="A277" s="523" t="s">
        <v>1274</v>
      </c>
      <c r="B277" s="489" t="s">
        <v>1378</v>
      </c>
      <c r="C277" s="478" t="s">
        <v>851</v>
      </c>
      <c r="D277" s="490" t="s">
        <v>1379</v>
      </c>
      <c r="E277" s="512" t="s">
        <v>1135</v>
      </c>
      <c r="F277" s="481" t="s">
        <v>1136</v>
      </c>
      <c r="G277" s="487">
        <v>2011</v>
      </c>
      <c r="H277" s="487"/>
      <c r="I277" s="496" t="s">
        <v>1380</v>
      </c>
      <c r="J277" s="519">
        <v>837.17</v>
      </c>
      <c r="K277" s="519">
        <v>837.11783754448004</v>
      </c>
      <c r="L277" s="519">
        <v>837.11783754448004</v>
      </c>
      <c r="M277" s="519">
        <v>0</v>
      </c>
      <c r="N277" s="487" t="s">
        <v>1136</v>
      </c>
      <c r="O277" s="487"/>
      <c r="P277" s="487"/>
      <c r="Q277" s="487"/>
      <c r="R277" s="487"/>
      <c r="S277" s="485">
        <v>2022</v>
      </c>
      <c r="T277" s="527">
        <v>0.56782407407407409</v>
      </c>
    </row>
    <row r="278" spans="1:20" s="544" customFormat="1" ht="17">
      <c r="A278" s="523" t="s">
        <v>1274</v>
      </c>
      <c r="B278" s="489" t="s">
        <v>1378</v>
      </c>
      <c r="C278" s="478" t="s">
        <v>881</v>
      </c>
      <c r="D278" s="490" t="s">
        <v>1381</v>
      </c>
      <c r="E278" s="512" t="s">
        <v>1135</v>
      </c>
      <c r="F278" s="481" t="s">
        <v>1136</v>
      </c>
      <c r="G278" s="487">
        <v>2013</v>
      </c>
      <c r="H278" s="487"/>
      <c r="I278" s="496" t="s">
        <v>1382</v>
      </c>
      <c r="J278" s="519">
        <v>772.3</v>
      </c>
      <c r="K278" s="519">
        <v>772.29254757237004</v>
      </c>
      <c r="L278" s="519">
        <v>772.29254757237004</v>
      </c>
      <c r="M278" s="519">
        <v>0</v>
      </c>
      <c r="N278" s="487" t="s">
        <v>1136</v>
      </c>
      <c r="O278" s="487"/>
      <c r="P278" s="487"/>
      <c r="Q278" s="487"/>
      <c r="R278" s="487"/>
      <c r="S278" s="485">
        <v>2022</v>
      </c>
      <c r="T278" s="527">
        <v>0.42361111111111105</v>
      </c>
    </row>
    <row r="279" spans="1:20" s="544" customFormat="1" ht="17">
      <c r="A279" s="523" t="s">
        <v>1274</v>
      </c>
      <c r="B279" s="489" t="s">
        <v>1024</v>
      </c>
      <c r="C279" s="478" t="s">
        <v>858</v>
      </c>
      <c r="D279" s="490" t="s">
        <v>1383</v>
      </c>
      <c r="E279" s="512" t="s">
        <v>1294</v>
      </c>
      <c r="F279" s="481" t="s">
        <v>1136</v>
      </c>
      <c r="G279" s="487">
        <v>2008</v>
      </c>
      <c r="H279" s="487"/>
      <c r="I279" s="496" t="s">
        <v>1179</v>
      </c>
      <c r="J279" s="519">
        <v>3578.8</v>
      </c>
      <c r="K279" s="519">
        <v>2948.8423760075789</v>
      </c>
      <c r="L279" s="519">
        <v>2913.7298226859998</v>
      </c>
      <c r="M279" s="519">
        <v>35.112553321579</v>
      </c>
      <c r="N279" s="487" t="s">
        <v>1144</v>
      </c>
      <c r="O279" s="487"/>
      <c r="P279" s="487"/>
      <c r="Q279" s="487"/>
      <c r="R279" s="487"/>
      <c r="S279" s="485">
        <v>2022</v>
      </c>
      <c r="T279" s="527">
        <v>0.65500000000000003</v>
      </c>
    </row>
    <row r="280" spans="1:20" s="544" customFormat="1" ht="17">
      <c r="A280" s="523" t="s">
        <v>1275</v>
      </c>
      <c r="B280" s="489" t="s">
        <v>1024</v>
      </c>
      <c r="C280" s="478" t="s">
        <v>851</v>
      </c>
      <c r="D280" s="490" t="s">
        <v>1384</v>
      </c>
      <c r="E280" s="480" t="s">
        <v>1294</v>
      </c>
      <c r="F280" s="481" t="s">
        <v>1136</v>
      </c>
      <c r="G280" s="481">
        <v>2008</v>
      </c>
      <c r="H280" s="481">
        <v>2014</v>
      </c>
      <c r="I280" s="496" t="s">
        <v>1179</v>
      </c>
      <c r="J280" s="518">
        <v>2125</v>
      </c>
      <c r="K280" s="518">
        <v>1782.72709218056</v>
      </c>
      <c r="L280" s="518">
        <v>1596.3215926139001</v>
      </c>
      <c r="M280" s="518">
        <v>186.40549956666001</v>
      </c>
      <c r="N280" s="481" t="s">
        <v>1136</v>
      </c>
      <c r="O280" s="481"/>
      <c r="P280" s="481"/>
      <c r="Q280" s="481"/>
      <c r="R280" s="487"/>
      <c r="S280" s="485">
        <v>2022</v>
      </c>
      <c r="T280" s="527">
        <v>0.7006944444444444</v>
      </c>
    </row>
    <row r="281" spans="1:20" s="544" customFormat="1" ht="17">
      <c r="A281" s="523" t="s">
        <v>1134</v>
      </c>
      <c r="B281" s="489" t="s">
        <v>885</v>
      </c>
      <c r="C281" s="498" t="s">
        <v>851</v>
      </c>
      <c r="D281" s="490" t="s">
        <v>1385</v>
      </c>
      <c r="E281" s="512" t="s">
        <v>1135</v>
      </c>
      <c r="F281" s="481" t="s">
        <v>1136</v>
      </c>
      <c r="G281" s="487">
        <v>2015</v>
      </c>
      <c r="H281" s="487"/>
      <c r="I281" s="496" t="s">
        <v>1386</v>
      </c>
      <c r="J281" s="519">
        <v>471.92</v>
      </c>
      <c r="K281" s="519">
        <v>471.92034914509998</v>
      </c>
      <c r="L281" s="519">
        <v>471.92034914509998</v>
      </c>
      <c r="M281" s="519">
        <v>0</v>
      </c>
      <c r="N281" s="487" t="s">
        <v>1136</v>
      </c>
      <c r="O281" s="487"/>
      <c r="P281" s="487"/>
      <c r="Q281" s="487"/>
      <c r="R281" s="487"/>
      <c r="S281" s="485">
        <v>2022</v>
      </c>
      <c r="T281" s="527">
        <v>0.55810185185185179</v>
      </c>
    </row>
    <row r="282" spans="1:20" s="544" customFormat="1" ht="17">
      <c r="A282" s="523" t="s">
        <v>1134</v>
      </c>
      <c r="B282" s="489" t="s">
        <v>885</v>
      </c>
      <c r="C282" s="478" t="s">
        <v>1065</v>
      </c>
      <c r="D282" s="490" t="s">
        <v>1387</v>
      </c>
      <c r="E282" s="480" t="s">
        <v>1135</v>
      </c>
      <c r="F282" s="481" t="s">
        <v>1136</v>
      </c>
      <c r="G282" s="481">
        <v>2010</v>
      </c>
      <c r="H282" s="481"/>
      <c r="I282" s="496" t="s">
        <v>1388</v>
      </c>
      <c r="J282" s="518">
        <v>8829</v>
      </c>
      <c r="K282" s="518">
        <v>8818.4695819081007</v>
      </c>
      <c r="L282" s="518">
        <v>8818.4695819081007</v>
      </c>
      <c r="M282" s="518">
        <v>0</v>
      </c>
      <c r="N282" s="481" t="s">
        <v>1136</v>
      </c>
      <c r="O282" s="481"/>
      <c r="P282" s="481"/>
      <c r="Q282" s="481"/>
      <c r="R282" s="487"/>
      <c r="S282" s="485">
        <v>2022</v>
      </c>
      <c r="T282" s="527">
        <v>0.6210648148148149</v>
      </c>
    </row>
    <row r="283" spans="1:20" s="544" customFormat="1" ht="17">
      <c r="A283" s="523" t="s">
        <v>1211</v>
      </c>
      <c r="B283" s="489" t="s">
        <v>687</v>
      </c>
      <c r="C283" s="478" t="s">
        <v>851</v>
      </c>
      <c r="D283" s="490" t="s">
        <v>1389</v>
      </c>
      <c r="E283" s="480" t="s">
        <v>1135</v>
      </c>
      <c r="F283" s="481" t="s">
        <v>1136</v>
      </c>
      <c r="G283" s="481">
        <v>2014</v>
      </c>
      <c r="H283" s="481"/>
      <c r="I283" s="496" t="s">
        <v>1390</v>
      </c>
      <c r="J283" s="518">
        <v>19304.599999999999</v>
      </c>
      <c r="K283" s="518">
        <v>19304.6285195046</v>
      </c>
      <c r="L283" s="518">
        <v>19304.6285195046</v>
      </c>
      <c r="M283" s="518">
        <v>0</v>
      </c>
      <c r="N283" s="481" t="s">
        <v>1136</v>
      </c>
      <c r="O283" s="481"/>
      <c r="P283" s="481"/>
      <c r="Q283" s="481"/>
      <c r="R283" s="487"/>
      <c r="S283" s="485">
        <v>2022</v>
      </c>
      <c r="T283" s="527">
        <v>0.78981481481481486</v>
      </c>
    </row>
    <row r="284" spans="1:20" s="544" customFormat="1" ht="17">
      <c r="A284" s="523" t="s">
        <v>1214</v>
      </c>
      <c r="B284" s="489" t="s">
        <v>686</v>
      </c>
      <c r="C284" s="478" t="s">
        <v>881</v>
      </c>
      <c r="D284" s="490" t="s">
        <v>1391</v>
      </c>
      <c r="E284" s="480" t="s">
        <v>1135</v>
      </c>
      <c r="F284" s="481" t="s">
        <v>1136</v>
      </c>
      <c r="G284" s="481">
        <v>2008</v>
      </c>
      <c r="H284" s="481"/>
      <c r="I284" s="496" t="s">
        <v>1392</v>
      </c>
      <c r="J284" s="518">
        <v>160</v>
      </c>
      <c r="K284" s="518">
        <v>144.32243961005</v>
      </c>
      <c r="L284" s="518">
        <v>144.32243961005</v>
      </c>
      <c r="M284" s="518">
        <v>0</v>
      </c>
      <c r="N284" s="481" t="s">
        <v>1144</v>
      </c>
      <c r="O284" s="481"/>
      <c r="P284" s="481"/>
      <c r="Q284" s="481"/>
      <c r="R284" s="487"/>
      <c r="S284" s="485">
        <v>2022</v>
      </c>
      <c r="T284" s="527">
        <v>0.68222222222222229</v>
      </c>
    </row>
    <row r="285" spans="1:20" s="544" customFormat="1" ht="17">
      <c r="A285" s="523" t="s">
        <v>1214</v>
      </c>
      <c r="B285" s="489" t="s">
        <v>686</v>
      </c>
      <c r="C285" s="478" t="s">
        <v>858</v>
      </c>
      <c r="D285" s="490" t="s">
        <v>1393</v>
      </c>
      <c r="E285" s="480" t="s">
        <v>1135</v>
      </c>
      <c r="F285" s="481" t="s">
        <v>1136</v>
      </c>
      <c r="G285" s="481">
        <v>2018</v>
      </c>
      <c r="H285" s="481"/>
      <c r="I285" s="496" t="s">
        <v>1171</v>
      </c>
      <c r="J285" s="518">
        <v>506.20499999999998</v>
      </c>
      <c r="K285" s="518">
        <v>506.20512895689001</v>
      </c>
      <c r="L285" s="518">
        <v>506.20512895689001</v>
      </c>
      <c r="M285" s="518">
        <v>0</v>
      </c>
      <c r="N285" s="481" t="s">
        <v>1144</v>
      </c>
      <c r="O285" s="481"/>
      <c r="P285" s="481"/>
      <c r="Q285" s="481"/>
      <c r="R285" s="487"/>
      <c r="S285" s="485">
        <v>2022</v>
      </c>
      <c r="T285" s="527">
        <v>0.55722222222222229</v>
      </c>
    </row>
    <row r="286" spans="1:20" s="544" customFormat="1" ht="17">
      <c r="A286" s="523" t="s">
        <v>1134</v>
      </c>
      <c r="B286" s="489" t="s">
        <v>696</v>
      </c>
      <c r="C286" s="478" t="s">
        <v>851</v>
      </c>
      <c r="D286" s="490" t="s">
        <v>1394</v>
      </c>
      <c r="E286" s="480" t="s">
        <v>1135</v>
      </c>
      <c r="F286" s="481" t="s">
        <v>1136</v>
      </c>
      <c r="G286" s="481">
        <v>2019</v>
      </c>
      <c r="H286" s="481"/>
      <c r="I286" s="496" t="s">
        <v>1178</v>
      </c>
      <c r="J286" s="518">
        <v>12865.3</v>
      </c>
      <c r="K286" s="518">
        <v>12865.3184155654</v>
      </c>
      <c r="L286" s="518">
        <v>12865.3184155654</v>
      </c>
      <c r="M286" s="518">
        <v>0</v>
      </c>
      <c r="N286" s="481" t="s">
        <v>1144</v>
      </c>
      <c r="O286" s="481"/>
      <c r="P286" s="481"/>
      <c r="Q286" s="481"/>
      <c r="R286" s="487"/>
      <c r="S286" s="485">
        <v>2022</v>
      </c>
      <c r="T286" s="527">
        <v>0.44282407407407404</v>
      </c>
    </row>
    <row r="287" spans="1:20" s="544" customFormat="1" ht="17">
      <c r="A287" s="523" t="s">
        <v>1134</v>
      </c>
      <c r="B287" s="489" t="s">
        <v>696</v>
      </c>
      <c r="C287" s="478" t="s">
        <v>851</v>
      </c>
      <c r="D287" s="490" t="s">
        <v>1395</v>
      </c>
      <c r="E287" s="480" t="s">
        <v>1135</v>
      </c>
      <c r="F287" s="481" t="s">
        <v>1136</v>
      </c>
      <c r="G287" s="481">
        <v>2007</v>
      </c>
      <c r="H287" s="481">
        <v>2011</v>
      </c>
      <c r="I287" s="496" t="s">
        <v>1396</v>
      </c>
      <c r="J287" s="518">
        <v>42587</v>
      </c>
      <c r="K287" s="518">
        <v>42582.745830494998</v>
      </c>
      <c r="L287" s="518">
        <v>42582.745830494998</v>
      </c>
      <c r="M287" s="518">
        <v>0</v>
      </c>
      <c r="N287" s="481" t="s">
        <v>1136</v>
      </c>
      <c r="O287" s="481"/>
      <c r="P287" s="481"/>
      <c r="Q287" s="481"/>
      <c r="R287" s="487"/>
      <c r="S287" s="485">
        <v>2022</v>
      </c>
      <c r="T287" s="527">
        <v>0.54583333333333339</v>
      </c>
    </row>
    <row r="288" spans="1:20" s="544" customFormat="1" ht="17">
      <c r="A288" s="523" t="s">
        <v>1134</v>
      </c>
      <c r="B288" s="489" t="s">
        <v>696</v>
      </c>
      <c r="C288" s="478" t="s">
        <v>851</v>
      </c>
      <c r="D288" s="490" t="s">
        <v>1397</v>
      </c>
      <c r="E288" s="480" t="s">
        <v>1135</v>
      </c>
      <c r="F288" s="481" t="s">
        <v>1136</v>
      </c>
      <c r="G288" s="481">
        <v>2017</v>
      </c>
      <c r="H288" s="481"/>
      <c r="I288" s="496" t="s">
        <v>1179</v>
      </c>
      <c r="J288" s="518">
        <v>12227.2</v>
      </c>
      <c r="K288" s="518">
        <v>12227.201447724001</v>
      </c>
      <c r="L288" s="518">
        <v>12227.201447724001</v>
      </c>
      <c r="M288" s="518">
        <v>0</v>
      </c>
      <c r="N288" s="481" t="s">
        <v>1144</v>
      </c>
      <c r="O288" s="481"/>
      <c r="P288" s="481"/>
      <c r="Q288" s="481"/>
      <c r="R288" s="487"/>
      <c r="S288" s="485">
        <v>2022</v>
      </c>
      <c r="T288" s="527">
        <v>0.48032407407407407</v>
      </c>
    </row>
    <row r="289" spans="1:20" s="544" customFormat="1" ht="17">
      <c r="A289" s="523" t="s">
        <v>1211</v>
      </c>
      <c r="B289" s="489" t="s">
        <v>746</v>
      </c>
      <c r="C289" s="478" t="s">
        <v>851</v>
      </c>
      <c r="D289" s="490" t="s">
        <v>1398</v>
      </c>
      <c r="E289" s="480" t="s">
        <v>1135</v>
      </c>
      <c r="F289" s="481" t="s">
        <v>1136</v>
      </c>
      <c r="G289" s="481">
        <v>1998</v>
      </c>
      <c r="H289" s="481"/>
      <c r="I289" s="496" t="s">
        <v>1399</v>
      </c>
      <c r="J289" s="518">
        <v>2335</v>
      </c>
      <c r="K289" s="518">
        <v>2246.9207476058</v>
      </c>
      <c r="L289" s="518">
        <v>2246.9207476058</v>
      </c>
      <c r="M289" s="518">
        <v>0</v>
      </c>
      <c r="N289" s="481" t="s">
        <v>1136</v>
      </c>
      <c r="O289" s="481"/>
      <c r="P289" s="481"/>
      <c r="Q289" s="481"/>
      <c r="R289" s="487"/>
      <c r="S289" s="485">
        <v>2022</v>
      </c>
      <c r="T289" s="527">
        <v>0.52060185185185182</v>
      </c>
    </row>
    <row r="290" spans="1:20" s="544" customFormat="1" ht="17">
      <c r="A290" s="522" t="s">
        <v>1307</v>
      </c>
      <c r="B290" s="514" t="s">
        <v>695</v>
      </c>
      <c r="C290" s="516" t="s">
        <v>851</v>
      </c>
      <c r="D290" s="490" t="s">
        <v>1400</v>
      </c>
      <c r="E290" s="480" t="s">
        <v>1294</v>
      </c>
      <c r="F290" s="481" t="s">
        <v>1136</v>
      </c>
      <c r="G290" s="481">
        <v>2021</v>
      </c>
      <c r="H290" s="481"/>
      <c r="I290" s="496" t="s">
        <v>1401</v>
      </c>
      <c r="J290" s="518">
        <v>24600</v>
      </c>
      <c r="K290" s="518">
        <v>24600</v>
      </c>
      <c r="L290" s="518">
        <v>9546.2199999999993</v>
      </c>
      <c r="M290" s="518">
        <v>15053.78</v>
      </c>
      <c r="N290" s="481" t="s">
        <v>1136</v>
      </c>
      <c r="O290" s="481"/>
      <c r="P290" s="481"/>
      <c r="Q290" s="481"/>
      <c r="R290" s="487"/>
      <c r="S290" s="485">
        <v>2022</v>
      </c>
      <c r="T290" s="527">
        <v>0.54629629629629628</v>
      </c>
    </row>
    <row r="291" spans="1:20" s="544" customFormat="1" ht="17">
      <c r="A291" s="522" t="s">
        <v>1236</v>
      </c>
      <c r="B291" s="514" t="s">
        <v>1006</v>
      </c>
      <c r="C291" s="478" t="s">
        <v>1065</v>
      </c>
      <c r="D291" s="490" t="s">
        <v>1402</v>
      </c>
      <c r="E291" s="480" t="s">
        <v>1135</v>
      </c>
      <c r="F291" s="481" t="s">
        <v>1136</v>
      </c>
      <c r="G291" s="481">
        <v>1972</v>
      </c>
      <c r="H291" s="481"/>
      <c r="I291" s="496" t="s">
        <v>1179</v>
      </c>
      <c r="J291" s="518">
        <v>3044</v>
      </c>
      <c r="K291" s="518">
        <v>2932.8077614896902</v>
      </c>
      <c r="L291" s="518">
        <v>2932.8077614896902</v>
      </c>
      <c r="M291" s="518">
        <v>0</v>
      </c>
      <c r="N291" s="481" t="s">
        <v>1144</v>
      </c>
      <c r="O291" s="481"/>
      <c r="P291" s="481"/>
      <c r="Q291" s="481"/>
      <c r="R291" s="487"/>
      <c r="S291" s="485">
        <v>2022</v>
      </c>
      <c r="T291" s="527">
        <v>0.54916666666666669</v>
      </c>
    </row>
    <row r="292" spans="1:20" s="544" customFormat="1" ht="17">
      <c r="A292" s="523" t="s">
        <v>1275</v>
      </c>
      <c r="B292" s="514" t="s">
        <v>1362</v>
      </c>
      <c r="C292" s="478" t="s">
        <v>1065</v>
      </c>
      <c r="D292" s="490" t="s">
        <v>1403</v>
      </c>
      <c r="E292" s="480" t="s">
        <v>1135</v>
      </c>
      <c r="F292" s="481" t="s">
        <v>1136</v>
      </c>
      <c r="G292" s="481">
        <v>1981</v>
      </c>
      <c r="H292" s="481"/>
      <c r="I292" s="496" t="s">
        <v>1179</v>
      </c>
      <c r="J292" s="518">
        <v>358.61</v>
      </c>
      <c r="K292" s="518">
        <v>358.60525860666002</v>
      </c>
      <c r="L292" s="518">
        <v>358.60525860666002</v>
      </c>
      <c r="M292" s="518">
        <v>0</v>
      </c>
      <c r="N292" s="481" t="s">
        <v>1144</v>
      </c>
      <c r="O292" s="481"/>
      <c r="P292" s="481"/>
      <c r="Q292" s="481"/>
      <c r="R292" s="487"/>
      <c r="S292" s="485">
        <v>2022</v>
      </c>
      <c r="T292" s="527">
        <v>0.66273148148148153</v>
      </c>
    </row>
    <row r="293" spans="1:20" s="544" customFormat="1" ht="17">
      <c r="A293" s="523" t="s">
        <v>1274</v>
      </c>
      <c r="B293" s="514" t="s">
        <v>1186</v>
      </c>
      <c r="C293" s="478" t="s">
        <v>1065</v>
      </c>
      <c r="D293" s="490" t="s">
        <v>1404</v>
      </c>
      <c r="E293" s="480" t="s">
        <v>1135</v>
      </c>
      <c r="F293" s="481" t="s">
        <v>1136</v>
      </c>
      <c r="G293" s="481">
        <v>1971</v>
      </c>
      <c r="H293" s="481"/>
      <c r="I293" s="496" t="s">
        <v>1178</v>
      </c>
      <c r="J293" s="518">
        <v>38853</v>
      </c>
      <c r="K293" s="518">
        <v>38853.295055868002</v>
      </c>
      <c r="L293" s="518">
        <v>38853.295055868002</v>
      </c>
      <c r="M293" s="518">
        <v>0</v>
      </c>
      <c r="N293" s="481" t="s">
        <v>1136</v>
      </c>
      <c r="O293" s="481"/>
      <c r="P293" s="481"/>
      <c r="Q293" s="481"/>
      <c r="R293" s="487"/>
      <c r="S293" s="485">
        <v>2022</v>
      </c>
      <c r="T293" s="527">
        <v>0.54224537037037035</v>
      </c>
    </row>
    <row r="294" spans="1:20" s="544" customFormat="1" ht="17">
      <c r="A294" s="522" t="s">
        <v>1134</v>
      </c>
      <c r="B294" s="514" t="s">
        <v>885</v>
      </c>
      <c r="C294" s="478" t="s">
        <v>881</v>
      </c>
      <c r="D294" s="490" t="s">
        <v>1405</v>
      </c>
      <c r="E294" s="480" t="s">
        <v>1135</v>
      </c>
      <c r="F294" s="481" t="s">
        <v>1136</v>
      </c>
      <c r="G294" s="481">
        <v>2015</v>
      </c>
      <c r="H294" s="481"/>
      <c r="I294" s="496" t="s">
        <v>1406</v>
      </c>
      <c r="J294" s="518">
        <v>30860.32</v>
      </c>
      <c r="K294" s="518">
        <v>30860.332295381999</v>
      </c>
      <c r="L294" s="518">
        <v>30860.332295381999</v>
      </c>
      <c r="M294" s="518">
        <v>0</v>
      </c>
      <c r="N294" s="481" t="s">
        <v>1136</v>
      </c>
      <c r="O294" s="481"/>
      <c r="P294" s="481"/>
      <c r="Q294" s="481"/>
      <c r="R294" s="487"/>
      <c r="S294" s="485">
        <v>2022</v>
      </c>
      <c r="T294" s="527">
        <v>0.55370370370370359</v>
      </c>
    </row>
    <row r="295" spans="1:20" s="544" customFormat="1" ht="17">
      <c r="A295" s="522" t="s">
        <v>1134</v>
      </c>
      <c r="B295" s="514" t="s">
        <v>885</v>
      </c>
      <c r="C295" s="478" t="s">
        <v>851</v>
      </c>
      <c r="D295" s="490" t="s">
        <v>1407</v>
      </c>
      <c r="E295" s="480" t="s">
        <v>1135</v>
      </c>
      <c r="F295" s="481" t="s">
        <v>1136</v>
      </c>
      <c r="G295" s="481">
        <v>2015</v>
      </c>
      <c r="H295" s="481"/>
      <c r="I295" s="496" t="s">
        <v>1408</v>
      </c>
      <c r="J295" s="518">
        <v>12718.26</v>
      </c>
      <c r="K295" s="518">
        <v>12718.260947481</v>
      </c>
      <c r="L295" s="518">
        <v>12718.260947481</v>
      </c>
      <c r="M295" s="518">
        <v>0</v>
      </c>
      <c r="N295" s="481" t="s">
        <v>1136</v>
      </c>
      <c r="O295" s="481"/>
      <c r="P295" s="481"/>
      <c r="Q295" s="481"/>
      <c r="R295" s="487"/>
      <c r="S295" s="485">
        <v>2022</v>
      </c>
      <c r="T295" s="527">
        <v>0.65752314814814805</v>
      </c>
    </row>
    <row r="296" spans="1:20" s="544" customFormat="1" ht="17">
      <c r="A296" s="522" t="s">
        <v>1134</v>
      </c>
      <c r="B296" s="514" t="s">
        <v>885</v>
      </c>
      <c r="C296" s="478" t="s">
        <v>881</v>
      </c>
      <c r="D296" s="517" t="s">
        <v>1409</v>
      </c>
      <c r="E296" s="480" t="s">
        <v>1135</v>
      </c>
      <c r="F296" s="481" t="s">
        <v>1136</v>
      </c>
      <c r="G296" s="481">
        <v>2015</v>
      </c>
      <c r="H296" s="481"/>
      <c r="I296" s="496" t="s">
        <v>1410</v>
      </c>
      <c r="J296" s="518">
        <v>7414.89</v>
      </c>
      <c r="K296" s="518">
        <v>7414.8905109239004</v>
      </c>
      <c r="L296" s="518">
        <v>7414.8905109239004</v>
      </c>
      <c r="M296" s="518">
        <v>0</v>
      </c>
      <c r="N296" s="481" t="s">
        <v>1136</v>
      </c>
      <c r="O296" s="481"/>
      <c r="P296" s="481"/>
      <c r="Q296" s="481"/>
      <c r="R296" s="487"/>
      <c r="S296" s="485">
        <v>2022</v>
      </c>
      <c r="T296" s="527">
        <v>0.58553240740740742</v>
      </c>
    </row>
    <row r="297" spans="1:20" s="544" customFormat="1" ht="17">
      <c r="A297" s="522" t="s">
        <v>1134</v>
      </c>
      <c r="B297" s="514" t="s">
        <v>885</v>
      </c>
      <c r="C297" s="478" t="s">
        <v>881</v>
      </c>
      <c r="D297" s="517" t="s">
        <v>1411</v>
      </c>
      <c r="E297" s="480" t="s">
        <v>1135</v>
      </c>
      <c r="F297" s="481" t="s">
        <v>1136</v>
      </c>
      <c r="G297" s="481">
        <v>2015</v>
      </c>
      <c r="H297" s="481"/>
      <c r="I297" s="496" t="s">
        <v>1412</v>
      </c>
      <c r="J297" s="518">
        <v>26533.5</v>
      </c>
      <c r="K297" s="518">
        <v>26533.501290264001</v>
      </c>
      <c r="L297" s="518">
        <v>26533.501290264001</v>
      </c>
      <c r="M297" s="518">
        <v>0</v>
      </c>
      <c r="N297" s="481" t="s">
        <v>1136</v>
      </c>
      <c r="O297" s="481"/>
      <c r="P297" s="481"/>
      <c r="Q297" s="481"/>
      <c r="R297" s="487"/>
      <c r="S297" s="485">
        <v>2022</v>
      </c>
      <c r="T297" s="527">
        <v>0.76261574074074079</v>
      </c>
    </row>
    <row r="298" spans="1:20" s="544" customFormat="1" ht="17">
      <c r="A298" s="522" t="s">
        <v>1134</v>
      </c>
      <c r="B298" s="514" t="s">
        <v>885</v>
      </c>
      <c r="C298" s="478" t="s">
        <v>851</v>
      </c>
      <c r="D298" s="517" t="s">
        <v>1413</v>
      </c>
      <c r="E298" s="480" t="s">
        <v>1135</v>
      </c>
      <c r="F298" s="481" t="s">
        <v>1136</v>
      </c>
      <c r="G298" s="481">
        <v>2015</v>
      </c>
      <c r="H298" s="481"/>
      <c r="I298" s="496" t="s">
        <v>1414</v>
      </c>
      <c r="J298" s="518">
        <v>8354</v>
      </c>
      <c r="K298" s="518">
        <v>8354.3578786201997</v>
      </c>
      <c r="L298" s="518">
        <v>8354.3578786201997</v>
      </c>
      <c r="M298" s="518">
        <v>0</v>
      </c>
      <c r="N298" s="481" t="s">
        <v>1136</v>
      </c>
      <c r="O298" s="481"/>
      <c r="P298" s="481"/>
      <c r="Q298" s="481"/>
      <c r="R298" s="487"/>
      <c r="S298" s="485">
        <v>2022</v>
      </c>
      <c r="T298" s="527">
        <v>0.7</v>
      </c>
    </row>
    <row r="299" spans="1:20" s="544" customFormat="1" ht="17">
      <c r="A299" s="522" t="s">
        <v>1214</v>
      </c>
      <c r="B299" s="514" t="s">
        <v>744</v>
      </c>
      <c r="C299" s="478" t="s">
        <v>1065</v>
      </c>
      <c r="D299" s="517" t="s">
        <v>1415</v>
      </c>
      <c r="E299" s="480" t="s">
        <v>1135</v>
      </c>
      <c r="F299" s="481" t="s">
        <v>1136</v>
      </c>
      <c r="G299" s="481">
        <v>1993</v>
      </c>
      <c r="H299" s="481"/>
      <c r="I299" s="496" t="s">
        <v>1178</v>
      </c>
      <c r="J299" s="518">
        <v>9326</v>
      </c>
      <c r="K299" s="518">
        <v>9326.1698642946994</v>
      </c>
      <c r="L299" s="518">
        <v>9326.1698642946994</v>
      </c>
      <c r="M299" s="518">
        <v>0</v>
      </c>
      <c r="N299" s="481" t="s">
        <v>1136</v>
      </c>
      <c r="O299" s="481"/>
      <c r="P299" s="481"/>
      <c r="Q299" s="481"/>
      <c r="R299" s="487"/>
      <c r="S299" s="485">
        <v>2022</v>
      </c>
      <c r="T299" s="527">
        <v>0.43865740740740738</v>
      </c>
    </row>
    <row r="300" spans="1:20" s="544" customFormat="1" ht="17">
      <c r="A300" s="522" t="s">
        <v>1211</v>
      </c>
      <c r="B300" s="514" t="s">
        <v>744</v>
      </c>
      <c r="C300" s="478" t="s">
        <v>1065</v>
      </c>
      <c r="D300" s="490" t="s">
        <v>1416</v>
      </c>
      <c r="E300" s="480" t="s">
        <v>1135</v>
      </c>
      <c r="F300" s="481" t="s">
        <v>1136</v>
      </c>
      <c r="G300" s="481">
        <v>1991</v>
      </c>
      <c r="H300" s="481"/>
      <c r="I300" s="496" t="s">
        <v>1178</v>
      </c>
      <c r="J300" s="518">
        <v>25</v>
      </c>
      <c r="K300" s="518">
        <v>21.104958910545999</v>
      </c>
      <c r="L300" s="518">
        <v>21.104958910545999</v>
      </c>
      <c r="M300" s="518">
        <v>0</v>
      </c>
      <c r="N300" s="481" t="s">
        <v>1144</v>
      </c>
      <c r="O300" s="481"/>
      <c r="P300" s="481"/>
      <c r="Q300" s="481"/>
      <c r="R300" s="487"/>
      <c r="S300" s="485">
        <v>2022</v>
      </c>
      <c r="T300" s="527">
        <v>0.63208333333333344</v>
      </c>
    </row>
    <row r="301" spans="1:20" s="544" customFormat="1" ht="17">
      <c r="A301" s="522" t="s">
        <v>1134</v>
      </c>
      <c r="B301" s="514" t="s">
        <v>693</v>
      </c>
      <c r="C301" s="478" t="s">
        <v>1065</v>
      </c>
      <c r="D301" s="490" t="s">
        <v>1417</v>
      </c>
      <c r="E301" s="480" t="s">
        <v>1135</v>
      </c>
      <c r="F301" s="481" t="s">
        <v>1136</v>
      </c>
      <c r="G301" s="481">
        <v>1960</v>
      </c>
      <c r="H301" s="481"/>
      <c r="I301" s="496" t="s">
        <v>1179</v>
      </c>
      <c r="J301" s="518">
        <v>569.74</v>
      </c>
      <c r="K301" s="518">
        <v>569.73963587874005</v>
      </c>
      <c r="L301" s="518">
        <v>569.73963587874005</v>
      </c>
      <c r="M301" s="518">
        <v>0</v>
      </c>
      <c r="N301" s="481" t="s">
        <v>1136</v>
      </c>
      <c r="O301" s="481"/>
      <c r="P301" s="481"/>
      <c r="Q301" s="481"/>
      <c r="R301" s="487"/>
      <c r="S301" s="485">
        <v>2022</v>
      </c>
      <c r="T301" s="527">
        <v>0.55648148148148158</v>
      </c>
    </row>
    <row r="302" spans="1:20" s="544" customFormat="1" ht="17">
      <c r="A302" s="522" t="s">
        <v>1134</v>
      </c>
      <c r="B302" s="514" t="s">
        <v>1418</v>
      </c>
      <c r="C302" s="478" t="s">
        <v>858</v>
      </c>
      <c r="D302" s="490" t="s">
        <v>1419</v>
      </c>
      <c r="E302" s="480" t="s">
        <v>1135</v>
      </c>
      <c r="F302" s="481" t="s">
        <v>1136</v>
      </c>
      <c r="G302" s="481">
        <v>2014</v>
      </c>
      <c r="H302" s="481"/>
      <c r="I302" s="496" t="s">
        <v>1179</v>
      </c>
      <c r="J302" s="518">
        <v>161.94999999999999</v>
      </c>
      <c r="K302" s="518">
        <v>161.94999999999999</v>
      </c>
      <c r="L302" s="518">
        <v>161.94999999999999</v>
      </c>
      <c r="M302" s="518">
        <v>0</v>
      </c>
      <c r="N302" s="481" t="s">
        <v>1144</v>
      </c>
      <c r="O302" s="481"/>
      <c r="P302" s="481"/>
      <c r="Q302" s="481"/>
      <c r="R302" s="487"/>
      <c r="S302" s="485">
        <v>2022</v>
      </c>
      <c r="T302" s="527">
        <v>0.61</v>
      </c>
    </row>
    <row r="303" spans="1:20" s="544" customFormat="1" ht="17">
      <c r="A303" s="522" t="s">
        <v>1275</v>
      </c>
      <c r="B303" s="477" t="s">
        <v>1028</v>
      </c>
      <c r="C303" s="478" t="s">
        <v>851</v>
      </c>
      <c r="D303" s="490" t="s">
        <v>1420</v>
      </c>
      <c r="E303" s="480" t="s">
        <v>1135</v>
      </c>
      <c r="F303" s="481" t="s">
        <v>1136</v>
      </c>
      <c r="G303" s="481">
        <v>2019</v>
      </c>
      <c r="H303" s="481"/>
      <c r="I303" s="496" t="s">
        <v>1178</v>
      </c>
      <c r="J303" s="518">
        <v>140765.70000000001</v>
      </c>
      <c r="K303" s="518">
        <v>139726.76604494001</v>
      </c>
      <c r="L303" s="518">
        <v>139726.76604494001</v>
      </c>
      <c r="M303" s="518">
        <v>0</v>
      </c>
      <c r="N303" s="481" t="s">
        <v>1144</v>
      </c>
      <c r="O303" s="481"/>
      <c r="P303" s="481"/>
      <c r="Q303" s="481"/>
      <c r="R303" s="487"/>
      <c r="S303" s="485">
        <v>2022</v>
      </c>
      <c r="T303" s="527">
        <v>0.53634259259259254</v>
      </c>
    </row>
    <row r="304" spans="1:20" s="544" customFormat="1" ht="17">
      <c r="A304" s="522" t="s">
        <v>1274</v>
      </c>
      <c r="B304" s="514" t="s">
        <v>694</v>
      </c>
      <c r="C304" s="478" t="s">
        <v>851</v>
      </c>
      <c r="D304" s="490" t="s">
        <v>1421</v>
      </c>
      <c r="E304" s="480" t="s">
        <v>1294</v>
      </c>
      <c r="F304" s="481" t="s">
        <v>1136</v>
      </c>
      <c r="G304" s="481">
        <v>2018</v>
      </c>
      <c r="H304" s="481"/>
      <c r="I304" s="496" t="s">
        <v>1422</v>
      </c>
      <c r="J304" s="518">
        <v>67176.649999999994</v>
      </c>
      <c r="K304" s="518">
        <f>+L304+M304</f>
        <v>67176.653861841594</v>
      </c>
      <c r="L304" s="518">
        <v>8.2491344365963002</v>
      </c>
      <c r="M304" s="518">
        <v>67168.404727404995</v>
      </c>
      <c r="N304" s="481" t="s">
        <v>1136</v>
      </c>
      <c r="O304" s="481"/>
      <c r="P304" s="481"/>
      <c r="Q304" s="481"/>
      <c r="R304" s="487"/>
      <c r="S304" s="485">
        <v>2022</v>
      </c>
      <c r="T304" s="527">
        <v>0.5347222222222221</v>
      </c>
    </row>
    <row r="305" spans="1:20" s="544" customFormat="1" ht="17">
      <c r="A305" s="522" t="s">
        <v>1214</v>
      </c>
      <c r="B305" s="514" t="s">
        <v>686</v>
      </c>
      <c r="C305" s="478" t="s">
        <v>881</v>
      </c>
      <c r="D305" s="490" t="s">
        <v>1423</v>
      </c>
      <c r="E305" s="480" t="s">
        <v>1135</v>
      </c>
      <c r="F305" s="481" t="s">
        <v>1136</v>
      </c>
      <c r="G305" s="481">
        <v>2008</v>
      </c>
      <c r="H305" s="481"/>
      <c r="I305" s="496" t="s">
        <v>1179</v>
      </c>
      <c r="J305" s="518">
        <v>563</v>
      </c>
      <c r="K305" s="518">
        <v>513.84471386001997</v>
      </c>
      <c r="L305" s="518">
        <v>513.84471386001997</v>
      </c>
      <c r="M305" s="518">
        <v>0</v>
      </c>
      <c r="N305" s="481" t="s">
        <v>1136</v>
      </c>
      <c r="O305" s="481"/>
      <c r="P305" s="481"/>
      <c r="Q305" s="481"/>
      <c r="R305" s="487"/>
      <c r="S305" s="485">
        <v>2022</v>
      </c>
      <c r="T305" s="527">
        <v>0.50138888888888888</v>
      </c>
    </row>
    <row r="306" spans="1:20" s="544" customFormat="1" ht="17">
      <c r="A306" s="522" t="s">
        <v>1214</v>
      </c>
      <c r="B306" s="514" t="s">
        <v>686</v>
      </c>
      <c r="C306" s="478" t="s">
        <v>881</v>
      </c>
      <c r="D306" s="490" t="s">
        <v>1424</v>
      </c>
      <c r="E306" s="480" t="s">
        <v>1135</v>
      </c>
      <c r="F306" s="481" t="s">
        <v>1136</v>
      </c>
      <c r="G306" s="481">
        <v>2008</v>
      </c>
      <c r="H306" s="481"/>
      <c r="I306" s="496" t="s">
        <v>1425</v>
      </c>
      <c r="J306" s="518">
        <v>54</v>
      </c>
      <c r="K306" s="518">
        <v>65.414739580353995</v>
      </c>
      <c r="L306" s="518">
        <v>65.414739580353995</v>
      </c>
      <c r="M306" s="518">
        <v>0</v>
      </c>
      <c r="N306" s="481" t="s">
        <v>1136</v>
      </c>
      <c r="O306" s="481"/>
      <c r="P306" s="481"/>
      <c r="Q306" s="481"/>
      <c r="R306" s="487"/>
      <c r="S306" s="485">
        <v>2022</v>
      </c>
      <c r="T306" s="527">
        <v>0.54074074074074074</v>
      </c>
    </row>
    <row r="307" spans="1:20" s="544" customFormat="1" ht="17">
      <c r="A307" s="522" t="s">
        <v>1214</v>
      </c>
      <c r="B307" s="514" t="s">
        <v>686</v>
      </c>
      <c r="C307" s="478" t="s">
        <v>881</v>
      </c>
      <c r="D307" s="490" t="s">
        <v>1426</v>
      </c>
      <c r="E307" s="480" t="s">
        <v>1135</v>
      </c>
      <c r="F307" s="481" t="s">
        <v>1136</v>
      </c>
      <c r="G307" s="481">
        <v>2008</v>
      </c>
      <c r="H307" s="481"/>
      <c r="I307" s="496" t="s">
        <v>1427</v>
      </c>
      <c r="J307" s="518">
        <v>327</v>
      </c>
      <c r="K307" s="518">
        <v>325.80322062991002</v>
      </c>
      <c r="L307" s="518">
        <v>325.80322062991002</v>
      </c>
      <c r="M307" s="518">
        <v>0</v>
      </c>
      <c r="N307" s="481" t="s">
        <v>1136</v>
      </c>
      <c r="O307" s="481"/>
      <c r="P307" s="481"/>
      <c r="Q307" s="481"/>
      <c r="R307" s="487"/>
      <c r="S307" s="485">
        <v>2022</v>
      </c>
      <c r="T307" s="527">
        <v>0.48402777777777778</v>
      </c>
    </row>
    <row r="308" spans="1:20" s="544" customFormat="1" ht="17">
      <c r="A308" s="522" t="s">
        <v>1214</v>
      </c>
      <c r="B308" s="514" t="s">
        <v>686</v>
      </c>
      <c r="C308" s="478" t="s">
        <v>881</v>
      </c>
      <c r="D308" s="490" t="s">
        <v>1428</v>
      </c>
      <c r="E308" s="480" t="s">
        <v>1135</v>
      </c>
      <c r="F308" s="481" t="s">
        <v>1136</v>
      </c>
      <c r="G308" s="481">
        <v>2008</v>
      </c>
      <c r="H308" s="481"/>
      <c r="I308" s="496" t="s">
        <v>1429</v>
      </c>
      <c r="J308" s="518">
        <v>226</v>
      </c>
      <c r="K308" s="518">
        <v>180.43354698600999</v>
      </c>
      <c r="L308" s="518">
        <v>180.43354698600999</v>
      </c>
      <c r="M308" s="518">
        <v>0</v>
      </c>
      <c r="N308" s="481" t="s">
        <v>1136</v>
      </c>
      <c r="O308" s="481"/>
      <c r="P308" s="481"/>
      <c r="Q308" s="481"/>
      <c r="R308" s="487"/>
      <c r="S308" s="485">
        <v>2022</v>
      </c>
      <c r="T308" s="527">
        <v>0.48402777777777778</v>
      </c>
    </row>
    <row r="309" spans="1:20" s="544" customFormat="1" ht="17">
      <c r="A309" s="522" t="s">
        <v>1211</v>
      </c>
      <c r="B309" s="514" t="s">
        <v>746</v>
      </c>
      <c r="C309" s="478" t="s">
        <v>881</v>
      </c>
      <c r="D309" s="490" t="s">
        <v>1430</v>
      </c>
      <c r="E309" s="480" t="s">
        <v>1135</v>
      </c>
      <c r="F309" s="481" t="s">
        <v>1136</v>
      </c>
      <c r="G309" s="481">
        <v>1998</v>
      </c>
      <c r="H309" s="481"/>
      <c r="I309" s="496" t="s">
        <v>1431</v>
      </c>
      <c r="J309" s="518">
        <v>721.15599999999995</v>
      </c>
      <c r="K309" s="518">
        <v>721.15624227356</v>
      </c>
      <c r="L309" s="518">
        <v>721.15624227356</v>
      </c>
      <c r="M309" s="518">
        <v>0</v>
      </c>
      <c r="N309" s="481" t="s">
        <v>1136</v>
      </c>
      <c r="O309" s="481"/>
      <c r="P309" s="481"/>
      <c r="Q309" s="481"/>
      <c r="R309" s="487"/>
      <c r="S309" s="485">
        <v>2022</v>
      </c>
      <c r="T309" s="527">
        <v>0.63831018518518523</v>
      </c>
    </row>
    <row r="310" spans="1:20" s="544" customFormat="1" ht="17">
      <c r="A310" s="522" t="s">
        <v>1307</v>
      </c>
      <c r="B310" s="514" t="s">
        <v>1276</v>
      </c>
      <c r="C310" s="478" t="s">
        <v>851</v>
      </c>
      <c r="D310" s="490" t="s">
        <v>1432</v>
      </c>
      <c r="E310" s="480" t="s">
        <v>1294</v>
      </c>
      <c r="F310" s="481" t="s">
        <v>1136</v>
      </c>
      <c r="G310" s="481">
        <v>2012</v>
      </c>
      <c r="H310" s="481"/>
      <c r="I310" s="496" t="s">
        <v>1179</v>
      </c>
      <c r="J310" s="518">
        <v>8730.2800000000007</v>
      </c>
      <c r="K310" s="518">
        <v>9374.1178694849204</v>
      </c>
      <c r="L310" s="518">
        <v>9342.9247866596997</v>
      </c>
      <c r="M310" s="518">
        <v>31.193082825219999</v>
      </c>
      <c r="N310" s="481" t="s">
        <v>1136</v>
      </c>
      <c r="O310" s="481"/>
      <c r="P310" s="481"/>
      <c r="Q310" s="481"/>
      <c r="R310" s="487"/>
      <c r="S310" s="485">
        <v>2022</v>
      </c>
      <c r="T310" s="527">
        <v>0.61261574074074077</v>
      </c>
    </row>
    <row r="311" spans="1:20" s="544" customFormat="1" ht="17">
      <c r="A311" s="522" t="s">
        <v>1134</v>
      </c>
      <c r="B311" s="514" t="s">
        <v>696</v>
      </c>
      <c r="C311" s="478" t="s">
        <v>881</v>
      </c>
      <c r="D311" s="490" t="s">
        <v>1433</v>
      </c>
      <c r="E311" s="480" t="s">
        <v>1135</v>
      </c>
      <c r="F311" s="481" t="s">
        <v>1136</v>
      </c>
      <c r="G311" s="481">
        <v>2016</v>
      </c>
      <c r="H311" s="481"/>
      <c r="I311" s="496" t="s">
        <v>1434</v>
      </c>
      <c r="J311" s="518">
        <v>1622.24</v>
      </c>
      <c r="K311" s="518">
        <v>1622.2018151643999</v>
      </c>
      <c r="L311" s="518">
        <v>1622.2018151643999</v>
      </c>
      <c r="M311" s="518">
        <v>0</v>
      </c>
      <c r="N311" s="481" t="s">
        <v>1136</v>
      </c>
      <c r="O311" s="481"/>
      <c r="P311" s="481"/>
      <c r="Q311" s="481"/>
      <c r="R311" s="487"/>
      <c r="S311" s="485">
        <v>2022</v>
      </c>
      <c r="T311" s="527">
        <v>0.66157407407407409</v>
      </c>
    </row>
    <row r="312" spans="1:20" s="544" customFormat="1" ht="17">
      <c r="A312" s="522" t="s">
        <v>1274</v>
      </c>
      <c r="B312" s="514" t="s">
        <v>694</v>
      </c>
      <c r="C312" s="478" t="s">
        <v>851</v>
      </c>
      <c r="D312" s="490" t="s">
        <v>1435</v>
      </c>
      <c r="E312" s="634" t="s">
        <v>1277</v>
      </c>
      <c r="F312" s="481" t="s">
        <v>1136</v>
      </c>
      <c r="G312" s="481">
        <v>2011</v>
      </c>
      <c r="H312" s="481"/>
      <c r="I312" s="496" t="s">
        <v>1436</v>
      </c>
      <c r="J312" s="518">
        <v>1494.4</v>
      </c>
      <c r="K312" s="518">
        <v>1494.4102180770419</v>
      </c>
      <c r="L312" s="518">
        <v>1470.4427403292</v>
      </c>
      <c r="M312" s="518">
        <v>23.967477747842</v>
      </c>
      <c r="N312" s="481" t="s">
        <v>1136</v>
      </c>
      <c r="O312" s="481"/>
      <c r="P312" s="481"/>
      <c r="Q312" s="481"/>
      <c r="R312" s="487"/>
      <c r="S312" s="485">
        <v>2022</v>
      </c>
      <c r="T312" s="527">
        <v>0.6313657407407407</v>
      </c>
    </row>
    <row r="313" spans="1:20" s="544" customFormat="1" ht="17">
      <c r="A313" s="522" t="s">
        <v>1211</v>
      </c>
      <c r="B313" s="514" t="s">
        <v>684</v>
      </c>
      <c r="C313" s="478" t="s">
        <v>858</v>
      </c>
      <c r="D313" s="490" t="s">
        <v>1437</v>
      </c>
      <c r="E313" s="480" t="s">
        <v>1135</v>
      </c>
      <c r="F313" s="481" t="s">
        <v>1136</v>
      </c>
      <c r="G313" s="481">
        <v>2015</v>
      </c>
      <c r="H313" s="481"/>
      <c r="I313" s="496" t="s">
        <v>1438</v>
      </c>
      <c r="J313" s="518">
        <v>9389</v>
      </c>
      <c r="K313" s="518">
        <v>9384.2875073557007</v>
      </c>
      <c r="L313" s="518">
        <v>9384.2875073557007</v>
      </c>
      <c r="M313" s="518">
        <v>0</v>
      </c>
      <c r="N313" s="481" t="s">
        <v>1144</v>
      </c>
      <c r="O313" s="481"/>
      <c r="P313" s="481"/>
      <c r="Q313" s="485">
        <v>2021</v>
      </c>
      <c r="R313" s="486">
        <v>0.4209722222222223</v>
      </c>
      <c r="S313" s="485">
        <v>2022</v>
      </c>
      <c r="T313" s="527">
        <v>0.4209722222222223</v>
      </c>
    </row>
    <row r="314" spans="1:20" s="544" customFormat="1" ht="17">
      <c r="A314" s="522" t="s">
        <v>1211</v>
      </c>
      <c r="B314" s="514" t="s">
        <v>684</v>
      </c>
      <c r="C314" s="478" t="s">
        <v>858</v>
      </c>
      <c r="D314" s="490" t="s">
        <v>1439</v>
      </c>
      <c r="E314" s="480" t="s">
        <v>1135</v>
      </c>
      <c r="F314" s="481" t="s">
        <v>1136</v>
      </c>
      <c r="G314" s="481">
        <v>2015</v>
      </c>
      <c r="H314" s="481"/>
      <c r="I314" s="496" t="s">
        <v>1440</v>
      </c>
      <c r="J314" s="518">
        <v>21870</v>
      </c>
      <c r="K314" s="518">
        <v>21870.818291700001</v>
      </c>
      <c r="L314" s="518">
        <v>21870.818291700001</v>
      </c>
      <c r="M314" s="518">
        <v>0</v>
      </c>
      <c r="N314" s="481" t="s">
        <v>1144</v>
      </c>
      <c r="O314" s="481"/>
      <c r="P314" s="481"/>
      <c r="Q314" s="485">
        <v>2021</v>
      </c>
      <c r="R314" s="486">
        <v>0.443888888888889</v>
      </c>
      <c r="S314" s="485">
        <v>2022</v>
      </c>
      <c r="T314" s="527">
        <v>0.443888888888889</v>
      </c>
    </row>
    <row r="315" spans="1:20" s="544" customFormat="1" ht="17">
      <c r="A315" s="522" t="s">
        <v>1134</v>
      </c>
      <c r="B315" s="514" t="s">
        <v>693</v>
      </c>
      <c r="C315" s="478" t="s">
        <v>867</v>
      </c>
      <c r="D315" s="490" t="s">
        <v>1441</v>
      </c>
      <c r="E315" s="480" t="s">
        <v>1135</v>
      </c>
      <c r="F315" s="481" t="s">
        <v>1136</v>
      </c>
      <c r="G315" s="481">
        <v>2016</v>
      </c>
      <c r="H315" s="481"/>
      <c r="I315" s="488" t="s">
        <v>1171</v>
      </c>
      <c r="J315" s="518">
        <v>9130.52</v>
      </c>
      <c r="K315" s="518">
        <v>9130.5140436797992</v>
      </c>
      <c r="L315" s="518">
        <v>9130.5140436797992</v>
      </c>
      <c r="M315" s="518">
        <v>0</v>
      </c>
      <c r="N315" s="481" t="s">
        <v>1144</v>
      </c>
      <c r="O315" s="481"/>
      <c r="P315" s="481"/>
      <c r="Q315" s="481"/>
      <c r="R315" s="487"/>
      <c r="S315" s="485">
        <v>2022</v>
      </c>
      <c r="T315" s="527">
        <v>0.80722222222222229</v>
      </c>
    </row>
    <row r="316" spans="1:20" s="544" customFormat="1" ht="17">
      <c r="A316" s="522" t="s">
        <v>1442</v>
      </c>
      <c r="B316" s="514" t="s">
        <v>1418</v>
      </c>
      <c r="C316" s="478" t="s">
        <v>858</v>
      </c>
      <c r="D316" s="490" t="s">
        <v>1443</v>
      </c>
      <c r="E316" s="480" t="s">
        <v>1294</v>
      </c>
      <c r="F316" s="481" t="s">
        <v>1136</v>
      </c>
      <c r="G316" s="481">
        <v>2016</v>
      </c>
      <c r="H316" s="481"/>
      <c r="I316" s="496" t="s">
        <v>1179</v>
      </c>
      <c r="J316" s="518">
        <v>1100.307</v>
      </c>
      <c r="K316" s="518">
        <v>1133.9352666994</v>
      </c>
      <c r="L316" s="518">
        <v>803.95181617510002</v>
      </c>
      <c r="M316" s="518">
        <v>329.9834505243</v>
      </c>
      <c r="N316" s="481" t="s">
        <v>1144</v>
      </c>
      <c r="O316" s="481"/>
      <c r="P316" s="481"/>
      <c r="Q316" s="481"/>
      <c r="R316" s="487"/>
      <c r="S316" s="485">
        <v>2022</v>
      </c>
      <c r="T316" s="527">
        <v>0.78513888888888905</v>
      </c>
    </row>
    <row r="317" spans="1:20" s="544" customFormat="1" ht="17">
      <c r="A317" s="522" t="s">
        <v>1134</v>
      </c>
      <c r="B317" s="514" t="s">
        <v>1372</v>
      </c>
      <c r="C317" s="478" t="s">
        <v>851</v>
      </c>
      <c r="D317" s="490" t="s">
        <v>1444</v>
      </c>
      <c r="E317" s="480" t="s">
        <v>1135</v>
      </c>
      <c r="F317" s="481" t="s">
        <v>1136</v>
      </c>
      <c r="G317" s="481">
        <v>2015</v>
      </c>
      <c r="H317" s="481"/>
      <c r="I317" s="488" t="s">
        <v>1171</v>
      </c>
      <c r="J317" s="518">
        <v>6192.7</v>
      </c>
      <c r="K317" s="518">
        <v>6603.1484533263001</v>
      </c>
      <c r="L317" s="518">
        <v>6603.1484533263001</v>
      </c>
      <c r="M317" s="518">
        <v>0</v>
      </c>
      <c r="N317" s="481" t="s">
        <v>1136</v>
      </c>
      <c r="O317" s="481"/>
      <c r="P317" s="481"/>
      <c r="Q317" s="481"/>
      <c r="R317" s="487"/>
      <c r="S317" s="485">
        <v>2022</v>
      </c>
      <c r="T317" s="527">
        <v>0.56759259259259254</v>
      </c>
    </row>
    <row r="318" spans="1:20" s="544" customFormat="1" ht="17">
      <c r="A318" s="522" t="s">
        <v>1274</v>
      </c>
      <c r="B318" s="514" t="s">
        <v>1038</v>
      </c>
      <c r="C318" s="478" t="s">
        <v>867</v>
      </c>
      <c r="D318" s="490" t="s">
        <v>1445</v>
      </c>
      <c r="E318" s="480" t="s">
        <v>1135</v>
      </c>
      <c r="F318" s="481" t="s">
        <v>1136</v>
      </c>
      <c r="G318" s="481">
        <v>2021</v>
      </c>
      <c r="H318" s="481"/>
      <c r="I318" s="496" t="s">
        <v>1446</v>
      </c>
      <c r="J318" s="518">
        <v>26404</v>
      </c>
      <c r="K318" s="518">
        <v>26400.883925171998</v>
      </c>
      <c r="L318" s="518">
        <v>26400.883925171998</v>
      </c>
      <c r="M318" s="518">
        <v>0</v>
      </c>
      <c r="N318" s="481" t="s">
        <v>1136</v>
      </c>
      <c r="O318" s="481"/>
      <c r="P318" s="481"/>
      <c r="Q318" s="481"/>
      <c r="R318" s="487"/>
      <c r="S318" s="485">
        <v>2022</v>
      </c>
      <c r="T318" s="527">
        <v>0.55555555555555558</v>
      </c>
    </row>
    <row r="319" spans="1:20" s="544" customFormat="1" ht="17">
      <c r="A319" s="533" t="s">
        <v>1134</v>
      </c>
      <c r="B319" s="534" t="s">
        <v>1186</v>
      </c>
      <c r="C319" s="535" t="s">
        <v>867</v>
      </c>
      <c r="D319" s="536" t="s">
        <v>1447</v>
      </c>
      <c r="E319" s="537" t="s">
        <v>1135</v>
      </c>
      <c r="F319" s="538" t="s">
        <v>1136</v>
      </c>
      <c r="G319" s="538">
        <v>2019</v>
      </c>
      <c r="H319" s="538"/>
      <c r="I319" s="539" t="s">
        <v>1178</v>
      </c>
      <c r="J319" s="540">
        <v>20428.5</v>
      </c>
      <c r="K319" s="540">
        <v>20419.304976029998</v>
      </c>
      <c r="L319" s="540">
        <v>20419.304976029998</v>
      </c>
      <c r="M319" s="540">
        <v>0</v>
      </c>
      <c r="N319" s="538" t="s">
        <v>1136</v>
      </c>
      <c r="O319" s="538"/>
      <c r="P319" s="538"/>
      <c r="Q319" s="538"/>
      <c r="R319" s="541"/>
      <c r="S319" s="542">
        <v>2022</v>
      </c>
      <c r="T319" s="543">
        <v>0.52025462962962965</v>
      </c>
    </row>
  </sheetData>
  <sheetProtection algorithmName="SHA-512" hashValue="On6PKeVfJIETJVeVMcDoZ2Md2EP6aUb2FZGn3QTlBwGT4L6FwhWW1mh8Jz1dSpyhnXnIGVOH9rC+t2LK681q6w==" saltValue="6pZwUExtwIbbBhIqfAAIkw==" spinCount="100000" sheet="1" autoFilter="0"/>
  <mergeCells count="1">
    <mergeCell ref="A8:N8"/>
  </mergeCells>
  <dataValidations disablePrompts="1" count="1">
    <dataValidation type="list" allowBlank="1" showInputMessage="1" sqref="J104" xr:uid="{88FDBD52-87A9-C34A-8E3F-E489C05760A6}">
      <formula1>$Z$3:$Z$7</formula1>
    </dataValidation>
  </dataValidations>
  <pageMargins left="0.7" right="0.7" top="0.75" bottom="0.75" header="0.3" footer="0.3"/>
  <drawing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46F86-1C4A-794C-B96F-4F6B688DF62F}">
  <sheetPr codeName="Hoja28">
    <tabColor theme="9" tint="-0.249977111117893"/>
  </sheetPr>
  <dimension ref="A1:ME918"/>
  <sheetViews>
    <sheetView zoomScale="75" zoomScaleNormal="75" workbookViewId="0">
      <selection activeCell="C11" sqref="C11"/>
    </sheetView>
  </sheetViews>
  <sheetFormatPr baseColWidth="10" defaultColWidth="10.83203125" defaultRowHeight="15"/>
  <cols>
    <col min="1" max="1" width="10.83203125" style="360"/>
    <col min="2" max="2" width="67.83203125" customWidth="1"/>
    <col min="3" max="15" width="26.33203125" customWidth="1"/>
    <col min="16" max="31" width="26.33203125" style="35" customWidth="1"/>
    <col min="32" max="52" width="26.33203125" customWidth="1"/>
    <col min="53" max="75" width="26.33203125" style="35" customWidth="1"/>
    <col min="76" max="307" width="26.33203125" customWidth="1"/>
  </cols>
  <sheetData>
    <row r="1" spans="1:307" s="35" customFormat="1">
      <c r="A1" s="359"/>
    </row>
    <row r="2" spans="1:307" s="35" customFormat="1">
      <c r="A2" s="359"/>
    </row>
    <row r="3" spans="1:307" s="35" customFormat="1">
      <c r="A3" s="359"/>
    </row>
    <row r="4" spans="1:307" s="35" customFormat="1">
      <c r="A4" s="359"/>
    </row>
    <row r="5" spans="1:307" s="35" customFormat="1">
      <c r="A5" s="359"/>
    </row>
    <row r="6" spans="1:307" s="35" customFormat="1">
      <c r="A6" s="359"/>
    </row>
    <row r="7" spans="1:307" s="35" customFormat="1">
      <c r="A7" s="359"/>
    </row>
    <row r="8" spans="1:307" s="35" customFormat="1" ht="26">
      <c r="A8" s="359"/>
      <c r="C8" s="628" t="s">
        <v>1449</v>
      </c>
    </row>
    <row r="9" spans="1:307" s="35" customFormat="1" ht="27" customHeight="1">
      <c r="A9" s="359"/>
    </row>
    <row r="10" spans="1:307" s="35" customFormat="1">
      <c r="A10" s="359"/>
    </row>
    <row r="11" spans="1:307" s="35" customFormat="1">
      <c r="A11" s="359"/>
    </row>
    <row r="12" spans="1:307" s="35" customFormat="1" ht="16" customHeight="1">
      <c r="A12" s="360"/>
      <c r="B12"/>
      <c r="C12" s="576">
        <v>1</v>
      </c>
      <c r="D12" s="576">
        <v>2</v>
      </c>
      <c r="E12" s="576">
        <v>3</v>
      </c>
      <c r="F12" s="576">
        <v>4</v>
      </c>
      <c r="G12" s="576">
        <v>5</v>
      </c>
      <c r="H12" s="576">
        <v>6</v>
      </c>
      <c r="I12" s="576">
        <v>7</v>
      </c>
      <c r="J12" s="576">
        <v>8</v>
      </c>
      <c r="K12" s="576">
        <v>9</v>
      </c>
      <c r="L12" s="576">
        <v>10</v>
      </c>
      <c r="M12" s="576">
        <v>11</v>
      </c>
      <c r="N12" s="576">
        <v>12</v>
      </c>
      <c r="O12" s="576">
        <v>13</v>
      </c>
      <c r="P12" s="576">
        <v>14</v>
      </c>
      <c r="Q12" s="576">
        <v>15</v>
      </c>
      <c r="R12" s="576">
        <v>16</v>
      </c>
      <c r="S12" s="576">
        <v>17</v>
      </c>
      <c r="T12" s="576">
        <v>18</v>
      </c>
      <c r="U12" s="576">
        <v>19</v>
      </c>
      <c r="V12" s="576">
        <v>20</v>
      </c>
      <c r="W12" s="576">
        <v>21</v>
      </c>
      <c r="X12" s="576">
        <v>22</v>
      </c>
      <c r="Y12" s="576">
        <v>23</v>
      </c>
      <c r="Z12" s="576">
        <v>24</v>
      </c>
      <c r="AA12" s="576">
        <v>25</v>
      </c>
      <c r="AB12" s="576">
        <v>26</v>
      </c>
      <c r="AC12" s="576">
        <v>27</v>
      </c>
      <c r="AD12" s="576">
        <v>28</v>
      </c>
      <c r="AE12" s="576">
        <v>29</v>
      </c>
      <c r="AF12" s="576">
        <v>30</v>
      </c>
      <c r="AG12" s="576">
        <v>31</v>
      </c>
      <c r="AH12" s="576">
        <v>32</v>
      </c>
      <c r="AI12" s="576">
        <v>33</v>
      </c>
      <c r="AJ12" s="576">
        <v>34</v>
      </c>
      <c r="AK12" s="576">
        <v>35</v>
      </c>
      <c r="AL12" s="576">
        <v>36</v>
      </c>
      <c r="AM12" s="576">
        <v>37</v>
      </c>
      <c r="AN12" s="576">
        <v>38</v>
      </c>
      <c r="AO12" s="576">
        <v>39</v>
      </c>
      <c r="AP12" s="576">
        <v>40</v>
      </c>
      <c r="AQ12" s="576">
        <v>41</v>
      </c>
      <c r="AR12" s="576">
        <v>42</v>
      </c>
      <c r="AS12" s="576">
        <v>43</v>
      </c>
      <c r="AT12" s="576">
        <v>44</v>
      </c>
      <c r="AU12" s="576">
        <v>45</v>
      </c>
      <c r="AV12" s="576">
        <v>46</v>
      </c>
      <c r="AW12" s="576">
        <v>47</v>
      </c>
      <c r="AX12" s="576">
        <v>48</v>
      </c>
      <c r="AY12" s="576">
        <v>49</v>
      </c>
      <c r="AZ12" s="576">
        <v>50</v>
      </c>
      <c r="BA12" s="576">
        <v>51</v>
      </c>
      <c r="BB12" s="576">
        <v>52</v>
      </c>
      <c r="BC12" s="576">
        <v>53</v>
      </c>
      <c r="BD12" s="576">
        <v>54</v>
      </c>
      <c r="BE12" s="576">
        <v>55</v>
      </c>
      <c r="BF12" s="576">
        <v>56</v>
      </c>
      <c r="BG12" s="576">
        <v>57</v>
      </c>
      <c r="BH12" s="576">
        <v>58</v>
      </c>
      <c r="BI12" s="576">
        <v>59</v>
      </c>
      <c r="BJ12" s="576">
        <v>60</v>
      </c>
      <c r="BK12" s="576">
        <v>61</v>
      </c>
      <c r="BL12" s="576">
        <v>62</v>
      </c>
      <c r="BM12" s="576">
        <v>63</v>
      </c>
      <c r="BN12" s="576">
        <v>64</v>
      </c>
      <c r="BO12" s="576">
        <v>65</v>
      </c>
      <c r="BP12" s="576">
        <v>66</v>
      </c>
      <c r="BQ12" s="576">
        <v>67</v>
      </c>
      <c r="BR12" s="576">
        <v>68</v>
      </c>
      <c r="BS12" s="576">
        <v>69</v>
      </c>
      <c r="BT12" s="576">
        <v>70</v>
      </c>
      <c r="BU12" s="576">
        <v>71</v>
      </c>
      <c r="BV12" s="576">
        <v>72</v>
      </c>
      <c r="BW12" s="576">
        <v>73</v>
      </c>
      <c r="BX12" s="576">
        <v>74</v>
      </c>
      <c r="BY12" s="576">
        <v>75</v>
      </c>
      <c r="BZ12" s="576">
        <v>76</v>
      </c>
      <c r="CA12" s="576">
        <v>77</v>
      </c>
      <c r="CB12" s="576">
        <v>78</v>
      </c>
      <c r="CC12" s="576">
        <v>79</v>
      </c>
      <c r="CD12" s="576">
        <v>80</v>
      </c>
      <c r="CE12" s="576">
        <v>81</v>
      </c>
      <c r="CF12" s="576">
        <v>82</v>
      </c>
      <c r="CG12" s="576">
        <v>83</v>
      </c>
      <c r="CH12" s="576">
        <v>84</v>
      </c>
      <c r="CI12" s="576">
        <v>85</v>
      </c>
      <c r="CJ12" s="576">
        <v>86</v>
      </c>
      <c r="CK12" s="576">
        <v>87</v>
      </c>
      <c r="CL12" s="576">
        <v>88</v>
      </c>
      <c r="CM12" s="576">
        <v>89</v>
      </c>
      <c r="CN12" s="576">
        <v>90</v>
      </c>
      <c r="CO12" s="576">
        <v>91</v>
      </c>
      <c r="CP12" s="576">
        <v>92</v>
      </c>
      <c r="CQ12" s="576">
        <v>93</v>
      </c>
      <c r="CR12" s="576">
        <v>94</v>
      </c>
      <c r="CS12" s="576">
        <v>95</v>
      </c>
      <c r="CT12" s="576">
        <v>96</v>
      </c>
      <c r="CU12" s="576">
        <v>97</v>
      </c>
      <c r="CV12" s="576">
        <v>98</v>
      </c>
      <c r="CW12" s="576">
        <v>99</v>
      </c>
      <c r="CX12" s="576">
        <v>100</v>
      </c>
      <c r="CY12" s="576">
        <v>101</v>
      </c>
      <c r="CZ12" s="576">
        <v>102</v>
      </c>
      <c r="DA12" s="576">
        <v>103</v>
      </c>
      <c r="DB12" s="576">
        <v>104</v>
      </c>
      <c r="DC12" s="576">
        <v>105</v>
      </c>
      <c r="DD12" s="576">
        <v>106</v>
      </c>
      <c r="DE12" s="576">
        <v>107</v>
      </c>
      <c r="DF12" s="576">
        <v>108</v>
      </c>
      <c r="DG12" s="576">
        <v>109</v>
      </c>
      <c r="DH12" s="576">
        <v>110</v>
      </c>
      <c r="DI12" s="576">
        <v>111</v>
      </c>
      <c r="DJ12" s="576">
        <v>112</v>
      </c>
      <c r="DK12" s="576">
        <v>113</v>
      </c>
      <c r="DL12" s="576">
        <v>114</v>
      </c>
      <c r="DM12" s="576">
        <v>115</v>
      </c>
      <c r="DN12" s="576">
        <v>116</v>
      </c>
      <c r="DO12" s="576">
        <v>117</v>
      </c>
      <c r="DP12" s="576">
        <v>118</v>
      </c>
      <c r="DQ12" s="576">
        <v>119</v>
      </c>
      <c r="DR12" s="576">
        <v>120</v>
      </c>
      <c r="DS12" s="576">
        <v>121</v>
      </c>
      <c r="DT12" s="576">
        <v>122</v>
      </c>
      <c r="DU12" s="576">
        <v>123</v>
      </c>
      <c r="DV12" s="576">
        <v>124</v>
      </c>
      <c r="DW12" s="576">
        <v>125</v>
      </c>
      <c r="DX12" s="576">
        <v>126</v>
      </c>
      <c r="DY12" s="576">
        <v>127</v>
      </c>
      <c r="DZ12" s="576">
        <v>128</v>
      </c>
      <c r="EA12" s="576">
        <v>129</v>
      </c>
      <c r="EB12" s="576">
        <v>130</v>
      </c>
      <c r="EC12" s="576">
        <v>131</v>
      </c>
      <c r="ED12" s="576">
        <v>132</v>
      </c>
      <c r="EE12" s="576">
        <v>133</v>
      </c>
      <c r="EF12" s="576">
        <v>134</v>
      </c>
      <c r="EG12" s="576">
        <v>135</v>
      </c>
      <c r="EH12" s="576">
        <v>136</v>
      </c>
      <c r="EI12" s="576">
        <v>137</v>
      </c>
      <c r="EJ12" s="576">
        <v>138</v>
      </c>
      <c r="EK12" s="576">
        <v>139</v>
      </c>
      <c r="EL12" s="576">
        <v>140</v>
      </c>
      <c r="EM12" s="576">
        <v>141</v>
      </c>
      <c r="EN12" s="576">
        <v>142</v>
      </c>
      <c r="EO12" s="576">
        <v>143</v>
      </c>
      <c r="EP12" s="576">
        <v>144</v>
      </c>
      <c r="EQ12" s="576">
        <v>145</v>
      </c>
      <c r="ER12" s="576">
        <v>146</v>
      </c>
      <c r="ES12" s="576">
        <v>147</v>
      </c>
      <c r="ET12" s="576">
        <v>148</v>
      </c>
      <c r="EU12" s="576">
        <v>149</v>
      </c>
      <c r="EV12" s="576">
        <v>150</v>
      </c>
      <c r="EW12" s="576">
        <v>151</v>
      </c>
      <c r="EX12" s="576">
        <v>152</v>
      </c>
      <c r="EY12" s="576">
        <v>153</v>
      </c>
      <c r="EZ12" s="576">
        <v>154</v>
      </c>
      <c r="FA12" s="576">
        <v>155</v>
      </c>
      <c r="FB12" s="576">
        <v>156</v>
      </c>
      <c r="FC12" s="576">
        <v>157</v>
      </c>
      <c r="FD12" s="576">
        <v>158</v>
      </c>
      <c r="FE12" s="576">
        <v>159</v>
      </c>
      <c r="FF12" s="576">
        <v>160</v>
      </c>
      <c r="FG12" s="576">
        <v>161</v>
      </c>
      <c r="FH12" s="576">
        <v>162</v>
      </c>
      <c r="FI12" s="576">
        <v>163</v>
      </c>
      <c r="FJ12" s="576">
        <v>164</v>
      </c>
      <c r="FK12" s="576">
        <v>165</v>
      </c>
      <c r="FL12" s="576">
        <v>166</v>
      </c>
      <c r="FM12" s="576">
        <v>167</v>
      </c>
      <c r="FN12" s="576">
        <v>168</v>
      </c>
      <c r="FO12" s="576">
        <v>169</v>
      </c>
      <c r="FP12" s="576">
        <v>170</v>
      </c>
      <c r="FQ12" s="576">
        <v>171</v>
      </c>
      <c r="FR12" s="576">
        <v>172</v>
      </c>
      <c r="FS12" s="576">
        <v>173</v>
      </c>
      <c r="FT12" s="576">
        <v>174</v>
      </c>
      <c r="FU12" s="576">
        <v>175</v>
      </c>
      <c r="FV12" s="576">
        <v>176</v>
      </c>
      <c r="FW12" s="576">
        <v>177</v>
      </c>
      <c r="FX12" s="576">
        <v>178</v>
      </c>
      <c r="FY12" s="576">
        <v>179</v>
      </c>
      <c r="FZ12" s="576">
        <v>180</v>
      </c>
      <c r="GA12" s="576">
        <v>181</v>
      </c>
      <c r="GB12" s="576">
        <v>182</v>
      </c>
      <c r="GC12" s="576">
        <v>183</v>
      </c>
      <c r="GD12" s="576">
        <v>184</v>
      </c>
      <c r="GE12" s="576">
        <v>185</v>
      </c>
      <c r="GF12" s="576">
        <v>186</v>
      </c>
      <c r="GG12" s="576">
        <v>187</v>
      </c>
      <c r="GH12" s="576">
        <v>188</v>
      </c>
      <c r="GI12" s="576">
        <v>189</v>
      </c>
      <c r="GJ12" s="576">
        <v>190</v>
      </c>
      <c r="GK12" s="576">
        <v>191</v>
      </c>
      <c r="GL12" s="576">
        <v>192</v>
      </c>
      <c r="GM12" s="576">
        <v>193</v>
      </c>
      <c r="GN12" s="576">
        <v>194</v>
      </c>
      <c r="GO12" s="576">
        <v>195</v>
      </c>
      <c r="GP12" s="576">
        <v>196</v>
      </c>
      <c r="GQ12" s="576">
        <v>197</v>
      </c>
      <c r="GR12" s="576">
        <v>198</v>
      </c>
      <c r="GS12" s="576">
        <v>199</v>
      </c>
      <c r="GT12" s="576">
        <v>200</v>
      </c>
      <c r="GU12" s="576">
        <v>201</v>
      </c>
      <c r="GV12" s="576">
        <v>202</v>
      </c>
      <c r="GW12" s="576">
        <v>203</v>
      </c>
      <c r="GX12" s="576">
        <v>204</v>
      </c>
      <c r="GY12" s="576">
        <v>205</v>
      </c>
      <c r="GZ12" s="576">
        <v>206</v>
      </c>
      <c r="HA12" s="576">
        <v>207</v>
      </c>
      <c r="HB12" s="576">
        <v>208</v>
      </c>
      <c r="HC12" s="576">
        <v>209</v>
      </c>
      <c r="HD12" s="576">
        <v>210</v>
      </c>
      <c r="HE12" s="576">
        <v>211</v>
      </c>
      <c r="HF12" s="576">
        <v>212</v>
      </c>
      <c r="HG12" s="576">
        <v>213</v>
      </c>
      <c r="HH12" s="576">
        <v>214</v>
      </c>
      <c r="HI12" s="576">
        <v>215</v>
      </c>
      <c r="HJ12" s="576">
        <v>216</v>
      </c>
      <c r="HK12" s="576">
        <v>217</v>
      </c>
      <c r="HL12" s="576">
        <v>218</v>
      </c>
      <c r="HM12" s="576">
        <v>219</v>
      </c>
      <c r="HN12" s="576">
        <v>220</v>
      </c>
      <c r="HO12" s="576">
        <v>221</v>
      </c>
      <c r="HP12" s="576">
        <v>222</v>
      </c>
      <c r="HQ12" s="576">
        <v>223</v>
      </c>
      <c r="HR12" s="576">
        <v>224</v>
      </c>
      <c r="HS12" s="576">
        <v>225</v>
      </c>
      <c r="HT12" s="576">
        <v>226</v>
      </c>
      <c r="HU12" s="576">
        <v>227</v>
      </c>
      <c r="HV12" s="576">
        <v>228</v>
      </c>
      <c r="HW12" s="576">
        <v>229</v>
      </c>
      <c r="HX12" s="576">
        <v>230</v>
      </c>
      <c r="HY12" s="576">
        <v>231</v>
      </c>
      <c r="HZ12" s="576">
        <v>232</v>
      </c>
      <c r="IA12" s="576">
        <v>233</v>
      </c>
      <c r="IB12" s="576">
        <v>234</v>
      </c>
      <c r="IC12" s="576">
        <v>235</v>
      </c>
      <c r="ID12" s="576">
        <v>236</v>
      </c>
      <c r="IE12" s="576">
        <v>237</v>
      </c>
      <c r="IF12" s="576">
        <v>238</v>
      </c>
      <c r="IG12" s="576">
        <v>239</v>
      </c>
      <c r="IH12" s="576">
        <v>240</v>
      </c>
      <c r="II12" s="576">
        <v>241</v>
      </c>
      <c r="IJ12" s="576">
        <v>242</v>
      </c>
      <c r="IK12" s="576">
        <v>243</v>
      </c>
      <c r="IL12" s="576">
        <v>244</v>
      </c>
      <c r="IM12" s="576">
        <v>245</v>
      </c>
      <c r="IN12" s="576">
        <v>246</v>
      </c>
      <c r="IO12" s="576">
        <v>247</v>
      </c>
      <c r="IP12" s="576">
        <v>248</v>
      </c>
      <c r="IQ12" s="576">
        <v>249</v>
      </c>
      <c r="IR12" s="576">
        <v>250</v>
      </c>
      <c r="IS12" s="576">
        <v>251</v>
      </c>
      <c r="IT12" s="576">
        <v>252</v>
      </c>
      <c r="IU12" s="576">
        <v>253</v>
      </c>
      <c r="IV12" s="576">
        <v>254</v>
      </c>
      <c r="IW12" s="576">
        <v>255</v>
      </c>
      <c r="IX12" s="576">
        <v>256</v>
      </c>
      <c r="IY12" s="576">
        <v>257</v>
      </c>
      <c r="IZ12" s="576">
        <v>258</v>
      </c>
      <c r="JA12" s="576">
        <v>259</v>
      </c>
      <c r="JB12" s="576">
        <v>260</v>
      </c>
      <c r="JC12" s="576">
        <v>261</v>
      </c>
      <c r="JD12" s="576">
        <v>262</v>
      </c>
      <c r="JE12" s="576">
        <v>263</v>
      </c>
      <c r="JF12" s="576">
        <v>264</v>
      </c>
      <c r="JG12" s="576">
        <v>265</v>
      </c>
      <c r="JH12" s="576">
        <v>266</v>
      </c>
      <c r="JI12" s="576">
        <v>267</v>
      </c>
      <c r="JJ12" s="576">
        <v>268</v>
      </c>
      <c r="JK12" s="576">
        <v>269</v>
      </c>
      <c r="JL12" s="576">
        <v>270</v>
      </c>
      <c r="JM12" s="576">
        <v>271</v>
      </c>
      <c r="JN12" s="576">
        <v>272</v>
      </c>
      <c r="JO12" s="576">
        <v>273</v>
      </c>
      <c r="JP12" s="576">
        <v>274</v>
      </c>
      <c r="JQ12" s="576">
        <v>275</v>
      </c>
      <c r="JR12" s="576">
        <v>276</v>
      </c>
      <c r="JS12" s="576">
        <v>277</v>
      </c>
      <c r="JT12" s="576">
        <v>278</v>
      </c>
      <c r="JU12" s="576">
        <v>279</v>
      </c>
      <c r="JV12" s="576">
        <v>280</v>
      </c>
      <c r="JW12" s="576">
        <v>281</v>
      </c>
      <c r="JX12" s="576">
        <v>282</v>
      </c>
      <c r="JY12" s="576">
        <v>283</v>
      </c>
      <c r="JZ12" s="576">
        <v>284</v>
      </c>
      <c r="KA12" s="576">
        <v>285</v>
      </c>
      <c r="KB12" s="576">
        <v>286</v>
      </c>
      <c r="KC12" s="576">
        <v>287</v>
      </c>
      <c r="KD12" s="576">
        <v>288</v>
      </c>
      <c r="KE12" s="576">
        <v>289</v>
      </c>
      <c r="KF12" s="576">
        <v>290</v>
      </c>
      <c r="KG12" s="576">
        <v>291</v>
      </c>
      <c r="KH12" s="576">
        <v>292</v>
      </c>
      <c r="KI12" s="576">
        <v>293</v>
      </c>
      <c r="KJ12" s="576">
        <v>294</v>
      </c>
      <c r="KK12" s="576">
        <v>295</v>
      </c>
      <c r="KL12" s="576">
        <v>296</v>
      </c>
      <c r="KM12" s="576">
        <v>297</v>
      </c>
      <c r="KN12" s="576">
        <v>298</v>
      </c>
      <c r="KO12" s="576">
        <v>299</v>
      </c>
      <c r="KP12" s="576">
        <v>300</v>
      </c>
      <c r="KQ12" s="576">
        <v>301</v>
      </c>
      <c r="KR12" s="576">
        <v>302</v>
      </c>
      <c r="KS12" s="576">
        <v>303</v>
      </c>
      <c r="KT12" s="576">
        <v>304</v>
      </c>
      <c r="KU12" s="576">
        <v>305</v>
      </c>
    </row>
    <row r="13" spans="1:307" s="35" customFormat="1" ht="16">
      <c r="A13" s="359"/>
      <c r="B13" s="577"/>
      <c r="C13" s="578" t="s">
        <v>1112</v>
      </c>
      <c r="D13" s="578" t="s">
        <v>1112</v>
      </c>
      <c r="E13" s="578" t="s">
        <v>1112</v>
      </c>
      <c r="F13" s="578" t="s">
        <v>1112</v>
      </c>
      <c r="G13" s="578" t="s">
        <v>1112</v>
      </c>
      <c r="H13" s="578" t="s">
        <v>1112</v>
      </c>
      <c r="I13" s="578" t="s">
        <v>1112</v>
      </c>
      <c r="J13" s="578" t="s">
        <v>1112</v>
      </c>
      <c r="K13" s="578" t="s">
        <v>1112</v>
      </c>
      <c r="L13" s="578" t="s">
        <v>1112</v>
      </c>
      <c r="M13" s="578" t="s">
        <v>1112</v>
      </c>
      <c r="N13" s="578" t="s">
        <v>1112</v>
      </c>
      <c r="O13" s="578" t="s">
        <v>1112</v>
      </c>
      <c r="P13" s="578" t="s">
        <v>1112</v>
      </c>
      <c r="Q13" s="578" t="s">
        <v>1112</v>
      </c>
      <c r="R13" s="578" t="s">
        <v>1112</v>
      </c>
      <c r="S13" s="578" t="s">
        <v>1112</v>
      </c>
      <c r="T13" s="578" t="s">
        <v>1112</v>
      </c>
      <c r="U13" s="578" t="s">
        <v>1112</v>
      </c>
      <c r="V13" s="578" t="s">
        <v>1112</v>
      </c>
      <c r="W13" s="578" t="s">
        <v>1112</v>
      </c>
      <c r="X13" s="578" t="s">
        <v>1112</v>
      </c>
      <c r="Y13" s="578" t="s">
        <v>1112</v>
      </c>
      <c r="Z13" s="578" t="s">
        <v>1112</v>
      </c>
      <c r="AA13" s="578" t="s">
        <v>1112</v>
      </c>
      <c r="AB13" s="578" t="s">
        <v>1112</v>
      </c>
      <c r="AC13" s="578" t="s">
        <v>1112</v>
      </c>
      <c r="AD13" s="578" t="s">
        <v>1112</v>
      </c>
      <c r="AE13" s="578" t="s">
        <v>1112</v>
      </c>
      <c r="AF13" s="578" t="s">
        <v>1112</v>
      </c>
      <c r="AG13" s="578" t="s">
        <v>1112</v>
      </c>
      <c r="AH13" s="578" t="s">
        <v>1112</v>
      </c>
      <c r="AI13" s="578" t="s">
        <v>1112</v>
      </c>
      <c r="AJ13" s="578" t="s">
        <v>1112</v>
      </c>
      <c r="AK13" s="578" t="s">
        <v>1112</v>
      </c>
      <c r="AL13" s="578" t="s">
        <v>1112</v>
      </c>
      <c r="AM13" s="578" t="s">
        <v>1112</v>
      </c>
      <c r="AN13" s="578" t="s">
        <v>1112</v>
      </c>
      <c r="AO13" s="578" t="s">
        <v>1112</v>
      </c>
      <c r="AP13" s="578" t="s">
        <v>1112</v>
      </c>
      <c r="AQ13" s="578" t="s">
        <v>1112</v>
      </c>
      <c r="AR13" s="578" t="s">
        <v>1112</v>
      </c>
      <c r="AS13" s="578" t="s">
        <v>1112</v>
      </c>
      <c r="AT13" s="578" t="s">
        <v>1112</v>
      </c>
      <c r="AU13" s="578" t="s">
        <v>1112</v>
      </c>
      <c r="AV13" s="578" t="s">
        <v>1112</v>
      </c>
      <c r="AW13" s="578" t="s">
        <v>1112</v>
      </c>
      <c r="AX13" s="578" t="s">
        <v>1112</v>
      </c>
      <c r="AY13" s="578" t="s">
        <v>1112</v>
      </c>
      <c r="AZ13" s="578" t="s">
        <v>1112</v>
      </c>
      <c r="BA13" s="578" t="s">
        <v>1112</v>
      </c>
      <c r="BB13" s="578" t="s">
        <v>1112</v>
      </c>
      <c r="BC13" s="578" t="s">
        <v>1112</v>
      </c>
      <c r="BD13" s="578" t="s">
        <v>1112</v>
      </c>
      <c r="BE13" s="578" t="s">
        <v>1112</v>
      </c>
      <c r="BF13" s="578" t="s">
        <v>1112</v>
      </c>
      <c r="BG13" s="578" t="s">
        <v>1112</v>
      </c>
      <c r="BH13" s="578" t="s">
        <v>1112</v>
      </c>
      <c r="BI13" s="578" t="s">
        <v>1112</v>
      </c>
      <c r="BJ13" s="578" t="s">
        <v>1112</v>
      </c>
      <c r="BK13" s="578" t="s">
        <v>1112</v>
      </c>
      <c r="BL13" s="578" t="s">
        <v>1112</v>
      </c>
      <c r="BM13" s="578" t="s">
        <v>1112</v>
      </c>
      <c r="BN13" s="578" t="s">
        <v>1112</v>
      </c>
      <c r="BO13" s="578" t="s">
        <v>1112</v>
      </c>
      <c r="BP13" s="578" t="s">
        <v>1112</v>
      </c>
      <c r="BQ13" s="578" t="s">
        <v>1112</v>
      </c>
      <c r="BR13" s="578" t="s">
        <v>1112</v>
      </c>
      <c r="BS13" s="578" t="s">
        <v>1112</v>
      </c>
      <c r="BT13" s="578" t="s">
        <v>1112</v>
      </c>
      <c r="BU13" s="578" t="s">
        <v>1112</v>
      </c>
      <c r="BV13" s="578" t="s">
        <v>1112</v>
      </c>
      <c r="BW13" s="578" t="s">
        <v>1112</v>
      </c>
      <c r="BX13" s="578" t="s">
        <v>1112</v>
      </c>
      <c r="BY13" s="578" t="s">
        <v>1112</v>
      </c>
      <c r="BZ13" s="578" t="s">
        <v>1112</v>
      </c>
      <c r="CA13" s="578" t="s">
        <v>1112</v>
      </c>
      <c r="CB13" s="578" t="s">
        <v>1112</v>
      </c>
      <c r="CC13" s="578" t="s">
        <v>1112</v>
      </c>
      <c r="CD13" s="578" t="s">
        <v>1112</v>
      </c>
      <c r="CE13" s="578" t="s">
        <v>1112</v>
      </c>
      <c r="CF13" s="578" t="s">
        <v>1112</v>
      </c>
      <c r="CG13" s="578" t="s">
        <v>1112</v>
      </c>
      <c r="CH13" s="578" t="s">
        <v>1112</v>
      </c>
      <c r="CI13" s="578" t="s">
        <v>1112</v>
      </c>
      <c r="CJ13" s="578" t="s">
        <v>1112</v>
      </c>
      <c r="CK13" s="578" t="s">
        <v>1112</v>
      </c>
      <c r="CL13" s="578" t="s">
        <v>1112</v>
      </c>
      <c r="CM13" s="578" t="s">
        <v>1112</v>
      </c>
      <c r="CN13" s="578" t="s">
        <v>1112</v>
      </c>
      <c r="CO13" s="578" t="s">
        <v>1112</v>
      </c>
      <c r="CP13" s="578" t="s">
        <v>1112</v>
      </c>
      <c r="CQ13" s="578" t="s">
        <v>1112</v>
      </c>
      <c r="CR13" s="578" t="s">
        <v>1112</v>
      </c>
      <c r="CS13" s="578" t="s">
        <v>1112</v>
      </c>
      <c r="CT13" s="578" t="s">
        <v>1112</v>
      </c>
      <c r="CU13" s="578" t="s">
        <v>1112</v>
      </c>
      <c r="CV13" s="578" t="s">
        <v>1112</v>
      </c>
      <c r="CW13" s="578" t="s">
        <v>1112</v>
      </c>
      <c r="CX13" s="578" t="s">
        <v>1112</v>
      </c>
      <c r="CY13" s="578" t="s">
        <v>1112</v>
      </c>
      <c r="CZ13" s="578" t="s">
        <v>1112</v>
      </c>
      <c r="DA13" s="578" t="s">
        <v>1112</v>
      </c>
      <c r="DB13" s="578" t="s">
        <v>1112</v>
      </c>
      <c r="DC13" s="578" t="s">
        <v>1112</v>
      </c>
      <c r="DD13" s="578" t="s">
        <v>1112</v>
      </c>
      <c r="DE13" s="578" t="s">
        <v>1112</v>
      </c>
      <c r="DF13" s="578" t="s">
        <v>1112</v>
      </c>
      <c r="DG13" s="578" t="s">
        <v>1112</v>
      </c>
      <c r="DH13" s="578" t="s">
        <v>1112</v>
      </c>
      <c r="DI13" s="578" t="s">
        <v>1112</v>
      </c>
      <c r="DJ13" s="578" t="s">
        <v>1112</v>
      </c>
      <c r="DK13" s="578" t="s">
        <v>1112</v>
      </c>
      <c r="DL13" s="578" t="s">
        <v>1112</v>
      </c>
      <c r="DM13" s="578" t="s">
        <v>1112</v>
      </c>
      <c r="DN13" s="578" t="s">
        <v>1112</v>
      </c>
      <c r="DO13" s="578" t="s">
        <v>1112</v>
      </c>
      <c r="DP13" s="578" t="s">
        <v>1112</v>
      </c>
      <c r="DQ13" s="578" t="s">
        <v>1112</v>
      </c>
      <c r="DR13" s="578" t="s">
        <v>1112</v>
      </c>
      <c r="DS13" s="578" t="s">
        <v>1112</v>
      </c>
      <c r="DT13" s="578" t="s">
        <v>1112</v>
      </c>
      <c r="DU13" s="578" t="s">
        <v>1112</v>
      </c>
      <c r="DV13" s="578" t="s">
        <v>1112</v>
      </c>
      <c r="DW13" s="578" t="s">
        <v>1112</v>
      </c>
      <c r="DX13" s="578" t="s">
        <v>1112</v>
      </c>
      <c r="DY13" s="578" t="s">
        <v>1112</v>
      </c>
      <c r="DZ13" s="578" t="s">
        <v>1112</v>
      </c>
      <c r="EA13" s="578" t="s">
        <v>1112</v>
      </c>
      <c r="EB13" s="578" t="s">
        <v>1112</v>
      </c>
      <c r="EC13" s="578" t="s">
        <v>1112</v>
      </c>
      <c r="ED13" s="578" t="s">
        <v>1112</v>
      </c>
      <c r="EE13" s="578" t="s">
        <v>1112</v>
      </c>
      <c r="EF13" s="578" t="s">
        <v>1112</v>
      </c>
      <c r="EG13" s="578" t="s">
        <v>1112</v>
      </c>
      <c r="EH13" s="578" t="s">
        <v>1112</v>
      </c>
      <c r="EI13" s="578" t="s">
        <v>1112</v>
      </c>
      <c r="EJ13" s="578" t="s">
        <v>1112</v>
      </c>
      <c r="EK13" s="578" t="s">
        <v>1112</v>
      </c>
      <c r="EL13" s="578" t="s">
        <v>1112</v>
      </c>
      <c r="EM13" s="579" t="s">
        <v>1023</v>
      </c>
      <c r="EN13" s="579" t="s">
        <v>1023</v>
      </c>
      <c r="EO13" s="579" t="s">
        <v>1023</v>
      </c>
      <c r="EP13" s="579" t="s">
        <v>1023</v>
      </c>
      <c r="EQ13" s="579" t="s">
        <v>1023</v>
      </c>
      <c r="ER13" s="579" t="s">
        <v>1023</v>
      </c>
      <c r="ES13" s="579" t="s">
        <v>1023</v>
      </c>
      <c r="ET13" s="579" t="s">
        <v>1023</v>
      </c>
      <c r="EU13" s="579" t="s">
        <v>1023</v>
      </c>
      <c r="EV13" s="579" t="s">
        <v>1023</v>
      </c>
      <c r="EW13" s="579" t="s">
        <v>1023</v>
      </c>
      <c r="EX13" s="579" t="s">
        <v>1023</v>
      </c>
      <c r="EY13" s="579" t="s">
        <v>1023</v>
      </c>
      <c r="EZ13" s="579" t="s">
        <v>1023</v>
      </c>
      <c r="FA13" s="579" t="s">
        <v>1023</v>
      </c>
      <c r="FB13" s="579" t="s">
        <v>1023</v>
      </c>
      <c r="FC13" s="579" t="s">
        <v>1023</v>
      </c>
      <c r="FD13" s="579" t="s">
        <v>1023</v>
      </c>
      <c r="FE13" s="579" t="s">
        <v>1023</v>
      </c>
      <c r="FF13" s="579" t="s">
        <v>1023</v>
      </c>
      <c r="FG13" s="579" t="s">
        <v>1023</v>
      </c>
      <c r="FH13" s="579" t="s">
        <v>1023</v>
      </c>
      <c r="FI13" s="579" t="s">
        <v>1023</v>
      </c>
      <c r="FJ13" s="579" t="s">
        <v>1023</v>
      </c>
      <c r="FK13" s="579" t="s">
        <v>1023</v>
      </c>
      <c r="FL13" s="579" t="s">
        <v>1023</v>
      </c>
      <c r="FM13" s="579" t="s">
        <v>1023</v>
      </c>
      <c r="FN13" s="579" t="s">
        <v>1023</v>
      </c>
      <c r="FO13" s="579" t="s">
        <v>1023</v>
      </c>
      <c r="FP13" s="579" t="s">
        <v>1023</v>
      </c>
      <c r="FQ13" s="579" t="s">
        <v>1023</v>
      </c>
      <c r="FR13" s="579" t="s">
        <v>1023</v>
      </c>
      <c r="FS13" s="579" t="s">
        <v>1023</v>
      </c>
      <c r="FT13" s="579" t="s">
        <v>1023</v>
      </c>
      <c r="FU13" s="579" t="s">
        <v>1023</v>
      </c>
      <c r="FV13" s="579" t="s">
        <v>1023</v>
      </c>
      <c r="FW13" s="579" t="s">
        <v>1023</v>
      </c>
      <c r="FX13" s="579" t="s">
        <v>1023</v>
      </c>
      <c r="FY13" s="579" t="s">
        <v>1023</v>
      </c>
      <c r="FZ13" s="579" t="s">
        <v>1023</v>
      </c>
      <c r="GA13" s="579" t="s">
        <v>1023</v>
      </c>
      <c r="GB13" s="579" t="s">
        <v>1023</v>
      </c>
      <c r="GC13" s="579" t="s">
        <v>1023</v>
      </c>
      <c r="GD13" s="579" t="s">
        <v>1023</v>
      </c>
      <c r="GE13" s="579" t="s">
        <v>1023</v>
      </c>
      <c r="GF13" s="579" t="s">
        <v>1023</v>
      </c>
      <c r="GG13" s="579" t="s">
        <v>1023</v>
      </c>
      <c r="GH13" s="579" t="s">
        <v>1023</v>
      </c>
      <c r="GI13" s="579" t="s">
        <v>1023</v>
      </c>
      <c r="GJ13" s="579" t="s">
        <v>1023</v>
      </c>
      <c r="GK13" s="579" t="s">
        <v>1023</v>
      </c>
      <c r="GL13" s="580" t="s">
        <v>990</v>
      </c>
      <c r="GM13" s="580" t="s">
        <v>990</v>
      </c>
      <c r="GN13" s="580" t="s">
        <v>990</v>
      </c>
      <c r="GO13" s="580" t="s">
        <v>990</v>
      </c>
      <c r="GP13" s="580" t="s">
        <v>990</v>
      </c>
      <c r="GQ13" s="580" t="s">
        <v>990</v>
      </c>
      <c r="GR13" s="580" t="s">
        <v>990</v>
      </c>
      <c r="GS13" s="580" t="s">
        <v>990</v>
      </c>
      <c r="GT13" s="580" t="s">
        <v>990</v>
      </c>
      <c r="GU13" s="580" t="s">
        <v>990</v>
      </c>
      <c r="GV13" s="580" t="s">
        <v>990</v>
      </c>
      <c r="GW13" s="580" t="s">
        <v>990</v>
      </c>
      <c r="GX13" s="580" t="s">
        <v>990</v>
      </c>
      <c r="GY13" s="580" t="s">
        <v>990</v>
      </c>
      <c r="GZ13" s="580" t="s">
        <v>990</v>
      </c>
      <c r="HA13" s="580" t="s">
        <v>990</v>
      </c>
      <c r="HB13" s="580" t="s">
        <v>990</v>
      </c>
      <c r="HC13" s="580" t="s">
        <v>990</v>
      </c>
      <c r="HD13" s="580" t="s">
        <v>990</v>
      </c>
      <c r="HE13" s="580" t="s">
        <v>990</v>
      </c>
      <c r="HF13" s="580" t="s">
        <v>990</v>
      </c>
      <c r="HG13" s="580" t="s">
        <v>990</v>
      </c>
      <c r="HH13" s="580" t="s">
        <v>990</v>
      </c>
      <c r="HI13" s="580" t="s">
        <v>990</v>
      </c>
      <c r="HJ13" s="580" t="s">
        <v>990</v>
      </c>
      <c r="HK13" s="580" t="s">
        <v>990</v>
      </c>
      <c r="HL13" s="580" t="s">
        <v>990</v>
      </c>
      <c r="HM13" s="580" t="s">
        <v>990</v>
      </c>
      <c r="HN13" s="580" t="s">
        <v>990</v>
      </c>
      <c r="HO13" s="580" t="s">
        <v>990</v>
      </c>
      <c r="HP13" s="580" t="s">
        <v>990</v>
      </c>
      <c r="HQ13" s="581" t="s">
        <v>1111</v>
      </c>
      <c r="HR13" s="581" t="s">
        <v>1111</v>
      </c>
      <c r="HS13" s="581" t="s">
        <v>1111</v>
      </c>
      <c r="HT13" s="581" t="s">
        <v>1111</v>
      </c>
      <c r="HU13" s="581" t="s">
        <v>1111</v>
      </c>
      <c r="HV13" s="581" t="s">
        <v>1111</v>
      </c>
      <c r="HW13" s="581" t="s">
        <v>1111</v>
      </c>
      <c r="HX13" s="581" t="s">
        <v>1111</v>
      </c>
      <c r="HY13" s="581" t="s">
        <v>1111</v>
      </c>
      <c r="HZ13" s="581" t="s">
        <v>1111</v>
      </c>
      <c r="IA13" s="581" t="s">
        <v>1111</v>
      </c>
      <c r="IB13" s="581" t="s">
        <v>1111</v>
      </c>
      <c r="IC13" s="581" t="s">
        <v>1111</v>
      </c>
      <c r="ID13" s="581" t="s">
        <v>1111</v>
      </c>
      <c r="IE13" s="581" t="s">
        <v>1111</v>
      </c>
      <c r="IF13" s="581" t="s">
        <v>1111</v>
      </c>
      <c r="IG13" s="581" t="s">
        <v>1111</v>
      </c>
      <c r="IH13" s="581" t="s">
        <v>1111</v>
      </c>
      <c r="II13" s="581" t="s">
        <v>1111</v>
      </c>
      <c r="IJ13" s="581" t="s">
        <v>1111</v>
      </c>
      <c r="IK13" s="581" t="s">
        <v>1111</v>
      </c>
      <c r="IL13" s="581" t="s">
        <v>1111</v>
      </c>
      <c r="IM13" s="581" t="s">
        <v>1111</v>
      </c>
      <c r="IN13" s="581" t="s">
        <v>1111</v>
      </c>
      <c r="IO13" s="581" t="s">
        <v>1111</v>
      </c>
      <c r="IP13" s="581" t="s">
        <v>1111</v>
      </c>
      <c r="IQ13" s="581" t="s">
        <v>1111</v>
      </c>
      <c r="IR13" s="581" t="s">
        <v>1111</v>
      </c>
      <c r="IS13" s="581" t="s">
        <v>1111</v>
      </c>
      <c r="IT13" s="581" t="s">
        <v>1111</v>
      </c>
      <c r="IU13" s="581" t="s">
        <v>1111</v>
      </c>
      <c r="IV13" s="581" t="s">
        <v>1111</v>
      </c>
      <c r="IW13" s="581" t="s">
        <v>1111</v>
      </c>
      <c r="IX13" s="581" t="s">
        <v>1111</v>
      </c>
      <c r="IY13" s="581" t="s">
        <v>1111</v>
      </c>
      <c r="IZ13" s="581" t="s">
        <v>1111</v>
      </c>
      <c r="JA13" s="581" t="s">
        <v>1111</v>
      </c>
      <c r="JB13" s="581" t="s">
        <v>1111</v>
      </c>
      <c r="JC13" s="581" t="s">
        <v>1111</v>
      </c>
      <c r="JD13" s="581" t="s">
        <v>1111</v>
      </c>
      <c r="JE13" s="582" t="s">
        <v>1046</v>
      </c>
      <c r="JF13" s="582" t="s">
        <v>1046</v>
      </c>
      <c r="JG13" s="582" t="s">
        <v>1046</v>
      </c>
      <c r="JH13" s="582" t="s">
        <v>1046</v>
      </c>
      <c r="JI13" s="582" t="s">
        <v>1046</v>
      </c>
      <c r="JJ13" s="582" t="s">
        <v>1046</v>
      </c>
      <c r="JK13" s="582" t="s">
        <v>1046</v>
      </c>
      <c r="JL13" s="582" t="s">
        <v>1046</v>
      </c>
      <c r="JM13" s="582" t="s">
        <v>1046</v>
      </c>
      <c r="JN13" s="582" t="s">
        <v>1046</v>
      </c>
      <c r="JO13" s="582" t="s">
        <v>1046</v>
      </c>
      <c r="JP13" s="582" t="s">
        <v>1046</v>
      </c>
      <c r="JQ13" s="582" t="s">
        <v>1046</v>
      </c>
      <c r="JR13" s="582" t="s">
        <v>1046</v>
      </c>
      <c r="JS13" s="582" t="s">
        <v>1046</v>
      </c>
      <c r="JT13" s="582" t="s">
        <v>1046</v>
      </c>
      <c r="JU13" s="582" t="s">
        <v>1046</v>
      </c>
      <c r="JV13" s="582" t="s">
        <v>1046</v>
      </c>
      <c r="JW13" s="582" t="s">
        <v>1046</v>
      </c>
      <c r="JX13" s="582" t="s">
        <v>1046</v>
      </c>
      <c r="JY13" s="582" t="s">
        <v>1046</v>
      </c>
      <c r="JZ13" s="582" t="s">
        <v>1046</v>
      </c>
      <c r="KA13" s="582" t="s">
        <v>1046</v>
      </c>
      <c r="KB13" s="582" t="s">
        <v>1046</v>
      </c>
      <c r="KC13" s="582" t="s">
        <v>1046</v>
      </c>
      <c r="KD13" s="582" t="s">
        <v>1046</v>
      </c>
      <c r="KE13" s="582" t="s">
        <v>1046</v>
      </c>
      <c r="KF13" s="582" t="s">
        <v>1046</v>
      </c>
      <c r="KG13" s="581" t="s">
        <v>1017</v>
      </c>
      <c r="KH13" s="581" t="s">
        <v>1017</v>
      </c>
      <c r="KI13" s="581" t="s">
        <v>1017</v>
      </c>
      <c r="KJ13" s="581" t="s">
        <v>1017</v>
      </c>
      <c r="KK13" s="581" t="s">
        <v>1017</v>
      </c>
      <c r="KL13" s="581" t="s">
        <v>1017</v>
      </c>
      <c r="KM13" s="581" t="s">
        <v>1017</v>
      </c>
      <c r="KN13" s="581" t="s">
        <v>1017</v>
      </c>
      <c r="KO13" s="581" t="s">
        <v>1017</v>
      </c>
      <c r="KP13" s="581" t="s">
        <v>1017</v>
      </c>
      <c r="KQ13" s="581" t="s">
        <v>1017</v>
      </c>
      <c r="KR13" s="581" t="s">
        <v>1017</v>
      </c>
      <c r="KS13" s="581" t="s">
        <v>1017</v>
      </c>
      <c r="KT13" s="581" t="s">
        <v>1017</v>
      </c>
      <c r="KU13" s="581" t="s">
        <v>1017</v>
      </c>
    </row>
    <row r="14" spans="1:307" s="35" customFormat="1" ht="26" customHeight="1">
      <c r="A14" s="876" t="s">
        <v>682</v>
      </c>
      <c r="B14" s="876" t="s">
        <v>683</v>
      </c>
      <c r="C14" s="583" t="s">
        <v>690</v>
      </c>
      <c r="D14" s="583" t="s">
        <v>690</v>
      </c>
      <c r="E14" s="583" t="s">
        <v>690</v>
      </c>
      <c r="F14" s="583" t="s">
        <v>690</v>
      </c>
      <c r="G14" s="583" t="s">
        <v>690</v>
      </c>
      <c r="H14" s="583" t="s">
        <v>690</v>
      </c>
      <c r="I14" s="583" t="s">
        <v>690</v>
      </c>
      <c r="J14" s="583" t="s">
        <v>690</v>
      </c>
      <c r="K14" s="583" t="s">
        <v>690</v>
      </c>
      <c r="L14" s="583" t="s">
        <v>690</v>
      </c>
      <c r="M14" s="583" t="s">
        <v>689</v>
      </c>
      <c r="N14" s="583" t="s">
        <v>689</v>
      </c>
      <c r="O14" s="583" t="s">
        <v>689</v>
      </c>
      <c r="P14" s="583" t="s">
        <v>689</v>
      </c>
      <c r="Q14" s="583" t="s">
        <v>689</v>
      </c>
      <c r="R14" s="583" t="s">
        <v>689</v>
      </c>
      <c r="S14" s="583" t="s">
        <v>689</v>
      </c>
      <c r="T14" s="583" t="s">
        <v>689</v>
      </c>
      <c r="U14" s="583" t="s">
        <v>689</v>
      </c>
      <c r="V14" s="583" t="s">
        <v>689</v>
      </c>
      <c r="W14" s="583" t="s">
        <v>689</v>
      </c>
      <c r="X14" s="583" t="s">
        <v>689</v>
      </c>
      <c r="Y14" s="583" t="s">
        <v>689</v>
      </c>
      <c r="Z14" s="583" t="s">
        <v>689</v>
      </c>
      <c r="AA14" s="583" t="s">
        <v>689</v>
      </c>
      <c r="AB14" s="583" t="s">
        <v>689</v>
      </c>
      <c r="AC14" s="583" t="s">
        <v>689</v>
      </c>
      <c r="AD14" s="584" t="s">
        <v>696</v>
      </c>
      <c r="AE14" s="585" t="s">
        <v>696</v>
      </c>
      <c r="AF14" s="585" t="s">
        <v>696</v>
      </c>
      <c r="AG14" s="585" t="s">
        <v>696</v>
      </c>
      <c r="AH14" s="585" t="s">
        <v>696</v>
      </c>
      <c r="AI14" s="585" t="s">
        <v>885</v>
      </c>
      <c r="AJ14" s="585" t="s">
        <v>885</v>
      </c>
      <c r="AK14" s="585" t="s">
        <v>885</v>
      </c>
      <c r="AL14" s="585" t="s">
        <v>885</v>
      </c>
      <c r="AM14" s="585" t="s">
        <v>885</v>
      </c>
      <c r="AN14" s="585" t="s">
        <v>885</v>
      </c>
      <c r="AO14" s="585" t="s">
        <v>885</v>
      </c>
      <c r="AP14" s="585" t="s">
        <v>885</v>
      </c>
      <c r="AQ14" s="585" t="s">
        <v>885</v>
      </c>
      <c r="AR14" s="585" t="s">
        <v>885</v>
      </c>
      <c r="AS14" s="585" t="s">
        <v>885</v>
      </c>
      <c r="AT14" s="585" t="s">
        <v>1450</v>
      </c>
      <c r="AU14" s="585" t="s">
        <v>891</v>
      </c>
      <c r="AV14" s="585" t="s">
        <v>891</v>
      </c>
      <c r="AW14" s="585" t="s">
        <v>891</v>
      </c>
      <c r="AX14" s="585" t="s">
        <v>891</v>
      </c>
      <c r="AY14" s="585" t="s">
        <v>891</v>
      </c>
      <c r="AZ14" s="585" t="s">
        <v>891</v>
      </c>
      <c r="BA14" s="584" t="s">
        <v>891</v>
      </c>
      <c r="BB14" s="584" t="s">
        <v>891</v>
      </c>
      <c r="BC14" s="584" t="s">
        <v>891</v>
      </c>
      <c r="BD14" s="584" t="s">
        <v>891</v>
      </c>
      <c r="BE14" s="584" t="s">
        <v>891</v>
      </c>
      <c r="BF14" s="584" t="s">
        <v>891</v>
      </c>
      <c r="BG14" s="584" t="s">
        <v>891</v>
      </c>
      <c r="BH14" s="584" t="s">
        <v>891</v>
      </c>
      <c r="BI14" s="585" t="s">
        <v>891</v>
      </c>
      <c r="BJ14" s="585" t="s">
        <v>891</v>
      </c>
      <c r="BK14" s="585" t="s">
        <v>691</v>
      </c>
      <c r="BL14" s="585" t="s">
        <v>691</v>
      </c>
      <c r="BM14" s="585" t="s">
        <v>691</v>
      </c>
      <c r="BN14" s="585" t="s">
        <v>691</v>
      </c>
      <c r="BO14" s="585" t="s">
        <v>691</v>
      </c>
      <c r="BP14" s="585" t="s">
        <v>691</v>
      </c>
      <c r="BQ14" s="585" t="s">
        <v>691</v>
      </c>
      <c r="BR14" s="585" t="s">
        <v>691</v>
      </c>
      <c r="BS14" s="585" t="s">
        <v>693</v>
      </c>
      <c r="BT14" s="585" t="s">
        <v>693</v>
      </c>
      <c r="BU14" s="585" t="s">
        <v>693</v>
      </c>
      <c r="BV14" s="585" t="s">
        <v>693</v>
      </c>
      <c r="BW14" s="585" t="s">
        <v>693</v>
      </c>
      <c r="BX14" s="585" t="s">
        <v>693</v>
      </c>
      <c r="BY14" s="585" t="s">
        <v>693</v>
      </c>
      <c r="BZ14" s="585" t="s">
        <v>693</v>
      </c>
      <c r="CA14" s="585" t="s">
        <v>693</v>
      </c>
      <c r="CB14" s="585" t="s">
        <v>693</v>
      </c>
      <c r="CC14" s="585" t="s">
        <v>693</v>
      </c>
      <c r="CD14" s="585" t="s">
        <v>693</v>
      </c>
      <c r="CE14" s="585" t="s">
        <v>693</v>
      </c>
      <c r="CF14" s="585" t="s">
        <v>693</v>
      </c>
      <c r="CG14" s="585" t="s">
        <v>693</v>
      </c>
      <c r="CH14" s="585" t="s">
        <v>693</v>
      </c>
      <c r="CI14" s="585" t="s">
        <v>693</v>
      </c>
      <c r="CJ14" s="629" t="s">
        <v>693</v>
      </c>
      <c r="CK14" s="585" t="s">
        <v>693</v>
      </c>
      <c r="CL14" s="585" t="s">
        <v>693</v>
      </c>
      <c r="CM14" s="585" t="s">
        <v>693</v>
      </c>
      <c r="CN14" s="585" t="s">
        <v>693</v>
      </c>
      <c r="CO14" s="585" t="s">
        <v>693</v>
      </c>
      <c r="CP14" s="585" t="s">
        <v>693</v>
      </c>
      <c r="CQ14" s="585" t="s">
        <v>693</v>
      </c>
      <c r="CR14" s="585" t="s">
        <v>693</v>
      </c>
      <c r="CS14" s="585" t="s">
        <v>693</v>
      </c>
      <c r="CT14" s="585" t="s">
        <v>693</v>
      </c>
      <c r="CU14" s="585" t="s">
        <v>693</v>
      </c>
      <c r="CV14" s="585" t="s">
        <v>693</v>
      </c>
      <c r="CW14" s="585" t="s">
        <v>693</v>
      </c>
      <c r="CX14" s="585" t="s">
        <v>695</v>
      </c>
      <c r="CY14" s="585" t="s">
        <v>695</v>
      </c>
      <c r="CZ14" s="585" t="s">
        <v>695</v>
      </c>
      <c r="DA14" s="585" t="s">
        <v>695</v>
      </c>
      <c r="DB14" s="585" t="s">
        <v>695</v>
      </c>
      <c r="DC14" s="585" t="s">
        <v>695</v>
      </c>
      <c r="DD14" s="585" t="s">
        <v>695</v>
      </c>
      <c r="DE14" s="585" t="s">
        <v>695</v>
      </c>
      <c r="DF14" s="585" t="s">
        <v>695</v>
      </c>
      <c r="DG14" s="585" t="s">
        <v>695</v>
      </c>
      <c r="DH14" s="585" t="s">
        <v>695</v>
      </c>
      <c r="DI14" s="585" t="s">
        <v>695</v>
      </c>
      <c r="DJ14" s="585" t="s">
        <v>695</v>
      </c>
      <c r="DK14" s="585" t="s">
        <v>695</v>
      </c>
      <c r="DL14" s="585" t="s">
        <v>695</v>
      </c>
      <c r="DM14" s="585" t="s">
        <v>695</v>
      </c>
      <c r="DN14" s="585" t="s">
        <v>695</v>
      </c>
      <c r="DO14" s="585" t="s">
        <v>695</v>
      </c>
      <c r="DP14" s="585" t="s">
        <v>695</v>
      </c>
      <c r="DQ14" s="585" t="s">
        <v>695</v>
      </c>
      <c r="DR14" s="585" t="s">
        <v>964</v>
      </c>
      <c r="DS14" s="585" t="s">
        <v>964</v>
      </c>
      <c r="DT14" s="585" t="s">
        <v>964</v>
      </c>
      <c r="DU14" s="585" t="s">
        <v>964</v>
      </c>
      <c r="DV14" s="585" t="s">
        <v>1418</v>
      </c>
      <c r="DW14" s="585" t="s">
        <v>1372</v>
      </c>
      <c r="DX14" s="585" t="s">
        <v>1372</v>
      </c>
      <c r="DY14" s="585" t="s">
        <v>1372</v>
      </c>
      <c r="DZ14" s="585" t="s">
        <v>1372</v>
      </c>
      <c r="EA14" s="585" t="s">
        <v>697</v>
      </c>
      <c r="EB14" s="585" t="s">
        <v>697</v>
      </c>
      <c r="EC14" s="585" t="s">
        <v>697</v>
      </c>
      <c r="ED14" s="585" t="s">
        <v>697</v>
      </c>
      <c r="EE14" s="585" t="s">
        <v>697</v>
      </c>
      <c r="EF14" s="585" t="s">
        <v>697</v>
      </c>
      <c r="EG14" s="585" t="s">
        <v>697</v>
      </c>
      <c r="EH14" s="585" t="s">
        <v>697</v>
      </c>
      <c r="EI14" s="585" t="s">
        <v>697</v>
      </c>
      <c r="EJ14" s="585" t="s">
        <v>697</v>
      </c>
      <c r="EK14" s="585" t="s">
        <v>697</v>
      </c>
      <c r="EL14" s="585" t="s">
        <v>697</v>
      </c>
      <c r="EM14" s="583" t="s">
        <v>1024</v>
      </c>
      <c r="EN14" s="583" t="s">
        <v>1024</v>
      </c>
      <c r="EO14" s="583" t="s">
        <v>1024</v>
      </c>
      <c r="EP14" s="583" t="s">
        <v>1024</v>
      </c>
      <c r="EQ14" s="629" t="s">
        <v>692</v>
      </c>
      <c r="ER14" s="629" t="s">
        <v>1028</v>
      </c>
      <c r="ES14" s="629" t="s">
        <v>1028</v>
      </c>
      <c r="ET14" s="629" t="s">
        <v>1028</v>
      </c>
      <c r="EU14" s="629" t="s">
        <v>1028</v>
      </c>
      <c r="EV14" s="629" t="s">
        <v>1451</v>
      </c>
      <c r="EW14" s="629" t="s">
        <v>694</v>
      </c>
      <c r="EX14" s="629" t="s">
        <v>694</v>
      </c>
      <c r="EY14" s="629" t="s">
        <v>694</v>
      </c>
      <c r="EZ14" s="629" t="s">
        <v>694</v>
      </c>
      <c r="FA14" s="629" t="s">
        <v>694</v>
      </c>
      <c r="FB14" s="629" t="s">
        <v>694</v>
      </c>
      <c r="FC14" s="629" t="s">
        <v>694</v>
      </c>
      <c r="FD14" s="629" t="s">
        <v>694</v>
      </c>
      <c r="FE14" s="585" t="s">
        <v>964</v>
      </c>
      <c r="FF14" s="585" t="s">
        <v>964</v>
      </c>
      <c r="FG14" s="585" t="s">
        <v>1452</v>
      </c>
      <c r="FH14" s="629" t="s">
        <v>1038</v>
      </c>
      <c r="FI14" s="629" t="s">
        <v>1038</v>
      </c>
      <c r="FJ14" s="629" t="s">
        <v>1038</v>
      </c>
      <c r="FK14" s="629" t="s">
        <v>1038</v>
      </c>
      <c r="FL14" s="629" t="s">
        <v>1038</v>
      </c>
      <c r="FM14" s="629" t="s">
        <v>1038</v>
      </c>
      <c r="FN14" s="629" t="s">
        <v>1038</v>
      </c>
      <c r="FO14" s="629" t="s">
        <v>1038</v>
      </c>
      <c r="FP14" s="629" t="s">
        <v>1356</v>
      </c>
      <c r="FQ14" s="629" t="s">
        <v>1356</v>
      </c>
      <c r="FR14" s="629" t="s">
        <v>1356</v>
      </c>
      <c r="FS14" s="629" t="s">
        <v>1356</v>
      </c>
      <c r="FT14" s="629" t="s">
        <v>1362</v>
      </c>
      <c r="FU14" s="629" t="s">
        <v>1362</v>
      </c>
      <c r="FV14" s="629" t="s">
        <v>1378</v>
      </c>
      <c r="FW14" s="629" t="s">
        <v>1378</v>
      </c>
      <c r="FX14" s="585" t="s">
        <v>697</v>
      </c>
      <c r="FY14" s="585" t="s">
        <v>697</v>
      </c>
      <c r="FZ14" s="585" t="s">
        <v>697</v>
      </c>
      <c r="GA14" s="585" t="s">
        <v>697</v>
      </c>
      <c r="GB14" s="585" t="s">
        <v>697</v>
      </c>
      <c r="GC14" s="585" t="s">
        <v>697</v>
      </c>
      <c r="GD14" s="585" t="s">
        <v>697</v>
      </c>
      <c r="GE14" s="585" t="s">
        <v>697</v>
      </c>
      <c r="GF14" s="585" t="s">
        <v>697</v>
      </c>
      <c r="GG14" s="585" t="s">
        <v>697</v>
      </c>
      <c r="GH14" s="585" t="s">
        <v>697</v>
      </c>
      <c r="GI14" s="585" t="s">
        <v>697</v>
      </c>
      <c r="GJ14" s="585" t="s">
        <v>697</v>
      </c>
      <c r="GK14" s="585" t="s">
        <v>697</v>
      </c>
      <c r="GL14" s="583" t="s">
        <v>688</v>
      </c>
      <c r="GM14" s="583" t="s">
        <v>688</v>
      </c>
      <c r="GN14" s="583" t="s">
        <v>688</v>
      </c>
      <c r="GO14" s="583" t="s">
        <v>688</v>
      </c>
      <c r="GP14" s="583" t="s">
        <v>688</v>
      </c>
      <c r="GQ14" s="583" t="s">
        <v>688</v>
      </c>
      <c r="GR14" s="583" t="s">
        <v>688</v>
      </c>
      <c r="GS14" s="583" t="s">
        <v>688</v>
      </c>
      <c r="GT14" s="583" t="s">
        <v>688</v>
      </c>
      <c r="GU14" s="583" t="s">
        <v>688</v>
      </c>
      <c r="GV14" s="583" t="s">
        <v>688</v>
      </c>
      <c r="GW14" s="583" t="s">
        <v>688</v>
      </c>
      <c r="GX14" s="583" t="s">
        <v>688</v>
      </c>
      <c r="GY14" s="583" t="s">
        <v>688</v>
      </c>
      <c r="GZ14" s="583" t="s">
        <v>688</v>
      </c>
      <c r="HA14" s="629" t="s">
        <v>1006</v>
      </c>
      <c r="HB14" s="629" t="s">
        <v>1006</v>
      </c>
      <c r="HC14" s="629" t="s">
        <v>1006</v>
      </c>
      <c r="HD14" s="629" t="s">
        <v>1006</v>
      </c>
      <c r="HE14" s="629" t="s">
        <v>1006</v>
      </c>
      <c r="HF14" s="629" t="s">
        <v>1006</v>
      </c>
      <c r="HG14" s="629" t="s">
        <v>1006</v>
      </c>
      <c r="HH14" s="629" t="s">
        <v>1006</v>
      </c>
      <c r="HI14" s="629" t="s">
        <v>1006</v>
      </c>
      <c r="HJ14" s="629" t="s">
        <v>697</v>
      </c>
      <c r="HK14" s="585" t="s">
        <v>697</v>
      </c>
      <c r="HL14" s="585" t="s">
        <v>697</v>
      </c>
      <c r="HM14" s="585" t="s">
        <v>697</v>
      </c>
      <c r="HN14" s="585" t="s">
        <v>697</v>
      </c>
      <c r="HO14" s="585" t="s">
        <v>697</v>
      </c>
      <c r="HP14" s="585" t="s">
        <v>697</v>
      </c>
      <c r="HQ14" s="583" t="s">
        <v>746</v>
      </c>
      <c r="HR14" s="583" t="s">
        <v>746</v>
      </c>
      <c r="HS14" s="583" t="s">
        <v>746</v>
      </c>
      <c r="HT14" s="583" t="s">
        <v>746</v>
      </c>
      <c r="HU14" s="583" t="s">
        <v>744</v>
      </c>
      <c r="HV14" s="583" t="s">
        <v>744</v>
      </c>
      <c r="HW14" s="583" t="s">
        <v>744</v>
      </c>
      <c r="HX14" s="583" t="s">
        <v>685</v>
      </c>
      <c r="HY14" s="583" t="s">
        <v>745</v>
      </c>
      <c r="HZ14" s="583" t="s">
        <v>745</v>
      </c>
      <c r="IA14" s="583" t="s">
        <v>687</v>
      </c>
      <c r="IB14" s="583" t="s">
        <v>687</v>
      </c>
      <c r="IC14" s="583" t="s">
        <v>686</v>
      </c>
      <c r="ID14" s="583" t="s">
        <v>686</v>
      </c>
      <c r="IE14" s="583" t="s">
        <v>686</v>
      </c>
      <c r="IF14" s="583" t="s">
        <v>686</v>
      </c>
      <c r="IG14" s="583" t="s">
        <v>686</v>
      </c>
      <c r="IH14" s="583" t="s">
        <v>686</v>
      </c>
      <c r="II14" s="583" t="s">
        <v>686</v>
      </c>
      <c r="IJ14" s="583" t="s">
        <v>686</v>
      </c>
      <c r="IK14" s="583" t="s">
        <v>686</v>
      </c>
      <c r="IL14" s="583" t="s">
        <v>686</v>
      </c>
      <c r="IM14" s="583" t="s">
        <v>686</v>
      </c>
      <c r="IN14" s="583" t="s">
        <v>686</v>
      </c>
      <c r="IO14" s="583" t="s">
        <v>686</v>
      </c>
      <c r="IP14" s="583" t="s">
        <v>686</v>
      </c>
      <c r="IQ14" s="583" t="s">
        <v>686</v>
      </c>
      <c r="IR14" s="583" t="s">
        <v>686</v>
      </c>
      <c r="IS14" s="583" t="s">
        <v>684</v>
      </c>
      <c r="IT14" s="583" t="s">
        <v>684</v>
      </c>
      <c r="IU14" s="583" t="s">
        <v>684</v>
      </c>
      <c r="IV14" s="583" t="s">
        <v>684</v>
      </c>
      <c r="IW14" s="585" t="s">
        <v>697</v>
      </c>
      <c r="IX14" s="585" t="s">
        <v>697</v>
      </c>
      <c r="IY14" s="585" t="s">
        <v>697</v>
      </c>
      <c r="IZ14" s="585" t="s">
        <v>697</v>
      </c>
      <c r="JA14" s="585" t="s">
        <v>697</v>
      </c>
      <c r="JB14" s="585" t="s">
        <v>697</v>
      </c>
      <c r="JC14" s="585" t="s">
        <v>697</v>
      </c>
      <c r="JD14" s="585" t="s">
        <v>697</v>
      </c>
      <c r="JE14" s="585" t="s">
        <v>691</v>
      </c>
      <c r="JF14" s="583" t="s">
        <v>692</v>
      </c>
      <c r="JG14" s="629" t="s">
        <v>692</v>
      </c>
      <c r="JH14" s="585" t="s">
        <v>695</v>
      </c>
      <c r="JI14" s="585" t="s">
        <v>695</v>
      </c>
      <c r="JJ14" s="585" t="s">
        <v>695</v>
      </c>
      <c r="JK14" s="585" t="s">
        <v>695</v>
      </c>
      <c r="JL14" s="585" t="s">
        <v>695</v>
      </c>
      <c r="JM14" s="585" t="s">
        <v>695</v>
      </c>
      <c r="JN14" s="585" t="s">
        <v>695</v>
      </c>
      <c r="JO14" s="585" t="s">
        <v>695</v>
      </c>
      <c r="JP14" s="585" t="s">
        <v>695</v>
      </c>
      <c r="JQ14" s="585" t="s">
        <v>695</v>
      </c>
      <c r="JR14" s="585" t="s">
        <v>695</v>
      </c>
      <c r="JS14" s="585" t="s">
        <v>695</v>
      </c>
      <c r="JT14" s="585" t="s">
        <v>695</v>
      </c>
      <c r="JU14" s="585" t="s">
        <v>695</v>
      </c>
      <c r="JV14" s="585" t="s">
        <v>1418</v>
      </c>
      <c r="JW14" s="629" t="s">
        <v>697</v>
      </c>
      <c r="JX14" s="629" t="s">
        <v>697</v>
      </c>
      <c r="JY14" s="629" t="s">
        <v>697</v>
      </c>
      <c r="JZ14" s="629" t="s">
        <v>697</v>
      </c>
      <c r="KA14" s="629" t="s">
        <v>697</v>
      </c>
      <c r="KB14" s="629" t="s">
        <v>697</v>
      </c>
      <c r="KC14" s="629" t="s">
        <v>697</v>
      </c>
      <c r="KD14" s="629" t="s">
        <v>697</v>
      </c>
      <c r="KE14" s="629" t="s">
        <v>697</v>
      </c>
      <c r="KF14" s="629" t="s">
        <v>697</v>
      </c>
      <c r="KG14" s="583" t="s">
        <v>1018</v>
      </c>
      <c r="KH14" s="583" t="s">
        <v>1018</v>
      </c>
      <c r="KI14" s="583" t="s">
        <v>1021</v>
      </c>
      <c r="KJ14" s="583" t="s">
        <v>1021</v>
      </c>
      <c r="KK14" s="585" t="s">
        <v>697</v>
      </c>
      <c r="KL14" s="585" t="s">
        <v>697</v>
      </c>
      <c r="KM14" s="585" t="s">
        <v>697</v>
      </c>
      <c r="KN14" s="585" t="s">
        <v>697</v>
      </c>
      <c r="KO14" s="585" t="s">
        <v>697</v>
      </c>
      <c r="KP14" s="585" t="s">
        <v>697</v>
      </c>
      <c r="KQ14" s="585" t="s">
        <v>697</v>
      </c>
      <c r="KR14" s="585" t="s">
        <v>697</v>
      </c>
      <c r="KS14" s="585" t="s">
        <v>697</v>
      </c>
      <c r="KT14" s="585" t="s">
        <v>697</v>
      </c>
      <c r="KU14" s="585" t="s">
        <v>697</v>
      </c>
    </row>
    <row r="15" spans="1:307" s="35" customFormat="1" ht="56" customHeight="1">
      <c r="A15" s="876"/>
      <c r="B15" s="876"/>
      <c r="C15" s="586" t="s">
        <v>851</v>
      </c>
      <c r="D15" s="586" t="s">
        <v>851</v>
      </c>
      <c r="E15" s="586" t="s">
        <v>851</v>
      </c>
      <c r="F15" s="586" t="s">
        <v>851</v>
      </c>
      <c r="G15" s="586" t="s">
        <v>858</v>
      </c>
      <c r="H15" s="586" t="s">
        <v>858</v>
      </c>
      <c r="I15" s="586" t="s">
        <v>858</v>
      </c>
      <c r="J15" s="586" t="s">
        <v>858</v>
      </c>
      <c r="K15" s="586" t="s">
        <v>858</v>
      </c>
      <c r="L15" s="586" t="s">
        <v>858</v>
      </c>
      <c r="M15" s="586" t="s">
        <v>864</v>
      </c>
      <c r="N15" s="586" t="s">
        <v>864</v>
      </c>
      <c r="O15" s="586" t="s">
        <v>867</v>
      </c>
      <c r="P15" s="586" t="s">
        <v>867</v>
      </c>
      <c r="Q15" s="586" t="s">
        <v>867</v>
      </c>
      <c r="R15" s="586" t="s">
        <v>851</v>
      </c>
      <c r="S15" s="586" t="s">
        <v>851</v>
      </c>
      <c r="T15" s="586" t="s">
        <v>851</v>
      </c>
      <c r="U15" s="586" t="s">
        <v>851</v>
      </c>
      <c r="V15" s="586" t="s">
        <v>851</v>
      </c>
      <c r="W15" s="586" t="s">
        <v>851</v>
      </c>
      <c r="X15" s="586" t="s">
        <v>858</v>
      </c>
      <c r="Y15" s="586" t="s">
        <v>858</v>
      </c>
      <c r="Z15" s="586" t="s">
        <v>858</v>
      </c>
      <c r="AA15" s="586" t="s">
        <v>858</v>
      </c>
      <c r="AB15" s="586" t="s">
        <v>881</v>
      </c>
      <c r="AC15" s="586" t="s">
        <v>867</v>
      </c>
      <c r="AD15" s="587" t="s">
        <v>1072</v>
      </c>
      <c r="AE15" s="588" t="s">
        <v>851</v>
      </c>
      <c r="AF15" s="588" t="s">
        <v>851</v>
      </c>
      <c r="AG15" s="588" t="s">
        <v>851</v>
      </c>
      <c r="AH15" s="588" t="s">
        <v>881</v>
      </c>
      <c r="AI15" s="587" t="s">
        <v>881</v>
      </c>
      <c r="AJ15" s="587" t="s">
        <v>851</v>
      </c>
      <c r="AK15" s="589" t="s">
        <v>881</v>
      </c>
      <c r="AL15" s="589" t="s">
        <v>881</v>
      </c>
      <c r="AM15" s="589" t="s">
        <v>881</v>
      </c>
      <c r="AN15" s="588" t="s">
        <v>881</v>
      </c>
      <c r="AO15" s="588" t="s">
        <v>851</v>
      </c>
      <c r="AP15" s="588" t="s">
        <v>851</v>
      </c>
      <c r="AQ15" s="588" t="s">
        <v>881</v>
      </c>
      <c r="AR15" s="588" t="s">
        <v>881</v>
      </c>
      <c r="AS15" s="588" t="s">
        <v>851</v>
      </c>
      <c r="AT15" s="588" t="s">
        <v>1065</v>
      </c>
      <c r="AU15" s="589" t="s">
        <v>867</v>
      </c>
      <c r="AV15" s="589" t="s">
        <v>881</v>
      </c>
      <c r="AW15" s="589" t="s">
        <v>881</v>
      </c>
      <c r="AX15" s="589" t="s">
        <v>881</v>
      </c>
      <c r="AY15" s="589" t="s">
        <v>881</v>
      </c>
      <c r="AZ15" s="589" t="s">
        <v>881</v>
      </c>
      <c r="BA15" s="587" t="s">
        <v>851</v>
      </c>
      <c r="BB15" s="587" t="s">
        <v>851</v>
      </c>
      <c r="BC15" s="587" t="s">
        <v>881</v>
      </c>
      <c r="BD15" s="587" t="s">
        <v>881</v>
      </c>
      <c r="BE15" s="587" t="s">
        <v>881</v>
      </c>
      <c r="BF15" s="587" t="s">
        <v>881</v>
      </c>
      <c r="BG15" s="587" t="s">
        <v>851</v>
      </c>
      <c r="BH15" s="587" t="s">
        <v>851</v>
      </c>
      <c r="BI15" s="587" t="s">
        <v>867</v>
      </c>
      <c r="BJ15" s="587" t="s">
        <v>1065</v>
      </c>
      <c r="BK15" s="587" t="s">
        <v>851</v>
      </c>
      <c r="BL15" s="587" t="s">
        <v>1072</v>
      </c>
      <c r="BM15" s="587" t="s">
        <v>858</v>
      </c>
      <c r="BN15" s="587" t="s">
        <v>858</v>
      </c>
      <c r="BO15" s="587" t="s">
        <v>851</v>
      </c>
      <c r="BP15" s="587" t="s">
        <v>1065</v>
      </c>
      <c r="BQ15" s="587" t="s">
        <v>1065</v>
      </c>
      <c r="BR15" s="587" t="s">
        <v>1065</v>
      </c>
      <c r="BS15" s="587" t="s">
        <v>881</v>
      </c>
      <c r="BT15" s="587" t="s">
        <v>881</v>
      </c>
      <c r="BU15" s="587" t="s">
        <v>881</v>
      </c>
      <c r="BV15" s="587" t="s">
        <v>881</v>
      </c>
      <c r="BW15" s="587" t="s">
        <v>881</v>
      </c>
      <c r="BX15" s="587" t="s">
        <v>881</v>
      </c>
      <c r="BY15" s="587" t="s">
        <v>881</v>
      </c>
      <c r="BZ15" s="587" t="s">
        <v>881</v>
      </c>
      <c r="CA15" s="587" t="s">
        <v>881</v>
      </c>
      <c r="CB15" s="587" t="s">
        <v>881</v>
      </c>
      <c r="CC15" s="587" t="s">
        <v>881</v>
      </c>
      <c r="CD15" s="587" t="s">
        <v>881</v>
      </c>
      <c r="CE15" s="587" t="s">
        <v>881</v>
      </c>
      <c r="CF15" s="587" t="s">
        <v>881</v>
      </c>
      <c r="CG15" s="587" t="s">
        <v>881</v>
      </c>
      <c r="CH15" s="587" t="s">
        <v>881</v>
      </c>
      <c r="CI15" s="587" t="s">
        <v>881</v>
      </c>
      <c r="CJ15" s="587" t="s">
        <v>881</v>
      </c>
      <c r="CK15" s="587" t="s">
        <v>881</v>
      </c>
      <c r="CL15" s="587" t="s">
        <v>881</v>
      </c>
      <c r="CM15" s="587" t="s">
        <v>881</v>
      </c>
      <c r="CN15" s="587" t="s">
        <v>881</v>
      </c>
      <c r="CO15" s="587" t="s">
        <v>1073</v>
      </c>
      <c r="CP15" s="587" t="s">
        <v>881</v>
      </c>
      <c r="CQ15" s="587" t="s">
        <v>881</v>
      </c>
      <c r="CR15" s="587" t="s">
        <v>881</v>
      </c>
      <c r="CS15" s="587" t="s">
        <v>881</v>
      </c>
      <c r="CT15" s="587" t="s">
        <v>881</v>
      </c>
      <c r="CU15" s="587" t="s">
        <v>881</v>
      </c>
      <c r="CV15" s="590" t="s">
        <v>867</v>
      </c>
      <c r="CW15" s="590" t="s">
        <v>1065</v>
      </c>
      <c r="CX15" s="587" t="s">
        <v>881</v>
      </c>
      <c r="CY15" s="587" t="s">
        <v>858</v>
      </c>
      <c r="CZ15" s="587" t="s">
        <v>851</v>
      </c>
      <c r="DA15" s="587" t="s">
        <v>851</v>
      </c>
      <c r="DB15" s="587" t="s">
        <v>851</v>
      </c>
      <c r="DC15" s="587" t="s">
        <v>851</v>
      </c>
      <c r="DD15" s="587" t="s">
        <v>858</v>
      </c>
      <c r="DE15" s="587" t="s">
        <v>858</v>
      </c>
      <c r="DF15" s="587" t="s">
        <v>851</v>
      </c>
      <c r="DG15" s="587" t="s">
        <v>858</v>
      </c>
      <c r="DH15" s="587" t="s">
        <v>881</v>
      </c>
      <c r="DI15" s="587" t="s">
        <v>1065</v>
      </c>
      <c r="DJ15" s="587" t="s">
        <v>1065</v>
      </c>
      <c r="DK15" s="587" t="s">
        <v>1065</v>
      </c>
      <c r="DL15" s="587" t="s">
        <v>1065</v>
      </c>
      <c r="DM15" s="587" t="s">
        <v>1065</v>
      </c>
      <c r="DN15" s="591" t="s">
        <v>1065</v>
      </c>
      <c r="DO15" s="591" t="s">
        <v>1065</v>
      </c>
      <c r="DP15" s="590" t="s">
        <v>851</v>
      </c>
      <c r="DQ15" s="590" t="s">
        <v>1065</v>
      </c>
      <c r="DR15" s="587" t="s">
        <v>851</v>
      </c>
      <c r="DS15" s="587" t="s">
        <v>1065</v>
      </c>
      <c r="DT15" s="587" t="s">
        <v>1065</v>
      </c>
      <c r="DU15" s="590" t="s">
        <v>867</v>
      </c>
      <c r="DV15" s="590" t="s">
        <v>858</v>
      </c>
      <c r="DW15" s="590" t="s">
        <v>851</v>
      </c>
      <c r="DX15" s="590" t="s">
        <v>851</v>
      </c>
      <c r="DY15" s="590" t="s">
        <v>867</v>
      </c>
      <c r="DZ15" s="590" t="s">
        <v>851</v>
      </c>
      <c r="EA15" s="587" t="s">
        <v>1074</v>
      </c>
      <c r="EB15" s="587" t="s">
        <v>1074</v>
      </c>
      <c r="EC15" s="587" t="s">
        <v>1075</v>
      </c>
      <c r="ED15" s="587" t="s">
        <v>1076</v>
      </c>
      <c r="EE15" s="587" t="s">
        <v>1074</v>
      </c>
      <c r="EF15" s="587" t="s">
        <v>1074</v>
      </c>
      <c r="EG15" s="587" t="s">
        <v>1074</v>
      </c>
      <c r="EH15" s="587" t="s">
        <v>1077</v>
      </c>
      <c r="EI15" s="587" t="s">
        <v>1074</v>
      </c>
      <c r="EJ15" s="587" t="s">
        <v>1074</v>
      </c>
      <c r="EK15" s="587" t="s">
        <v>1074</v>
      </c>
      <c r="EL15" s="587" t="s">
        <v>1074</v>
      </c>
      <c r="EM15" s="586" t="s">
        <v>851</v>
      </c>
      <c r="EN15" s="586" t="s">
        <v>1065</v>
      </c>
      <c r="EO15" s="592" t="s">
        <v>858</v>
      </c>
      <c r="EP15" s="592" t="s">
        <v>851</v>
      </c>
      <c r="EQ15" s="630" t="s">
        <v>851</v>
      </c>
      <c r="ER15" s="630" t="s">
        <v>858</v>
      </c>
      <c r="ES15" s="630" t="s">
        <v>881</v>
      </c>
      <c r="ET15" s="586" t="s">
        <v>1065</v>
      </c>
      <c r="EU15" s="631" t="s">
        <v>858</v>
      </c>
      <c r="EV15" s="632" t="s">
        <v>851</v>
      </c>
      <c r="EW15" s="630" t="s">
        <v>851</v>
      </c>
      <c r="EX15" s="630" t="s">
        <v>851</v>
      </c>
      <c r="EY15" s="630" t="s">
        <v>851</v>
      </c>
      <c r="EZ15" s="586" t="s">
        <v>881</v>
      </c>
      <c r="FA15" s="632" t="s">
        <v>858</v>
      </c>
      <c r="FB15" s="632" t="s">
        <v>881</v>
      </c>
      <c r="FC15" s="632" t="s">
        <v>851</v>
      </c>
      <c r="FD15" s="632" t="s">
        <v>851</v>
      </c>
      <c r="FE15" s="587" t="s">
        <v>851</v>
      </c>
      <c r="FF15" s="587" t="s">
        <v>858</v>
      </c>
      <c r="FG15" s="590" t="s">
        <v>1065</v>
      </c>
      <c r="FH15" s="586" t="s">
        <v>867</v>
      </c>
      <c r="FI15" s="586" t="s">
        <v>867</v>
      </c>
      <c r="FJ15" s="586" t="s">
        <v>851</v>
      </c>
      <c r="FK15" s="586" t="s">
        <v>851</v>
      </c>
      <c r="FL15" s="586" t="s">
        <v>867</v>
      </c>
      <c r="FM15" s="586" t="s">
        <v>867</v>
      </c>
      <c r="FN15" s="586" t="s">
        <v>867</v>
      </c>
      <c r="FO15" s="592" t="s">
        <v>867</v>
      </c>
      <c r="FP15" s="592" t="s">
        <v>858</v>
      </c>
      <c r="FQ15" s="592" t="s">
        <v>858</v>
      </c>
      <c r="FR15" s="592" t="s">
        <v>858</v>
      </c>
      <c r="FS15" s="592" t="s">
        <v>1015</v>
      </c>
      <c r="FT15" s="592" t="s">
        <v>851</v>
      </c>
      <c r="FU15" s="592" t="s">
        <v>1065</v>
      </c>
      <c r="FV15" s="592" t="s">
        <v>851</v>
      </c>
      <c r="FW15" s="592" t="s">
        <v>881</v>
      </c>
      <c r="FX15" s="587" t="s">
        <v>1076</v>
      </c>
      <c r="FY15" s="587" t="s">
        <v>1074</v>
      </c>
      <c r="FZ15" s="587" t="s">
        <v>1076</v>
      </c>
      <c r="GA15" s="587" t="s">
        <v>1080</v>
      </c>
      <c r="GB15" s="587" t="s">
        <v>1076</v>
      </c>
      <c r="GC15" s="587" t="s">
        <v>1076</v>
      </c>
      <c r="GD15" s="587" t="s">
        <v>1074</v>
      </c>
      <c r="GE15" s="587" t="s">
        <v>1074</v>
      </c>
      <c r="GF15" s="587" t="s">
        <v>1074</v>
      </c>
      <c r="GG15" s="587" t="s">
        <v>1074</v>
      </c>
      <c r="GH15" s="587" t="s">
        <v>1074</v>
      </c>
      <c r="GI15" s="587" t="s">
        <v>1074</v>
      </c>
      <c r="GJ15" s="587" t="s">
        <v>1074</v>
      </c>
      <c r="GK15" s="587" t="s">
        <v>1081</v>
      </c>
      <c r="GL15" s="586" t="s">
        <v>858</v>
      </c>
      <c r="GM15" s="586" t="s">
        <v>864</v>
      </c>
      <c r="GN15" s="586" t="s">
        <v>864</v>
      </c>
      <c r="GO15" s="586" t="s">
        <v>858</v>
      </c>
      <c r="GP15" s="586" t="s">
        <v>864</v>
      </c>
      <c r="GQ15" s="586" t="s">
        <v>864</v>
      </c>
      <c r="GR15" s="586" t="s">
        <v>864</v>
      </c>
      <c r="GS15" s="586" t="s">
        <v>867</v>
      </c>
      <c r="GT15" s="586" t="s">
        <v>864</v>
      </c>
      <c r="GU15" s="586" t="s">
        <v>1065</v>
      </c>
      <c r="GV15" s="586" t="s">
        <v>1065</v>
      </c>
      <c r="GW15" s="586" t="s">
        <v>1065</v>
      </c>
      <c r="GX15" s="586" t="s">
        <v>858</v>
      </c>
      <c r="GY15" s="586" t="s">
        <v>858</v>
      </c>
      <c r="GZ15" s="586" t="s">
        <v>851</v>
      </c>
      <c r="HA15" s="586" t="s">
        <v>858</v>
      </c>
      <c r="HB15" s="586" t="s">
        <v>851</v>
      </c>
      <c r="HC15" s="586" t="s">
        <v>851</v>
      </c>
      <c r="HD15" s="586" t="s">
        <v>851</v>
      </c>
      <c r="HE15" s="586" t="s">
        <v>1065</v>
      </c>
      <c r="HF15" s="586" t="s">
        <v>1065</v>
      </c>
      <c r="HG15" s="586" t="s">
        <v>1065</v>
      </c>
      <c r="HH15" s="586" t="s">
        <v>851</v>
      </c>
      <c r="HI15" s="592" t="s">
        <v>1065</v>
      </c>
      <c r="HJ15" s="586" t="s">
        <v>1015</v>
      </c>
      <c r="HK15" s="586" t="s">
        <v>1074</v>
      </c>
      <c r="HL15" s="586" t="s">
        <v>1074</v>
      </c>
      <c r="HM15" s="586" t="s">
        <v>1074</v>
      </c>
      <c r="HN15" s="586" t="s">
        <v>1074</v>
      </c>
      <c r="HO15" s="586" t="s">
        <v>1074</v>
      </c>
      <c r="HP15" s="586" t="s">
        <v>1074</v>
      </c>
      <c r="HQ15" s="586" t="s">
        <v>881</v>
      </c>
      <c r="HR15" s="586" t="s">
        <v>1065</v>
      </c>
      <c r="HS15" s="592" t="s">
        <v>881</v>
      </c>
      <c r="HT15" s="592" t="s">
        <v>851</v>
      </c>
      <c r="HU15" s="586" t="s">
        <v>851</v>
      </c>
      <c r="HV15" s="592" t="s">
        <v>1065</v>
      </c>
      <c r="HW15" s="592" t="s">
        <v>1065</v>
      </c>
      <c r="HX15" s="586" t="s">
        <v>1072</v>
      </c>
      <c r="HY15" s="586" t="s">
        <v>851</v>
      </c>
      <c r="HZ15" s="586" t="s">
        <v>1072</v>
      </c>
      <c r="IA15" s="586" t="s">
        <v>851</v>
      </c>
      <c r="IB15" s="592" t="s">
        <v>851</v>
      </c>
      <c r="IC15" s="586" t="s">
        <v>881</v>
      </c>
      <c r="ID15" s="586" t="s">
        <v>881</v>
      </c>
      <c r="IE15" s="586" t="s">
        <v>881</v>
      </c>
      <c r="IF15" s="586" t="s">
        <v>881</v>
      </c>
      <c r="IG15" s="586" t="s">
        <v>851</v>
      </c>
      <c r="IH15" s="586" t="s">
        <v>1065</v>
      </c>
      <c r="II15" s="586" t="s">
        <v>1065</v>
      </c>
      <c r="IJ15" s="586" t="s">
        <v>1065</v>
      </c>
      <c r="IK15" s="586" t="s">
        <v>1065</v>
      </c>
      <c r="IL15" s="586" t="s">
        <v>1065</v>
      </c>
      <c r="IM15" s="592" t="s">
        <v>881</v>
      </c>
      <c r="IN15" s="592" t="s">
        <v>881</v>
      </c>
      <c r="IO15" s="592" t="s">
        <v>881</v>
      </c>
      <c r="IP15" s="592" t="s">
        <v>881</v>
      </c>
      <c r="IQ15" s="592" t="s">
        <v>858</v>
      </c>
      <c r="IR15" s="592" t="s">
        <v>881</v>
      </c>
      <c r="IS15" s="586" t="s">
        <v>1072</v>
      </c>
      <c r="IT15" s="633" t="s">
        <v>858</v>
      </c>
      <c r="IU15" s="633" t="s">
        <v>858</v>
      </c>
      <c r="IV15" s="586" t="s">
        <v>1072</v>
      </c>
      <c r="IW15" s="586" t="s">
        <v>1074</v>
      </c>
      <c r="IX15" s="586" t="s">
        <v>1074</v>
      </c>
      <c r="IY15" s="586" t="s">
        <v>1077</v>
      </c>
      <c r="IZ15" s="586" t="s">
        <v>1077</v>
      </c>
      <c r="JA15" s="586" t="s">
        <v>1078</v>
      </c>
      <c r="JB15" s="586" t="s">
        <v>1074</v>
      </c>
      <c r="JC15" s="586" t="s">
        <v>1074</v>
      </c>
      <c r="JD15" s="586" t="s">
        <v>1074</v>
      </c>
      <c r="JE15" s="587" t="s">
        <v>1065</v>
      </c>
      <c r="JF15" s="630" t="s">
        <v>851</v>
      </c>
      <c r="JG15" s="632" t="s">
        <v>851</v>
      </c>
      <c r="JH15" s="587" t="s">
        <v>851</v>
      </c>
      <c r="JI15" s="587" t="s">
        <v>858</v>
      </c>
      <c r="JJ15" s="587" t="s">
        <v>867</v>
      </c>
      <c r="JK15" s="587" t="s">
        <v>881</v>
      </c>
      <c r="JL15" s="587" t="s">
        <v>851</v>
      </c>
      <c r="JM15" s="587" t="s">
        <v>881</v>
      </c>
      <c r="JN15" s="587" t="s">
        <v>851</v>
      </c>
      <c r="JO15" s="587" t="s">
        <v>1065</v>
      </c>
      <c r="JP15" s="587" t="s">
        <v>1065</v>
      </c>
      <c r="JQ15" s="587" t="s">
        <v>1065</v>
      </c>
      <c r="JR15" s="587" t="s">
        <v>1065</v>
      </c>
      <c r="JS15" s="591" t="s">
        <v>1065</v>
      </c>
      <c r="JT15" s="590" t="s">
        <v>1065</v>
      </c>
      <c r="JU15" s="590" t="s">
        <v>851</v>
      </c>
      <c r="JV15" s="590" t="s">
        <v>858</v>
      </c>
      <c r="JW15" s="586" t="s">
        <v>1015</v>
      </c>
      <c r="JX15" s="586" t="s">
        <v>1015</v>
      </c>
      <c r="JY15" s="630" t="s">
        <v>1074</v>
      </c>
      <c r="JZ15" s="630" t="s">
        <v>1074</v>
      </c>
      <c r="KA15" s="630" t="s">
        <v>1074</v>
      </c>
      <c r="KB15" s="630" t="s">
        <v>1074</v>
      </c>
      <c r="KC15" s="630" t="s">
        <v>1074</v>
      </c>
      <c r="KD15" s="630" t="s">
        <v>1074</v>
      </c>
      <c r="KE15" s="630" t="s">
        <v>1074</v>
      </c>
      <c r="KF15" s="630" t="s">
        <v>1075</v>
      </c>
      <c r="KG15" s="586" t="s">
        <v>858</v>
      </c>
      <c r="KH15" s="586" t="s">
        <v>1065</v>
      </c>
      <c r="KI15" s="586" t="s">
        <v>864</v>
      </c>
      <c r="KJ15" s="592" t="s">
        <v>1065</v>
      </c>
      <c r="KK15" s="586" t="s">
        <v>1074</v>
      </c>
      <c r="KL15" s="586" t="s">
        <v>1074</v>
      </c>
      <c r="KM15" s="586" t="s">
        <v>1074</v>
      </c>
      <c r="KN15" s="586" t="s">
        <v>1074</v>
      </c>
      <c r="KO15" s="586" t="s">
        <v>1076</v>
      </c>
      <c r="KP15" s="586" t="s">
        <v>1074</v>
      </c>
      <c r="KQ15" s="586" t="s">
        <v>1074</v>
      </c>
      <c r="KR15" s="586" t="s">
        <v>1079</v>
      </c>
      <c r="KS15" s="586" t="s">
        <v>1079</v>
      </c>
      <c r="KT15" s="586" t="s">
        <v>1074</v>
      </c>
      <c r="KU15" s="586" t="s">
        <v>1074</v>
      </c>
    </row>
    <row r="16" spans="1:307" s="35" customFormat="1" ht="56" customHeight="1">
      <c r="A16" s="876"/>
      <c r="B16" s="876"/>
      <c r="C16" s="589" t="s">
        <v>852</v>
      </c>
      <c r="D16" s="589" t="s">
        <v>853</v>
      </c>
      <c r="E16" s="589" t="s">
        <v>855</v>
      </c>
      <c r="F16" s="587" t="s">
        <v>856</v>
      </c>
      <c r="G16" s="587" t="s">
        <v>859</v>
      </c>
      <c r="H16" s="587" t="s">
        <v>860</v>
      </c>
      <c r="I16" s="587" t="s">
        <v>855</v>
      </c>
      <c r="J16" s="587" t="s">
        <v>861</v>
      </c>
      <c r="K16" s="587" t="s">
        <v>862</v>
      </c>
      <c r="L16" s="589" t="s">
        <v>1454</v>
      </c>
      <c r="M16" s="589" t="s">
        <v>865</v>
      </c>
      <c r="N16" s="589" t="s">
        <v>866</v>
      </c>
      <c r="O16" s="589" t="s">
        <v>868</v>
      </c>
      <c r="P16" s="587" t="s">
        <v>869</v>
      </c>
      <c r="Q16" s="587" t="s">
        <v>870</v>
      </c>
      <c r="R16" s="587" t="s">
        <v>871</v>
      </c>
      <c r="S16" s="587" t="s">
        <v>872</v>
      </c>
      <c r="T16" s="587" t="s">
        <v>873</v>
      </c>
      <c r="U16" s="587" t="s">
        <v>874</v>
      </c>
      <c r="V16" s="589" t="s">
        <v>875</v>
      </c>
      <c r="W16" s="589" t="s">
        <v>876</v>
      </c>
      <c r="X16" s="589" t="s">
        <v>877</v>
      </c>
      <c r="Y16" s="587" t="s">
        <v>878</v>
      </c>
      <c r="Z16" s="589" t="s">
        <v>879</v>
      </c>
      <c r="AA16" s="589" t="s">
        <v>880</v>
      </c>
      <c r="AB16" s="589" t="s">
        <v>882</v>
      </c>
      <c r="AC16" s="589" t="s">
        <v>883</v>
      </c>
      <c r="AD16" s="587" t="s">
        <v>884</v>
      </c>
      <c r="AE16" s="588" t="s">
        <v>1394</v>
      </c>
      <c r="AF16" s="588" t="s">
        <v>1395</v>
      </c>
      <c r="AG16" s="588" t="s">
        <v>1397</v>
      </c>
      <c r="AH16" s="588" t="s">
        <v>1433</v>
      </c>
      <c r="AI16" s="587" t="s">
        <v>886</v>
      </c>
      <c r="AJ16" s="587" t="s">
        <v>887</v>
      </c>
      <c r="AK16" s="589" t="s">
        <v>888</v>
      </c>
      <c r="AL16" s="589" t="s">
        <v>889</v>
      </c>
      <c r="AM16" s="589" t="s">
        <v>890</v>
      </c>
      <c r="AN16" s="590" t="s">
        <v>1405</v>
      </c>
      <c r="AO16" s="590" t="s">
        <v>1385</v>
      </c>
      <c r="AP16" s="590" t="s">
        <v>1407</v>
      </c>
      <c r="AQ16" s="590" t="s">
        <v>1409</v>
      </c>
      <c r="AR16" s="590" t="s">
        <v>1455</v>
      </c>
      <c r="AS16" s="590" t="s">
        <v>1413</v>
      </c>
      <c r="AT16" s="588" t="s">
        <v>1387</v>
      </c>
      <c r="AU16" s="589" t="s">
        <v>892</v>
      </c>
      <c r="AV16" s="589" t="s">
        <v>893</v>
      </c>
      <c r="AW16" s="587" t="s">
        <v>894</v>
      </c>
      <c r="AX16" s="589" t="s">
        <v>895</v>
      </c>
      <c r="AY16" s="589" t="s">
        <v>896</v>
      </c>
      <c r="AZ16" s="589" t="s">
        <v>898</v>
      </c>
      <c r="BA16" s="587" t="s">
        <v>899</v>
      </c>
      <c r="BB16" s="587" t="s">
        <v>900</v>
      </c>
      <c r="BC16" s="587" t="s">
        <v>902</v>
      </c>
      <c r="BD16" s="587" t="s">
        <v>903</v>
      </c>
      <c r="BE16" s="587" t="s">
        <v>904</v>
      </c>
      <c r="BF16" s="587" t="s">
        <v>905</v>
      </c>
      <c r="BG16" s="587" t="s">
        <v>906</v>
      </c>
      <c r="BH16" s="587" t="s">
        <v>907</v>
      </c>
      <c r="BI16" s="587" t="s">
        <v>908</v>
      </c>
      <c r="BJ16" s="587" t="s">
        <v>909</v>
      </c>
      <c r="BK16" s="587" t="s">
        <v>910</v>
      </c>
      <c r="BL16" s="587" t="s">
        <v>911</v>
      </c>
      <c r="BM16" s="587" t="s">
        <v>912</v>
      </c>
      <c r="BN16" s="587" t="s">
        <v>913</v>
      </c>
      <c r="BO16" s="587" t="s">
        <v>914</v>
      </c>
      <c r="BP16" s="587" t="s">
        <v>915</v>
      </c>
      <c r="BQ16" s="587" t="s">
        <v>916</v>
      </c>
      <c r="BR16" s="587" t="s">
        <v>918</v>
      </c>
      <c r="BS16" s="587" t="s">
        <v>919</v>
      </c>
      <c r="BT16" s="587" t="s">
        <v>920</v>
      </c>
      <c r="BU16" s="587" t="s">
        <v>921</v>
      </c>
      <c r="BV16" s="587" t="s">
        <v>922</v>
      </c>
      <c r="BW16" s="587" t="s">
        <v>923</v>
      </c>
      <c r="BX16" s="587" t="s">
        <v>924</v>
      </c>
      <c r="BY16" s="587" t="s">
        <v>925</v>
      </c>
      <c r="BZ16" s="587" t="s">
        <v>926</v>
      </c>
      <c r="CA16" s="587" t="s">
        <v>927</v>
      </c>
      <c r="CB16" s="587" t="s">
        <v>928</v>
      </c>
      <c r="CC16" s="587" t="s">
        <v>929</v>
      </c>
      <c r="CD16" s="587" t="s">
        <v>930</v>
      </c>
      <c r="CE16" s="587" t="s">
        <v>931</v>
      </c>
      <c r="CF16" s="587" t="s">
        <v>932</v>
      </c>
      <c r="CG16" s="587" t="s">
        <v>933</v>
      </c>
      <c r="CH16" s="587" t="s">
        <v>934</v>
      </c>
      <c r="CI16" s="587" t="s">
        <v>935</v>
      </c>
      <c r="CJ16" s="587" t="s">
        <v>936</v>
      </c>
      <c r="CK16" s="587" t="s">
        <v>937</v>
      </c>
      <c r="CL16" s="587" t="s">
        <v>938</v>
      </c>
      <c r="CM16" s="587" t="s">
        <v>939</v>
      </c>
      <c r="CN16" s="587" t="s">
        <v>940</v>
      </c>
      <c r="CO16" s="587" t="s">
        <v>941</v>
      </c>
      <c r="CP16" s="587" t="s">
        <v>942</v>
      </c>
      <c r="CQ16" s="587" t="s">
        <v>943</v>
      </c>
      <c r="CR16" s="587" t="s">
        <v>944</v>
      </c>
      <c r="CS16" s="587" t="s">
        <v>945</v>
      </c>
      <c r="CT16" s="587" t="s">
        <v>947</v>
      </c>
      <c r="CU16" s="587" t="s">
        <v>946</v>
      </c>
      <c r="CV16" s="590" t="s">
        <v>1441</v>
      </c>
      <c r="CW16" s="590" t="s">
        <v>1417</v>
      </c>
      <c r="CX16" s="587" t="s">
        <v>948</v>
      </c>
      <c r="CY16" s="587" t="s">
        <v>949</v>
      </c>
      <c r="CZ16" s="587" t="s">
        <v>950</v>
      </c>
      <c r="DA16" s="587" t="s">
        <v>951</v>
      </c>
      <c r="DB16" s="587" t="s">
        <v>952</v>
      </c>
      <c r="DC16" s="587" t="s">
        <v>953</v>
      </c>
      <c r="DD16" s="587" t="s">
        <v>954</v>
      </c>
      <c r="DE16" s="587" t="s">
        <v>955</v>
      </c>
      <c r="DF16" s="587" t="s">
        <v>956</v>
      </c>
      <c r="DG16" s="587" t="s">
        <v>957</v>
      </c>
      <c r="DH16" s="587" t="s">
        <v>958</v>
      </c>
      <c r="DI16" s="587" t="s">
        <v>959</v>
      </c>
      <c r="DJ16" s="587" t="s">
        <v>960</v>
      </c>
      <c r="DK16" s="587" t="s">
        <v>961</v>
      </c>
      <c r="DL16" s="587" t="s">
        <v>962</v>
      </c>
      <c r="DM16" s="587" t="s">
        <v>963</v>
      </c>
      <c r="DN16" s="591" t="s">
        <v>1347</v>
      </c>
      <c r="DO16" s="591" t="s">
        <v>1355</v>
      </c>
      <c r="DP16" s="590" t="s">
        <v>1349</v>
      </c>
      <c r="DQ16" s="590" t="s">
        <v>1354</v>
      </c>
      <c r="DR16" s="587" t="s">
        <v>965</v>
      </c>
      <c r="DS16" s="587" t="s">
        <v>966</v>
      </c>
      <c r="DT16" s="587" t="s">
        <v>967</v>
      </c>
      <c r="DU16" s="590" t="s">
        <v>1447</v>
      </c>
      <c r="DV16" s="590" t="s">
        <v>1419</v>
      </c>
      <c r="DW16" s="590" t="s">
        <v>1373</v>
      </c>
      <c r="DX16" s="590" t="s">
        <v>1375</v>
      </c>
      <c r="DY16" s="590" t="s">
        <v>869</v>
      </c>
      <c r="DZ16" s="590" t="s">
        <v>1444</v>
      </c>
      <c r="EA16" s="587" t="s">
        <v>76</v>
      </c>
      <c r="EB16" s="587" t="s">
        <v>77</v>
      </c>
      <c r="EC16" s="587" t="s">
        <v>78</v>
      </c>
      <c r="ED16" s="587" t="s">
        <v>79</v>
      </c>
      <c r="EE16" s="587" t="s">
        <v>80</v>
      </c>
      <c r="EF16" s="587" t="s">
        <v>81</v>
      </c>
      <c r="EG16" s="587" t="s">
        <v>82</v>
      </c>
      <c r="EH16" s="587" t="s">
        <v>83</v>
      </c>
      <c r="EI16" s="587" t="s">
        <v>84</v>
      </c>
      <c r="EJ16" s="587" t="s">
        <v>85</v>
      </c>
      <c r="EK16" s="587" t="s">
        <v>86</v>
      </c>
      <c r="EL16" s="587" t="s">
        <v>611</v>
      </c>
      <c r="EM16" s="586" t="s">
        <v>1025</v>
      </c>
      <c r="EN16" s="586" t="s">
        <v>1026</v>
      </c>
      <c r="EO16" s="592" t="s">
        <v>1383</v>
      </c>
      <c r="EP16" s="592" t="s">
        <v>1384</v>
      </c>
      <c r="EQ16" s="630" t="s">
        <v>1027</v>
      </c>
      <c r="ER16" s="630" t="s">
        <v>1029</v>
      </c>
      <c r="ES16" s="630" t="s">
        <v>1030</v>
      </c>
      <c r="ET16" s="586" t="s">
        <v>1031</v>
      </c>
      <c r="EU16" s="631" t="s">
        <v>1370</v>
      </c>
      <c r="EV16" s="632" t="s">
        <v>1420</v>
      </c>
      <c r="EW16" s="630" t="s">
        <v>1032</v>
      </c>
      <c r="EX16" s="630" t="s">
        <v>1459</v>
      </c>
      <c r="EY16" s="630" t="s">
        <v>1034</v>
      </c>
      <c r="EZ16" s="586" t="s">
        <v>1035</v>
      </c>
      <c r="FA16" s="632" t="s">
        <v>1365</v>
      </c>
      <c r="FB16" s="632" t="s">
        <v>1460</v>
      </c>
      <c r="FC16" s="632" t="s">
        <v>1435</v>
      </c>
      <c r="FD16" s="632" t="s">
        <v>1421</v>
      </c>
      <c r="FE16" s="587" t="s">
        <v>1461</v>
      </c>
      <c r="FF16" s="587" t="s">
        <v>1037</v>
      </c>
      <c r="FG16" s="590" t="s">
        <v>1404</v>
      </c>
      <c r="FH16" s="586" t="s">
        <v>1039</v>
      </c>
      <c r="FI16" s="586" t="s">
        <v>1040</v>
      </c>
      <c r="FJ16" s="586" t="s">
        <v>1041</v>
      </c>
      <c r="FK16" s="586" t="s">
        <v>1042</v>
      </c>
      <c r="FL16" s="586" t="s">
        <v>1043</v>
      </c>
      <c r="FM16" s="586" t="s">
        <v>1044</v>
      </c>
      <c r="FN16" s="586" t="s">
        <v>1045</v>
      </c>
      <c r="FO16" s="592" t="s">
        <v>1445</v>
      </c>
      <c r="FP16" s="592" t="s">
        <v>1357</v>
      </c>
      <c r="FQ16" s="592" t="s">
        <v>1359</v>
      </c>
      <c r="FR16" s="592" t="s">
        <v>1360</v>
      </c>
      <c r="FS16" s="592" t="s">
        <v>1361</v>
      </c>
      <c r="FT16" s="592" t="s">
        <v>1363</v>
      </c>
      <c r="FU16" s="592" t="s">
        <v>1403</v>
      </c>
      <c r="FV16" s="592" t="s">
        <v>1379</v>
      </c>
      <c r="FW16" s="592" t="s">
        <v>1381</v>
      </c>
      <c r="FX16" s="587" t="s">
        <v>89</v>
      </c>
      <c r="FY16" s="587" t="s">
        <v>90</v>
      </c>
      <c r="FZ16" s="587" t="s">
        <v>91</v>
      </c>
      <c r="GA16" s="587" t="s">
        <v>92</v>
      </c>
      <c r="GB16" s="587" t="s">
        <v>93</v>
      </c>
      <c r="GC16" s="587" t="s">
        <v>94</v>
      </c>
      <c r="GD16" s="587" t="s">
        <v>95</v>
      </c>
      <c r="GE16" s="587" t="s">
        <v>96</v>
      </c>
      <c r="GF16" s="587" t="s">
        <v>97</v>
      </c>
      <c r="GG16" s="587" t="s">
        <v>98</v>
      </c>
      <c r="GH16" s="587" t="s">
        <v>99</v>
      </c>
      <c r="GI16" s="587" t="s">
        <v>100</v>
      </c>
      <c r="GJ16" s="587" t="s">
        <v>101</v>
      </c>
      <c r="GK16" s="587" t="s">
        <v>102</v>
      </c>
      <c r="GL16" s="586" t="s">
        <v>991</v>
      </c>
      <c r="GM16" s="586" t="s">
        <v>992</v>
      </c>
      <c r="GN16" s="586" t="s">
        <v>993</v>
      </c>
      <c r="GO16" s="586" t="s">
        <v>994</v>
      </c>
      <c r="GP16" s="586" t="s">
        <v>995</v>
      </c>
      <c r="GQ16" s="586" t="s">
        <v>996</v>
      </c>
      <c r="GR16" s="586" t="s">
        <v>997</v>
      </c>
      <c r="GS16" s="586" t="s">
        <v>998</v>
      </c>
      <c r="GT16" s="586" t="s">
        <v>999</v>
      </c>
      <c r="GU16" s="586" t="s">
        <v>1000</v>
      </c>
      <c r="GV16" s="586" t="s">
        <v>1458</v>
      </c>
      <c r="GW16" s="586" t="s">
        <v>1245</v>
      </c>
      <c r="GX16" s="586" t="s">
        <v>1003</v>
      </c>
      <c r="GY16" s="586" t="s">
        <v>1004</v>
      </c>
      <c r="GZ16" s="586" t="s">
        <v>1005</v>
      </c>
      <c r="HA16" s="586" t="s">
        <v>1007</v>
      </c>
      <c r="HB16" s="630" t="s">
        <v>1008</v>
      </c>
      <c r="HC16" s="630" t="s">
        <v>1009</v>
      </c>
      <c r="HD16" s="586" t="s">
        <v>1010</v>
      </c>
      <c r="HE16" s="586" t="s">
        <v>1011</v>
      </c>
      <c r="HF16" s="586" t="s">
        <v>1012</v>
      </c>
      <c r="HG16" s="586" t="s">
        <v>1013</v>
      </c>
      <c r="HH16" s="586" t="s">
        <v>1014</v>
      </c>
      <c r="HI16" s="592" t="s">
        <v>1402</v>
      </c>
      <c r="HJ16" s="586" t="s">
        <v>1016</v>
      </c>
      <c r="HK16" s="587" t="s">
        <v>104</v>
      </c>
      <c r="HL16" s="587" t="s">
        <v>105</v>
      </c>
      <c r="HM16" s="587" t="s">
        <v>106</v>
      </c>
      <c r="HN16" s="587" t="s">
        <v>107</v>
      </c>
      <c r="HO16" s="587" t="s">
        <v>108</v>
      </c>
      <c r="HP16" s="587" t="s">
        <v>109</v>
      </c>
      <c r="HQ16" s="586" t="s">
        <v>971</v>
      </c>
      <c r="HR16" s="586" t="s">
        <v>972</v>
      </c>
      <c r="HS16" s="592" t="s">
        <v>1430</v>
      </c>
      <c r="HT16" s="592" t="s">
        <v>1398</v>
      </c>
      <c r="HU16" s="586" t="s">
        <v>973</v>
      </c>
      <c r="HV16" s="592" t="s">
        <v>1415</v>
      </c>
      <c r="HW16" s="592" t="s">
        <v>1416</v>
      </c>
      <c r="HX16" s="586" t="s">
        <v>974</v>
      </c>
      <c r="HY16" s="586" t="s">
        <v>975</v>
      </c>
      <c r="HZ16" s="586" t="s">
        <v>976</v>
      </c>
      <c r="IA16" s="586" t="s">
        <v>977</v>
      </c>
      <c r="IB16" s="592" t="s">
        <v>1389</v>
      </c>
      <c r="IC16" s="586" t="s">
        <v>978</v>
      </c>
      <c r="ID16" s="586" t="s">
        <v>979</v>
      </c>
      <c r="IE16" s="586" t="s">
        <v>980</v>
      </c>
      <c r="IF16" s="586" t="s">
        <v>981</v>
      </c>
      <c r="IG16" s="586" t="s">
        <v>982</v>
      </c>
      <c r="IH16" s="586" t="s">
        <v>983</v>
      </c>
      <c r="II16" s="586" t="s">
        <v>984</v>
      </c>
      <c r="IJ16" s="586" t="s">
        <v>985</v>
      </c>
      <c r="IK16" s="586" t="s">
        <v>986</v>
      </c>
      <c r="IL16" s="586" t="s">
        <v>987</v>
      </c>
      <c r="IM16" s="592" t="s">
        <v>1391</v>
      </c>
      <c r="IN16" s="592" t="s">
        <v>1423</v>
      </c>
      <c r="IO16" s="592" t="s">
        <v>1424</v>
      </c>
      <c r="IP16" s="592" t="s">
        <v>1426</v>
      </c>
      <c r="IQ16" s="592" t="s">
        <v>1393</v>
      </c>
      <c r="IR16" s="592" t="s">
        <v>1428</v>
      </c>
      <c r="IS16" s="586" t="s">
        <v>988</v>
      </c>
      <c r="IT16" s="633" t="s">
        <v>1456</v>
      </c>
      <c r="IU16" s="633" t="s">
        <v>1457</v>
      </c>
      <c r="IV16" s="586" t="s">
        <v>989</v>
      </c>
      <c r="IW16" s="586" t="s">
        <v>69</v>
      </c>
      <c r="IX16" s="586" t="s">
        <v>70</v>
      </c>
      <c r="IY16" s="586" t="s">
        <v>71</v>
      </c>
      <c r="IZ16" s="586" t="s">
        <v>18</v>
      </c>
      <c r="JA16" s="586" t="s">
        <v>72</v>
      </c>
      <c r="JB16" s="586" t="s">
        <v>17</v>
      </c>
      <c r="JC16" s="586" t="s">
        <v>73</v>
      </c>
      <c r="JD16" s="586" t="s">
        <v>74</v>
      </c>
      <c r="JE16" s="587" t="s">
        <v>1047</v>
      </c>
      <c r="JF16" s="630" t="s">
        <v>1048</v>
      </c>
      <c r="JG16" s="632" t="s">
        <v>1432</v>
      </c>
      <c r="JH16" s="587" t="s">
        <v>1049</v>
      </c>
      <c r="JI16" s="587" t="s">
        <v>1050</v>
      </c>
      <c r="JJ16" s="587" t="s">
        <v>1051</v>
      </c>
      <c r="JK16" s="587" t="s">
        <v>1052</v>
      </c>
      <c r="JL16" s="587" t="s">
        <v>1053</v>
      </c>
      <c r="JM16" s="587" t="s">
        <v>1054</v>
      </c>
      <c r="JN16" s="587" t="s">
        <v>1055</v>
      </c>
      <c r="JO16" s="587" t="s">
        <v>1056</v>
      </c>
      <c r="JP16" s="587" t="s">
        <v>1057</v>
      </c>
      <c r="JQ16" s="587" t="s">
        <v>1058</v>
      </c>
      <c r="JR16" s="587" t="s">
        <v>1059</v>
      </c>
      <c r="JS16" s="591" t="s">
        <v>1351</v>
      </c>
      <c r="JT16" s="590" t="s">
        <v>1352</v>
      </c>
      <c r="JU16" s="590" t="s">
        <v>1462</v>
      </c>
      <c r="JV16" s="590" t="s">
        <v>1443</v>
      </c>
      <c r="JW16" s="586" t="s">
        <v>1060</v>
      </c>
      <c r="JX16" s="586" t="s">
        <v>1061</v>
      </c>
      <c r="JY16" s="630" t="s">
        <v>111</v>
      </c>
      <c r="JZ16" s="630" t="s">
        <v>112</v>
      </c>
      <c r="KA16" s="630" t="s">
        <v>113</v>
      </c>
      <c r="KB16" s="630" t="s">
        <v>114</v>
      </c>
      <c r="KC16" s="630" t="s">
        <v>115</v>
      </c>
      <c r="KD16" s="630" t="s">
        <v>116</v>
      </c>
      <c r="KE16" s="630" t="s">
        <v>117</v>
      </c>
      <c r="KF16" s="630" t="s">
        <v>118</v>
      </c>
      <c r="KG16" s="586" t="s">
        <v>1019</v>
      </c>
      <c r="KH16" s="586" t="s">
        <v>1020</v>
      </c>
      <c r="KI16" s="586" t="s">
        <v>1022</v>
      </c>
      <c r="KJ16" s="592" t="s">
        <v>1369</v>
      </c>
      <c r="KK16" s="586" t="s">
        <v>213</v>
      </c>
      <c r="KL16" s="586" t="s">
        <v>214</v>
      </c>
      <c r="KM16" s="586" t="s">
        <v>215</v>
      </c>
      <c r="KN16" s="586" t="s">
        <v>216</v>
      </c>
      <c r="KO16" s="586" t="s">
        <v>217</v>
      </c>
      <c r="KP16" s="586" t="s">
        <v>218</v>
      </c>
      <c r="KQ16" s="586" t="s">
        <v>219</v>
      </c>
      <c r="KR16" s="586" t="s">
        <v>220</v>
      </c>
      <c r="KS16" s="586" t="s">
        <v>221</v>
      </c>
      <c r="KT16" s="586" t="s">
        <v>222</v>
      </c>
      <c r="KU16" s="586" t="s">
        <v>223</v>
      </c>
    </row>
    <row r="17" spans="1:343" s="35" customFormat="1" ht="34" customHeight="1">
      <c r="A17" s="360"/>
      <c r="B17"/>
      <c r="C17" s="593"/>
      <c r="D17" s="593"/>
      <c r="E17" s="593"/>
      <c r="F17" s="593"/>
      <c r="G17" s="593"/>
      <c r="H17" s="593"/>
      <c r="I17" s="593"/>
      <c r="J17" s="593"/>
      <c r="K17" s="593"/>
      <c r="L17" s="593"/>
      <c r="M17" s="593"/>
      <c r="N17" s="593"/>
      <c r="O17" s="593"/>
      <c r="P17" s="593"/>
      <c r="Q17" s="593"/>
      <c r="R17" s="593"/>
      <c r="S17" s="593"/>
      <c r="T17" s="593"/>
      <c r="U17" s="593"/>
      <c r="V17" s="593"/>
      <c r="W17" s="593"/>
      <c r="X17" s="593"/>
      <c r="Y17" s="593"/>
      <c r="Z17" s="593"/>
      <c r="AA17" s="593"/>
      <c r="AB17" s="593"/>
      <c r="AC17" s="593"/>
      <c r="AD17" s="593"/>
      <c r="AE17" s="593"/>
      <c r="AF17" s="593"/>
      <c r="AG17" s="593"/>
      <c r="AH17" s="593"/>
      <c r="AI17" s="593"/>
      <c r="AJ17" s="593"/>
      <c r="AK17" s="593"/>
      <c r="AL17" s="593"/>
      <c r="AM17" s="593"/>
      <c r="AN17" s="593"/>
      <c r="AO17" s="593"/>
      <c r="AP17" s="593"/>
      <c r="AQ17" s="593"/>
      <c r="AR17" s="593"/>
      <c r="AS17" s="593"/>
      <c r="AT17" s="593"/>
      <c r="AU17" s="593"/>
      <c r="AV17" s="593"/>
      <c r="AW17" s="593"/>
      <c r="AX17" s="593"/>
      <c r="AY17" s="593"/>
      <c r="AZ17" s="593"/>
      <c r="BA17" s="593"/>
      <c r="BB17" s="593"/>
      <c r="BC17" s="593"/>
      <c r="BD17" s="593"/>
      <c r="BE17" s="593"/>
      <c r="BF17" s="593"/>
      <c r="BG17" s="593"/>
      <c r="BH17" s="593"/>
      <c r="BI17" s="593"/>
      <c r="BJ17" s="593"/>
      <c r="BK17" s="593"/>
      <c r="BL17" s="593"/>
      <c r="BM17" s="593"/>
      <c r="BN17" s="593"/>
      <c r="BO17" s="593"/>
      <c r="BP17" s="593"/>
      <c r="BQ17" s="593"/>
      <c r="BR17" s="593"/>
      <c r="BS17" s="593"/>
      <c r="BT17" s="593"/>
      <c r="BU17" s="593"/>
      <c r="BV17" s="593"/>
      <c r="BW17" s="593"/>
      <c r="BX17" s="593"/>
      <c r="BY17" s="593"/>
      <c r="BZ17" s="593"/>
      <c r="CA17" s="593"/>
      <c r="CB17" s="593"/>
      <c r="CC17" s="593"/>
      <c r="CD17" s="593"/>
      <c r="CE17" s="593"/>
      <c r="CF17" s="593"/>
      <c r="CG17" s="593"/>
      <c r="CH17" s="593"/>
      <c r="CI17" s="593"/>
      <c r="CJ17" s="593"/>
      <c r="CK17" s="593"/>
      <c r="CL17" s="593"/>
      <c r="CM17" s="593"/>
      <c r="CN17" s="593"/>
      <c r="CO17" s="593"/>
      <c r="CP17" s="593"/>
      <c r="CQ17" s="593"/>
      <c r="CR17" s="593"/>
      <c r="CS17" s="593"/>
      <c r="CT17" s="593"/>
      <c r="CU17" s="593"/>
      <c r="CV17" s="593"/>
      <c r="CW17" s="593"/>
      <c r="CX17" s="593"/>
      <c r="CY17" s="593"/>
      <c r="CZ17" s="593"/>
      <c r="DA17" s="593"/>
      <c r="DB17" s="593"/>
      <c r="DC17" s="593"/>
      <c r="DD17" s="593"/>
      <c r="DE17" s="593"/>
      <c r="DF17" s="593"/>
      <c r="DG17" s="593"/>
      <c r="DH17" s="593"/>
      <c r="DI17" s="593"/>
      <c r="DJ17" s="593"/>
      <c r="DK17" s="593"/>
      <c r="DL17" s="593"/>
      <c r="DM17" s="593"/>
      <c r="DN17" s="593"/>
      <c r="DO17" s="593"/>
      <c r="DP17" s="593"/>
      <c r="DQ17" s="593"/>
      <c r="DR17" s="593"/>
      <c r="DS17" s="593"/>
      <c r="DT17" s="593"/>
      <c r="DU17" s="593"/>
      <c r="DV17" s="593"/>
      <c r="DW17" s="593"/>
      <c r="DX17" s="593"/>
      <c r="DY17" s="593"/>
      <c r="DZ17" s="593"/>
      <c r="EA17" s="593"/>
      <c r="EB17" s="593"/>
      <c r="EC17" s="593"/>
      <c r="ED17" s="593"/>
      <c r="EE17" s="593"/>
      <c r="EF17" s="593"/>
      <c r="EG17" s="593"/>
      <c r="EH17" s="593"/>
      <c r="EI17" s="593"/>
      <c r="EJ17" s="593"/>
      <c r="EK17" s="593"/>
      <c r="EL17" s="593"/>
      <c r="EM17" s="593"/>
      <c r="EN17" s="593"/>
      <c r="EO17" s="593"/>
      <c r="EP17" s="593"/>
      <c r="EQ17" s="593"/>
      <c r="ER17" s="593"/>
      <c r="ES17" s="593"/>
      <c r="ET17" s="593"/>
      <c r="EU17" s="593"/>
      <c r="EV17" s="593"/>
      <c r="EW17" s="593"/>
      <c r="EX17" s="593"/>
      <c r="EY17" s="593"/>
      <c r="EZ17" s="593"/>
      <c r="FA17" s="593"/>
      <c r="FB17" s="593"/>
      <c r="FC17" s="593"/>
      <c r="FD17" s="593"/>
      <c r="FE17" s="593"/>
      <c r="FF17" s="593"/>
      <c r="FG17" s="593"/>
      <c r="FH17" s="593"/>
      <c r="FI17" s="593"/>
      <c r="FJ17" s="593"/>
      <c r="FK17" s="593"/>
      <c r="FL17" s="593"/>
      <c r="FM17" s="593"/>
      <c r="FN17" s="593"/>
      <c r="FO17" s="593"/>
      <c r="FP17" s="593"/>
      <c r="FQ17" s="593"/>
      <c r="FR17" s="593"/>
      <c r="FS17" s="593"/>
      <c r="FT17" s="593"/>
      <c r="FU17" s="593"/>
      <c r="FV17" s="593"/>
      <c r="FW17" s="593"/>
      <c r="FX17" s="593"/>
      <c r="FY17" s="593"/>
      <c r="FZ17" s="593"/>
      <c r="GA17" s="593"/>
      <c r="GB17" s="593"/>
      <c r="GC17" s="593"/>
      <c r="GD17" s="593"/>
      <c r="GE17" s="593"/>
      <c r="GF17" s="593"/>
      <c r="GG17" s="593"/>
      <c r="GH17" s="593"/>
      <c r="GI17" s="593"/>
      <c r="GJ17" s="593"/>
      <c r="GK17" s="593"/>
      <c r="GL17" s="593"/>
      <c r="GM17" s="593"/>
      <c r="GN17" s="593"/>
      <c r="GO17" s="593"/>
      <c r="GP17" s="593"/>
      <c r="GQ17" s="593"/>
      <c r="GR17" s="593"/>
      <c r="GS17" s="593"/>
      <c r="GT17" s="593"/>
      <c r="GU17" s="593"/>
      <c r="GV17" s="593"/>
      <c r="GW17" s="593"/>
      <c r="GX17" s="593"/>
      <c r="GY17" s="593"/>
      <c r="GZ17" s="593"/>
      <c r="HA17" s="593"/>
      <c r="HB17" s="593"/>
      <c r="HC17" s="593"/>
      <c r="HD17" s="593"/>
      <c r="HE17" s="593"/>
      <c r="HF17" s="593"/>
      <c r="HG17" s="593"/>
      <c r="HH17" s="593"/>
      <c r="HI17" s="593"/>
      <c r="HJ17" s="593"/>
      <c r="HK17" s="593"/>
      <c r="HL17" s="593"/>
      <c r="HM17" s="593"/>
      <c r="HN17" s="593"/>
      <c r="HO17" s="593"/>
      <c r="HP17" s="593"/>
      <c r="HQ17" s="593"/>
      <c r="HR17" s="593"/>
      <c r="HS17" s="593"/>
      <c r="HT17" s="593"/>
      <c r="HU17" s="593"/>
      <c r="HV17" s="593"/>
      <c r="HW17" s="593"/>
      <c r="HX17" s="593"/>
      <c r="HY17" s="593"/>
      <c r="HZ17" s="593"/>
      <c r="IA17" s="593"/>
      <c r="IB17" s="593"/>
      <c r="IC17" s="593"/>
      <c r="ID17" s="593"/>
      <c r="IE17" s="593"/>
      <c r="IF17" s="593"/>
      <c r="IG17" s="593"/>
      <c r="IH17" s="593"/>
      <c r="II17" s="593"/>
      <c r="IJ17" s="593"/>
      <c r="IK17" s="593"/>
      <c r="IL17" s="593"/>
      <c r="IM17" s="593"/>
      <c r="IN17" s="593"/>
      <c r="IO17" s="593"/>
      <c r="IP17" s="593"/>
      <c r="IQ17" s="593"/>
      <c r="IR17" s="593"/>
      <c r="IS17" s="593"/>
      <c r="IT17" s="593"/>
      <c r="IU17" s="593"/>
      <c r="IV17" s="593"/>
      <c r="IW17" s="593"/>
      <c r="IX17" s="593"/>
      <c r="IY17" s="593"/>
      <c r="IZ17" s="593"/>
      <c r="JA17" s="593"/>
      <c r="JB17" s="593"/>
      <c r="JC17" s="593"/>
      <c r="JD17" s="593"/>
      <c r="JE17" s="593"/>
      <c r="JF17" s="593"/>
      <c r="JG17" s="593"/>
      <c r="JH17" s="593"/>
      <c r="JI17" s="593"/>
      <c r="JJ17" s="593"/>
      <c r="JK17" s="593"/>
      <c r="JL17" s="593"/>
      <c r="JM17" s="593"/>
      <c r="JN17" s="593"/>
      <c r="JO17" s="593"/>
      <c r="JP17" s="593"/>
      <c r="JQ17" s="593"/>
      <c r="JR17" s="593"/>
      <c r="JS17" s="593"/>
      <c r="JT17" s="593"/>
      <c r="JU17" s="593"/>
      <c r="JV17" s="593"/>
      <c r="JW17" s="593"/>
      <c r="JX17" s="593"/>
      <c r="JY17" s="593"/>
      <c r="JZ17" s="593"/>
      <c r="KA17" s="593"/>
      <c r="KB17" s="593"/>
      <c r="KC17" s="593"/>
      <c r="KD17" s="593"/>
      <c r="KE17" s="593"/>
      <c r="KF17" s="593"/>
      <c r="KG17" s="593"/>
      <c r="KH17" s="593"/>
      <c r="KI17" s="593"/>
      <c r="KJ17" s="593"/>
      <c r="KK17" s="593"/>
      <c r="KL17" s="593"/>
      <c r="KM17" s="593"/>
      <c r="KN17" s="593"/>
      <c r="KO17" s="593"/>
      <c r="KP17" s="593"/>
      <c r="KQ17" s="593"/>
      <c r="KR17" s="593"/>
      <c r="KS17" s="593"/>
      <c r="KT17" s="593"/>
      <c r="KU17" s="593"/>
    </row>
    <row r="18" spans="1:343" s="35" customFormat="1" ht="15" customHeight="1">
      <c r="A18" s="877" t="s">
        <v>698</v>
      </c>
      <c r="B18" s="594"/>
      <c r="C18" s="594"/>
      <c r="D18" s="594"/>
      <c r="E18" s="594"/>
      <c r="F18" s="594"/>
      <c r="G18" s="594"/>
      <c r="H18" s="594"/>
      <c r="I18" s="594"/>
      <c r="J18" s="594"/>
      <c r="K18" s="594"/>
      <c r="L18" s="594"/>
      <c r="M18" s="594"/>
      <c r="N18" s="594"/>
      <c r="O18" s="594"/>
      <c r="P18" s="594"/>
      <c r="Q18" s="594"/>
      <c r="R18" s="594"/>
      <c r="S18" s="594"/>
      <c r="T18" s="594"/>
      <c r="U18" s="594"/>
      <c r="V18" s="594"/>
      <c r="W18" s="594"/>
      <c r="X18" s="594"/>
      <c r="Y18" s="594"/>
      <c r="Z18" s="594"/>
      <c r="AA18" s="594"/>
      <c r="AB18" s="594"/>
      <c r="AC18" s="594"/>
      <c r="AD18" s="594"/>
      <c r="AE18" s="594"/>
      <c r="AF18" s="594"/>
      <c r="AG18" s="594"/>
      <c r="AH18" s="594"/>
      <c r="AI18" s="594"/>
      <c r="AJ18" s="594"/>
      <c r="AK18" s="594"/>
      <c r="AL18" s="594"/>
      <c r="AM18" s="594"/>
      <c r="AN18" s="594"/>
      <c r="AO18" s="594"/>
      <c r="AP18" s="594"/>
      <c r="AQ18" s="594"/>
      <c r="AR18" s="594"/>
      <c r="AS18" s="594"/>
      <c r="AT18" s="594"/>
      <c r="AU18" s="594"/>
      <c r="AV18" s="594"/>
      <c r="AW18" s="594"/>
      <c r="AX18" s="594"/>
      <c r="AY18" s="594"/>
      <c r="AZ18" s="594"/>
      <c r="BA18" s="594"/>
      <c r="BB18" s="594"/>
      <c r="BC18" s="594"/>
      <c r="BD18" s="594"/>
      <c r="BE18" s="594"/>
      <c r="BF18" s="594"/>
      <c r="BG18" s="594"/>
      <c r="BH18" s="594"/>
      <c r="BI18" s="594"/>
      <c r="BJ18" s="594"/>
      <c r="BK18" s="594"/>
      <c r="BL18" s="594"/>
      <c r="BM18" s="594"/>
      <c r="BN18" s="594"/>
      <c r="BO18" s="594"/>
      <c r="BP18" s="594"/>
      <c r="BQ18" s="594"/>
      <c r="BR18" s="594"/>
      <c r="BS18" s="594"/>
      <c r="BT18" s="594"/>
      <c r="BU18" s="594"/>
      <c r="BV18" s="594"/>
      <c r="BW18" s="594"/>
      <c r="BX18" s="594"/>
      <c r="BY18" s="594"/>
      <c r="BZ18" s="594"/>
      <c r="CA18" s="594"/>
      <c r="CB18" s="594"/>
      <c r="CC18" s="594"/>
      <c r="CD18" s="594"/>
      <c r="CE18" s="594"/>
      <c r="CF18" s="594"/>
      <c r="CG18" s="594"/>
      <c r="CH18" s="594"/>
      <c r="CI18" s="594"/>
      <c r="CJ18" s="594"/>
      <c r="CK18" s="594"/>
      <c r="CL18" s="594"/>
      <c r="CM18" s="594"/>
      <c r="CN18" s="594"/>
      <c r="CO18" s="594"/>
      <c r="CP18" s="594"/>
      <c r="CQ18" s="594"/>
      <c r="CR18" s="594"/>
      <c r="CS18" s="594"/>
      <c r="CT18" s="594"/>
      <c r="CU18" s="594"/>
      <c r="CV18" s="594"/>
      <c r="CW18" s="594"/>
      <c r="CX18" s="594"/>
      <c r="CY18" s="594"/>
      <c r="CZ18" s="594"/>
      <c r="DA18" s="594"/>
      <c r="DB18" s="594"/>
      <c r="DC18" s="594"/>
      <c r="DD18" s="594"/>
      <c r="DE18" s="594"/>
      <c r="DF18" s="594"/>
      <c r="DG18" s="594"/>
      <c r="DH18" s="594"/>
      <c r="DI18" s="594"/>
      <c r="DJ18" s="594"/>
      <c r="DK18" s="594"/>
      <c r="DL18" s="594"/>
      <c r="DM18" s="594"/>
      <c r="DN18" s="594"/>
      <c r="DO18" s="594"/>
      <c r="DP18" s="594"/>
      <c r="DQ18" s="594"/>
      <c r="DR18" s="594"/>
      <c r="DS18" s="594"/>
      <c r="DT18" s="594"/>
      <c r="DU18" s="594"/>
      <c r="DV18" s="594"/>
      <c r="DW18" s="594"/>
      <c r="DX18" s="594"/>
      <c r="DY18" s="594"/>
      <c r="DZ18" s="594"/>
      <c r="EA18" s="594"/>
      <c r="EB18" s="594"/>
      <c r="EC18" s="594"/>
      <c r="ED18" s="594"/>
      <c r="EE18" s="594"/>
      <c r="EF18" s="594"/>
      <c r="EG18" s="594"/>
      <c r="EH18" s="594"/>
      <c r="EI18" s="594"/>
      <c r="EJ18" s="594"/>
      <c r="EK18" s="594"/>
      <c r="EL18" s="594"/>
      <c r="EM18" s="594"/>
      <c r="EN18" s="594"/>
      <c r="EO18" s="594"/>
      <c r="EP18" s="594"/>
      <c r="EQ18" s="594"/>
      <c r="ER18" s="594"/>
      <c r="ES18" s="594"/>
      <c r="ET18" s="594"/>
      <c r="EU18" s="594"/>
      <c r="EV18" s="594"/>
      <c r="EW18" s="594"/>
      <c r="EX18" s="594"/>
      <c r="EY18" s="594"/>
      <c r="EZ18" s="594"/>
      <c r="FA18" s="594"/>
      <c r="FB18" s="594"/>
      <c r="FC18" s="594"/>
      <c r="FD18" s="594"/>
      <c r="FE18" s="594"/>
      <c r="FF18" s="594"/>
      <c r="FG18" s="594"/>
      <c r="FH18" s="594"/>
      <c r="FI18" s="594"/>
      <c r="FJ18" s="594"/>
      <c r="FK18" s="594"/>
      <c r="FL18" s="594"/>
      <c r="FM18" s="594"/>
      <c r="FN18" s="594"/>
      <c r="FO18" s="594"/>
      <c r="FP18" s="594"/>
      <c r="FQ18" s="594"/>
      <c r="FR18" s="594"/>
      <c r="FS18" s="594"/>
      <c r="FT18" s="594"/>
      <c r="FU18" s="594"/>
      <c r="FV18" s="594"/>
      <c r="FW18" s="594"/>
      <c r="FX18" s="594"/>
      <c r="FY18" s="594"/>
      <c r="FZ18" s="594"/>
      <c r="GA18" s="594"/>
      <c r="GB18" s="594"/>
      <c r="GC18" s="594"/>
      <c r="GD18" s="594"/>
      <c r="GE18" s="594"/>
      <c r="GF18" s="594"/>
      <c r="GG18" s="594"/>
      <c r="GH18" s="594"/>
      <c r="GI18" s="594"/>
      <c r="GJ18" s="594"/>
      <c r="GK18" s="594"/>
      <c r="GL18" s="594"/>
      <c r="GM18" s="594"/>
      <c r="GN18" s="594"/>
      <c r="GO18" s="594"/>
      <c r="GP18" s="594"/>
      <c r="GQ18" s="594"/>
      <c r="GR18" s="594"/>
      <c r="GS18" s="594"/>
      <c r="GT18" s="594"/>
      <c r="GU18" s="594"/>
      <c r="GV18" s="594"/>
      <c r="GW18" s="594"/>
      <c r="GX18" s="594"/>
      <c r="GY18" s="594"/>
      <c r="GZ18" s="594"/>
      <c r="HA18" s="594"/>
      <c r="HB18" s="594"/>
      <c r="HC18" s="594"/>
      <c r="HD18" s="594"/>
      <c r="HE18" s="594"/>
      <c r="HF18" s="594"/>
      <c r="HG18" s="594"/>
      <c r="HH18" s="594"/>
      <c r="HI18" s="594"/>
      <c r="HJ18" s="594"/>
      <c r="HK18" s="594"/>
      <c r="HL18" s="594"/>
      <c r="HM18" s="594"/>
      <c r="HN18" s="594"/>
      <c r="HO18" s="594"/>
      <c r="HP18" s="594"/>
      <c r="HQ18" s="594"/>
      <c r="HR18" s="594"/>
      <c r="HS18" s="594"/>
      <c r="HT18" s="594"/>
      <c r="HU18" s="594"/>
      <c r="HV18" s="594"/>
      <c r="HW18" s="594"/>
      <c r="HX18" s="594"/>
      <c r="HY18" s="594"/>
      <c r="HZ18" s="594"/>
      <c r="IA18" s="594"/>
      <c r="IB18" s="594"/>
      <c r="IC18" s="594"/>
      <c r="ID18" s="594"/>
      <c r="IE18" s="594"/>
      <c r="IF18" s="594"/>
      <c r="IG18" s="594"/>
      <c r="IH18" s="594"/>
      <c r="II18" s="594"/>
      <c r="IJ18" s="594"/>
      <c r="IK18" s="594"/>
      <c r="IL18" s="594"/>
      <c r="IM18" s="594"/>
      <c r="IN18" s="594"/>
      <c r="IO18" s="594"/>
      <c r="IP18" s="594"/>
      <c r="IQ18" s="594"/>
      <c r="IR18" s="594"/>
      <c r="IS18" s="594"/>
      <c r="IT18" s="594"/>
      <c r="IU18" s="594"/>
      <c r="IV18" s="594"/>
      <c r="IW18" s="594"/>
      <c r="IX18" s="594"/>
      <c r="IY18" s="594"/>
      <c r="IZ18" s="594"/>
      <c r="JA18" s="594"/>
      <c r="JB18" s="594"/>
      <c r="JC18" s="594"/>
      <c r="JD18" s="594"/>
      <c r="JE18" s="594"/>
      <c r="JF18" s="594"/>
      <c r="JG18" s="594"/>
      <c r="JH18" s="594"/>
      <c r="JI18" s="594"/>
      <c r="JJ18" s="594"/>
      <c r="JK18" s="594"/>
      <c r="JL18" s="594"/>
      <c r="JM18" s="594"/>
      <c r="JN18" s="594"/>
      <c r="JO18" s="594"/>
      <c r="JP18" s="594"/>
      <c r="JQ18" s="594"/>
      <c r="JR18" s="594"/>
      <c r="JS18" s="594"/>
      <c r="JT18" s="594"/>
      <c r="JU18" s="594"/>
      <c r="JV18" s="594"/>
      <c r="JW18" s="594"/>
      <c r="JX18" s="594"/>
      <c r="JY18" s="594"/>
      <c r="JZ18" s="594"/>
      <c r="KA18" s="594"/>
      <c r="KB18" s="594"/>
      <c r="KC18" s="594"/>
      <c r="KD18" s="594"/>
      <c r="KE18" s="594"/>
      <c r="KF18" s="594"/>
      <c r="KG18" s="594"/>
      <c r="KH18" s="594"/>
      <c r="KI18" s="594"/>
      <c r="KJ18" s="594"/>
      <c r="KK18" s="594"/>
      <c r="KL18" s="594"/>
      <c r="KM18" s="594"/>
      <c r="KN18" s="594"/>
      <c r="KO18" s="594"/>
      <c r="KP18" s="594"/>
      <c r="KQ18" s="594"/>
      <c r="KR18" s="594"/>
      <c r="KS18" s="594"/>
      <c r="KT18" s="594"/>
      <c r="KU18" s="594"/>
    </row>
    <row r="19" spans="1:343" s="35" customFormat="1">
      <c r="A19" s="877"/>
      <c r="B19" s="594"/>
      <c r="C19" s="594"/>
      <c r="D19" s="594"/>
      <c r="E19" s="594"/>
      <c r="F19" s="594"/>
      <c r="G19" s="594"/>
      <c r="H19" s="594"/>
      <c r="I19" s="594"/>
      <c r="J19" s="594"/>
      <c r="K19" s="594"/>
      <c r="L19" s="594"/>
      <c r="M19" s="594"/>
      <c r="N19" s="594"/>
      <c r="O19" s="594"/>
      <c r="P19" s="594"/>
      <c r="Q19" s="594"/>
      <c r="R19" s="594"/>
      <c r="S19" s="594"/>
      <c r="T19" s="594"/>
      <c r="U19" s="594"/>
      <c r="V19" s="594"/>
      <c r="W19" s="594"/>
      <c r="X19" s="594"/>
      <c r="Y19" s="594"/>
      <c r="Z19" s="594"/>
      <c r="AA19" s="594"/>
      <c r="AB19" s="594"/>
      <c r="AC19" s="594"/>
      <c r="AD19" s="594"/>
      <c r="AE19" s="594"/>
      <c r="AF19" s="594"/>
      <c r="AG19" s="594"/>
      <c r="AH19" s="594"/>
      <c r="AI19" s="594"/>
      <c r="AJ19" s="594"/>
      <c r="AK19" s="594"/>
      <c r="AL19" s="594"/>
      <c r="AM19" s="594"/>
      <c r="AN19" s="594"/>
      <c r="AO19" s="594"/>
      <c r="AP19" s="594"/>
      <c r="AQ19" s="594"/>
      <c r="AR19" s="594"/>
      <c r="AS19" s="594"/>
      <c r="AT19" s="594"/>
      <c r="AU19" s="594"/>
      <c r="AV19" s="594"/>
      <c r="AW19" s="594"/>
      <c r="AX19" s="594"/>
      <c r="AY19" s="594"/>
      <c r="AZ19" s="594"/>
      <c r="BA19" s="594"/>
      <c r="BB19" s="594"/>
      <c r="BC19" s="594"/>
      <c r="BD19" s="594"/>
      <c r="BE19" s="594"/>
      <c r="BF19" s="594"/>
      <c r="BG19" s="594"/>
      <c r="BH19" s="594"/>
      <c r="BI19" s="594"/>
      <c r="BJ19" s="594"/>
      <c r="BK19" s="594"/>
      <c r="BL19" s="594"/>
      <c r="BM19" s="594"/>
      <c r="BN19" s="594"/>
      <c r="BO19" s="594"/>
      <c r="BP19" s="594"/>
      <c r="BQ19" s="594"/>
      <c r="BR19" s="594"/>
      <c r="BS19" s="594"/>
      <c r="BT19" s="594"/>
      <c r="BU19" s="594"/>
      <c r="BV19" s="594"/>
      <c r="BW19" s="594"/>
      <c r="BX19" s="594"/>
      <c r="BY19" s="594"/>
      <c r="BZ19" s="594"/>
      <c r="CA19" s="594"/>
      <c r="CB19" s="594"/>
      <c r="CC19" s="594"/>
      <c r="CD19" s="594"/>
      <c r="CE19" s="594"/>
      <c r="CF19" s="594"/>
      <c r="CG19" s="594"/>
      <c r="CH19" s="594"/>
      <c r="CI19" s="594"/>
      <c r="CJ19" s="594"/>
      <c r="CK19" s="594"/>
      <c r="CL19" s="594"/>
      <c r="CM19" s="594"/>
      <c r="CN19" s="594"/>
      <c r="CO19" s="594"/>
      <c r="CP19" s="594"/>
      <c r="CQ19" s="594"/>
      <c r="CR19" s="594"/>
      <c r="CS19" s="594"/>
      <c r="CT19" s="594"/>
      <c r="CU19" s="594"/>
      <c r="CV19" s="594"/>
      <c r="CW19" s="594"/>
      <c r="CX19" s="594"/>
      <c r="CY19" s="594"/>
      <c r="CZ19" s="594"/>
      <c r="DA19" s="594"/>
      <c r="DB19" s="594"/>
      <c r="DC19" s="594"/>
      <c r="DD19" s="594"/>
      <c r="DE19" s="594"/>
      <c r="DF19" s="594"/>
      <c r="DG19" s="594"/>
      <c r="DH19" s="594"/>
      <c r="DI19" s="594"/>
      <c r="DJ19" s="594"/>
      <c r="DK19" s="594"/>
      <c r="DL19" s="594"/>
      <c r="DM19" s="594"/>
      <c r="DN19" s="594"/>
      <c r="DO19" s="594"/>
      <c r="DP19" s="594"/>
      <c r="DQ19" s="594"/>
      <c r="DR19" s="594"/>
      <c r="DS19" s="594"/>
      <c r="DT19" s="594"/>
      <c r="DU19" s="594"/>
      <c r="DV19" s="594"/>
      <c r="DW19" s="594"/>
      <c r="DX19" s="594"/>
      <c r="DY19" s="594"/>
      <c r="DZ19" s="594"/>
      <c r="EA19" s="594"/>
      <c r="EB19" s="594"/>
      <c r="EC19" s="594"/>
      <c r="ED19" s="594"/>
      <c r="EE19" s="594"/>
      <c r="EF19" s="594"/>
      <c r="EG19" s="594"/>
      <c r="EH19" s="594"/>
      <c r="EI19" s="594"/>
      <c r="EJ19" s="594"/>
      <c r="EK19" s="594"/>
      <c r="EL19" s="594"/>
      <c r="EM19" s="594"/>
      <c r="EN19" s="594"/>
      <c r="EO19" s="594"/>
      <c r="EP19" s="594"/>
      <c r="EQ19" s="594"/>
      <c r="ER19" s="594"/>
      <c r="ES19" s="594"/>
      <c r="ET19" s="594"/>
      <c r="EU19" s="594"/>
      <c r="EV19" s="594"/>
      <c r="EW19" s="594"/>
      <c r="EX19" s="594"/>
      <c r="EY19" s="594"/>
      <c r="EZ19" s="594"/>
      <c r="FA19" s="594"/>
      <c r="FB19" s="594"/>
      <c r="FC19" s="594"/>
      <c r="FD19" s="594"/>
      <c r="FE19" s="594"/>
      <c r="FF19" s="594"/>
      <c r="FG19" s="594"/>
      <c r="FH19" s="594"/>
      <c r="FI19" s="594"/>
      <c r="FJ19" s="594"/>
      <c r="FK19" s="594"/>
      <c r="FL19" s="594"/>
      <c r="FM19" s="594"/>
      <c r="FN19" s="594"/>
      <c r="FO19" s="594"/>
      <c r="FP19" s="594"/>
      <c r="FQ19" s="594"/>
      <c r="FR19" s="594"/>
      <c r="FS19" s="594"/>
      <c r="FT19" s="594"/>
      <c r="FU19" s="594"/>
      <c r="FV19" s="594"/>
      <c r="FW19" s="594"/>
      <c r="FX19" s="594"/>
      <c r="FY19" s="594"/>
      <c r="FZ19" s="594"/>
      <c r="GA19" s="594"/>
      <c r="GB19" s="594"/>
      <c r="GC19" s="594"/>
      <c r="GD19" s="594"/>
      <c r="GE19" s="594"/>
      <c r="GF19" s="594"/>
      <c r="GG19" s="594"/>
      <c r="GH19" s="594"/>
      <c r="GI19" s="594"/>
      <c r="GJ19" s="594"/>
      <c r="GK19" s="594"/>
      <c r="GL19" s="594"/>
      <c r="GM19" s="594"/>
      <c r="GN19" s="594"/>
      <c r="GO19" s="594"/>
      <c r="GP19" s="594"/>
      <c r="GQ19" s="594"/>
      <c r="GR19" s="594"/>
      <c r="GS19" s="594"/>
      <c r="GT19" s="594"/>
      <c r="GU19" s="594"/>
      <c r="GV19" s="594"/>
      <c r="GW19" s="594"/>
      <c r="GX19" s="594"/>
      <c r="GY19" s="594"/>
      <c r="GZ19" s="594"/>
      <c r="HA19" s="594"/>
      <c r="HB19" s="594"/>
      <c r="HC19" s="594"/>
      <c r="HD19" s="594"/>
      <c r="HE19" s="594"/>
      <c r="HF19" s="594"/>
      <c r="HG19" s="594"/>
      <c r="HH19" s="594"/>
      <c r="HI19" s="594"/>
      <c r="HJ19" s="594"/>
      <c r="HK19" s="594"/>
      <c r="HL19" s="594"/>
      <c r="HM19" s="594"/>
      <c r="HN19" s="594"/>
      <c r="HO19" s="594"/>
      <c r="HP19" s="594"/>
      <c r="HQ19" s="594"/>
      <c r="HR19" s="594"/>
      <c r="HS19" s="594"/>
      <c r="HT19" s="594"/>
      <c r="HU19" s="594"/>
      <c r="HV19" s="594"/>
      <c r="HW19" s="594"/>
      <c r="HX19" s="594"/>
      <c r="HY19" s="594"/>
      <c r="HZ19" s="594"/>
      <c r="IA19" s="594"/>
      <c r="IB19" s="594"/>
      <c r="IC19" s="594"/>
      <c r="ID19" s="594"/>
      <c r="IE19" s="594"/>
      <c r="IF19" s="594"/>
      <c r="IG19" s="594"/>
      <c r="IH19" s="594"/>
      <c r="II19" s="594"/>
      <c r="IJ19" s="594"/>
      <c r="IK19" s="594"/>
      <c r="IL19" s="594"/>
      <c r="IM19" s="594"/>
      <c r="IN19" s="594"/>
      <c r="IO19" s="594"/>
      <c r="IP19" s="594"/>
      <c r="IQ19" s="594"/>
      <c r="IR19" s="594"/>
      <c r="IS19" s="594"/>
      <c r="IT19" s="594"/>
      <c r="IU19" s="594"/>
      <c r="IV19" s="594"/>
      <c r="IW19" s="594"/>
      <c r="IX19" s="594"/>
      <c r="IY19" s="594"/>
      <c r="IZ19" s="594"/>
      <c r="JA19" s="594"/>
      <c r="JB19" s="594"/>
      <c r="JC19" s="594"/>
      <c r="JD19" s="594"/>
      <c r="JE19" s="594"/>
      <c r="JF19" s="594"/>
      <c r="JG19" s="594"/>
      <c r="JH19" s="594"/>
      <c r="JI19" s="594"/>
      <c r="JJ19" s="594"/>
      <c r="JK19" s="594"/>
      <c r="JL19" s="594"/>
      <c r="JM19" s="594"/>
      <c r="JN19" s="594"/>
      <c r="JO19" s="594"/>
      <c r="JP19" s="594"/>
      <c r="JQ19" s="594"/>
      <c r="JR19" s="594"/>
      <c r="JS19" s="594"/>
      <c r="JT19" s="594"/>
      <c r="JU19" s="594"/>
      <c r="JV19" s="594"/>
      <c r="JW19" s="594"/>
      <c r="JX19" s="594"/>
      <c r="JY19" s="594"/>
      <c r="JZ19" s="594"/>
      <c r="KA19" s="594"/>
      <c r="KB19" s="594"/>
      <c r="KC19" s="594"/>
      <c r="KD19" s="594"/>
      <c r="KE19" s="594"/>
      <c r="KF19" s="594"/>
      <c r="KG19" s="594"/>
      <c r="KH19" s="594"/>
      <c r="KI19" s="594"/>
      <c r="KJ19" s="594"/>
      <c r="KK19" s="594"/>
      <c r="KL19" s="594"/>
      <c r="KM19" s="594"/>
      <c r="KN19" s="594"/>
      <c r="KO19" s="594"/>
      <c r="KP19" s="594"/>
      <c r="KQ19" s="594"/>
      <c r="KR19" s="594"/>
      <c r="KS19" s="594"/>
      <c r="KT19" s="594"/>
      <c r="KU19" s="594"/>
    </row>
    <row r="20" spans="1:343" s="35" customFormat="1">
      <c r="A20" s="877"/>
      <c r="B20" s="594"/>
      <c r="C20" s="594"/>
      <c r="D20" s="594"/>
      <c r="E20" s="594"/>
      <c r="F20" s="594"/>
      <c r="G20" s="594"/>
      <c r="H20" s="594"/>
      <c r="I20" s="594"/>
      <c r="J20" s="594"/>
      <c r="K20" s="594"/>
      <c r="L20" s="594"/>
      <c r="M20" s="594"/>
      <c r="N20" s="594"/>
      <c r="O20" s="594"/>
      <c r="P20" s="594"/>
      <c r="Q20" s="594"/>
      <c r="R20" s="594"/>
      <c r="S20" s="594"/>
      <c r="T20" s="594"/>
      <c r="U20" s="594"/>
      <c r="V20" s="594"/>
      <c r="W20" s="594"/>
      <c r="X20" s="594"/>
      <c r="Y20" s="594"/>
      <c r="Z20" s="594"/>
      <c r="AA20" s="594"/>
      <c r="AB20" s="594"/>
      <c r="AC20" s="594"/>
      <c r="AD20" s="594"/>
      <c r="AE20" s="594"/>
      <c r="AF20" s="594"/>
      <c r="AG20" s="594"/>
      <c r="AH20" s="594"/>
      <c r="AI20" s="594"/>
      <c r="AJ20" s="594"/>
      <c r="AK20" s="594"/>
      <c r="AL20" s="594"/>
      <c r="AM20" s="594"/>
      <c r="AN20" s="594"/>
      <c r="AO20" s="594"/>
      <c r="AP20" s="594"/>
      <c r="AQ20" s="594"/>
      <c r="AR20" s="594"/>
      <c r="AS20" s="594"/>
      <c r="AT20" s="594"/>
      <c r="AU20" s="594"/>
      <c r="AV20" s="594"/>
      <c r="AW20" s="594"/>
      <c r="AX20" s="594"/>
      <c r="AY20" s="594"/>
      <c r="AZ20" s="594"/>
      <c r="BA20" s="594"/>
      <c r="BB20" s="594"/>
      <c r="BC20" s="594"/>
      <c r="BD20" s="594"/>
      <c r="BE20" s="594"/>
      <c r="BF20" s="594"/>
      <c r="BG20" s="594"/>
      <c r="BH20" s="594"/>
      <c r="BI20" s="594"/>
      <c r="BJ20" s="594"/>
      <c r="BK20" s="594"/>
      <c r="BL20" s="594"/>
      <c r="BM20" s="594"/>
      <c r="BN20" s="594"/>
      <c r="BO20" s="594"/>
      <c r="BP20" s="594"/>
      <c r="BQ20" s="594"/>
      <c r="BR20" s="594"/>
      <c r="BS20" s="594"/>
      <c r="BT20" s="594"/>
      <c r="BU20" s="594"/>
      <c r="BV20" s="594"/>
      <c r="BW20" s="594"/>
      <c r="BX20" s="594"/>
      <c r="BY20" s="594"/>
      <c r="BZ20" s="594"/>
      <c r="CA20" s="594"/>
      <c r="CB20" s="594"/>
      <c r="CC20" s="594"/>
      <c r="CD20" s="594"/>
      <c r="CE20" s="594"/>
      <c r="CF20" s="594"/>
      <c r="CG20" s="594"/>
      <c r="CH20" s="594"/>
      <c r="CI20" s="594"/>
      <c r="CJ20" s="594"/>
      <c r="CK20" s="594"/>
      <c r="CL20" s="594"/>
      <c r="CM20" s="594"/>
      <c r="CN20" s="594"/>
      <c r="CO20" s="594"/>
      <c r="CP20" s="594"/>
      <c r="CQ20" s="594"/>
      <c r="CR20" s="594"/>
      <c r="CS20" s="594"/>
      <c r="CT20" s="594"/>
      <c r="CU20" s="594"/>
      <c r="CV20" s="594"/>
      <c r="CW20" s="594"/>
      <c r="CX20" s="594"/>
      <c r="CY20" s="594"/>
      <c r="CZ20" s="594"/>
      <c r="DA20" s="594"/>
      <c r="DB20" s="594"/>
      <c r="DC20" s="594"/>
      <c r="DD20" s="594"/>
      <c r="DE20" s="594"/>
      <c r="DF20" s="594"/>
      <c r="DG20" s="594"/>
      <c r="DH20" s="594"/>
      <c r="DI20" s="594"/>
      <c r="DJ20" s="594"/>
      <c r="DK20" s="594"/>
      <c r="DL20" s="594"/>
      <c r="DM20" s="594"/>
      <c r="DN20" s="594"/>
      <c r="DO20" s="594"/>
      <c r="DP20" s="594"/>
      <c r="DQ20" s="594"/>
      <c r="DR20" s="594"/>
      <c r="DS20" s="594"/>
      <c r="DT20" s="594"/>
      <c r="DU20" s="594"/>
      <c r="DV20" s="594"/>
      <c r="DW20" s="594"/>
      <c r="DX20" s="594"/>
      <c r="DY20" s="594"/>
      <c r="DZ20" s="594"/>
      <c r="EA20" s="594"/>
      <c r="EB20" s="594"/>
      <c r="EC20" s="594"/>
      <c r="ED20" s="594"/>
      <c r="EE20" s="594"/>
      <c r="EF20" s="594"/>
      <c r="EG20" s="594"/>
      <c r="EH20" s="594"/>
      <c r="EI20" s="594"/>
      <c r="EJ20" s="594"/>
      <c r="EK20" s="594"/>
      <c r="EL20" s="594"/>
      <c r="EM20" s="594"/>
      <c r="EN20" s="594"/>
      <c r="EO20" s="594"/>
      <c r="EP20" s="594"/>
      <c r="EQ20" s="594"/>
      <c r="ER20" s="594"/>
      <c r="ES20" s="594"/>
      <c r="ET20" s="594"/>
      <c r="EU20" s="594"/>
      <c r="EV20" s="594"/>
      <c r="EW20" s="594"/>
      <c r="EX20" s="594"/>
      <c r="EY20" s="594"/>
      <c r="EZ20" s="594"/>
      <c r="FA20" s="594"/>
      <c r="FB20" s="594"/>
      <c r="FC20" s="594"/>
      <c r="FD20" s="594"/>
      <c r="FE20" s="594"/>
      <c r="FF20" s="594"/>
      <c r="FG20" s="594"/>
      <c r="FH20" s="594"/>
      <c r="FI20" s="594"/>
      <c r="FJ20" s="594"/>
      <c r="FK20" s="594"/>
      <c r="FL20" s="594"/>
      <c r="FM20" s="594"/>
      <c r="FN20" s="594"/>
      <c r="FO20" s="594"/>
      <c r="FP20" s="594"/>
      <c r="FQ20" s="594"/>
      <c r="FR20" s="594"/>
      <c r="FS20" s="594"/>
      <c r="FT20" s="594"/>
      <c r="FU20" s="594"/>
      <c r="FV20" s="594"/>
      <c r="FW20" s="594"/>
      <c r="FX20" s="594"/>
      <c r="FY20" s="594"/>
      <c r="FZ20" s="594"/>
      <c r="GA20" s="594"/>
      <c r="GB20" s="594"/>
      <c r="GC20" s="594"/>
      <c r="GD20" s="594"/>
      <c r="GE20" s="594"/>
      <c r="GF20" s="594"/>
      <c r="GG20" s="594"/>
      <c r="GH20" s="594"/>
      <c r="GI20" s="594"/>
      <c r="GJ20" s="594"/>
      <c r="GK20" s="594"/>
      <c r="GL20" s="594"/>
      <c r="GM20" s="594"/>
      <c r="GN20" s="594"/>
      <c r="GO20" s="594"/>
      <c r="GP20" s="594"/>
      <c r="GQ20" s="594"/>
      <c r="GR20" s="594"/>
      <c r="GS20" s="594"/>
      <c r="GT20" s="594"/>
      <c r="GU20" s="594"/>
      <c r="GV20" s="594"/>
      <c r="GW20" s="594"/>
      <c r="GX20" s="594"/>
      <c r="GY20" s="594"/>
      <c r="GZ20" s="594"/>
      <c r="HA20" s="594"/>
      <c r="HB20" s="594"/>
      <c r="HC20" s="594"/>
      <c r="HD20" s="594"/>
      <c r="HE20" s="594"/>
      <c r="HF20" s="594"/>
      <c r="HG20" s="594"/>
      <c r="HH20" s="594"/>
      <c r="HI20" s="594"/>
      <c r="HJ20" s="594"/>
      <c r="HK20" s="594"/>
      <c r="HL20" s="594"/>
      <c r="HM20" s="594"/>
      <c r="HN20" s="594"/>
      <c r="HO20" s="594"/>
      <c r="HP20" s="594"/>
      <c r="HQ20" s="594"/>
      <c r="HR20" s="594"/>
      <c r="HS20" s="594"/>
      <c r="HT20" s="594"/>
      <c r="HU20" s="594"/>
      <c r="HV20" s="594"/>
      <c r="HW20" s="594"/>
      <c r="HX20" s="594"/>
      <c r="HY20" s="594"/>
      <c r="HZ20" s="594"/>
      <c r="IA20" s="594"/>
      <c r="IB20" s="594"/>
      <c r="IC20" s="594"/>
      <c r="ID20" s="594"/>
      <c r="IE20" s="594"/>
      <c r="IF20" s="594"/>
      <c r="IG20" s="594"/>
      <c r="IH20" s="594"/>
      <c r="II20" s="594"/>
      <c r="IJ20" s="594"/>
      <c r="IK20" s="594"/>
      <c r="IL20" s="594"/>
      <c r="IM20" s="594"/>
      <c r="IN20" s="594"/>
      <c r="IO20" s="594"/>
      <c r="IP20" s="594"/>
      <c r="IQ20" s="594"/>
      <c r="IR20" s="594"/>
      <c r="IS20" s="594"/>
      <c r="IT20" s="594"/>
      <c r="IU20" s="594"/>
      <c r="IV20" s="594"/>
      <c r="IW20" s="594"/>
      <c r="IX20" s="594"/>
      <c r="IY20" s="594"/>
      <c r="IZ20" s="594"/>
      <c r="JA20" s="594"/>
      <c r="JB20" s="594"/>
      <c r="JC20" s="594"/>
      <c r="JD20" s="594"/>
      <c r="JE20" s="594"/>
      <c r="JF20" s="594"/>
      <c r="JG20" s="594"/>
      <c r="JH20" s="594"/>
      <c r="JI20" s="594"/>
      <c r="JJ20" s="594"/>
      <c r="JK20" s="594"/>
      <c r="JL20" s="594"/>
      <c r="JM20" s="594"/>
      <c r="JN20" s="594"/>
      <c r="JO20" s="594"/>
      <c r="JP20" s="594"/>
      <c r="JQ20" s="594"/>
      <c r="JR20" s="594"/>
      <c r="JS20" s="594"/>
      <c r="JT20" s="594"/>
      <c r="JU20" s="594"/>
      <c r="JV20" s="594"/>
      <c r="JW20" s="594"/>
      <c r="JX20" s="594"/>
      <c r="JY20" s="594"/>
      <c r="JZ20" s="594"/>
      <c r="KA20" s="594"/>
      <c r="KB20" s="594"/>
      <c r="KC20" s="594"/>
      <c r="KD20" s="594"/>
      <c r="KE20" s="594"/>
      <c r="KF20" s="594"/>
      <c r="KG20" s="594"/>
      <c r="KH20" s="594"/>
      <c r="KI20" s="594"/>
      <c r="KJ20" s="594"/>
      <c r="KK20" s="594"/>
      <c r="KL20" s="594"/>
      <c r="KM20" s="594"/>
      <c r="KN20" s="594"/>
      <c r="KO20" s="594"/>
      <c r="KP20" s="594"/>
      <c r="KQ20" s="594"/>
      <c r="KR20" s="594"/>
      <c r="KS20" s="594"/>
      <c r="KT20" s="594"/>
      <c r="KU20" s="594"/>
    </row>
    <row r="21" spans="1:343" s="35" customFormat="1">
      <c r="A21" s="877"/>
      <c r="B21" s="594" t="s">
        <v>699</v>
      </c>
      <c r="C21" s="595">
        <v>3</v>
      </c>
      <c r="D21" s="595">
        <v>3</v>
      </c>
      <c r="E21" s="595">
        <v>3</v>
      </c>
      <c r="F21" s="595">
        <v>3</v>
      </c>
      <c r="G21" s="595">
        <v>4</v>
      </c>
      <c r="H21" s="595">
        <v>4</v>
      </c>
      <c r="I21" s="595">
        <v>4</v>
      </c>
      <c r="J21" s="595">
        <v>4</v>
      </c>
      <c r="K21" s="595">
        <v>3</v>
      </c>
      <c r="L21" s="595">
        <v>3</v>
      </c>
      <c r="M21" s="595">
        <v>3</v>
      </c>
      <c r="N21" s="595">
        <v>3</v>
      </c>
      <c r="O21" s="595">
        <v>3</v>
      </c>
      <c r="P21" s="595">
        <v>3</v>
      </c>
      <c r="Q21" s="595">
        <v>3</v>
      </c>
      <c r="R21" s="595">
        <v>3</v>
      </c>
      <c r="S21" s="595">
        <v>3</v>
      </c>
      <c r="T21" s="595">
        <v>3</v>
      </c>
      <c r="U21" s="595">
        <v>3</v>
      </c>
      <c r="V21" s="595">
        <v>3</v>
      </c>
      <c r="W21" s="595">
        <v>3</v>
      </c>
      <c r="X21" s="595">
        <v>4</v>
      </c>
      <c r="Y21" s="595">
        <v>4</v>
      </c>
      <c r="Z21" s="595">
        <v>4</v>
      </c>
      <c r="AA21" s="595">
        <v>4</v>
      </c>
      <c r="AB21" s="595">
        <v>3</v>
      </c>
      <c r="AC21" s="595">
        <v>3</v>
      </c>
      <c r="AD21" s="595">
        <v>3</v>
      </c>
      <c r="AE21" s="595">
        <v>3</v>
      </c>
      <c r="AF21" s="595">
        <v>3</v>
      </c>
      <c r="AG21" s="595">
        <v>3</v>
      </c>
      <c r="AH21" s="595">
        <v>3</v>
      </c>
      <c r="AI21" s="595">
        <v>4</v>
      </c>
      <c r="AJ21" s="595">
        <v>3</v>
      </c>
      <c r="AK21" s="595">
        <v>3</v>
      </c>
      <c r="AL21" s="595">
        <v>3</v>
      </c>
      <c r="AM21" s="595">
        <v>4</v>
      </c>
      <c r="AN21" s="595">
        <v>3</v>
      </c>
      <c r="AO21" s="595">
        <v>2</v>
      </c>
      <c r="AP21" s="595">
        <v>3</v>
      </c>
      <c r="AQ21" s="595">
        <v>3</v>
      </c>
      <c r="AR21" s="595">
        <v>4</v>
      </c>
      <c r="AS21" s="595">
        <v>3</v>
      </c>
      <c r="AT21" s="595">
        <v>3</v>
      </c>
      <c r="AU21" s="595">
        <v>3</v>
      </c>
      <c r="AV21" s="595">
        <v>3</v>
      </c>
      <c r="AW21" s="595">
        <v>4</v>
      </c>
      <c r="AX21" s="595">
        <v>4</v>
      </c>
      <c r="AY21" s="595">
        <v>3</v>
      </c>
      <c r="AZ21" s="595">
        <v>4</v>
      </c>
      <c r="BA21" s="595">
        <v>3</v>
      </c>
      <c r="BB21" s="595">
        <v>3</v>
      </c>
      <c r="BC21" s="595">
        <v>4</v>
      </c>
      <c r="BD21" s="595">
        <v>3</v>
      </c>
      <c r="BE21" s="595">
        <v>4</v>
      </c>
      <c r="BF21" s="595">
        <v>4</v>
      </c>
      <c r="BG21" s="595">
        <v>2</v>
      </c>
      <c r="BH21" s="595">
        <v>2</v>
      </c>
      <c r="BI21" s="595">
        <v>3</v>
      </c>
      <c r="BJ21" s="595">
        <v>3</v>
      </c>
      <c r="BK21" s="595">
        <v>3</v>
      </c>
      <c r="BL21" s="595">
        <v>3</v>
      </c>
      <c r="BM21" s="595">
        <v>2</v>
      </c>
      <c r="BN21" s="595">
        <v>3</v>
      </c>
      <c r="BO21" s="595">
        <v>2</v>
      </c>
      <c r="BP21" s="595">
        <v>3</v>
      </c>
      <c r="BQ21" s="595">
        <v>2</v>
      </c>
      <c r="BR21" s="595">
        <v>2</v>
      </c>
      <c r="BS21" s="595">
        <v>3</v>
      </c>
      <c r="BT21" s="595">
        <v>3</v>
      </c>
      <c r="BU21" s="595">
        <v>3</v>
      </c>
      <c r="BV21" s="595">
        <v>3</v>
      </c>
      <c r="BW21" s="595">
        <v>3</v>
      </c>
      <c r="BX21" s="595">
        <v>3</v>
      </c>
      <c r="BY21" s="595">
        <v>3</v>
      </c>
      <c r="BZ21" s="595">
        <v>3</v>
      </c>
      <c r="CA21" s="595">
        <v>3</v>
      </c>
      <c r="CB21" s="595">
        <v>3</v>
      </c>
      <c r="CC21" s="595">
        <v>3</v>
      </c>
      <c r="CD21" s="595">
        <v>3</v>
      </c>
      <c r="CE21" s="595">
        <v>3</v>
      </c>
      <c r="CF21" s="595">
        <v>3</v>
      </c>
      <c r="CG21" s="595">
        <v>3</v>
      </c>
      <c r="CH21" s="595">
        <v>3</v>
      </c>
      <c r="CI21" s="595">
        <v>3</v>
      </c>
      <c r="CJ21" s="595">
        <v>3</v>
      </c>
      <c r="CK21" s="595">
        <v>4</v>
      </c>
      <c r="CL21" s="595">
        <v>4</v>
      </c>
      <c r="CM21" s="595">
        <v>4</v>
      </c>
      <c r="CN21" s="595">
        <v>3</v>
      </c>
      <c r="CO21" s="595">
        <v>3</v>
      </c>
      <c r="CP21" s="595">
        <v>3</v>
      </c>
      <c r="CQ21" s="595">
        <v>3</v>
      </c>
      <c r="CR21" s="595">
        <v>3</v>
      </c>
      <c r="CS21" s="595">
        <v>3</v>
      </c>
      <c r="CT21" s="595">
        <v>3</v>
      </c>
      <c r="CU21" s="595">
        <v>3</v>
      </c>
      <c r="CV21" s="595">
        <v>3</v>
      </c>
      <c r="CW21" s="595">
        <v>3</v>
      </c>
      <c r="CX21" s="595">
        <v>3</v>
      </c>
      <c r="CY21" s="595">
        <v>3</v>
      </c>
      <c r="CZ21" s="595">
        <v>3</v>
      </c>
      <c r="DA21" s="595">
        <v>3</v>
      </c>
      <c r="DB21" s="595">
        <v>3</v>
      </c>
      <c r="DC21" s="595">
        <v>4</v>
      </c>
      <c r="DD21" s="595">
        <v>4</v>
      </c>
      <c r="DE21" s="595">
        <v>4</v>
      </c>
      <c r="DF21" s="595">
        <v>2</v>
      </c>
      <c r="DG21" s="595">
        <v>3</v>
      </c>
      <c r="DH21" s="595">
        <v>2</v>
      </c>
      <c r="DI21" s="595">
        <v>3</v>
      </c>
      <c r="DJ21" s="595">
        <v>3</v>
      </c>
      <c r="DK21" s="595">
        <v>3</v>
      </c>
      <c r="DL21" s="595">
        <v>3</v>
      </c>
      <c r="DM21" s="595">
        <v>3</v>
      </c>
      <c r="DN21" s="595">
        <v>3</v>
      </c>
      <c r="DO21" s="595">
        <v>3</v>
      </c>
      <c r="DP21" s="595">
        <v>4</v>
      </c>
      <c r="DQ21" s="595">
        <v>3</v>
      </c>
      <c r="DR21" s="595">
        <v>3</v>
      </c>
      <c r="DS21" s="595">
        <v>3</v>
      </c>
      <c r="DT21" s="595">
        <v>4</v>
      </c>
      <c r="DU21" s="595">
        <v>4</v>
      </c>
      <c r="DV21" s="595">
        <v>2</v>
      </c>
      <c r="DW21" s="595">
        <v>3</v>
      </c>
      <c r="DX21" s="595">
        <v>3</v>
      </c>
      <c r="DY21" s="595">
        <v>3</v>
      </c>
      <c r="DZ21" s="595">
        <v>3</v>
      </c>
      <c r="EA21" s="595">
        <v>3</v>
      </c>
      <c r="EB21" s="595">
        <v>4</v>
      </c>
      <c r="EC21" s="595">
        <v>4</v>
      </c>
      <c r="ED21" s="595">
        <v>2</v>
      </c>
      <c r="EE21" s="595">
        <v>2</v>
      </c>
      <c r="EF21" s="595">
        <v>3</v>
      </c>
      <c r="EG21" s="595">
        <v>2</v>
      </c>
      <c r="EH21" s="595">
        <v>3</v>
      </c>
      <c r="EI21" s="595">
        <v>4</v>
      </c>
      <c r="EJ21" s="595">
        <v>3</v>
      </c>
      <c r="EK21" s="595">
        <v>2</v>
      </c>
      <c r="EL21" s="595">
        <v>3</v>
      </c>
      <c r="EM21" s="595">
        <v>3</v>
      </c>
      <c r="EN21" s="595">
        <v>3</v>
      </c>
      <c r="EO21" s="595">
        <v>3</v>
      </c>
      <c r="EP21" s="595">
        <v>3</v>
      </c>
      <c r="EQ21" s="595">
        <v>3</v>
      </c>
      <c r="ER21" s="595">
        <v>3</v>
      </c>
      <c r="ES21" s="595">
        <v>2</v>
      </c>
      <c r="ET21" s="595">
        <v>3</v>
      </c>
      <c r="EU21" s="595">
        <v>3</v>
      </c>
      <c r="EV21" s="595">
        <v>3</v>
      </c>
      <c r="EW21" s="595">
        <v>4</v>
      </c>
      <c r="EX21" s="595">
        <v>3</v>
      </c>
      <c r="EY21" s="595">
        <v>3</v>
      </c>
      <c r="EZ21" s="595">
        <v>4</v>
      </c>
      <c r="FA21" s="595">
        <v>3</v>
      </c>
      <c r="FB21" s="595">
        <v>3</v>
      </c>
      <c r="FC21" s="595">
        <v>3</v>
      </c>
      <c r="FD21" s="595">
        <v>3</v>
      </c>
      <c r="FE21" s="595">
        <v>3</v>
      </c>
      <c r="FF21" s="595">
        <v>3</v>
      </c>
      <c r="FG21" s="595">
        <v>4</v>
      </c>
      <c r="FH21" s="595">
        <v>3</v>
      </c>
      <c r="FI21" s="595">
        <v>3</v>
      </c>
      <c r="FJ21" s="595">
        <v>4</v>
      </c>
      <c r="FK21" s="595">
        <v>2</v>
      </c>
      <c r="FL21" s="595">
        <v>3</v>
      </c>
      <c r="FM21" s="595">
        <v>3</v>
      </c>
      <c r="FN21" s="595">
        <v>3</v>
      </c>
      <c r="FO21" s="595">
        <v>3</v>
      </c>
      <c r="FP21" s="595">
        <v>2</v>
      </c>
      <c r="FQ21" s="595">
        <v>3</v>
      </c>
      <c r="FR21" s="595">
        <v>4</v>
      </c>
      <c r="FS21" s="595">
        <v>3</v>
      </c>
      <c r="FT21" s="595">
        <v>3</v>
      </c>
      <c r="FU21" s="595">
        <v>4</v>
      </c>
      <c r="FV21" s="595">
        <v>2</v>
      </c>
      <c r="FW21" s="595">
        <v>1</v>
      </c>
      <c r="FX21" s="595">
        <v>1</v>
      </c>
      <c r="FY21" s="595">
        <v>1</v>
      </c>
      <c r="FZ21" s="595">
        <v>2</v>
      </c>
      <c r="GA21" s="595">
        <v>2</v>
      </c>
      <c r="GB21" s="595">
        <v>3</v>
      </c>
      <c r="GC21" s="595">
        <v>1</v>
      </c>
      <c r="GD21" s="595">
        <v>3</v>
      </c>
      <c r="GE21" s="595">
        <v>1</v>
      </c>
      <c r="GF21" s="595">
        <v>2</v>
      </c>
      <c r="GG21" s="595">
        <v>2</v>
      </c>
      <c r="GH21" s="595">
        <v>3</v>
      </c>
      <c r="GI21" s="595">
        <v>2</v>
      </c>
      <c r="GJ21" s="595">
        <v>1</v>
      </c>
      <c r="GK21" s="595">
        <v>1</v>
      </c>
      <c r="GL21" s="595">
        <v>2</v>
      </c>
      <c r="GM21" s="595">
        <v>3</v>
      </c>
      <c r="GN21" s="595">
        <v>3</v>
      </c>
      <c r="GO21" s="595">
        <v>2</v>
      </c>
      <c r="GP21" s="595">
        <v>4</v>
      </c>
      <c r="GQ21" s="595">
        <v>3</v>
      </c>
      <c r="GR21" s="595">
        <v>2</v>
      </c>
      <c r="GS21" s="595">
        <v>3</v>
      </c>
      <c r="GT21" s="595">
        <v>3</v>
      </c>
      <c r="GU21" s="595">
        <v>3</v>
      </c>
      <c r="GV21" s="595">
        <v>2</v>
      </c>
      <c r="GW21" s="595">
        <v>4</v>
      </c>
      <c r="GX21" s="595">
        <v>3</v>
      </c>
      <c r="GY21" s="595">
        <v>3</v>
      </c>
      <c r="GZ21" s="595">
        <v>3</v>
      </c>
      <c r="HA21" s="595">
        <v>3</v>
      </c>
      <c r="HB21" s="595">
        <v>3</v>
      </c>
      <c r="HC21" s="595">
        <v>3</v>
      </c>
      <c r="HD21" s="595">
        <v>3</v>
      </c>
      <c r="HE21" s="595">
        <v>1</v>
      </c>
      <c r="HF21" s="595">
        <v>2</v>
      </c>
      <c r="HG21" s="595">
        <v>1</v>
      </c>
      <c r="HH21" s="595">
        <v>3</v>
      </c>
      <c r="HI21" s="595">
        <v>3</v>
      </c>
      <c r="HJ21" s="595">
        <v>3</v>
      </c>
      <c r="HK21" s="595">
        <v>3</v>
      </c>
      <c r="HL21" s="595">
        <v>1</v>
      </c>
      <c r="HM21" s="595">
        <v>3</v>
      </c>
      <c r="HN21" s="595">
        <v>1</v>
      </c>
      <c r="HO21" s="595">
        <v>3</v>
      </c>
      <c r="HP21" s="595">
        <v>1</v>
      </c>
      <c r="HQ21" s="595">
        <v>2</v>
      </c>
      <c r="HR21" s="595">
        <v>3</v>
      </c>
      <c r="HS21" s="595">
        <v>4</v>
      </c>
      <c r="HT21" s="595">
        <v>3</v>
      </c>
      <c r="HU21" s="595">
        <v>3</v>
      </c>
      <c r="HV21" s="595">
        <v>2</v>
      </c>
      <c r="HW21" s="595">
        <v>3</v>
      </c>
      <c r="HX21" s="595">
        <v>4</v>
      </c>
      <c r="HY21" s="595">
        <v>1</v>
      </c>
      <c r="HZ21" s="595">
        <v>3</v>
      </c>
      <c r="IA21" s="595">
        <v>3</v>
      </c>
      <c r="IB21" s="595">
        <v>3</v>
      </c>
      <c r="IC21" s="595">
        <v>3</v>
      </c>
      <c r="ID21" s="595">
        <v>3</v>
      </c>
      <c r="IE21" s="595">
        <v>4</v>
      </c>
      <c r="IF21" s="595">
        <v>3</v>
      </c>
      <c r="IG21" s="595">
        <v>4</v>
      </c>
      <c r="IH21" s="595">
        <v>3</v>
      </c>
      <c r="II21" s="595">
        <v>4</v>
      </c>
      <c r="IJ21" s="595">
        <v>4</v>
      </c>
      <c r="IK21" s="595">
        <v>3</v>
      </c>
      <c r="IL21" s="595">
        <v>4</v>
      </c>
      <c r="IM21" s="595">
        <v>4</v>
      </c>
      <c r="IN21" s="595">
        <v>3</v>
      </c>
      <c r="IO21" s="595">
        <v>3</v>
      </c>
      <c r="IP21" s="595">
        <v>3</v>
      </c>
      <c r="IQ21" s="595">
        <v>4</v>
      </c>
      <c r="IR21" s="595">
        <v>3</v>
      </c>
      <c r="IS21" s="595">
        <v>3</v>
      </c>
      <c r="IT21" s="595">
        <v>3</v>
      </c>
      <c r="IU21" s="595">
        <v>3</v>
      </c>
      <c r="IV21" s="595">
        <v>3</v>
      </c>
      <c r="IW21" s="595">
        <v>3</v>
      </c>
      <c r="IX21" s="595">
        <v>2</v>
      </c>
      <c r="IY21" s="595">
        <v>2</v>
      </c>
      <c r="IZ21" s="595">
        <v>2</v>
      </c>
      <c r="JA21" s="595">
        <v>3</v>
      </c>
      <c r="JB21" s="595">
        <v>2</v>
      </c>
      <c r="JC21" s="595">
        <v>4</v>
      </c>
      <c r="JD21" s="595">
        <v>2</v>
      </c>
      <c r="JE21" s="595">
        <v>2</v>
      </c>
      <c r="JF21" s="595">
        <v>4</v>
      </c>
      <c r="JG21" s="595">
        <v>3</v>
      </c>
      <c r="JH21" s="595">
        <v>3</v>
      </c>
      <c r="JI21" s="595">
        <v>3</v>
      </c>
      <c r="JJ21" s="595">
        <v>4</v>
      </c>
      <c r="JK21" s="595">
        <v>3</v>
      </c>
      <c r="JL21" s="595">
        <v>3</v>
      </c>
      <c r="JM21" s="595">
        <v>4</v>
      </c>
      <c r="JN21" s="595">
        <v>4</v>
      </c>
      <c r="JO21" s="595">
        <v>3</v>
      </c>
      <c r="JP21" s="595">
        <v>3</v>
      </c>
      <c r="JQ21" s="595">
        <v>3</v>
      </c>
      <c r="JR21" s="595">
        <v>3</v>
      </c>
      <c r="JS21" s="595">
        <v>3</v>
      </c>
      <c r="JT21" s="595">
        <v>4</v>
      </c>
      <c r="JU21" s="595">
        <v>3</v>
      </c>
      <c r="JV21" s="595">
        <v>4</v>
      </c>
      <c r="JW21" s="595">
        <v>2</v>
      </c>
      <c r="JX21" s="595">
        <v>3</v>
      </c>
      <c r="JY21" s="595">
        <v>3</v>
      </c>
      <c r="JZ21" s="595">
        <v>3</v>
      </c>
      <c r="KA21" s="595">
        <v>2</v>
      </c>
      <c r="KB21" s="595">
        <v>2</v>
      </c>
      <c r="KC21" s="595">
        <v>3</v>
      </c>
      <c r="KD21" s="595">
        <v>4</v>
      </c>
      <c r="KE21" s="595">
        <v>3</v>
      </c>
      <c r="KF21" s="595">
        <v>2</v>
      </c>
      <c r="KG21" s="595">
        <v>4</v>
      </c>
      <c r="KH21" s="595">
        <v>2</v>
      </c>
      <c r="KI21" s="595">
        <v>2</v>
      </c>
      <c r="KJ21" s="595">
        <v>3</v>
      </c>
      <c r="KK21" s="595">
        <v>2</v>
      </c>
      <c r="KL21" s="595">
        <v>4</v>
      </c>
      <c r="KM21" s="595">
        <v>3</v>
      </c>
      <c r="KN21" s="595">
        <v>3</v>
      </c>
      <c r="KO21" s="595">
        <v>3</v>
      </c>
      <c r="KP21" s="595">
        <v>3</v>
      </c>
      <c r="KQ21" s="595">
        <v>3</v>
      </c>
      <c r="KR21" s="595">
        <v>3</v>
      </c>
      <c r="KS21" s="595">
        <v>2</v>
      </c>
      <c r="KT21" s="595">
        <v>2</v>
      </c>
      <c r="KU21" s="595">
        <v>3</v>
      </c>
    </row>
    <row r="22" spans="1:343" s="35" customFormat="1">
      <c r="A22" s="877"/>
      <c r="B22" s="594" t="s">
        <v>700</v>
      </c>
      <c r="C22" s="595">
        <v>3</v>
      </c>
      <c r="D22" s="595">
        <v>3</v>
      </c>
      <c r="E22" s="595">
        <v>3</v>
      </c>
      <c r="F22" s="595">
        <v>3</v>
      </c>
      <c r="G22" s="595">
        <v>2</v>
      </c>
      <c r="H22" s="595">
        <v>4</v>
      </c>
      <c r="I22" s="595">
        <v>3</v>
      </c>
      <c r="J22" s="595">
        <v>2</v>
      </c>
      <c r="K22" s="595">
        <v>2</v>
      </c>
      <c r="L22" s="595">
        <v>3</v>
      </c>
      <c r="M22" s="595">
        <v>3</v>
      </c>
      <c r="N22" s="595">
        <v>3</v>
      </c>
      <c r="O22" s="595">
        <v>1</v>
      </c>
      <c r="P22" s="595">
        <v>3</v>
      </c>
      <c r="Q22" s="595">
        <v>1</v>
      </c>
      <c r="R22" s="595">
        <v>3</v>
      </c>
      <c r="S22" s="595">
        <v>3</v>
      </c>
      <c r="T22" s="595">
        <v>3</v>
      </c>
      <c r="U22" s="595">
        <v>3</v>
      </c>
      <c r="V22" s="595">
        <v>2</v>
      </c>
      <c r="W22" s="595">
        <v>3</v>
      </c>
      <c r="X22" s="595">
        <v>3</v>
      </c>
      <c r="Y22" s="595">
        <v>3</v>
      </c>
      <c r="Z22" s="595">
        <v>3</v>
      </c>
      <c r="AA22" s="595">
        <v>3</v>
      </c>
      <c r="AB22" s="595">
        <v>3</v>
      </c>
      <c r="AC22" s="595">
        <v>2</v>
      </c>
      <c r="AD22" s="595">
        <v>2</v>
      </c>
      <c r="AE22" s="595">
        <v>1</v>
      </c>
      <c r="AF22" s="595">
        <v>3</v>
      </c>
      <c r="AG22" s="595">
        <v>2</v>
      </c>
      <c r="AH22" s="595">
        <v>3</v>
      </c>
      <c r="AI22" s="595">
        <v>3</v>
      </c>
      <c r="AJ22" s="595">
        <v>2</v>
      </c>
      <c r="AK22" s="595">
        <v>2</v>
      </c>
      <c r="AL22" s="595">
        <v>3</v>
      </c>
      <c r="AM22" s="595">
        <v>2</v>
      </c>
      <c r="AN22" s="595">
        <v>2</v>
      </c>
      <c r="AO22" s="595">
        <v>2</v>
      </c>
      <c r="AP22" s="595">
        <v>2</v>
      </c>
      <c r="AQ22" s="595">
        <v>2</v>
      </c>
      <c r="AR22" s="595">
        <v>3</v>
      </c>
      <c r="AS22" s="595">
        <v>3</v>
      </c>
      <c r="AT22" s="595">
        <v>2</v>
      </c>
      <c r="AU22" s="595">
        <v>2</v>
      </c>
      <c r="AV22" s="595">
        <v>2</v>
      </c>
      <c r="AW22" s="595">
        <v>2</v>
      </c>
      <c r="AX22" s="595">
        <v>2</v>
      </c>
      <c r="AY22" s="595">
        <v>1</v>
      </c>
      <c r="AZ22" s="595">
        <v>1</v>
      </c>
      <c r="BA22" s="595">
        <v>1</v>
      </c>
      <c r="BB22" s="595">
        <v>2</v>
      </c>
      <c r="BC22" s="595">
        <v>2</v>
      </c>
      <c r="BD22" s="595">
        <v>3</v>
      </c>
      <c r="BE22" s="595">
        <v>2</v>
      </c>
      <c r="BF22" s="595">
        <v>2</v>
      </c>
      <c r="BG22" s="595">
        <v>2</v>
      </c>
      <c r="BH22" s="595">
        <v>2</v>
      </c>
      <c r="BI22" s="595">
        <v>1</v>
      </c>
      <c r="BJ22" s="595">
        <v>2</v>
      </c>
      <c r="BK22" s="595">
        <v>1</v>
      </c>
      <c r="BL22" s="595">
        <v>2</v>
      </c>
      <c r="BM22" s="595">
        <v>1</v>
      </c>
      <c r="BN22" s="595">
        <v>1</v>
      </c>
      <c r="BO22" s="595">
        <v>2</v>
      </c>
      <c r="BP22" s="595">
        <v>2</v>
      </c>
      <c r="BQ22" s="595">
        <v>1</v>
      </c>
      <c r="BR22" s="595">
        <v>2</v>
      </c>
      <c r="BS22" s="595">
        <v>3</v>
      </c>
      <c r="BT22" s="595">
        <v>3</v>
      </c>
      <c r="BU22" s="595">
        <v>3</v>
      </c>
      <c r="BV22" s="595">
        <v>3</v>
      </c>
      <c r="BW22" s="595">
        <v>3</v>
      </c>
      <c r="BX22" s="595">
        <v>3</v>
      </c>
      <c r="BY22" s="595">
        <v>3</v>
      </c>
      <c r="BZ22" s="595">
        <v>3</v>
      </c>
      <c r="CA22" s="595">
        <v>3</v>
      </c>
      <c r="CB22" s="595">
        <v>3</v>
      </c>
      <c r="CC22" s="595">
        <v>3</v>
      </c>
      <c r="CD22" s="595">
        <v>3</v>
      </c>
      <c r="CE22" s="595">
        <v>3</v>
      </c>
      <c r="CF22" s="595">
        <v>3</v>
      </c>
      <c r="CG22" s="595">
        <v>3</v>
      </c>
      <c r="CH22" s="595">
        <v>3</v>
      </c>
      <c r="CI22" s="595">
        <v>3</v>
      </c>
      <c r="CJ22" s="595">
        <v>3</v>
      </c>
      <c r="CK22" s="594">
        <v>3</v>
      </c>
      <c r="CL22" s="594">
        <v>3</v>
      </c>
      <c r="CM22" s="594">
        <v>3</v>
      </c>
      <c r="CN22" s="594">
        <v>3</v>
      </c>
      <c r="CO22" s="594">
        <v>2</v>
      </c>
      <c r="CP22" s="594">
        <v>3</v>
      </c>
      <c r="CQ22" s="594">
        <v>3</v>
      </c>
      <c r="CR22" s="594">
        <v>4</v>
      </c>
      <c r="CS22" s="594">
        <v>3</v>
      </c>
      <c r="CT22" s="594">
        <v>3</v>
      </c>
      <c r="CU22" s="594">
        <v>3</v>
      </c>
      <c r="CV22" s="594">
        <v>4</v>
      </c>
      <c r="CW22" s="594">
        <v>1</v>
      </c>
      <c r="CX22" s="594">
        <v>2</v>
      </c>
      <c r="CY22" s="594">
        <v>3</v>
      </c>
      <c r="CZ22" s="594">
        <v>1</v>
      </c>
      <c r="DA22" s="595">
        <v>2</v>
      </c>
      <c r="DB22" s="595">
        <v>2</v>
      </c>
      <c r="DC22" s="595">
        <v>2</v>
      </c>
      <c r="DD22" s="595">
        <v>2</v>
      </c>
      <c r="DE22" s="595">
        <v>2</v>
      </c>
      <c r="DF22" s="595">
        <v>2</v>
      </c>
      <c r="DG22" s="595">
        <v>2</v>
      </c>
      <c r="DH22" s="595">
        <v>3</v>
      </c>
      <c r="DI22" s="595">
        <v>3</v>
      </c>
      <c r="DJ22" s="595">
        <v>1</v>
      </c>
      <c r="DK22" s="595">
        <v>2</v>
      </c>
      <c r="DL22" s="595">
        <v>2</v>
      </c>
      <c r="DM22" s="595">
        <v>2</v>
      </c>
      <c r="DN22" s="595">
        <v>2</v>
      </c>
      <c r="DO22" s="595">
        <v>2</v>
      </c>
      <c r="DP22" s="595">
        <v>2</v>
      </c>
      <c r="DQ22" s="595">
        <v>2</v>
      </c>
      <c r="DR22" s="595">
        <v>2</v>
      </c>
      <c r="DS22" s="595">
        <v>3</v>
      </c>
      <c r="DT22" s="595">
        <v>3</v>
      </c>
      <c r="DU22" s="595">
        <v>3</v>
      </c>
      <c r="DV22" s="595">
        <v>2</v>
      </c>
      <c r="DW22" s="595">
        <v>1</v>
      </c>
      <c r="DX22" s="595">
        <v>2</v>
      </c>
      <c r="DY22" s="595">
        <v>2</v>
      </c>
      <c r="DZ22" s="595">
        <v>3</v>
      </c>
      <c r="EA22" s="595">
        <v>3</v>
      </c>
      <c r="EB22" s="595">
        <v>4</v>
      </c>
      <c r="EC22" s="595">
        <v>4</v>
      </c>
      <c r="ED22" s="595">
        <v>2</v>
      </c>
      <c r="EE22" s="595">
        <v>2</v>
      </c>
      <c r="EF22" s="595">
        <v>4</v>
      </c>
      <c r="EG22" s="595">
        <v>2</v>
      </c>
      <c r="EH22" s="595">
        <v>2</v>
      </c>
      <c r="EI22" s="595">
        <v>2</v>
      </c>
      <c r="EJ22" s="595">
        <v>2</v>
      </c>
      <c r="EK22" s="595">
        <v>3</v>
      </c>
      <c r="EL22" s="595">
        <v>2</v>
      </c>
      <c r="EM22" s="595">
        <v>2</v>
      </c>
      <c r="EN22" s="595">
        <v>3</v>
      </c>
      <c r="EO22" s="595">
        <v>4</v>
      </c>
      <c r="EP22" s="595">
        <v>3</v>
      </c>
      <c r="EQ22" s="595">
        <v>3</v>
      </c>
      <c r="ER22" s="595">
        <v>2</v>
      </c>
      <c r="ES22" s="595">
        <v>2</v>
      </c>
      <c r="ET22" s="595">
        <v>1</v>
      </c>
      <c r="EU22" s="595">
        <v>2</v>
      </c>
      <c r="EV22" s="595">
        <v>3</v>
      </c>
      <c r="EW22" s="595">
        <v>4</v>
      </c>
      <c r="EX22" s="595">
        <v>3</v>
      </c>
      <c r="EY22" s="595">
        <v>3</v>
      </c>
      <c r="EZ22" s="595">
        <v>3</v>
      </c>
      <c r="FA22" s="595">
        <v>2</v>
      </c>
      <c r="FB22" s="595">
        <v>2</v>
      </c>
      <c r="FC22" s="595">
        <v>2</v>
      </c>
      <c r="FD22" s="595">
        <v>2</v>
      </c>
      <c r="FE22" s="595">
        <v>3</v>
      </c>
      <c r="FF22" s="595">
        <v>2</v>
      </c>
      <c r="FG22" s="595">
        <v>2</v>
      </c>
      <c r="FH22" s="595">
        <v>2</v>
      </c>
      <c r="FI22" s="595">
        <v>2</v>
      </c>
      <c r="FJ22" s="595">
        <v>3</v>
      </c>
      <c r="FK22" s="595">
        <v>3</v>
      </c>
      <c r="FL22" s="595">
        <v>2</v>
      </c>
      <c r="FM22" s="595">
        <v>2</v>
      </c>
      <c r="FN22" s="595">
        <v>2</v>
      </c>
      <c r="FO22" s="595">
        <v>2</v>
      </c>
      <c r="FP22" s="595">
        <v>4</v>
      </c>
      <c r="FQ22" s="595">
        <v>3</v>
      </c>
      <c r="FR22" s="595">
        <v>1</v>
      </c>
      <c r="FS22" s="595">
        <v>2</v>
      </c>
      <c r="FT22" s="595">
        <v>2</v>
      </c>
      <c r="FU22" s="595">
        <v>3</v>
      </c>
      <c r="FV22" s="595">
        <v>1</v>
      </c>
      <c r="FW22" s="595">
        <v>1</v>
      </c>
      <c r="FX22" s="595">
        <v>3</v>
      </c>
      <c r="FY22" s="595">
        <v>2</v>
      </c>
      <c r="FZ22" s="595">
        <v>3</v>
      </c>
      <c r="GA22" s="595">
        <v>3</v>
      </c>
      <c r="GB22" s="595">
        <v>4</v>
      </c>
      <c r="GC22" s="595">
        <v>3</v>
      </c>
      <c r="GD22" s="595">
        <v>4</v>
      </c>
      <c r="GE22" s="595">
        <v>2</v>
      </c>
      <c r="GF22" s="595">
        <v>2</v>
      </c>
      <c r="GG22" s="595">
        <v>2</v>
      </c>
      <c r="GH22" s="595">
        <v>1</v>
      </c>
      <c r="GI22" s="595">
        <v>2</v>
      </c>
      <c r="GJ22" s="595">
        <v>2</v>
      </c>
      <c r="GK22" s="595">
        <v>2</v>
      </c>
      <c r="GL22" s="595">
        <v>3</v>
      </c>
      <c r="GM22" s="594">
        <v>2</v>
      </c>
      <c r="GN22" s="595">
        <v>3</v>
      </c>
      <c r="GO22" s="595">
        <v>3</v>
      </c>
      <c r="GP22" s="595">
        <v>3</v>
      </c>
      <c r="GQ22" s="595">
        <v>3</v>
      </c>
      <c r="GR22" s="595">
        <v>2</v>
      </c>
      <c r="GS22" s="595">
        <v>3</v>
      </c>
      <c r="GT22" s="595">
        <v>2</v>
      </c>
      <c r="GU22" s="595">
        <v>1</v>
      </c>
      <c r="GV22" s="595">
        <v>1</v>
      </c>
      <c r="GW22" s="595">
        <v>3</v>
      </c>
      <c r="GX22" s="595">
        <v>3</v>
      </c>
      <c r="GY22" s="595">
        <v>1</v>
      </c>
      <c r="GZ22" s="595">
        <v>3</v>
      </c>
      <c r="HA22" s="595">
        <v>4</v>
      </c>
      <c r="HB22" s="595">
        <v>3</v>
      </c>
      <c r="HC22" s="595">
        <v>2</v>
      </c>
      <c r="HD22" s="595">
        <v>3</v>
      </c>
      <c r="HE22" s="595">
        <v>1</v>
      </c>
      <c r="HF22" s="594">
        <v>3</v>
      </c>
      <c r="HG22" s="594">
        <v>1</v>
      </c>
      <c r="HH22" s="594">
        <v>2</v>
      </c>
      <c r="HI22" s="594">
        <v>3</v>
      </c>
      <c r="HJ22" s="594">
        <v>2</v>
      </c>
      <c r="HK22" s="594">
        <v>3</v>
      </c>
      <c r="HL22" s="595">
        <v>2</v>
      </c>
      <c r="HM22" s="594">
        <v>1</v>
      </c>
      <c r="HN22" s="594">
        <v>2</v>
      </c>
      <c r="HO22" s="594">
        <v>2</v>
      </c>
      <c r="HP22" s="594">
        <v>2</v>
      </c>
      <c r="HQ22" s="595">
        <v>2</v>
      </c>
      <c r="HR22" s="595">
        <v>3</v>
      </c>
      <c r="HS22" s="595">
        <v>2</v>
      </c>
      <c r="HT22" s="595">
        <v>2</v>
      </c>
      <c r="HU22" s="595">
        <v>3</v>
      </c>
      <c r="HV22" s="595">
        <v>1</v>
      </c>
      <c r="HW22" s="595">
        <v>1</v>
      </c>
      <c r="HX22" s="595">
        <v>3</v>
      </c>
      <c r="HY22" s="595">
        <v>1</v>
      </c>
      <c r="HZ22" s="595">
        <v>1</v>
      </c>
      <c r="IA22" s="595">
        <v>2</v>
      </c>
      <c r="IB22" s="595">
        <v>3</v>
      </c>
      <c r="IC22" s="595">
        <v>1</v>
      </c>
      <c r="ID22" s="595">
        <v>3</v>
      </c>
      <c r="IE22" s="595">
        <v>1</v>
      </c>
      <c r="IF22" s="595">
        <v>1</v>
      </c>
      <c r="IG22" s="595">
        <v>2</v>
      </c>
      <c r="IH22" s="595">
        <v>2</v>
      </c>
      <c r="II22" s="595">
        <v>1</v>
      </c>
      <c r="IJ22" s="595">
        <v>2</v>
      </c>
      <c r="IK22" s="595">
        <v>2</v>
      </c>
      <c r="IL22" s="595">
        <v>2</v>
      </c>
      <c r="IM22" s="595">
        <v>1</v>
      </c>
      <c r="IN22" s="595">
        <v>2</v>
      </c>
      <c r="IO22" s="595">
        <v>2</v>
      </c>
      <c r="IP22" s="595">
        <v>1</v>
      </c>
      <c r="IQ22" s="595">
        <v>1</v>
      </c>
      <c r="IR22" s="595">
        <v>1</v>
      </c>
      <c r="IS22" s="595">
        <v>2</v>
      </c>
      <c r="IT22" s="595">
        <v>2</v>
      </c>
      <c r="IU22" s="595">
        <v>2</v>
      </c>
      <c r="IV22" s="595">
        <v>2</v>
      </c>
      <c r="IW22" s="595">
        <v>2</v>
      </c>
      <c r="IX22" s="595">
        <v>3</v>
      </c>
      <c r="IY22" s="595">
        <v>2</v>
      </c>
      <c r="IZ22" s="595">
        <v>2</v>
      </c>
      <c r="JA22" s="595">
        <v>2</v>
      </c>
      <c r="JB22" s="595">
        <v>2</v>
      </c>
      <c r="JC22" s="595">
        <v>2</v>
      </c>
      <c r="JD22" s="595">
        <v>4</v>
      </c>
      <c r="JE22" s="595">
        <v>1</v>
      </c>
      <c r="JF22" s="595">
        <v>3</v>
      </c>
      <c r="JG22" s="595">
        <v>2</v>
      </c>
      <c r="JH22" s="594">
        <v>1</v>
      </c>
      <c r="JI22" s="594">
        <v>1</v>
      </c>
      <c r="JJ22" s="594">
        <v>3</v>
      </c>
      <c r="JK22" s="595">
        <v>3</v>
      </c>
      <c r="JL22" s="595">
        <v>1</v>
      </c>
      <c r="JM22" s="595">
        <v>1</v>
      </c>
      <c r="JN22" s="595">
        <v>3</v>
      </c>
      <c r="JO22" s="595">
        <v>3</v>
      </c>
      <c r="JP22" s="595">
        <v>3</v>
      </c>
      <c r="JQ22" s="595">
        <v>2</v>
      </c>
      <c r="JR22" s="595">
        <v>2</v>
      </c>
      <c r="JS22" s="595">
        <v>2</v>
      </c>
      <c r="JT22" s="595">
        <v>2</v>
      </c>
      <c r="JU22" s="595">
        <v>3</v>
      </c>
      <c r="JV22" s="595">
        <v>3</v>
      </c>
      <c r="JW22" s="595">
        <v>2</v>
      </c>
      <c r="JX22" s="595">
        <v>2</v>
      </c>
      <c r="JY22" s="595">
        <v>2</v>
      </c>
      <c r="JZ22" s="595">
        <v>3</v>
      </c>
      <c r="KA22" s="595">
        <v>4</v>
      </c>
      <c r="KB22" s="595">
        <v>3</v>
      </c>
      <c r="KC22" s="595">
        <v>3</v>
      </c>
      <c r="KD22" s="595">
        <v>2</v>
      </c>
      <c r="KE22" s="595">
        <v>2</v>
      </c>
      <c r="KF22" s="595">
        <v>3</v>
      </c>
      <c r="KG22" s="595">
        <v>1</v>
      </c>
      <c r="KH22" s="595">
        <v>1</v>
      </c>
      <c r="KI22" s="595">
        <v>2</v>
      </c>
      <c r="KJ22" s="595">
        <v>2</v>
      </c>
      <c r="KK22" s="595">
        <v>2</v>
      </c>
      <c r="KL22" s="595">
        <v>1</v>
      </c>
      <c r="KM22" s="595">
        <v>2</v>
      </c>
      <c r="KN22" s="595">
        <v>2</v>
      </c>
      <c r="KO22" s="595">
        <v>2</v>
      </c>
      <c r="KP22" s="595">
        <v>2</v>
      </c>
      <c r="KQ22" s="595">
        <v>2</v>
      </c>
      <c r="KR22" s="595">
        <v>2</v>
      </c>
      <c r="KS22" s="595">
        <v>2</v>
      </c>
      <c r="KT22" s="595">
        <v>2</v>
      </c>
      <c r="KU22" s="595">
        <v>2</v>
      </c>
    </row>
    <row r="23" spans="1:343" s="35" customFormat="1">
      <c r="A23" s="877"/>
      <c r="B23" s="594" t="s">
        <v>701</v>
      </c>
      <c r="C23" s="595">
        <v>0</v>
      </c>
      <c r="D23" s="595">
        <v>3</v>
      </c>
      <c r="E23" s="595">
        <v>3</v>
      </c>
      <c r="F23" s="595">
        <v>1</v>
      </c>
      <c r="G23" s="595">
        <v>3</v>
      </c>
      <c r="H23" s="595">
        <v>3</v>
      </c>
      <c r="I23" s="595">
        <v>3</v>
      </c>
      <c r="J23" s="595">
        <v>2</v>
      </c>
      <c r="K23" s="595">
        <v>1</v>
      </c>
      <c r="L23" s="595">
        <v>3</v>
      </c>
      <c r="M23" s="595">
        <v>3</v>
      </c>
      <c r="N23" s="595">
        <v>3</v>
      </c>
      <c r="O23" s="595">
        <v>0</v>
      </c>
      <c r="P23" s="595">
        <v>0</v>
      </c>
      <c r="Q23" s="595">
        <v>2</v>
      </c>
      <c r="R23" s="595">
        <v>0</v>
      </c>
      <c r="S23" s="595">
        <v>0</v>
      </c>
      <c r="T23" s="595">
        <v>0</v>
      </c>
      <c r="U23" s="595">
        <v>0</v>
      </c>
      <c r="V23" s="595">
        <v>2</v>
      </c>
      <c r="W23" s="595">
        <v>0</v>
      </c>
      <c r="X23" s="595">
        <v>3</v>
      </c>
      <c r="Y23" s="595">
        <v>0</v>
      </c>
      <c r="Z23" s="595">
        <v>0</v>
      </c>
      <c r="AA23" s="595">
        <v>0</v>
      </c>
      <c r="AB23" s="595">
        <v>2</v>
      </c>
      <c r="AC23" s="595">
        <v>1</v>
      </c>
      <c r="AD23" s="595">
        <v>0</v>
      </c>
      <c r="AE23" s="595">
        <v>0</v>
      </c>
      <c r="AF23" s="595">
        <v>0</v>
      </c>
      <c r="AG23" s="595">
        <v>0</v>
      </c>
      <c r="AH23" s="595">
        <v>0</v>
      </c>
      <c r="AI23" s="595">
        <v>0</v>
      </c>
      <c r="AJ23" s="595">
        <v>0</v>
      </c>
      <c r="AK23" s="595">
        <v>0</v>
      </c>
      <c r="AL23" s="595">
        <v>0</v>
      </c>
      <c r="AM23" s="595">
        <v>0</v>
      </c>
      <c r="AN23" s="595">
        <v>0</v>
      </c>
      <c r="AO23" s="595">
        <v>1</v>
      </c>
      <c r="AP23" s="595">
        <v>2</v>
      </c>
      <c r="AQ23" s="595">
        <v>2</v>
      </c>
      <c r="AR23" s="595">
        <v>2</v>
      </c>
      <c r="AS23" s="595">
        <v>0</v>
      </c>
      <c r="AT23" s="595">
        <v>3</v>
      </c>
      <c r="AU23" s="595">
        <v>1</v>
      </c>
      <c r="AV23" s="595">
        <v>0</v>
      </c>
      <c r="AW23" s="595">
        <v>0</v>
      </c>
      <c r="AX23" s="595">
        <v>0</v>
      </c>
      <c r="AY23" s="595">
        <v>0</v>
      </c>
      <c r="AZ23" s="595">
        <v>0</v>
      </c>
      <c r="BA23" s="595">
        <v>0</v>
      </c>
      <c r="BB23" s="595">
        <v>0</v>
      </c>
      <c r="BC23" s="595">
        <v>0</v>
      </c>
      <c r="BD23" s="595">
        <v>0</v>
      </c>
      <c r="BE23" s="595">
        <v>0</v>
      </c>
      <c r="BF23" s="595">
        <v>0</v>
      </c>
      <c r="BG23" s="595">
        <v>0</v>
      </c>
      <c r="BH23" s="595">
        <v>0</v>
      </c>
      <c r="BI23" s="595">
        <v>0</v>
      </c>
      <c r="BJ23" s="595">
        <v>3</v>
      </c>
      <c r="BK23" s="595">
        <v>2</v>
      </c>
      <c r="BL23" s="595">
        <v>2</v>
      </c>
      <c r="BM23" s="595">
        <v>2</v>
      </c>
      <c r="BN23" s="595">
        <v>3</v>
      </c>
      <c r="BO23" s="595">
        <v>2</v>
      </c>
      <c r="BP23" s="595">
        <v>2</v>
      </c>
      <c r="BQ23" s="595">
        <v>2</v>
      </c>
      <c r="BR23" s="595">
        <v>2</v>
      </c>
      <c r="BS23" s="595">
        <v>0</v>
      </c>
      <c r="BT23" s="595">
        <v>0</v>
      </c>
      <c r="BU23" s="595">
        <v>0</v>
      </c>
      <c r="BV23" s="595">
        <v>0</v>
      </c>
      <c r="BW23" s="595">
        <v>0</v>
      </c>
      <c r="BX23" s="595">
        <v>0</v>
      </c>
      <c r="BY23" s="595">
        <v>0</v>
      </c>
      <c r="BZ23" s="595">
        <v>0</v>
      </c>
      <c r="CA23" s="595">
        <v>0</v>
      </c>
      <c r="CB23" s="595">
        <v>0</v>
      </c>
      <c r="CC23" s="595">
        <v>0</v>
      </c>
      <c r="CD23" s="595">
        <v>0</v>
      </c>
      <c r="CE23" s="595">
        <v>0</v>
      </c>
      <c r="CF23" s="595">
        <v>3</v>
      </c>
      <c r="CG23" s="595">
        <v>0</v>
      </c>
      <c r="CH23" s="595">
        <v>0</v>
      </c>
      <c r="CI23" s="595">
        <v>0</v>
      </c>
      <c r="CJ23" s="595">
        <v>0</v>
      </c>
      <c r="CK23" s="594">
        <v>0</v>
      </c>
      <c r="CL23" s="594">
        <v>0</v>
      </c>
      <c r="CM23" s="594">
        <v>0</v>
      </c>
      <c r="CN23" s="594">
        <v>0</v>
      </c>
      <c r="CO23" s="594">
        <v>0</v>
      </c>
      <c r="CP23" s="594">
        <v>0</v>
      </c>
      <c r="CQ23" s="594">
        <v>0</v>
      </c>
      <c r="CR23" s="594">
        <v>0</v>
      </c>
      <c r="CS23" s="594">
        <v>0</v>
      </c>
      <c r="CT23" s="594">
        <v>0</v>
      </c>
      <c r="CU23" s="594">
        <v>0</v>
      </c>
      <c r="CV23" s="594">
        <v>0</v>
      </c>
      <c r="CW23" s="594">
        <v>3</v>
      </c>
      <c r="CX23" s="594">
        <v>0</v>
      </c>
      <c r="CY23" s="594">
        <v>0</v>
      </c>
      <c r="CZ23" s="594">
        <v>2</v>
      </c>
      <c r="DA23" s="595">
        <v>3</v>
      </c>
      <c r="DB23" s="595">
        <v>0</v>
      </c>
      <c r="DC23" s="595">
        <v>1</v>
      </c>
      <c r="DD23" s="595">
        <v>0</v>
      </c>
      <c r="DE23" s="595">
        <v>1</v>
      </c>
      <c r="DF23" s="595">
        <v>2</v>
      </c>
      <c r="DG23" s="595">
        <v>0</v>
      </c>
      <c r="DH23" s="595">
        <v>3</v>
      </c>
      <c r="DI23" s="595">
        <v>3</v>
      </c>
      <c r="DJ23" s="595">
        <v>2</v>
      </c>
      <c r="DK23" s="595">
        <v>2</v>
      </c>
      <c r="DL23" s="595">
        <v>2</v>
      </c>
      <c r="DM23" s="595">
        <v>0</v>
      </c>
      <c r="DN23" s="595">
        <v>0</v>
      </c>
      <c r="DO23" s="595">
        <v>3</v>
      </c>
      <c r="DP23" s="595">
        <v>3</v>
      </c>
      <c r="DQ23" s="595">
        <v>0</v>
      </c>
      <c r="DR23" s="595">
        <v>2</v>
      </c>
      <c r="DS23" s="595">
        <v>2</v>
      </c>
      <c r="DT23" s="595">
        <v>4</v>
      </c>
      <c r="DU23" s="595">
        <v>2</v>
      </c>
      <c r="DV23" s="595">
        <v>0</v>
      </c>
      <c r="DW23" s="595">
        <v>1</v>
      </c>
      <c r="DX23" s="595">
        <v>2</v>
      </c>
      <c r="DY23" s="595">
        <v>2</v>
      </c>
      <c r="DZ23" s="595">
        <v>2</v>
      </c>
      <c r="EA23" s="595">
        <v>3</v>
      </c>
      <c r="EB23" s="595">
        <v>3</v>
      </c>
      <c r="EC23" s="595">
        <v>4</v>
      </c>
      <c r="ED23" s="595">
        <v>3</v>
      </c>
      <c r="EE23" s="595">
        <v>4</v>
      </c>
      <c r="EF23" s="595">
        <v>4</v>
      </c>
      <c r="EG23" s="595">
        <v>3</v>
      </c>
      <c r="EH23" s="595">
        <v>3</v>
      </c>
      <c r="EI23" s="595">
        <v>3</v>
      </c>
      <c r="EJ23" s="595">
        <v>3</v>
      </c>
      <c r="EK23" s="595">
        <v>3</v>
      </c>
      <c r="EL23" s="595">
        <v>3</v>
      </c>
      <c r="EM23" s="595">
        <v>2</v>
      </c>
      <c r="EN23" s="595">
        <v>4</v>
      </c>
      <c r="EO23" s="595">
        <v>0</v>
      </c>
      <c r="EP23" s="595">
        <v>0</v>
      </c>
      <c r="EQ23" s="595">
        <v>4</v>
      </c>
      <c r="ER23" s="595">
        <v>2</v>
      </c>
      <c r="ES23" s="595">
        <v>1</v>
      </c>
      <c r="ET23" s="595">
        <v>1</v>
      </c>
      <c r="EU23" s="595">
        <v>2</v>
      </c>
      <c r="EV23" s="595">
        <v>0</v>
      </c>
      <c r="EW23" s="595">
        <v>2</v>
      </c>
      <c r="EX23" s="595">
        <v>3</v>
      </c>
      <c r="EY23" s="595">
        <v>2</v>
      </c>
      <c r="EZ23" s="595">
        <v>2</v>
      </c>
      <c r="FA23" s="595">
        <v>0</v>
      </c>
      <c r="FB23" s="595">
        <v>0</v>
      </c>
      <c r="FC23" s="595">
        <v>3</v>
      </c>
      <c r="FD23" s="595">
        <v>3</v>
      </c>
      <c r="FE23" s="595">
        <v>3</v>
      </c>
      <c r="FF23" s="595">
        <v>1</v>
      </c>
      <c r="FG23" s="595">
        <v>3</v>
      </c>
      <c r="FH23" s="595">
        <v>0</v>
      </c>
      <c r="FI23" s="595">
        <v>3</v>
      </c>
      <c r="FJ23" s="595">
        <v>3</v>
      </c>
      <c r="FK23" s="595">
        <v>2</v>
      </c>
      <c r="FL23" s="595">
        <v>0</v>
      </c>
      <c r="FM23" s="595">
        <v>0</v>
      </c>
      <c r="FN23" s="595">
        <v>0</v>
      </c>
      <c r="FO23" s="595">
        <v>0</v>
      </c>
      <c r="FP23" s="595">
        <v>4</v>
      </c>
      <c r="FQ23" s="595">
        <v>3</v>
      </c>
      <c r="FR23" s="595">
        <v>3</v>
      </c>
      <c r="FS23" s="595">
        <v>3</v>
      </c>
      <c r="FT23" s="595">
        <v>0</v>
      </c>
      <c r="FU23" s="595">
        <v>0</v>
      </c>
      <c r="FV23" s="595">
        <v>3</v>
      </c>
      <c r="FW23" s="595">
        <v>2</v>
      </c>
      <c r="FX23" s="595">
        <v>3</v>
      </c>
      <c r="FY23" s="595">
        <v>3</v>
      </c>
      <c r="FZ23" s="595">
        <v>3</v>
      </c>
      <c r="GA23" s="595">
        <v>3</v>
      </c>
      <c r="GB23" s="595">
        <v>4</v>
      </c>
      <c r="GC23" s="595">
        <v>3</v>
      </c>
      <c r="GD23" s="595">
        <v>3</v>
      </c>
      <c r="GE23" s="595">
        <v>3</v>
      </c>
      <c r="GF23" s="595">
        <v>3</v>
      </c>
      <c r="GG23" s="595">
        <v>3</v>
      </c>
      <c r="GH23" s="595">
        <v>3</v>
      </c>
      <c r="GI23" s="595">
        <v>3</v>
      </c>
      <c r="GJ23" s="595">
        <v>4</v>
      </c>
      <c r="GK23" s="595">
        <v>4</v>
      </c>
      <c r="GL23" s="595">
        <v>3</v>
      </c>
      <c r="GM23" s="594">
        <v>3</v>
      </c>
      <c r="GN23" s="595">
        <v>2</v>
      </c>
      <c r="GO23" s="595">
        <v>3</v>
      </c>
      <c r="GP23" s="595">
        <v>0</v>
      </c>
      <c r="GQ23" s="595">
        <v>1</v>
      </c>
      <c r="GR23" s="595">
        <v>1</v>
      </c>
      <c r="GS23" s="595">
        <v>0</v>
      </c>
      <c r="GT23" s="595">
        <v>1</v>
      </c>
      <c r="GU23" s="595">
        <v>0</v>
      </c>
      <c r="GV23" s="595">
        <v>0</v>
      </c>
      <c r="GW23" s="595">
        <v>0</v>
      </c>
      <c r="GX23" s="595">
        <v>2</v>
      </c>
      <c r="GY23" s="595">
        <v>1</v>
      </c>
      <c r="GZ23" s="595">
        <v>0</v>
      </c>
      <c r="HA23" s="595">
        <v>1</v>
      </c>
      <c r="HB23" s="595">
        <v>1</v>
      </c>
      <c r="HC23" s="595">
        <v>0</v>
      </c>
      <c r="HD23" s="595">
        <v>1</v>
      </c>
      <c r="HE23" s="595">
        <v>1</v>
      </c>
      <c r="HF23" s="594">
        <v>0</v>
      </c>
      <c r="HG23" s="594">
        <v>1</v>
      </c>
      <c r="HH23" s="594">
        <v>2</v>
      </c>
      <c r="HI23" s="594">
        <v>0</v>
      </c>
      <c r="HJ23" s="594">
        <v>2</v>
      </c>
      <c r="HK23" s="594">
        <v>3</v>
      </c>
      <c r="HL23" s="595">
        <v>1</v>
      </c>
      <c r="HM23" s="594">
        <v>3</v>
      </c>
      <c r="HN23" s="594">
        <v>3</v>
      </c>
      <c r="HO23" s="594">
        <v>3</v>
      </c>
      <c r="HP23" s="594">
        <v>2</v>
      </c>
      <c r="HQ23" s="595">
        <v>0</v>
      </c>
      <c r="HR23" s="595">
        <v>2</v>
      </c>
      <c r="HS23" s="595">
        <v>2</v>
      </c>
      <c r="HT23" s="595">
        <v>2</v>
      </c>
      <c r="HU23" s="595">
        <v>2</v>
      </c>
      <c r="HV23" s="595">
        <v>0</v>
      </c>
      <c r="HW23" s="595">
        <v>1</v>
      </c>
      <c r="HX23" s="595">
        <v>1</v>
      </c>
      <c r="HY23" s="595">
        <v>1</v>
      </c>
      <c r="HZ23" s="595">
        <v>4</v>
      </c>
      <c r="IA23" s="595">
        <v>3</v>
      </c>
      <c r="IB23" s="595">
        <v>3</v>
      </c>
      <c r="IC23" s="595">
        <v>4</v>
      </c>
      <c r="ID23" s="595">
        <v>3</v>
      </c>
      <c r="IE23" s="595">
        <v>3</v>
      </c>
      <c r="IF23" s="595">
        <v>2</v>
      </c>
      <c r="IG23" s="595">
        <v>4</v>
      </c>
      <c r="IH23" s="595">
        <v>3</v>
      </c>
      <c r="II23" s="595">
        <v>0</v>
      </c>
      <c r="IJ23" s="595">
        <v>2</v>
      </c>
      <c r="IK23" s="595">
        <v>2</v>
      </c>
      <c r="IL23" s="595">
        <v>0</v>
      </c>
      <c r="IM23" s="595">
        <v>0</v>
      </c>
      <c r="IN23" s="595">
        <v>2</v>
      </c>
      <c r="IO23" s="595">
        <v>3</v>
      </c>
      <c r="IP23" s="595">
        <v>1</v>
      </c>
      <c r="IQ23" s="595">
        <v>0</v>
      </c>
      <c r="IR23" s="595">
        <v>1</v>
      </c>
      <c r="IS23" s="595">
        <v>0</v>
      </c>
      <c r="IT23" s="595">
        <v>0</v>
      </c>
      <c r="IU23" s="595">
        <v>1</v>
      </c>
      <c r="IV23" s="595">
        <v>1</v>
      </c>
      <c r="IW23" s="595">
        <v>3</v>
      </c>
      <c r="IX23" s="595">
        <v>3</v>
      </c>
      <c r="IY23" s="595">
        <v>3</v>
      </c>
      <c r="IZ23" s="595">
        <v>2</v>
      </c>
      <c r="JA23" s="595">
        <v>3</v>
      </c>
      <c r="JB23" s="595">
        <v>1</v>
      </c>
      <c r="JC23" s="595">
        <v>3</v>
      </c>
      <c r="JD23" s="595">
        <v>3</v>
      </c>
      <c r="JE23" s="595">
        <v>1</v>
      </c>
      <c r="JF23" s="595">
        <v>4</v>
      </c>
      <c r="JG23" s="595">
        <v>4</v>
      </c>
      <c r="JH23" s="594">
        <v>3</v>
      </c>
      <c r="JI23" s="594">
        <v>3</v>
      </c>
      <c r="JJ23" s="594">
        <v>0</v>
      </c>
      <c r="JK23" s="595">
        <v>3</v>
      </c>
      <c r="JL23" s="595">
        <v>2</v>
      </c>
      <c r="JM23" s="595">
        <v>0</v>
      </c>
      <c r="JN23" s="595">
        <v>1</v>
      </c>
      <c r="JO23" s="595">
        <v>0</v>
      </c>
      <c r="JP23" s="595">
        <v>0</v>
      </c>
      <c r="JQ23" s="595">
        <v>3</v>
      </c>
      <c r="JR23" s="595">
        <v>2</v>
      </c>
      <c r="JS23" s="595">
        <v>0</v>
      </c>
      <c r="JT23" s="595">
        <v>2</v>
      </c>
      <c r="JU23" s="595">
        <v>3</v>
      </c>
      <c r="JV23" s="595">
        <v>4</v>
      </c>
      <c r="JW23" s="595">
        <v>2</v>
      </c>
      <c r="JX23" s="595">
        <v>0</v>
      </c>
      <c r="JY23" s="595">
        <v>3</v>
      </c>
      <c r="JZ23" s="595">
        <v>4</v>
      </c>
      <c r="KA23" s="595">
        <v>3</v>
      </c>
      <c r="KB23" s="595">
        <v>3</v>
      </c>
      <c r="KC23" s="595">
        <v>3</v>
      </c>
      <c r="KD23" s="595">
        <v>3</v>
      </c>
      <c r="KE23" s="595">
        <v>3</v>
      </c>
      <c r="KF23" s="595">
        <v>0</v>
      </c>
      <c r="KG23" s="595">
        <v>0</v>
      </c>
      <c r="KH23" s="595">
        <v>0</v>
      </c>
      <c r="KI23" s="595">
        <v>2</v>
      </c>
      <c r="KJ23" s="595">
        <v>2</v>
      </c>
      <c r="KK23" s="595">
        <v>4</v>
      </c>
      <c r="KL23" s="595">
        <v>4</v>
      </c>
      <c r="KM23" s="595">
        <v>3</v>
      </c>
      <c r="KN23" s="595">
        <v>3</v>
      </c>
      <c r="KO23" s="595">
        <v>4</v>
      </c>
      <c r="KP23" s="595">
        <v>4</v>
      </c>
      <c r="KQ23" s="595">
        <v>3</v>
      </c>
      <c r="KR23" s="595">
        <v>4</v>
      </c>
      <c r="KS23" s="595">
        <v>3</v>
      </c>
      <c r="KT23" s="595">
        <v>3</v>
      </c>
      <c r="KU23" s="595">
        <v>3</v>
      </c>
    </row>
    <row r="24" spans="1:343">
      <c r="A24" s="877"/>
      <c r="B24" s="594" t="s">
        <v>702</v>
      </c>
      <c r="C24" s="595">
        <v>3</v>
      </c>
      <c r="D24" s="595">
        <v>2</v>
      </c>
      <c r="E24" s="595">
        <v>1</v>
      </c>
      <c r="F24" s="595">
        <v>2</v>
      </c>
      <c r="G24" s="595">
        <v>2</v>
      </c>
      <c r="H24" s="595">
        <v>3</v>
      </c>
      <c r="I24" s="595">
        <v>2</v>
      </c>
      <c r="J24" s="595">
        <v>2</v>
      </c>
      <c r="K24" s="595">
        <v>2</v>
      </c>
      <c r="L24" s="595">
        <v>2</v>
      </c>
      <c r="M24" s="595">
        <v>4</v>
      </c>
      <c r="N24" s="595">
        <v>4</v>
      </c>
      <c r="O24" s="595">
        <v>4</v>
      </c>
      <c r="P24" s="595">
        <v>4</v>
      </c>
      <c r="Q24" s="595">
        <v>3</v>
      </c>
      <c r="R24" s="595">
        <v>4</v>
      </c>
      <c r="S24" s="595">
        <v>4</v>
      </c>
      <c r="T24" s="595">
        <v>4</v>
      </c>
      <c r="U24" s="595">
        <v>4</v>
      </c>
      <c r="V24" s="595">
        <v>3</v>
      </c>
      <c r="W24" s="595">
        <v>4</v>
      </c>
      <c r="X24" s="595">
        <v>4</v>
      </c>
      <c r="Y24" s="595">
        <v>4</v>
      </c>
      <c r="Z24" s="595">
        <v>4</v>
      </c>
      <c r="AA24" s="595">
        <v>4</v>
      </c>
      <c r="AB24" s="595">
        <v>4</v>
      </c>
      <c r="AC24" s="595">
        <v>3</v>
      </c>
      <c r="AD24" s="595">
        <v>2</v>
      </c>
      <c r="AE24" s="595">
        <v>2</v>
      </c>
      <c r="AF24" s="595">
        <v>1</v>
      </c>
      <c r="AG24" s="595">
        <v>2</v>
      </c>
      <c r="AH24" s="595">
        <v>2</v>
      </c>
      <c r="AI24" s="595">
        <v>3</v>
      </c>
      <c r="AJ24" s="595">
        <v>2</v>
      </c>
      <c r="AK24" s="595">
        <v>3</v>
      </c>
      <c r="AL24" s="595">
        <v>3</v>
      </c>
      <c r="AM24" s="595">
        <v>3</v>
      </c>
      <c r="AN24" s="595">
        <v>1</v>
      </c>
      <c r="AO24" s="595">
        <v>3</v>
      </c>
      <c r="AP24" s="595">
        <v>3</v>
      </c>
      <c r="AQ24" s="595">
        <v>3</v>
      </c>
      <c r="AR24" s="595">
        <v>4</v>
      </c>
      <c r="AS24" s="595">
        <v>3</v>
      </c>
      <c r="AT24" s="595">
        <v>2</v>
      </c>
      <c r="AU24" s="595">
        <v>3</v>
      </c>
      <c r="AV24" s="595">
        <v>2</v>
      </c>
      <c r="AW24" s="595">
        <v>2</v>
      </c>
      <c r="AX24" s="595">
        <v>3</v>
      </c>
      <c r="AY24" s="595">
        <v>3</v>
      </c>
      <c r="AZ24" s="595">
        <v>2</v>
      </c>
      <c r="BA24" s="595">
        <v>2</v>
      </c>
      <c r="BB24" s="595">
        <v>2</v>
      </c>
      <c r="BC24" s="595">
        <v>4</v>
      </c>
      <c r="BD24" s="595">
        <v>2</v>
      </c>
      <c r="BE24" s="595">
        <v>2</v>
      </c>
      <c r="BF24" s="595">
        <v>2</v>
      </c>
      <c r="BG24" s="595">
        <v>2</v>
      </c>
      <c r="BH24" s="595">
        <v>3</v>
      </c>
      <c r="BI24" s="595">
        <v>2</v>
      </c>
      <c r="BJ24" s="595">
        <v>2</v>
      </c>
      <c r="BK24" s="595">
        <v>2</v>
      </c>
      <c r="BL24" s="595">
        <v>1</v>
      </c>
      <c r="BM24" s="595">
        <v>2</v>
      </c>
      <c r="BN24" s="595">
        <v>3</v>
      </c>
      <c r="BO24" s="595">
        <v>2</v>
      </c>
      <c r="BP24" s="595">
        <v>2</v>
      </c>
      <c r="BQ24" s="595">
        <v>2</v>
      </c>
      <c r="BR24" s="595">
        <v>2</v>
      </c>
      <c r="BS24" s="595">
        <v>4</v>
      </c>
      <c r="BT24" s="595">
        <v>4</v>
      </c>
      <c r="BU24" s="595">
        <v>4</v>
      </c>
      <c r="BV24" s="595">
        <v>4</v>
      </c>
      <c r="BW24" s="595">
        <v>4</v>
      </c>
      <c r="BX24" s="595">
        <v>4</v>
      </c>
      <c r="BY24" s="595">
        <v>4</v>
      </c>
      <c r="BZ24" s="595">
        <v>4</v>
      </c>
      <c r="CA24" s="595">
        <v>4</v>
      </c>
      <c r="CB24" s="595">
        <v>4</v>
      </c>
      <c r="CC24" s="595">
        <v>4</v>
      </c>
      <c r="CD24" s="595">
        <v>4</v>
      </c>
      <c r="CE24" s="595">
        <v>4</v>
      </c>
      <c r="CF24" s="595">
        <v>4</v>
      </c>
      <c r="CG24" s="595">
        <v>4</v>
      </c>
      <c r="CH24" s="595">
        <v>4</v>
      </c>
      <c r="CI24" s="595">
        <v>4</v>
      </c>
      <c r="CJ24" s="595">
        <v>4</v>
      </c>
      <c r="CK24" s="594">
        <v>4</v>
      </c>
      <c r="CL24" s="594">
        <v>4</v>
      </c>
      <c r="CM24" s="594">
        <v>4</v>
      </c>
      <c r="CN24" s="594">
        <v>4</v>
      </c>
      <c r="CO24" s="594">
        <v>1</v>
      </c>
      <c r="CP24" s="594">
        <v>4</v>
      </c>
      <c r="CQ24" s="594">
        <v>4</v>
      </c>
      <c r="CR24" s="594">
        <v>4</v>
      </c>
      <c r="CS24" s="594">
        <v>4</v>
      </c>
      <c r="CT24" s="594">
        <v>4</v>
      </c>
      <c r="CU24" s="594">
        <v>4</v>
      </c>
      <c r="CV24" s="594">
        <v>4</v>
      </c>
      <c r="CW24" s="594">
        <v>4</v>
      </c>
      <c r="CX24" s="594">
        <v>1</v>
      </c>
      <c r="CY24" s="594">
        <v>2</v>
      </c>
      <c r="CZ24" s="594">
        <v>2</v>
      </c>
      <c r="DA24" s="595">
        <v>2</v>
      </c>
      <c r="DB24" s="595">
        <v>1</v>
      </c>
      <c r="DC24" s="595">
        <v>1</v>
      </c>
      <c r="DD24" s="595">
        <v>2</v>
      </c>
      <c r="DE24" s="595">
        <v>2</v>
      </c>
      <c r="DF24" s="595">
        <v>1</v>
      </c>
      <c r="DG24" s="595">
        <v>2</v>
      </c>
      <c r="DH24" s="595">
        <v>2</v>
      </c>
      <c r="DI24" s="595">
        <v>2</v>
      </c>
      <c r="DJ24" s="595">
        <v>2</v>
      </c>
      <c r="DK24" s="595">
        <v>2</v>
      </c>
      <c r="DL24" s="595">
        <v>1</v>
      </c>
      <c r="DM24" s="595">
        <v>2</v>
      </c>
      <c r="DN24" s="595">
        <v>1</v>
      </c>
      <c r="DO24" s="595">
        <v>2</v>
      </c>
      <c r="DP24" s="595">
        <v>2</v>
      </c>
      <c r="DQ24" s="595">
        <v>2</v>
      </c>
      <c r="DR24" s="595">
        <v>1</v>
      </c>
      <c r="DS24" s="595">
        <v>1</v>
      </c>
      <c r="DT24" s="595">
        <v>2</v>
      </c>
      <c r="DU24" s="595">
        <v>2</v>
      </c>
      <c r="DV24" s="595">
        <v>2</v>
      </c>
      <c r="DW24" s="595">
        <v>2</v>
      </c>
      <c r="DX24" s="595">
        <v>2</v>
      </c>
      <c r="DY24" s="595">
        <v>2</v>
      </c>
      <c r="DZ24" s="595">
        <v>2</v>
      </c>
      <c r="EA24" s="595">
        <v>2</v>
      </c>
      <c r="EB24" s="595">
        <v>3</v>
      </c>
      <c r="EC24" s="595">
        <v>4</v>
      </c>
      <c r="ED24" s="595">
        <v>3</v>
      </c>
      <c r="EE24" s="595">
        <v>2</v>
      </c>
      <c r="EF24" s="595">
        <v>4</v>
      </c>
      <c r="EG24" s="595">
        <v>2</v>
      </c>
      <c r="EH24" s="595">
        <v>2</v>
      </c>
      <c r="EI24" s="595">
        <v>2</v>
      </c>
      <c r="EJ24" s="595">
        <v>3</v>
      </c>
      <c r="EK24" s="595">
        <v>2</v>
      </c>
      <c r="EL24" s="595">
        <v>2</v>
      </c>
      <c r="EM24" s="595">
        <v>2</v>
      </c>
      <c r="EN24" s="595">
        <v>3</v>
      </c>
      <c r="EO24" s="595">
        <v>2</v>
      </c>
      <c r="EP24" s="595">
        <v>3</v>
      </c>
      <c r="EQ24" s="595">
        <v>1</v>
      </c>
      <c r="ER24" s="595">
        <v>2</v>
      </c>
      <c r="ES24" s="595">
        <v>2</v>
      </c>
      <c r="ET24" s="595">
        <v>2</v>
      </c>
      <c r="EU24" s="595">
        <v>2</v>
      </c>
      <c r="EV24" s="595">
        <v>2</v>
      </c>
      <c r="EW24" s="595">
        <v>4</v>
      </c>
      <c r="EX24" s="595">
        <v>3</v>
      </c>
      <c r="EY24" s="595">
        <v>3</v>
      </c>
      <c r="EZ24" s="595">
        <v>4</v>
      </c>
      <c r="FA24" s="595">
        <v>2</v>
      </c>
      <c r="FB24" s="595">
        <v>2</v>
      </c>
      <c r="FC24" s="595">
        <v>3</v>
      </c>
      <c r="FD24" s="595">
        <v>2</v>
      </c>
      <c r="FE24" s="595">
        <v>1</v>
      </c>
      <c r="FF24" s="595">
        <v>1</v>
      </c>
      <c r="FG24" s="595">
        <v>1</v>
      </c>
      <c r="FH24" s="595">
        <v>2</v>
      </c>
      <c r="FI24" s="595">
        <v>3</v>
      </c>
      <c r="FJ24" s="595">
        <v>3</v>
      </c>
      <c r="FK24" s="595">
        <v>3</v>
      </c>
      <c r="FL24" s="595">
        <v>3</v>
      </c>
      <c r="FM24" s="595">
        <v>3</v>
      </c>
      <c r="FN24" s="595">
        <v>3</v>
      </c>
      <c r="FO24" s="595">
        <v>2</v>
      </c>
      <c r="FP24" s="595">
        <v>3</v>
      </c>
      <c r="FQ24" s="595">
        <v>2</v>
      </c>
      <c r="FR24" s="595">
        <v>3</v>
      </c>
      <c r="FS24" s="595">
        <v>2</v>
      </c>
      <c r="FT24" s="595">
        <v>1</v>
      </c>
      <c r="FU24" s="595">
        <v>4</v>
      </c>
      <c r="FV24" s="595">
        <v>1</v>
      </c>
      <c r="FW24" s="595">
        <v>1</v>
      </c>
      <c r="FX24" s="595">
        <v>3</v>
      </c>
      <c r="FY24" s="595">
        <v>4</v>
      </c>
      <c r="FZ24" s="595">
        <v>2</v>
      </c>
      <c r="GA24" s="595">
        <v>3</v>
      </c>
      <c r="GB24" s="595">
        <v>2</v>
      </c>
      <c r="GC24" s="595">
        <v>2</v>
      </c>
      <c r="GD24" s="595">
        <v>3</v>
      </c>
      <c r="GE24" s="595">
        <v>3</v>
      </c>
      <c r="GF24" s="595">
        <v>2</v>
      </c>
      <c r="GG24" s="595">
        <v>1</v>
      </c>
      <c r="GH24" s="595">
        <v>2</v>
      </c>
      <c r="GI24" s="595">
        <v>3</v>
      </c>
      <c r="GJ24" s="595">
        <v>2</v>
      </c>
      <c r="GK24" s="595">
        <v>2</v>
      </c>
      <c r="GL24" s="595">
        <v>3</v>
      </c>
      <c r="GM24" s="594">
        <v>2</v>
      </c>
      <c r="GN24" s="595">
        <v>1</v>
      </c>
      <c r="GO24" s="595">
        <v>2</v>
      </c>
      <c r="GP24" s="595">
        <v>2</v>
      </c>
      <c r="GQ24" s="595">
        <v>1</v>
      </c>
      <c r="GR24" s="595">
        <v>1</v>
      </c>
      <c r="GS24" s="595">
        <v>2</v>
      </c>
      <c r="GT24" s="595">
        <v>2</v>
      </c>
      <c r="GU24" s="595">
        <v>2</v>
      </c>
      <c r="GV24" s="595">
        <v>2</v>
      </c>
      <c r="GW24" s="595">
        <v>3</v>
      </c>
      <c r="GX24" s="595">
        <v>2</v>
      </c>
      <c r="GY24" s="595">
        <v>3</v>
      </c>
      <c r="GZ24" s="595">
        <v>3</v>
      </c>
      <c r="HA24" s="595">
        <v>1</v>
      </c>
      <c r="HB24" s="595">
        <v>2</v>
      </c>
      <c r="HC24" s="595">
        <v>2</v>
      </c>
      <c r="HD24" s="595">
        <v>1</v>
      </c>
      <c r="HE24" s="595">
        <v>1</v>
      </c>
      <c r="HF24" s="594">
        <v>2</v>
      </c>
      <c r="HG24" s="594">
        <v>1</v>
      </c>
      <c r="HH24" s="594">
        <v>1</v>
      </c>
      <c r="HI24" s="594">
        <v>3</v>
      </c>
      <c r="HJ24" s="594">
        <v>1</v>
      </c>
      <c r="HK24" s="594">
        <v>2</v>
      </c>
      <c r="HL24" s="595">
        <v>2</v>
      </c>
      <c r="HM24" s="595">
        <v>2</v>
      </c>
      <c r="HN24" s="595">
        <v>2</v>
      </c>
      <c r="HO24" s="595">
        <v>2</v>
      </c>
      <c r="HP24" s="595">
        <v>2</v>
      </c>
      <c r="HQ24" s="595">
        <v>1</v>
      </c>
      <c r="HR24" s="595">
        <v>2</v>
      </c>
      <c r="HS24" s="595">
        <v>3</v>
      </c>
      <c r="HT24" s="595">
        <v>3</v>
      </c>
      <c r="HU24" s="595">
        <v>2</v>
      </c>
      <c r="HV24" s="595">
        <v>1</v>
      </c>
      <c r="HW24" s="595">
        <v>1</v>
      </c>
      <c r="HX24" s="595">
        <v>3</v>
      </c>
      <c r="HY24" s="595">
        <v>1</v>
      </c>
      <c r="HZ24" s="595">
        <v>3</v>
      </c>
      <c r="IA24" s="595">
        <v>3</v>
      </c>
      <c r="IB24" s="595">
        <v>2</v>
      </c>
      <c r="IC24" s="595">
        <v>3</v>
      </c>
      <c r="ID24" s="595">
        <v>3</v>
      </c>
      <c r="IE24" s="595">
        <v>2</v>
      </c>
      <c r="IF24" s="595">
        <v>2</v>
      </c>
      <c r="IG24" s="595">
        <v>4</v>
      </c>
      <c r="IH24" s="595">
        <v>3</v>
      </c>
      <c r="II24" s="595">
        <v>1</v>
      </c>
      <c r="IJ24" s="595">
        <v>2</v>
      </c>
      <c r="IK24" s="595">
        <v>2</v>
      </c>
      <c r="IL24" s="595">
        <v>4</v>
      </c>
      <c r="IM24" s="595">
        <v>1</v>
      </c>
      <c r="IN24" s="595">
        <v>2</v>
      </c>
      <c r="IO24" s="595">
        <v>2</v>
      </c>
      <c r="IP24" s="595">
        <v>2</v>
      </c>
      <c r="IQ24" s="595">
        <v>2</v>
      </c>
      <c r="IR24" s="595">
        <v>2</v>
      </c>
      <c r="IS24" s="595">
        <v>1</v>
      </c>
      <c r="IT24" s="595">
        <v>1</v>
      </c>
      <c r="IU24" s="595">
        <v>1</v>
      </c>
      <c r="IV24" s="595">
        <v>1</v>
      </c>
      <c r="IW24" s="595">
        <v>3</v>
      </c>
      <c r="IX24" s="595">
        <v>3</v>
      </c>
      <c r="IY24" s="595">
        <v>2</v>
      </c>
      <c r="IZ24" s="595">
        <v>4</v>
      </c>
      <c r="JA24" s="595">
        <v>3</v>
      </c>
      <c r="JB24" s="595">
        <v>2</v>
      </c>
      <c r="JC24" s="595">
        <v>3</v>
      </c>
      <c r="JD24" s="595">
        <v>3</v>
      </c>
      <c r="JE24" s="595">
        <v>1</v>
      </c>
      <c r="JF24" s="595">
        <v>3</v>
      </c>
      <c r="JG24" s="595">
        <v>2</v>
      </c>
      <c r="JH24" s="594">
        <v>2</v>
      </c>
      <c r="JI24" s="594">
        <v>2</v>
      </c>
      <c r="JJ24" s="594">
        <v>2</v>
      </c>
      <c r="JK24" s="595">
        <v>3</v>
      </c>
      <c r="JL24" s="595">
        <v>2</v>
      </c>
      <c r="JM24" s="595">
        <v>1</v>
      </c>
      <c r="JN24" s="595">
        <v>3</v>
      </c>
      <c r="JO24" s="595">
        <v>1</v>
      </c>
      <c r="JP24" s="595">
        <v>1</v>
      </c>
      <c r="JQ24" s="595">
        <v>2</v>
      </c>
      <c r="JR24" s="595">
        <v>1</v>
      </c>
      <c r="JS24" s="595">
        <v>1</v>
      </c>
      <c r="JT24" s="595">
        <v>1</v>
      </c>
      <c r="JU24" s="595">
        <v>1</v>
      </c>
      <c r="JV24" s="595">
        <v>2</v>
      </c>
      <c r="JW24" s="595">
        <v>1</v>
      </c>
      <c r="JX24" s="595">
        <v>2</v>
      </c>
      <c r="JY24" s="595">
        <v>3</v>
      </c>
      <c r="JZ24" s="595">
        <v>4</v>
      </c>
      <c r="KA24" s="595">
        <v>3</v>
      </c>
      <c r="KB24" s="595">
        <v>2</v>
      </c>
      <c r="KC24" s="595">
        <v>3</v>
      </c>
      <c r="KD24" s="595">
        <v>3</v>
      </c>
      <c r="KE24" s="595">
        <v>3</v>
      </c>
      <c r="KF24" s="595">
        <v>3</v>
      </c>
      <c r="KG24" s="595">
        <v>1</v>
      </c>
      <c r="KH24" s="595">
        <v>1</v>
      </c>
      <c r="KI24" s="595">
        <v>1</v>
      </c>
      <c r="KJ24" s="595">
        <v>2</v>
      </c>
      <c r="KK24" s="595">
        <v>2</v>
      </c>
      <c r="KL24" s="595">
        <v>3</v>
      </c>
      <c r="KM24" s="595">
        <v>2</v>
      </c>
      <c r="KN24" s="595">
        <v>2</v>
      </c>
      <c r="KO24" s="595">
        <v>2</v>
      </c>
      <c r="KP24" s="595">
        <v>2</v>
      </c>
      <c r="KQ24" s="595">
        <v>2</v>
      </c>
      <c r="KR24" s="595">
        <v>1</v>
      </c>
      <c r="KS24" s="595">
        <v>2</v>
      </c>
      <c r="KT24" s="595">
        <v>2</v>
      </c>
      <c r="KU24" s="595">
        <v>2</v>
      </c>
      <c r="KV24" s="35"/>
      <c r="KW24" s="35"/>
      <c r="KX24" s="35"/>
      <c r="KY24" s="35"/>
      <c r="KZ24" s="35"/>
      <c r="LA24" s="35"/>
      <c r="LB24" s="35"/>
      <c r="LC24" s="35"/>
      <c r="LD24" s="35"/>
      <c r="LE24" s="35"/>
      <c r="LF24" s="35"/>
      <c r="LG24" s="35"/>
      <c r="LH24" s="35"/>
      <c r="LI24" s="35"/>
      <c r="LJ24" s="35"/>
      <c r="LK24" s="35"/>
      <c r="LL24" s="35"/>
      <c r="LM24" s="35"/>
      <c r="LN24" s="35"/>
      <c r="LO24" s="35"/>
      <c r="LP24" s="35"/>
      <c r="LQ24" s="35"/>
      <c r="LR24" s="35"/>
      <c r="LS24" s="35"/>
      <c r="LT24" s="35"/>
      <c r="LU24" s="35"/>
      <c r="LV24" s="35"/>
      <c r="LW24" s="35"/>
      <c r="LX24" s="35"/>
      <c r="LY24" s="35"/>
      <c r="LZ24" s="35"/>
      <c r="MA24" s="35"/>
      <c r="MB24" s="35"/>
      <c r="MC24" s="35"/>
      <c r="MD24" s="35"/>
      <c r="ME24" s="35"/>
    </row>
    <row r="25" spans="1:343" s="598" customFormat="1">
      <c r="A25" s="877"/>
      <c r="B25" s="596" t="s">
        <v>703</v>
      </c>
      <c r="C25" s="596">
        <v>0.75</v>
      </c>
      <c r="D25" s="596">
        <v>0.65625</v>
      </c>
      <c r="E25" s="596">
        <v>0.625</v>
      </c>
      <c r="F25" s="596">
        <v>0.5625</v>
      </c>
      <c r="G25" s="596">
        <v>0.65625</v>
      </c>
      <c r="H25" s="596">
        <v>0.84375</v>
      </c>
      <c r="I25" s="596">
        <v>0.71875</v>
      </c>
      <c r="J25" s="596">
        <v>0.59375</v>
      </c>
      <c r="K25" s="596">
        <v>0.5</v>
      </c>
      <c r="L25" s="596">
        <v>0.6875</v>
      </c>
      <c r="M25" s="596">
        <v>0.8125</v>
      </c>
      <c r="N25" s="596">
        <v>0.8125</v>
      </c>
      <c r="O25" s="596">
        <v>0.625</v>
      </c>
      <c r="P25" s="596">
        <v>0.79166666666666652</v>
      </c>
      <c r="Q25" s="596">
        <v>0.53125</v>
      </c>
      <c r="R25" s="596">
        <v>0.83333333333333326</v>
      </c>
      <c r="S25" s="596">
        <v>0.83333333333333326</v>
      </c>
      <c r="T25" s="596">
        <v>0.83333333333333326</v>
      </c>
      <c r="U25" s="596">
        <v>0.83333333333333326</v>
      </c>
      <c r="V25" s="596">
        <v>0.625</v>
      </c>
      <c r="W25" s="596">
        <v>0.79166666666666652</v>
      </c>
      <c r="X25" s="596">
        <v>0.84375</v>
      </c>
      <c r="Y25" s="596">
        <v>0.875</v>
      </c>
      <c r="Z25" s="596">
        <v>0.875</v>
      </c>
      <c r="AA25" s="596">
        <v>0.875</v>
      </c>
      <c r="AB25" s="596">
        <v>0.75</v>
      </c>
      <c r="AC25" s="596">
        <v>0.5625</v>
      </c>
      <c r="AD25" s="596">
        <v>0.54166666666666663</v>
      </c>
      <c r="AE25" s="596">
        <v>0.5</v>
      </c>
      <c r="AF25" s="596">
        <v>0.58333333333333337</v>
      </c>
      <c r="AG25" s="596">
        <v>0.58333333333333326</v>
      </c>
      <c r="AH25" s="596">
        <v>0.66666666666666652</v>
      </c>
      <c r="AI25" s="596">
        <v>0.83333333333333326</v>
      </c>
      <c r="AJ25" s="596">
        <v>0.58333333333333326</v>
      </c>
      <c r="AK25" s="596">
        <v>0.66666666666666652</v>
      </c>
      <c r="AL25" s="596">
        <v>0.75</v>
      </c>
      <c r="AM25" s="596">
        <v>0.75</v>
      </c>
      <c r="AN25" s="596">
        <v>0.49999999999999994</v>
      </c>
      <c r="AO25" s="596">
        <v>0.5</v>
      </c>
      <c r="AP25" s="596">
        <v>0.59375</v>
      </c>
      <c r="AQ25" s="596">
        <v>0.59375</v>
      </c>
      <c r="AR25" s="596">
        <v>0.78125</v>
      </c>
      <c r="AS25" s="596">
        <v>0.70833333333333326</v>
      </c>
      <c r="AT25" s="596">
        <v>0.625</v>
      </c>
      <c r="AU25" s="596">
        <v>0.53125</v>
      </c>
      <c r="AV25" s="596">
        <v>0.58333333333333326</v>
      </c>
      <c r="AW25" s="596">
        <v>0.62499999999999989</v>
      </c>
      <c r="AX25" s="596">
        <v>0.70833333333333326</v>
      </c>
      <c r="AY25" s="596">
        <v>0.58333333333333326</v>
      </c>
      <c r="AZ25" s="596">
        <v>0.54166666666666663</v>
      </c>
      <c r="BA25" s="596">
        <v>0.45833333333333326</v>
      </c>
      <c r="BB25" s="596">
        <v>0.58333333333333326</v>
      </c>
      <c r="BC25" s="596">
        <v>0.79166666666666652</v>
      </c>
      <c r="BD25" s="596">
        <v>0.66666666666666652</v>
      </c>
      <c r="BE25" s="596">
        <v>0.62499999999999989</v>
      </c>
      <c r="BF25" s="596">
        <v>0.62499999999999989</v>
      </c>
      <c r="BG25" s="596">
        <v>0.5</v>
      </c>
      <c r="BH25" s="596">
        <v>0.58333333333333326</v>
      </c>
      <c r="BI25" s="596">
        <v>0.5</v>
      </c>
      <c r="BJ25" s="596">
        <v>0.625</v>
      </c>
      <c r="BK25" s="596">
        <v>0.46875</v>
      </c>
      <c r="BL25" s="596">
        <v>0.5</v>
      </c>
      <c r="BM25" s="596">
        <v>0.4375</v>
      </c>
      <c r="BN25" s="596">
        <v>0.625</v>
      </c>
      <c r="BO25" s="596">
        <v>0.5</v>
      </c>
      <c r="BP25" s="596">
        <v>0.5625</v>
      </c>
      <c r="BQ25" s="596">
        <v>0.4375</v>
      </c>
      <c r="BR25" s="596">
        <v>0.5</v>
      </c>
      <c r="BS25" s="596">
        <v>0.83333333333333326</v>
      </c>
      <c r="BT25" s="596">
        <v>0.83333333333333326</v>
      </c>
      <c r="BU25" s="596">
        <v>0.83333333333333326</v>
      </c>
      <c r="BV25" s="596">
        <v>0.83333333333333326</v>
      </c>
      <c r="BW25" s="596">
        <v>0.83333333333333326</v>
      </c>
      <c r="BX25" s="596">
        <v>0.83333333333333326</v>
      </c>
      <c r="BY25" s="596">
        <v>0.83333333333333326</v>
      </c>
      <c r="BZ25" s="596">
        <v>0.83333333333333326</v>
      </c>
      <c r="CA25" s="596">
        <v>0.83333333333333326</v>
      </c>
      <c r="CB25" s="596">
        <v>0.83333333333333326</v>
      </c>
      <c r="CC25" s="596">
        <v>0.83333333333333326</v>
      </c>
      <c r="CD25" s="596">
        <v>0.83333333333333326</v>
      </c>
      <c r="CE25" s="596">
        <v>0.83333333333333326</v>
      </c>
      <c r="CF25" s="596">
        <v>0.8125</v>
      </c>
      <c r="CG25" s="596">
        <v>0.83333333333333326</v>
      </c>
      <c r="CH25" s="596">
        <v>0.83333333333333326</v>
      </c>
      <c r="CI25" s="596">
        <v>0.83333333333333326</v>
      </c>
      <c r="CJ25" s="596">
        <v>0.83333333333333326</v>
      </c>
      <c r="CK25" s="596">
        <v>0.91666666666666652</v>
      </c>
      <c r="CL25" s="596">
        <v>0.91666666666666652</v>
      </c>
      <c r="CM25" s="596">
        <v>0.91666666666666652</v>
      </c>
      <c r="CN25" s="596">
        <v>0.83333333333333326</v>
      </c>
      <c r="CO25" s="596">
        <v>0.49999999999999994</v>
      </c>
      <c r="CP25" s="596">
        <v>0.83333333333333326</v>
      </c>
      <c r="CQ25" s="596">
        <v>0.83333333333333326</v>
      </c>
      <c r="CR25" s="596">
        <v>0.91666666666666652</v>
      </c>
      <c r="CS25" s="596">
        <v>0.83333333333333326</v>
      </c>
      <c r="CT25" s="596">
        <v>0.83333333333333326</v>
      </c>
      <c r="CU25" s="596">
        <v>0.83333333333333326</v>
      </c>
      <c r="CV25" s="596">
        <v>0.91666666666666652</v>
      </c>
      <c r="CW25" s="596">
        <v>0.6875</v>
      </c>
      <c r="CX25" s="596">
        <v>0.49999999999999994</v>
      </c>
      <c r="CY25" s="596">
        <v>0.66666666666666652</v>
      </c>
      <c r="CZ25" s="596">
        <v>0.5</v>
      </c>
      <c r="DA25" s="596">
        <v>0.625</v>
      </c>
      <c r="DB25" s="596">
        <v>0.45833333333333326</v>
      </c>
      <c r="DC25" s="596">
        <v>0.5</v>
      </c>
      <c r="DD25" s="596">
        <v>0.66666666666666652</v>
      </c>
      <c r="DE25" s="596">
        <v>0.53125</v>
      </c>
      <c r="DF25" s="596">
        <v>0.4375</v>
      </c>
      <c r="DG25" s="596">
        <v>0.58333333333333326</v>
      </c>
      <c r="DH25" s="596">
        <v>0.625</v>
      </c>
      <c r="DI25" s="596">
        <v>0.6875</v>
      </c>
      <c r="DJ25" s="596">
        <v>0.5</v>
      </c>
      <c r="DK25" s="596">
        <v>0.5625</v>
      </c>
      <c r="DL25" s="596">
        <v>0.5</v>
      </c>
      <c r="DM25" s="596">
        <v>0.58333333333333326</v>
      </c>
      <c r="DN25" s="596">
        <v>0.49999999999999994</v>
      </c>
      <c r="DO25" s="596">
        <v>0.625</v>
      </c>
      <c r="DP25" s="596">
        <v>0.65625</v>
      </c>
      <c r="DQ25" s="596">
        <v>0.58333333333333326</v>
      </c>
      <c r="DR25" s="596">
        <v>0.5</v>
      </c>
      <c r="DS25" s="596">
        <v>0.5625</v>
      </c>
      <c r="DT25" s="596">
        <v>0.78125</v>
      </c>
      <c r="DU25" s="596">
        <v>0.65625</v>
      </c>
      <c r="DV25" s="596">
        <v>0.45833333333333326</v>
      </c>
      <c r="DW25" s="596">
        <v>0.40625</v>
      </c>
      <c r="DX25" s="596">
        <v>0.5625</v>
      </c>
      <c r="DY25" s="596">
        <v>0.5625</v>
      </c>
      <c r="DZ25" s="596">
        <v>0.625</v>
      </c>
      <c r="EA25" s="596">
        <v>0.6875</v>
      </c>
      <c r="EB25" s="596">
        <v>0.875</v>
      </c>
      <c r="EC25" s="596">
        <v>1</v>
      </c>
      <c r="ED25" s="596">
        <v>0.625</v>
      </c>
      <c r="EE25" s="596">
        <v>0.625</v>
      </c>
      <c r="EF25" s="596">
        <v>0.9375</v>
      </c>
      <c r="EG25" s="596">
        <v>0.5625</v>
      </c>
      <c r="EH25" s="596">
        <v>0.625</v>
      </c>
      <c r="EI25" s="596">
        <v>0.6875</v>
      </c>
      <c r="EJ25" s="596">
        <v>0.6875</v>
      </c>
      <c r="EK25" s="596">
        <v>0.625</v>
      </c>
      <c r="EL25" s="596">
        <v>0.625</v>
      </c>
      <c r="EM25" s="596">
        <v>0.5625</v>
      </c>
      <c r="EN25" s="596">
        <v>0.78125</v>
      </c>
      <c r="EO25" s="596">
        <v>0.74999999999999989</v>
      </c>
      <c r="EP25" s="596">
        <v>0.75</v>
      </c>
      <c r="EQ25" s="596">
        <v>0.6875</v>
      </c>
      <c r="ER25" s="596">
        <v>0.53125</v>
      </c>
      <c r="ES25" s="596">
        <v>0.4375</v>
      </c>
      <c r="ET25" s="596">
        <v>0.40625</v>
      </c>
      <c r="EU25" s="596">
        <v>0.53125</v>
      </c>
      <c r="EV25" s="596">
        <v>0.66666666666666652</v>
      </c>
      <c r="EW25" s="596">
        <v>0.84375</v>
      </c>
      <c r="EX25" s="596">
        <v>0.75</v>
      </c>
      <c r="EY25" s="596">
        <v>0.6875</v>
      </c>
      <c r="EZ25" s="596">
        <v>0.78125</v>
      </c>
      <c r="FA25" s="596">
        <v>0.58333333333333326</v>
      </c>
      <c r="FB25" s="596">
        <v>0.54166666666666663</v>
      </c>
      <c r="FC25" s="596">
        <v>0.65625</v>
      </c>
      <c r="FD25" s="596">
        <v>0.625</v>
      </c>
      <c r="FE25" s="596">
        <v>0.625</v>
      </c>
      <c r="FF25" s="596">
        <v>0.4375</v>
      </c>
      <c r="FG25" s="596">
        <v>0.59375</v>
      </c>
      <c r="FH25" s="596">
        <v>0.54166666666666663</v>
      </c>
      <c r="FI25" s="596">
        <v>0.6875</v>
      </c>
      <c r="FJ25" s="596">
        <v>0.78125</v>
      </c>
      <c r="FK25" s="596">
        <v>0.625</v>
      </c>
      <c r="FL25" s="596">
        <v>0.625</v>
      </c>
      <c r="FM25" s="596">
        <v>0.625</v>
      </c>
      <c r="FN25" s="596">
        <v>0.625</v>
      </c>
      <c r="FO25" s="596">
        <v>0.54166666666666663</v>
      </c>
      <c r="FP25" s="596">
        <v>0.8125</v>
      </c>
      <c r="FQ25" s="596">
        <v>0.6875</v>
      </c>
      <c r="FR25" s="596">
        <v>0.6875</v>
      </c>
      <c r="FS25" s="596">
        <v>0.625</v>
      </c>
      <c r="FT25" s="596">
        <v>0.45833333333333326</v>
      </c>
      <c r="FU25" s="596">
        <v>0.875</v>
      </c>
      <c r="FV25" s="596">
        <v>0.4375</v>
      </c>
      <c r="FW25" s="596">
        <v>0.3125</v>
      </c>
      <c r="FX25" s="596">
        <v>0.625</v>
      </c>
      <c r="FY25" s="596">
        <v>0.625</v>
      </c>
      <c r="FZ25" s="596">
        <v>0.625</v>
      </c>
      <c r="GA25" s="596">
        <v>0.6875</v>
      </c>
      <c r="GB25" s="596">
        <v>0.8125</v>
      </c>
      <c r="GC25" s="596">
        <v>0.5625</v>
      </c>
      <c r="GD25" s="596">
        <v>0.8125</v>
      </c>
      <c r="GE25" s="596">
        <v>0.5625</v>
      </c>
      <c r="GF25" s="596">
        <v>0.5625</v>
      </c>
      <c r="GG25" s="596">
        <v>0.5</v>
      </c>
      <c r="GH25" s="596">
        <v>0.5625</v>
      </c>
      <c r="GI25" s="596">
        <v>0.625</v>
      </c>
      <c r="GJ25" s="596">
        <v>0.5625</v>
      </c>
      <c r="GK25" s="596">
        <v>0.5625</v>
      </c>
      <c r="GL25" s="596">
        <v>0.6875</v>
      </c>
      <c r="GM25" s="596">
        <v>0.625</v>
      </c>
      <c r="GN25" s="596">
        <v>0.53125</v>
      </c>
      <c r="GO25" s="596">
        <v>0.625</v>
      </c>
      <c r="GP25" s="596">
        <v>0.70833333333333326</v>
      </c>
      <c r="GQ25" s="596">
        <v>0.46875</v>
      </c>
      <c r="GR25" s="596">
        <v>0.375</v>
      </c>
      <c r="GS25" s="596">
        <v>0.625</v>
      </c>
      <c r="GT25" s="596">
        <v>0.5</v>
      </c>
      <c r="GU25" s="596">
        <v>0.45833333333333326</v>
      </c>
      <c r="GV25" s="596">
        <v>0.41666666666666663</v>
      </c>
      <c r="GW25" s="596">
        <v>0.79166666666666652</v>
      </c>
      <c r="GX25" s="596">
        <v>0.625</v>
      </c>
      <c r="GY25" s="596">
        <v>0.5</v>
      </c>
      <c r="GZ25" s="596">
        <v>0.75</v>
      </c>
      <c r="HA25" s="596">
        <v>0.5625</v>
      </c>
      <c r="HB25" s="596">
        <v>0.5625</v>
      </c>
      <c r="HC25" s="596">
        <v>0.58333333333333326</v>
      </c>
      <c r="HD25" s="596">
        <v>0.5</v>
      </c>
      <c r="HE25" s="596">
        <v>0.25</v>
      </c>
      <c r="HF25" s="596">
        <v>0.58333333333333326</v>
      </c>
      <c r="HG25" s="596">
        <v>0.25</v>
      </c>
      <c r="HH25" s="596">
        <v>0.5</v>
      </c>
      <c r="HI25" s="596">
        <v>0.75</v>
      </c>
      <c r="HJ25" s="596">
        <v>0.5</v>
      </c>
      <c r="HK25" s="596">
        <v>0.6875</v>
      </c>
      <c r="HL25" s="596">
        <v>0.375</v>
      </c>
      <c r="HM25" s="596">
        <v>0.5625</v>
      </c>
      <c r="HN25" s="596">
        <v>0.5</v>
      </c>
      <c r="HO25" s="596">
        <v>0.625</v>
      </c>
      <c r="HP25" s="596">
        <v>0.4375</v>
      </c>
      <c r="HQ25" s="596">
        <v>0.41666666666666663</v>
      </c>
      <c r="HR25" s="596">
        <v>0.625</v>
      </c>
      <c r="HS25" s="596">
        <v>0.65625</v>
      </c>
      <c r="HT25" s="596">
        <v>0.625</v>
      </c>
      <c r="HU25" s="596">
        <v>0.625</v>
      </c>
      <c r="HV25" s="596">
        <v>0.29166666666666663</v>
      </c>
      <c r="HW25" s="596">
        <v>0.34375</v>
      </c>
      <c r="HX25" s="596">
        <v>0.65625</v>
      </c>
      <c r="HY25" s="596">
        <v>0.25</v>
      </c>
      <c r="HZ25" s="596">
        <v>0.6875</v>
      </c>
      <c r="IA25" s="596">
        <v>0.6875</v>
      </c>
      <c r="IB25" s="596">
        <v>0.6875</v>
      </c>
      <c r="IC25" s="596">
        <v>0.6875</v>
      </c>
      <c r="ID25" s="596">
        <v>0.75</v>
      </c>
      <c r="IE25" s="596">
        <v>0.59375</v>
      </c>
      <c r="IF25" s="596">
        <v>0.5</v>
      </c>
      <c r="IG25" s="596">
        <v>0.84375</v>
      </c>
      <c r="IH25" s="596">
        <v>0.6875</v>
      </c>
      <c r="II25" s="596">
        <v>0.45833333333333326</v>
      </c>
      <c r="IJ25" s="596">
        <v>0.59375</v>
      </c>
      <c r="IK25" s="596">
        <v>0.5625</v>
      </c>
      <c r="IL25" s="596">
        <v>0.83333333333333326</v>
      </c>
      <c r="IM25" s="596">
        <v>0.45833333333333326</v>
      </c>
      <c r="IN25" s="596">
        <v>0.5625</v>
      </c>
      <c r="IO25" s="596">
        <v>0.625</v>
      </c>
      <c r="IP25" s="596">
        <v>0.4375</v>
      </c>
      <c r="IQ25" s="596">
        <v>0.54166666666666663</v>
      </c>
      <c r="IR25" s="596">
        <v>0.4375</v>
      </c>
      <c r="IS25" s="596">
        <v>0.45833333333333326</v>
      </c>
      <c r="IT25" s="596">
        <v>0.45833333333333326</v>
      </c>
      <c r="IU25" s="596">
        <v>0.40625</v>
      </c>
      <c r="IV25" s="596">
        <v>0.40625</v>
      </c>
      <c r="IW25" s="596">
        <v>0.6875</v>
      </c>
      <c r="IX25" s="596">
        <v>0.6875</v>
      </c>
      <c r="IY25" s="596">
        <v>0.5625</v>
      </c>
      <c r="IZ25" s="596">
        <v>0.625</v>
      </c>
      <c r="JA25" s="596">
        <v>0.6875</v>
      </c>
      <c r="JB25" s="596">
        <v>0.4375</v>
      </c>
      <c r="JC25" s="596">
        <v>0.75</v>
      </c>
      <c r="JD25" s="596">
        <v>0.75</v>
      </c>
      <c r="JE25" s="596">
        <v>0.28125</v>
      </c>
      <c r="JF25" s="596">
        <v>0.84375</v>
      </c>
      <c r="JG25" s="596">
        <v>0.65625</v>
      </c>
      <c r="JH25" s="596">
        <v>0.5625</v>
      </c>
      <c r="JI25" s="596">
        <v>0.5625</v>
      </c>
      <c r="JJ25" s="596">
        <v>0.70833333333333326</v>
      </c>
      <c r="JK25" s="596">
        <v>0.75</v>
      </c>
      <c r="JL25" s="596">
        <v>0.5</v>
      </c>
      <c r="JM25" s="596">
        <v>0.49999999999999994</v>
      </c>
      <c r="JN25" s="596">
        <v>0.65625</v>
      </c>
      <c r="JO25" s="596">
        <v>0.58333333333333337</v>
      </c>
      <c r="JP25" s="596">
        <v>0.58333333333333337</v>
      </c>
      <c r="JQ25" s="596">
        <v>0.625</v>
      </c>
      <c r="JR25" s="596">
        <v>0.5</v>
      </c>
      <c r="JS25" s="596">
        <v>0.45833333333333326</v>
      </c>
      <c r="JT25" s="596">
        <v>0.53125</v>
      </c>
      <c r="JU25" s="596">
        <v>0.625</v>
      </c>
      <c r="JV25" s="596">
        <v>0.78125</v>
      </c>
      <c r="JW25" s="596">
        <v>0.4375</v>
      </c>
      <c r="JX25" s="596">
        <v>0.58333333333333326</v>
      </c>
      <c r="JY25" s="596">
        <v>0.6875</v>
      </c>
      <c r="JZ25" s="596">
        <v>0.875</v>
      </c>
      <c r="KA25" s="596">
        <v>0.75</v>
      </c>
      <c r="KB25" s="596">
        <v>0.625</v>
      </c>
      <c r="KC25" s="596">
        <v>0.75</v>
      </c>
      <c r="KD25" s="596">
        <v>0.75</v>
      </c>
      <c r="KE25" s="596">
        <v>0.6875</v>
      </c>
      <c r="KF25" s="596">
        <v>0.66666666666666663</v>
      </c>
      <c r="KG25" s="596">
        <v>0.45833333333333326</v>
      </c>
      <c r="KH25" s="596">
        <v>0.33333333333333326</v>
      </c>
      <c r="KI25" s="596">
        <v>0.4375</v>
      </c>
      <c r="KJ25" s="596">
        <v>0.53125</v>
      </c>
      <c r="KK25" s="596">
        <v>0.625</v>
      </c>
      <c r="KL25" s="596">
        <v>0.75</v>
      </c>
      <c r="KM25" s="596">
        <v>0.625</v>
      </c>
      <c r="KN25" s="596">
        <v>0.625</v>
      </c>
      <c r="KO25" s="596">
        <v>0.6875</v>
      </c>
      <c r="KP25" s="596">
        <v>0.6875</v>
      </c>
      <c r="KQ25" s="596">
        <v>0.625</v>
      </c>
      <c r="KR25" s="596">
        <v>0.625</v>
      </c>
      <c r="KS25" s="596">
        <v>0.5625</v>
      </c>
      <c r="KT25" s="596">
        <v>0.5625</v>
      </c>
      <c r="KU25" s="596">
        <v>0.625</v>
      </c>
      <c r="KV25" s="597"/>
      <c r="KW25" s="597"/>
      <c r="KX25" s="597"/>
      <c r="KY25" s="597"/>
      <c r="KZ25" s="597"/>
      <c r="LA25" s="597"/>
      <c r="LB25" s="597"/>
      <c r="LC25" s="597"/>
      <c r="LD25" s="597"/>
      <c r="LE25" s="597"/>
      <c r="LF25" s="597"/>
      <c r="LG25" s="597"/>
      <c r="LH25" s="597"/>
      <c r="LI25" s="597"/>
      <c r="LJ25" s="597"/>
      <c r="LK25" s="597"/>
      <c r="LL25" s="597"/>
      <c r="LM25" s="597"/>
      <c r="LN25" s="597"/>
      <c r="LO25" s="597"/>
      <c r="LP25" s="597"/>
      <c r="LQ25" s="597"/>
      <c r="LR25" s="597"/>
      <c r="LS25" s="597"/>
      <c r="LT25" s="597"/>
      <c r="LU25" s="597"/>
      <c r="LV25" s="597"/>
      <c r="LW25" s="597"/>
      <c r="LX25" s="597"/>
      <c r="LY25" s="597"/>
      <c r="LZ25" s="597"/>
      <c r="MA25" s="597"/>
      <c r="MB25" s="597"/>
      <c r="MC25" s="597"/>
      <c r="MD25" s="597"/>
      <c r="ME25" s="597"/>
    </row>
    <row r="26" spans="1:343" s="35" customFormat="1">
      <c r="A26" s="877"/>
      <c r="B26" s="594"/>
      <c r="C26" s="595"/>
      <c r="D26" s="594"/>
      <c r="E26" s="595"/>
      <c r="F26" s="595"/>
      <c r="G26" s="594"/>
      <c r="H26" s="595"/>
      <c r="I26" s="594"/>
      <c r="J26" s="594"/>
      <c r="K26" s="594"/>
      <c r="L26" s="595"/>
      <c r="M26" s="595"/>
      <c r="N26" s="595"/>
      <c r="O26" s="594"/>
      <c r="P26" s="595"/>
      <c r="Q26" s="595"/>
      <c r="R26" s="595"/>
      <c r="S26" s="595"/>
      <c r="T26" s="594"/>
      <c r="U26" s="594"/>
      <c r="V26" s="595"/>
      <c r="W26" s="594"/>
      <c r="X26" s="595"/>
      <c r="Y26" s="595"/>
      <c r="Z26" s="594"/>
      <c r="AA26" s="595"/>
      <c r="AB26" s="594"/>
      <c r="AC26" s="594"/>
      <c r="AD26" s="594"/>
      <c r="AE26" s="594"/>
      <c r="AF26" s="594"/>
      <c r="AG26" s="594"/>
      <c r="AH26" s="594"/>
      <c r="AI26" s="594"/>
      <c r="AJ26" s="594"/>
      <c r="AK26" s="594"/>
      <c r="AL26" s="594"/>
      <c r="AM26" s="594"/>
      <c r="AN26" s="594"/>
      <c r="AO26" s="594"/>
      <c r="AP26" s="594"/>
      <c r="AQ26" s="594"/>
      <c r="AR26" s="594"/>
      <c r="AS26" s="594"/>
      <c r="AT26" s="594"/>
      <c r="AU26" s="594"/>
      <c r="AV26" s="594"/>
      <c r="AW26" s="594"/>
      <c r="AX26" s="594"/>
      <c r="AY26" s="594"/>
      <c r="AZ26" s="594"/>
      <c r="BA26" s="594"/>
      <c r="BB26" s="594"/>
      <c r="BC26" s="594"/>
      <c r="BD26" s="594"/>
      <c r="BE26" s="594"/>
      <c r="BF26" s="594"/>
      <c r="BG26" s="594"/>
      <c r="BH26" s="594"/>
      <c r="BI26" s="594"/>
      <c r="BJ26" s="594"/>
      <c r="BK26" s="594"/>
      <c r="BL26" s="594"/>
      <c r="BM26" s="594"/>
      <c r="BN26" s="594"/>
      <c r="BO26" s="594"/>
      <c r="BP26" s="594"/>
      <c r="BQ26" s="594"/>
      <c r="BR26" s="594"/>
      <c r="BS26" s="594"/>
      <c r="BT26" s="594"/>
      <c r="BU26" s="594"/>
      <c r="BV26" s="594"/>
      <c r="BW26" s="594"/>
      <c r="BX26" s="594"/>
      <c r="BY26" s="594"/>
      <c r="BZ26" s="594"/>
      <c r="CA26" s="594"/>
      <c r="CB26" s="594"/>
      <c r="CC26" s="594"/>
      <c r="CD26" s="594"/>
      <c r="CE26" s="594"/>
      <c r="CF26" s="594"/>
      <c r="CG26" s="594"/>
      <c r="CH26" s="594"/>
      <c r="CI26" s="594"/>
      <c r="CJ26" s="594"/>
      <c r="CK26" s="594"/>
      <c r="CL26" s="594"/>
      <c r="CM26" s="594"/>
      <c r="CN26" s="594"/>
      <c r="CO26" s="594"/>
      <c r="CP26" s="594"/>
      <c r="CQ26" s="594"/>
      <c r="CR26" s="594"/>
      <c r="CS26" s="594"/>
      <c r="CT26" s="594"/>
      <c r="CU26" s="594"/>
      <c r="CV26" s="594"/>
      <c r="CW26" s="594"/>
      <c r="CX26" s="594"/>
      <c r="CY26" s="594"/>
      <c r="CZ26" s="594"/>
      <c r="DA26" s="594"/>
      <c r="DB26" s="594"/>
      <c r="DC26" s="594"/>
      <c r="DD26" s="594"/>
      <c r="DE26" s="594"/>
      <c r="DF26" s="594"/>
      <c r="DG26" s="594"/>
      <c r="DH26" s="594"/>
      <c r="DI26" s="594"/>
      <c r="DJ26" s="594"/>
      <c r="DK26" s="594"/>
      <c r="DL26" s="594"/>
      <c r="DM26" s="594"/>
      <c r="DN26" s="594"/>
      <c r="DO26" s="594"/>
      <c r="DP26" s="594"/>
      <c r="DQ26" s="594"/>
      <c r="DR26" s="594"/>
      <c r="DS26" s="594"/>
      <c r="DT26" s="594"/>
      <c r="DU26" s="594"/>
      <c r="DV26" s="594"/>
      <c r="DW26" s="594"/>
      <c r="DX26" s="594"/>
      <c r="DY26" s="594"/>
      <c r="DZ26" s="594"/>
      <c r="EA26" s="594"/>
      <c r="EB26" s="594"/>
      <c r="EC26" s="594"/>
      <c r="ED26" s="594"/>
      <c r="EE26" s="594"/>
      <c r="EF26" s="594"/>
      <c r="EG26" s="594"/>
      <c r="EH26" s="594"/>
      <c r="EI26" s="594"/>
      <c r="EJ26" s="594"/>
      <c r="EK26" s="594"/>
      <c r="EL26" s="594"/>
      <c r="EM26" s="595"/>
      <c r="EN26" s="595"/>
      <c r="EO26" s="595"/>
      <c r="EP26" s="595"/>
      <c r="EQ26" s="595"/>
      <c r="ER26" s="595"/>
      <c r="ES26" s="595"/>
      <c r="ET26" s="595"/>
      <c r="EU26" s="595"/>
      <c r="EV26" s="595"/>
      <c r="EW26" s="595"/>
      <c r="EX26" s="595"/>
      <c r="EY26" s="595"/>
      <c r="EZ26" s="595"/>
      <c r="FA26" s="595"/>
      <c r="FB26" s="595"/>
      <c r="FC26" s="595"/>
      <c r="FD26" s="595"/>
      <c r="FE26" s="594"/>
      <c r="FF26" s="594"/>
      <c r="FG26" s="594"/>
      <c r="FH26" s="595"/>
      <c r="FI26" s="595"/>
      <c r="FJ26" s="595"/>
      <c r="FK26" s="595"/>
      <c r="FL26" s="595"/>
      <c r="FM26" s="595"/>
      <c r="FN26" s="595"/>
      <c r="FO26" s="595"/>
      <c r="FP26" s="595"/>
      <c r="FQ26" s="595"/>
      <c r="FR26" s="595"/>
      <c r="FS26" s="595"/>
      <c r="FT26" s="595"/>
      <c r="FU26" s="595"/>
      <c r="FV26" s="595"/>
      <c r="FW26" s="595"/>
      <c r="FX26" s="595"/>
      <c r="FY26" s="595"/>
      <c r="FZ26" s="595"/>
      <c r="GA26" s="595"/>
      <c r="GB26" s="595"/>
      <c r="GC26" s="595"/>
      <c r="GD26" s="595"/>
      <c r="GE26" s="595"/>
      <c r="GF26" s="595"/>
      <c r="GG26" s="595"/>
      <c r="GH26" s="595"/>
      <c r="GI26" s="595"/>
      <c r="GJ26" s="595"/>
      <c r="GK26" s="595"/>
      <c r="GL26" s="595"/>
      <c r="GM26" s="594"/>
      <c r="GN26" s="595"/>
      <c r="GO26" s="595"/>
      <c r="GP26" s="594"/>
      <c r="GQ26" s="595"/>
      <c r="GR26" s="594"/>
      <c r="GS26" s="594"/>
      <c r="GT26" s="594"/>
      <c r="GU26" s="594"/>
      <c r="GV26" s="594"/>
      <c r="GW26" s="594"/>
      <c r="GX26" s="595"/>
      <c r="GY26" s="595"/>
      <c r="GZ26" s="595"/>
      <c r="HA26" s="594"/>
      <c r="HB26" s="595"/>
      <c r="HC26" s="595"/>
      <c r="HD26" s="595"/>
      <c r="HE26" s="595"/>
      <c r="HF26" s="594"/>
      <c r="HG26" s="594"/>
      <c r="HH26" s="594"/>
      <c r="HI26" s="594"/>
      <c r="HJ26" s="594"/>
      <c r="HK26" s="594"/>
      <c r="HL26" s="595"/>
      <c r="HM26" s="594"/>
      <c r="HN26" s="595"/>
      <c r="HO26" s="595"/>
      <c r="HP26" s="594"/>
      <c r="HQ26" s="595"/>
      <c r="HR26" s="594"/>
      <c r="HS26" s="595"/>
      <c r="HT26" s="595"/>
      <c r="HU26" s="594"/>
      <c r="HV26" s="595"/>
      <c r="HW26" s="594"/>
      <c r="HX26" s="594"/>
      <c r="HY26" s="594"/>
      <c r="HZ26" s="595"/>
      <c r="IA26" s="595"/>
      <c r="IB26" s="595"/>
      <c r="IC26" s="594"/>
      <c r="ID26" s="595"/>
      <c r="IE26" s="595"/>
      <c r="IF26" s="595"/>
      <c r="IG26" s="595"/>
      <c r="IH26" s="595"/>
      <c r="II26" s="595"/>
      <c r="IJ26" s="595"/>
      <c r="IK26" s="595"/>
      <c r="IL26" s="595"/>
      <c r="IM26" s="595"/>
      <c r="IN26" s="595"/>
      <c r="IO26" s="595"/>
      <c r="IP26" s="595"/>
      <c r="IQ26" s="595"/>
      <c r="IR26" s="595"/>
      <c r="IS26" s="595"/>
      <c r="IT26" s="595"/>
      <c r="IU26" s="595"/>
      <c r="IV26" s="595"/>
      <c r="IW26" s="595"/>
      <c r="IX26" s="595"/>
      <c r="IY26" s="595"/>
      <c r="IZ26" s="595"/>
      <c r="JA26" s="595"/>
      <c r="JB26" s="595"/>
      <c r="JC26" s="595"/>
      <c r="JD26" s="595"/>
      <c r="JE26" s="594"/>
      <c r="JF26" s="595"/>
      <c r="JG26" s="595"/>
      <c r="JH26" s="594"/>
      <c r="JI26" s="594"/>
      <c r="JJ26" s="594"/>
      <c r="JK26" s="594"/>
      <c r="JL26" s="594"/>
      <c r="JM26" s="594"/>
      <c r="JN26" s="594"/>
      <c r="JO26" s="594"/>
      <c r="JP26" s="594"/>
      <c r="JQ26" s="594"/>
      <c r="JR26" s="594"/>
      <c r="JS26" s="594"/>
      <c r="JT26" s="594"/>
      <c r="JU26" s="594"/>
      <c r="JV26" s="594"/>
      <c r="JW26" s="595"/>
      <c r="JX26" s="595"/>
      <c r="JY26" s="595"/>
      <c r="JZ26" s="595"/>
      <c r="KA26" s="595"/>
      <c r="KB26" s="595"/>
      <c r="KC26" s="595"/>
      <c r="KD26" s="595"/>
      <c r="KE26" s="595"/>
      <c r="KF26" s="595"/>
      <c r="KG26" s="595"/>
      <c r="KH26" s="594"/>
      <c r="KI26" s="595"/>
      <c r="KJ26" s="594"/>
      <c r="KK26" s="594"/>
      <c r="KL26" s="595"/>
      <c r="KM26" s="594"/>
      <c r="KN26" s="594"/>
      <c r="KO26" s="594"/>
      <c r="KP26" s="595"/>
      <c r="KQ26" s="595"/>
      <c r="KR26" s="595"/>
      <c r="KS26" s="594"/>
      <c r="KT26" s="595"/>
      <c r="KU26" s="595"/>
    </row>
    <row r="27" spans="1:343" s="35" customFormat="1">
      <c r="A27" s="877"/>
      <c r="B27" s="594"/>
      <c r="C27" s="595"/>
      <c r="D27" s="594"/>
      <c r="E27" s="595"/>
      <c r="F27" s="595"/>
      <c r="G27" s="594"/>
      <c r="H27" s="595"/>
      <c r="I27" s="594"/>
      <c r="J27" s="594"/>
      <c r="K27" s="594"/>
      <c r="L27" s="595"/>
      <c r="M27" s="595"/>
      <c r="N27" s="595"/>
      <c r="O27" s="594"/>
      <c r="P27" s="595"/>
      <c r="Q27" s="595"/>
      <c r="R27" s="595"/>
      <c r="S27" s="595"/>
      <c r="T27" s="594"/>
      <c r="U27" s="594"/>
      <c r="V27" s="595"/>
      <c r="W27" s="594"/>
      <c r="X27" s="595"/>
      <c r="Y27" s="595"/>
      <c r="Z27" s="594"/>
      <c r="AA27" s="595"/>
      <c r="AB27" s="594"/>
      <c r="AC27" s="594"/>
      <c r="AD27" s="594"/>
      <c r="AE27" s="594"/>
      <c r="AF27" s="594"/>
      <c r="AG27" s="594"/>
      <c r="AH27" s="594"/>
      <c r="AI27" s="594"/>
      <c r="AJ27" s="594"/>
      <c r="AK27" s="594"/>
      <c r="AL27" s="594"/>
      <c r="AM27" s="594"/>
      <c r="AN27" s="594"/>
      <c r="AO27" s="594"/>
      <c r="AP27" s="594"/>
      <c r="AQ27" s="594"/>
      <c r="AR27" s="594"/>
      <c r="AS27" s="594"/>
      <c r="AT27" s="594"/>
      <c r="AU27" s="594"/>
      <c r="AV27" s="594"/>
      <c r="AW27" s="594"/>
      <c r="AX27" s="594"/>
      <c r="AY27" s="594"/>
      <c r="AZ27" s="594"/>
      <c r="BA27" s="594"/>
      <c r="BB27" s="594"/>
      <c r="BC27" s="594"/>
      <c r="BD27" s="594"/>
      <c r="BE27" s="594"/>
      <c r="BF27" s="594"/>
      <c r="BG27" s="594"/>
      <c r="BH27" s="594"/>
      <c r="BI27" s="594"/>
      <c r="BJ27" s="594"/>
      <c r="BK27" s="594"/>
      <c r="BL27" s="594"/>
      <c r="BM27" s="594"/>
      <c r="BN27" s="594"/>
      <c r="BO27" s="594"/>
      <c r="BP27" s="594"/>
      <c r="BQ27" s="594"/>
      <c r="BR27" s="594"/>
      <c r="BS27" s="594"/>
      <c r="BT27" s="594"/>
      <c r="BU27" s="594"/>
      <c r="BV27" s="594"/>
      <c r="BW27" s="594"/>
      <c r="BX27" s="594"/>
      <c r="BY27" s="594"/>
      <c r="BZ27" s="594"/>
      <c r="CA27" s="594"/>
      <c r="CB27" s="594"/>
      <c r="CC27" s="594"/>
      <c r="CD27" s="594"/>
      <c r="CE27" s="594"/>
      <c r="CF27" s="594"/>
      <c r="CG27" s="594"/>
      <c r="CH27" s="594"/>
      <c r="CI27" s="594"/>
      <c r="CJ27" s="594"/>
      <c r="CK27" s="594"/>
      <c r="CL27" s="594"/>
      <c r="CM27" s="594"/>
      <c r="CN27" s="594"/>
      <c r="CO27" s="594"/>
      <c r="CP27" s="594"/>
      <c r="CQ27" s="594"/>
      <c r="CR27" s="594"/>
      <c r="CS27" s="594"/>
      <c r="CT27" s="594"/>
      <c r="CU27" s="594"/>
      <c r="CV27" s="594"/>
      <c r="CW27" s="594"/>
      <c r="CX27" s="594"/>
      <c r="CY27" s="594"/>
      <c r="CZ27" s="594"/>
      <c r="DA27" s="594"/>
      <c r="DB27" s="594"/>
      <c r="DC27" s="594"/>
      <c r="DD27" s="594"/>
      <c r="DE27" s="594"/>
      <c r="DF27" s="594"/>
      <c r="DG27" s="594"/>
      <c r="DH27" s="594"/>
      <c r="DI27" s="594"/>
      <c r="DJ27" s="594"/>
      <c r="DK27" s="594"/>
      <c r="DL27" s="594"/>
      <c r="DM27" s="594"/>
      <c r="DN27" s="594"/>
      <c r="DO27" s="594"/>
      <c r="DP27" s="594"/>
      <c r="DQ27" s="594"/>
      <c r="DR27" s="594"/>
      <c r="DS27" s="594"/>
      <c r="DT27" s="594"/>
      <c r="DU27" s="594"/>
      <c r="DV27" s="594"/>
      <c r="DW27" s="594"/>
      <c r="DX27" s="594"/>
      <c r="DY27" s="594"/>
      <c r="DZ27" s="594"/>
      <c r="EA27" s="594"/>
      <c r="EB27" s="594"/>
      <c r="EC27" s="594"/>
      <c r="ED27" s="594"/>
      <c r="EE27" s="594"/>
      <c r="EF27" s="594"/>
      <c r="EG27" s="594"/>
      <c r="EH27" s="594"/>
      <c r="EI27" s="594"/>
      <c r="EJ27" s="594"/>
      <c r="EK27" s="594"/>
      <c r="EL27" s="594"/>
      <c r="EM27" s="595"/>
      <c r="EN27" s="595"/>
      <c r="EO27" s="595"/>
      <c r="EP27" s="595"/>
      <c r="EQ27" s="595"/>
      <c r="ER27" s="595"/>
      <c r="ES27" s="595"/>
      <c r="ET27" s="595"/>
      <c r="EU27" s="595"/>
      <c r="EV27" s="595"/>
      <c r="EW27" s="595"/>
      <c r="EX27" s="595"/>
      <c r="EY27" s="595"/>
      <c r="EZ27" s="595"/>
      <c r="FA27" s="595"/>
      <c r="FB27" s="595"/>
      <c r="FC27" s="595"/>
      <c r="FD27" s="595"/>
      <c r="FE27" s="594"/>
      <c r="FF27" s="594"/>
      <c r="FG27" s="594"/>
      <c r="FH27" s="595"/>
      <c r="FI27" s="595"/>
      <c r="FJ27" s="595"/>
      <c r="FK27" s="595"/>
      <c r="FL27" s="595"/>
      <c r="FM27" s="595"/>
      <c r="FN27" s="595"/>
      <c r="FO27" s="595"/>
      <c r="FP27" s="595"/>
      <c r="FQ27" s="595"/>
      <c r="FR27" s="595"/>
      <c r="FS27" s="595"/>
      <c r="FT27" s="595"/>
      <c r="FU27" s="595"/>
      <c r="FV27" s="595"/>
      <c r="FW27" s="595"/>
      <c r="FX27" s="595"/>
      <c r="FY27" s="595"/>
      <c r="FZ27" s="595"/>
      <c r="GA27" s="595"/>
      <c r="GB27" s="595"/>
      <c r="GC27" s="595"/>
      <c r="GD27" s="595"/>
      <c r="GE27" s="595"/>
      <c r="GF27" s="595"/>
      <c r="GG27" s="595"/>
      <c r="GH27" s="595"/>
      <c r="GI27" s="595"/>
      <c r="GJ27" s="595"/>
      <c r="GK27" s="595"/>
      <c r="GL27" s="595"/>
      <c r="GM27" s="594"/>
      <c r="GN27" s="595"/>
      <c r="GO27" s="595"/>
      <c r="GP27" s="594"/>
      <c r="GQ27" s="595"/>
      <c r="GR27" s="594"/>
      <c r="GS27" s="594"/>
      <c r="GT27" s="594"/>
      <c r="GU27" s="594"/>
      <c r="GV27" s="594"/>
      <c r="GW27" s="594"/>
      <c r="GX27" s="595"/>
      <c r="GY27" s="595"/>
      <c r="GZ27" s="595"/>
      <c r="HA27" s="594"/>
      <c r="HB27" s="595"/>
      <c r="HC27" s="595"/>
      <c r="HD27" s="595"/>
      <c r="HE27" s="595"/>
      <c r="HF27" s="594"/>
      <c r="HG27" s="594"/>
      <c r="HH27" s="594"/>
      <c r="HI27" s="594"/>
      <c r="HJ27" s="594"/>
      <c r="HK27" s="594"/>
      <c r="HL27" s="595"/>
      <c r="HM27" s="594"/>
      <c r="HN27" s="595"/>
      <c r="HO27" s="595"/>
      <c r="HP27" s="594"/>
      <c r="HQ27" s="595"/>
      <c r="HR27" s="594"/>
      <c r="HS27" s="595"/>
      <c r="HT27" s="595"/>
      <c r="HU27" s="594"/>
      <c r="HV27" s="595"/>
      <c r="HW27" s="594"/>
      <c r="HX27" s="594"/>
      <c r="HY27" s="594"/>
      <c r="HZ27" s="595"/>
      <c r="IA27" s="595"/>
      <c r="IB27" s="595"/>
      <c r="IC27" s="594"/>
      <c r="ID27" s="595"/>
      <c r="IE27" s="595"/>
      <c r="IF27" s="595"/>
      <c r="IG27" s="595"/>
      <c r="IH27" s="595"/>
      <c r="II27" s="595"/>
      <c r="IJ27" s="595"/>
      <c r="IK27" s="595"/>
      <c r="IL27" s="595"/>
      <c r="IM27" s="595"/>
      <c r="IN27" s="595"/>
      <c r="IO27" s="595"/>
      <c r="IP27" s="595"/>
      <c r="IQ27" s="595"/>
      <c r="IR27" s="595"/>
      <c r="IS27" s="595"/>
      <c r="IT27" s="595"/>
      <c r="IU27" s="595"/>
      <c r="IV27" s="595"/>
      <c r="IW27" s="595"/>
      <c r="IX27" s="595"/>
      <c r="IY27" s="595"/>
      <c r="IZ27" s="595"/>
      <c r="JA27" s="595"/>
      <c r="JB27" s="595"/>
      <c r="JC27" s="595"/>
      <c r="JD27" s="595"/>
      <c r="JE27" s="594"/>
      <c r="JF27" s="595"/>
      <c r="JG27" s="595"/>
      <c r="JH27" s="594"/>
      <c r="JI27" s="594"/>
      <c r="JJ27" s="594"/>
      <c r="JK27" s="594"/>
      <c r="JL27" s="594"/>
      <c r="JM27" s="594"/>
      <c r="JN27" s="594"/>
      <c r="JO27" s="594"/>
      <c r="JP27" s="594"/>
      <c r="JQ27" s="594"/>
      <c r="JR27" s="594"/>
      <c r="JS27" s="594"/>
      <c r="JT27" s="594"/>
      <c r="JU27" s="594"/>
      <c r="JV27" s="594"/>
      <c r="JW27" s="595"/>
      <c r="JX27" s="595"/>
      <c r="JY27" s="595"/>
      <c r="JZ27" s="595"/>
      <c r="KA27" s="595"/>
      <c r="KB27" s="595"/>
      <c r="KC27" s="595"/>
      <c r="KD27" s="595"/>
      <c r="KE27" s="595"/>
      <c r="KF27" s="595"/>
      <c r="KG27" s="595"/>
      <c r="KH27" s="594"/>
      <c r="KI27" s="595"/>
      <c r="KJ27" s="594"/>
      <c r="KK27" s="594"/>
      <c r="KL27" s="595"/>
      <c r="KM27" s="594"/>
      <c r="KN27" s="594"/>
      <c r="KO27" s="594"/>
      <c r="KP27" s="595"/>
      <c r="KQ27" s="595"/>
      <c r="KR27" s="595"/>
      <c r="KS27" s="594"/>
      <c r="KT27" s="595"/>
      <c r="KU27" s="595"/>
    </row>
    <row r="28" spans="1:343" s="35" customFormat="1">
      <c r="A28" s="599"/>
      <c r="B28"/>
      <c r="C28" s="600"/>
      <c r="D28" s="601"/>
      <c r="E28" s="600"/>
      <c r="F28" s="600"/>
      <c r="G28" s="601"/>
      <c r="H28" s="600"/>
      <c r="I28" s="601"/>
      <c r="J28" s="601"/>
      <c r="K28" s="601"/>
      <c r="L28" s="600"/>
      <c r="M28" s="600"/>
      <c r="N28" s="600"/>
      <c r="O28" s="601"/>
      <c r="P28" s="600"/>
      <c r="Q28" s="600"/>
      <c r="R28" s="600"/>
      <c r="S28" s="600"/>
      <c r="T28" s="601"/>
      <c r="U28" s="601"/>
      <c r="V28" s="600"/>
      <c r="W28" s="601"/>
      <c r="X28" s="600"/>
      <c r="Y28" s="600"/>
      <c r="Z28" s="601"/>
      <c r="AA28" s="600"/>
      <c r="AB28" s="601"/>
      <c r="AC28" s="601"/>
      <c r="AD28" s="601"/>
      <c r="AE28" s="601"/>
      <c r="AF28" s="601"/>
      <c r="AG28" s="601"/>
      <c r="AH28" s="601"/>
      <c r="AI28" s="601"/>
      <c r="AJ28" s="601"/>
      <c r="AK28" s="601"/>
      <c r="AL28" s="601"/>
      <c r="AM28" s="601"/>
      <c r="AN28" s="601"/>
      <c r="AO28" s="601"/>
      <c r="AP28" s="601"/>
      <c r="AQ28" s="601"/>
      <c r="AR28" s="601"/>
      <c r="AS28" s="601"/>
      <c r="AT28" s="601"/>
      <c r="AU28" s="601"/>
      <c r="AV28" s="601"/>
      <c r="AW28" s="601"/>
      <c r="AX28" s="601"/>
      <c r="AY28" s="601"/>
      <c r="AZ28" s="601"/>
      <c r="BA28" s="601"/>
      <c r="BB28" s="601"/>
      <c r="BC28" s="601"/>
      <c r="BD28" s="601"/>
      <c r="BE28" s="601"/>
      <c r="BF28" s="601"/>
      <c r="BG28" s="601"/>
      <c r="BH28" s="601"/>
      <c r="BI28" s="601"/>
      <c r="BJ28" s="601"/>
      <c r="BK28" s="601"/>
      <c r="BL28" s="601"/>
      <c r="BM28" s="601"/>
      <c r="BN28" s="601"/>
      <c r="BO28" s="601"/>
      <c r="BP28" s="601"/>
      <c r="BQ28" s="601"/>
      <c r="BR28" s="601"/>
      <c r="BS28" s="601"/>
      <c r="BT28" s="601"/>
      <c r="BU28" s="601"/>
      <c r="BV28" s="601"/>
      <c r="BW28" s="601"/>
      <c r="BX28" s="601"/>
      <c r="BY28" s="601"/>
      <c r="BZ28" s="601"/>
      <c r="CA28" s="601"/>
      <c r="CB28" s="601"/>
      <c r="CC28" s="601"/>
      <c r="CD28" s="601"/>
      <c r="CE28" s="601"/>
      <c r="CF28" s="601"/>
      <c r="CG28" s="601"/>
      <c r="CH28" s="601"/>
      <c r="CI28" s="601"/>
      <c r="CJ28" s="601"/>
      <c r="CK28" s="601"/>
      <c r="CL28" s="601"/>
      <c r="CM28" s="601"/>
      <c r="CN28" s="601"/>
      <c r="CO28" s="601"/>
      <c r="CP28" s="601"/>
      <c r="CQ28" s="601"/>
      <c r="CR28" s="601"/>
      <c r="CS28" s="601"/>
      <c r="CT28" s="601"/>
      <c r="CU28" s="601"/>
      <c r="CV28" s="601"/>
      <c r="CW28" s="601"/>
      <c r="CX28" s="601"/>
      <c r="CY28" s="601"/>
      <c r="CZ28" s="601"/>
      <c r="DA28" s="601"/>
      <c r="DB28" s="601"/>
      <c r="DC28" s="601"/>
      <c r="DD28" s="601"/>
      <c r="DE28" s="601"/>
      <c r="DF28" s="601"/>
      <c r="DG28" s="601"/>
      <c r="DH28" s="601"/>
      <c r="DI28" s="601"/>
      <c r="DJ28" s="601"/>
      <c r="DK28" s="601"/>
      <c r="DL28" s="601"/>
      <c r="DM28" s="601"/>
      <c r="DN28" s="601"/>
      <c r="DO28" s="601"/>
      <c r="DP28" s="601"/>
      <c r="DQ28" s="601"/>
      <c r="DR28" s="601"/>
      <c r="DS28" s="601"/>
      <c r="DT28" s="601"/>
      <c r="DU28" s="601"/>
      <c r="DV28" s="601"/>
      <c r="DW28" s="601"/>
      <c r="DX28" s="601"/>
      <c r="DY28" s="601"/>
      <c r="DZ28" s="601"/>
      <c r="EA28" s="601"/>
      <c r="EB28" s="601"/>
      <c r="EC28" s="601"/>
      <c r="ED28" s="601"/>
      <c r="EE28" s="601"/>
      <c r="EF28" s="601"/>
      <c r="EG28" s="601"/>
      <c r="EH28" s="601"/>
      <c r="EI28" s="601"/>
      <c r="EJ28" s="601"/>
      <c r="EK28" s="601"/>
      <c r="EL28" s="601"/>
      <c r="EM28" s="600"/>
      <c r="EN28" s="600"/>
      <c r="EO28" s="600"/>
      <c r="EP28" s="600"/>
      <c r="EQ28" s="600"/>
      <c r="ER28" s="600"/>
      <c r="ES28" s="600"/>
      <c r="ET28" s="600"/>
      <c r="EU28" s="600"/>
      <c r="EV28" s="600"/>
      <c r="EW28" s="600"/>
      <c r="EX28" s="600"/>
      <c r="EY28" s="600"/>
      <c r="EZ28" s="600"/>
      <c r="FA28" s="600"/>
      <c r="FB28" s="600"/>
      <c r="FC28" s="600"/>
      <c r="FD28" s="600"/>
      <c r="FE28" s="601"/>
      <c r="FF28" s="601"/>
      <c r="FG28" s="601"/>
      <c r="FH28" s="600"/>
      <c r="FI28" s="600"/>
      <c r="FJ28" s="600"/>
      <c r="FK28" s="600"/>
      <c r="FL28" s="600"/>
      <c r="FM28" s="600"/>
      <c r="FN28" s="600"/>
      <c r="FO28" s="600"/>
      <c r="FP28" s="600"/>
      <c r="FQ28" s="600"/>
      <c r="FR28" s="600"/>
      <c r="FS28" s="600"/>
      <c r="FT28" s="600"/>
      <c r="FU28" s="600"/>
      <c r="FV28" s="600"/>
      <c r="FW28" s="600"/>
      <c r="FX28" s="600"/>
      <c r="FY28" s="600"/>
      <c r="FZ28" s="600"/>
      <c r="GA28" s="600"/>
      <c r="GB28" s="600"/>
      <c r="GC28" s="600"/>
      <c r="GD28" s="600"/>
      <c r="GE28" s="600"/>
      <c r="GF28" s="600"/>
      <c r="GG28" s="600"/>
      <c r="GH28" s="600"/>
      <c r="GI28" s="600"/>
      <c r="GJ28" s="600"/>
      <c r="GK28" s="600"/>
      <c r="GL28" s="600"/>
      <c r="GM28" s="601"/>
      <c r="GN28" s="600"/>
      <c r="GO28" s="600"/>
      <c r="GP28" s="601"/>
      <c r="GQ28" s="600"/>
      <c r="GR28" s="601"/>
      <c r="GS28" s="601"/>
      <c r="GT28" s="601"/>
      <c r="GU28" s="601"/>
      <c r="GV28" s="601"/>
      <c r="GW28" s="601"/>
      <c r="GX28" s="600"/>
      <c r="GY28" s="600"/>
      <c r="GZ28" s="600"/>
      <c r="HA28" s="601"/>
      <c r="HB28" s="600"/>
      <c r="HC28" s="600"/>
      <c r="HD28" s="600"/>
      <c r="HE28" s="600"/>
      <c r="HF28" s="601"/>
      <c r="HG28" s="601"/>
      <c r="HH28" s="601"/>
      <c r="HI28" s="601"/>
      <c r="HJ28" s="601"/>
      <c r="HK28" s="601"/>
      <c r="HL28" s="600"/>
      <c r="HM28" s="601"/>
      <c r="HN28" s="600"/>
      <c r="HO28" s="600"/>
      <c r="HP28" s="601"/>
      <c r="HQ28" s="600"/>
      <c r="HR28" s="601"/>
      <c r="HS28" s="600"/>
      <c r="HT28" s="600"/>
      <c r="HU28" s="601"/>
      <c r="HV28" s="600"/>
      <c r="HW28" s="601"/>
      <c r="HX28" s="601"/>
      <c r="HY28" s="601"/>
      <c r="HZ28" s="600"/>
      <c r="IA28" s="600"/>
      <c r="IB28" s="600"/>
      <c r="IC28" s="601"/>
      <c r="ID28" s="600"/>
      <c r="IE28" s="600"/>
      <c r="IF28" s="600"/>
      <c r="IG28" s="600"/>
      <c r="IH28" s="600"/>
      <c r="II28" s="600"/>
      <c r="IJ28" s="600"/>
      <c r="IK28" s="600"/>
      <c r="IL28" s="600"/>
      <c r="IM28" s="600"/>
      <c r="IN28" s="600"/>
      <c r="IO28" s="600"/>
      <c r="IP28" s="600"/>
      <c r="IQ28" s="600"/>
      <c r="IR28" s="600"/>
      <c r="IS28" s="600"/>
      <c r="IT28" s="600"/>
      <c r="IU28" s="600"/>
      <c r="IV28" s="600"/>
      <c r="IW28" s="600"/>
      <c r="IX28" s="600"/>
      <c r="IY28" s="600"/>
      <c r="IZ28" s="600"/>
      <c r="JA28" s="600"/>
      <c r="JB28" s="600"/>
      <c r="JC28" s="600"/>
      <c r="JD28" s="600"/>
      <c r="JE28" s="601"/>
      <c r="JF28" s="600"/>
      <c r="JG28" s="600"/>
      <c r="JH28" s="601"/>
      <c r="JI28" s="601"/>
      <c r="JJ28" s="601"/>
      <c r="JK28" s="601"/>
      <c r="JL28" s="601"/>
      <c r="JM28" s="601"/>
      <c r="JN28" s="601"/>
      <c r="JO28" s="601"/>
      <c r="JP28" s="601"/>
      <c r="JQ28" s="601"/>
      <c r="JR28" s="601"/>
      <c r="JS28" s="601"/>
      <c r="JT28" s="601"/>
      <c r="JU28" s="601"/>
      <c r="JV28" s="601"/>
      <c r="JW28" s="600"/>
      <c r="JX28" s="600"/>
      <c r="JY28" s="600"/>
      <c r="JZ28" s="600"/>
      <c r="KA28" s="600"/>
      <c r="KB28" s="600"/>
      <c r="KC28" s="600"/>
      <c r="KD28" s="600"/>
      <c r="KE28" s="600"/>
      <c r="KF28" s="600"/>
      <c r="KG28" s="600"/>
      <c r="KH28" s="601"/>
      <c r="KI28" s="600"/>
      <c r="KJ28" s="601"/>
      <c r="KK28" s="601"/>
      <c r="KL28" s="600"/>
      <c r="KM28" s="601"/>
      <c r="KN28" s="601"/>
      <c r="KO28" s="601"/>
      <c r="KP28" s="600"/>
      <c r="KQ28" s="600"/>
      <c r="KR28" s="600"/>
      <c r="KS28" s="601"/>
      <c r="KT28" s="600"/>
      <c r="KU28" s="600"/>
    </row>
    <row r="29" spans="1:343" s="35" customFormat="1" ht="15" customHeight="1">
      <c r="A29" s="878" t="s">
        <v>704</v>
      </c>
      <c r="B29" s="602"/>
      <c r="C29" s="603"/>
      <c r="D29" s="602"/>
      <c r="E29" s="603"/>
      <c r="F29" s="603"/>
      <c r="G29" s="602"/>
      <c r="H29" s="603"/>
      <c r="I29" s="602"/>
      <c r="J29" s="602"/>
      <c r="K29" s="602"/>
      <c r="L29" s="603"/>
      <c r="M29" s="603"/>
      <c r="N29" s="603"/>
      <c r="O29" s="602"/>
      <c r="P29" s="603"/>
      <c r="Q29" s="603"/>
      <c r="R29" s="603"/>
      <c r="S29" s="603"/>
      <c r="T29" s="602"/>
      <c r="U29" s="602"/>
      <c r="V29" s="603"/>
      <c r="W29" s="602"/>
      <c r="X29" s="603"/>
      <c r="Y29" s="603"/>
      <c r="Z29" s="602"/>
      <c r="AA29" s="603"/>
      <c r="AB29" s="602"/>
      <c r="AC29" s="602"/>
      <c r="AD29" s="602"/>
      <c r="AE29" s="602"/>
      <c r="AF29" s="602"/>
      <c r="AG29" s="602"/>
      <c r="AH29" s="602"/>
      <c r="AI29" s="602"/>
      <c r="AJ29" s="602"/>
      <c r="AK29" s="602"/>
      <c r="AL29" s="602"/>
      <c r="AM29" s="602"/>
      <c r="AN29" s="602"/>
      <c r="AO29" s="602"/>
      <c r="AP29" s="602"/>
      <c r="AQ29" s="602"/>
      <c r="AR29" s="602"/>
      <c r="AS29" s="602"/>
      <c r="AT29" s="602"/>
      <c r="AU29" s="602"/>
      <c r="AV29" s="602"/>
      <c r="AW29" s="602"/>
      <c r="AX29" s="602"/>
      <c r="AY29" s="602"/>
      <c r="AZ29" s="602"/>
      <c r="BA29" s="602"/>
      <c r="BB29" s="602"/>
      <c r="BC29" s="602"/>
      <c r="BD29" s="602"/>
      <c r="BE29" s="602"/>
      <c r="BF29" s="602"/>
      <c r="BG29" s="602"/>
      <c r="BH29" s="602"/>
      <c r="BI29" s="602"/>
      <c r="BJ29" s="602"/>
      <c r="BK29" s="602"/>
      <c r="BL29" s="602"/>
      <c r="BM29" s="602"/>
      <c r="BN29" s="602"/>
      <c r="BO29" s="602"/>
      <c r="BP29" s="602"/>
      <c r="BQ29" s="602"/>
      <c r="BR29" s="602"/>
      <c r="BS29" s="602"/>
      <c r="BT29" s="602"/>
      <c r="BU29" s="602"/>
      <c r="BV29" s="602"/>
      <c r="BW29" s="602"/>
      <c r="BX29" s="602"/>
      <c r="BY29" s="602"/>
      <c r="BZ29" s="602"/>
      <c r="CA29" s="602"/>
      <c r="CB29" s="602"/>
      <c r="CC29" s="602"/>
      <c r="CD29" s="602"/>
      <c r="CE29" s="602"/>
      <c r="CF29" s="602"/>
      <c r="CG29" s="602"/>
      <c r="CH29" s="602"/>
      <c r="CI29" s="602"/>
      <c r="CJ29" s="602"/>
      <c r="CK29" s="602"/>
      <c r="CL29" s="602"/>
      <c r="CM29" s="602"/>
      <c r="CN29" s="602"/>
      <c r="CO29" s="602"/>
      <c r="CP29" s="602"/>
      <c r="CQ29" s="602"/>
      <c r="CR29" s="602"/>
      <c r="CS29" s="602"/>
      <c r="CT29" s="602"/>
      <c r="CU29" s="602"/>
      <c r="CV29" s="602"/>
      <c r="CW29" s="602"/>
      <c r="CX29" s="602"/>
      <c r="CY29" s="602"/>
      <c r="CZ29" s="602"/>
      <c r="DA29" s="602"/>
      <c r="DB29" s="602"/>
      <c r="DC29" s="602"/>
      <c r="DD29" s="602"/>
      <c r="DE29" s="602"/>
      <c r="DF29" s="602"/>
      <c r="DG29" s="602"/>
      <c r="DH29" s="602"/>
      <c r="DI29" s="602"/>
      <c r="DJ29" s="602"/>
      <c r="DK29" s="602"/>
      <c r="DL29" s="602"/>
      <c r="DM29" s="602"/>
      <c r="DN29" s="602"/>
      <c r="DO29" s="602"/>
      <c r="DP29" s="602"/>
      <c r="DQ29" s="602"/>
      <c r="DR29" s="602"/>
      <c r="DS29" s="602"/>
      <c r="DT29" s="602"/>
      <c r="DU29" s="602"/>
      <c r="DV29" s="602"/>
      <c r="DW29" s="602"/>
      <c r="DX29" s="602"/>
      <c r="DY29" s="602"/>
      <c r="DZ29" s="602"/>
      <c r="EA29" s="602"/>
      <c r="EB29" s="602"/>
      <c r="EC29" s="602"/>
      <c r="ED29" s="602"/>
      <c r="EE29" s="602"/>
      <c r="EF29" s="602"/>
      <c r="EG29" s="602"/>
      <c r="EH29" s="602"/>
      <c r="EI29" s="602"/>
      <c r="EJ29" s="602"/>
      <c r="EK29" s="602"/>
      <c r="EL29" s="602"/>
      <c r="EM29" s="603"/>
      <c r="EN29" s="603"/>
      <c r="EO29" s="603"/>
      <c r="EP29" s="603"/>
      <c r="EQ29" s="603"/>
      <c r="ER29" s="603"/>
      <c r="ES29" s="603"/>
      <c r="ET29" s="603"/>
      <c r="EU29" s="603"/>
      <c r="EV29" s="603"/>
      <c r="EW29" s="603"/>
      <c r="EX29" s="603"/>
      <c r="EY29" s="603"/>
      <c r="EZ29" s="603"/>
      <c r="FA29" s="603"/>
      <c r="FB29" s="603"/>
      <c r="FC29" s="603"/>
      <c r="FD29" s="603"/>
      <c r="FE29" s="602"/>
      <c r="FF29" s="602"/>
      <c r="FG29" s="602"/>
      <c r="FH29" s="603"/>
      <c r="FI29" s="603"/>
      <c r="FJ29" s="603"/>
      <c r="FK29" s="603"/>
      <c r="FL29" s="603"/>
      <c r="FM29" s="603"/>
      <c r="FN29" s="603"/>
      <c r="FO29" s="603"/>
      <c r="FP29" s="603"/>
      <c r="FQ29" s="603"/>
      <c r="FR29" s="603"/>
      <c r="FS29" s="603"/>
      <c r="FT29" s="603"/>
      <c r="FU29" s="603"/>
      <c r="FV29" s="603"/>
      <c r="FW29" s="603"/>
      <c r="FX29" s="603"/>
      <c r="FY29" s="603"/>
      <c r="FZ29" s="603"/>
      <c r="GA29" s="603"/>
      <c r="GB29" s="603"/>
      <c r="GC29" s="603"/>
      <c r="GD29" s="603"/>
      <c r="GE29" s="603"/>
      <c r="GF29" s="603"/>
      <c r="GG29" s="603"/>
      <c r="GH29" s="603"/>
      <c r="GI29" s="603"/>
      <c r="GJ29" s="603"/>
      <c r="GK29" s="603"/>
      <c r="GL29" s="603"/>
      <c r="GM29" s="602"/>
      <c r="GN29" s="603"/>
      <c r="GO29" s="603"/>
      <c r="GP29" s="602"/>
      <c r="GQ29" s="603"/>
      <c r="GR29" s="602"/>
      <c r="GS29" s="602"/>
      <c r="GT29" s="602"/>
      <c r="GU29" s="602"/>
      <c r="GV29" s="602"/>
      <c r="GW29" s="602"/>
      <c r="GX29" s="603"/>
      <c r="GY29" s="603"/>
      <c r="GZ29" s="603"/>
      <c r="HA29" s="602"/>
      <c r="HB29" s="603"/>
      <c r="HC29" s="603"/>
      <c r="HD29" s="603"/>
      <c r="HE29" s="603"/>
      <c r="HF29" s="602"/>
      <c r="HG29" s="602"/>
      <c r="HH29" s="602"/>
      <c r="HI29" s="602"/>
      <c r="HJ29" s="602"/>
      <c r="HK29" s="602"/>
      <c r="HL29" s="603"/>
      <c r="HM29" s="602"/>
      <c r="HN29" s="603"/>
      <c r="HO29" s="603"/>
      <c r="HP29" s="602"/>
      <c r="HQ29" s="603"/>
      <c r="HR29" s="602"/>
      <c r="HS29" s="603"/>
      <c r="HT29" s="603"/>
      <c r="HU29" s="602"/>
      <c r="HV29" s="603"/>
      <c r="HW29" s="602"/>
      <c r="HX29" s="602"/>
      <c r="HY29" s="602"/>
      <c r="HZ29" s="603"/>
      <c r="IA29" s="603"/>
      <c r="IB29" s="603"/>
      <c r="IC29" s="602"/>
      <c r="ID29" s="603"/>
      <c r="IE29" s="603"/>
      <c r="IF29" s="603"/>
      <c r="IG29" s="603"/>
      <c r="IH29" s="603"/>
      <c r="II29" s="603"/>
      <c r="IJ29" s="603"/>
      <c r="IK29" s="603"/>
      <c r="IL29" s="603"/>
      <c r="IM29" s="603"/>
      <c r="IN29" s="603"/>
      <c r="IO29" s="603"/>
      <c r="IP29" s="603"/>
      <c r="IQ29" s="603"/>
      <c r="IR29" s="603"/>
      <c r="IS29" s="603"/>
      <c r="IT29" s="603"/>
      <c r="IU29" s="603"/>
      <c r="IV29" s="603"/>
      <c r="IW29" s="603"/>
      <c r="IX29" s="603"/>
      <c r="IY29" s="603"/>
      <c r="IZ29" s="603"/>
      <c r="JA29" s="603"/>
      <c r="JB29" s="603"/>
      <c r="JC29" s="603"/>
      <c r="JD29" s="603"/>
      <c r="JE29" s="602"/>
      <c r="JF29" s="603"/>
      <c r="JG29" s="603"/>
      <c r="JH29" s="602"/>
      <c r="JI29" s="602"/>
      <c r="JJ29" s="602"/>
      <c r="JK29" s="602"/>
      <c r="JL29" s="602"/>
      <c r="JM29" s="602"/>
      <c r="JN29" s="602"/>
      <c r="JO29" s="602"/>
      <c r="JP29" s="602"/>
      <c r="JQ29" s="602"/>
      <c r="JR29" s="602"/>
      <c r="JS29" s="602"/>
      <c r="JT29" s="602"/>
      <c r="JU29" s="602"/>
      <c r="JV29" s="602"/>
      <c r="JW29" s="603"/>
      <c r="JX29" s="603"/>
      <c r="JY29" s="603"/>
      <c r="JZ29" s="603"/>
      <c r="KA29" s="603"/>
      <c r="KB29" s="603"/>
      <c r="KC29" s="603"/>
      <c r="KD29" s="603"/>
      <c r="KE29" s="603"/>
      <c r="KF29" s="603"/>
      <c r="KG29" s="603"/>
      <c r="KH29" s="603"/>
      <c r="KI29" s="603"/>
      <c r="KJ29" s="603"/>
      <c r="KK29" s="603"/>
      <c r="KL29" s="603"/>
      <c r="KM29" s="603"/>
      <c r="KN29" s="603"/>
      <c r="KO29" s="603"/>
      <c r="KP29" s="603"/>
      <c r="KQ29" s="603"/>
      <c r="KR29" s="603"/>
      <c r="KS29" s="603"/>
      <c r="KT29" s="603"/>
      <c r="KU29" s="603"/>
    </row>
    <row r="30" spans="1:343" s="35" customFormat="1">
      <c r="A30" s="878"/>
      <c r="B30" s="602"/>
      <c r="C30" s="603"/>
      <c r="D30" s="602"/>
      <c r="E30" s="603"/>
      <c r="F30" s="603"/>
      <c r="G30" s="602"/>
      <c r="H30" s="603"/>
      <c r="I30" s="602"/>
      <c r="J30" s="602"/>
      <c r="K30" s="602"/>
      <c r="L30" s="603"/>
      <c r="M30" s="603"/>
      <c r="N30" s="603"/>
      <c r="O30" s="602"/>
      <c r="P30" s="603"/>
      <c r="Q30" s="603"/>
      <c r="R30" s="603"/>
      <c r="S30" s="603"/>
      <c r="T30" s="602"/>
      <c r="U30" s="602"/>
      <c r="V30" s="603"/>
      <c r="W30" s="602"/>
      <c r="X30" s="603"/>
      <c r="Y30" s="603"/>
      <c r="Z30" s="602"/>
      <c r="AA30" s="603"/>
      <c r="AB30" s="602"/>
      <c r="AC30" s="602"/>
      <c r="AD30" s="602"/>
      <c r="AE30" s="602"/>
      <c r="AF30" s="602"/>
      <c r="AG30" s="602"/>
      <c r="AH30" s="602"/>
      <c r="AI30" s="602"/>
      <c r="AJ30" s="602"/>
      <c r="AK30" s="602"/>
      <c r="AL30" s="602"/>
      <c r="AM30" s="602"/>
      <c r="AN30" s="602"/>
      <c r="AO30" s="602"/>
      <c r="AP30" s="602"/>
      <c r="AQ30" s="602"/>
      <c r="AR30" s="602"/>
      <c r="AS30" s="602"/>
      <c r="AT30" s="602"/>
      <c r="AU30" s="602"/>
      <c r="AV30" s="602"/>
      <c r="AW30" s="602"/>
      <c r="AX30" s="602"/>
      <c r="AY30" s="602"/>
      <c r="AZ30" s="602"/>
      <c r="BA30" s="602"/>
      <c r="BB30" s="602"/>
      <c r="BC30" s="602"/>
      <c r="BD30" s="602"/>
      <c r="BE30" s="602"/>
      <c r="BF30" s="602"/>
      <c r="BG30" s="602"/>
      <c r="BH30" s="602"/>
      <c r="BI30" s="602"/>
      <c r="BJ30" s="602"/>
      <c r="BK30" s="602"/>
      <c r="BL30" s="602"/>
      <c r="BM30" s="602"/>
      <c r="BN30" s="602"/>
      <c r="BO30" s="602"/>
      <c r="BP30" s="602"/>
      <c r="BQ30" s="602"/>
      <c r="BR30" s="602"/>
      <c r="BS30" s="602"/>
      <c r="BT30" s="602"/>
      <c r="BU30" s="602"/>
      <c r="BV30" s="602"/>
      <c r="BW30" s="602"/>
      <c r="BX30" s="602"/>
      <c r="BY30" s="602"/>
      <c r="BZ30" s="602"/>
      <c r="CA30" s="602"/>
      <c r="CB30" s="602"/>
      <c r="CC30" s="602"/>
      <c r="CD30" s="602"/>
      <c r="CE30" s="602"/>
      <c r="CF30" s="602"/>
      <c r="CG30" s="602"/>
      <c r="CH30" s="602"/>
      <c r="CI30" s="602"/>
      <c r="CJ30" s="602"/>
      <c r="CK30" s="602"/>
      <c r="CL30" s="602"/>
      <c r="CM30" s="602"/>
      <c r="CN30" s="602"/>
      <c r="CO30" s="602"/>
      <c r="CP30" s="602"/>
      <c r="CQ30" s="602"/>
      <c r="CR30" s="602"/>
      <c r="CS30" s="602"/>
      <c r="CT30" s="602"/>
      <c r="CU30" s="602"/>
      <c r="CV30" s="602"/>
      <c r="CW30" s="602"/>
      <c r="CX30" s="602"/>
      <c r="CY30" s="602"/>
      <c r="CZ30" s="602"/>
      <c r="DA30" s="602"/>
      <c r="DB30" s="602"/>
      <c r="DC30" s="602"/>
      <c r="DD30" s="602"/>
      <c r="DE30" s="602"/>
      <c r="DF30" s="602"/>
      <c r="DG30" s="602"/>
      <c r="DH30" s="602"/>
      <c r="DI30" s="602"/>
      <c r="DJ30" s="602"/>
      <c r="DK30" s="602"/>
      <c r="DL30" s="602"/>
      <c r="DM30" s="602"/>
      <c r="DN30" s="602"/>
      <c r="DO30" s="602"/>
      <c r="DP30" s="602"/>
      <c r="DQ30" s="602"/>
      <c r="DR30" s="602"/>
      <c r="DS30" s="602"/>
      <c r="DT30" s="602"/>
      <c r="DU30" s="602"/>
      <c r="DV30" s="602"/>
      <c r="DW30" s="602"/>
      <c r="DX30" s="602"/>
      <c r="DY30" s="602"/>
      <c r="DZ30" s="602"/>
      <c r="EA30" s="602"/>
      <c r="EB30" s="602"/>
      <c r="EC30" s="602"/>
      <c r="ED30" s="602"/>
      <c r="EE30" s="602"/>
      <c r="EF30" s="602"/>
      <c r="EG30" s="602"/>
      <c r="EH30" s="602"/>
      <c r="EI30" s="602"/>
      <c r="EJ30" s="602"/>
      <c r="EK30" s="602"/>
      <c r="EL30" s="602"/>
      <c r="EM30" s="603"/>
      <c r="EN30" s="603"/>
      <c r="EO30" s="603"/>
      <c r="EP30" s="603"/>
      <c r="EQ30" s="603"/>
      <c r="ER30" s="603"/>
      <c r="ES30" s="603"/>
      <c r="ET30" s="603"/>
      <c r="EU30" s="603"/>
      <c r="EV30" s="603"/>
      <c r="EW30" s="603"/>
      <c r="EX30" s="603"/>
      <c r="EY30" s="603"/>
      <c r="EZ30" s="603"/>
      <c r="FA30" s="603"/>
      <c r="FB30" s="603"/>
      <c r="FC30" s="603"/>
      <c r="FD30" s="603"/>
      <c r="FE30" s="602"/>
      <c r="FF30" s="602"/>
      <c r="FG30" s="602"/>
      <c r="FH30" s="603"/>
      <c r="FI30" s="603"/>
      <c r="FJ30" s="603"/>
      <c r="FK30" s="603"/>
      <c r="FL30" s="603"/>
      <c r="FM30" s="603"/>
      <c r="FN30" s="603"/>
      <c r="FO30" s="603"/>
      <c r="FP30" s="603"/>
      <c r="FQ30" s="603"/>
      <c r="FR30" s="603"/>
      <c r="FS30" s="603"/>
      <c r="FT30" s="603"/>
      <c r="FU30" s="603"/>
      <c r="FV30" s="603"/>
      <c r="FW30" s="603"/>
      <c r="FX30" s="603"/>
      <c r="FY30" s="603"/>
      <c r="FZ30" s="603"/>
      <c r="GA30" s="603"/>
      <c r="GB30" s="603"/>
      <c r="GC30" s="603"/>
      <c r="GD30" s="603"/>
      <c r="GE30" s="603"/>
      <c r="GF30" s="603"/>
      <c r="GG30" s="603"/>
      <c r="GH30" s="603"/>
      <c r="GI30" s="603"/>
      <c r="GJ30" s="603"/>
      <c r="GK30" s="603"/>
      <c r="GL30" s="603"/>
      <c r="GM30" s="602"/>
      <c r="GN30" s="603"/>
      <c r="GO30" s="603"/>
      <c r="GP30" s="602"/>
      <c r="GQ30" s="603"/>
      <c r="GR30" s="602"/>
      <c r="GS30" s="602"/>
      <c r="GT30" s="602"/>
      <c r="GU30" s="602"/>
      <c r="GV30" s="602"/>
      <c r="GW30" s="602"/>
      <c r="GX30" s="603"/>
      <c r="GY30" s="603"/>
      <c r="GZ30" s="603"/>
      <c r="HA30" s="602"/>
      <c r="HB30" s="603"/>
      <c r="HC30" s="603"/>
      <c r="HD30" s="603"/>
      <c r="HE30" s="603"/>
      <c r="HF30" s="602"/>
      <c r="HG30" s="602"/>
      <c r="HH30" s="602"/>
      <c r="HI30" s="602"/>
      <c r="HJ30" s="602"/>
      <c r="HK30" s="602"/>
      <c r="HL30" s="603"/>
      <c r="HM30" s="602"/>
      <c r="HN30" s="603"/>
      <c r="HO30" s="603"/>
      <c r="HP30" s="602"/>
      <c r="HQ30" s="603"/>
      <c r="HR30" s="602"/>
      <c r="HS30" s="603"/>
      <c r="HT30" s="603"/>
      <c r="HU30" s="602"/>
      <c r="HV30" s="603"/>
      <c r="HW30" s="602"/>
      <c r="HX30" s="602"/>
      <c r="HY30" s="602"/>
      <c r="HZ30" s="603"/>
      <c r="IA30" s="603"/>
      <c r="IB30" s="603"/>
      <c r="IC30" s="602"/>
      <c r="ID30" s="603"/>
      <c r="IE30" s="603"/>
      <c r="IF30" s="603"/>
      <c r="IG30" s="603"/>
      <c r="IH30" s="603"/>
      <c r="II30" s="603"/>
      <c r="IJ30" s="603"/>
      <c r="IK30" s="603"/>
      <c r="IL30" s="603"/>
      <c r="IM30" s="603"/>
      <c r="IN30" s="603"/>
      <c r="IO30" s="603"/>
      <c r="IP30" s="603"/>
      <c r="IQ30" s="603"/>
      <c r="IR30" s="603"/>
      <c r="IS30" s="603"/>
      <c r="IT30" s="603"/>
      <c r="IU30" s="603"/>
      <c r="IV30" s="603"/>
      <c r="IW30" s="603"/>
      <c r="IX30" s="603"/>
      <c r="IY30" s="603"/>
      <c r="IZ30" s="603"/>
      <c r="JA30" s="603"/>
      <c r="JB30" s="603"/>
      <c r="JC30" s="603"/>
      <c r="JD30" s="603"/>
      <c r="JE30" s="602"/>
      <c r="JF30" s="603"/>
      <c r="JG30" s="603"/>
      <c r="JH30" s="602"/>
      <c r="JI30" s="602"/>
      <c r="JJ30" s="602"/>
      <c r="JK30" s="602"/>
      <c r="JL30" s="602"/>
      <c r="JM30" s="602"/>
      <c r="JN30" s="602"/>
      <c r="JO30" s="602"/>
      <c r="JP30" s="602"/>
      <c r="JQ30" s="602"/>
      <c r="JR30" s="602"/>
      <c r="JS30" s="602"/>
      <c r="JT30" s="602"/>
      <c r="JU30" s="602"/>
      <c r="JV30" s="602"/>
      <c r="JW30" s="603"/>
      <c r="JX30" s="603"/>
      <c r="JY30" s="603"/>
      <c r="JZ30" s="603"/>
      <c r="KA30" s="603"/>
      <c r="KB30" s="603"/>
      <c r="KC30" s="603"/>
      <c r="KD30" s="603"/>
      <c r="KE30" s="603"/>
      <c r="KF30" s="603"/>
      <c r="KG30" s="603"/>
      <c r="KH30" s="603"/>
      <c r="KI30" s="603"/>
      <c r="KJ30" s="603"/>
      <c r="KK30" s="603"/>
      <c r="KL30" s="603"/>
      <c r="KM30" s="603"/>
      <c r="KN30" s="603"/>
      <c r="KO30" s="603"/>
      <c r="KP30" s="603"/>
      <c r="KQ30" s="603"/>
      <c r="KR30" s="603"/>
      <c r="KS30" s="603"/>
      <c r="KT30" s="603"/>
      <c r="KU30" s="603"/>
    </row>
    <row r="31" spans="1:343" s="35" customFormat="1">
      <c r="A31" s="878"/>
      <c r="B31" s="602"/>
      <c r="C31" s="603"/>
      <c r="D31" s="602"/>
      <c r="E31" s="603"/>
      <c r="F31" s="603"/>
      <c r="G31" s="602"/>
      <c r="H31" s="603"/>
      <c r="I31" s="602"/>
      <c r="J31" s="602"/>
      <c r="K31" s="602"/>
      <c r="L31" s="603"/>
      <c r="M31" s="603"/>
      <c r="N31" s="603"/>
      <c r="O31" s="602"/>
      <c r="P31" s="603"/>
      <c r="Q31" s="603"/>
      <c r="R31" s="603"/>
      <c r="S31" s="603"/>
      <c r="T31" s="602"/>
      <c r="U31" s="602"/>
      <c r="V31" s="603"/>
      <c r="W31" s="602"/>
      <c r="X31" s="603"/>
      <c r="Y31" s="603"/>
      <c r="Z31" s="602"/>
      <c r="AA31" s="603"/>
      <c r="AB31" s="602"/>
      <c r="AC31" s="602"/>
      <c r="AD31" s="602"/>
      <c r="AE31" s="602"/>
      <c r="AF31" s="602"/>
      <c r="AG31" s="602"/>
      <c r="AH31" s="602"/>
      <c r="AI31" s="602"/>
      <c r="AJ31" s="602"/>
      <c r="AK31" s="602"/>
      <c r="AL31" s="602"/>
      <c r="AM31" s="602"/>
      <c r="AN31" s="602"/>
      <c r="AO31" s="602"/>
      <c r="AP31" s="602"/>
      <c r="AQ31" s="602"/>
      <c r="AR31" s="602"/>
      <c r="AS31" s="602"/>
      <c r="AT31" s="602"/>
      <c r="AU31" s="602"/>
      <c r="AV31" s="602"/>
      <c r="AW31" s="602"/>
      <c r="AX31" s="602"/>
      <c r="AY31" s="602"/>
      <c r="AZ31" s="602"/>
      <c r="BA31" s="602"/>
      <c r="BB31" s="602"/>
      <c r="BC31" s="602"/>
      <c r="BD31" s="602"/>
      <c r="BE31" s="602"/>
      <c r="BF31" s="602"/>
      <c r="BG31" s="602"/>
      <c r="BH31" s="602"/>
      <c r="BI31" s="602"/>
      <c r="BJ31" s="602"/>
      <c r="BK31" s="602"/>
      <c r="BL31" s="602"/>
      <c r="BM31" s="602"/>
      <c r="BN31" s="602"/>
      <c r="BO31" s="602"/>
      <c r="BP31" s="602"/>
      <c r="BQ31" s="602"/>
      <c r="BR31" s="602"/>
      <c r="BS31" s="602"/>
      <c r="BT31" s="602"/>
      <c r="BU31" s="602"/>
      <c r="BV31" s="602"/>
      <c r="BW31" s="602"/>
      <c r="BX31" s="602"/>
      <c r="BY31" s="602"/>
      <c r="BZ31" s="602"/>
      <c r="CA31" s="602"/>
      <c r="CB31" s="602"/>
      <c r="CC31" s="602"/>
      <c r="CD31" s="602"/>
      <c r="CE31" s="602"/>
      <c r="CF31" s="602"/>
      <c r="CG31" s="602"/>
      <c r="CH31" s="602"/>
      <c r="CI31" s="602"/>
      <c r="CJ31" s="602"/>
      <c r="CK31" s="602"/>
      <c r="CL31" s="602"/>
      <c r="CM31" s="602"/>
      <c r="CN31" s="602"/>
      <c r="CO31" s="602"/>
      <c r="CP31" s="602"/>
      <c r="CQ31" s="602"/>
      <c r="CR31" s="602"/>
      <c r="CS31" s="602"/>
      <c r="CT31" s="602"/>
      <c r="CU31" s="602"/>
      <c r="CV31" s="602"/>
      <c r="CW31" s="602"/>
      <c r="CX31" s="602"/>
      <c r="CY31" s="602"/>
      <c r="CZ31" s="602"/>
      <c r="DA31" s="602"/>
      <c r="DB31" s="602"/>
      <c r="DC31" s="602"/>
      <c r="DD31" s="602"/>
      <c r="DE31" s="602"/>
      <c r="DF31" s="602"/>
      <c r="DG31" s="602"/>
      <c r="DH31" s="602"/>
      <c r="DI31" s="602"/>
      <c r="DJ31" s="602"/>
      <c r="DK31" s="602"/>
      <c r="DL31" s="602"/>
      <c r="DM31" s="602"/>
      <c r="DN31" s="602"/>
      <c r="DO31" s="602"/>
      <c r="DP31" s="602"/>
      <c r="DQ31" s="602"/>
      <c r="DR31" s="602"/>
      <c r="DS31" s="602"/>
      <c r="DT31" s="602"/>
      <c r="DU31" s="602"/>
      <c r="DV31" s="602"/>
      <c r="DW31" s="602"/>
      <c r="DX31" s="602"/>
      <c r="DY31" s="602"/>
      <c r="DZ31" s="602"/>
      <c r="EA31" s="602"/>
      <c r="EB31" s="602"/>
      <c r="EC31" s="602"/>
      <c r="ED31" s="602"/>
      <c r="EE31" s="602"/>
      <c r="EF31" s="602"/>
      <c r="EG31" s="602"/>
      <c r="EH31" s="602"/>
      <c r="EI31" s="602"/>
      <c r="EJ31" s="602"/>
      <c r="EK31" s="602"/>
      <c r="EL31" s="602"/>
      <c r="EM31" s="603"/>
      <c r="EN31" s="603"/>
      <c r="EO31" s="603"/>
      <c r="EP31" s="603"/>
      <c r="EQ31" s="603"/>
      <c r="ER31" s="603"/>
      <c r="ES31" s="603"/>
      <c r="ET31" s="603"/>
      <c r="EU31" s="603"/>
      <c r="EV31" s="603"/>
      <c r="EW31" s="603"/>
      <c r="EX31" s="603"/>
      <c r="EY31" s="603"/>
      <c r="EZ31" s="603"/>
      <c r="FA31" s="603"/>
      <c r="FB31" s="603"/>
      <c r="FC31" s="603"/>
      <c r="FD31" s="603"/>
      <c r="FE31" s="602"/>
      <c r="FF31" s="602"/>
      <c r="FG31" s="602"/>
      <c r="FH31" s="603"/>
      <c r="FI31" s="603"/>
      <c r="FJ31" s="603"/>
      <c r="FK31" s="603"/>
      <c r="FL31" s="603"/>
      <c r="FM31" s="603"/>
      <c r="FN31" s="603"/>
      <c r="FO31" s="603"/>
      <c r="FP31" s="603"/>
      <c r="FQ31" s="603"/>
      <c r="FR31" s="603"/>
      <c r="FS31" s="603"/>
      <c r="FT31" s="603"/>
      <c r="FU31" s="603"/>
      <c r="FV31" s="603"/>
      <c r="FW31" s="603"/>
      <c r="FX31" s="603"/>
      <c r="FY31" s="603"/>
      <c r="FZ31" s="603"/>
      <c r="GA31" s="603"/>
      <c r="GB31" s="603"/>
      <c r="GC31" s="603"/>
      <c r="GD31" s="603"/>
      <c r="GE31" s="603"/>
      <c r="GF31" s="603"/>
      <c r="GG31" s="603"/>
      <c r="GH31" s="603"/>
      <c r="GI31" s="603"/>
      <c r="GJ31" s="603"/>
      <c r="GK31" s="603"/>
      <c r="GL31" s="603"/>
      <c r="GM31" s="602"/>
      <c r="GN31" s="603"/>
      <c r="GO31" s="603"/>
      <c r="GP31" s="602"/>
      <c r="GQ31" s="603"/>
      <c r="GR31" s="602"/>
      <c r="GS31" s="602"/>
      <c r="GT31" s="602"/>
      <c r="GU31" s="602"/>
      <c r="GV31" s="602"/>
      <c r="GW31" s="602"/>
      <c r="GX31" s="603"/>
      <c r="GY31" s="603"/>
      <c r="GZ31" s="603"/>
      <c r="HA31" s="602"/>
      <c r="HB31" s="603"/>
      <c r="HC31" s="603"/>
      <c r="HD31" s="603"/>
      <c r="HE31" s="603"/>
      <c r="HF31" s="602"/>
      <c r="HG31" s="602"/>
      <c r="HH31" s="602"/>
      <c r="HI31" s="602"/>
      <c r="HJ31" s="602"/>
      <c r="HK31" s="602"/>
      <c r="HL31" s="603"/>
      <c r="HM31" s="602"/>
      <c r="HN31" s="603"/>
      <c r="HO31" s="603"/>
      <c r="HP31" s="602"/>
      <c r="HQ31" s="603"/>
      <c r="HR31" s="602"/>
      <c r="HS31" s="603"/>
      <c r="HT31" s="603"/>
      <c r="HU31" s="602"/>
      <c r="HV31" s="603"/>
      <c r="HW31" s="602"/>
      <c r="HX31" s="602"/>
      <c r="HY31" s="602"/>
      <c r="HZ31" s="603"/>
      <c r="IA31" s="603"/>
      <c r="IB31" s="603"/>
      <c r="IC31" s="602"/>
      <c r="ID31" s="603"/>
      <c r="IE31" s="603"/>
      <c r="IF31" s="603"/>
      <c r="IG31" s="603"/>
      <c r="IH31" s="603"/>
      <c r="II31" s="603"/>
      <c r="IJ31" s="603"/>
      <c r="IK31" s="603"/>
      <c r="IL31" s="603"/>
      <c r="IM31" s="603"/>
      <c r="IN31" s="603"/>
      <c r="IO31" s="603"/>
      <c r="IP31" s="603"/>
      <c r="IQ31" s="603"/>
      <c r="IR31" s="603"/>
      <c r="IS31" s="603"/>
      <c r="IT31" s="603"/>
      <c r="IU31" s="603"/>
      <c r="IV31" s="603"/>
      <c r="IW31" s="603"/>
      <c r="IX31" s="603"/>
      <c r="IY31" s="603"/>
      <c r="IZ31" s="603"/>
      <c r="JA31" s="603"/>
      <c r="JB31" s="603"/>
      <c r="JC31" s="603"/>
      <c r="JD31" s="603"/>
      <c r="JE31" s="602"/>
      <c r="JF31" s="603"/>
      <c r="JG31" s="603"/>
      <c r="JH31" s="602"/>
      <c r="JI31" s="602"/>
      <c r="JJ31" s="602"/>
      <c r="JK31" s="602"/>
      <c r="JL31" s="602"/>
      <c r="JM31" s="602"/>
      <c r="JN31" s="602"/>
      <c r="JO31" s="602"/>
      <c r="JP31" s="602"/>
      <c r="JQ31" s="602"/>
      <c r="JR31" s="602"/>
      <c r="JS31" s="602"/>
      <c r="JT31" s="602"/>
      <c r="JU31" s="602"/>
      <c r="JV31" s="602"/>
      <c r="JW31" s="603"/>
      <c r="JX31" s="603"/>
      <c r="JY31" s="603"/>
      <c r="JZ31" s="603"/>
      <c r="KA31" s="603"/>
      <c r="KB31" s="603"/>
      <c r="KC31" s="603"/>
      <c r="KD31" s="603"/>
      <c r="KE31" s="603"/>
      <c r="KF31" s="603"/>
      <c r="KG31" s="603"/>
      <c r="KH31" s="603"/>
      <c r="KI31" s="603"/>
      <c r="KJ31" s="603"/>
      <c r="KK31" s="603"/>
      <c r="KL31" s="603"/>
      <c r="KM31" s="603"/>
      <c r="KN31" s="603"/>
      <c r="KO31" s="603"/>
      <c r="KP31" s="603"/>
      <c r="KQ31" s="603"/>
      <c r="KR31" s="603"/>
      <c r="KS31" s="603"/>
      <c r="KT31" s="603"/>
      <c r="KU31" s="603"/>
    </row>
    <row r="32" spans="1:343" s="35" customFormat="1">
      <c r="A32" s="878"/>
      <c r="B32" s="602" t="s">
        <v>705</v>
      </c>
      <c r="C32" s="603">
        <v>2</v>
      </c>
      <c r="D32" s="603">
        <v>3</v>
      </c>
      <c r="E32" s="603">
        <v>2</v>
      </c>
      <c r="F32" s="603">
        <v>2</v>
      </c>
      <c r="G32" s="603">
        <v>2</v>
      </c>
      <c r="H32" s="603">
        <v>3</v>
      </c>
      <c r="I32" s="603">
        <v>2</v>
      </c>
      <c r="J32" s="603">
        <v>3</v>
      </c>
      <c r="K32" s="603">
        <v>3</v>
      </c>
      <c r="L32" s="603">
        <v>3</v>
      </c>
      <c r="M32" s="603">
        <v>3</v>
      </c>
      <c r="N32" s="603">
        <v>3</v>
      </c>
      <c r="O32" s="603">
        <v>3</v>
      </c>
      <c r="P32" s="603">
        <v>3</v>
      </c>
      <c r="Q32" s="603">
        <v>3</v>
      </c>
      <c r="R32" s="603">
        <v>3</v>
      </c>
      <c r="S32" s="603">
        <v>3</v>
      </c>
      <c r="T32" s="603">
        <v>3</v>
      </c>
      <c r="U32" s="603">
        <v>3</v>
      </c>
      <c r="V32" s="603">
        <v>3</v>
      </c>
      <c r="W32" s="603">
        <v>4</v>
      </c>
      <c r="X32" s="603">
        <v>4</v>
      </c>
      <c r="Y32" s="603">
        <v>4</v>
      </c>
      <c r="Z32" s="603">
        <v>4</v>
      </c>
      <c r="AA32" s="603">
        <v>4</v>
      </c>
      <c r="AB32" s="603">
        <v>4</v>
      </c>
      <c r="AC32" s="603">
        <v>2</v>
      </c>
      <c r="AD32" s="603">
        <v>3</v>
      </c>
      <c r="AE32" s="603">
        <v>2</v>
      </c>
      <c r="AF32" s="603">
        <v>3</v>
      </c>
      <c r="AG32" s="603">
        <v>2</v>
      </c>
      <c r="AH32" s="603">
        <v>3</v>
      </c>
      <c r="AI32" s="603">
        <v>4</v>
      </c>
      <c r="AJ32" s="603">
        <v>2</v>
      </c>
      <c r="AK32" s="603">
        <v>4</v>
      </c>
      <c r="AL32" s="603">
        <v>3</v>
      </c>
      <c r="AM32" s="603">
        <v>4</v>
      </c>
      <c r="AN32" s="603">
        <v>2</v>
      </c>
      <c r="AO32" s="603">
        <v>2</v>
      </c>
      <c r="AP32" s="603">
        <v>2</v>
      </c>
      <c r="AQ32" s="603">
        <v>2</v>
      </c>
      <c r="AR32" s="603">
        <v>4</v>
      </c>
      <c r="AS32" s="603">
        <v>3</v>
      </c>
      <c r="AT32" s="603">
        <v>2</v>
      </c>
      <c r="AU32" s="603">
        <v>2</v>
      </c>
      <c r="AV32" s="603">
        <v>4</v>
      </c>
      <c r="AW32" s="603">
        <v>4</v>
      </c>
      <c r="AX32" s="603">
        <v>4</v>
      </c>
      <c r="AY32" s="603">
        <v>3</v>
      </c>
      <c r="AZ32" s="603">
        <v>4</v>
      </c>
      <c r="BA32" s="603">
        <v>2</v>
      </c>
      <c r="BB32" s="603">
        <v>4</v>
      </c>
      <c r="BC32" s="603">
        <v>4</v>
      </c>
      <c r="BD32" s="603">
        <v>2</v>
      </c>
      <c r="BE32" s="603">
        <v>4</v>
      </c>
      <c r="BF32" s="603">
        <v>3</v>
      </c>
      <c r="BG32" s="603">
        <v>4</v>
      </c>
      <c r="BH32" s="603">
        <v>3</v>
      </c>
      <c r="BI32" s="603">
        <v>2</v>
      </c>
      <c r="BJ32" s="603">
        <v>4</v>
      </c>
      <c r="BK32" s="603">
        <v>2</v>
      </c>
      <c r="BL32" s="603">
        <v>2</v>
      </c>
      <c r="BM32" s="603">
        <v>2</v>
      </c>
      <c r="BN32" s="603">
        <v>3</v>
      </c>
      <c r="BO32" s="603">
        <v>2</v>
      </c>
      <c r="BP32" s="603">
        <v>3</v>
      </c>
      <c r="BQ32" s="603">
        <v>2</v>
      </c>
      <c r="BR32" s="603">
        <v>2</v>
      </c>
      <c r="BS32" s="603">
        <v>4</v>
      </c>
      <c r="BT32" s="603">
        <v>4</v>
      </c>
      <c r="BU32" s="603">
        <v>4</v>
      </c>
      <c r="BV32" s="603">
        <v>4</v>
      </c>
      <c r="BW32" s="603">
        <v>4</v>
      </c>
      <c r="BX32" s="603">
        <v>4</v>
      </c>
      <c r="BY32" s="603">
        <v>4</v>
      </c>
      <c r="BZ32" s="603">
        <v>4</v>
      </c>
      <c r="CA32" s="603">
        <v>4</v>
      </c>
      <c r="CB32" s="603">
        <v>4</v>
      </c>
      <c r="CC32" s="603">
        <v>4</v>
      </c>
      <c r="CD32" s="603">
        <v>4</v>
      </c>
      <c r="CE32" s="603">
        <v>4</v>
      </c>
      <c r="CF32" s="603">
        <v>4</v>
      </c>
      <c r="CG32" s="603">
        <v>4</v>
      </c>
      <c r="CH32" s="603">
        <v>4</v>
      </c>
      <c r="CI32" s="603">
        <v>4</v>
      </c>
      <c r="CJ32" s="603">
        <v>4</v>
      </c>
      <c r="CK32" s="602">
        <v>4</v>
      </c>
      <c r="CL32" s="602">
        <v>4</v>
      </c>
      <c r="CM32" s="602">
        <v>4</v>
      </c>
      <c r="CN32" s="602">
        <v>4</v>
      </c>
      <c r="CO32" s="602">
        <v>3</v>
      </c>
      <c r="CP32" s="602">
        <v>4</v>
      </c>
      <c r="CQ32" s="602">
        <v>4</v>
      </c>
      <c r="CR32" s="602">
        <v>4</v>
      </c>
      <c r="CS32" s="602">
        <v>4</v>
      </c>
      <c r="CT32" s="602">
        <v>4</v>
      </c>
      <c r="CU32" s="602">
        <v>4</v>
      </c>
      <c r="CV32" s="602">
        <v>4</v>
      </c>
      <c r="CW32" s="602">
        <v>2</v>
      </c>
      <c r="CX32" s="602">
        <v>3</v>
      </c>
      <c r="CY32" s="602">
        <v>3</v>
      </c>
      <c r="CZ32" s="602">
        <v>3</v>
      </c>
      <c r="DA32" s="603">
        <v>3</v>
      </c>
      <c r="DB32" s="603">
        <v>3</v>
      </c>
      <c r="DC32" s="603">
        <v>2</v>
      </c>
      <c r="DD32" s="603">
        <v>2</v>
      </c>
      <c r="DE32" s="603">
        <v>2</v>
      </c>
      <c r="DF32" s="603">
        <v>3</v>
      </c>
      <c r="DG32" s="603">
        <v>3</v>
      </c>
      <c r="DH32" s="603">
        <v>3</v>
      </c>
      <c r="DI32" s="603">
        <v>3</v>
      </c>
      <c r="DJ32" s="603">
        <v>2</v>
      </c>
      <c r="DK32" s="603">
        <v>3</v>
      </c>
      <c r="DL32" s="603">
        <v>2</v>
      </c>
      <c r="DM32" s="603">
        <v>3</v>
      </c>
      <c r="DN32" s="603">
        <v>2</v>
      </c>
      <c r="DO32" s="603">
        <v>2</v>
      </c>
      <c r="DP32" s="603">
        <v>3</v>
      </c>
      <c r="DQ32" s="603">
        <v>2</v>
      </c>
      <c r="DR32" s="603">
        <v>3</v>
      </c>
      <c r="DS32" s="603">
        <v>3</v>
      </c>
      <c r="DT32" s="603">
        <v>3</v>
      </c>
      <c r="DU32" s="603">
        <v>3</v>
      </c>
      <c r="DV32" s="603">
        <v>2</v>
      </c>
      <c r="DW32" s="603">
        <v>2</v>
      </c>
      <c r="DX32" s="603">
        <v>3</v>
      </c>
      <c r="DY32" s="603">
        <v>2</v>
      </c>
      <c r="DZ32" s="603">
        <v>3</v>
      </c>
      <c r="EA32" s="603">
        <v>2</v>
      </c>
      <c r="EB32" s="603">
        <v>2</v>
      </c>
      <c r="EC32" s="603">
        <v>4</v>
      </c>
      <c r="ED32" s="603">
        <v>3</v>
      </c>
      <c r="EE32" s="603">
        <v>4</v>
      </c>
      <c r="EF32" s="603">
        <v>4</v>
      </c>
      <c r="EG32" s="603">
        <v>1</v>
      </c>
      <c r="EH32" s="603">
        <v>3</v>
      </c>
      <c r="EI32" s="603">
        <v>3</v>
      </c>
      <c r="EJ32" s="603">
        <v>3</v>
      </c>
      <c r="EK32" s="603">
        <v>3</v>
      </c>
      <c r="EL32" s="603">
        <v>2</v>
      </c>
      <c r="EM32" s="603">
        <v>1</v>
      </c>
      <c r="EN32" s="603">
        <v>3</v>
      </c>
      <c r="EO32" s="603">
        <v>2</v>
      </c>
      <c r="EP32" s="603">
        <v>4</v>
      </c>
      <c r="EQ32" s="603">
        <v>3</v>
      </c>
      <c r="ER32" s="603">
        <v>3</v>
      </c>
      <c r="ES32" s="603">
        <v>2</v>
      </c>
      <c r="ET32" s="603">
        <v>3</v>
      </c>
      <c r="EU32" s="603">
        <v>3</v>
      </c>
      <c r="EV32" s="603">
        <v>3</v>
      </c>
      <c r="EW32" s="603">
        <v>3</v>
      </c>
      <c r="EX32" s="603">
        <v>4</v>
      </c>
      <c r="EY32" s="603">
        <v>4</v>
      </c>
      <c r="EZ32" s="603">
        <v>4</v>
      </c>
      <c r="FA32" s="603">
        <v>3</v>
      </c>
      <c r="FB32" s="603">
        <v>3</v>
      </c>
      <c r="FC32" s="603">
        <v>3</v>
      </c>
      <c r="FD32" s="603">
        <v>2</v>
      </c>
      <c r="FE32" s="603">
        <v>4</v>
      </c>
      <c r="FF32" s="603">
        <v>2</v>
      </c>
      <c r="FG32" s="603">
        <v>3</v>
      </c>
      <c r="FH32" s="603">
        <v>2</v>
      </c>
      <c r="FI32" s="603">
        <v>2</v>
      </c>
      <c r="FJ32" s="603">
        <v>4</v>
      </c>
      <c r="FK32" s="603">
        <v>3</v>
      </c>
      <c r="FL32" s="603">
        <v>2</v>
      </c>
      <c r="FM32" s="603">
        <v>2</v>
      </c>
      <c r="FN32" s="603">
        <v>2</v>
      </c>
      <c r="FO32" s="603">
        <v>2</v>
      </c>
      <c r="FP32" s="603">
        <v>4</v>
      </c>
      <c r="FQ32" s="603">
        <v>2</v>
      </c>
      <c r="FR32" s="603">
        <v>3</v>
      </c>
      <c r="FS32" s="603">
        <v>2</v>
      </c>
      <c r="FT32" s="603">
        <v>4</v>
      </c>
      <c r="FU32" s="603">
        <v>4</v>
      </c>
      <c r="FV32" s="603">
        <v>3</v>
      </c>
      <c r="FW32" s="603">
        <v>2</v>
      </c>
      <c r="FX32" s="603">
        <v>1</v>
      </c>
      <c r="FY32" s="603">
        <v>1</v>
      </c>
      <c r="FZ32" s="603">
        <v>2</v>
      </c>
      <c r="GA32" s="603">
        <v>2</v>
      </c>
      <c r="GB32" s="603">
        <v>3</v>
      </c>
      <c r="GC32" s="603">
        <v>3</v>
      </c>
      <c r="GD32" s="603">
        <v>3</v>
      </c>
      <c r="GE32" s="603">
        <v>3</v>
      </c>
      <c r="GF32" s="603">
        <v>1</v>
      </c>
      <c r="GG32" s="603">
        <v>1</v>
      </c>
      <c r="GH32" s="603">
        <v>4</v>
      </c>
      <c r="GI32" s="603">
        <v>3</v>
      </c>
      <c r="GJ32" s="603">
        <v>1</v>
      </c>
      <c r="GK32" s="603">
        <v>3</v>
      </c>
      <c r="GL32" s="603">
        <v>3</v>
      </c>
      <c r="GM32" s="602">
        <v>2</v>
      </c>
      <c r="GN32" s="603">
        <v>3</v>
      </c>
      <c r="GO32" s="603">
        <v>3</v>
      </c>
      <c r="GP32" s="602">
        <v>3</v>
      </c>
      <c r="GQ32" s="603">
        <v>2</v>
      </c>
      <c r="GR32" s="602">
        <v>2</v>
      </c>
      <c r="GS32" s="602">
        <v>2</v>
      </c>
      <c r="GT32" s="602">
        <v>2</v>
      </c>
      <c r="GU32" s="602">
        <v>2</v>
      </c>
      <c r="GV32" s="602">
        <v>2</v>
      </c>
      <c r="GW32" s="602">
        <v>2</v>
      </c>
      <c r="GX32" s="603">
        <v>3</v>
      </c>
      <c r="GY32" s="603">
        <v>2</v>
      </c>
      <c r="GZ32" s="603">
        <v>2</v>
      </c>
      <c r="HA32" s="602">
        <v>2</v>
      </c>
      <c r="HB32" s="603">
        <v>2</v>
      </c>
      <c r="HC32" s="603">
        <v>2</v>
      </c>
      <c r="HD32" s="603">
        <v>2</v>
      </c>
      <c r="HE32" s="603">
        <v>1</v>
      </c>
      <c r="HF32" s="602">
        <v>1</v>
      </c>
      <c r="HG32" s="602">
        <v>1</v>
      </c>
      <c r="HH32" s="602">
        <v>2</v>
      </c>
      <c r="HI32" s="602">
        <v>2</v>
      </c>
      <c r="HJ32" s="602">
        <v>3</v>
      </c>
      <c r="HK32" s="602">
        <v>2</v>
      </c>
      <c r="HL32" s="603">
        <v>2</v>
      </c>
      <c r="HM32" s="602">
        <v>1</v>
      </c>
      <c r="HN32" s="602">
        <v>2</v>
      </c>
      <c r="HO32" s="602">
        <v>1</v>
      </c>
      <c r="HP32" s="602">
        <v>2</v>
      </c>
      <c r="HQ32" s="603">
        <v>2</v>
      </c>
      <c r="HR32" s="603">
        <v>2</v>
      </c>
      <c r="HS32" s="603">
        <v>3</v>
      </c>
      <c r="HT32" s="603">
        <v>2</v>
      </c>
      <c r="HU32" s="603">
        <v>3</v>
      </c>
      <c r="HV32" s="603">
        <v>3</v>
      </c>
      <c r="HW32" s="603">
        <v>4</v>
      </c>
      <c r="HX32" s="603">
        <v>4</v>
      </c>
      <c r="HY32" s="603">
        <v>2</v>
      </c>
      <c r="HZ32" s="603">
        <v>4</v>
      </c>
      <c r="IA32" s="603">
        <v>3</v>
      </c>
      <c r="IB32" s="603">
        <v>3</v>
      </c>
      <c r="IC32" s="603">
        <v>3</v>
      </c>
      <c r="ID32" s="603">
        <v>4</v>
      </c>
      <c r="IE32" s="603">
        <v>2</v>
      </c>
      <c r="IF32" s="603">
        <v>2</v>
      </c>
      <c r="IG32" s="603">
        <v>3</v>
      </c>
      <c r="IH32" s="603">
        <v>3</v>
      </c>
      <c r="II32" s="603">
        <v>2</v>
      </c>
      <c r="IJ32" s="603">
        <v>2</v>
      </c>
      <c r="IK32" s="603">
        <v>2</v>
      </c>
      <c r="IL32" s="603">
        <v>2</v>
      </c>
      <c r="IM32" s="603">
        <v>2</v>
      </c>
      <c r="IN32" s="603">
        <v>2</v>
      </c>
      <c r="IO32" s="603">
        <v>2</v>
      </c>
      <c r="IP32" s="603">
        <v>1</v>
      </c>
      <c r="IQ32" s="603">
        <v>1</v>
      </c>
      <c r="IR32" s="603">
        <v>1</v>
      </c>
      <c r="IS32" s="603">
        <v>3</v>
      </c>
      <c r="IT32" s="603">
        <v>2</v>
      </c>
      <c r="IU32" s="603">
        <v>2</v>
      </c>
      <c r="IV32" s="603">
        <v>2</v>
      </c>
      <c r="IW32" s="603">
        <v>2</v>
      </c>
      <c r="IX32" s="603">
        <v>2</v>
      </c>
      <c r="IY32" s="603">
        <v>2</v>
      </c>
      <c r="IZ32" s="603">
        <v>4</v>
      </c>
      <c r="JA32" s="603">
        <v>3</v>
      </c>
      <c r="JB32" s="603">
        <v>2</v>
      </c>
      <c r="JC32" s="603">
        <v>4</v>
      </c>
      <c r="JD32" s="603">
        <v>2</v>
      </c>
      <c r="JE32" s="603">
        <v>1</v>
      </c>
      <c r="JF32" s="603">
        <v>3</v>
      </c>
      <c r="JG32" s="603">
        <v>3</v>
      </c>
      <c r="JH32" s="602">
        <v>3</v>
      </c>
      <c r="JI32" s="602">
        <v>3</v>
      </c>
      <c r="JJ32" s="602">
        <v>3</v>
      </c>
      <c r="JK32" s="603">
        <v>4</v>
      </c>
      <c r="JL32" s="603">
        <v>3</v>
      </c>
      <c r="JM32" s="603">
        <v>2</v>
      </c>
      <c r="JN32" s="603">
        <v>3</v>
      </c>
      <c r="JO32" s="603">
        <v>2</v>
      </c>
      <c r="JP32" s="603">
        <v>2</v>
      </c>
      <c r="JQ32" s="603">
        <v>4</v>
      </c>
      <c r="JR32" s="603">
        <v>2</v>
      </c>
      <c r="JS32" s="603">
        <v>2</v>
      </c>
      <c r="JT32" s="603">
        <v>2</v>
      </c>
      <c r="JU32" s="603">
        <v>2</v>
      </c>
      <c r="JV32" s="603">
        <v>4</v>
      </c>
      <c r="JW32" s="603">
        <v>2</v>
      </c>
      <c r="JX32" s="603">
        <v>2</v>
      </c>
      <c r="JY32" s="603">
        <v>1</v>
      </c>
      <c r="JZ32" s="603">
        <v>3</v>
      </c>
      <c r="KA32" s="603">
        <v>2</v>
      </c>
      <c r="KB32" s="603">
        <v>3</v>
      </c>
      <c r="KC32" s="603">
        <v>3</v>
      </c>
      <c r="KD32" s="603">
        <v>4</v>
      </c>
      <c r="KE32" s="603">
        <v>2</v>
      </c>
      <c r="KF32" s="603">
        <v>1</v>
      </c>
      <c r="KG32" s="603">
        <v>2</v>
      </c>
      <c r="KH32" s="603">
        <v>2</v>
      </c>
      <c r="KI32" s="603">
        <v>2</v>
      </c>
      <c r="KJ32" s="603">
        <v>3</v>
      </c>
      <c r="KK32" s="603">
        <v>3</v>
      </c>
      <c r="KL32" s="603">
        <v>3</v>
      </c>
      <c r="KM32" s="603">
        <v>3</v>
      </c>
      <c r="KN32" s="603">
        <v>2</v>
      </c>
      <c r="KO32" s="603">
        <v>3</v>
      </c>
      <c r="KP32" s="603">
        <v>1</v>
      </c>
      <c r="KQ32" s="603">
        <v>3</v>
      </c>
      <c r="KR32" s="603">
        <v>3</v>
      </c>
      <c r="KS32" s="603">
        <v>1</v>
      </c>
      <c r="KT32" s="603">
        <v>2</v>
      </c>
      <c r="KU32" s="603">
        <v>1</v>
      </c>
    </row>
    <row r="33" spans="1:311" s="35" customFormat="1">
      <c r="A33" s="878"/>
      <c r="B33" s="602" t="s">
        <v>706</v>
      </c>
      <c r="C33" s="603">
        <v>3</v>
      </c>
      <c r="D33" s="603">
        <v>3</v>
      </c>
      <c r="E33" s="603">
        <v>3</v>
      </c>
      <c r="F33" s="603">
        <v>2</v>
      </c>
      <c r="G33" s="603">
        <v>3</v>
      </c>
      <c r="H33" s="603">
        <v>4</v>
      </c>
      <c r="I33" s="603">
        <v>3</v>
      </c>
      <c r="J33" s="603">
        <v>2</v>
      </c>
      <c r="K33" s="603">
        <v>3</v>
      </c>
      <c r="L33" s="603">
        <v>4</v>
      </c>
      <c r="M33" s="603">
        <v>4</v>
      </c>
      <c r="N33" s="603">
        <v>4</v>
      </c>
      <c r="O33" s="603">
        <v>4</v>
      </c>
      <c r="P33" s="603">
        <v>4</v>
      </c>
      <c r="Q33" s="603">
        <v>4</v>
      </c>
      <c r="R33" s="603">
        <v>4</v>
      </c>
      <c r="S33" s="603">
        <v>4</v>
      </c>
      <c r="T33" s="603">
        <v>4</v>
      </c>
      <c r="U33" s="603">
        <v>4</v>
      </c>
      <c r="V33" s="603">
        <v>2</v>
      </c>
      <c r="W33" s="603">
        <v>4</v>
      </c>
      <c r="X33" s="603">
        <v>4</v>
      </c>
      <c r="Y33" s="603">
        <v>4</v>
      </c>
      <c r="Z33" s="603">
        <v>4</v>
      </c>
      <c r="AA33" s="603">
        <v>4</v>
      </c>
      <c r="AB33" s="603">
        <v>3</v>
      </c>
      <c r="AC33" s="603">
        <v>2</v>
      </c>
      <c r="AD33" s="603">
        <v>4</v>
      </c>
      <c r="AE33" s="603">
        <v>3</v>
      </c>
      <c r="AF33" s="603">
        <v>4</v>
      </c>
      <c r="AG33" s="603">
        <v>3</v>
      </c>
      <c r="AH33" s="603">
        <v>4</v>
      </c>
      <c r="AI33" s="603">
        <v>4</v>
      </c>
      <c r="AJ33" s="603">
        <v>4</v>
      </c>
      <c r="AK33" s="603">
        <v>4</v>
      </c>
      <c r="AL33" s="603">
        <v>4</v>
      </c>
      <c r="AM33" s="603">
        <v>4</v>
      </c>
      <c r="AN33" s="603">
        <v>1</v>
      </c>
      <c r="AO33" s="603">
        <v>4</v>
      </c>
      <c r="AP33" s="603">
        <v>3</v>
      </c>
      <c r="AQ33" s="603">
        <v>3</v>
      </c>
      <c r="AR33" s="603">
        <v>2</v>
      </c>
      <c r="AS33" s="603">
        <v>4</v>
      </c>
      <c r="AT33" s="603">
        <v>4</v>
      </c>
      <c r="AU33" s="603">
        <v>4</v>
      </c>
      <c r="AV33" s="603">
        <v>4</v>
      </c>
      <c r="AW33" s="603">
        <v>4</v>
      </c>
      <c r="AX33" s="603">
        <v>4</v>
      </c>
      <c r="AY33" s="603">
        <v>4</v>
      </c>
      <c r="AZ33" s="603">
        <v>4</v>
      </c>
      <c r="BA33" s="603">
        <v>2</v>
      </c>
      <c r="BB33" s="603">
        <v>4</v>
      </c>
      <c r="BC33" s="603">
        <v>4</v>
      </c>
      <c r="BD33" s="603">
        <v>4</v>
      </c>
      <c r="BE33" s="603">
        <v>4</v>
      </c>
      <c r="BF33" s="603">
        <v>2</v>
      </c>
      <c r="BG33" s="603">
        <v>4</v>
      </c>
      <c r="BH33" s="603">
        <v>2</v>
      </c>
      <c r="BI33" s="603">
        <v>3</v>
      </c>
      <c r="BJ33" s="603">
        <v>4</v>
      </c>
      <c r="BK33" s="603">
        <v>2</v>
      </c>
      <c r="BL33" s="603">
        <v>1</v>
      </c>
      <c r="BM33" s="603">
        <v>1</v>
      </c>
      <c r="BN33" s="603">
        <v>2</v>
      </c>
      <c r="BO33" s="603">
        <v>2</v>
      </c>
      <c r="BP33" s="603">
        <v>4</v>
      </c>
      <c r="BQ33" s="603">
        <v>2</v>
      </c>
      <c r="BR33" s="603">
        <v>2</v>
      </c>
      <c r="BS33" s="603">
        <v>4</v>
      </c>
      <c r="BT33" s="603">
        <v>4</v>
      </c>
      <c r="BU33" s="603">
        <v>4</v>
      </c>
      <c r="BV33" s="603">
        <v>4</v>
      </c>
      <c r="BW33" s="603">
        <v>4</v>
      </c>
      <c r="BX33" s="603">
        <v>4</v>
      </c>
      <c r="BY33" s="603">
        <v>4</v>
      </c>
      <c r="BZ33" s="603">
        <v>4</v>
      </c>
      <c r="CA33" s="603">
        <v>4</v>
      </c>
      <c r="CB33" s="603">
        <v>4</v>
      </c>
      <c r="CC33" s="603">
        <v>4</v>
      </c>
      <c r="CD33" s="603">
        <v>4</v>
      </c>
      <c r="CE33" s="603">
        <v>4</v>
      </c>
      <c r="CF33" s="603">
        <v>4</v>
      </c>
      <c r="CG33" s="603">
        <v>4</v>
      </c>
      <c r="CH33" s="603">
        <v>4</v>
      </c>
      <c r="CI33" s="603">
        <v>4</v>
      </c>
      <c r="CJ33" s="603">
        <v>4</v>
      </c>
      <c r="CK33" s="602">
        <v>4</v>
      </c>
      <c r="CL33" s="602">
        <v>4</v>
      </c>
      <c r="CM33" s="602">
        <v>4</v>
      </c>
      <c r="CN33" s="602">
        <v>4</v>
      </c>
      <c r="CO33" s="602">
        <v>4</v>
      </c>
      <c r="CP33" s="602">
        <v>4</v>
      </c>
      <c r="CQ33" s="602">
        <v>4</v>
      </c>
      <c r="CR33" s="602">
        <v>4</v>
      </c>
      <c r="CS33" s="602">
        <v>4</v>
      </c>
      <c r="CT33" s="602">
        <v>4</v>
      </c>
      <c r="CU33" s="602">
        <v>4</v>
      </c>
      <c r="CV33" s="602">
        <v>4</v>
      </c>
      <c r="CW33" s="602">
        <v>3</v>
      </c>
      <c r="CX33" s="602">
        <v>4</v>
      </c>
      <c r="CY33" s="602">
        <v>4</v>
      </c>
      <c r="CZ33" s="602">
        <v>3</v>
      </c>
      <c r="DA33" s="603">
        <v>3</v>
      </c>
      <c r="DB33" s="603">
        <v>3</v>
      </c>
      <c r="DC33" s="603">
        <v>3</v>
      </c>
      <c r="DD33" s="603">
        <v>2</v>
      </c>
      <c r="DE33" s="603">
        <v>4</v>
      </c>
      <c r="DF33" s="603">
        <v>2</v>
      </c>
      <c r="DG33" s="603">
        <v>4</v>
      </c>
      <c r="DH33" s="603">
        <v>4</v>
      </c>
      <c r="DI33" s="603">
        <v>3</v>
      </c>
      <c r="DJ33" s="603">
        <v>2</v>
      </c>
      <c r="DK33" s="603">
        <v>3</v>
      </c>
      <c r="DL33" s="603">
        <v>2</v>
      </c>
      <c r="DM33" s="603">
        <v>4</v>
      </c>
      <c r="DN33" s="603">
        <v>3</v>
      </c>
      <c r="DO33" s="603">
        <v>3</v>
      </c>
      <c r="DP33" s="603">
        <v>3</v>
      </c>
      <c r="DQ33" s="603">
        <v>3</v>
      </c>
      <c r="DR33" s="603">
        <v>3</v>
      </c>
      <c r="DS33" s="603">
        <v>3</v>
      </c>
      <c r="DT33" s="603">
        <v>2</v>
      </c>
      <c r="DU33" s="603">
        <v>3</v>
      </c>
      <c r="DV33" s="603">
        <v>4</v>
      </c>
      <c r="DW33" s="603">
        <v>3</v>
      </c>
      <c r="DX33" s="603">
        <v>4</v>
      </c>
      <c r="DY33" s="603">
        <v>4</v>
      </c>
      <c r="DZ33" s="603">
        <v>3</v>
      </c>
      <c r="EA33" s="603">
        <v>4</v>
      </c>
      <c r="EB33" s="603">
        <v>0</v>
      </c>
      <c r="EC33" s="603">
        <v>4</v>
      </c>
      <c r="ED33" s="603">
        <v>3</v>
      </c>
      <c r="EE33" s="603">
        <v>4</v>
      </c>
      <c r="EF33" s="603">
        <v>4</v>
      </c>
      <c r="EG33" s="603">
        <v>3</v>
      </c>
      <c r="EH33" s="603">
        <v>3</v>
      </c>
      <c r="EI33" s="603">
        <v>0</v>
      </c>
      <c r="EJ33" s="603">
        <v>4</v>
      </c>
      <c r="EK33" s="603">
        <v>3</v>
      </c>
      <c r="EL33" s="603">
        <v>4</v>
      </c>
      <c r="EM33" s="603">
        <v>2</v>
      </c>
      <c r="EN33" s="603">
        <v>3</v>
      </c>
      <c r="EO33" s="603">
        <v>3</v>
      </c>
      <c r="EP33" s="603">
        <v>3</v>
      </c>
      <c r="EQ33" s="603">
        <v>4</v>
      </c>
      <c r="ER33" s="603">
        <v>3</v>
      </c>
      <c r="ES33" s="603">
        <v>4</v>
      </c>
      <c r="ET33" s="603">
        <v>4</v>
      </c>
      <c r="EU33" s="603">
        <v>3</v>
      </c>
      <c r="EV33" s="603">
        <v>1</v>
      </c>
      <c r="EW33" s="603">
        <v>3</v>
      </c>
      <c r="EX33" s="603">
        <v>1</v>
      </c>
      <c r="EY33" s="603">
        <v>3</v>
      </c>
      <c r="EZ33" s="603">
        <v>3</v>
      </c>
      <c r="FA33" s="603">
        <v>2</v>
      </c>
      <c r="FB33" s="603">
        <v>1</v>
      </c>
      <c r="FC33" s="603">
        <v>4</v>
      </c>
      <c r="FD33" s="603">
        <v>0</v>
      </c>
      <c r="FE33" s="603">
        <v>3</v>
      </c>
      <c r="FF33" s="603">
        <v>3</v>
      </c>
      <c r="FG33" s="603">
        <v>2</v>
      </c>
      <c r="FH33" s="603">
        <v>4</v>
      </c>
      <c r="FI33" s="603">
        <v>4</v>
      </c>
      <c r="FJ33" s="603">
        <v>4</v>
      </c>
      <c r="FK33" s="603">
        <v>2</v>
      </c>
      <c r="FL33" s="603">
        <v>4</v>
      </c>
      <c r="FM33" s="603">
        <v>4</v>
      </c>
      <c r="FN33" s="603">
        <v>4</v>
      </c>
      <c r="FO33" s="603">
        <v>4</v>
      </c>
      <c r="FP33" s="603">
        <v>4</v>
      </c>
      <c r="FQ33" s="603">
        <v>4</v>
      </c>
      <c r="FR33" s="603">
        <v>4</v>
      </c>
      <c r="FS33" s="603">
        <v>4</v>
      </c>
      <c r="FT33" s="603">
        <v>4</v>
      </c>
      <c r="FU33" s="603">
        <v>4</v>
      </c>
      <c r="FV33" s="603">
        <v>4</v>
      </c>
      <c r="FW33" s="603">
        <v>2</v>
      </c>
      <c r="FX33" s="603">
        <v>3</v>
      </c>
      <c r="FY33" s="603">
        <v>0</v>
      </c>
      <c r="FZ33" s="603">
        <v>3</v>
      </c>
      <c r="GA33" s="603">
        <v>4</v>
      </c>
      <c r="GB33" s="603">
        <v>4</v>
      </c>
      <c r="GC33" s="603">
        <v>3</v>
      </c>
      <c r="GD33" s="603">
        <v>0</v>
      </c>
      <c r="GE33" s="603">
        <v>2</v>
      </c>
      <c r="GF33" s="603">
        <v>1</v>
      </c>
      <c r="GG33" s="603">
        <v>1</v>
      </c>
      <c r="GH33" s="603">
        <v>0</v>
      </c>
      <c r="GI33" s="603">
        <v>2</v>
      </c>
      <c r="GJ33" s="603">
        <v>0</v>
      </c>
      <c r="GK33" s="603">
        <v>0</v>
      </c>
      <c r="GL33" s="603">
        <v>4</v>
      </c>
      <c r="GM33" s="602">
        <v>4</v>
      </c>
      <c r="GN33" s="603">
        <v>4</v>
      </c>
      <c r="GO33" s="603">
        <v>4</v>
      </c>
      <c r="GP33" s="602">
        <v>0</v>
      </c>
      <c r="GQ33" s="603">
        <v>4</v>
      </c>
      <c r="GR33" s="602">
        <v>4</v>
      </c>
      <c r="GS33" s="602">
        <v>0</v>
      </c>
      <c r="GT33" s="602">
        <v>4</v>
      </c>
      <c r="GU33" s="602">
        <v>3</v>
      </c>
      <c r="GV33" s="602">
        <v>4</v>
      </c>
      <c r="GW33" s="602">
        <v>4</v>
      </c>
      <c r="GX33" s="603">
        <v>4</v>
      </c>
      <c r="GY33" s="603">
        <v>4</v>
      </c>
      <c r="GZ33" s="603">
        <v>4</v>
      </c>
      <c r="HA33" s="602">
        <v>1</v>
      </c>
      <c r="HB33" s="603">
        <v>4</v>
      </c>
      <c r="HC33" s="603">
        <v>4</v>
      </c>
      <c r="HD33" s="603">
        <v>2</v>
      </c>
      <c r="HE33" s="603">
        <v>1</v>
      </c>
      <c r="HF33" s="602">
        <v>3</v>
      </c>
      <c r="HG33" s="602">
        <v>1</v>
      </c>
      <c r="HH33" s="602">
        <v>1</v>
      </c>
      <c r="HI33" s="602">
        <v>3</v>
      </c>
      <c r="HJ33" s="602">
        <v>2</v>
      </c>
      <c r="HK33" s="602">
        <v>4</v>
      </c>
      <c r="HL33" s="603">
        <v>3</v>
      </c>
      <c r="HM33" s="602">
        <v>2</v>
      </c>
      <c r="HN33" s="602">
        <v>3</v>
      </c>
      <c r="HO33" s="602">
        <v>4</v>
      </c>
      <c r="HP33" s="602">
        <v>3</v>
      </c>
      <c r="HQ33" s="603">
        <v>4</v>
      </c>
      <c r="HR33" s="603">
        <v>3</v>
      </c>
      <c r="HS33" s="603">
        <v>2</v>
      </c>
      <c r="HT33" s="603">
        <v>3</v>
      </c>
      <c r="HU33" s="603">
        <v>4</v>
      </c>
      <c r="HV33" s="603">
        <v>2</v>
      </c>
      <c r="HW33" s="603">
        <v>4</v>
      </c>
      <c r="HX33" s="603">
        <v>4</v>
      </c>
      <c r="HY33" s="603">
        <v>1</v>
      </c>
      <c r="HZ33" s="603">
        <v>2</v>
      </c>
      <c r="IA33" s="603">
        <v>1</v>
      </c>
      <c r="IB33" s="603">
        <v>3</v>
      </c>
      <c r="IC33" s="603">
        <v>4</v>
      </c>
      <c r="ID33" s="603">
        <v>4</v>
      </c>
      <c r="IE33" s="603">
        <v>4</v>
      </c>
      <c r="IF33" s="603">
        <v>4</v>
      </c>
      <c r="IG33" s="603">
        <v>4</v>
      </c>
      <c r="IH33" s="603">
        <v>1</v>
      </c>
      <c r="II33" s="603">
        <v>3</v>
      </c>
      <c r="IJ33" s="603">
        <v>4</v>
      </c>
      <c r="IK33" s="603">
        <v>4</v>
      </c>
      <c r="IL33" s="603">
        <v>1</v>
      </c>
      <c r="IM33" s="603">
        <v>4</v>
      </c>
      <c r="IN33" s="603">
        <v>3</v>
      </c>
      <c r="IO33" s="603">
        <v>4</v>
      </c>
      <c r="IP33" s="603">
        <v>4</v>
      </c>
      <c r="IQ33" s="603">
        <v>4</v>
      </c>
      <c r="IR33" s="603">
        <v>4</v>
      </c>
      <c r="IS33" s="603">
        <v>3</v>
      </c>
      <c r="IT33" s="603">
        <v>2</v>
      </c>
      <c r="IU33" s="603">
        <v>1</v>
      </c>
      <c r="IV33" s="603">
        <v>4</v>
      </c>
      <c r="IW33" s="603">
        <v>3</v>
      </c>
      <c r="IX33" s="603">
        <v>4</v>
      </c>
      <c r="IY33" s="603">
        <v>4</v>
      </c>
      <c r="IZ33" s="603">
        <v>4</v>
      </c>
      <c r="JA33" s="603">
        <v>4</v>
      </c>
      <c r="JB33" s="603">
        <v>4</v>
      </c>
      <c r="JC33" s="603">
        <v>4</v>
      </c>
      <c r="JD33" s="603">
        <v>2</v>
      </c>
      <c r="JE33" s="603">
        <v>1</v>
      </c>
      <c r="JF33" s="603">
        <v>4</v>
      </c>
      <c r="JG33" s="603">
        <v>4</v>
      </c>
      <c r="JH33" s="602">
        <v>4</v>
      </c>
      <c r="JI33" s="602">
        <v>4</v>
      </c>
      <c r="JJ33" s="602">
        <v>4</v>
      </c>
      <c r="JK33" s="603">
        <v>1</v>
      </c>
      <c r="JL33" s="603">
        <v>3</v>
      </c>
      <c r="JM33" s="603">
        <v>4</v>
      </c>
      <c r="JN33" s="603">
        <v>3</v>
      </c>
      <c r="JO33" s="603">
        <v>4</v>
      </c>
      <c r="JP33" s="603">
        <v>4</v>
      </c>
      <c r="JQ33" s="603">
        <v>4</v>
      </c>
      <c r="JR33" s="603">
        <v>2</v>
      </c>
      <c r="JS33" s="603">
        <v>2</v>
      </c>
      <c r="JT33" s="603">
        <v>3</v>
      </c>
      <c r="JU33" s="603">
        <v>2</v>
      </c>
      <c r="JV33" s="603">
        <v>4</v>
      </c>
      <c r="JW33" s="603">
        <v>4</v>
      </c>
      <c r="JX33" s="603">
        <v>0</v>
      </c>
      <c r="JY33" s="603">
        <v>4</v>
      </c>
      <c r="JZ33" s="603">
        <v>0</v>
      </c>
      <c r="KA33" s="603">
        <v>0</v>
      </c>
      <c r="KB33" s="603">
        <v>0</v>
      </c>
      <c r="KC33" s="603">
        <v>0</v>
      </c>
      <c r="KD33" s="603">
        <v>0</v>
      </c>
      <c r="KE33" s="603">
        <v>4</v>
      </c>
      <c r="KF33" s="603">
        <v>0</v>
      </c>
      <c r="KG33" s="603">
        <v>4</v>
      </c>
      <c r="KH33" s="603">
        <v>2</v>
      </c>
      <c r="KI33" s="603">
        <v>2</v>
      </c>
      <c r="KJ33" s="603">
        <v>2</v>
      </c>
      <c r="KK33" s="603">
        <v>0</v>
      </c>
      <c r="KL33" s="603">
        <v>0</v>
      </c>
      <c r="KM33" s="603">
        <v>0</v>
      </c>
      <c r="KN33" s="603">
        <v>4</v>
      </c>
      <c r="KO33" s="603">
        <v>0</v>
      </c>
      <c r="KP33" s="603">
        <v>0</v>
      </c>
      <c r="KQ33" s="603">
        <v>4</v>
      </c>
      <c r="KR33" s="603">
        <v>0</v>
      </c>
      <c r="KS33" s="603">
        <v>3</v>
      </c>
      <c r="KT33" s="603">
        <v>3</v>
      </c>
      <c r="KU33" s="603">
        <v>2</v>
      </c>
    </row>
    <row r="34" spans="1:311" s="35" customFormat="1">
      <c r="A34" s="878"/>
      <c r="B34" s="602" t="s">
        <v>707</v>
      </c>
      <c r="C34" s="603">
        <v>2</v>
      </c>
      <c r="D34" s="603">
        <v>2</v>
      </c>
      <c r="E34" s="603">
        <v>2</v>
      </c>
      <c r="F34" s="603">
        <v>2</v>
      </c>
      <c r="G34" s="603">
        <v>3</v>
      </c>
      <c r="H34" s="603">
        <v>3</v>
      </c>
      <c r="I34" s="603">
        <v>2</v>
      </c>
      <c r="J34" s="603">
        <v>2</v>
      </c>
      <c r="K34" s="603">
        <v>2</v>
      </c>
      <c r="L34" s="603">
        <v>3</v>
      </c>
      <c r="M34" s="603">
        <v>2</v>
      </c>
      <c r="N34" s="603">
        <v>2</v>
      </c>
      <c r="O34" s="603">
        <v>2</v>
      </c>
      <c r="P34" s="603">
        <v>2</v>
      </c>
      <c r="Q34" s="603">
        <v>2</v>
      </c>
      <c r="R34" s="603">
        <v>3</v>
      </c>
      <c r="S34" s="603">
        <v>3</v>
      </c>
      <c r="T34" s="603">
        <v>2</v>
      </c>
      <c r="U34" s="603">
        <v>3</v>
      </c>
      <c r="V34" s="603">
        <v>3</v>
      </c>
      <c r="W34" s="603">
        <v>3</v>
      </c>
      <c r="X34" s="603">
        <v>3</v>
      </c>
      <c r="Y34" s="603">
        <v>3</v>
      </c>
      <c r="Z34" s="603">
        <v>3</v>
      </c>
      <c r="AA34" s="603">
        <v>4</v>
      </c>
      <c r="AB34" s="603">
        <v>3</v>
      </c>
      <c r="AC34" s="603">
        <v>2</v>
      </c>
      <c r="AD34" s="603">
        <v>3</v>
      </c>
      <c r="AE34" s="603">
        <v>2</v>
      </c>
      <c r="AF34" s="603">
        <v>2</v>
      </c>
      <c r="AG34" s="603">
        <v>2</v>
      </c>
      <c r="AH34" s="603">
        <v>3</v>
      </c>
      <c r="AI34" s="603">
        <v>3</v>
      </c>
      <c r="AJ34" s="603">
        <v>2</v>
      </c>
      <c r="AK34" s="603">
        <v>2</v>
      </c>
      <c r="AL34" s="603">
        <v>3</v>
      </c>
      <c r="AM34" s="603">
        <v>3</v>
      </c>
      <c r="AN34" s="603">
        <v>2</v>
      </c>
      <c r="AO34" s="603">
        <v>3</v>
      </c>
      <c r="AP34" s="603">
        <v>3</v>
      </c>
      <c r="AQ34" s="603">
        <v>3</v>
      </c>
      <c r="AR34" s="603">
        <v>3</v>
      </c>
      <c r="AS34" s="603">
        <v>2</v>
      </c>
      <c r="AT34" s="603">
        <v>2</v>
      </c>
      <c r="AU34" s="603">
        <v>3</v>
      </c>
      <c r="AV34" s="603">
        <v>2</v>
      </c>
      <c r="AW34" s="603">
        <v>2</v>
      </c>
      <c r="AX34" s="603">
        <v>3</v>
      </c>
      <c r="AY34" s="603">
        <v>3</v>
      </c>
      <c r="AZ34" s="603">
        <v>4</v>
      </c>
      <c r="BA34" s="603">
        <v>2</v>
      </c>
      <c r="BB34" s="603">
        <v>3</v>
      </c>
      <c r="BC34" s="603">
        <v>2</v>
      </c>
      <c r="BD34" s="603">
        <v>3</v>
      </c>
      <c r="BE34" s="603">
        <v>4</v>
      </c>
      <c r="BF34" s="603">
        <v>3</v>
      </c>
      <c r="BG34" s="603">
        <v>3</v>
      </c>
      <c r="BH34" s="603">
        <v>3</v>
      </c>
      <c r="BI34" s="603">
        <v>3</v>
      </c>
      <c r="BJ34" s="603">
        <v>3</v>
      </c>
      <c r="BK34" s="603">
        <v>2</v>
      </c>
      <c r="BL34" s="603">
        <v>2</v>
      </c>
      <c r="BM34" s="603">
        <v>2</v>
      </c>
      <c r="BN34" s="603">
        <v>3</v>
      </c>
      <c r="BO34" s="603">
        <v>2</v>
      </c>
      <c r="BP34" s="603">
        <v>2</v>
      </c>
      <c r="BQ34" s="603">
        <v>2</v>
      </c>
      <c r="BR34" s="603">
        <v>2</v>
      </c>
      <c r="BS34" s="603">
        <v>3</v>
      </c>
      <c r="BT34" s="603">
        <v>3</v>
      </c>
      <c r="BU34" s="603">
        <v>3</v>
      </c>
      <c r="BV34" s="603">
        <v>3</v>
      </c>
      <c r="BW34" s="603">
        <v>3</v>
      </c>
      <c r="BX34" s="603">
        <v>3</v>
      </c>
      <c r="BY34" s="603">
        <v>3</v>
      </c>
      <c r="BZ34" s="603">
        <v>3</v>
      </c>
      <c r="CA34" s="603">
        <v>3</v>
      </c>
      <c r="CB34" s="603">
        <v>3</v>
      </c>
      <c r="CC34" s="603">
        <v>2</v>
      </c>
      <c r="CD34" s="603">
        <v>3</v>
      </c>
      <c r="CE34" s="603">
        <v>3</v>
      </c>
      <c r="CF34" s="603">
        <v>3</v>
      </c>
      <c r="CG34" s="603">
        <v>3</v>
      </c>
      <c r="CH34" s="603">
        <v>3</v>
      </c>
      <c r="CI34" s="603">
        <v>3</v>
      </c>
      <c r="CJ34" s="603">
        <v>3</v>
      </c>
      <c r="CK34" s="602">
        <v>3</v>
      </c>
      <c r="CL34" s="602">
        <v>3</v>
      </c>
      <c r="CM34" s="602">
        <v>3</v>
      </c>
      <c r="CN34" s="602">
        <v>3</v>
      </c>
      <c r="CO34" s="602">
        <v>1</v>
      </c>
      <c r="CP34" s="602">
        <v>3</v>
      </c>
      <c r="CQ34" s="602">
        <v>3</v>
      </c>
      <c r="CR34" s="602">
        <v>3</v>
      </c>
      <c r="CS34" s="602">
        <v>3</v>
      </c>
      <c r="CT34" s="602">
        <v>3</v>
      </c>
      <c r="CU34" s="602">
        <v>3</v>
      </c>
      <c r="CV34" s="602">
        <v>3</v>
      </c>
      <c r="CW34" s="602">
        <v>2</v>
      </c>
      <c r="CX34" s="602">
        <v>3</v>
      </c>
      <c r="CY34" s="602">
        <v>3</v>
      </c>
      <c r="CZ34" s="602">
        <v>3</v>
      </c>
      <c r="DA34" s="603">
        <v>4</v>
      </c>
      <c r="DB34" s="603">
        <v>2</v>
      </c>
      <c r="DC34" s="603">
        <v>1</v>
      </c>
      <c r="DD34" s="603">
        <v>1</v>
      </c>
      <c r="DE34" s="603">
        <v>3</v>
      </c>
      <c r="DF34" s="603">
        <v>3</v>
      </c>
      <c r="DG34" s="603">
        <v>2</v>
      </c>
      <c r="DH34" s="603">
        <v>2</v>
      </c>
      <c r="DI34" s="603">
        <v>3</v>
      </c>
      <c r="DJ34" s="603">
        <v>2</v>
      </c>
      <c r="DK34" s="603">
        <v>2</v>
      </c>
      <c r="DL34" s="603">
        <v>1</v>
      </c>
      <c r="DM34" s="603">
        <v>2</v>
      </c>
      <c r="DN34" s="603">
        <v>3</v>
      </c>
      <c r="DO34" s="603">
        <v>2</v>
      </c>
      <c r="DP34" s="603">
        <v>3</v>
      </c>
      <c r="DQ34" s="603">
        <v>1</v>
      </c>
      <c r="DR34" s="603">
        <v>3</v>
      </c>
      <c r="DS34" s="603">
        <v>2</v>
      </c>
      <c r="DT34" s="603">
        <v>2</v>
      </c>
      <c r="DU34" s="603">
        <v>3</v>
      </c>
      <c r="DV34" s="603">
        <v>2</v>
      </c>
      <c r="DW34" s="603">
        <v>1</v>
      </c>
      <c r="DX34" s="603">
        <v>2</v>
      </c>
      <c r="DY34" s="603">
        <v>2</v>
      </c>
      <c r="DZ34" s="603">
        <v>2</v>
      </c>
      <c r="EA34" s="603">
        <v>4</v>
      </c>
      <c r="EB34" s="603">
        <v>4</v>
      </c>
      <c r="EC34" s="603">
        <v>4</v>
      </c>
      <c r="ED34" s="603">
        <v>3</v>
      </c>
      <c r="EE34" s="603">
        <v>4</v>
      </c>
      <c r="EF34" s="603">
        <v>4</v>
      </c>
      <c r="EG34" s="603">
        <v>4</v>
      </c>
      <c r="EH34" s="603">
        <v>4</v>
      </c>
      <c r="EI34" s="603">
        <v>4</v>
      </c>
      <c r="EJ34" s="603">
        <v>4</v>
      </c>
      <c r="EK34" s="603">
        <v>4</v>
      </c>
      <c r="EL34" s="603">
        <v>4</v>
      </c>
      <c r="EM34" s="603">
        <v>2</v>
      </c>
      <c r="EN34" s="603">
        <v>3</v>
      </c>
      <c r="EO34" s="603">
        <v>2</v>
      </c>
      <c r="EP34" s="603">
        <v>3</v>
      </c>
      <c r="EQ34" s="603">
        <v>2</v>
      </c>
      <c r="ER34" s="603">
        <v>2</v>
      </c>
      <c r="ES34" s="603">
        <v>2</v>
      </c>
      <c r="ET34" s="603">
        <v>3</v>
      </c>
      <c r="EU34" s="603">
        <v>3</v>
      </c>
      <c r="EV34" s="603">
        <v>3</v>
      </c>
      <c r="EW34" s="603">
        <v>2</v>
      </c>
      <c r="EX34" s="603">
        <v>3</v>
      </c>
      <c r="EY34" s="603">
        <v>3</v>
      </c>
      <c r="EZ34" s="603">
        <v>3</v>
      </c>
      <c r="FA34" s="603">
        <v>2</v>
      </c>
      <c r="FB34" s="603">
        <v>2</v>
      </c>
      <c r="FC34" s="603">
        <v>3</v>
      </c>
      <c r="FD34" s="603">
        <v>2</v>
      </c>
      <c r="FE34" s="603">
        <v>3</v>
      </c>
      <c r="FF34" s="603">
        <v>1</v>
      </c>
      <c r="FG34" s="603">
        <v>3</v>
      </c>
      <c r="FH34" s="603">
        <v>3</v>
      </c>
      <c r="FI34" s="603">
        <v>3</v>
      </c>
      <c r="FJ34" s="603">
        <v>3</v>
      </c>
      <c r="FK34" s="603">
        <v>2</v>
      </c>
      <c r="FL34" s="603">
        <v>3</v>
      </c>
      <c r="FM34" s="603">
        <v>3</v>
      </c>
      <c r="FN34" s="603">
        <v>3</v>
      </c>
      <c r="FO34" s="603">
        <v>2</v>
      </c>
      <c r="FP34" s="603">
        <v>3</v>
      </c>
      <c r="FQ34" s="603">
        <v>2</v>
      </c>
      <c r="FR34" s="603">
        <v>2</v>
      </c>
      <c r="FS34" s="603">
        <v>3</v>
      </c>
      <c r="FT34" s="603">
        <v>3</v>
      </c>
      <c r="FU34" s="603">
        <v>3</v>
      </c>
      <c r="FV34" s="603">
        <v>2</v>
      </c>
      <c r="FW34" s="603">
        <v>1</v>
      </c>
      <c r="FX34" s="603">
        <v>4</v>
      </c>
      <c r="FY34" s="603">
        <v>4</v>
      </c>
      <c r="FZ34" s="603">
        <v>3</v>
      </c>
      <c r="GA34" s="603">
        <v>4</v>
      </c>
      <c r="GB34" s="603">
        <v>4</v>
      </c>
      <c r="GC34" s="603">
        <v>3</v>
      </c>
      <c r="GD34" s="603">
        <v>4</v>
      </c>
      <c r="GE34" s="603">
        <v>4</v>
      </c>
      <c r="GF34" s="603">
        <v>3</v>
      </c>
      <c r="GG34" s="603">
        <v>4</v>
      </c>
      <c r="GH34" s="603">
        <v>3</v>
      </c>
      <c r="GI34" s="603">
        <v>2</v>
      </c>
      <c r="GJ34" s="603">
        <v>4</v>
      </c>
      <c r="GK34" s="603">
        <v>4</v>
      </c>
      <c r="GL34" s="603">
        <v>4</v>
      </c>
      <c r="GM34" s="602">
        <v>2</v>
      </c>
      <c r="GN34" s="603">
        <v>1</v>
      </c>
      <c r="GO34" s="603">
        <v>3</v>
      </c>
      <c r="GP34" s="602">
        <v>3</v>
      </c>
      <c r="GQ34" s="603">
        <v>2</v>
      </c>
      <c r="GR34" s="602">
        <v>2</v>
      </c>
      <c r="GS34" s="602">
        <v>3</v>
      </c>
      <c r="GT34" s="602">
        <v>3</v>
      </c>
      <c r="GU34" s="602">
        <v>2</v>
      </c>
      <c r="GV34" s="602">
        <v>2</v>
      </c>
      <c r="GW34" s="602">
        <v>3</v>
      </c>
      <c r="GX34" s="603">
        <v>3</v>
      </c>
      <c r="GY34" s="603">
        <v>3</v>
      </c>
      <c r="GZ34" s="603">
        <v>2</v>
      </c>
      <c r="HA34" s="602">
        <v>2</v>
      </c>
      <c r="HB34" s="603">
        <v>2</v>
      </c>
      <c r="HC34" s="603">
        <v>2</v>
      </c>
      <c r="HD34" s="603">
        <v>2</v>
      </c>
      <c r="HE34" s="603">
        <v>1</v>
      </c>
      <c r="HF34" s="602">
        <v>2</v>
      </c>
      <c r="HG34" s="602">
        <v>1</v>
      </c>
      <c r="HH34" s="602">
        <v>2</v>
      </c>
      <c r="HI34" s="602">
        <v>2</v>
      </c>
      <c r="HJ34" s="602">
        <v>1</v>
      </c>
      <c r="HK34" s="602">
        <v>4</v>
      </c>
      <c r="HL34" s="603">
        <v>3</v>
      </c>
      <c r="HM34" s="602">
        <v>1</v>
      </c>
      <c r="HN34" s="602">
        <v>3</v>
      </c>
      <c r="HO34" s="602">
        <v>3</v>
      </c>
      <c r="HP34" s="602">
        <v>3</v>
      </c>
      <c r="HQ34" s="603">
        <v>2</v>
      </c>
      <c r="HR34" s="603">
        <v>3</v>
      </c>
      <c r="HS34" s="603">
        <v>2</v>
      </c>
      <c r="HT34" s="603">
        <v>2</v>
      </c>
      <c r="HU34" s="603">
        <v>2</v>
      </c>
      <c r="HV34" s="603">
        <v>1</v>
      </c>
      <c r="HW34" s="603">
        <v>4</v>
      </c>
      <c r="HX34" s="603">
        <v>2</v>
      </c>
      <c r="HY34" s="603">
        <v>2</v>
      </c>
      <c r="HZ34" s="603">
        <v>3</v>
      </c>
      <c r="IA34" s="603">
        <v>3</v>
      </c>
      <c r="IB34" s="603">
        <v>4</v>
      </c>
      <c r="IC34" s="603">
        <v>4</v>
      </c>
      <c r="ID34" s="603">
        <v>3</v>
      </c>
      <c r="IE34" s="603">
        <v>2</v>
      </c>
      <c r="IF34" s="603">
        <v>2</v>
      </c>
      <c r="IG34" s="603">
        <v>2</v>
      </c>
      <c r="IH34" s="603">
        <v>2</v>
      </c>
      <c r="II34" s="603">
        <v>2</v>
      </c>
      <c r="IJ34" s="603">
        <v>2</v>
      </c>
      <c r="IK34" s="603">
        <v>2</v>
      </c>
      <c r="IL34" s="603">
        <v>4</v>
      </c>
      <c r="IM34" s="603">
        <v>4</v>
      </c>
      <c r="IN34" s="603">
        <v>2</v>
      </c>
      <c r="IO34" s="603">
        <v>2</v>
      </c>
      <c r="IP34" s="603">
        <v>2</v>
      </c>
      <c r="IQ34" s="603">
        <v>2</v>
      </c>
      <c r="IR34" s="603">
        <v>2</v>
      </c>
      <c r="IS34" s="603">
        <v>3</v>
      </c>
      <c r="IT34" s="603">
        <v>2</v>
      </c>
      <c r="IU34" s="603">
        <v>2</v>
      </c>
      <c r="IV34" s="603">
        <v>2</v>
      </c>
      <c r="IW34" s="603">
        <v>4</v>
      </c>
      <c r="IX34" s="603">
        <v>4</v>
      </c>
      <c r="IY34" s="603">
        <v>4</v>
      </c>
      <c r="IZ34" s="603">
        <v>4</v>
      </c>
      <c r="JA34" s="603">
        <v>4</v>
      </c>
      <c r="JB34" s="603">
        <v>4</v>
      </c>
      <c r="JC34" s="603">
        <v>4</v>
      </c>
      <c r="JD34" s="603">
        <v>4</v>
      </c>
      <c r="JE34" s="603">
        <v>1</v>
      </c>
      <c r="JF34" s="603">
        <v>4</v>
      </c>
      <c r="JG34" s="603">
        <v>3</v>
      </c>
      <c r="JH34" s="602">
        <v>2</v>
      </c>
      <c r="JI34" s="602">
        <v>2</v>
      </c>
      <c r="JJ34" s="602">
        <v>1</v>
      </c>
      <c r="JK34" s="603">
        <v>2</v>
      </c>
      <c r="JL34" s="603">
        <v>1</v>
      </c>
      <c r="JM34" s="603">
        <v>2</v>
      </c>
      <c r="JN34" s="603">
        <v>2</v>
      </c>
      <c r="JO34" s="603">
        <v>1</v>
      </c>
      <c r="JP34" s="603">
        <v>1</v>
      </c>
      <c r="JQ34" s="603">
        <v>2</v>
      </c>
      <c r="JR34" s="603">
        <v>1</v>
      </c>
      <c r="JS34" s="603">
        <v>1</v>
      </c>
      <c r="JT34" s="603">
        <v>2</v>
      </c>
      <c r="JU34" s="603">
        <v>3</v>
      </c>
      <c r="JV34" s="603">
        <v>4</v>
      </c>
      <c r="JW34" s="603">
        <v>2</v>
      </c>
      <c r="JX34" s="603">
        <v>3</v>
      </c>
      <c r="JY34" s="603">
        <v>4</v>
      </c>
      <c r="JZ34" s="603">
        <v>4</v>
      </c>
      <c r="KA34" s="603">
        <v>4</v>
      </c>
      <c r="KB34" s="603">
        <v>3</v>
      </c>
      <c r="KC34" s="603">
        <v>4</v>
      </c>
      <c r="KD34" s="603">
        <v>4</v>
      </c>
      <c r="KE34" s="603">
        <v>4</v>
      </c>
      <c r="KF34" s="603">
        <v>4</v>
      </c>
      <c r="KG34" s="603">
        <v>2</v>
      </c>
      <c r="KH34" s="603">
        <v>2</v>
      </c>
      <c r="KI34" s="603">
        <v>3</v>
      </c>
      <c r="KJ34" s="603">
        <v>2</v>
      </c>
      <c r="KK34" s="603">
        <v>3</v>
      </c>
      <c r="KL34" s="603">
        <v>4</v>
      </c>
      <c r="KM34" s="603">
        <v>4</v>
      </c>
      <c r="KN34" s="603">
        <v>4</v>
      </c>
      <c r="KO34" s="603">
        <v>4</v>
      </c>
      <c r="KP34" s="603">
        <v>4</v>
      </c>
      <c r="KQ34" s="603">
        <v>2</v>
      </c>
      <c r="KR34" s="603">
        <v>4</v>
      </c>
      <c r="KS34" s="603">
        <v>3</v>
      </c>
      <c r="KT34" s="603">
        <v>3</v>
      </c>
      <c r="KU34" s="603">
        <v>3</v>
      </c>
    </row>
    <row r="35" spans="1:311" s="35" customFormat="1">
      <c r="A35" s="878"/>
      <c r="B35" s="602" t="s">
        <v>708</v>
      </c>
      <c r="C35" s="603">
        <v>3</v>
      </c>
      <c r="D35" s="603">
        <v>2</v>
      </c>
      <c r="E35" s="603">
        <v>2</v>
      </c>
      <c r="F35" s="603">
        <v>3</v>
      </c>
      <c r="G35" s="603">
        <v>3</v>
      </c>
      <c r="H35" s="603">
        <v>3</v>
      </c>
      <c r="I35" s="603">
        <v>2</v>
      </c>
      <c r="J35" s="603">
        <v>3</v>
      </c>
      <c r="K35" s="603">
        <v>2</v>
      </c>
      <c r="L35" s="603">
        <v>2</v>
      </c>
      <c r="M35" s="603">
        <v>3</v>
      </c>
      <c r="N35" s="603">
        <v>3</v>
      </c>
      <c r="O35" s="603">
        <v>2</v>
      </c>
      <c r="P35" s="603">
        <v>3</v>
      </c>
      <c r="Q35" s="603">
        <v>3</v>
      </c>
      <c r="R35" s="603">
        <v>3</v>
      </c>
      <c r="S35" s="603">
        <v>3</v>
      </c>
      <c r="T35" s="603">
        <v>3</v>
      </c>
      <c r="U35" s="603">
        <v>3</v>
      </c>
      <c r="V35" s="603">
        <v>3</v>
      </c>
      <c r="W35" s="603">
        <v>3</v>
      </c>
      <c r="X35" s="603">
        <v>3</v>
      </c>
      <c r="Y35" s="603">
        <v>3</v>
      </c>
      <c r="Z35" s="603">
        <v>3</v>
      </c>
      <c r="AA35" s="603">
        <v>3</v>
      </c>
      <c r="AB35" s="603">
        <v>3</v>
      </c>
      <c r="AC35" s="603">
        <v>3</v>
      </c>
      <c r="AD35" s="603">
        <v>2</v>
      </c>
      <c r="AE35" s="603">
        <v>2</v>
      </c>
      <c r="AF35" s="603">
        <v>2</v>
      </c>
      <c r="AG35" s="603">
        <v>2</v>
      </c>
      <c r="AH35" s="603">
        <v>3</v>
      </c>
      <c r="AI35" s="603">
        <v>3</v>
      </c>
      <c r="AJ35" s="603">
        <v>3</v>
      </c>
      <c r="AK35" s="603">
        <v>2</v>
      </c>
      <c r="AL35" s="603">
        <v>3</v>
      </c>
      <c r="AM35" s="603">
        <v>3</v>
      </c>
      <c r="AN35" s="603">
        <v>2</v>
      </c>
      <c r="AO35" s="603">
        <v>2</v>
      </c>
      <c r="AP35" s="603">
        <v>4</v>
      </c>
      <c r="AQ35" s="603">
        <v>2</v>
      </c>
      <c r="AR35" s="603">
        <v>3</v>
      </c>
      <c r="AS35" s="603">
        <v>2</v>
      </c>
      <c r="AT35" s="603">
        <v>1</v>
      </c>
      <c r="AU35" s="603">
        <v>2</v>
      </c>
      <c r="AV35" s="603">
        <v>2</v>
      </c>
      <c r="AW35" s="603">
        <v>2</v>
      </c>
      <c r="AX35" s="603">
        <v>4</v>
      </c>
      <c r="AY35" s="603">
        <v>2</v>
      </c>
      <c r="AZ35" s="603">
        <v>4</v>
      </c>
      <c r="BA35" s="603">
        <v>2</v>
      </c>
      <c r="BB35" s="603">
        <v>3</v>
      </c>
      <c r="BC35" s="603">
        <v>2</v>
      </c>
      <c r="BD35" s="603">
        <v>3</v>
      </c>
      <c r="BE35" s="603">
        <v>4</v>
      </c>
      <c r="BF35" s="603">
        <v>2</v>
      </c>
      <c r="BG35" s="603">
        <v>3</v>
      </c>
      <c r="BH35" s="603">
        <v>2</v>
      </c>
      <c r="BI35" s="603">
        <v>1</v>
      </c>
      <c r="BJ35" s="603">
        <v>2</v>
      </c>
      <c r="BK35" s="603">
        <v>2</v>
      </c>
      <c r="BL35" s="603">
        <v>2</v>
      </c>
      <c r="BM35" s="603">
        <v>2</v>
      </c>
      <c r="BN35" s="603">
        <v>2</v>
      </c>
      <c r="BO35" s="603">
        <v>2</v>
      </c>
      <c r="BP35" s="603">
        <v>1</v>
      </c>
      <c r="BQ35" s="603">
        <v>2</v>
      </c>
      <c r="BR35" s="603">
        <v>2</v>
      </c>
      <c r="BS35" s="603">
        <v>3</v>
      </c>
      <c r="BT35" s="603">
        <v>3</v>
      </c>
      <c r="BU35" s="603">
        <v>3</v>
      </c>
      <c r="BV35" s="603">
        <v>3</v>
      </c>
      <c r="BW35" s="603">
        <v>3</v>
      </c>
      <c r="BX35" s="603">
        <v>2</v>
      </c>
      <c r="BY35" s="603">
        <v>3</v>
      </c>
      <c r="BZ35" s="603">
        <v>3</v>
      </c>
      <c r="CA35" s="603">
        <v>3</v>
      </c>
      <c r="CB35" s="603">
        <v>3</v>
      </c>
      <c r="CC35" s="603">
        <v>3</v>
      </c>
      <c r="CD35" s="603">
        <v>3</v>
      </c>
      <c r="CE35" s="603">
        <v>3</v>
      </c>
      <c r="CF35" s="603">
        <v>3</v>
      </c>
      <c r="CG35" s="603">
        <v>3</v>
      </c>
      <c r="CH35" s="603">
        <v>3</v>
      </c>
      <c r="CI35" s="603">
        <v>3</v>
      </c>
      <c r="CJ35" s="603">
        <v>3</v>
      </c>
      <c r="CK35" s="602">
        <v>3</v>
      </c>
      <c r="CL35" s="602">
        <v>3</v>
      </c>
      <c r="CM35" s="602">
        <v>3</v>
      </c>
      <c r="CN35" s="602">
        <v>3</v>
      </c>
      <c r="CO35" s="602">
        <v>3</v>
      </c>
      <c r="CP35" s="602">
        <v>3</v>
      </c>
      <c r="CQ35" s="602">
        <v>3</v>
      </c>
      <c r="CR35" s="602">
        <v>3</v>
      </c>
      <c r="CS35" s="602">
        <v>3</v>
      </c>
      <c r="CT35" s="602">
        <v>3</v>
      </c>
      <c r="CU35" s="602">
        <v>3</v>
      </c>
      <c r="CV35" s="602">
        <v>3</v>
      </c>
      <c r="CW35" s="602">
        <v>3</v>
      </c>
      <c r="CX35" s="602">
        <v>2</v>
      </c>
      <c r="CY35" s="602">
        <v>4</v>
      </c>
      <c r="CZ35" s="602">
        <v>3</v>
      </c>
      <c r="DA35" s="603">
        <v>3</v>
      </c>
      <c r="DB35" s="603">
        <v>3</v>
      </c>
      <c r="DC35" s="603">
        <v>3</v>
      </c>
      <c r="DD35" s="603">
        <v>3</v>
      </c>
      <c r="DE35" s="603">
        <v>2</v>
      </c>
      <c r="DF35" s="603">
        <v>3</v>
      </c>
      <c r="DG35" s="603">
        <v>2</v>
      </c>
      <c r="DH35" s="603">
        <v>3</v>
      </c>
      <c r="DI35" s="603">
        <v>3</v>
      </c>
      <c r="DJ35" s="603">
        <v>2</v>
      </c>
      <c r="DK35" s="603">
        <v>3</v>
      </c>
      <c r="DL35" s="603">
        <v>1</v>
      </c>
      <c r="DM35" s="603">
        <v>3</v>
      </c>
      <c r="DN35" s="603">
        <v>3</v>
      </c>
      <c r="DO35" s="603">
        <v>3</v>
      </c>
      <c r="DP35" s="603">
        <v>2</v>
      </c>
      <c r="DQ35" s="603">
        <v>2</v>
      </c>
      <c r="DR35" s="603">
        <v>2</v>
      </c>
      <c r="DS35" s="603">
        <v>2</v>
      </c>
      <c r="DT35" s="603">
        <v>1</v>
      </c>
      <c r="DU35" s="603">
        <v>2</v>
      </c>
      <c r="DV35" s="603">
        <v>2</v>
      </c>
      <c r="DW35" s="603">
        <v>1</v>
      </c>
      <c r="DX35" s="603">
        <v>2</v>
      </c>
      <c r="DY35" s="603">
        <v>2</v>
      </c>
      <c r="DZ35" s="603">
        <v>2</v>
      </c>
      <c r="EA35" s="603">
        <v>4</v>
      </c>
      <c r="EB35" s="603">
        <v>4</v>
      </c>
      <c r="EC35" s="603">
        <v>4</v>
      </c>
      <c r="ED35" s="603">
        <v>3</v>
      </c>
      <c r="EE35" s="603">
        <v>4</v>
      </c>
      <c r="EF35" s="603">
        <v>3</v>
      </c>
      <c r="EG35" s="603">
        <v>1</v>
      </c>
      <c r="EH35" s="603">
        <v>2</v>
      </c>
      <c r="EI35" s="603">
        <v>4</v>
      </c>
      <c r="EJ35" s="603">
        <v>2</v>
      </c>
      <c r="EK35" s="603">
        <v>4</v>
      </c>
      <c r="EL35" s="603">
        <v>4</v>
      </c>
      <c r="EM35" s="603">
        <v>2</v>
      </c>
      <c r="EN35" s="603">
        <v>3</v>
      </c>
      <c r="EO35" s="603">
        <v>3</v>
      </c>
      <c r="EP35" s="603">
        <v>3</v>
      </c>
      <c r="EQ35" s="603">
        <v>2</v>
      </c>
      <c r="ER35" s="603">
        <v>2</v>
      </c>
      <c r="ES35" s="603">
        <v>1</v>
      </c>
      <c r="ET35" s="603">
        <v>2</v>
      </c>
      <c r="EU35" s="603">
        <v>2</v>
      </c>
      <c r="EV35" s="603">
        <v>2</v>
      </c>
      <c r="EW35" s="603">
        <v>4</v>
      </c>
      <c r="EX35" s="603">
        <v>2</v>
      </c>
      <c r="EY35" s="603">
        <v>2</v>
      </c>
      <c r="EZ35" s="603">
        <v>2</v>
      </c>
      <c r="FA35" s="603">
        <v>2</v>
      </c>
      <c r="FB35" s="603">
        <v>2</v>
      </c>
      <c r="FC35" s="603">
        <v>3</v>
      </c>
      <c r="FD35" s="603">
        <v>2</v>
      </c>
      <c r="FE35" s="603">
        <v>2</v>
      </c>
      <c r="FF35" s="603">
        <v>1</v>
      </c>
      <c r="FG35" s="603">
        <v>2</v>
      </c>
      <c r="FH35" s="603">
        <v>3</v>
      </c>
      <c r="FI35" s="603">
        <v>2</v>
      </c>
      <c r="FJ35" s="603">
        <v>2</v>
      </c>
      <c r="FK35" s="603">
        <v>2</v>
      </c>
      <c r="FL35" s="603">
        <v>3</v>
      </c>
      <c r="FM35" s="603">
        <v>2</v>
      </c>
      <c r="FN35" s="603">
        <v>2</v>
      </c>
      <c r="FO35" s="603">
        <v>2</v>
      </c>
      <c r="FP35" s="603">
        <v>3</v>
      </c>
      <c r="FQ35" s="603">
        <v>2</v>
      </c>
      <c r="FR35" s="603">
        <v>3</v>
      </c>
      <c r="FS35" s="603">
        <v>2</v>
      </c>
      <c r="FT35" s="603">
        <v>2</v>
      </c>
      <c r="FU35" s="603">
        <v>2</v>
      </c>
      <c r="FV35" s="603">
        <v>2</v>
      </c>
      <c r="FW35" s="603">
        <v>1</v>
      </c>
      <c r="FX35" s="603">
        <v>2</v>
      </c>
      <c r="FY35" s="603">
        <v>2</v>
      </c>
      <c r="FZ35" s="603">
        <v>2</v>
      </c>
      <c r="GA35" s="603">
        <v>2</v>
      </c>
      <c r="GB35" s="603">
        <v>4</v>
      </c>
      <c r="GC35" s="603">
        <v>2</v>
      </c>
      <c r="GD35" s="603">
        <v>2</v>
      </c>
      <c r="GE35" s="603">
        <v>2</v>
      </c>
      <c r="GF35" s="603">
        <v>2</v>
      </c>
      <c r="GG35" s="603">
        <v>2</v>
      </c>
      <c r="GH35" s="603">
        <v>2</v>
      </c>
      <c r="GI35" s="603">
        <v>2</v>
      </c>
      <c r="GJ35" s="603">
        <v>1</v>
      </c>
      <c r="GK35" s="603">
        <v>2</v>
      </c>
      <c r="GL35" s="603">
        <v>2</v>
      </c>
      <c r="GM35" s="602">
        <v>2</v>
      </c>
      <c r="GN35" s="603">
        <v>2</v>
      </c>
      <c r="GO35" s="603">
        <v>2</v>
      </c>
      <c r="GP35" s="602">
        <v>3</v>
      </c>
      <c r="GQ35" s="603">
        <v>2</v>
      </c>
      <c r="GR35" s="602">
        <v>3</v>
      </c>
      <c r="GS35" s="602">
        <v>3</v>
      </c>
      <c r="GT35" s="602">
        <v>3</v>
      </c>
      <c r="GU35" s="602">
        <v>2</v>
      </c>
      <c r="GV35" s="602">
        <v>2</v>
      </c>
      <c r="GW35" s="602">
        <v>3</v>
      </c>
      <c r="GX35" s="603">
        <v>3</v>
      </c>
      <c r="GY35" s="603">
        <v>2</v>
      </c>
      <c r="GZ35" s="603">
        <v>3</v>
      </c>
      <c r="HA35" s="602">
        <v>2</v>
      </c>
      <c r="HB35" s="603">
        <v>2</v>
      </c>
      <c r="HC35" s="603">
        <v>2</v>
      </c>
      <c r="HD35" s="603">
        <v>2</v>
      </c>
      <c r="HE35" s="603">
        <v>1</v>
      </c>
      <c r="HF35" s="602">
        <v>3</v>
      </c>
      <c r="HG35" s="602">
        <v>1</v>
      </c>
      <c r="HH35" s="602">
        <v>2</v>
      </c>
      <c r="HI35" s="602">
        <v>2</v>
      </c>
      <c r="HJ35" s="602">
        <v>2</v>
      </c>
      <c r="HK35" s="602">
        <v>2</v>
      </c>
      <c r="HL35" s="603">
        <v>2</v>
      </c>
      <c r="HM35" s="602">
        <v>2</v>
      </c>
      <c r="HN35" s="602">
        <v>2</v>
      </c>
      <c r="HO35" s="602">
        <v>3</v>
      </c>
      <c r="HP35" s="602">
        <v>2</v>
      </c>
      <c r="HQ35" s="603">
        <v>2</v>
      </c>
      <c r="HR35" s="603">
        <v>2</v>
      </c>
      <c r="HS35" s="603">
        <v>2</v>
      </c>
      <c r="HT35" s="603">
        <v>1</v>
      </c>
      <c r="HU35" s="603">
        <v>3</v>
      </c>
      <c r="HV35" s="603">
        <v>1</v>
      </c>
      <c r="HW35" s="603">
        <v>4</v>
      </c>
      <c r="HX35" s="603">
        <v>2</v>
      </c>
      <c r="HY35" s="603">
        <v>2</v>
      </c>
      <c r="HZ35" s="603">
        <v>3</v>
      </c>
      <c r="IA35" s="603">
        <v>2</v>
      </c>
      <c r="IB35" s="603">
        <v>4</v>
      </c>
      <c r="IC35" s="603">
        <v>4</v>
      </c>
      <c r="ID35" s="603">
        <v>3</v>
      </c>
      <c r="IE35" s="603">
        <v>2</v>
      </c>
      <c r="IF35" s="603">
        <v>1</v>
      </c>
      <c r="IG35" s="603">
        <v>2</v>
      </c>
      <c r="IH35" s="603">
        <v>2</v>
      </c>
      <c r="II35" s="603">
        <v>2</v>
      </c>
      <c r="IJ35" s="603">
        <v>2</v>
      </c>
      <c r="IK35" s="603">
        <v>1</v>
      </c>
      <c r="IL35" s="603">
        <v>4</v>
      </c>
      <c r="IM35" s="603">
        <v>4</v>
      </c>
      <c r="IN35" s="603">
        <v>1</v>
      </c>
      <c r="IO35" s="603">
        <v>1</v>
      </c>
      <c r="IP35" s="603">
        <v>1</v>
      </c>
      <c r="IQ35" s="603">
        <v>1</v>
      </c>
      <c r="IR35" s="603">
        <v>1</v>
      </c>
      <c r="IS35" s="603">
        <v>2</v>
      </c>
      <c r="IT35" s="603">
        <v>2</v>
      </c>
      <c r="IU35" s="603">
        <v>2</v>
      </c>
      <c r="IV35" s="603">
        <v>2</v>
      </c>
      <c r="IW35" s="603">
        <v>2</v>
      </c>
      <c r="IX35" s="603">
        <v>3</v>
      </c>
      <c r="IY35" s="603">
        <v>4</v>
      </c>
      <c r="IZ35" s="603">
        <v>4</v>
      </c>
      <c r="JA35" s="603">
        <v>2</v>
      </c>
      <c r="JB35" s="603">
        <v>3</v>
      </c>
      <c r="JC35" s="603">
        <v>4</v>
      </c>
      <c r="JD35" s="603">
        <v>3</v>
      </c>
      <c r="JE35" s="603">
        <v>1</v>
      </c>
      <c r="JF35" s="603">
        <v>4</v>
      </c>
      <c r="JG35" s="603">
        <v>3</v>
      </c>
      <c r="JH35" s="602">
        <v>1</v>
      </c>
      <c r="JI35" s="602">
        <v>1</v>
      </c>
      <c r="JJ35" s="602">
        <v>3</v>
      </c>
      <c r="JK35" s="603">
        <v>3</v>
      </c>
      <c r="JL35" s="603">
        <v>1</v>
      </c>
      <c r="JM35" s="603">
        <v>3</v>
      </c>
      <c r="JN35" s="603">
        <v>3</v>
      </c>
      <c r="JO35" s="603">
        <v>3</v>
      </c>
      <c r="JP35" s="603">
        <v>3</v>
      </c>
      <c r="JQ35" s="603">
        <v>3</v>
      </c>
      <c r="JR35" s="603">
        <v>1</v>
      </c>
      <c r="JS35" s="603">
        <v>2</v>
      </c>
      <c r="JT35" s="603">
        <v>3</v>
      </c>
      <c r="JU35" s="603">
        <v>3</v>
      </c>
      <c r="JV35" s="603">
        <v>4</v>
      </c>
      <c r="JW35" s="603">
        <v>3</v>
      </c>
      <c r="JX35" s="603">
        <v>3</v>
      </c>
      <c r="JY35" s="603">
        <v>3</v>
      </c>
      <c r="JZ35" s="603">
        <v>4</v>
      </c>
      <c r="KA35" s="603">
        <v>2</v>
      </c>
      <c r="KB35" s="603">
        <v>3</v>
      </c>
      <c r="KC35" s="603">
        <v>4</v>
      </c>
      <c r="KD35" s="603">
        <v>3</v>
      </c>
      <c r="KE35" s="603">
        <v>4</v>
      </c>
      <c r="KF35" s="603">
        <v>4</v>
      </c>
      <c r="KG35" s="603">
        <v>1</v>
      </c>
      <c r="KH35" s="603">
        <v>2</v>
      </c>
      <c r="KI35" s="603">
        <v>2</v>
      </c>
      <c r="KJ35" s="603">
        <v>2</v>
      </c>
      <c r="KK35" s="603">
        <v>2</v>
      </c>
      <c r="KL35" s="603">
        <v>4</v>
      </c>
      <c r="KM35" s="603">
        <v>2</v>
      </c>
      <c r="KN35" s="603">
        <v>2</v>
      </c>
      <c r="KO35" s="603">
        <v>4</v>
      </c>
      <c r="KP35" s="603">
        <v>4</v>
      </c>
      <c r="KQ35" s="603">
        <v>2</v>
      </c>
      <c r="KR35" s="603">
        <v>3</v>
      </c>
      <c r="KS35" s="603">
        <v>2</v>
      </c>
      <c r="KT35" s="603">
        <v>3</v>
      </c>
      <c r="KU35" s="603">
        <v>2</v>
      </c>
    </row>
    <row r="36" spans="1:311" s="597" customFormat="1">
      <c r="A36" s="878"/>
      <c r="B36" s="604" t="s">
        <v>709</v>
      </c>
      <c r="C36" s="604">
        <v>0.625</v>
      </c>
      <c r="D36" s="604">
        <v>0.625</v>
      </c>
      <c r="E36" s="604">
        <v>0.5625</v>
      </c>
      <c r="F36" s="604">
        <v>0.5625</v>
      </c>
      <c r="G36" s="604">
        <v>0.6875</v>
      </c>
      <c r="H36" s="604">
        <v>0.8125</v>
      </c>
      <c r="I36" s="604">
        <v>0.5625</v>
      </c>
      <c r="J36" s="604">
        <v>0.625</v>
      </c>
      <c r="K36" s="604">
        <v>0.625</v>
      </c>
      <c r="L36" s="604">
        <v>0.75</v>
      </c>
      <c r="M36" s="604">
        <v>0.75</v>
      </c>
      <c r="N36" s="604">
        <v>0.75</v>
      </c>
      <c r="O36" s="604">
        <v>0.6875</v>
      </c>
      <c r="P36" s="604">
        <v>0.75</v>
      </c>
      <c r="Q36" s="604">
        <v>0.75</v>
      </c>
      <c r="R36" s="604">
        <v>0.8125</v>
      </c>
      <c r="S36" s="604">
        <v>0.8125</v>
      </c>
      <c r="T36" s="604">
        <v>0.75</v>
      </c>
      <c r="U36" s="604">
        <v>0.8125</v>
      </c>
      <c r="V36" s="604">
        <v>0.6875</v>
      </c>
      <c r="W36" s="604">
        <v>0.875</v>
      </c>
      <c r="X36" s="604">
        <v>0.875</v>
      </c>
      <c r="Y36" s="604">
        <v>0.875</v>
      </c>
      <c r="Z36" s="604">
        <v>0.875</v>
      </c>
      <c r="AA36" s="604">
        <v>0.9375</v>
      </c>
      <c r="AB36" s="604">
        <v>0.8125</v>
      </c>
      <c r="AC36" s="604">
        <v>0.5625</v>
      </c>
      <c r="AD36" s="604">
        <v>0.75</v>
      </c>
      <c r="AE36" s="604">
        <v>0.5625</v>
      </c>
      <c r="AF36" s="604">
        <v>0.6875</v>
      </c>
      <c r="AG36" s="604">
        <v>0.5625</v>
      </c>
      <c r="AH36" s="604">
        <v>0.8125</v>
      </c>
      <c r="AI36" s="604">
        <v>0.875</v>
      </c>
      <c r="AJ36" s="604">
        <v>0.6875</v>
      </c>
      <c r="AK36" s="604">
        <v>0.75</v>
      </c>
      <c r="AL36" s="604">
        <v>0.8125</v>
      </c>
      <c r="AM36" s="604">
        <v>0.875</v>
      </c>
      <c r="AN36" s="604">
        <v>0.4375</v>
      </c>
      <c r="AO36" s="604">
        <v>0.6875</v>
      </c>
      <c r="AP36" s="604">
        <v>0.75</v>
      </c>
      <c r="AQ36" s="604">
        <v>0.625</v>
      </c>
      <c r="AR36" s="604">
        <v>0.75</v>
      </c>
      <c r="AS36" s="604">
        <v>0.6875</v>
      </c>
      <c r="AT36" s="604">
        <v>0.5625</v>
      </c>
      <c r="AU36" s="604">
        <v>0.6875</v>
      </c>
      <c r="AV36" s="604">
        <v>0.75</v>
      </c>
      <c r="AW36" s="604">
        <v>0.75</v>
      </c>
      <c r="AX36" s="604">
        <v>0.9375</v>
      </c>
      <c r="AY36" s="604">
        <v>0.75</v>
      </c>
      <c r="AZ36" s="604">
        <v>1</v>
      </c>
      <c r="BA36" s="604">
        <v>0.5</v>
      </c>
      <c r="BB36" s="604">
        <v>0.875</v>
      </c>
      <c r="BC36" s="604">
        <v>0.75</v>
      </c>
      <c r="BD36" s="604">
        <v>0.75</v>
      </c>
      <c r="BE36" s="604">
        <v>1</v>
      </c>
      <c r="BF36" s="604">
        <v>0.625</v>
      </c>
      <c r="BG36" s="604">
        <v>0.875</v>
      </c>
      <c r="BH36" s="604">
        <v>0.625</v>
      </c>
      <c r="BI36" s="604">
        <v>0.5625</v>
      </c>
      <c r="BJ36" s="604">
        <v>0.8125</v>
      </c>
      <c r="BK36" s="604">
        <v>0.5</v>
      </c>
      <c r="BL36" s="604">
        <v>0.4375</v>
      </c>
      <c r="BM36" s="604">
        <v>0.4375</v>
      </c>
      <c r="BN36" s="604">
        <v>0.625</v>
      </c>
      <c r="BO36" s="604">
        <v>0.5</v>
      </c>
      <c r="BP36" s="604">
        <v>0.625</v>
      </c>
      <c r="BQ36" s="604">
        <v>0.5</v>
      </c>
      <c r="BR36" s="604">
        <v>0.5</v>
      </c>
      <c r="BS36" s="604">
        <v>0.875</v>
      </c>
      <c r="BT36" s="604">
        <v>0.875</v>
      </c>
      <c r="BU36" s="604">
        <v>0.875</v>
      </c>
      <c r="BV36" s="604">
        <v>0.875</v>
      </c>
      <c r="BW36" s="604">
        <v>0.875</v>
      </c>
      <c r="BX36" s="604">
        <v>0.8125</v>
      </c>
      <c r="BY36" s="604">
        <v>0.875</v>
      </c>
      <c r="BZ36" s="604">
        <v>0.875</v>
      </c>
      <c r="CA36" s="604">
        <v>0.875</v>
      </c>
      <c r="CB36" s="604">
        <v>0.875</v>
      </c>
      <c r="CC36" s="604">
        <v>0.8125</v>
      </c>
      <c r="CD36" s="604">
        <v>0.875</v>
      </c>
      <c r="CE36" s="604">
        <v>0.875</v>
      </c>
      <c r="CF36" s="604">
        <v>0.875</v>
      </c>
      <c r="CG36" s="604">
        <v>0.875</v>
      </c>
      <c r="CH36" s="604">
        <v>0.875</v>
      </c>
      <c r="CI36" s="604">
        <v>0.875</v>
      </c>
      <c r="CJ36" s="604">
        <v>0.875</v>
      </c>
      <c r="CK36" s="604">
        <v>0.875</v>
      </c>
      <c r="CL36" s="604">
        <v>0.875</v>
      </c>
      <c r="CM36" s="604">
        <v>0.875</v>
      </c>
      <c r="CN36" s="604">
        <v>0.875</v>
      </c>
      <c r="CO36" s="604">
        <v>0.6875</v>
      </c>
      <c r="CP36" s="604">
        <v>0.875</v>
      </c>
      <c r="CQ36" s="604">
        <v>0.875</v>
      </c>
      <c r="CR36" s="604">
        <v>0.875</v>
      </c>
      <c r="CS36" s="604">
        <v>0.875</v>
      </c>
      <c r="CT36" s="604">
        <v>0.875</v>
      </c>
      <c r="CU36" s="604">
        <v>0.875</v>
      </c>
      <c r="CV36" s="604">
        <v>0.875</v>
      </c>
      <c r="CW36" s="604">
        <v>0.625</v>
      </c>
      <c r="CX36" s="604">
        <v>0.75</v>
      </c>
      <c r="CY36" s="604">
        <v>0.875</v>
      </c>
      <c r="CZ36" s="604">
        <v>0.75</v>
      </c>
      <c r="DA36" s="604">
        <v>0.8125</v>
      </c>
      <c r="DB36" s="604">
        <v>0.6875</v>
      </c>
      <c r="DC36" s="604">
        <v>0.5625</v>
      </c>
      <c r="DD36" s="604">
        <v>0.5</v>
      </c>
      <c r="DE36" s="604">
        <v>0.6875</v>
      </c>
      <c r="DF36" s="604">
        <v>0.6875</v>
      </c>
      <c r="DG36" s="604">
        <v>0.6875</v>
      </c>
      <c r="DH36" s="604">
        <v>0.75</v>
      </c>
      <c r="DI36" s="604">
        <v>0.75</v>
      </c>
      <c r="DJ36" s="604">
        <v>0.5</v>
      </c>
      <c r="DK36" s="604">
        <v>0.6875</v>
      </c>
      <c r="DL36" s="604">
        <v>0.375</v>
      </c>
      <c r="DM36" s="604">
        <v>0.75</v>
      </c>
      <c r="DN36" s="604">
        <v>0.6875</v>
      </c>
      <c r="DO36" s="604">
        <v>0.625</v>
      </c>
      <c r="DP36" s="604">
        <v>0.6875</v>
      </c>
      <c r="DQ36" s="604">
        <v>0.5</v>
      </c>
      <c r="DR36" s="604">
        <v>0.6875</v>
      </c>
      <c r="DS36" s="604">
        <v>0.625</v>
      </c>
      <c r="DT36" s="604">
        <v>0.5</v>
      </c>
      <c r="DU36" s="604">
        <v>0.6875</v>
      </c>
      <c r="DV36" s="604">
        <v>0.625</v>
      </c>
      <c r="DW36" s="604">
        <v>0.4375</v>
      </c>
      <c r="DX36" s="604">
        <v>0.6875</v>
      </c>
      <c r="DY36" s="604">
        <v>0.625</v>
      </c>
      <c r="DZ36" s="604">
        <v>0.625</v>
      </c>
      <c r="EA36" s="604">
        <v>0.875</v>
      </c>
      <c r="EB36" s="604">
        <v>0.83333333333333348</v>
      </c>
      <c r="EC36" s="604">
        <v>1</v>
      </c>
      <c r="ED36" s="604">
        <v>0.75</v>
      </c>
      <c r="EE36" s="604">
        <v>1</v>
      </c>
      <c r="EF36" s="604">
        <v>0.9375</v>
      </c>
      <c r="EG36" s="604">
        <v>0.5625</v>
      </c>
      <c r="EH36" s="604">
        <v>0.75</v>
      </c>
      <c r="EI36" s="604">
        <v>0.91666666666666652</v>
      </c>
      <c r="EJ36" s="604">
        <v>0.8125</v>
      </c>
      <c r="EK36" s="604">
        <v>0.875</v>
      </c>
      <c r="EL36" s="604">
        <v>0.875</v>
      </c>
      <c r="EM36" s="604">
        <v>0.4375</v>
      </c>
      <c r="EN36" s="604">
        <v>0.75</v>
      </c>
      <c r="EO36" s="604">
        <v>0.625</v>
      </c>
      <c r="EP36" s="604">
        <v>0.8125</v>
      </c>
      <c r="EQ36" s="604">
        <v>0.6875</v>
      </c>
      <c r="ER36" s="604">
        <v>0.625</v>
      </c>
      <c r="ES36" s="604">
        <v>0.5625</v>
      </c>
      <c r="ET36" s="604">
        <v>0.75</v>
      </c>
      <c r="EU36" s="604">
        <v>0.6875</v>
      </c>
      <c r="EV36" s="604">
        <v>0.5625</v>
      </c>
      <c r="EW36" s="604">
        <v>0.75</v>
      </c>
      <c r="EX36" s="604">
        <v>0.625</v>
      </c>
      <c r="EY36" s="604">
        <v>0.75</v>
      </c>
      <c r="EZ36" s="604">
        <v>0.75</v>
      </c>
      <c r="FA36" s="604">
        <v>0.5625</v>
      </c>
      <c r="FB36" s="604">
        <v>0.5</v>
      </c>
      <c r="FC36" s="604">
        <v>0.8125</v>
      </c>
      <c r="FD36" s="604">
        <v>0.49999999999999944</v>
      </c>
      <c r="FE36" s="604">
        <v>0.75</v>
      </c>
      <c r="FF36" s="604">
        <v>0.4375</v>
      </c>
      <c r="FG36" s="604">
        <v>0.625</v>
      </c>
      <c r="FH36" s="604">
        <v>0.75</v>
      </c>
      <c r="FI36" s="604">
        <v>0.6875</v>
      </c>
      <c r="FJ36" s="604">
        <v>0.8125</v>
      </c>
      <c r="FK36" s="604">
        <v>0.5625</v>
      </c>
      <c r="FL36" s="604">
        <v>0.75</v>
      </c>
      <c r="FM36" s="604">
        <v>0.6875</v>
      </c>
      <c r="FN36" s="604">
        <v>0.6875</v>
      </c>
      <c r="FO36" s="604">
        <v>0.625</v>
      </c>
      <c r="FP36" s="604">
        <v>0.875</v>
      </c>
      <c r="FQ36" s="604">
        <v>0.625</v>
      </c>
      <c r="FR36" s="604">
        <v>0.75</v>
      </c>
      <c r="FS36" s="604">
        <v>0.6875</v>
      </c>
      <c r="FT36" s="604">
        <v>0.8125</v>
      </c>
      <c r="FU36" s="604">
        <v>0.8125</v>
      </c>
      <c r="FV36" s="604">
        <v>0.6875</v>
      </c>
      <c r="FW36" s="604">
        <v>0.375</v>
      </c>
      <c r="FX36" s="604">
        <v>0.625</v>
      </c>
      <c r="FY36" s="604">
        <v>0.58333333333333337</v>
      </c>
      <c r="FZ36" s="604">
        <v>0.625</v>
      </c>
      <c r="GA36" s="604">
        <v>0.75</v>
      </c>
      <c r="GB36" s="604">
        <v>0.9375</v>
      </c>
      <c r="GC36" s="604">
        <v>0.6875</v>
      </c>
      <c r="GD36" s="604">
        <v>0.75</v>
      </c>
      <c r="GE36" s="604">
        <v>0.6875</v>
      </c>
      <c r="GF36" s="604">
        <v>0.4375</v>
      </c>
      <c r="GG36" s="604">
        <v>0.5</v>
      </c>
      <c r="GH36" s="604">
        <v>0.75</v>
      </c>
      <c r="GI36" s="604">
        <v>0.5625</v>
      </c>
      <c r="GJ36" s="604">
        <v>0.5</v>
      </c>
      <c r="GK36" s="604">
        <v>0.75</v>
      </c>
      <c r="GL36" s="604">
        <v>0.8125</v>
      </c>
      <c r="GM36" s="604">
        <v>0.625</v>
      </c>
      <c r="GN36" s="604">
        <v>0.625</v>
      </c>
      <c r="GO36" s="604">
        <v>0.75</v>
      </c>
      <c r="GP36" s="604">
        <v>0.74999999999999911</v>
      </c>
      <c r="GQ36" s="604">
        <v>0.625</v>
      </c>
      <c r="GR36" s="604">
        <v>0.6875</v>
      </c>
      <c r="GS36" s="604">
        <v>0.66666666666666585</v>
      </c>
      <c r="GT36" s="604">
        <v>0.75</v>
      </c>
      <c r="GU36" s="604">
        <v>0.5625</v>
      </c>
      <c r="GV36" s="604">
        <v>0.625</v>
      </c>
      <c r="GW36" s="604">
        <v>0.75</v>
      </c>
      <c r="GX36" s="604">
        <v>0.8125</v>
      </c>
      <c r="GY36" s="604">
        <v>0.6875</v>
      </c>
      <c r="GZ36" s="604">
        <v>0.6875</v>
      </c>
      <c r="HA36" s="604">
        <v>0.4375</v>
      </c>
      <c r="HB36" s="604">
        <v>0.625</v>
      </c>
      <c r="HC36" s="604">
        <v>0.625</v>
      </c>
      <c r="HD36" s="604">
        <v>0.5</v>
      </c>
      <c r="HE36" s="604">
        <v>0.25</v>
      </c>
      <c r="HF36" s="604">
        <v>0.5625</v>
      </c>
      <c r="HG36" s="604">
        <v>0.25</v>
      </c>
      <c r="HH36" s="604">
        <v>0.4375</v>
      </c>
      <c r="HI36" s="604">
        <v>0.5625</v>
      </c>
      <c r="HJ36" s="604">
        <v>0.5</v>
      </c>
      <c r="HK36" s="604">
        <v>0.75</v>
      </c>
      <c r="HL36" s="604">
        <v>0.625</v>
      </c>
      <c r="HM36" s="604">
        <v>0.375</v>
      </c>
      <c r="HN36" s="604">
        <v>0.625</v>
      </c>
      <c r="HO36" s="604">
        <v>0.6875</v>
      </c>
      <c r="HP36" s="604">
        <v>0.625</v>
      </c>
      <c r="HQ36" s="604">
        <v>0.625</v>
      </c>
      <c r="HR36" s="604">
        <v>0.68749999999999967</v>
      </c>
      <c r="HS36" s="604">
        <v>0.5625</v>
      </c>
      <c r="HT36" s="604">
        <v>0.5</v>
      </c>
      <c r="HU36" s="604">
        <v>0.75</v>
      </c>
      <c r="HV36" s="604">
        <v>0.4375</v>
      </c>
      <c r="HW36" s="604">
        <v>1</v>
      </c>
      <c r="HX36" s="604">
        <v>0.75</v>
      </c>
      <c r="HY36" s="604">
        <v>0.4375</v>
      </c>
      <c r="HZ36" s="604">
        <v>0.75</v>
      </c>
      <c r="IA36" s="604">
        <v>0.5625</v>
      </c>
      <c r="IB36" s="604">
        <v>0.875</v>
      </c>
      <c r="IC36" s="604">
        <v>0.9375</v>
      </c>
      <c r="ID36" s="604">
        <v>0.875</v>
      </c>
      <c r="IE36" s="604">
        <v>0.625</v>
      </c>
      <c r="IF36" s="604">
        <v>0.5625</v>
      </c>
      <c r="IG36" s="604">
        <v>0.6875</v>
      </c>
      <c r="IH36" s="604">
        <v>0.5</v>
      </c>
      <c r="II36" s="604">
        <v>0.5625</v>
      </c>
      <c r="IJ36" s="604">
        <v>0.625</v>
      </c>
      <c r="IK36" s="604">
        <v>0.5625</v>
      </c>
      <c r="IL36" s="604">
        <v>0.6875</v>
      </c>
      <c r="IM36" s="604">
        <v>0.875</v>
      </c>
      <c r="IN36" s="604">
        <v>0.5</v>
      </c>
      <c r="IO36" s="604">
        <v>0.5625</v>
      </c>
      <c r="IP36" s="604">
        <v>0.5</v>
      </c>
      <c r="IQ36" s="604">
        <v>0.5</v>
      </c>
      <c r="IR36" s="604">
        <v>0.5</v>
      </c>
      <c r="IS36" s="604">
        <v>0.6875</v>
      </c>
      <c r="IT36" s="604">
        <v>0.5</v>
      </c>
      <c r="IU36" s="604">
        <v>0.4375</v>
      </c>
      <c r="IV36" s="604">
        <v>0.625</v>
      </c>
      <c r="IW36" s="604">
        <v>0.6875</v>
      </c>
      <c r="IX36" s="604">
        <v>0.8125</v>
      </c>
      <c r="IY36" s="604">
        <v>0.875</v>
      </c>
      <c r="IZ36" s="604">
        <v>1</v>
      </c>
      <c r="JA36" s="604">
        <v>0.8125</v>
      </c>
      <c r="JB36" s="604">
        <v>0.8125</v>
      </c>
      <c r="JC36" s="604">
        <v>1</v>
      </c>
      <c r="JD36" s="604">
        <v>0.6875</v>
      </c>
      <c r="JE36" s="604">
        <v>0.25</v>
      </c>
      <c r="JF36" s="604">
        <v>0.9375</v>
      </c>
      <c r="JG36" s="604">
        <v>0.8125</v>
      </c>
      <c r="JH36" s="604">
        <v>0.625</v>
      </c>
      <c r="JI36" s="604">
        <v>0.625</v>
      </c>
      <c r="JJ36" s="604">
        <v>0.6875</v>
      </c>
      <c r="JK36" s="604">
        <v>0.625</v>
      </c>
      <c r="JL36" s="604">
        <v>0.5</v>
      </c>
      <c r="JM36" s="604">
        <v>0.6875</v>
      </c>
      <c r="JN36" s="604">
        <v>0.6875</v>
      </c>
      <c r="JO36" s="604">
        <v>0.625</v>
      </c>
      <c r="JP36" s="604">
        <v>0.625</v>
      </c>
      <c r="JQ36" s="604">
        <v>0.8125</v>
      </c>
      <c r="JR36" s="604">
        <v>0.375</v>
      </c>
      <c r="JS36" s="604">
        <v>0.4375</v>
      </c>
      <c r="JT36" s="604">
        <v>0.625</v>
      </c>
      <c r="JU36" s="604">
        <v>0.625</v>
      </c>
      <c r="JV36" s="604">
        <v>1</v>
      </c>
      <c r="JW36" s="604">
        <v>0.6875</v>
      </c>
      <c r="JX36" s="604">
        <v>0.66666666666666585</v>
      </c>
      <c r="JY36" s="604">
        <v>0.75</v>
      </c>
      <c r="JZ36" s="604">
        <v>0.91666666666666652</v>
      </c>
      <c r="KA36" s="604">
        <v>0.66666666666666652</v>
      </c>
      <c r="KB36" s="604">
        <v>0.75</v>
      </c>
      <c r="KC36" s="604">
        <v>0.91666666666666652</v>
      </c>
      <c r="KD36" s="604">
        <v>0.91666666666666652</v>
      </c>
      <c r="KE36" s="604">
        <v>0.875</v>
      </c>
      <c r="KF36" s="604">
        <v>0.75</v>
      </c>
      <c r="KG36" s="604">
        <v>0.5625</v>
      </c>
      <c r="KH36" s="604">
        <v>0.5</v>
      </c>
      <c r="KI36" s="604">
        <v>0.5625</v>
      </c>
      <c r="KJ36" s="604">
        <v>0.5625</v>
      </c>
      <c r="KK36" s="604">
        <v>0.66666666666666652</v>
      </c>
      <c r="KL36" s="604">
        <v>0.91666666666666652</v>
      </c>
      <c r="KM36" s="604">
        <v>0.75</v>
      </c>
      <c r="KN36" s="604">
        <v>0.75</v>
      </c>
      <c r="KO36" s="604">
        <v>0.91666666666666652</v>
      </c>
      <c r="KP36" s="604">
        <v>0.75</v>
      </c>
      <c r="KQ36" s="604">
        <v>0.6875</v>
      </c>
      <c r="KR36" s="604">
        <v>0.83333333333333348</v>
      </c>
      <c r="KS36" s="604">
        <v>0.5625</v>
      </c>
      <c r="KT36" s="604">
        <v>0.6875</v>
      </c>
      <c r="KU36" s="604">
        <v>0.5</v>
      </c>
    </row>
    <row r="37" spans="1:311" s="35" customFormat="1">
      <c r="A37" s="878"/>
      <c r="B37" s="602"/>
      <c r="C37" s="603"/>
      <c r="D37" s="602"/>
      <c r="E37" s="603"/>
      <c r="F37" s="603"/>
      <c r="G37" s="602"/>
      <c r="H37" s="603"/>
      <c r="I37" s="602"/>
      <c r="J37" s="602"/>
      <c r="K37" s="602"/>
      <c r="L37" s="603"/>
      <c r="M37" s="603"/>
      <c r="N37" s="603"/>
      <c r="O37" s="603"/>
      <c r="P37" s="603"/>
      <c r="Q37" s="603"/>
      <c r="R37" s="603"/>
      <c r="S37" s="603"/>
      <c r="T37" s="603"/>
      <c r="U37" s="603"/>
      <c r="V37" s="603"/>
      <c r="W37" s="603"/>
      <c r="X37" s="603"/>
      <c r="Y37" s="603"/>
      <c r="Z37" s="603"/>
      <c r="AA37" s="603"/>
      <c r="AB37" s="603"/>
      <c r="AC37" s="603"/>
      <c r="AD37" s="602"/>
      <c r="AE37" s="602"/>
      <c r="AF37" s="602"/>
      <c r="AG37" s="602"/>
      <c r="AH37" s="602"/>
      <c r="AI37" s="602"/>
      <c r="AJ37" s="602"/>
      <c r="AK37" s="602"/>
      <c r="AL37" s="602"/>
      <c r="AM37" s="602"/>
      <c r="AN37" s="602"/>
      <c r="AO37" s="602"/>
      <c r="AP37" s="602"/>
      <c r="AQ37" s="602"/>
      <c r="AR37" s="602"/>
      <c r="AS37" s="602"/>
      <c r="AT37" s="602"/>
      <c r="AU37" s="602"/>
      <c r="AV37" s="602"/>
      <c r="AW37" s="602"/>
      <c r="AX37" s="602"/>
      <c r="AY37" s="602"/>
      <c r="AZ37" s="602"/>
      <c r="BA37" s="602"/>
      <c r="BB37" s="602"/>
      <c r="BC37" s="602"/>
      <c r="BD37" s="602"/>
      <c r="BE37" s="602"/>
      <c r="BF37" s="602"/>
      <c r="BG37" s="602"/>
      <c r="BH37" s="602"/>
      <c r="BI37" s="602"/>
      <c r="BJ37" s="602"/>
      <c r="BK37" s="602"/>
      <c r="BL37" s="602"/>
      <c r="BM37" s="602"/>
      <c r="BN37" s="602"/>
      <c r="BO37" s="602"/>
      <c r="BP37" s="602"/>
      <c r="BQ37" s="602"/>
      <c r="BR37" s="602"/>
      <c r="BS37" s="602"/>
      <c r="BT37" s="602"/>
      <c r="BU37" s="602"/>
      <c r="BV37" s="602"/>
      <c r="BW37" s="602"/>
      <c r="BX37" s="602"/>
      <c r="BY37" s="602"/>
      <c r="BZ37" s="602"/>
      <c r="CA37" s="602"/>
      <c r="CB37" s="602"/>
      <c r="CC37" s="602"/>
      <c r="CD37" s="602"/>
      <c r="CE37" s="602"/>
      <c r="CF37" s="602"/>
      <c r="CG37" s="602"/>
      <c r="CH37" s="602"/>
      <c r="CI37" s="602"/>
      <c r="CJ37" s="602"/>
      <c r="CK37" s="602"/>
      <c r="CL37" s="602"/>
      <c r="CM37" s="602"/>
      <c r="CN37" s="602"/>
      <c r="CO37" s="602"/>
      <c r="CP37" s="602"/>
      <c r="CQ37" s="602"/>
      <c r="CR37" s="602"/>
      <c r="CS37" s="602"/>
      <c r="CT37" s="602"/>
      <c r="CU37" s="602"/>
      <c r="CV37" s="602"/>
      <c r="CW37" s="602"/>
      <c r="CX37" s="602"/>
      <c r="CY37" s="602"/>
      <c r="CZ37" s="602"/>
      <c r="DA37" s="602"/>
      <c r="DB37" s="602"/>
      <c r="DC37" s="602"/>
      <c r="DD37" s="602"/>
      <c r="DE37" s="602"/>
      <c r="DF37" s="602"/>
      <c r="DG37" s="602"/>
      <c r="DH37" s="602"/>
      <c r="DI37" s="602"/>
      <c r="DJ37" s="602"/>
      <c r="DK37" s="602"/>
      <c r="DL37" s="602"/>
      <c r="DM37" s="602"/>
      <c r="DN37" s="602"/>
      <c r="DO37" s="602"/>
      <c r="DP37" s="602"/>
      <c r="DQ37" s="602"/>
      <c r="DR37" s="602"/>
      <c r="DS37" s="602"/>
      <c r="DT37" s="602"/>
      <c r="DU37" s="602"/>
      <c r="DV37" s="602"/>
      <c r="DW37" s="602"/>
      <c r="DX37" s="602"/>
      <c r="DY37" s="602"/>
      <c r="DZ37" s="602"/>
      <c r="EA37" s="602"/>
      <c r="EB37" s="602"/>
      <c r="EC37" s="602"/>
      <c r="ED37" s="602"/>
      <c r="EE37" s="602"/>
      <c r="EF37" s="602"/>
      <c r="EG37" s="602"/>
      <c r="EH37" s="602"/>
      <c r="EI37" s="602"/>
      <c r="EJ37" s="602"/>
      <c r="EK37" s="602"/>
      <c r="EL37" s="602"/>
      <c r="EM37" s="603"/>
      <c r="EN37" s="603"/>
      <c r="EO37" s="603"/>
      <c r="EP37" s="603"/>
      <c r="EQ37" s="603"/>
      <c r="ER37" s="603"/>
      <c r="ES37" s="603"/>
      <c r="ET37" s="603"/>
      <c r="EU37" s="603"/>
      <c r="EV37" s="603"/>
      <c r="EW37" s="603"/>
      <c r="EX37" s="603"/>
      <c r="EY37" s="603"/>
      <c r="EZ37" s="603"/>
      <c r="FA37" s="603"/>
      <c r="FB37" s="603"/>
      <c r="FC37" s="603"/>
      <c r="FD37" s="603"/>
      <c r="FE37" s="602"/>
      <c r="FF37" s="602"/>
      <c r="FG37" s="602"/>
      <c r="FH37" s="603"/>
      <c r="FI37" s="603"/>
      <c r="FJ37" s="603"/>
      <c r="FK37" s="603"/>
      <c r="FL37" s="603"/>
      <c r="FM37" s="603"/>
      <c r="FN37" s="603"/>
      <c r="FO37" s="603"/>
      <c r="FP37" s="603"/>
      <c r="FQ37" s="603"/>
      <c r="FR37" s="603"/>
      <c r="FS37" s="603"/>
      <c r="FT37" s="603"/>
      <c r="FU37" s="603"/>
      <c r="FV37" s="603"/>
      <c r="FW37" s="603"/>
      <c r="FX37" s="603"/>
      <c r="FY37" s="603"/>
      <c r="FZ37" s="603"/>
      <c r="GA37" s="603"/>
      <c r="GB37" s="603"/>
      <c r="GC37" s="603"/>
      <c r="GD37" s="603"/>
      <c r="GE37" s="603"/>
      <c r="GF37" s="603"/>
      <c r="GG37" s="603"/>
      <c r="GH37" s="603"/>
      <c r="GI37" s="603"/>
      <c r="GJ37" s="603"/>
      <c r="GK37" s="603"/>
      <c r="GL37" s="603"/>
      <c r="GM37" s="602"/>
      <c r="GN37" s="603"/>
      <c r="GO37" s="603"/>
      <c r="GP37" s="602"/>
      <c r="GQ37" s="603"/>
      <c r="GR37" s="602"/>
      <c r="GS37" s="602"/>
      <c r="GT37" s="602"/>
      <c r="GU37" s="602"/>
      <c r="GV37" s="602"/>
      <c r="GW37" s="602"/>
      <c r="GX37" s="603"/>
      <c r="GY37" s="603"/>
      <c r="GZ37" s="603"/>
      <c r="HA37" s="602"/>
      <c r="HB37" s="603"/>
      <c r="HC37" s="603"/>
      <c r="HD37" s="603"/>
      <c r="HE37" s="603"/>
      <c r="HF37" s="602"/>
      <c r="HG37" s="602"/>
      <c r="HH37" s="602"/>
      <c r="HI37" s="602"/>
      <c r="HJ37" s="602"/>
      <c r="HK37" s="602"/>
      <c r="HL37" s="603"/>
      <c r="HM37" s="602"/>
      <c r="HN37" s="603"/>
      <c r="HO37" s="603"/>
      <c r="HP37" s="602"/>
      <c r="HQ37" s="603"/>
      <c r="HR37" s="602"/>
      <c r="HS37" s="603"/>
      <c r="HT37" s="603"/>
      <c r="HU37" s="602"/>
      <c r="HV37" s="603"/>
      <c r="HW37" s="602"/>
      <c r="HX37" s="602"/>
      <c r="HY37" s="602"/>
      <c r="HZ37" s="603"/>
      <c r="IA37" s="603"/>
      <c r="IB37" s="603"/>
      <c r="IC37" s="602"/>
      <c r="ID37" s="603"/>
      <c r="IE37" s="603"/>
      <c r="IF37" s="603"/>
      <c r="IG37" s="603"/>
      <c r="IH37" s="603"/>
      <c r="II37" s="603"/>
      <c r="IJ37" s="603"/>
      <c r="IK37" s="603"/>
      <c r="IL37" s="603"/>
      <c r="IM37" s="603"/>
      <c r="IN37" s="603"/>
      <c r="IO37" s="603"/>
      <c r="IP37" s="603"/>
      <c r="IQ37" s="603"/>
      <c r="IR37" s="603"/>
      <c r="IS37" s="603"/>
      <c r="IT37" s="603"/>
      <c r="IU37" s="603"/>
      <c r="IV37" s="603"/>
      <c r="IW37" s="603"/>
      <c r="IX37" s="603"/>
      <c r="IY37" s="603"/>
      <c r="IZ37" s="603"/>
      <c r="JA37" s="603"/>
      <c r="JB37" s="603"/>
      <c r="JC37" s="603"/>
      <c r="JD37" s="603"/>
      <c r="JE37" s="602"/>
      <c r="JF37" s="603"/>
      <c r="JG37" s="603"/>
      <c r="JH37" s="602"/>
      <c r="JI37" s="602"/>
      <c r="JJ37" s="602"/>
      <c r="JK37" s="602"/>
      <c r="JL37" s="602"/>
      <c r="JM37" s="602"/>
      <c r="JN37" s="602"/>
      <c r="JO37" s="602"/>
      <c r="JP37" s="602"/>
      <c r="JQ37" s="602"/>
      <c r="JR37" s="602"/>
      <c r="JS37" s="602"/>
      <c r="JT37" s="602"/>
      <c r="JU37" s="602"/>
      <c r="JV37" s="602"/>
      <c r="JW37" s="603"/>
      <c r="JX37" s="603"/>
      <c r="JY37" s="603"/>
      <c r="JZ37" s="603"/>
      <c r="KA37" s="603"/>
      <c r="KB37" s="603"/>
      <c r="KC37" s="603"/>
      <c r="KD37" s="603"/>
      <c r="KE37" s="603"/>
      <c r="KF37" s="603"/>
      <c r="KG37" s="603"/>
      <c r="KH37" s="603"/>
      <c r="KI37" s="603"/>
      <c r="KJ37" s="603"/>
      <c r="KK37" s="603"/>
      <c r="KL37" s="603"/>
      <c r="KM37" s="603"/>
      <c r="KN37" s="603"/>
      <c r="KO37" s="603"/>
      <c r="KP37" s="603"/>
      <c r="KQ37" s="603"/>
      <c r="KR37" s="603"/>
      <c r="KS37" s="603"/>
      <c r="KT37" s="603"/>
      <c r="KU37" s="603"/>
    </row>
    <row r="38" spans="1:311" s="35" customFormat="1">
      <c r="A38" s="878"/>
      <c r="B38" s="602"/>
      <c r="C38" s="603"/>
      <c r="D38" s="602"/>
      <c r="E38" s="603"/>
      <c r="F38" s="603"/>
      <c r="G38" s="602"/>
      <c r="H38" s="603"/>
      <c r="I38" s="602"/>
      <c r="J38" s="602"/>
      <c r="K38" s="602"/>
      <c r="L38" s="603"/>
      <c r="M38" s="603"/>
      <c r="N38" s="603"/>
      <c r="O38" s="603"/>
      <c r="P38" s="603"/>
      <c r="Q38" s="603"/>
      <c r="R38" s="603"/>
      <c r="S38" s="603"/>
      <c r="T38" s="603"/>
      <c r="U38" s="603"/>
      <c r="V38" s="603"/>
      <c r="W38" s="603"/>
      <c r="X38" s="603"/>
      <c r="Y38" s="603"/>
      <c r="Z38" s="603"/>
      <c r="AA38" s="603"/>
      <c r="AB38" s="603"/>
      <c r="AC38" s="603"/>
      <c r="AD38" s="602"/>
      <c r="AE38" s="602"/>
      <c r="AF38" s="602"/>
      <c r="AG38" s="602"/>
      <c r="AH38" s="602"/>
      <c r="AI38" s="602"/>
      <c r="AJ38" s="602"/>
      <c r="AK38" s="602"/>
      <c r="AL38" s="602"/>
      <c r="AM38" s="602"/>
      <c r="AN38" s="602"/>
      <c r="AO38" s="602"/>
      <c r="AP38" s="602"/>
      <c r="AQ38" s="602"/>
      <c r="AR38" s="602"/>
      <c r="AS38" s="602"/>
      <c r="AT38" s="602"/>
      <c r="AU38" s="602"/>
      <c r="AV38" s="602"/>
      <c r="AW38" s="602"/>
      <c r="AX38" s="602"/>
      <c r="AY38" s="602"/>
      <c r="AZ38" s="602"/>
      <c r="BA38" s="602"/>
      <c r="BB38" s="602"/>
      <c r="BC38" s="602"/>
      <c r="BD38" s="602"/>
      <c r="BE38" s="602"/>
      <c r="BF38" s="602"/>
      <c r="BG38" s="602"/>
      <c r="BH38" s="602"/>
      <c r="BI38" s="602"/>
      <c r="BJ38" s="602"/>
      <c r="BK38" s="602"/>
      <c r="BL38" s="602"/>
      <c r="BM38" s="602"/>
      <c r="BN38" s="602"/>
      <c r="BO38" s="602"/>
      <c r="BP38" s="602"/>
      <c r="BQ38" s="602"/>
      <c r="BR38" s="602"/>
      <c r="BS38" s="602"/>
      <c r="BT38" s="602"/>
      <c r="BU38" s="602"/>
      <c r="BV38" s="602"/>
      <c r="BW38" s="602"/>
      <c r="BX38" s="602"/>
      <c r="BY38" s="602"/>
      <c r="BZ38" s="602"/>
      <c r="CA38" s="602"/>
      <c r="CB38" s="602"/>
      <c r="CC38" s="602"/>
      <c r="CD38" s="602"/>
      <c r="CE38" s="602"/>
      <c r="CF38" s="602"/>
      <c r="CG38" s="602"/>
      <c r="CH38" s="602"/>
      <c r="CI38" s="602"/>
      <c r="CJ38" s="602"/>
      <c r="CK38" s="602"/>
      <c r="CL38" s="602"/>
      <c r="CM38" s="602"/>
      <c r="CN38" s="602"/>
      <c r="CO38" s="602"/>
      <c r="CP38" s="602"/>
      <c r="CQ38" s="602"/>
      <c r="CR38" s="602"/>
      <c r="CS38" s="602"/>
      <c r="CT38" s="602"/>
      <c r="CU38" s="602"/>
      <c r="CV38" s="602"/>
      <c r="CW38" s="602"/>
      <c r="CX38" s="602"/>
      <c r="CY38" s="602"/>
      <c r="CZ38" s="602"/>
      <c r="DA38" s="602"/>
      <c r="DB38" s="602"/>
      <c r="DC38" s="602"/>
      <c r="DD38" s="602"/>
      <c r="DE38" s="602"/>
      <c r="DF38" s="602"/>
      <c r="DG38" s="602"/>
      <c r="DH38" s="602"/>
      <c r="DI38" s="602"/>
      <c r="DJ38" s="602"/>
      <c r="DK38" s="602"/>
      <c r="DL38" s="602"/>
      <c r="DM38" s="602"/>
      <c r="DN38" s="602"/>
      <c r="DO38" s="602"/>
      <c r="DP38" s="602"/>
      <c r="DQ38" s="602"/>
      <c r="DR38" s="602"/>
      <c r="DS38" s="602"/>
      <c r="DT38" s="602"/>
      <c r="DU38" s="602"/>
      <c r="DV38" s="602"/>
      <c r="DW38" s="602"/>
      <c r="DX38" s="602"/>
      <c r="DY38" s="602"/>
      <c r="DZ38" s="602"/>
      <c r="EA38" s="602"/>
      <c r="EB38" s="602"/>
      <c r="EC38" s="602"/>
      <c r="ED38" s="602"/>
      <c r="EE38" s="602"/>
      <c r="EF38" s="602"/>
      <c r="EG38" s="602"/>
      <c r="EH38" s="602"/>
      <c r="EI38" s="602"/>
      <c r="EJ38" s="602"/>
      <c r="EK38" s="602"/>
      <c r="EL38" s="602"/>
      <c r="EM38" s="603"/>
      <c r="EN38" s="603"/>
      <c r="EO38" s="603"/>
      <c r="EP38" s="603"/>
      <c r="EQ38" s="603"/>
      <c r="ER38" s="603"/>
      <c r="ES38" s="603"/>
      <c r="ET38" s="603"/>
      <c r="EU38" s="603"/>
      <c r="EV38" s="603"/>
      <c r="EW38" s="603"/>
      <c r="EX38" s="603"/>
      <c r="EY38" s="603"/>
      <c r="EZ38" s="603"/>
      <c r="FA38" s="603"/>
      <c r="FB38" s="603"/>
      <c r="FC38" s="603"/>
      <c r="FD38" s="603"/>
      <c r="FE38" s="602"/>
      <c r="FF38" s="602"/>
      <c r="FG38" s="602"/>
      <c r="FH38" s="603"/>
      <c r="FI38" s="603"/>
      <c r="FJ38" s="603"/>
      <c r="FK38" s="603"/>
      <c r="FL38" s="603"/>
      <c r="FM38" s="603"/>
      <c r="FN38" s="603"/>
      <c r="FO38" s="603"/>
      <c r="FP38" s="603"/>
      <c r="FQ38" s="603"/>
      <c r="FR38" s="603"/>
      <c r="FS38" s="603"/>
      <c r="FT38" s="603"/>
      <c r="FU38" s="603"/>
      <c r="FV38" s="603"/>
      <c r="FW38" s="603"/>
      <c r="FX38" s="603"/>
      <c r="FY38" s="603"/>
      <c r="FZ38" s="603"/>
      <c r="GA38" s="603"/>
      <c r="GB38" s="603"/>
      <c r="GC38" s="603"/>
      <c r="GD38" s="603"/>
      <c r="GE38" s="603"/>
      <c r="GF38" s="603"/>
      <c r="GG38" s="603"/>
      <c r="GH38" s="603"/>
      <c r="GI38" s="603"/>
      <c r="GJ38" s="603"/>
      <c r="GK38" s="603"/>
      <c r="GL38" s="603"/>
      <c r="GM38" s="602"/>
      <c r="GN38" s="603"/>
      <c r="GO38" s="603"/>
      <c r="GP38" s="602"/>
      <c r="GQ38" s="603"/>
      <c r="GR38" s="602"/>
      <c r="GS38" s="602"/>
      <c r="GT38" s="602"/>
      <c r="GU38" s="602"/>
      <c r="GV38" s="602"/>
      <c r="GW38" s="602"/>
      <c r="GX38" s="603"/>
      <c r="GY38" s="603"/>
      <c r="GZ38" s="603"/>
      <c r="HA38" s="602"/>
      <c r="HB38" s="603"/>
      <c r="HC38" s="603"/>
      <c r="HD38" s="603"/>
      <c r="HE38" s="603"/>
      <c r="HF38" s="602"/>
      <c r="HG38" s="602"/>
      <c r="HH38" s="602"/>
      <c r="HI38" s="602"/>
      <c r="HJ38" s="602"/>
      <c r="HK38" s="602"/>
      <c r="HL38" s="603"/>
      <c r="HM38" s="602"/>
      <c r="HN38" s="603"/>
      <c r="HO38" s="603"/>
      <c r="HP38" s="602"/>
      <c r="HQ38" s="603"/>
      <c r="HR38" s="602"/>
      <c r="HS38" s="603"/>
      <c r="HT38" s="603"/>
      <c r="HU38" s="602"/>
      <c r="HV38" s="603"/>
      <c r="HW38" s="602"/>
      <c r="HX38" s="602"/>
      <c r="HY38" s="602"/>
      <c r="HZ38" s="603"/>
      <c r="IA38" s="603"/>
      <c r="IB38" s="603"/>
      <c r="IC38" s="602"/>
      <c r="ID38" s="603"/>
      <c r="IE38" s="603"/>
      <c r="IF38" s="603"/>
      <c r="IG38" s="603"/>
      <c r="IH38" s="603"/>
      <c r="II38" s="603"/>
      <c r="IJ38" s="603"/>
      <c r="IK38" s="603"/>
      <c r="IL38" s="603"/>
      <c r="IM38" s="603"/>
      <c r="IN38" s="603"/>
      <c r="IO38" s="603"/>
      <c r="IP38" s="603"/>
      <c r="IQ38" s="603"/>
      <c r="IR38" s="603"/>
      <c r="IS38" s="603"/>
      <c r="IT38" s="603"/>
      <c r="IU38" s="603"/>
      <c r="IV38" s="603"/>
      <c r="IW38" s="603"/>
      <c r="IX38" s="603"/>
      <c r="IY38" s="603"/>
      <c r="IZ38" s="603"/>
      <c r="JA38" s="603"/>
      <c r="JB38" s="603"/>
      <c r="JC38" s="603"/>
      <c r="JD38" s="603"/>
      <c r="JE38" s="602"/>
      <c r="JF38" s="603"/>
      <c r="JG38" s="603"/>
      <c r="JH38" s="602"/>
      <c r="JI38" s="602"/>
      <c r="JJ38" s="602"/>
      <c r="JK38" s="602"/>
      <c r="JL38" s="602"/>
      <c r="JM38" s="602"/>
      <c r="JN38" s="602"/>
      <c r="JO38" s="602"/>
      <c r="JP38" s="602"/>
      <c r="JQ38" s="602"/>
      <c r="JR38" s="602"/>
      <c r="JS38" s="602"/>
      <c r="JT38" s="602"/>
      <c r="JU38" s="602"/>
      <c r="JV38" s="602"/>
      <c r="JW38" s="603"/>
      <c r="JX38" s="603"/>
      <c r="JY38" s="603"/>
      <c r="JZ38" s="603"/>
      <c r="KA38" s="603"/>
      <c r="KB38" s="603"/>
      <c r="KC38" s="603"/>
      <c r="KD38" s="603"/>
      <c r="KE38" s="603"/>
      <c r="KF38" s="603"/>
      <c r="KG38" s="603"/>
      <c r="KH38" s="603"/>
      <c r="KI38" s="603"/>
      <c r="KJ38" s="603"/>
      <c r="KK38" s="603"/>
      <c r="KL38" s="603"/>
      <c r="KM38" s="603"/>
      <c r="KN38" s="603"/>
      <c r="KO38" s="603"/>
      <c r="KP38" s="603"/>
      <c r="KQ38" s="603"/>
      <c r="KR38" s="603"/>
      <c r="KS38" s="603"/>
      <c r="KT38" s="603"/>
      <c r="KU38" s="603"/>
    </row>
    <row r="39" spans="1:311" s="35" customFormat="1">
      <c r="A39" s="605"/>
      <c r="C39" s="606"/>
      <c r="D39" s="607"/>
      <c r="E39" s="606"/>
      <c r="F39" s="606"/>
      <c r="G39" s="607"/>
      <c r="H39" s="606"/>
      <c r="I39" s="607"/>
      <c r="J39" s="607"/>
      <c r="K39" s="607"/>
      <c r="L39" s="606"/>
      <c r="M39" s="606"/>
      <c r="N39" s="606"/>
      <c r="O39" s="606"/>
      <c r="P39" s="606"/>
      <c r="Q39" s="606"/>
      <c r="R39" s="606"/>
      <c r="S39" s="606"/>
      <c r="T39" s="606"/>
      <c r="U39" s="606"/>
      <c r="V39" s="606"/>
      <c r="W39" s="606"/>
      <c r="X39" s="606"/>
      <c r="Y39" s="606"/>
      <c r="Z39" s="606"/>
      <c r="AA39" s="606"/>
      <c r="AB39" s="606"/>
      <c r="AC39" s="606"/>
      <c r="AD39" s="607"/>
      <c r="AE39" s="607"/>
      <c r="AF39" s="607"/>
      <c r="AG39" s="607"/>
      <c r="AH39" s="607"/>
      <c r="AI39" s="607"/>
      <c r="AJ39" s="607"/>
      <c r="AK39" s="607"/>
      <c r="AL39" s="607"/>
      <c r="AM39" s="607"/>
      <c r="AN39" s="607"/>
      <c r="AO39" s="607"/>
      <c r="AP39" s="607"/>
      <c r="AQ39" s="607"/>
      <c r="AR39" s="607"/>
      <c r="AS39" s="607"/>
      <c r="AT39" s="607"/>
      <c r="AU39" s="607"/>
      <c r="AV39" s="607"/>
      <c r="AW39" s="607"/>
      <c r="AX39" s="607"/>
      <c r="AY39" s="607"/>
      <c r="AZ39" s="607"/>
      <c r="BA39" s="607"/>
      <c r="BB39" s="607"/>
      <c r="BC39" s="607"/>
      <c r="BD39" s="607"/>
      <c r="BE39" s="607"/>
      <c r="BF39" s="607"/>
      <c r="BG39" s="607"/>
      <c r="BH39" s="607"/>
      <c r="BI39" s="607"/>
      <c r="BJ39" s="607"/>
      <c r="BK39" s="607"/>
      <c r="BL39" s="607"/>
      <c r="BM39" s="607"/>
      <c r="BN39" s="607"/>
      <c r="BO39" s="607"/>
      <c r="BP39" s="607"/>
      <c r="BQ39" s="607"/>
      <c r="BR39" s="607"/>
      <c r="BS39" s="607"/>
      <c r="BT39" s="607"/>
      <c r="BU39" s="607"/>
      <c r="BV39" s="607"/>
      <c r="BW39" s="607"/>
      <c r="BX39" s="607"/>
      <c r="BY39" s="607"/>
      <c r="BZ39" s="607"/>
      <c r="CA39" s="607"/>
      <c r="CB39" s="607"/>
      <c r="CC39" s="607"/>
      <c r="CD39" s="607"/>
      <c r="CE39" s="607"/>
      <c r="CF39" s="607"/>
      <c r="CG39" s="607"/>
      <c r="CH39" s="607"/>
      <c r="CI39" s="607"/>
      <c r="CJ39" s="607"/>
      <c r="CK39" s="607"/>
      <c r="CL39" s="607"/>
      <c r="CM39" s="607"/>
      <c r="CN39" s="607"/>
      <c r="CO39" s="607"/>
      <c r="CP39" s="607"/>
      <c r="CQ39" s="607"/>
      <c r="CR39" s="607"/>
      <c r="CS39" s="607"/>
      <c r="CT39" s="607"/>
      <c r="CU39" s="607"/>
      <c r="CV39" s="607"/>
      <c r="CW39" s="607"/>
      <c r="CX39" s="607"/>
      <c r="CY39" s="607"/>
      <c r="CZ39" s="607"/>
      <c r="DA39" s="607"/>
      <c r="DB39" s="607"/>
      <c r="DC39" s="607"/>
      <c r="DD39" s="607"/>
      <c r="DE39" s="607"/>
      <c r="DF39" s="607"/>
      <c r="DG39" s="607"/>
      <c r="DH39" s="607"/>
      <c r="DI39" s="607"/>
      <c r="DJ39" s="607"/>
      <c r="DK39" s="607"/>
      <c r="DL39" s="607"/>
      <c r="DM39" s="607"/>
      <c r="DN39" s="607"/>
      <c r="DO39" s="607"/>
      <c r="DP39" s="607"/>
      <c r="DQ39" s="607"/>
      <c r="DR39" s="607"/>
      <c r="DS39" s="607"/>
      <c r="DT39" s="607"/>
      <c r="DU39" s="607"/>
      <c r="DV39" s="607"/>
      <c r="DW39" s="607"/>
      <c r="DX39" s="607"/>
      <c r="DY39" s="607"/>
      <c r="DZ39" s="607"/>
      <c r="EA39" s="607"/>
      <c r="EB39" s="607"/>
      <c r="EC39" s="607"/>
      <c r="ED39" s="607"/>
      <c r="EE39" s="607"/>
      <c r="EF39" s="607"/>
      <c r="EG39" s="607"/>
      <c r="EH39" s="607"/>
      <c r="EI39" s="607"/>
      <c r="EJ39" s="607"/>
      <c r="EK39" s="607"/>
      <c r="EL39" s="607"/>
      <c r="EM39" s="606"/>
      <c r="EN39" s="606"/>
      <c r="EO39" s="606"/>
      <c r="EP39" s="606"/>
      <c r="EQ39" s="606"/>
      <c r="ER39" s="606"/>
      <c r="ES39" s="606"/>
      <c r="ET39" s="606"/>
      <c r="EU39" s="606"/>
      <c r="EV39" s="606"/>
      <c r="EW39" s="606"/>
      <c r="EX39" s="606"/>
      <c r="EY39" s="606"/>
      <c r="EZ39" s="606"/>
      <c r="FA39" s="606"/>
      <c r="FB39" s="606"/>
      <c r="FC39" s="606"/>
      <c r="FD39" s="606"/>
      <c r="FE39" s="607"/>
      <c r="FF39" s="607"/>
      <c r="FG39" s="607"/>
      <c r="FH39" s="606"/>
      <c r="FI39" s="606"/>
      <c r="FJ39" s="606"/>
      <c r="FK39" s="606"/>
      <c r="FL39" s="606"/>
      <c r="FM39" s="606"/>
      <c r="FN39" s="606"/>
      <c r="FO39" s="606"/>
      <c r="FP39" s="606"/>
      <c r="FQ39" s="606"/>
      <c r="FR39" s="606"/>
      <c r="FS39" s="606"/>
      <c r="FT39" s="606"/>
      <c r="FU39" s="606"/>
      <c r="FV39" s="606"/>
      <c r="FW39" s="606"/>
      <c r="FX39" s="606"/>
      <c r="FY39" s="606"/>
      <c r="FZ39" s="606"/>
      <c r="GA39" s="606"/>
      <c r="GB39" s="606"/>
      <c r="GC39" s="606"/>
      <c r="GD39" s="606"/>
      <c r="GE39" s="606"/>
      <c r="GF39" s="606"/>
      <c r="GG39" s="606"/>
      <c r="GH39" s="606"/>
      <c r="GI39" s="606"/>
      <c r="GJ39" s="606"/>
      <c r="GK39" s="606"/>
      <c r="GL39" s="606"/>
      <c r="GM39" s="607"/>
      <c r="GN39" s="606"/>
      <c r="GO39" s="606"/>
      <c r="GP39" s="607"/>
      <c r="GQ39" s="606"/>
      <c r="GR39" s="607"/>
      <c r="GS39" s="607"/>
      <c r="GT39" s="607"/>
      <c r="GU39" s="607"/>
      <c r="GV39" s="607"/>
      <c r="GW39" s="607"/>
      <c r="GX39" s="606"/>
      <c r="GY39" s="606"/>
      <c r="GZ39" s="606"/>
      <c r="HA39" s="607"/>
      <c r="HB39" s="606"/>
      <c r="HC39" s="606"/>
      <c r="HD39" s="606"/>
      <c r="HE39" s="606"/>
      <c r="HF39" s="607"/>
      <c r="HG39" s="607"/>
      <c r="HH39" s="607"/>
      <c r="HI39" s="607"/>
      <c r="HJ39" s="607"/>
      <c r="HK39" s="607"/>
      <c r="HL39" s="606"/>
      <c r="HM39" s="607"/>
      <c r="HN39" s="606"/>
      <c r="HO39" s="606"/>
      <c r="HP39" s="607"/>
      <c r="HQ39" s="606"/>
      <c r="HR39" s="607"/>
      <c r="HS39" s="606"/>
      <c r="HT39" s="606"/>
      <c r="HU39" s="607"/>
      <c r="HV39" s="606"/>
      <c r="HW39" s="607"/>
      <c r="HX39" s="607"/>
      <c r="HY39" s="607"/>
      <c r="HZ39" s="606"/>
      <c r="IA39" s="606"/>
      <c r="IB39" s="606"/>
      <c r="IC39" s="607"/>
      <c r="ID39" s="606"/>
      <c r="IE39" s="606"/>
      <c r="IF39" s="606"/>
      <c r="IG39" s="606"/>
      <c r="IH39" s="606"/>
      <c r="II39" s="606"/>
      <c r="IJ39" s="606"/>
      <c r="IK39" s="606"/>
      <c r="IL39" s="606"/>
      <c r="IM39" s="606"/>
      <c r="IN39" s="606"/>
      <c r="IO39" s="606"/>
      <c r="IP39" s="606"/>
      <c r="IQ39" s="606"/>
      <c r="IR39" s="606"/>
      <c r="IS39" s="606"/>
      <c r="IT39" s="606"/>
      <c r="IU39" s="606"/>
      <c r="IV39" s="606"/>
      <c r="IW39" s="606"/>
      <c r="IX39" s="606"/>
      <c r="IY39" s="606"/>
      <c r="IZ39" s="606"/>
      <c r="JA39" s="606"/>
      <c r="JB39" s="606"/>
      <c r="JC39" s="606"/>
      <c r="JD39" s="606"/>
      <c r="JE39" s="607"/>
      <c r="JF39" s="606"/>
      <c r="JG39" s="606"/>
      <c r="JH39" s="607"/>
      <c r="JI39" s="607"/>
      <c r="JJ39" s="607"/>
      <c r="JK39" s="607"/>
      <c r="JL39" s="607"/>
      <c r="JM39" s="607"/>
      <c r="JN39" s="607"/>
      <c r="JO39" s="607"/>
      <c r="JP39" s="607"/>
      <c r="JQ39" s="607"/>
      <c r="JR39" s="607"/>
      <c r="JS39" s="607"/>
      <c r="JT39" s="607"/>
      <c r="JU39" s="607"/>
      <c r="JV39" s="607"/>
      <c r="JW39" s="606"/>
      <c r="JX39" s="606"/>
      <c r="JY39" s="606"/>
      <c r="JZ39" s="606"/>
      <c r="KA39" s="606"/>
      <c r="KB39" s="606"/>
      <c r="KC39" s="606"/>
      <c r="KD39" s="606"/>
      <c r="KE39" s="606"/>
      <c r="KF39" s="606"/>
      <c r="KG39" s="606"/>
      <c r="KH39" s="606"/>
      <c r="KI39" s="606"/>
      <c r="KJ39" s="606"/>
      <c r="KK39" s="606"/>
      <c r="KL39" s="606"/>
      <c r="KM39" s="606"/>
      <c r="KN39" s="606"/>
      <c r="KO39" s="606"/>
      <c r="KP39" s="606"/>
      <c r="KQ39" s="606"/>
      <c r="KR39" s="606"/>
      <c r="KS39" s="606"/>
      <c r="KT39" s="606"/>
      <c r="KU39" s="606"/>
    </row>
    <row r="40" spans="1:311" s="35" customFormat="1" ht="15" customHeight="1">
      <c r="A40" s="879" t="s">
        <v>710</v>
      </c>
      <c r="B40" s="608"/>
      <c r="C40" s="609"/>
      <c r="D40" s="608"/>
      <c r="E40" s="609"/>
      <c r="F40" s="609"/>
      <c r="G40" s="608"/>
      <c r="H40" s="609"/>
      <c r="I40" s="608"/>
      <c r="J40" s="608"/>
      <c r="K40" s="608"/>
      <c r="L40" s="609"/>
      <c r="M40" s="609"/>
      <c r="N40" s="609"/>
      <c r="O40" s="609"/>
      <c r="P40" s="609"/>
      <c r="Q40" s="609"/>
      <c r="R40" s="609"/>
      <c r="S40" s="609"/>
      <c r="T40" s="609"/>
      <c r="U40" s="609"/>
      <c r="V40" s="609"/>
      <c r="W40" s="609"/>
      <c r="X40" s="609"/>
      <c r="Y40" s="609"/>
      <c r="Z40" s="609"/>
      <c r="AA40" s="609"/>
      <c r="AB40" s="609"/>
      <c r="AC40" s="609"/>
      <c r="AD40" s="608"/>
      <c r="AE40" s="608"/>
      <c r="AF40" s="608"/>
      <c r="AG40" s="608"/>
      <c r="AH40" s="608"/>
      <c r="AI40" s="608"/>
      <c r="AJ40" s="608"/>
      <c r="AK40" s="608"/>
      <c r="AL40" s="608"/>
      <c r="AM40" s="608"/>
      <c r="AN40" s="608"/>
      <c r="AO40" s="608"/>
      <c r="AP40" s="608"/>
      <c r="AQ40" s="608"/>
      <c r="AR40" s="608"/>
      <c r="AS40" s="608"/>
      <c r="AT40" s="608"/>
      <c r="AU40" s="608"/>
      <c r="AV40" s="608"/>
      <c r="AW40" s="608"/>
      <c r="AX40" s="608"/>
      <c r="AY40" s="608"/>
      <c r="AZ40" s="608"/>
      <c r="BA40" s="608"/>
      <c r="BB40" s="608"/>
      <c r="BC40" s="608"/>
      <c r="BD40" s="608"/>
      <c r="BE40" s="608"/>
      <c r="BF40" s="608"/>
      <c r="BG40" s="608"/>
      <c r="BH40" s="608"/>
      <c r="BI40" s="608"/>
      <c r="BJ40" s="608"/>
      <c r="BK40" s="608"/>
      <c r="BL40" s="608"/>
      <c r="BM40" s="608"/>
      <c r="BN40" s="608"/>
      <c r="BO40" s="608"/>
      <c r="BP40" s="608"/>
      <c r="BQ40" s="608"/>
      <c r="BR40" s="608"/>
      <c r="BS40" s="608"/>
      <c r="BT40" s="608"/>
      <c r="BU40" s="608"/>
      <c r="BV40" s="608"/>
      <c r="BW40" s="608"/>
      <c r="BX40" s="608"/>
      <c r="BY40" s="608"/>
      <c r="BZ40" s="608"/>
      <c r="CA40" s="608"/>
      <c r="CB40" s="608"/>
      <c r="CC40" s="608"/>
      <c r="CD40" s="608"/>
      <c r="CE40" s="608"/>
      <c r="CF40" s="608"/>
      <c r="CG40" s="608"/>
      <c r="CH40" s="608"/>
      <c r="CI40" s="608"/>
      <c r="CJ40" s="608"/>
      <c r="CK40" s="608"/>
      <c r="CL40" s="608"/>
      <c r="CM40" s="608"/>
      <c r="CN40" s="608"/>
      <c r="CO40" s="608"/>
      <c r="CP40" s="608"/>
      <c r="CQ40" s="608"/>
      <c r="CR40" s="608"/>
      <c r="CS40" s="608"/>
      <c r="CT40" s="608"/>
      <c r="CU40" s="608"/>
      <c r="CV40" s="608"/>
      <c r="CW40" s="608"/>
      <c r="CX40" s="608"/>
      <c r="CY40" s="608"/>
      <c r="CZ40" s="608"/>
      <c r="DA40" s="608"/>
      <c r="DB40" s="608"/>
      <c r="DC40" s="608"/>
      <c r="DD40" s="608"/>
      <c r="DE40" s="608"/>
      <c r="DF40" s="608"/>
      <c r="DG40" s="608"/>
      <c r="DH40" s="608"/>
      <c r="DI40" s="608"/>
      <c r="DJ40" s="608"/>
      <c r="DK40" s="608"/>
      <c r="DL40" s="608"/>
      <c r="DM40" s="608"/>
      <c r="DN40" s="608"/>
      <c r="DO40" s="608"/>
      <c r="DP40" s="608"/>
      <c r="DQ40" s="608"/>
      <c r="DR40" s="608"/>
      <c r="DS40" s="608"/>
      <c r="DT40" s="608"/>
      <c r="DU40" s="608"/>
      <c r="DV40" s="608"/>
      <c r="DW40" s="608"/>
      <c r="DX40" s="608"/>
      <c r="DY40" s="608"/>
      <c r="DZ40" s="608"/>
      <c r="EA40" s="608"/>
      <c r="EB40" s="608"/>
      <c r="EC40" s="608"/>
      <c r="ED40" s="608"/>
      <c r="EE40" s="608"/>
      <c r="EF40" s="608"/>
      <c r="EG40" s="608"/>
      <c r="EH40" s="608"/>
      <c r="EI40" s="608"/>
      <c r="EJ40" s="608"/>
      <c r="EK40" s="608"/>
      <c r="EL40" s="608"/>
      <c r="EM40" s="609"/>
      <c r="EN40" s="609"/>
      <c r="EO40" s="609"/>
      <c r="EP40" s="609"/>
      <c r="EQ40" s="609"/>
      <c r="ER40" s="609"/>
      <c r="ES40" s="609"/>
      <c r="ET40" s="609"/>
      <c r="EU40" s="609"/>
      <c r="EV40" s="609"/>
      <c r="EW40" s="609"/>
      <c r="EX40" s="609"/>
      <c r="EY40" s="609"/>
      <c r="EZ40" s="609"/>
      <c r="FA40" s="609"/>
      <c r="FB40" s="609"/>
      <c r="FC40" s="609"/>
      <c r="FD40" s="609"/>
      <c r="FE40" s="608"/>
      <c r="FF40" s="608"/>
      <c r="FG40" s="608"/>
      <c r="FH40" s="609"/>
      <c r="FI40" s="609"/>
      <c r="FJ40" s="609"/>
      <c r="FK40" s="609"/>
      <c r="FL40" s="609"/>
      <c r="FM40" s="609"/>
      <c r="FN40" s="609"/>
      <c r="FO40" s="609"/>
      <c r="FP40" s="609"/>
      <c r="FQ40" s="609"/>
      <c r="FR40" s="609"/>
      <c r="FS40" s="609"/>
      <c r="FT40" s="609"/>
      <c r="FU40" s="609"/>
      <c r="FV40" s="609"/>
      <c r="FW40" s="609"/>
      <c r="FX40" s="609"/>
      <c r="FY40" s="609"/>
      <c r="FZ40" s="609"/>
      <c r="GA40" s="609"/>
      <c r="GB40" s="609"/>
      <c r="GC40" s="609"/>
      <c r="GD40" s="609"/>
      <c r="GE40" s="609"/>
      <c r="GF40" s="609"/>
      <c r="GG40" s="609"/>
      <c r="GH40" s="609"/>
      <c r="GI40" s="609"/>
      <c r="GJ40" s="609"/>
      <c r="GK40" s="609"/>
      <c r="GL40" s="609"/>
      <c r="GM40" s="608"/>
      <c r="GN40" s="609"/>
      <c r="GO40" s="609"/>
      <c r="GP40" s="608"/>
      <c r="GQ40" s="609"/>
      <c r="GR40" s="608"/>
      <c r="GS40" s="608"/>
      <c r="GT40" s="608"/>
      <c r="GU40" s="608"/>
      <c r="GV40" s="608"/>
      <c r="GW40" s="608"/>
      <c r="GX40" s="609"/>
      <c r="GY40" s="609"/>
      <c r="GZ40" s="609"/>
      <c r="HA40" s="608"/>
      <c r="HB40" s="609"/>
      <c r="HC40" s="609"/>
      <c r="HD40" s="609"/>
      <c r="HE40" s="609"/>
      <c r="HF40" s="608"/>
      <c r="HG40" s="608"/>
      <c r="HH40" s="608"/>
      <c r="HI40" s="608"/>
      <c r="HJ40" s="608"/>
      <c r="HK40" s="608"/>
      <c r="HL40" s="609"/>
      <c r="HM40" s="608"/>
      <c r="HN40" s="609"/>
      <c r="HO40" s="609"/>
      <c r="HP40" s="608"/>
      <c r="HQ40" s="609"/>
      <c r="HR40" s="608"/>
      <c r="HS40" s="609"/>
      <c r="HT40" s="609"/>
      <c r="HU40" s="608"/>
      <c r="HV40" s="609"/>
      <c r="HW40" s="608"/>
      <c r="HX40" s="608"/>
      <c r="HY40" s="608"/>
      <c r="HZ40" s="609"/>
      <c r="IA40" s="609"/>
      <c r="IB40" s="609"/>
      <c r="IC40" s="608"/>
      <c r="ID40" s="609"/>
      <c r="IE40" s="609"/>
      <c r="IF40" s="609"/>
      <c r="IG40" s="609"/>
      <c r="IH40" s="609"/>
      <c r="II40" s="609"/>
      <c r="IJ40" s="609"/>
      <c r="IK40" s="609"/>
      <c r="IL40" s="609"/>
      <c r="IM40" s="609"/>
      <c r="IN40" s="609"/>
      <c r="IO40" s="609"/>
      <c r="IP40" s="609"/>
      <c r="IQ40" s="609"/>
      <c r="IR40" s="609"/>
      <c r="IS40" s="609"/>
      <c r="IT40" s="609"/>
      <c r="IU40" s="609"/>
      <c r="IV40" s="609"/>
      <c r="IW40" s="609"/>
      <c r="IX40" s="609"/>
      <c r="IY40" s="609"/>
      <c r="IZ40" s="609"/>
      <c r="JA40" s="609"/>
      <c r="JB40" s="609"/>
      <c r="JC40" s="609"/>
      <c r="JD40" s="609"/>
      <c r="JE40" s="608"/>
      <c r="JF40" s="609"/>
      <c r="JG40" s="609"/>
      <c r="JH40" s="608"/>
      <c r="JI40" s="608"/>
      <c r="JJ40" s="608"/>
      <c r="JK40" s="608"/>
      <c r="JL40" s="608"/>
      <c r="JM40" s="608"/>
      <c r="JN40" s="608"/>
      <c r="JO40" s="608"/>
      <c r="JP40" s="608"/>
      <c r="JQ40" s="608"/>
      <c r="JR40" s="608"/>
      <c r="JS40" s="608"/>
      <c r="JT40" s="608"/>
      <c r="JU40" s="608"/>
      <c r="JV40" s="608"/>
      <c r="JW40" s="609"/>
      <c r="JX40" s="609"/>
      <c r="JY40" s="609"/>
      <c r="JZ40" s="609"/>
      <c r="KA40" s="609"/>
      <c r="KB40" s="609"/>
      <c r="KC40" s="609"/>
      <c r="KD40" s="609"/>
      <c r="KE40" s="609"/>
      <c r="KF40" s="609"/>
      <c r="KG40" s="609"/>
      <c r="KH40" s="609"/>
      <c r="KI40" s="609"/>
      <c r="KJ40" s="609"/>
      <c r="KK40" s="609"/>
      <c r="KL40" s="609"/>
      <c r="KM40" s="609"/>
      <c r="KN40" s="609"/>
      <c r="KO40" s="609"/>
      <c r="KP40" s="609"/>
      <c r="KQ40" s="609"/>
      <c r="KR40" s="609"/>
      <c r="KS40" s="609"/>
      <c r="KT40" s="609"/>
      <c r="KU40" s="609"/>
    </row>
    <row r="41" spans="1:311" s="35" customFormat="1">
      <c r="A41" s="879"/>
      <c r="B41" s="608"/>
      <c r="C41" s="609"/>
      <c r="D41" s="608"/>
      <c r="E41" s="609"/>
      <c r="F41" s="609"/>
      <c r="G41" s="608"/>
      <c r="H41" s="609"/>
      <c r="I41" s="608"/>
      <c r="J41" s="608"/>
      <c r="K41" s="608"/>
      <c r="L41" s="609"/>
      <c r="M41" s="609"/>
      <c r="N41" s="609"/>
      <c r="O41" s="609"/>
      <c r="P41" s="609"/>
      <c r="Q41" s="609"/>
      <c r="R41" s="609"/>
      <c r="S41" s="609"/>
      <c r="T41" s="609"/>
      <c r="U41" s="609"/>
      <c r="V41" s="609"/>
      <c r="W41" s="609"/>
      <c r="X41" s="609"/>
      <c r="Y41" s="609"/>
      <c r="Z41" s="609"/>
      <c r="AA41" s="609"/>
      <c r="AB41" s="609"/>
      <c r="AC41" s="609"/>
      <c r="AD41" s="608"/>
      <c r="AE41" s="608"/>
      <c r="AF41" s="608"/>
      <c r="AG41" s="608"/>
      <c r="AH41" s="608"/>
      <c r="AI41" s="608"/>
      <c r="AJ41" s="608"/>
      <c r="AK41" s="608"/>
      <c r="AL41" s="608"/>
      <c r="AM41" s="608"/>
      <c r="AN41" s="608"/>
      <c r="AO41" s="608"/>
      <c r="AP41" s="608"/>
      <c r="AQ41" s="608"/>
      <c r="AR41" s="608"/>
      <c r="AS41" s="608"/>
      <c r="AT41" s="608"/>
      <c r="AU41" s="608"/>
      <c r="AV41" s="608"/>
      <c r="AW41" s="608"/>
      <c r="AX41" s="608"/>
      <c r="AY41" s="608"/>
      <c r="AZ41" s="608"/>
      <c r="BA41" s="608"/>
      <c r="BB41" s="608"/>
      <c r="BC41" s="608"/>
      <c r="BD41" s="608"/>
      <c r="BE41" s="608"/>
      <c r="BF41" s="608"/>
      <c r="BG41" s="608"/>
      <c r="BH41" s="608"/>
      <c r="BI41" s="608"/>
      <c r="BJ41" s="608"/>
      <c r="BK41" s="608"/>
      <c r="BL41" s="608"/>
      <c r="BM41" s="608"/>
      <c r="BN41" s="608"/>
      <c r="BO41" s="608"/>
      <c r="BP41" s="608"/>
      <c r="BQ41" s="608"/>
      <c r="BR41" s="608"/>
      <c r="BS41" s="608"/>
      <c r="BT41" s="608"/>
      <c r="BU41" s="608"/>
      <c r="BV41" s="608"/>
      <c r="BW41" s="608"/>
      <c r="BX41" s="608"/>
      <c r="BY41" s="608"/>
      <c r="BZ41" s="608"/>
      <c r="CA41" s="608"/>
      <c r="CB41" s="608"/>
      <c r="CC41" s="608"/>
      <c r="CD41" s="608"/>
      <c r="CE41" s="608"/>
      <c r="CF41" s="608"/>
      <c r="CG41" s="608"/>
      <c r="CH41" s="608"/>
      <c r="CI41" s="608"/>
      <c r="CJ41" s="608"/>
      <c r="CK41" s="608"/>
      <c r="CL41" s="608"/>
      <c r="CM41" s="608"/>
      <c r="CN41" s="608"/>
      <c r="CO41" s="608"/>
      <c r="CP41" s="608"/>
      <c r="CQ41" s="608"/>
      <c r="CR41" s="608"/>
      <c r="CS41" s="608"/>
      <c r="CT41" s="608"/>
      <c r="CU41" s="608"/>
      <c r="CV41" s="608"/>
      <c r="CW41" s="608"/>
      <c r="CX41" s="608"/>
      <c r="CY41" s="608"/>
      <c r="CZ41" s="608"/>
      <c r="DA41" s="608"/>
      <c r="DB41" s="608"/>
      <c r="DC41" s="608"/>
      <c r="DD41" s="608"/>
      <c r="DE41" s="608"/>
      <c r="DF41" s="608"/>
      <c r="DG41" s="608"/>
      <c r="DH41" s="608"/>
      <c r="DI41" s="608"/>
      <c r="DJ41" s="608"/>
      <c r="DK41" s="608"/>
      <c r="DL41" s="608"/>
      <c r="DM41" s="608"/>
      <c r="DN41" s="608"/>
      <c r="DO41" s="608"/>
      <c r="DP41" s="608"/>
      <c r="DQ41" s="608"/>
      <c r="DR41" s="608"/>
      <c r="DS41" s="608"/>
      <c r="DT41" s="608"/>
      <c r="DU41" s="608"/>
      <c r="DV41" s="608"/>
      <c r="DW41" s="608"/>
      <c r="DX41" s="608"/>
      <c r="DY41" s="608"/>
      <c r="DZ41" s="608"/>
      <c r="EA41" s="608"/>
      <c r="EB41" s="608"/>
      <c r="EC41" s="608"/>
      <c r="ED41" s="608"/>
      <c r="EE41" s="608"/>
      <c r="EF41" s="608"/>
      <c r="EG41" s="608"/>
      <c r="EH41" s="608"/>
      <c r="EI41" s="608"/>
      <c r="EJ41" s="608"/>
      <c r="EK41" s="608"/>
      <c r="EL41" s="608"/>
      <c r="EM41" s="609"/>
      <c r="EN41" s="609"/>
      <c r="EO41" s="609"/>
      <c r="EP41" s="609"/>
      <c r="EQ41" s="609"/>
      <c r="ER41" s="609"/>
      <c r="ES41" s="609"/>
      <c r="ET41" s="609"/>
      <c r="EU41" s="609"/>
      <c r="EV41" s="609"/>
      <c r="EW41" s="609"/>
      <c r="EX41" s="609"/>
      <c r="EY41" s="609"/>
      <c r="EZ41" s="609"/>
      <c r="FA41" s="609"/>
      <c r="FB41" s="609"/>
      <c r="FC41" s="609"/>
      <c r="FD41" s="609"/>
      <c r="FE41" s="608"/>
      <c r="FF41" s="608"/>
      <c r="FG41" s="608"/>
      <c r="FH41" s="609"/>
      <c r="FI41" s="609"/>
      <c r="FJ41" s="609"/>
      <c r="FK41" s="609"/>
      <c r="FL41" s="609"/>
      <c r="FM41" s="609"/>
      <c r="FN41" s="609"/>
      <c r="FO41" s="609"/>
      <c r="FP41" s="609"/>
      <c r="FQ41" s="609"/>
      <c r="FR41" s="609"/>
      <c r="FS41" s="609"/>
      <c r="FT41" s="609"/>
      <c r="FU41" s="609"/>
      <c r="FV41" s="609"/>
      <c r="FW41" s="609"/>
      <c r="FX41" s="609"/>
      <c r="FY41" s="609"/>
      <c r="FZ41" s="609"/>
      <c r="GA41" s="609"/>
      <c r="GB41" s="609"/>
      <c r="GC41" s="609"/>
      <c r="GD41" s="609"/>
      <c r="GE41" s="609"/>
      <c r="GF41" s="609"/>
      <c r="GG41" s="609"/>
      <c r="GH41" s="609"/>
      <c r="GI41" s="609"/>
      <c r="GJ41" s="609"/>
      <c r="GK41" s="609"/>
      <c r="GL41" s="609"/>
      <c r="GM41" s="608"/>
      <c r="GN41" s="609"/>
      <c r="GO41" s="609"/>
      <c r="GP41" s="608"/>
      <c r="GQ41" s="609"/>
      <c r="GR41" s="608"/>
      <c r="GS41" s="608"/>
      <c r="GT41" s="608"/>
      <c r="GU41" s="608"/>
      <c r="GV41" s="608"/>
      <c r="GW41" s="608"/>
      <c r="GX41" s="609"/>
      <c r="GY41" s="609"/>
      <c r="GZ41" s="609"/>
      <c r="HA41" s="608"/>
      <c r="HB41" s="609"/>
      <c r="HC41" s="609"/>
      <c r="HD41" s="609"/>
      <c r="HE41" s="609"/>
      <c r="HF41" s="608"/>
      <c r="HG41" s="608"/>
      <c r="HH41" s="608"/>
      <c r="HI41" s="608"/>
      <c r="HJ41" s="608"/>
      <c r="HK41" s="608"/>
      <c r="HL41" s="609"/>
      <c r="HM41" s="608"/>
      <c r="HN41" s="609"/>
      <c r="HO41" s="609"/>
      <c r="HP41" s="608"/>
      <c r="HQ41" s="609"/>
      <c r="HR41" s="608"/>
      <c r="HS41" s="609"/>
      <c r="HT41" s="609"/>
      <c r="HU41" s="608"/>
      <c r="HV41" s="609"/>
      <c r="HW41" s="608"/>
      <c r="HX41" s="608"/>
      <c r="HY41" s="608"/>
      <c r="HZ41" s="609"/>
      <c r="IA41" s="609"/>
      <c r="IB41" s="609"/>
      <c r="IC41" s="608"/>
      <c r="ID41" s="609"/>
      <c r="IE41" s="609"/>
      <c r="IF41" s="609"/>
      <c r="IG41" s="609"/>
      <c r="IH41" s="609"/>
      <c r="II41" s="609"/>
      <c r="IJ41" s="609"/>
      <c r="IK41" s="609"/>
      <c r="IL41" s="609"/>
      <c r="IM41" s="609"/>
      <c r="IN41" s="609"/>
      <c r="IO41" s="609"/>
      <c r="IP41" s="609"/>
      <c r="IQ41" s="609"/>
      <c r="IR41" s="609"/>
      <c r="IS41" s="609"/>
      <c r="IT41" s="609"/>
      <c r="IU41" s="609"/>
      <c r="IV41" s="609"/>
      <c r="IW41" s="609"/>
      <c r="IX41" s="609"/>
      <c r="IY41" s="609"/>
      <c r="IZ41" s="609"/>
      <c r="JA41" s="609"/>
      <c r="JB41" s="609"/>
      <c r="JC41" s="609"/>
      <c r="JD41" s="609"/>
      <c r="JE41" s="608"/>
      <c r="JF41" s="609"/>
      <c r="JG41" s="609"/>
      <c r="JH41" s="608"/>
      <c r="JI41" s="608"/>
      <c r="JJ41" s="608"/>
      <c r="JK41" s="608"/>
      <c r="JL41" s="608"/>
      <c r="JM41" s="608"/>
      <c r="JN41" s="608"/>
      <c r="JO41" s="608"/>
      <c r="JP41" s="608"/>
      <c r="JQ41" s="608"/>
      <c r="JR41" s="608"/>
      <c r="JS41" s="608"/>
      <c r="JT41" s="608"/>
      <c r="JU41" s="608"/>
      <c r="JV41" s="608"/>
      <c r="JW41" s="609"/>
      <c r="JX41" s="609"/>
      <c r="JY41" s="609"/>
      <c r="JZ41" s="609"/>
      <c r="KA41" s="609"/>
      <c r="KB41" s="609"/>
      <c r="KC41" s="609"/>
      <c r="KD41" s="609"/>
      <c r="KE41" s="609"/>
      <c r="KF41" s="609"/>
      <c r="KG41" s="609"/>
      <c r="KH41" s="609"/>
      <c r="KI41" s="609"/>
      <c r="KJ41" s="609"/>
      <c r="KK41" s="609"/>
      <c r="KL41" s="609"/>
      <c r="KM41" s="609"/>
      <c r="KN41" s="609"/>
      <c r="KO41" s="609"/>
      <c r="KP41" s="609"/>
      <c r="KQ41" s="609"/>
      <c r="KR41" s="609"/>
      <c r="KS41" s="609"/>
      <c r="KT41" s="609"/>
      <c r="KU41" s="609"/>
    </row>
    <row r="42" spans="1:311" s="35" customFormat="1">
      <c r="A42" s="879"/>
      <c r="B42" s="608"/>
      <c r="C42" s="609"/>
      <c r="D42" s="608"/>
      <c r="E42" s="609"/>
      <c r="F42" s="609"/>
      <c r="G42" s="608"/>
      <c r="H42" s="609"/>
      <c r="I42" s="608"/>
      <c r="J42" s="608"/>
      <c r="K42" s="608"/>
      <c r="L42" s="609"/>
      <c r="M42" s="609"/>
      <c r="N42" s="609"/>
      <c r="O42" s="609"/>
      <c r="P42" s="609"/>
      <c r="Q42" s="609"/>
      <c r="R42" s="609"/>
      <c r="S42" s="609"/>
      <c r="T42" s="609"/>
      <c r="U42" s="609"/>
      <c r="V42" s="609"/>
      <c r="W42" s="609"/>
      <c r="X42" s="609"/>
      <c r="Y42" s="609"/>
      <c r="Z42" s="609"/>
      <c r="AA42" s="609"/>
      <c r="AB42" s="609"/>
      <c r="AC42" s="609"/>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8"/>
      <c r="BF42" s="608"/>
      <c r="BG42" s="608"/>
      <c r="BH42" s="608"/>
      <c r="BI42" s="608"/>
      <c r="BJ42" s="608"/>
      <c r="BK42" s="608"/>
      <c r="BL42" s="608"/>
      <c r="BM42" s="608"/>
      <c r="BN42" s="608"/>
      <c r="BO42" s="608"/>
      <c r="BP42" s="608"/>
      <c r="BQ42" s="608"/>
      <c r="BR42" s="608"/>
      <c r="BS42" s="608"/>
      <c r="BT42" s="608"/>
      <c r="BU42" s="608"/>
      <c r="BV42" s="608"/>
      <c r="BW42" s="608"/>
      <c r="BX42" s="608"/>
      <c r="BY42" s="608"/>
      <c r="BZ42" s="608"/>
      <c r="CA42" s="608"/>
      <c r="CB42" s="608"/>
      <c r="CC42" s="608"/>
      <c r="CD42" s="608"/>
      <c r="CE42" s="608"/>
      <c r="CF42" s="608"/>
      <c r="CG42" s="608"/>
      <c r="CH42" s="608"/>
      <c r="CI42" s="608"/>
      <c r="CJ42" s="608"/>
      <c r="CK42" s="608"/>
      <c r="CL42" s="608"/>
      <c r="CM42" s="608"/>
      <c r="CN42" s="608"/>
      <c r="CO42" s="608"/>
      <c r="CP42" s="608"/>
      <c r="CQ42" s="608"/>
      <c r="CR42" s="608"/>
      <c r="CS42" s="608"/>
      <c r="CT42" s="608"/>
      <c r="CU42" s="608"/>
      <c r="CV42" s="608"/>
      <c r="CW42" s="608"/>
      <c r="CX42" s="608"/>
      <c r="CY42" s="608"/>
      <c r="CZ42" s="608"/>
      <c r="DA42" s="608"/>
      <c r="DB42" s="608"/>
      <c r="DC42" s="608"/>
      <c r="DD42" s="608"/>
      <c r="DE42" s="608"/>
      <c r="DF42" s="608"/>
      <c r="DG42" s="608"/>
      <c r="DH42" s="608"/>
      <c r="DI42" s="608"/>
      <c r="DJ42" s="608"/>
      <c r="DK42" s="608"/>
      <c r="DL42" s="608"/>
      <c r="DM42" s="608"/>
      <c r="DN42" s="608"/>
      <c r="DO42" s="608"/>
      <c r="DP42" s="608"/>
      <c r="DQ42" s="608"/>
      <c r="DR42" s="608"/>
      <c r="DS42" s="608"/>
      <c r="DT42" s="608"/>
      <c r="DU42" s="608"/>
      <c r="DV42" s="608"/>
      <c r="DW42" s="608"/>
      <c r="DX42" s="608"/>
      <c r="DY42" s="608"/>
      <c r="DZ42" s="608"/>
      <c r="EA42" s="608"/>
      <c r="EB42" s="608"/>
      <c r="EC42" s="608"/>
      <c r="ED42" s="608"/>
      <c r="EE42" s="608"/>
      <c r="EF42" s="608"/>
      <c r="EG42" s="608"/>
      <c r="EH42" s="608"/>
      <c r="EI42" s="608"/>
      <c r="EJ42" s="608"/>
      <c r="EK42" s="608"/>
      <c r="EL42" s="608"/>
      <c r="EM42" s="609"/>
      <c r="EN42" s="609"/>
      <c r="EO42" s="609"/>
      <c r="EP42" s="609"/>
      <c r="EQ42" s="609"/>
      <c r="ER42" s="609"/>
      <c r="ES42" s="609"/>
      <c r="ET42" s="609"/>
      <c r="EU42" s="609"/>
      <c r="EV42" s="609"/>
      <c r="EW42" s="609"/>
      <c r="EX42" s="609"/>
      <c r="EY42" s="609"/>
      <c r="EZ42" s="609"/>
      <c r="FA42" s="609"/>
      <c r="FB42" s="609"/>
      <c r="FC42" s="609"/>
      <c r="FD42" s="609"/>
      <c r="FE42" s="608"/>
      <c r="FF42" s="608"/>
      <c r="FG42" s="608"/>
      <c r="FH42" s="609"/>
      <c r="FI42" s="609"/>
      <c r="FJ42" s="609"/>
      <c r="FK42" s="609"/>
      <c r="FL42" s="609"/>
      <c r="FM42" s="609"/>
      <c r="FN42" s="609"/>
      <c r="FO42" s="609"/>
      <c r="FP42" s="609"/>
      <c r="FQ42" s="609"/>
      <c r="FR42" s="609"/>
      <c r="FS42" s="609"/>
      <c r="FT42" s="609"/>
      <c r="FU42" s="609"/>
      <c r="FV42" s="609"/>
      <c r="FW42" s="609"/>
      <c r="FX42" s="609"/>
      <c r="FY42" s="609"/>
      <c r="FZ42" s="609"/>
      <c r="GA42" s="609"/>
      <c r="GB42" s="609"/>
      <c r="GC42" s="609"/>
      <c r="GD42" s="609"/>
      <c r="GE42" s="609"/>
      <c r="GF42" s="609"/>
      <c r="GG42" s="609"/>
      <c r="GH42" s="609"/>
      <c r="GI42" s="609"/>
      <c r="GJ42" s="609"/>
      <c r="GK42" s="609"/>
      <c r="GL42" s="609"/>
      <c r="GM42" s="608"/>
      <c r="GN42" s="609"/>
      <c r="GO42" s="609"/>
      <c r="GP42" s="608"/>
      <c r="GQ42" s="609"/>
      <c r="GR42" s="608"/>
      <c r="GS42" s="608"/>
      <c r="GT42" s="608"/>
      <c r="GU42" s="608"/>
      <c r="GV42" s="608"/>
      <c r="GW42" s="608"/>
      <c r="GX42" s="609"/>
      <c r="GY42" s="609"/>
      <c r="GZ42" s="609"/>
      <c r="HA42" s="608"/>
      <c r="HB42" s="609"/>
      <c r="HC42" s="609"/>
      <c r="HD42" s="609"/>
      <c r="HE42" s="609"/>
      <c r="HF42" s="608"/>
      <c r="HG42" s="608"/>
      <c r="HH42" s="608"/>
      <c r="HI42" s="608"/>
      <c r="HJ42" s="608"/>
      <c r="HK42" s="608"/>
      <c r="HL42" s="609"/>
      <c r="HM42" s="608"/>
      <c r="HN42" s="609"/>
      <c r="HO42" s="609"/>
      <c r="HP42" s="608"/>
      <c r="HQ42" s="609"/>
      <c r="HR42" s="608"/>
      <c r="HS42" s="609"/>
      <c r="HT42" s="609"/>
      <c r="HU42" s="608"/>
      <c r="HV42" s="609"/>
      <c r="HW42" s="608"/>
      <c r="HX42" s="608"/>
      <c r="HY42" s="608"/>
      <c r="HZ42" s="609"/>
      <c r="IA42" s="609"/>
      <c r="IB42" s="609"/>
      <c r="IC42" s="608"/>
      <c r="ID42" s="609"/>
      <c r="IE42" s="609"/>
      <c r="IF42" s="609"/>
      <c r="IG42" s="609"/>
      <c r="IH42" s="609"/>
      <c r="II42" s="609"/>
      <c r="IJ42" s="609"/>
      <c r="IK42" s="609"/>
      <c r="IL42" s="609"/>
      <c r="IM42" s="609"/>
      <c r="IN42" s="609"/>
      <c r="IO42" s="609"/>
      <c r="IP42" s="609"/>
      <c r="IQ42" s="609"/>
      <c r="IR42" s="609"/>
      <c r="IS42" s="609"/>
      <c r="IT42" s="609"/>
      <c r="IU42" s="609"/>
      <c r="IV42" s="609"/>
      <c r="IW42" s="609"/>
      <c r="IX42" s="609"/>
      <c r="IY42" s="609"/>
      <c r="IZ42" s="609"/>
      <c r="JA42" s="609"/>
      <c r="JB42" s="609"/>
      <c r="JC42" s="609"/>
      <c r="JD42" s="609"/>
      <c r="JE42" s="608"/>
      <c r="JF42" s="609"/>
      <c r="JG42" s="609"/>
      <c r="JH42" s="608"/>
      <c r="JI42" s="608"/>
      <c r="JJ42" s="608"/>
      <c r="JK42" s="608"/>
      <c r="JL42" s="608"/>
      <c r="JM42" s="608"/>
      <c r="JN42" s="608"/>
      <c r="JO42" s="608"/>
      <c r="JP42" s="608"/>
      <c r="JQ42" s="608"/>
      <c r="JR42" s="608"/>
      <c r="JS42" s="608"/>
      <c r="JT42" s="608"/>
      <c r="JU42" s="608"/>
      <c r="JV42" s="608"/>
      <c r="JW42" s="609"/>
      <c r="JX42" s="609"/>
      <c r="JY42" s="609"/>
      <c r="JZ42" s="609"/>
      <c r="KA42" s="609"/>
      <c r="KB42" s="609"/>
      <c r="KC42" s="609"/>
      <c r="KD42" s="609"/>
      <c r="KE42" s="609"/>
      <c r="KF42" s="609"/>
      <c r="KG42" s="609"/>
      <c r="KH42" s="609"/>
      <c r="KI42" s="609"/>
      <c r="KJ42" s="609"/>
      <c r="KK42" s="609"/>
      <c r="KL42" s="609"/>
      <c r="KM42" s="609"/>
      <c r="KN42" s="609"/>
      <c r="KO42" s="609"/>
      <c r="KP42" s="609"/>
      <c r="KQ42" s="609"/>
      <c r="KR42" s="609"/>
      <c r="KS42" s="609"/>
      <c r="KT42" s="609"/>
      <c r="KU42" s="609"/>
    </row>
    <row r="43" spans="1:311" s="35" customFormat="1">
      <c r="A43" s="879"/>
      <c r="B43" s="608" t="s">
        <v>711</v>
      </c>
      <c r="C43" s="609">
        <v>3</v>
      </c>
      <c r="D43" s="609">
        <v>4</v>
      </c>
      <c r="E43" s="609">
        <v>3</v>
      </c>
      <c r="F43" s="609">
        <v>4</v>
      </c>
      <c r="G43" s="609">
        <v>4</v>
      </c>
      <c r="H43" s="609">
        <v>4</v>
      </c>
      <c r="I43" s="609">
        <v>3</v>
      </c>
      <c r="J43" s="609">
        <v>4</v>
      </c>
      <c r="K43" s="609">
        <v>4</v>
      </c>
      <c r="L43" s="609">
        <v>3</v>
      </c>
      <c r="M43" s="609">
        <v>3</v>
      </c>
      <c r="N43" s="609">
        <v>3</v>
      </c>
      <c r="O43" s="609">
        <v>3</v>
      </c>
      <c r="P43" s="609">
        <v>3</v>
      </c>
      <c r="Q43" s="609">
        <v>3</v>
      </c>
      <c r="R43" s="609">
        <v>3</v>
      </c>
      <c r="S43" s="609">
        <v>3</v>
      </c>
      <c r="T43" s="609">
        <v>4</v>
      </c>
      <c r="U43" s="609">
        <v>3</v>
      </c>
      <c r="V43" s="609">
        <v>3</v>
      </c>
      <c r="W43" s="609">
        <v>4</v>
      </c>
      <c r="X43" s="609">
        <v>2</v>
      </c>
      <c r="Y43" s="609">
        <v>4</v>
      </c>
      <c r="Z43" s="609">
        <v>4</v>
      </c>
      <c r="AA43" s="609">
        <v>4</v>
      </c>
      <c r="AB43" s="609">
        <v>3</v>
      </c>
      <c r="AC43" s="609">
        <v>3</v>
      </c>
      <c r="AD43" s="609">
        <v>4</v>
      </c>
      <c r="AE43" s="609">
        <v>4</v>
      </c>
      <c r="AF43" s="609">
        <v>3</v>
      </c>
      <c r="AG43" s="609">
        <v>3</v>
      </c>
      <c r="AH43" s="609">
        <v>3</v>
      </c>
      <c r="AI43" s="609">
        <v>4</v>
      </c>
      <c r="AJ43" s="609">
        <v>4</v>
      </c>
      <c r="AK43" s="609">
        <v>4</v>
      </c>
      <c r="AL43" s="609">
        <v>4</v>
      </c>
      <c r="AM43" s="609">
        <v>4</v>
      </c>
      <c r="AN43" s="609">
        <v>3</v>
      </c>
      <c r="AO43" s="609">
        <v>3</v>
      </c>
      <c r="AP43" s="609">
        <v>3</v>
      </c>
      <c r="AQ43" s="609">
        <v>3</v>
      </c>
      <c r="AR43" s="609">
        <v>3</v>
      </c>
      <c r="AS43" s="609">
        <v>4</v>
      </c>
      <c r="AT43" s="609">
        <v>3</v>
      </c>
      <c r="AU43" s="609">
        <v>1</v>
      </c>
      <c r="AV43" s="609">
        <v>1</v>
      </c>
      <c r="AW43" s="609">
        <v>4</v>
      </c>
      <c r="AX43" s="609">
        <v>4</v>
      </c>
      <c r="AY43" s="609">
        <v>1</v>
      </c>
      <c r="AZ43" s="609">
        <v>4</v>
      </c>
      <c r="BA43" s="609">
        <v>2</v>
      </c>
      <c r="BB43" s="609">
        <v>4</v>
      </c>
      <c r="BC43" s="609">
        <v>3</v>
      </c>
      <c r="BD43" s="609">
        <v>3</v>
      </c>
      <c r="BE43" s="609">
        <v>4</v>
      </c>
      <c r="BF43" s="609">
        <v>3</v>
      </c>
      <c r="BG43" s="609">
        <v>2</v>
      </c>
      <c r="BH43" s="609">
        <v>1</v>
      </c>
      <c r="BI43" s="609">
        <v>2</v>
      </c>
      <c r="BJ43" s="609">
        <v>3</v>
      </c>
      <c r="BK43" s="609">
        <v>2</v>
      </c>
      <c r="BL43" s="609">
        <v>3</v>
      </c>
      <c r="BM43" s="609">
        <v>2</v>
      </c>
      <c r="BN43" s="609">
        <v>3</v>
      </c>
      <c r="BO43" s="609">
        <v>2</v>
      </c>
      <c r="BP43" s="609">
        <v>3</v>
      </c>
      <c r="BQ43" s="609">
        <v>1</v>
      </c>
      <c r="BR43" s="609">
        <v>2</v>
      </c>
      <c r="BS43" s="609">
        <v>4</v>
      </c>
      <c r="BT43" s="609">
        <v>4</v>
      </c>
      <c r="BU43" s="609">
        <v>4</v>
      </c>
      <c r="BV43" s="609">
        <v>4</v>
      </c>
      <c r="BW43" s="609">
        <v>4</v>
      </c>
      <c r="BX43" s="609">
        <v>4</v>
      </c>
      <c r="BY43" s="609">
        <v>4</v>
      </c>
      <c r="BZ43" s="609">
        <v>4</v>
      </c>
      <c r="CA43" s="609">
        <v>4</v>
      </c>
      <c r="CB43" s="609">
        <v>4</v>
      </c>
      <c r="CC43" s="609">
        <v>4</v>
      </c>
      <c r="CD43" s="609">
        <v>4</v>
      </c>
      <c r="CE43" s="609">
        <v>4</v>
      </c>
      <c r="CF43" s="609">
        <v>4</v>
      </c>
      <c r="CG43" s="609">
        <v>4</v>
      </c>
      <c r="CH43" s="609">
        <v>4</v>
      </c>
      <c r="CI43" s="609">
        <v>4</v>
      </c>
      <c r="CJ43" s="609">
        <v>4</v>
      </c>
      <c r="CK43" s="608">
        <v>4</v>
      </c>
      <c r="CL43" s="608">
        <v>4</v>
      </c>
      <c r="CM43" s="608">
        <v>4</v>
      </c>
      <c r="CN43" s="608">
        <v>4</v>
      </c>
      <c r="CO43" s="608">
        <v>4</v>
      </c>
      <c r="CP43" s="608">
        <v>4</v>
      </c>
      <c r="CQ43" s="608">
        <v>4</v>
      </c>
      <c r="CR43" s="608">
        <v>4</v>
      </c>
      <c r="CS43" s="608">
        <v>4</v>
      </c>
      <c r="CT43" s="608">
        <v>4</v>
      </c>
      <c r="CU43" s="608">
        <v>4</v>
      </c>
      <c r="CV43" s="608">
        <v>4</v>
      </c>
      <c r="CW43" s="608">
        <v>4</v>
      </c>
      <c r="CX43" s="608">
        <v>3</v>
      </c>
      <c r="CY43" s="608">
        <v>4</v>
      </c>
      <c r="CZ43" s="608">
        <v>3</v>
      </c>
      <c r="DA43" s="608">
        <v>3</v>
      </c>
      <c r="DB43" s="608">
        <v>3</v>
      </c>
      <c r="DC43" s="608">
        <v>3</v>
      </c>
      <c r="DD43" s="608">
        <v>3</v>
      </c>
      <c r="DE43" s="608">
        <v>4</v>
      </c>
      <c r="DF43" s="608">
        <v>3</v>
      </c>
      <c r="DG43" s="608">
        <v>4</v>
      </c>
      <c r="DH43" s="608">
        <v>2</v>
      </c>
      <c r="DI43" s="608">
        <v>3</v>
      </c>
      <c r="DJ43" s="608">
        <v>4</v>
      </c>
      <c r="DK43" s="608">
        <v>2</v>
      </c>
      <c r="DL43" s="608">
        <v>3</v>
      </c>
      <c r="DM43" s="608">
        <v>3</v>
      </c>
      <c r="DN43" s="608">
        <v>3</v>
      </c>
      <c r="DO43" s="608">
        <v>4</v>
      </c>
      <c r="DP43" s="608">
        <v>4</v>
      </c>
      <c r="DQ43" s="608">
        <v>4</v>
      </c>
      <c r="DR43" s="608">
        <v>3</v>
      </c>
      <c r="DS43" s="608">
        <v>3</v>
      </c>
      <c r="DT43" s="608">
        <v>3</v>
      </c>
      <c r="DU43" s="608">
        <v>2</v>
      </c>
      <c r="DV43" s="608">
        <v>4</v>
      </c>
      <c r="DW43" s="608">
        <v>1</v>
      </c>
      <c r="DX43" s="608">
        <v>4</v>
      </c>
      <c r="DY43" s="608">
        <v>4</v>
      </c>
      <c r="DZ43" s="608">
        <v>2</v>
      </c>
      <c r="EA43" s="608">
        <v>4</v>
      </c>
      <c r="EB43" s="608">
        <v>4</v>
      </c>
      <c r="EC43" s="608">
        <v>4</v>
      </c>
      <c r="ED43" s="608">
        <v>4</v>
      </c>
      <c r="EE43" s="608">
        <v>4</v>
      </c>
      <c r="EF43" s="608">
        <v>3</v>
      </c>
      <c r="EG43" s="608">
        <v>2</v>
      </c>
      <c r="EH43" s="608">
        <v>4</v>
      </c>
      <c r="EI43" s="608">
        <v>4</v>
      </c>
      <c r="EJ43" s="608">
        <v>4</v>
      </c>
      <c r="EK43" s="608">
        <v>4</v>
      </c>
      <c r="EL43" s="608">
        <v>4</v>
      </c>
      <c r="EM43" s="609">
        <v>4</v>
      </c>
      <c r="EN43" s="609">
        <v>4</v>
      </c>
      <c r="EO43" s="609">
        <v>3</v>
      </c>
      <c r="EP43" s="609">
        <v>3</v>
      </c>
      <c r="EQ43" s="609">
        <v>4</v>
      </c>
      <c r="ER43" s="609">
        <v>3</v>
      </c>
      <c r="ES43" s="609">
        <v>3</v>
      </c>
      <c r="ET43" s="609">
        <v>3</v>
      </c>
      <c r="EU43" s="609">
        <v>4</v>
      </c>
      <c r="EV43" s="609">
        <v>3</v>
      </c>
      <c r="EW43" s="609">
        <v>4</v>
      </c>
      <c r="EX43" s="609">
        <v>3</v>
      </c>
      <c r="EY43" s="609">
        <v>4</v>
      </c>
      <c r="EZ43" s="609">
        <v>4</v>
      </c>
      <c r="FA43" s="609">
        <v>4</v>
      </c>
      <c r="FB43" s="609">
        <v>4</v>
      </c>
      <c r="FC43" s="609">
        <v>3</v>
      </c>
      <c r="FD43" s="609">
        <v>4</v>
      </c>
      <c r="FE43" s="608">
        <v>3</v>
      </c>
      <c r="FF43" s="608">
        <v>1</v>
      </c>
      <c r="FG43" s="608">
        <v>1</v>
      </c>
      <c r="FH43" s="609">
        <v>3</v>
      </c>
      <c r="FI43" s="609">
        <v>3</v>
      </c>
      <c r="FJ43" s="609">
        <v>3</v>
      </c>
      <c r="FK43" s="609">
        <v>3</v>
      </c>
      <c r="FL43" s="609">
        <v>3</v>
      </c>
      <c r="FM43" s="609">
        <v>3</v>
      </c>
      <c r="FN43" s="609">
        <v>3</v>
      </c>
      <c r="FO43" s="609">
        <v>3</v>
      </c>
      <c r="FP43" s="609">
        <v>4</v>
      </c>
      <c r="FQ43" s="609">
        <v>3</v>
      </c>
      <c r="FR43" s="609">
        <v>3</v>
      </c>
      <c r="FS43" s="609">
        <v>3</v>
      </c>
      <c r="FT43" s="609">
        <v>4</v>
      </c>
      <c r="FU43" s="609">
        <v>4</v>
      </c>
      <c r="FV43" s="609">
        <v>4</v>
      </c>
      <c r="FW43" s="609">
        <v>4</v>
      </c>
      <c r="FX43" s="609">
        <v>3</v>
      </c>
      <c r="FY43" s="609">
        <v>4</v>
      </c>
      <c r="FZ43" s="609">
        <v>4</v>
      </c>
      <c r="GA43" s="609">
        <v>3</v>
      </c>
      <c r="GB43" s="609">
        <v>4</v>
      </c>
      <c r="GC43" s="609">
        <v>3</v>
      </c>
      <c r="GD43" s="609">
        <v>4</v>
      </c>
      <c r="GE43" s="609">
        <v>4</v>
      </c>
      <c r="GF43" s="609">
        <v>4</v>
      </c>
      <c r="GG43" s="609">
        <v>4</v>
      </c>
      <c r="GH43" s="609">
        <v>4</v>
      </c>
      <c r="GI43" s="609">
        <v>4</v>
      </c>
      <c r="GJ43" s="609">
        <v>4</v>
      </c>
      <c r="GK43" s="609">
        <v>4</v>
      </c>
      <c r="GL43" s="609">
        <v>3</v>
      </c>
      <c r="GM43" s="608">
        <v>3</v>
      </c>
      <c r="GN43" s="609">
        <v>4</v>
      </c>
      <c r="GO43" s="609">
        <v>3</v>
      </c>
      <c r="GP43" s="608">
        <v>3</v>
      </c>
      <c r="GQ43" s="609">
        <v>3</v>
      </c>
      <c r="GR43" s="608">
        <v>3</v>
      </c>
      <c r="GS43" s="608">
        <v>3</v>
      </c>
      <c r="GT43" s="608">
        <v>3</v>
      </c>
      <c r="GU43" s="608">
        <v>1</v>
      </c>
      <c r="GV43" s="608">
        <v>1</v>
      </c>
      <c r="GW43" s="608">
        <v>3</v>
      </c>
      <c r="GX43" s="609">
        <v>4</v>
      </c>
      <c r="GY43" s="609">
        <v>3</v>
      </c>
      <c r="GZ43" s="609">
        <v>4</v>
      </c>
      <c r="HA43" s="608">
        <v>2</v>
      </c>
      <c r="HB43" s="609">
        <v>4</v>
      </c>
      <c r="HC43" s="609">
        <v>4</v>
      </c>
      <c r="HD43" s="609">
        <v>4</v>
      </c>
      <c r="HE43" s="609">
        <v>1</v>
      </c>
      <c r="HF43" s="608">
        <v>2</v>
      </c>
      <c r="HG43" s="608">
        <v>1</v>
      </c>
      <c r="HH43" s="608">
        <v>3</v>
      </c>
      <c r="HI43" s="608">
        <v>4</v>
      </c>
      <c r="HJ43" s="608">
        <v>4</v>
      </c>
      <c r="HK43" s="608">
        <v>4</v>
      </c>
      <c r="HL43" s="609">
        <v>4</v>
      </c>
      <c r="HM43" s="608">
        <v>4</v>
      </c>
      <c r="HN43" s="609">
        <v>4</v>
      </c>
      <c r="HO43" s="609">
        <v>4</v>
      </c>
      <c r="HP43" s="608">
        <v>4</v>
      </c>
      <c r="HQ43" s="609">
        <v>2</v>
      </c>
      <c r="HR43" s="609">
        <v>3</v>
      </c>
      <c r="HS43" s="609">
        <v>4</v>
      </c>
      <c r="HT43" s="609">
        <v>3</v>
      </c>
      <c r="HU43" s="609">
        <v>2</v>
      </c>
      <c r="HV43" s="609">
        <v>1</v>
      </c>
      <c r="HW43" s="609">
        <v>4</v>
      </c>
      <c r="HX43" s="609">
        <v>4</v>
      </c>
      <c r="HY43" s="609">
        <v>3</v>
      </c>
      <c r="HZ43" s="609">
        <v>3</v>
      </c>
      <c r="IA43" s="609">
        <v>4</v>
      </c>
      <c r="IB43" s="609">
        <v>4</v>
      </c>
      <c r="IC43" s="609">
        <v>4</v>
      </c>
      <c r="ID43" s="609">
        <v>3</v>
      </c>
      <c r="IE43" s="609">
        <v>4</v>
      </c>
      <c r="IF43" s="609">
        <v>4</v>
      </c>
      <c r="IG43" s="609">
        <v>3</v>
      </c>
      <c r="IH43" s="609">
        <v>3</v>
      </c>
      <c r="II43" s="609">
        <v>3</v>
      </c>
      <c r="IJ43" s="609">
        <v>3</v>
      </c>
      <c r="IK43" s="609">
        <v>3</v>
      </c>
      <c r="IL43" s="609">
        <v>4</v>
      </c>
      <c r="IM43" s="609">
        <v>4</v>
      </c>
      <c r="IN43" s="609">
        <v>3</v>
      </c>
      <c r="IO43" s="609">
        <v>3</v>
      </c>
      <c r="IP43" s="609">
        <v>3</v>
      </c>
      <c r="IQ43" s="609">
        <v>3</v>
      </c>
      <c r="IR43" s="609">
        <v>3</v>
      </c>
      <c r="IS43" s="609">
        <v>4</v>
      </c>
      <c r="IT43" s="609">
        <v>3</v>
      </c>
      <c r="IU43" s="609">
        <v>3</v>
      </c>
      <c r="IV43" s="609">
        <v>4</v>
      </c>
      <c r="IW43" s="609">
        <v>4</v>
      </c>
      <c r="IX43" s="609">
        <v>2</v>
      </c>
      <c r="IY43" s="609">
        <v>4</v>
      </c>
      <c r="IZ43" s="609">
        <v>2</v>
      </c>
      <c r="JA43" s="609">
        <v>4</v>
      </c>
      <c r="JB43" s="609">
        <v>4</v>
      </c>
      <c r="JC43" s="609">
        <v>4</v>
      </c>
      <c r="JD43" s="609">
        <v>4</v>
      </c>
      <c r="JE43" s="609">
        <v>1</v>
      </c>
      <c r="JF43" s="609">
        <v>4</v>
      </c>
      <c r="JG43" s="609">
        <v>3</v>
      </c>
      <c r="JH43" s="608">
        <v>4</v>
      </c>
      <c r="JI43" s="608">
        <v>4</v>
      </c>
      <c r="JJ43" s="608">
        <v>4</v>
      </c>
      <c r="JK43" s="608">
        <v>4</v>
      </c>
      <c r="JL43" s="608">
        <v>1</v>
      </c>
      <c r="JM43" s="608">
        <v>2</v>
      </c>
      <c r="JN43" s="608">
        <v>4</v>
      </c>
      <c r="JO43" s="608">
        <v>4</v>
      </c>
      <c r="JP43" s="608">
        <v>4</v>
      </c>
      <c r="JQ43" s="608">
        <v>4</v>
      </c>
      <c r="JR43" s="608">
        <v>3</v>
      </c>
      <c r="JS43" s="608">
        <v>1</v>
      </c>
      <c r="JT43" s="608">
        <v>2</v>
      </c>
      <c r="JU43" s="608">
        <v>3</v>
      </c>
      <c r="JV43" s="608">
        <v>4</v>
      </c>
      <c r="JW43" s="609">
        <v>3</v>
      </c>
      <c r="JX43" s="609">
        <v>3</v>
      </c>
      <c r="JY43" s="609">
        <v>4</v>
      </c>
      <c r="JZ43" s="609">
        <v>4</v>
      </c>
      <c r="KA43" s="609">
        <v>4</v>
      </c>
      <c r="KB43" s="609">
        <v>4</v>
      </c>
      <c r="KC43" s="609">
        <v>4</v>
      </c>
      <c r="KD43" s="609">
        <v>4</v>
      </c>
      <c r="KE43" s="609">
        <v>4</v>
      </c>
      <c r="KF43" s="609">
        <v>4</v>
      </c>
      <c r="KG43" s="609">
        <v>1</v>
      </c>
      <c r="KH43" s="609">
        <v>1</v>
      </c>
      <c r="KI43" s="609">
        <v>3</v>
      </c>
      <c r="KJ43" s="609">
        <v>3</v>
      </c>
      <c r="KK43" s="609">
        <v>4</v>
      </c>
      <c r="KL43" s="609">
        <v>4</v>
      </c>
      <c r="KM43" s="609">
        <v>4</v>
      </c>
      <c r="KN43" s="609">
        <v>4</v>
      </c>
      <c r="KO43" s="609">
        <v>4</v>
      </c>
      <c r="KP43" s="609">
        <v>4</v>
      </c>
      <c r="KQ43" s="609">
        <v>4</v>
      </c>
      <c r="KR43" s="609">
        <v>4</v>
      </c>
      <c r="KS43" s="609">
        <v>4</v>
      </c>
      <c r="KT43" s="609">
        <v>4</v>
      </c>
      <c r="KU43" s="609">
        <v>4</v>
      </c>
    </row>
    <row r="44" spans="1:311" s="35" customFormat="1">
      <c r="A44" s="879"/>
      <c r="B44" s="608" t="s">
        <v>712</v>
      </c>
      <c r="C44" s="609">
        <v>3</v>
      </c>
      <c r="D44" s="609">
        <v>4</v>
      </c>
      <c r="E44" s="609">
        <v>3</v>
      </c>
      <c r="F44" s="609">
        <v>3</v>
      </c>
      <c r="G44" s="609">
        <v>3</v>
      </c>
      <c r="H44" s="609">
        <v>4</v>
      </c>
      <c r="I44" s="609">
        <v>3</v>
      </c>
      <c r="J44" s="609">
        <v>3</v>
      </c>
      <c r="K44" s="609">
        <v>4</v>
      </c>
      <c r="L44" s="609">
        <v>3</v>
      </c>
      <c r="M44" s="609">
        <v>3</v>
      </c>
      <c r="N44" s="609">
        <v>4</v>
      </c>
      <c r="O44" s="609">
        <v>3</v>
      </c>
      <c r="P44" s="609">
        <v>3</v>
      </c>
      <c r="Q44" s="609">
        <v>3</v>
      </c>
      <c r="R44" s="609">
        <v>3</v>
      </c>
      <c r="S44" s="609">
        <v>3</v>
      </c>
      <c r="T44" s="609">
        <v>3</v>
      </c>
      <c r="U44" s="609">
        <v>4</v>
      </c>
      <c r="V44" s="609">
        <v>3</v>
      </c>
      <c r="W44" s="609">
        <v>4</v>
      </c>
      <c r="X44" s="609">
        <v>2</v>
      </c>
      <c r="Y44" s="609">
        <v>4</v>
      </c>
      <c r="Z44" s="609">
        <v>4</v>
      </c>
      <c r="AA44" s="609">
        <v>4</v>
      </c>
      <c r="AB44" s="609">
        <v>2</v>
      </c>
      <c r="AC44" s="609">
        <v>2</v>
      </c>
      <c r="AD44" s="609">
        <v>4</v>
      </c>
      <c r="AE44" s="609">
        <v>3</v>
      </c>
      <c r="AF44" s="609">
        <v>3</v>
      </c>
      <c r="AG44" s="609">
        <v>2</v>
      </c>
      <c r="AH44" s="609">
        <v>4</v>
      </c>
      <c r="AI44" s="609">
        <v>4</v>
      </c>
      <c r="AJ44" s="609">
        <v>4</v>
      </c>
      <c r="AK44" s="609">
        <v>4</v>
      </c>
      <c r="AL44" s="609">
        <v>4</v>
      </c>
      <c r="AM44" s="609">
        <v>4</v>
      </c>
      <c r="AN44" s="609">
        <v>3</v>
      </c>
      <c r="AO44" s="609">
        <v>3</v>
      </c>
      <c r="AP44" s="609">
        <v>4</v>
      </c>
      <c r="AQ44" s="609">
        <v>3</v>
      </c>
      <c r="AR44" s="609">
        <v>4</v>
      </c>
      <c r="AS44" s="609">
        <v>4</v>
      </c>
      <c r="AT44" s="609">
        <v>2</v>
      </c>
      <c r="AU44" s="609">
        <v>3</v>
      </c>
      <c r="AV44" s="609">
        <v>3</v>
      </c>
      <c r="AW44" s="609">
        <v>4</v>
      </c>
      <c r="AX44" s="609">
        <v>2</v>
      </c>
      <c r="AY44" s="609">
        <v>3</v>
      </c>
      <c r="AZ44" s="609">
        <v>2</v>
      </c>
      <c r="BA44" s="609">
        <v>3</v>
      </c>
      <c r="BB44" s="609">
        <v>4</v>
      </c>
      <c r="BC44" s="609">
        <v>3</v>
      </c>
      <c r="BD44" s="609">
        <v>3</v>
      </c>
      <c r="BE44" s="609">
        <v>4</v>
      </c>
      <c r="BF44" s="609">
        <v>3</v>
      </c>
      <c r="BG44" s="609">
        <v>3</v>
      </c>
      <c r="BH44" s="609">
        <v>2</v>
      </c>
      <c r="BI44" s="609">
        <v>3</v>
      </c>
      <c r="BJ44" s="609">
        <v>3</v>
      </c>
      <c r="BK44" s="609">
        <v>3</v>
      </c>
      <c r="BL44" s="609">
        <v>3</v>
      </c>
      <c r="BM44" s="609">
        <v>3</v>
      </c>
      <c r="BN44" s="609">
        <v>3</v>
      </c>
      <c r="BO44" s="609">
        <v>3</v>
      </c>
      <c r="BP44" s="609">
        <v>3</v>
      </c>
      <c r="BQ44" s="609">
        <v>3</v>
      </c>
      <c r="BR44" s="609">
        <v>3</v>
      </c>
      <c r="BS44" s="609">
        <v>4</v>
      </c>
      <c r="BT44" s="609">
        <v>4</v>
      </c>
      <c r="BU44" s="609">
        <v>4</v>
      </c>
      <c r="BV44" s="609">
        <v>4</v>
      </c>
      <c r="BW44" s="609">
        <v>4</v>
      </c>
      <c r="BX44" s="609">
        <v>4</v>
      </c>
      <c r="BY44" s="609">
        <v>4</v>
      </c>
      <c r="BZ44" s="609">
        <v>4</v>
      </c>
      <c r="CA44" s="609">
        <v>4</v>
      </c>
      <c r="CB44" s="609">
        <v>4</v>
      </c>
      <c r="CC44" s="609">
        <v>4</v>
      </c>
      <c r="CD44" s="609">
        <v>4</v>
      </c>
      <c r="CE44" s="609">
        <v>4</v>
      </c>
      <c r="CF44" s="609">
        <v>4</v>
      </c>
      <c r="CG44" s="609">
        <v>4</v>
      </c>
      <c r="CH44" s="609">
        <v>4</v>
      </c>
      <c r="CI44" s="609">
        <v>4</v>
      </c>
      <c r="CJ44" s="609">
        <v>4</v>
      </c>
      <c r="CK44" s="608">
        <v>4</v>
      </c>
      <c r="CL44" s="608">
        <v>4</v>
      </c>
      <c r="CM44" s="608">
        <v>4</v>
      </c>
      <c r="CN44" s="608">
        <v>4</v>
      </c>
      <c r="CO44" s="608">
        <v>4</v>
      </c>
      <c r="CP44" s="608">
        <v>4</v>
      </c>
      <c r="CQ44" s="608">
        <v>4</v>
      </c>
      <c r="CR44" s="608">
        <v>4</v>
      </c>
      <c r="CS44" s="608">
        <v>4</v>
      </c>
      <c r="CT44" s="608">
        <v>4</v>
      </c>
      <c r="CU44" s="608">
        <v>4</v>
      </c>
      <c r="CV44" s="608">
        <v>4</v>
      </c>
      <c r="CW44" s="608">
        <v>4</v>
      </c>
      <c r="CX44" s="608">
        <v>1</v>
      </c>
      <c r="CY44" s="608">
        <v>3</v>
      </c>
      <c r="CZ44" s="608">
        <v>3</v>
      </c>
      <c r="DA44" s="608">
        <v>2</v>
      </c>
      <c r="DB44" s="608">
        <v>3</v>
      </c>
      <c r="DC44" s="608">
        <v>2</v>
      </c>
      <c r="DD44" s="608">
        <v>3</v>
      </c>
      <c r="DE44" s="608">
        <v>4</v>
      </c>
      <c r="DF44" s="608">
        <v>4</v>
      </c>
      <c r="DG44" s="608">
        <v>3</v>
      </c>
      <c r="DH44" s="608">
        <v>3</v>
      </c>
      <c r="DI44" s="608">
        <v>3</v>
      </c>
      <c r="DJ44" s="608">
        <v>3</v>
      </c>
      <c r="DK44" s="608">
        <v>3</v>
      </c>
      <c r="DL44" s="608">
        <v>3</v>
      </c>
      <c r="DM44" s="608">
        <v>2</v>
      </c>
      <c r="DN44" s="608">
        <v>3</v>
      </c>
      <c r="DO44" s="608">
        <v>2</v>
      </c>
      <c r="DP44" s="608">
        <v>3</v>
      </c>
      <c r="DQ44" s="608">
        <v>3</v>
      </c>
      <c r="DR44" s="608">
        <v>3</v>
      </c>
      <c r="DS44" s="608">
        <v>2</v>
      </c>
      <c r="DT44" s="608">
        <v>2</v>
      </c>
      <c r="DU44" s="608">
        <v>3</v>
      </c>
      <c r="DV44" s="608">
        <v>4</v>
      </c>
      <c r="DW44" s="608">
        <v>1</v>
      </c>
      <c r="DX44" s="608">
        <v>3</v>
      </c>
      <c r="DY44" s="608">
        <v>3</v>
      </c>
      <c r="DZ44" s="608">
        <v>4</v>
      </c>
      <c r="EA44" s="608">
        <v>2</v>
      </c>
      <c r="EB44" s="608">
        <v>4</v>
      </c>
      <c r="EC44" s="608">
        <v>4</v>
      </c>
      <c r="ED44" s="608">
        <v>4</v>
      </c>
      <c r="EE44" s="608">
        <v>3</v>
      </c>
      <c r="EF44" s="608">
        <v>3</v>
      </c>
      <c r="EG44" s="608">
        <v>2</v>
      </c>
      <c r="EH44" s="608">
        <v>3</v>
      </c>
      <c r="EI44" s="608">
        <v>3</v>
      </c>
      <c r="EJ44" s="608">
        <v>2</v>
      </c>
      <c r="EK44" s="608">
        <v>3</v>
      </c>
      <c r="EL44" s="608">
        <v>2</v>
      </c>
      <c r="EM44" s="609">
        <v>4</v>
      </c>
      <c r="EN44" s="609">
        <v>3</v>
      </c>
      <c r="EO44" s="609">
        <v>3</v>
      </c>
      <c r="EP44" s="609">
        <v>3</v>
      </c>
      <c r="EQ44" s="609">
        <v>3</v>
      </c>
      <c r="ER44" s="609">
        <v>3</v>
      </c>
      <c r="ES44" s="609">
        <v>3</v>
      </c>
      <c r="ET44" s="609">
        <v>3</v>
      </c>
      <c r="EU44" s="609">
        <v>3</v>
      </c>
      <c r="EV44" s="609">
        <v>4</v>
      </c>
      <c r="EW44" s="609">
        <v>3</v>
      </c>
      <c r="EX44" s="609">
        <v>4</v>
      </c>
      <c r="EY44" s="609">
        <v>4</v>
      </c>
      <c r="EZ44" s="609">
        <v>4</v>
      </c>
      <c r="FA44" s="609">
        <v>3</v>
      </c>
      <c r="FB44" s="609">
        <v>3</v>
      </c>
      <c r="FC44" s="609">
        <v>3</v>
      </c>
      <c r="FD44" s="609">
        <v>3</v>
      </c>
      <c r="FE44" s="608">
        <v>3</v>
      </c>
      <c r="FF44" s="608">
        <v>4</v>
      </c>
      <c r="FG44" s="608">
        <v>2</v>
      </c>
      <c r="FH44" s="609">
        <v>3</v>
      </c>
      <c r="FI44" s="609">
        <v>4</v>
      </c>
      <c r="FJ44" s="609">
        <v>4</v>
      </c>
      <c r="FK44" s="609">
        <v>3</v>
      </c>
      <c r="FL44" s="609">
        <v>4</v>
      </c>
      <c r="FM44" s="609">
        <v>4</v>
      </c>
      <c r="FN44" s="609">
        <v>4</v>
      </c>
      <c r="FO44" s="609">
        <v>3</v>
      </c>
      <c r="FP44" s="609">
        <v>4</v>
      </c>
      <c r="FQ44" s="609">
        <v>4</v>
      </c>
      <c r="FR44" s="609">
        <v>3</v>
      </c>
      <c r="FS44" s="609">
        <v>4</v>
      </c>
      <c r="FT44" s="609">
        <v>3</v>
      </c>
      <c r="FU44" s="609">
        <v>4</v>
      </c>
      <c r="FV44" s="609">
        <v>4</v>
      </c>
      <c r="FW44" s="609">
        <v>4</v>
      </c>
      <c r="FX44" s="609">
        <v>3</v>
      </c>
      <c r="FY44" s="609">
        <v>3</v>
      </c>
      <c r="FZ44" s="609">
        <v>2</v>
      </c>
      <c r="GA44" s="609">
        <v>2</v>
      </c>
      <c r="GB44" s="609">
        <v>3</v>
      </c>
      <c r="GC44" s="609">
        <v>3</v>
      </c>
      <c r="GD44" s="609">
        <v>4</v>
      </c>
      <c r="GE44" s="609">
        <v>4</v>
      </c>
      <c r="GF44" s="609">
        <v>3</v>
      </c>
      <c r="GG44" s="609">
        <v>3</v>
      </c>
      <c r="GH44" s="609">
        <v>4</v>
      </c>
      <c r="GI44" s="609">
        <v>4</v>
      </c>
      <c r="GJ44" s="609">
        <v>3</v>
      </c>
      <c r="GK44" s="609">
        <v>4</v>
      </c>
      <c r="GL44" s="609">
        <v>3</v>
      </c>
      <c r="GM44" s="608">
        <v>3</v>
      </c>
      <c r="GN44" s="609">
        <v>4</v>
      </c>
      <c r="GO44" s="609">
        <v>3</v>
      </c>
      <c r="GP44" s="608">
        <v>3</v>
      </c>
      <c r="GQ44" s="609">
        <v>3</v>
      </c>
      <c r="GR44" s="608">
        <v>4</v>
      </c>
      <c r="GS44" s="608">
        <v>3</v>
      </c>
      <c r="GT44" s="608">
        <v>3</v>
      </c>
      <c r="GU44" s="608">
        <v>4</v>
      </c>
      <c r="GV44" s="608">
        <v>2</v>
      </c>
      <c r="GW44" s="608">
        <v>4</v>
      </c>
      <c r="GX44" s="609">
        <v>4</v>
      </c>
      <c r="GY44" s="609">
        <v>3</v>
      </c>
      <c r="GZ44" s="609">
        <v>3</v>
      </c>
      <c r="HA44" s="608">
        <v>3</v>
      </c>
      <c r="HB44" s="609">
        <v>3</v>
      </c>
      <c r="HC44" s="609">
        <v>3</v>
      </c>
      <c r="HD44" s="609">
        <v>4</v>
      </c>
      <c r="HE44" s="609">
        <v>1</v>
      </c>
      <c r="HF44" s="608">
        <v>3</v>
      </c>
      <c r="HG44" s="608">
        <v>1</v>
      </c>
      <c r="HH44" s="608">
        <v>3</v>
      </c>
      <c r="HI44" s="608">
        <v>3</v>
      </c>
      <c r="HJ44" s="608">
        <v>2</v>
      </c>
      <c r="HK44" s="608">
        <v>3</v>
      </c>
      <c r="HL44" s="609">
        <v>3</v>
      </c>
      <c r="HM44" s="608">
        <v>2</v>
      </c>
      <c r="HN44" s="608">
        <v>3</v>
      </c>
      <c r="HO44" s="608">
        <v>2</v>
      </c>
      <c r="HP44" s="608">
        <v>4</v>
      </c>
      <c r="HQ44" s="609">
        <v>3</v>
      </c>
      <c r="HR44" s="609">
        <v>3</v>
      </c>
      <c r="HS44" s="609">
        <v>4</v>
      </c>
      <c r="HT44" s="609">
        <v>2</v>
      </c>
      <c r="HU44" s="609">
        <v>4</v>
      </c>
      <c r="HV44" s="609">
        <v>3</v>
      </c>
      <c r="HW44" s="609">
        <v>4</v>
      </c>
      <c r="HX44" s="609">
        <v>4</v>
      </c>
      <c r="HY44" s="609">
        <v>3</v>
      </c>
      <c r="HZ44" s="609">
        <v>3</v>
      </c>
      <c r="IA44" s="609">
        <v>3</v>
      </c>
      <c r="IB44" s="609">
        <v>4</v>
      </c>
      <c r="IC44" s="609">
        <v>2</v>
      </c>
      <c r="ID44" s="609">
        <v>4</v>
      </c>
      <c r="IE44" s="609">
        <v>4</v>
      </c>
      <c r="IF44" s="609">
        <v>4</v>
      </c>
      <c r="IG44" s="609">
        <v>4</v>
      </c>
      <c r="IH44" s="609">
        <v>4</v>
      </c>
      <c r="II44" s="609">
        <v>4</v>
      </c>
      <c r="IJ44" s="609">
        <v>4</v>
      </c>
      <c r="IK44" s="609">
        <v>3</v>
      </c>
      <c r="IL44" s="609">
        <v>1</v>
      </c>
      <c r="IM44" s="609">
        <v>3</v>
      </c>
      <c r="IN44" s="609">
        <v>4</v>
      </c>
      <c r="IO44" s="609">
        <v>4</v>
      </c>
      <c r="IP44" s="609">
        <v>4</v>
      </c>
      <c r="IQ44" s="609">
        <v>4</v>
      </c>
      <c r="IR44" s="609">
        <v>4</v>
      </c>
      <c r="IS44" s="609">
        <v>3</v>
      </c>
      <c r="IT44" s="609">
        <v>2</v>
      </c>
      <c r="IU44" s="609">
        <v>2</v>
      </c>
      <c r="IV44" s="609">
        <v>3</v>
      </c>
      <c r="IW44" s="609">
        <v>2</v>
      </c>
      <c r="IX44" s="609">
        <v>3</v>
      </c>
      <c r="IY44" s="609">
        <v>4</v>
      </c>
      <c r="IZ44" s="609">
        <v>4</v>
      </c>
      <c r="JA44" s="609">
        <v>2</v>
      </c>
      <c r="JB44" s="609">
        <v>3</v>
      </c>
      <c r="JC44" s="609">
        <v>3</v>
      </c>
      <c r="JD44" s="609">
        <v>2</v>
      </c>
      <c r="JE44" s="609">
        <v>1</v>
      </c>
      <c r="JF44" s="609">
        <v>3</v>
      </c>
      <c r="JG44" s="609">
        <v>3</v>
      </c>
      <c r="JH44" s="608">
        <v>4</v>
      </c>
      <c r="JI44" s="608">
        <v>4</v>
      </c>
      <c r="JJ44" s="608">
        <v>3</v>
      </c>
      <c r="JK44" s="608">
        <v>3</v>
      </c>
      <c r="JL44" s="608">
        <v>3</v>
      </c>
      <c r="JM44" s="608">
        <v>4</v>
      </c>
      <c r="JN44" s="608">
        <v>3</v>
      </c>
      <c r="JO44" s="608">
        <v>2</v>
      </c>
      <c r="JP44" s="608">
        <v>2</v>
      </c>
      <c r="JQ44" s="608">
        <v>4</v>
      </c>
      <c r="JR44" s="608">
        <v>3</v>
      </c>
      <c r="JS44" s="608">
        <v>2</v>
      </c>
      <c r="JT44" s="608">
        <v>1</v>
      </c>
      <c r="JU44" s="608">
        <v>3</v>
      </c>
      <c r="JV44" s="608">
        <v>4</v>
      </c>
      <c r="JW44" s="609">
        <v>3</v>
      </c>
      <c r="JX44" s="609">
        <v>3</v>
      </c>
      <c r="JY44" s="609">
        <v>3</v>
      </c>
      <c r="JZ44" s="609">
        <v>3</v>
      </c>
      <c r="KA44" s="609">
        <v>3</v>
      </c>
      <c r="KB44" s="609">
        <v>2</v>
      </c>
      <c r="KC44" s="609">
        <v>3</v>
      </c>
      <c r="KD44" s="609">
        <v>4</v>
      </c>
      <c r="KE44" s="609">
        <v>2</v>
      </c>
      <c r="KF44" s="609">
        <v>4</v>
      </c>
      <c r="KG44" s="609">
        <v>1</v>
      </c>
      <c r="KH44" s="609">
        <v>1</v>
      </c>
      <c r="KI44" s="609">
        <v>3</v>
      </c>
      <c r="KJ44" s="609">
        <v>3</v>
      </c>
      <c r="KK44" s="609">
        <v>3</v>
      </c>
      <c r="KL44" s="609">
        <v>3</v>
      </c>
      <c r="KM44" s="609">
        <v>2</v>
      </c>
      <c r="KN44" s="609">
        <v>2</v>
      </c>
      <c r="KO44" s="609">
        <v>3</v>
      </c>
      <c r="KP44" s="609">
        <v>2</v>
      </c>
      <c r="KQ44" s="609">
        <v>2</v>
      </c>
      <c r="KR44" s="609">
        <v>2</v>
      </c>
      <c r="KS44" s="609">
        <v>2</v>
      </c>
      <c r="KT44" s="609">
        <v>2</v>
      </c>
      <c r="KU44" s="609">
        <v>2</v>
      </c>
      <c r="KV44" s="597"/>
      <c r="KW44" s="597"/>
      <c r="KX44" s="597"/>
      <c r="KY44" s="597"/>
    </row>
    <row r="45" spans="1:311" s="35" customFormat="1">
      <c r="A45" s="879"/>
      <c r="B45" s="608" t="s">
        <v>713</v>
      </c>
      <c r="C45" s="609">
        <v>3</v>
      </c>
      <c r="D45" s="609">
        <v>2</v>
      </c>
      <c r="E45" s="609">
        <v>2</v>
      </c>
      <c r="F45" s="609">
        <v>1</v>
      </c>
      <c r="G45" s="609">
        <v>3</v>
      </c>
      <c r="H45" s="609">
        <v>4</v>
      </c>
      <c r="I45" s="609">
        <v>1</v>
      </c>
      <c r="J45" s="609">
        <v>3</v>
      </c>
      <c r="K45" s="609">
        <v>4</v>
      </c>
      <c r="L45" s="609">
        <v>3</v>
      </c>
      <c r="M45" s="609">
        <v>4</v>
      </c>
      <c r="N45" s="609">
        <v>4</v>
      </c>
      <c r="O45" s="609">
        <v>4</v>
      </c>
      <c r="P45" s="609">
        <v>4</v>
      </c>
      <c r="Q45" s="609">
        <v>3</v>
      </c>
      <c r="R45" s="609">
        <v>4</v>
      </c>
      <c r="S45" s="609">
        <v>4</v>
      </c>
      <c r="T45" s="609">
        <v>4</v>
      </c>
      <c r="U45" s="609">
        <v>4</v>
      </c>
      <c r="V45" s="609">
        <v>3</v>
      </c>
      <c r="W45" s="609">
        <v>4</v>
      </c>
      <c r="X45" s="609">
        <v>4</v>
      </c>
      <c r="Y45" s="609">
        <v>4</v>
      </c>
      <c r="Z45" s="609">
        <v>4</v>
      </c>
      <c r="AA45" s="609">
        <v>4</v>
      </c>
      <c r="AB45" s="609">
        <v>1</v>
      </c>
      <c r="AC45" s="609">
        <v>3</v>
      </c>
      <c r="AD45" s="609">
        <v>3</v>
      </c>
      <c r="AE45" s="609">
        <v>1</v>
      </c>
      <c r="AF45" s="609">
        <v>2</v>
      </c>
      <c r="AG45" s="609">
        <v>1</v>
      </c>
      <c r="AH45" s="609">
        <v>4</v>
      </c>
      <c r="AI45" s="609">
        <v>3</v>
      </c>
      <c r="AJ45" s="609">
        <v>3</v>
      </c>
      <c r="AK45" s="609">
        <v>3</v>
      </c>
      <c r="AL45" s="609">
        <v>3</v>
      </c>
      <c r="AM45" s="609">
        <v>3</v>
      </c>
      <c r="AN45" s="609">
        <v>3</v>
      </c>
      <c r="AO45" s="609">
        <v>2</v>
      </c>
      <c r="AP45" s="609">
        <v>2</v>
      </c>
      <c r="AQ45" s="609">
        <v>2</v>
      </c>
      <c r="AR45" s="609">
        <v>2</v>
      </c>
      <c r="AS45" s="609">
        <v>3</v>
      </c>
      <c r="AT45" s="609">
        <v>3</v>
      </c>
      <c r="AU45" s="609">
        <v>2</v>
      </c>
      <c r="AV45" s="609">
        <v>1</v>
      </c>
      <c r="AW45" s="609">
        <v>3</v>
      </c>
      <c r="AX45" s="609">
        <v>2</v>
      </c>
      <c r="AY45" s="609">
        <v>3</v>
      </c>
      <c r="AZ45" s="609">
        <v>3</v>
      </c>
      <c r="BA45" s="609">
        <v>1</v>
      </c>
      <c r="BB45" s="609">
        <v>3</v>
      </c>
      <c r="BC45" s="609">
        <v>2</v>
      </c>
      <c r="BD45" s="609">
        <v>2</v>
      </c>
      <c r="BE45" s="609">
        <v>1</v>
      </c>
      <c r="BF45" s="609">
        <v>2</v>
      </c>
      <c r="BG45" s="609">
        <v>2</v>
      </c>
      <c r="BH45" s="609">
        <v>2</v>
      </c>
      <c r="BI45" s="609">
        <v>1</v>
      </c>
      <c r="BJ45" s="609">
        <v>2</v>
      </c>
      <c r="BK45" s="609">
        <v>1</v>
      </c>
      <c r="BL45" s="609">
        <v>3</v>
      </c>
      <c r="BM45" s="609">
        <v>1</v>
      </c>
      <c r="BN45" s="609">
        <v>3</v>
      </c>
      <c r="BO45" s="609">
        <v>1</v>
      </c>
      <c r="BP45" s="609">
        <v>1</v>
      </c>
      <c r="BQ45" s="609">
        <v>1</v>
      </c>
      <c r="BR45" s="609">
        <v>1</v>
      </c>
      <c r="BS45" s="609">
        <v>1</v>
      </c>
      <c r="BT45" s="609">
        <v>1</v>
      </c>
      <c r="BU45" s="609">
        <v>1</v>
      </c>
      <c r="BV45" s="609">
        <v>1</v>
      </c>
      <c r="BW45" s="609">
        <v>1</v>
      </c>
      <c r="BX45" s="609">
        <v>1</v>
      </c>
      <c r="BY45" s="609">
        <v>1</v>
      </c>
      <c r="BZ45" s="609">
        <v>1</v>
      </c>
      <c r="CA45" s="609">
        <v>1</v>
      </c>
      <c r="CB45" s="609">
        <v>1</v>
      </c>
      <c r="CC45" s="609">
        <v>1</v>
      </c>
      <c r="CD45" s="609">
        <v>1</v>
      </c>
      <c r="CE45" s="609">
        <v>1</v>
      </c>
      <c r="CF45" s="609">
        <v>1</v>
      </c>
      <c r="CG45" s="609">
        <v>1</v>
      </c>
      <c r="CH45" s="609">
        <v>1</v>
      </c>
      <c r="CI45" s="609">
        <v>1</v>
      </c>
      <c r="CJ45" s="609">
        <v>1</v>
      </c>
      <c r="CK45" s="608">
        <v>1</v>
      </c>
      <c r="CL45" s="608">
        <v>1</v>
      </c>
      <c r="CM45" s="608">
        <v>1</v>
      </c>
      <c r="CN45" s="608">
        <v>1</v>
      </c>
      <c r="CO45" s="608">
        <v>3</v>
      </c>
      <c r="CP45" s="608">
        <v>1</v>
      </c>
      <c r="CQ45" s="608">
        <v>1</v>
      </c>
      <c r="CR45" s="608">
        <v>1</v>
      </c>
      <c r="CS45" s="608">
        <v>1</v>
      </c>
      <c r="CT45" s="608">
        <v>1</v>
      </c>
      <c r="CU45" s="608">
        <v>1</v>
      </c>
      <c r="CV45" s="608">
        <v>3</v>
      </c>
      <c r="CW45" s="608">
        <v>1</v>
      </c>
      <c r="CX45" s="608">
        <v>2</v>
      </c>
      <c r="CY45" s="608">
        <v>3</v>
      </c>
      <c r="CZ45" s="608">
        <v>3</v>
      </c>
      <c r="DA45" s="608">
        <v>3</v>
      </c>
      <c r="DB45" s="608">
        <v>3</v>
      </c>
      <c r="DC45" s="608">
        <v>2</v>
      </c>
      <c r="DD45" s="608">
        <v>2</v>
      </c>
      <c r="DE45" s="608">
        <v>3</v>
      </c>
      <c r="DF45" s="608">
        <v>3</v>
      </c>
      <c r="DG45" s="608">
        <v>3</v>
      </c>
      <c r="DH45" s="608">
        <v>3</v>
      </c>
      <c r="DI45" s="608">
        <v>3</v>
      </c>
      <c r="DJ45" s="608">
        <v>2</v>
      </c>
      <c r="DK45" s="608">
        <v>3</v>
      </c>
      <c r="DL45" s="608">
        <v>1</v>
      </c>
      <c r="DM45" s="608">
        <v>2</v>
      </c>
      <c r="DN45" s="608">
        <v>1</v>
      </c>
      <c r="DO45" s="608">
        <v>3</v>
      </c>
      <c r="DP45" s="608">
        <v>2</v>
      </c>
      <c r="DQ45" s="608">
        <v>2</v>
      </c>
      <c r="DR45" s="608">
        <v>3</v>
      </c>
      <c r="DS45" s="608">
        <v>1</v>
      </c>
      <c r="DT45" s="608">
        <v>1</v>
      </c>
      <c r="DU45" s="608">
        <v>1</v>
      </c>
      <c r="DV45" s="608">
        <v>2</v>
      </c>
      <c r="DW45" s="608">
        <v>1</v>
      </c>
      <c r="DX45" s="608">
        <v>3</v>
      </c>
      <c r="DY45" s="608">
        <v>3</v>
      </c>
      <c r="DZ45" s="608">
        <v>1</v>
      </c>
      <c r="EA45" s="608">
        <v>4</v>
      </c>
      <c r="EB45" s="608">
        <v>4</v>
      </c>
      <c r="EC45" s="608">
        <v>4</v>
      </c>
      <c r="ED45" s="608">
        <v>4</v>
      </c>
      <c r="EE45" s="608">
        <v>4</v>
      </c>
      <c r="EF45" s="608">
        <v>4</v>
      </c>
      <c r="EG45" s="608">
        <v>4</v>
      </c>
      <c r="EH45" s="608">
        <v>4</v>
      </c>
      <c r="EI45" s="608">
        <v>4</v>
      </c>
      <c r="EJ45" s="608">
        <v>4</v>
      </c>
      <c r="EK45" s="608">
        <v>4</v>
      </c>
      <c r="EL45" s="608">
        <v>4</v>
      </c>
      <c r="EM45" s="609">
        <v>2</v>
      </c>
      <c r="EN45" s="609">
        <v>4</v>
      </c>
      <c r="EO45" s="609">
        <v>2</v>
      </c>
      <c r="EP45" s="609">
        <v>3</v>
      </c>
      <c r="EQ45" s="609">
        <v>3</v>
      </c>
      <c r="ER45" s="609">
        <v>2</v>
      </c>
      <c r="ES45" s="609">
        <v>1</v>
      </c>
      <c r="ET45" s="609">
        <v>1</v>
      </c>
      <c r="EU45" s="609">
        <v>2</v>
      </c>
      <c r="EV45" s="609">
        <v>1</v>
      </c>
      <c r="EW45" s="609">
        <v>3</v>
      </c>
      <c r="EX45" s="609">
        <v>3</v>
      </c>
      <c r="EY45" s="609">
        <v>3</v>
      </c>
      <c r="EZ45" s="609">
        <v>3</v>
      </c>
      <c r="FA45" s="609">
        <v>2</v>
      </c>
      <c r="FB45" s="609">
        <v>2</v>
      </c>
      <c r="FC45" s="609">
        <v>1</v>
      </c>
      <c r="FD45" s="609">
        <v>4</v>
      </c>
      <c r="FE45" s="608">
        <v>3</v>
      </c>
      <c r="FF45" s="608">
        <v>1</v>
      </c>
      <c r="FG45" s="608">
        <v>1</v>
      </c>
      <c r="FH45" s="609">
        <v>4</v>
      </c>
      <c r="FI45" s="609">
        <v>3</v>
      </c>
      <c r="FJ45" s="609">
        <v>3</v>
      </c>
      <c r="FK45" s="609">
        <v>3</v>
      </c>
      <c r="FL45" s="609">
        <v>4</v>
      </c>
      <c r="FM45" s="609">
        <v>4</v>
      </c>
      <c r="FN45" s="609">
        <v>4</v>
      </c>
      <c r="FO45" s="609">
        <v>4</v>
      </c>
      <c r="FP45" s="609">
        <v>3</v>
      </c>
      <c r="FQ45" s="609">
        <v>2</v>
      </c>
      <c r="FR45" s="609">
        <v>2</v>
      </c>
      <c r="FS45" s="609">
        <v>3</v>
      </c>
      <c r="FT45" s="609">
        <v>2</v>
      </c>
      <c r="FU45" s="609">
        <v>1</v>
      </c>
      <c r="FV45" s="609">
        <v>2</v>
      </c>
      <c r="FW45" s="609">
        <v>1</v>
      </c>
      <c r="FX45" s="609">
        <v>4</v>
      </c>
      <c r="FY45" s="609">
        <v>4</v>
      </c>
      <c r="FZ45" s="609">
        <v>4</v>
      </c>
      <c r="GA45" s="609">
        <v>4</v>
      </c>
      <c r="GB45" s="609">
        <v>4</v>
      </c>
      <c r="GC45" s="609">
        <v>4</v>
      </c>
      <c r="GD45" s="609">
        <v>4</v>
      </c>
      <c r="GE45" s="609">
        <v>4</v>
      </c>
      <c r="GF45" s="609">
        <v>4</v>
      </c>
      <c r="GG45" s="609">
        <v>4</v>
      </c>
      <c r="GH45" s="609">
        <v>4</v>
      </c>
      <c r="GI45" s="609">
        <v>4</v>
      </c>
      <c r="GJ45" s="609">
        <v>4</v>
      </c>
      <c r="GK45" s="609">
        <v>1</v>
      </c>
      <c r="GL45" s="609">
        <v>3</v>
      </c>
      <c r="GM45" s="608">
        <v>3</v>
      </c>
      <c r="GN45" s="609">
        <v>2</v>
      </c>
      <c r="GO45" s="609">
        <v>3</v>
      </c>
      <c r="GP45" s="608">
        <v>1</v>
      </c>
      <c r="GQ45" s="609">
        <v>2</v>
      </c>
      <c r="GR45" s="608">
        <v>2</v>
      </c>
      <c r="GS45" s="608">
        <v>1</v>
      </c>
      <c r="GT45" s="608">
        <v>2</v>
      </c>
      <c r="GU45" s="608">
        <v>2</v>
      </c>
      <c r="GV45" s="608">
        <v>1</v>
      </c>
      <c r="GW45" s="608">
        <v>2</v>
      </c>
      <c r="GX45" s="609">
        <v>4</v>
      </c>
      <c r="GY45" s="609">
        <v>3</v>
      </c>
      <c r="GZ45" s="609">
        <v>1</v>
      </c>
      <c r="HA45" s="608">
        <v>3</v>
      </c>
      <c r="HB45" s="609">
        <v>3</v>
      </c>
      <c r="HC45" s="609">
        <v>3</v>
      </c>
      <c r="HD45" s="609">
        <v>3</v>
      </c>
      <c r="HE45" s="609">
        <v>1</v>
      </c>
      <c r="HF45" s="608">
        <v>3</v>
      </c>
      <c r="HG45" s="608">
        <v>1</v>
      </c>
      <c r="HH45" s="608">
        <v>1</v>
      </c>
      <c r="HI45" s="608">
        <v>2</v>
      </c>
      <c r="HJ45" s="608">
        <v>2</v>
      </c>
      <c r="HK45" s="608">
        <v>4</v>
      </c>
      <c r="HL45" s="609">
        <v>4</v>
      </c>
      <c r="HM45" s="608">
        <v>4</v>
      </c>
      <c r="HN45" s="608">
        <v>4</v>
      </c>
      <c r="HO45" s="608">
        <v>4</v>
      </c>
      <c r="HP45" s="608">
        <v>4</v>
      </c>
      <c r="HQ45" s="609">
        <v>2</v>
      </c>
      <c r="HR45" s="609">
        <v>3</v>
      </c>
      <c r="HS45" s="609">
        <v>3</v>
      </c>
      <c r="HT45" s="609">
        <v>2</v>
      </c>
      <c r="HU45" s="609">
        <v>1</v>
      </c>
      <c r="HV45" s="609">
        <v>1</v>
      </c>
      <c r="HW45" s="609">
        <v>1</v>
      </c>
      <c r="HX45" s="609">
        <v>4</v>
      </c>
      <c r="HY45" s="609">
        <v>1</v>
      </c>
      <c r="HZ45" s="609">
        <v>3</v>
      </c>
      <c r="IA45" s="609">
        <v>4</v>
      </c>
      <c r="IB45" s="609">
        <v>4</v>
      </c>
      <c r="IC45" s="609">
        <v>3</v>
      </c>
      <c r="ID45" s="609">
        <v>3</v>
      </c>
      <c r="IE45" s="609">
        <v>1</v>
      </c>
      <c r="IF45" s="609">
        <v>4</v>
      </c>
      <c r="IG45" s="609">
        <v>2</v>
      </c>
      <c r="IH45" s="609">
        <v>2</v>
      </c>
      <c r="II45" s="609">
        <v>1</v>
      </c>
      <c r="IJ45" s="609">
        <v>3</v>
      </c>
      <c r="IK45" s="609">
        <v>1</v>
      </c>
      <c r="IL45" s="609">
        <v>4</v>
      </c>
      <c r="IM45" s="609">
        <v>3</v>
      </c>
      <c r="IN45" s="609">
        <v>1</v>
      </c>
      <c r="IO45" s="609">
        <v>3</v>
      </c>
      <c r="IP45" s="609">
        <v>3</v>
      </c>
      <c r="IQ45" s="609">
        <v>1</v>
      </c>
      <c r="IR45" s="609">
        <v>3</v>
      </c>
      <c r="IS45" s="609">
        <v>2</v>
      </c>
      <c r="IT45" s="609">
        <v>3</v>
      </c>
      <c r="IU45" s="609">
        <v>3</v>
      </c>
      <c r="IV45" s="609">
        <v>3</v>
      </c>
      <c r="IW45" s="609">
        <v>4</v>
      </c>
      <c r="IX45" s="609">
        <v>4</v>
      </c>
      <c r="IY45" s="609">
        <v>4</v>
      </c>
      <c r="IZ45" s="609">
        <v>4</v>
      </c>
      <c r="JA45" s="609">
        <v>4</v>
      </c>
      <c r="JB45" s="609">
        <v>4</v>
      </c>
      <c r="JC45" s="609">
        <v>4</v>
      </c>
      <c r="JD45" s="609">
        <v>4</v>
      </c>
      <c r="JE45" s="609">
        <v>1</v>
      </c>
      <c r="JF45" s="609">
        <v>3</v>
      </c>
      <c r="JG45" s="609">
        <v>2</v>
      </c>
      <c r="JH45" s="608">
        <v>2</v>
      </c>
      <c r="JI45" s="608">
        <v>2</v>
      </c>
      <c r="JJ45" s="608">
        <v>3</v>
      </c>
      <c r="JK45" s="608">
        <v>3</v>
      </c>
      <c r="JL45" s="608">
        <v>3</v>
      </c>
      <c r="JM45" s="608">
        <v>2</v>
      </c>
      <c r="JN45" s="608">
        <v>2</v>
      </c>
      <c r="JO45" s="608">
        <v>2</v>
      </c>
      <c r="JP45" s="608">
        <v>2</v>
      </c>
      <c r="JQ45" s="608">
        <v>3</v>
      </c>
      <c r="JR45" s="608">
        <v>1</v>
      </c>
      <c r="JS45" s="608">
        <v>1</v>
      </c>
      <c r="JT45" s="608">
        <v>1</v>
      </c>
      <c r="JU45" s="608">
        <v>3</v>
      </c>
      <c r="JV45" s="608">
        <v>4</v>
      </c>
      <c r="JW45" s="609">
        <v>1</v>
      </c>
      <c r="JX45" s="609">
        <v>1</v>
      </c>
      <c r="JY45" s="609">
        <v>4</v>
      </c>
      <c r="JZ45" s="609">
        <v>4</v>
      </c>
      <c r="KA45" s="609">
        <v>4</v>
      </c>
      <c r="KB45" s="609">
        <v>1</v>
      </c>
      <c r="KC45" s="609">
        <v>4</v>
      </c>
      <c r="KD45" s="609">
        <v>4</v>
      </c>
      <c r="KE45" s="609">
        <v>4</v>
      </c>
      <c r="KF45" s="609">
        <v>4</v>
      </c>
      <c r="KG45" s="609">
        <v>1</v>
      </c>
      <c r="KH45" s="609">
        <v>1</v>
      </c>
      <c r="KI45" s="609">
        <v>1</v>
      </c>
      <c r="KJ45" s="609">
        <v>1</v>
      </c>
      <c r="KK45" s="609">
        <v>4</v>
      </c>
      <c r="KL45" s="609">
        <v>4</v>
      </c>
      <c r="KM45" s="609">
        <v>4</v>
      </c>
      <c r="KN45" s="609">
        <v>4</v>
      </c>
      <c r="KO45" s="609">
        <v>1</v>
      </c>
      <c r="KP45" s="609">
        <v>4</v>
      </c>
      <c r="KQ45" s="609">
        <v>1</v>
      </c>
      <c r="KR45" s="609">
        <v>1</v>
      </c>
      <c r="KS45" s="609">
        <v>1</v>
      </c>
      <c r="KT45" s="609">
        <v>4</v>
      </c>
      <c r="KU45" s="609">
        <v>4</v>
      </c>
    </row>
    <row r="46" spans="1:311" s="35" customFormat="1">
      <c r="A46" s="879"/>
      <c r="B46" s="608" t="s">
        <v>714</v>
      </c>
      <c r="C46" s="609">
        <v>4</v>
      </c>
      <c r="D46" s="609">
        <v>2</v>
      </c>
      <c r="E46" s="609">
        <v>3</v>
      </c>
      <c r="F46" s="609">
        <v>2</v>
      </c>
      <c r="G46" s="609">
        <v>4</v>
      </c>
      <c r="H46" s="609">
        <v>4</v>
      </c>
      <c r="I46" s="609">
        <v>4</v>
      </c>
      <c r="J46" s="609">
        <v>4</v>
      </c>
      <c r="K46" s="609">
        <v>4</v>
      </c>
      <c r="L46" s="609">
        <v>4</v>
      </c>
      <c r="M46" s="609">
        <v>3</v>
      </c>
      <c r="N46" s="609">
        <v>4</v>
      </c>
      <c r="O46" s="609">
        <v>4</v>
      </c>
      <c r="P46" s="609">
        <v>4</v>
      </c>
      <c r="Q46" s="609">
        <v>3</v>
      </c>
      <c r="R46" s="609">
        <v>4</v>
      </c>
      <c r="S46" s="609">
        <v>4</v>
      </c>
      <c r="T46" s="609">
        <v>3</v>
      </c>
      <c r="U46" s="609">
        <v>4</v>
      </c>
      <c r="V46" s="609">
        <v>4</v>
      </c>
      <c r="W46" s="609">
        <v>4</v>
      </c>
      <c r="X46" s="609">
        <v>4</v>
      </c>
      <c r="Y46" s="609">
        <v>4</v>
      </c>
      <c r="Z46" s="609">
        <v>4</v>
      </c>
      <c r="AA46" s="609">
        <v>4</v>
      </c>
      <c r="AB46" s="609">
        <v>4</v>
      </c>
      <c r="AC46" s="609">
        <v>4</v>
      </c>
      <c r="AD46" s="609">
        <v>4</v>
      </c>
      <c r="AE46" s="609">
        <v>1</v>
      </c>
      <c r="AF46" s="609">
        <v>3</v>
      </c>
      <c r="AG46" s="609">
        <v>1</v>
      </c>
      <c r="AH46" s="609">
        <v>3</v>
      </c>
      <c r="AI46" s="609">
        <v>4</v>
      </c>
      <c r="AJ46" s="609">
        <v>3</v>
      </c>
      <c r="AK46" s="609">
        <v>4</v>
      </c>
      <c r="AL46" s="609">
        <v>4</v>
      </c>
      <c r="AM46" s="609">
        <v>4</v>
      </c>
      <c r="AN46" s="609">
        <v>3</v>
      </c>
      <c r="AO46" s="609">
        <v>3</v>
      </c>
      <c r="AP46" s="609">
        <v>3</v>
      </c>
      <c r="AQ46" s="609">
        <v>3</v>
      </c>
      <c r="AR46" s="609">
        <v>4</v>
      </c>
      <c r="AS46" s="609">
        <v>4</v>
      </c>
      <c r="AT46" s="609">
        <v>3</v>
      </c>
      <c r="AU46" s="609">
        <v>1</v>
      </c>
      <c r="AV46" s="609">
        <v>3</v>
      </c>
      <c r="AW46" s="609">
        <v>4</v>
      </c>
      <c r="AX46" s="609">
        <v>4</v>
      </c>
      <c r="AY46" s="609">
        <v>3</v>
      </c>
      <c r="AZ46" s="609">
        <v>4</v>
      </c>
      <c r="BA46" s="609">
        <v>1</v>
      </c>
      <c r="BB46" s="609">
        <v>3</v>
      </c>
      <c r="BC46" s="609">
        <v>2</v>
      </c>
      <c r="BD46" s="609">
        <v>2</v>
      </c>
      <c r="BE46" s="609">
        <v>3</v>
      </c>
      <c r="BF46" s="609">
        <v>2</v>
      </c>
      <c r="BG46" s="609">
        <v>2</v>
      </c>
      <c r="BH46" s="609">
        <v>1</v>
      </c>
      <c r="BI46" s="609">
        <v>2</v>
      </c>
      <c r="BJ46" s="609">
        <v>4</v>
      </c>
      <c r="BK46" s="609">
        <v>3</v>
      </c>
      <c r="BL46" s="609">
        <v>3</v>
      </c>
      <c r="BM46" s="609">
        <v>3</v>
      </c>
      <c r="BN46" s="609">
        <v>3</v>
      </c>
      <c r="BO46" s="609">
        <v>3</v>
      </c>
      <c r="BP46" s="609">
        <v>2</v>
      </c>
      <c r="BQ46" s="609">
        <v>3</v>
      </c>
      <c r="BR46" s="609">
        <v>3</v>
      </c>
      <c r="BS46" s="609">
        <v>4</v>
      </c>
      <c r="BT46" s="609">
        <v>4</v>
      </c>
      <c r="BU46" s="609">
        <v>4</v>
      </c>
      <c r="BV46" s="609">
        <v>4</v>
      </c>
      <c r="BW46" s="609">
        <v>4</v>
      </c>
      <c r="BX46" s="609">
        <v>4</v>
      </c>
      <c r="BY46" s="609">
        <v>4</v>
      </c>
      <c r="BZ46" s="609">
        <v>4</v>
      </c>
      <c r="CA46" s="609">
        <v>4</v>
      </c>
      <c r="CB46" s="609">
        <v>3</v>
      </c>
      <c r="CC46" s="609">
        <v>4</v>
      </c>
      <c r="CD46" s="609">
        <v>4</v>
      </c>
      <c r="CE46" s="609">
        <v>4</v>
      </c>
      <c r="CF46" s="609">
        <v>4</v>
      </c>
      <c r="CG46" s="609">
        <v>4</v>
      </c>
      <c r="CH46" s="609">
        <v>4</v>
      </c>
      <c r="CI46" s="609">
        <v>4</v>
      </c>
      <c r="CJ46" s="609">
        <v>4</v>
      </c>
      <c r="CK46" s="608">
        <v>4</v>
      </c>
      <c r="CL46" s="608">
        <v>4</v>
      </c>
      <c r="CM46" s="608">
        <v>4</v>
      </c>
      <c r="CN46" s="608">
        <v>4</v>
      </c>
      <c r="CO46" s="608">
        <v>4</v>
      </c>
      <c r="CP46" s="608">
        <v>4</v>
      </c>
      <c r="CQ46" s="608">
        <v>4</v>
      </c>
      <c r="CR46" s="608">
        <v>3</v>
      </c>
      <c r="CS46" s="608">
        <v>3</v>
      </c>
      <c r="CT46" s="608">
        <v>4</v>
      </c>
      <c r="CU46" s="608">
        <v>4</v>
      </c>
      <c r="CV46" s="608">
        <v>4</v>
      </c>
      <c r="CW46" s="608">
        <v>1</v>
      </c>
      <c r="CX46" s="608">
        <v>2</v>
      </c>
      <c r="CY46" s="608">
        <v>4</v>
      </c>
      <c r="CZ46" s="608">
        <v>4</v>
      </c>
      <c r="DA46" s="608">
        <v>3</v>
      </c>
      <c r="DB46" s="608">
        <v>3</v>
      </c>
      <c r="DC46" s="608">
        <v>4</v>
      </c>
      <c r="DD46" s="608">
        <v>4</v>
      </c>
      <c r="DE46" s="608">
        <v>3</v>
      </c>
      <c r="DF46" s="608">
        <v>3</v>
      </c>
      <c r="DG46" s="608">
        <v>3</v>
      </c>
      <c r="DH46" s="608">
        <v>4</v>
      </c>
      <c r="DI46" s="608">
        <v>4</v>
      </c>
      <c r="DJ46" s="608">
        <v>3</v>
      </c>
      <c r="DK46" s="608">
        <v>3</v>
      </c>
      <c r="DL46" s="608">
        <v>3</v>
      </c>
      <c r="DM46" s="608">
        <v>3</v>
      </c>
      <c r="DN46" s="608">
        <v>3</v>
      </c>
      <c r="DO46" s="608">
        <v>3</v>
      </c>
      <c r="DP46" s="608">
        <v>3</v>
      </c>
      <c r="DQ46" s="608">
        <v>1</v>
      </c>
      <c r="DR46" s="608">
        <v>2</v>
      </c>
      <c r="DS46" s="608">
        <v>3</v>
      </c>
      <c r="DT46" s="608">
        <v>3</v>
      </c>
      <c r="DU46" s="608">
        <v>2</v>
      </c>
      <c r="DV46" s="608">
        <v>1</v>
      </c>
      <c r="DW46" s="608">
        <v>3</v>
      </c>
      <c r="DX46" s="608">
        <v>2</v>
      </c>
      <c r="DY46" s="608">
        <v>3</v>
      </c>
      <c r="DZ46" s="608">
        <v>3</v>
      </c>
      <c r="EA46" s="608">
        <v>4</v>
      </c>
      <c r="EB46" s="608">
        <v>4</v>
      </c>
      <c r="EC46" s="608">
        <v>4</v>
      </c>
      <c r="ED46" s="608">
        <v>3</v>
      </c>
      <c r="EE46" s="608">
        <v>4</v>
      </c>
      <c r="EF46" s="608">
        <v>4</v>
      </c>
      <c r="EG46" s="608">
        <v>3</v>
      </c>
      <c r="EH46" s="608">
        <v>4</v>
      </c>
      <c r="EI46" s="608">
        <v>4</v>
      </c>
      <c r="EJ46" s="608">
        <v>4</v>
      </c>
      <c r="EK46" s="608">
        <v>4</v>
      </c>
      <c r="EL46" s="608">
        <v>4</v>
      </c>
      <c r="EM46" s="609">
        <v>3</v>
      </c>
      <c r="EN46" s="609">
        <v>4</v>
      </c>
      <c r="EO46" s="609">
        <v>4</v>
      </c>
      <c r="EP46" s="609">
        <v>4</v>
      </c>
      <c r="EQ46" s="609">
        <v>3</v>
      </c>
      <c r="ER46" s="609">
        <v>4</v>
      </c>
      <c r="ES46" s="609">
        <v>2</v>
      </c>
      <c r="ET46" s="609">
        <v>1</v>
      </c>
      <c r="EU46" s="609">
        <v>3</v>
      </c>
      <c r="EV46" s="609">
        <v>2</v>
      </c>
      <c r="EW46" s="609">
        <v>4</v>
      </c>
      <c r="EX46" s="609">
        <v>2</v>
      </c>
      <c r="EY46" s="609">
        <v>3</v>
      </c>
      <c r="EZ46" s="609">
        <v>4</v>
      </c>
      <c r="FA46" s="609">
        <v>4</v>
      </c>
      <c r="FB46" s="609">
        <v>2</v>
      </c>
      <c r="FC46" s="609">
        <v>3</v>
      </c>
      <c r="FD46" s="609">
        <v>1</v>
      </c>
      <c r="FE46" s="608">
        <v>1</v>
      </c>
      <c r="FF46" s="608">
        <v>4</v>
      </c>
      <c r="FG46" s="608">
        <v>3</v>
      </c>
      <c r="FH46" s="609">
        <v>3</v>
      </c>
      <c r="FI46" s="609">
        <v>3</v>
      </c>
      <c r="FJ46" s="609">
        <v>4</v>
      </c>
      <c r="FK46" s="609">
        <v>3</v>
      </c>
      <c r="FL46" s="609">
        <v>3</v>
      </c>
      <c r="FM46" s="609">
        <v>3</v>
      </c>
      <c r="FN46" s="609">
        <v>3</v>
      </c>
      <c r="FO46" s="609">
        <v>3</v>
      </c>
      <c r="FP46" s="609">
        <v>4</v>
      </c>
      <c r="FQ46" s="609">
        <v>2</v>
      </c>
      <c r="FR46" s="609">
        <v>4</v>
      </c>
      <c r="FS46" s="609">
        <v>3</v>
      </c>
      <c r="FT46" s="609">
        <v>1</v>
      </c>
      <c r="FU46" s="609">
        <v>1</v>
      </c>
      <c r="FV46" s="609">
        <v>4</v>
      </c>
      <c r="FW46" s="609">
        <v>1</v>
      </c>
      <c r="FX46" s="609">
        <v>3</v>
      </c>
      <c r="FY46" s="609">
        <v>4</v>
      </c>
      <c r="FZ46" s="609">
        <v>2</v>
      </c>
      <c r="GA46" s="609">
        <v>3</v>
      </c>
      <c r="GB46" s="609">
        <v>4</v>
      </c>
      <c r="GC46" s="609">
        <v>3</v>
      </c>
      <c r="GD46" s="609">
        <v>2</v>
      </c>
      <c r="GE46" s="609">
        <v>3</v>
      </c>
      <c r="GF46" s="609">
        <v>3</v>
      </c>
      <c r="GG46" s="609">
        <v>2</v>
      </c>
      <c r="GH46" s="609">
        <v>2</v>
      </c>
      <c r="GI46" s="609">
        <v>3</v>
      </c>
      <c r="GJ46" s="609">
        <v>3</v>
      </c>
      <c r="GK46" s="609">
        <v>3</v>
      </c>
      <c r="GL46" s="609">
        <v>2</v>
      </c>
      <c r="GM46" s="608">
        <v>3</v>
      </c>
      <c r="GN46" s="609">
        <v>3</v>
      </c>
      <c r="GO46" s="609">
        <v>2</v>
      </c>
      <c r="GP46" s="608">
        <v>3</v>
      </c>
      <c r="GQ46" s="609">
        <v>3</v>
      </c>
      <c r="GR46" s="608">
        <v>4</v>
      </c>
      <c r="GS46" s="608">
        <v>3</v>
      </c>
      <c r="GT46" s="608">
        <v>3</v>
      </c>
      <c r="GU46" s="608">
        <v>3</v>
      </c>
      <c r="GV46" s="608">
        <v>3</v>
      </c>
      <c r="GW46" s="608">
        <v>3</v>
      </c>
      <c r="GX46" s="609">
        <v>1</v>
      </c>
      <c r="GY46" s="609">
        <v>2</v>
      </c>
      <c r="GZ46" s="609">
        <v>3</v>
      </c>
      <c r="HA46" s="608">
        <v>3</v>
      </c>
      <c r="HB46" s="609">
        <v>3</v>
      </c>
      <c r="HC46" s="609">
        <v>1</v>
      </c>
      <c r="HD46" s="609">
        <v>3</v>
      </c>
      <c r="HE46" s="609">
        <v>1</v>
      </c>
      <c r="HF46" s="608">
        <v>2</v>
      </c>
      <c r="HG46" s="608">
        <v>1</v>
      </c>
      <c r="HH46" s="608">
        <v>2</v>
      </c>
      <c r="HI46" s="608">
        <v>2</v>
      </c>
      <c r="HJ46" s="608">
        <v>2</v>
      </c>
      <c r="HK46" s="608">
        <v>3</v>
      </c>
      <c r="HL46" s="609">
        <v>4</v>
      </c>
      <c r="HM46" s="609">
        <v>3</v>
      </c>
      <c r="HN46" s="609">
        <v>2</v>
      </c>
      <c r="HO46" s="609">
        <v>3</v>
      </c>
      <c r="HP46" s="609">
        <v>3</v>
      </c>
      <c r="HQ46" s="609">
        <v>2</v>
      </c>
      <c r="HR46" s="609">
        <v>2</v>
      </c>
      <c r="HS46" s="609">
        <v>3</v>
      </c>
      <c r="HT46" s="609">
        <v>1</v>
      </c>
      <c r="HU46" s="609">
        <v>1</v>
      </c>
      <c r="HV46" s="609">
        <v>2</v>
      </c>
      <c r="HW46" s="609">
        <v>2</v>
      </c>
      <c r="HX46" s="609">
        <v>3</v>
      </c>
      <c r="HY46" s="609">
        <v>1</v>
      </c>
      <c r="HZ46" s="609">
        <v>3</v>
      </c>
      <c r="IA46" s="609">
        <v>4</v>
      </c>
      <c r="IB46" s="609">
        <v>2</v>
      </c>
      <c r="IC46" s="609">
        <v>2</v>
      </c>
      <c r="ID46" s="609">
        <v>3</v>
      </c>
      <c r="IE46" s="609">
        <v>1</v>
      </c>
      <c r="IF46" s="609">
        <v>4</v>
      </c>
      <c r="IG46" s="609">
        <v>1</v>
      </c>
      <c r="IH46" s="609">
        <v>2</v>
      </c>
      <c r="II46" s="609">
        <v>2</v>
      </c>
      <c r="IJ46" s="609">
        <v>2</v>
      </c>
      <c r="IK46" s="609">
        <v>2</v>
      </c>
      <c r="IL46" s="609">
        <v>2</v>
      </c>
      <c r="IM46" s="609">
        <v>2</v>
      </c>
      <c r="IN46" s="609">
        <v>2</v>
      </c>
      <c r="IO46" s="609">
        <v>2</v>
      </c>
      <c r="IP46" s="609">
        <v>2</v>
      </c>
      <c r="IQ46" s="609">
        <v>2</v>
      </c>
      <c r="IR46" s="609">
        <v>2</v>
      </c>
      <c r="IS46" s="609">
        <v>3</v>
      </c>
      <c r="IT46" s="609">
        <v>3</v>
      </c>
      <c r="IU46" s="609">
        <v>2</v>
      </c>
      <c r="IV46" s="609">
        <v>2</v>
      </c>
      <c r="IW46" s="609">
        <v>4</v>
      </c>
      <c r="IX46" s="609">
        <v>3</v>
      </c>
      <c r="IY46" s="609">
        <v>2</v>
      </c>
      <c r="IZ46" s="609">
        <v>4</v>
      </c>
      <c r="JA46" s="609">
        <v>3</v>
      </c>
      <c r="JB46" s="609">
        <v>3</v>
      </c>
      <c r="JC46" s="609">
        <v>3</v>
      </c>
      <c r="JD46" s="609">
        <v>4</v>
      </c>
      <c r="JE46" s="609">
        <v>2</v>
      </c>
      <c r="JF46" s="609">
        <v>4</v>
      </c>
      <c r="JG46" s="609">
        <v>3</v>
      </c>
      <c r="JH46" s="608">
        <v>3</v>
      </c>
      <c r="JI46" s="608">
        <v>3</v>
      </c>
      <c r="JJ46" s="608">
        <v>3</v>
      </c>
      <c r="JK46" s="608">
        <v>3</v>
      </c>
      <c r="JL46" s="608">
        <v>4</v>
      </c>
      <c r="JM46" s="608">
        <v>2</v>
      </c>
      <c r="JN46" s="608">
        <v>3</v>
      </c>
      <c r="JO46" s="608">
        <v>3</v>
      </c>
      <c r="JP46" s="608">
        <v>3</v>
      </c>
      <c r="JQ46" s="608">
        <v>1</v>
      </c>
      <c r="JR46" s="608">
        <v>3</v>
      </c>
      <c r="JS46" s="608">
        <v>3</v>
      </c>
      <c r="JT46" s="608">
        <v>3</v>
      </c>
      <c r="JU46" s="608">
        <v>3</v>
      </c>
      <c r="JV46" s="608">
        <v>4</v>
      </c>
      <c r="JW46" s="609">
        <v>2</v>
      </c>
      <c r="JX46" s="609">
        <v>3</v>
      </c>
      <c r="JY46" s="609">
        <v>4</v>
      </c>
      <c r="JZ46" s="609">
        <v>4</v>
      </c>
      <c r="KA46" s="609">
        <v>3</v>
      </c>
      <c r="KB46" s="609">
        <v>3</v>
      </c>
      <c r="KC46" s="609">
        <v>4</v>
      </c>
      <c r="KD46" s="609">
        <v>4</v>
      </c>
      <c r="KE46" s="609">
        <v>4</v>
      </c>
      <c r="KF46" s="609">
        <v>4</v>
      </c>
      <c r="KG46" s="609">
        <v>2</v>
      </c>
      <c r="KH46" s="609">
        <v>1</v>
      </c>
      <c r="KI46" s="609">
        <v>1</v>
      </c>
      <c r="KJ46" s="609">
        <v>2</v>
      </c>
      <c r="KK46" s="609">
        <v>2</v>
      </c>
      <c r="KL46" s="609">
        <v>3</v>
      </c>
      <c r="KM46" s="609">
        <v>3</v>
      </c>
      <c r="KN46" s="609">
        <v>3</v>
      </c>
      <c r="KO46" s="609">
        <v>3</v>
      </c>
      <c r="KP46" s="609">
        <v>2</v>
      </c>
      <c r="KQ46" s="609">
        <v>3</v>
      </c>
      <c r="KR46" s="609">
        <v>2</v>
      </c>
      <c r="KS46" s="609">
        <v>2</v>
      </c>
      <c r="KT46" s="609">
        <v>2</v>
      </c>
      <c r="KU46" s="609">
        <v>3</v>
      </c>
    </row>
    <row r="47" spans="1:311" s="35" customFormat="1">
      <c r="A47" s="879"/>
      <c r="B47" s="608" t="s">
        <v>715</v>
      </c>
      <c r="C47" s="609">
        <v>0</v>
      </c>
      <c r="D47" s="609">
        <v>0</v>
      </c>
      <c r="E47" s="609">
        <v>0</v>
      </c>
      <c r="F47" s="609">
        <v>0</v>
      </c>
      <c r="G47" s="609">
        <v>0</v>
      </c>
      <c r="H47" s="609">
        <v>0</v>
      </c>
      <c r="I47" s="609">
        <v>0</v>
      </c>
      <c r="J47" s="609">
        <v>0</v>
      </c>
      <c r="K47" s="609">
        <v>0</v>
      </c>
      <c r="L47" s="609">
        <v>0</v>
      </c>
      <c r="M47" s="609">
        <v>0</v>
      </c>
      <c r="N47" s="609">
        <v>0</v>
      </c>
      <c r="O47" s="609">
        <v>0</v>
      </c>
      <c r="P47" s="609">
        <v>0</v>
      </c>
      <c r="Q47" s="609">
        <v>0</v>
      </c>
      <c r="R47" s="609">
        <v>0</v>
      </c>
      <c r="S47" s="609">
        <v>0</v>
      </c>
      <c r="T47" s="609">
        <v>0</v>
      </c>
      <c r="U47" s="609">
        <v>0</v>
      </c>
      <c r="V47" s="609">
        <v>0</v>
      </c>
      <c r="W47" s="609">
        <v>0</v>
      </c>
      <c r="X47" s="609">
        <v>0</v>
      </c>
      <c r="Y47" s="609">
        <v>0</v>
      </c>
      <c r="Z47" s="609">
        <v>0</v>
      </c>
      <c r="AA47" s="609">
        <v>0</v>
      </c>
      <c r="AB47" s="609">
        <v>0</v>
      </c>
      <c r="AC47" s="609">
        <v>0</v>
      </c>
      <c r="AD47" s="609">
        <v>0</v>
      </c>
      <c r="AE47" s="609">
        <v>0</v>
      </c>
      <c r="AF47" s="609">
        <v>0</v>
      </c>
      <c r="AG47" s="609">
        <v>0</v>
      </c>
      <c r="AH47" s="609">
        <v>0</v>
      </c>
      <c r="AI47" s="609">
        <v>0</v>
      </c>
      <c r="AJ47" s="609">
        <v>0</v>
      </c>
      <c r="AK47" s="609">
        <v>0</v>
      </c>
      <c r="AL47" s="609">
        <v>0</v>
      </c>
      <c r="AM47" s="609">
        <v>0</v>
      </c>
      <c r="AN47" s="609">
        <v>0</v>
      </c>
      <c r="AO47" s="609">
        <v>0</v>
      </c>
      <c r="AP47" s="609">
        <v>0</v>
      </c>
      <c r="AQ47" s="609">
        <v>0</v>
      </c>
      <c r="AR47" s="609">
        <v>0</v>
      </c>
      <c r="AS47" s="609">
        <v>0</v>
      </c>
      <c r="AT47" s="609">
        <v>0</v>
      </c>
      <c r="AU47" s="609">
        <v>0</v>
      </c>
      <c r="AV47" s="609">
        <v>0</v>
      </c>
      <c r="AW47" s="609">
        <v>0</v>
      </c>
      <c r="AX47" s="609">
        <v>0</v>
      </c>
      <c r="AY47" s="609">
        <v>0</v>
      </c>
      <c r="AZ47" s="609">
        <v>0</v>
      </c>
      <c r="BA47" s="609">
        <v>0</v>
      </c>
      <c r="BB47" s="609">
        <v>0</v>
      </c>
      <c r="BC47" s="609">
        <v>0</v>
      </c>
      <c r="BD47" s="609">
        <v>0</v>
      </c>
      <c r="BE47" s="609">
        <v>0</v>
      </c>
      <c r="BF47" s="609">
        <v>0</v>
      </c>
      <c r="BG47" s="609">
        <v>0</v>
      </c>
      <c r="BH47" s="609">
        <v>0</v>
      </c>
      <c r="BI47" s="609">
        <v>0</v>
      </c>
      <c r="BJ47" s="609">
        <v>0</v>
      </c>
      <c r="BK47" s="609">
        <v>0</v>
      </c>
      <c r="BL47" s="609">
        <v>0</v>
      </c>
      <c r="BM47" s="609">
        <v>0</v>
      </c>
      <c r="BN47" s="609">
        <v>0</v>
      </c>
      <c r="BO47" s="609">
        <v>0</v>
      </c>
      <c r="BP47" s="609">
        <v>0</v>
      </c>
      <c r="BQ47" s="609">
        <v>0</v>
      </c>
      <c r="BR47" s="609">
        <v>0</v>
      </c>
      <c r="BS47" s="609">
        <v>0</v>
      </c>
      <c r="BT47" s="609">
        <v>0</v>
      </c>
      <c r="BU47" s="609">
        <v>0</v>
      </c>
      <c r="BV47" s="609">
        <v>0</v>
      </c>
      <c r="BW47" s="609">
        <v>0</v>
      </c>
      <c r="BX47" s="609">
        <v>0</v>
      </c>
      <c r="BY47" s="609">
        <v>0</v>
      </c>
      <c r="BZ47" s="609">
        <v>0</v>
      </c>
      <c r="CA47" s="609">
        <v>0</v>
      </c>
      <c r="CB47" s="609">
        <v>0</v>
      </c>
      <c r="CC47" s="609">
        <v>0</v>
      </c>
      <c r="CD47" s="609">
        <v>0</v>
      </c>
      <c r="CE47" s="609">
        <v>0</v>
      </c>
      <c r="CF47" s="609">
        <v>0</v>
      </c>
      <c r="CG47" s="609">
        <v>0</v>
      </c>
      <c r="CH47" s="609">
        <v>0</v>
      </c>
      <c r="CI47" s="609">
        <v>0</v>
      </c>
      <c r="CJ47" s="609">
        <v>0</v>
      </c>
      <c r="CK47" s="608">
        <v>0</v>
      </c>
      <c r="CL47" s="608">
        <v>0</v>
      </c>
      <c r="CM47" s="608">
        <v>0</v>
      </c>
      <c r="CN47" s="608">
        <v>0</v>
      </c>
      <c r="CO47" s="608">
        <v>0</v>
      </c>
      <c r="CP47" s="608">
        <v>0</v>
      </c>
      <c r="CQ47" s="608">
        <v>0</v>
      </c>
      <c r="CR47" s="608">
        <v>0</v>
      </c>
      <c r="CS47" s="608">
        <v>0</v>
      </c>
      <c r="CT47" s="608">
        <v>0</v>
      </c>
      <c r="CU47" s="608">
        <v>0</v>
      </c>
      <c r="CV47" s="608">
        <v>0</v>
      </c>
      <c r="CW47" s="608">
        <v>0</v>
      </c>
      <c r="CX47" s="608">
        <v>0</v>
      </c>
      <c r="CY47" s="608">
        <v>0</v>
      </c>
      <c r="CZ47" s="608">
        <v>0</v>
      </c>
      <c r="DA47" s="608">
        <v>0</v>
      </c>
      <c r="DB47" s="608">
        <v>0</v>
      </c>
      <c r="DC47" s="608">
        <v>0</v>
      </c>
      <c r="DD47" s="608">
        <v>0</v>
      </c>
      <c r="DE47" s="608">
        <v>0</v>
      </c>
      <c r="DF47" s="608">
        <v>0</v>
      </c>
      <c r="DG47" s="608">
        <v>0</v>
      </c>
      <c r="DH47" s="608">
        <v>0</v>
      </c>
      <c r="DI47" s="608">
        <v>0</v>
      </c>
      <c r="DJ47" s="608">
        <v>0</v>
      </c>
      <c r="DK47" s="608">
        <v>0</v>
      </c>
      <c r="DL47" s="608">
        <v>0</v>
      </c>
      <c r="DM47" s="608">
        <v>0</v>
      </c>
      <c r="DN47" s="608">
        <v>0</v>
      </c>
      <c r="DO47" s="608">
        <v>0</v>
      </c>
      <c r="DP47" s="608">
        <v>0</v>
      </c>
      <c r="DQ47" s="608">
        <v>0</v>
      </c>
      <c r="DR47" s="608">
        <v>0</v>
      </c>
      <c r="DS47" s="608">
        <v>0</v>
      </c>
      <c r="DT47" s="608">
        <v>0</v>
      </c>
      <c r="DU47" s="608">
        <v>0</v>
      </c>
      <c r="DV47" s="608">
        <v>0</v>
      </c>
      <c r="DW47" s="608">
        <v>0</v>
      </c>
      <c r="DX47" s="608">
        <v>0</v>
      </c>
      <c r="DY47" s="608">
        <v>0</v>
      </c>
      <c r="DZ47" s="608">
        <v>0</v>
      </c>
      <c r="EA47" s="608">
        <v>0</v>
      </c>
      <c r="EB47" s="608">
        <v>0</v>
      </c>
      <c r="EC47" s="608">
        <v>0</v>
      </c>
      <c r="ED47" s="608">
        <v>0</v>
      </c>
      <c r="EE47" s="608">
        <v>0</v>
      </c>
      <c r="EF47" s="608">
        <v>0</v>
      </c>
      <c r="EG47" s="608">
        <v>0</v>
      </c>
      <c r="EH47" s="608">
        <v>0</v>
      </c>
      <c r="EI47" s="608">
        <v>0</v>
      </c>
      <c r="EJ47" s="608">
        <v>0</v>
      </c>
      <c r="EK47" s="608">
        <v>0</v>
      </c>
      <c r="EL47" s="608">
        <v>0</v>
      </c>
      <c r="EM47" s="609">
        <v>0</v>
      </c>
      <c r="EN47" s="609">
        <v>0</v>
      </c>
      <c r="EO47" s="609">
        <v>0</v>
      </c>
      <c r="EP47" s="609">
        <v>0</v>
      </c>
      <c r="EQ47" s="609">
        <v>0</v>
      </c>
      <c r="ER47" s="609">
        <v>0</v>
      </c>
      <c r="ES47" s="609">
        <v>0</v>
      </c>
      <c r="ET47" s="609">
        <v>0</v>
      </c>
      <c r="EU47" s="609">
        <v>1</v>
      </c>
      <c r="EV47" s="609">
        <v>0</v>
      </c>
      <c r="EW47" s="609">
        <v>0</v>
      </c>
      <c r="EX47" s="609">
        <v>0</v>
      </c>
      <c r="EY47" s="609">
        <v>0</v>
      </c>
      <c r="EZ47" s="609">
        <v>0</v>
      </c>
      <c r="FA47" s="609">
        <v>0</v>
      </c>
      <c r="FB47" s="609">
        <v>0</v>
      </c>
      <c r="FC47" s="609">
        <v>0</v>
      </c>
      <c r="FD47" s="609">
        <v>0</v>
      </c>
      <c r="FE47" s="608">
        <v>0</v>
      </c>
      <c r="FF47" s="608">
        <v>0</v>
      </c>
      <c r="FG47" s="608">
        <v>0</v>
      </c>
      <c r="FH47" s="609">
        <v>0</v>
      </c>
      <c r="FI47" s="609">
        <v>0</v>
      </c>
      <c r="FJ47" s="609">
        <v>0</v>
      </c>
      <c r="FK47" s="609">
        <v>0</v>
      </c>
      <c r="FL47" s="609">
        <v>0</v>
      </c>
      <c r="FM47" s="609">
        <v>0</v>
      </c>
      <c r="FN47" s="609">
        <v>0</v>
      </c>
      <c r="FO47" s="609">
        <v>0</v>
      </c>
      <c r="FP47" s="609">
        <v>0</v>
      </c>
      <c r="FQ47" s="609">
        <v>0</v>
      </c>
      <c r="FR47" s="609">
        <v>0</v>
      </c>
      <c r="FS47" s="609">
        <v>0</v>
      </c>
      <c r="FT47" s="609">
        <v>0</v>
      </c>
      <c r="FU47" s="609">
        <v>0</v>
      </c>
      <c r="FV47" s="609">
        <v>0</v>
      </c>
      <c r="FW47" s="609">
        <v>0</v>
      </c>
      <c r="FX47" s="609">
        <v>0</v>
      </c>
      <c r="FY47" s="609">
        <v>0</v>
      </c>
      <c r="FZ47" s="609">
        <v>0</v>
      </c>
      <c r="GA47" s="609">
        <v>0</v>
      </c>
      <c r="GB47" s="609">
        <v>0</v>
      </c>
      <c r="GC47" s="609">
        <v>0</v>
      </c>
      <c r="GD47" s="609">
        <v>0</v>
      </c>
      <c r="GE47" s="609">
        <v>0</v>
      </c>
      <c r="GF47" s="609">
        <v>0</v>
      </c>
      <c r="GG47" s="609">
        <v>0</v>
      </c>
      <c r="GH47" s="609">
        <v>0</v>
      </c>
      <c r="GI47" s="609">
        <v>0</v>
      </c>
      <c r="GJ47" s="609">
        <v>0</v>
      </c>
      <c r="GK47" s="609">
        <v>0</v>
      </c>
      <c r="GL47" s="609">
        <v>0</v>
      </c>
      <c r="GM47" s="608">
        <v>0</v>
      </c>
      <c r="GN47" s="609">
        <v>0</v>
      </c>
      <c r="GO47" s="609">
        <v>0</v>
      </c>
      <c r="GP47" s="608">
        <v>0</v>
      </c>
      <c r="GQ47" s="609">
        <v>0</v>
      </c>
      <c r="GR47" s="608">
        <v>0</v>
      </c>
      <c r="GS47" s="608">
        <v>0</v>
      </c>
      <c r="GT47" s="608">
        <v>0</v>
      </c>
      <c r="GU47" s="608">
        <v>0</v>
      </c>
      <c r="GV47" s="608">
        <v>0</v>
      </c>
      <c r="GW47" s="608">
        <v>0</v>
      </c>
      <c r="GX47" s="609">
        <v>0</v>
      </c>
      <c r="GY47" s="609">
        <v>0</v>
      </c>
      <c r="GZ47" s="609">
        <v>0</v>
      </c>
      <c r="HA47" s="608">
        <v>0</v>
      </c>
      <c r="HB47" s="609">
        <v>0</v>
      </c>
      <c r="HC47" s="609">
        <v>0</v>
      </c>
      <c r="HD47" s="609">
        <v>0</v>
      </c>
      <c r="HE47" s="609">
        <v>0</v>
      </c>
      <c r="HF47" s="608">
        <v>0</v>
      </c>
      <c r="HG47" s="608">
        <v>0</v>
      </c>
      <c r="HH47" s="608">
        <v>0</v>
      </c>
      <c r="HI47" s="608">
        <v>0</v>
      </c>
      <c r="HJ47" s="608">
        <v>1</v>
      </c>
      <c r="HK47" s="608">
        <v>0</v>
      </c>
      <c r="HL47" s="609">
        <v>0</v>
      </c>
      <c r="HM47" s="609">
        <v>1</v>
      </c>
      <c r="HN47" s="609">
        <v>0</v>
      </c>
      <c r="HO47" s="609">
        <v>0</v>
      </c>
      <c r="HP47" s="609">
        <v>0</v>
      </c>
      <c r="HQ47" s="609">
        <v>0</v>
      </c>
      <c r="HR47" s="609">
        <v>0</v>
      </c>
      <c r="HS47" s="609">
        <v>0</v>
      </c>
      <c r="HT47" s="609">
        <v>0</v>
      </c>
      <c r="HU47" s="609">
        <v>0</v>
      </c>
      <c r="HV47" s="609">
        <v>0</v>
      </c>
      <c r="HW47" s="609">
        <v>0</v>
      </c>
      <c r="HX47" s="609">
        <v>0</v>
      </c>
      <c r="HY47" s="609">
        <v>0</v>
      </c>
      <c r="HZ47" s="609">
        <v>0</v>
      </c>
      <c r="IA47" s="609">
        <v>0</v>
      </c>
      <c r="IB47" s="609">
        <v>0</v>
      </c>
      <c r="IC47" s="609">
        <v>0</v>
      </c>
      <c r="ID47" s="609">
        <v>0</v>
      </c>
      <c r="IE47" s="609">
        <v>0</v>
      </c>
      <c r="IF47" s="609">
        <v>0</v>
      </c>
      <c r="IG47" s="609">
        <v>0</v>
      </c>
      <c r="IH47" s="609">
        <v>0</v>
      </c>
      <c r="II47" s="609">
        <v>0</v>
      </c>
      <c r="IJ47" s="609">
        <v>0</v>
      </c>
      <c r="IK47" s="609">
        <v>0</v>
      </c>
      <c r="IL47" s="609">
        <v>0</v>
      </c>
      <c r="IM47" s="609">
        <v>0</v>
      </c>
      <c r="IN47" s="609">
        <v>0</v>
      </c>
      <c r="IO47" s="609">
        <v>0</v>
      </c>
      <c r="IP47" s="609">
        <v>0</v>
      </c>
      <c r="IQ47" s="609">
        <v>0</v>
      </c>
      <c r="IR47" s="609">
        <v>0</v>
      </c>
      <c r="IS47" s="609">
        <v>0</v>
      </c>
      <c r="IT47" s="609">
        <v>0</v>
      </c>
      <c r="IU47" s="609">
        <v>0</v>
      </c>
      <c r="IV47" s="609">
        <v>0</v>
      </c>
      <c r="IW47" s="609">
        <v>1</v>
      </c>
      <c r="IX47" s="609">
        <v>0</v>
      </c>
      <c r="IY47" s="609">
        <v>0</v>
      </c>
      <c r="IZ47" s="609">
        <v>0</v>
      </c>
      <c r="JA47" s="609">
        <v>0</v>
      </c>
      <c r="JB47" s="609">
        <v>0</v>
      </c>
      <c r="JC47" s="609">
        <v>0</v>
      </c>
      <c r="JD47" s="609">
        <v>3</v>
      </c>
      <c r="JE47" s="609">
        <v>0</v>
      </c>
      <c r="JF47" s="609">
        <v>0</v>
      </c>
      <c r="JG47" s="609">
        <v>0</v>
      </c>
      <c r="JH47" s="608">
        <v>0</v>
      </c>
      <c r="JI47" s="608">
        <v>0</v>
      </c>
      <c r="JJ47" s="608">
        <v>0</v>
      </c>
      <c r="JK47" s="608">
        <v>0</v>
      </c>
      <c r="JL47" s="608">
        <v>0</v>
      </c>
      <c r="JM47" s="608">
        <v>0</v>
      </c>
      <c r="JN47" s="608">
        <v>0</v>
      </c>
      <c r="JO47" s="608">
        <v>0</v>
      </c>
      <c r="JP47" s="608">
        <v>0</v>
      </c>
      <c r="JQ47" s="608">
        <v>0</v>
      </c>
      <c r="JR47" s="608">
        <v>0</v>
      </c>
      <c r="JS47" s="608">
        <v>0</v>
      </c>
      <c r="JT47" s="608">
        <v>0</v>
      </c>
      <c r="JU47" s="608">
        <v>0</v>
      </c>
      <c r="JV47" s="608">
        <v>0</v>
      </c>
      <c r="JW47" s="609">
        <v>1</v>
      </c>
      <c r="JX47" s="609">
        <v>2</v>
      </c>
      <c r="JY47" s="609">
        <v>0</v>
      </c>
      <c r="JZ47" s="609">
        <v>0</v>
      </c>
      <c r="KA47" s="609">
        <v>0</v>
      </c>
      <c r="KB47" s="609">
        <v>0</v>
      </c>
      <c r="KC47" s="609">
        <v>0</v>
      </c>
      <c r="KD47" s="609">
        <v>2</v>
      </c>
      <c r="KE47" s="609">
        <v>0</v>
      </c>
      <c r="KF47" s="609">
        <v>3</v>
      </c>
      <c r="KG47" s="609">
        <v>0</v>
      </c>
      <c r="KH47" s="609">
        <v>0</v>
      </c>
      <c r="KI47" s="609">
        <v>0</v>
      </c>
      <c r="KJ47" s="609">
        <v>0</v>
      </c>
      <c r="KK47" s="609">
        <v>3</v>
      </c>
      <c r="KL47" s="609">
        <v>0</v>
      </c>
      <c r="KM47" s="609">
        <v>3</v>
      </c>
      <c r="KN47" s="609">
        <v>0</v>
      </c>
      <c r="KO47" s="609">
        <v>0</v>
      </c>
      <c r="KP47" s="609">
        <v>0</v>
      </c>
      <c r="KQ47" s="609">
        <v>0</v>
      </c>
      <c r="KR47" s="609">
        <v>1</v>
      </c>
      <c r="KS47" s="609">
        <v>0</v>
      </c>
      <c r="KT47" s="609">
        <v>0</v>
      </c>
      <c r="KU47" s="609">
        <v>3</v>
      </c>
    </row>
    <row r="48" spans="1:311" s="35" customFormat="1">
      <c r="A48" s="879"/>
      <c r="B48" s="608" t="s">
        <v>716</v>
      </c>
      <c r="C48" s="609">
        <v>3</v>
      </c>
      <c r="D48" s="609">
        <v>2</v>
      </c>
      <c r="E48" s="609">
        <v>2</v>
      </c>
      <c r="F48" s="609">
        <v>1</v>
      </c>
      <c r="G48" s="609">
        <v>3</v>
      </c>
      <c r="H48" s="609">
        <v>4</v>
      </c>
      <c r="I48" s="609">
        <v>2</v>
      </c>
      <c r="J48" s="609">
        <v>3</v>
      </c>
      <c r="K48" s="609">
        <v>3</v>
      </c>
      <c r="L48" s="609">
        <v>3</v>
      </c>
      <c r="M48" s="609">
        <v>3</v>
      </c>
      <c r="N48" s="609">
        <v>3</v>
      </c>
      <c r="O48" s="609">
        <v>2</v>
      </c>
      <c r="P48" s="609">
        <v>2</v>
      </c>
      <c r="Q48" s="609">
        <v>2</v>
      </c>
      <c r="R48" s="609">
        <v>3</v>
      </c>
      <c r="S48" s="609">
        <v>3</v>
      </c>
      <c r="T48" s="609">
        <v>3</v>
      </c>
      <c r="U48" s="609">
        <v>3</v>
      </c>
      <c r="V48" s="609">
        <v>2</v>
      </c>
      <c r="W48" s="609">
        <v>3</v>
      </c>
      <c r="X48" s="609">
        <v>3</v>
      </c>
      <c r="Y48" s="609">
        <v>3</v>
      </c>
      <c r="Z48" s="609">
        <v>4</v>
      </c>
      <c r="AA48" s="609">
        <v>4</v>
      </c>
      <c r="AB48" s="609">
        <v>2</v>
      </c>
      <c r="AC48" s="609">
        <v>2</v>
      </c>
      <c r="AD48" s="609">
        <v>3</v>
      </c>
      <c r="AE48" s="609">
        <v>1</v>
      </c>
      <c r="AF48" s="609">
        <v>2</v>
      </c>
      <c r="AG48" s="609">
        <v>3</v>
      </c>
      <c r="AH48" s="609">
        <v>3</v>
      </c>
      <c r="AI48" s="609">
        <v>4</v>
      </c>
      <c r="AJ48" s="609">
        <v>4</v>
      </c>
      <c r="AK48" s="609">
        <v>3</v>
      </c>
      <c r="AL48" s="609">
        <v>4</v>
      </c>
      <c r="AM48" s="609">
        <v>4</v>
      </c>
      <c r="AN48" s="609">
        <v>2</v>
      </c>
      <c r="AO48" s="609">
        <v>3</v>
      </c>
      <c r="AP48" s="609">
        <v>3</v>
      </c>
      <c r="AQ48" s="609">
        <v>3</v>
      </c>
      <c r="AR48" s="609">
        <v>3</v>
      </c>
      <c r="AS48" s="609">
        <v>3</v>
      </c>
      <c r="AT48" s="609">
        <v>2</v>
      </c>
      <c r="AU48" s="609">
        <v>2</v>
      </c>
      <c r="AV48" s="609">
        <v>2</v>
      </c>
      <c r="AW48" s="609">
        <v>4</v>
      </c>
      <c r="AX48" s="609">
        <v>4</v>
      </c>
      <c r="AY48" s="609">
        <v>2</v>
      </c>
      <c r="AZ48" s="609">
        <v>4</v>
      </c>
      <c r="BA48" s="609">
        <v>2</v>
      </c>
      <c r="BB48" s="609">
        <v>3</v>
      </c>
      <c r="BC48" s="609">
        <v>3</v>
      </c>
      <c r="BD48" s="609">
        <v>2</v>
      </c>
      <c r="BE48" s="609">
        <v>3</v>
      </c>
      <c r="BF48" s="609">
        <v>2</v>
      </c>
      <c r="BG48" s="609">
        <v>3</v>
      </c>
      <c r="BH48" s="609">
        <v>3</v>
      </c>
      <c r="BI48" s="609">
        <v>2</v>
      </c>
      <c r="BJ48" s="609">
        <v>3</v>
      </c>
      <c r="BK48" s="609">
        <v>3</v>
      </c>
      <c r="BL48" s="609">
        <v>3</v>
      </c>
      <c r="BM48" s="609">
        <v>3</v>
      </c>
      <c r="BN48" s="609">
        <v>3</v>
      </c>
      <c r="BO48" s="609">
        <v>3</v>
      </c>
      <c r="BP48" s="609">
        <v>3</v>
      </c>
      <c r="BQ48" s="609">
        <v>3</v>
      </c>
      <c r="BR48" s="609">
        <v>2</v>
      </c>
      <c r="BS48" s="609">
        <v>4</v>
      </c>
      <c r="BT48" s="609">
        <v>4</v>
      </c>
      <c r="BU48" s="609">
        <v>4</v>
      </c>
      <c r="BV48" s="609">
        <v>4</v>
      </c>
      <c r="BW48" s="609">
        <v>4</v>
      </c>
      <c r="BX48" s="609">
        <v>4</v>
      </c>
      <c r="BY48" s="609">
        <v>4</v>
      </c>
      <c r="BZ48" s="609">
        <v>4</v>
      </c>
      <c r="CA48" s="609">
        <v>3</v>
      </c>
      <c r="CB48" s="609">
        <v>4</v>
      </c>
      <c r="CC48" s="609">
        <v>3</v>
      </c>
      <c r="CD48" s="609">
        <v>4</v>
      </c>
      <c r="CE48" s="609">
        <v>3</v>
      </c>
      <c r="CF48" s="609">
        <v>3</v>
      </c>
      <c r="CG48" s="609">
        <v>4</v>
      </c>
      <c r="CH48" s="609">
        <v>4</v>
      </c>
      <c r="CI48" s="609">
        <v>3</v>
      </c>
      <c r="CJ48" s="609">
        <v>3</v>
      </c>
      <c r="CK48" s="608">
        <v>4</v>
      </c>
      <c r="CL48" s="608">
        <v>4</v>
      </c>
      <c r="CM48" s="608">
        <v>4</v>
      </c>
      <c r="CN48" s="608">
        <v>3</v>
      </c>
      <c r="CO48" s="608">
        <v>2</v>
      </c>
      <c r="CP48" s="608">
        <v>3</v>
      </c>
      <c r="CQ48" s="608">
        <v>3</v>
      </c>
      <c r="CR48" s="608">
        <v>4</v>
      </c>
      <c r="CS48" s="608">
        <v>4</v>
      </c>
      <c r="CT48" s="608">
        <v>4</v>
      </c>
      <c r="CU48" s="608">
        <v>3</v>
      </c>
      <c r="CV48" s="608">
        <v>4</v>
      </c>
      <c r="CW48" s="608">
        <v>2</v>
      </c>
      <c r="CX48" s="608">
        <v>2</v>
      </c>
      <c r="CY48" s="608">
        <v>4</v>
      </c>
      <c r="CZ48" s="608">
        <v>3</v>
      </c>
      <c r="DA48" s="608">
        <v>3</v>
      </c>
      <c r="DB48" s="608">
        <v>3</v>
      </c>
      <c r="DC48" s="608">
        <v>3</v>
      </c>
      <c r="DD48" s="608">
        <v>3</v>
      </c>
      <c r="DE48" s="608">
        <v>3</v>
      </c>
      <c r="DF48" s="608">
        <v>3</v>
      </c>
      <c r="DG48" s="608">
        <v>3</v>
      </c>
      <c r="DH48" s="608">
        <v>2</v>
      </c>
      <c r="DI48" s="608">
        <v>3</v>
      </c>
      <c r="DJ48" s="608">
        <v>3</v>
      </c>
      <c r="DK48" s="608">
        <v>2</v>
      </c>
      <c r="DL48" s="608">
        <v>2</v>
      </c>
      <c r="DM48" s="608">
        <v>2</v>
      </c>
      <c r="DN48" s="608">
        <v>3</v>
      </c>
      <c r="DO48" s="608">
        <v>3</v>
      </c>
      <c r="DP48" s="608">
        <v>3</v>
      </c>
      <c r="DQ48" s="608">
        <v>2</v>
      </c>
      <c r="DR48" s="608">
        <v>2</v>
      </c>
      <c r="DS48" s="608">
        <v>1</v>
      </c>
      <c r="DT48" s="608">
        <v>2</v>
      </c>
      <c r="DU48" s="608">
        <v>1</v>
      </c>
      <c r="DV48" s="608">
        <v>4</v>
      </c>
      <c r="DW48" s="608">
        <v>1</v>
      </c>
      <c r="DX48" s="608">
        <v>2</v>
      </c>
      <c r="DY48" s="608">
        <v>2</v>
      </c>
      <c r="DZ48" s="608">
        <v>1</v>
      </c>
      <c r="EA48" s="608">
        <v>4</v>
      </c>
      <c r="EB48" s="608">
        <v>4</v>
      </c>
      <c r="EC48" s="608">
        <v>4</v>
      </c>
      <c r="ED48" s="608">
        <v>4</v>
      </c>
      <c r="EE48" s="608">
        <v>4</v>
      </c>
      <c r="EF48" s="608">
        <v>4</v>
      </c>
      <c r="EG48" s="608">
        <v>3</v>
      </c>
      <c r="EH48" s="608">
        <v>3</v>
      </c>
      <c r="EI48" s="608">
        <v>4</v>
      </c>
      <c r="EJ48" s="608">
        <v>4</v>
      </c>
      <c r="EK48" s="608">
        <v>4</v>
      </c>
      <c r="EL48" s="608">
        <v>4</v>
      </c>
      <c r="EM48" s="609">
        <v>3</v>
      </c>
      <c r="EN48" s="609">
        <v>3</v>
      </c>
      <c r="EO48" s="609">
        <v>3</v>
      </c>
      <c r="EP48" s="609">
        <v>3</v>
      </c>
      <c r="EQ48" s="609">
        <v>3</v>
      </c>
      <c r="ER48" s="609">
        <v>2</v>
      </c>
      <c r="ES48" s="609">
        <v>1</v>
      </c>
      <c r="ET48" s="609">
        <v>1</v>
      </c>
      <c r="EU48" s="609">
        <v>2</v>
      </c>
      <c r="EV48" s="609">
        <v>2</v>
      </c>
      <c r="EW48" s="609">
        <v>4</v>
      </c>
      <c r="EX48" s="609">
        <v>3</v>
      </c>
      <c r="EY48" s="609">
        <v>3</v>
      </c>
      <c r="EZ48" s="609">
        <v>3</v>
      </c>
      <c r="FA48" s="609">
        <v>3</v>
      </c>
      <c r="FB48" s="609">
        <v>3</v>
      </c>
      <c r="FC48" s="609">
        <v>3</v>
      </c>
      <c r="FD48" s="609">
        <v>3</v>
      </c>
      <c r="FE48" s="608">
        <v>2</v>
      </c>
      <c r="FF48" s="608">
        <v>2</v>
      </c>
      <c r="FG48" s="608">
        <v>2</v>
      </c>
      <c r="FH48" s="609">
        <v>3</v>
      </c>
      <c r="FI48" s="609">
        <v>3</v>
      </c>
      <c r="FJ48" s="609">
        <v>3</v>
      </c>
      <c r="FK48" s="609">
        <v>3</v>
      </c>
      <c r="FL48" s="609">
        <v>3</v>
      </c>
      <c r="FM48" s="609">
        <v>3</v>
      </c>
      <c r="FN48" s="609">
        <v>3</v>
      </c>
      <c r="FO48" s="609">
        <v>3</v>
      </c>
      <c r="FP48" s="609">
        <v>3</v>
      </c>
      <c r="FQ48" s="609">
        <v>2</v>
      </c>
      <c r="FR48" s="609">
        <v>3</v>
      </c>
      <c r="FS48" s="609">
        <v>3</v>
      </c>
      <c r="FT48" s="609">
        <v>4</v>
      </c>
      <c r="FU48" s="609">
        <v>4</v>
      </c>
      <c r="FV48" s="609">
        <v>2</v>
      </c>
      <c r="FW48" s="609">
        <v>2</v>
      </c>
      <c r="FX48" s="609">
        <v>3</v>
      </c>
      <c r="FY48" s="609">
        <v>3</v>
      </c>
      <c r="FZ48" s="609">
        <v>3</v>
      </c>
      <c r="GA48" s="609">
        <v>3</v>
      </c>
      <c r="GB48" s="609">
        <v>4</v>
      </c>
      <c r="GC48" s="609">
        <v>4</v>
      </c>
      <c r="GD48" s="609">
        <v>3</v>
      </c>
      <c r="GE48" s="609">
        <v>4</v>
      </c>
      <c r="GF48" s="609">
        <v>1</v>
      </c>
      <c r="GG48" s="609">
        <v>2</v>
      </c>
      <c r="GH48" s="609">
        <v>3</v>
      </c>
      <c r="GI48" s="609">
        <v>4</v>
      </c>
      <c r="GJ48" s="609">
        <v>3</v>
      </c>
      <c r="GK48" s="609">
        <v>3</v>
      </c>
      <c r="GL48" s="609">
        <v>2</v>
      </c>
      <c r="GM48" s="608">
        <v>4</v>
      </c>
      <c r="GN48" s="609">
        <v>4</v>
      </c>
      <c r="GO48" s="609">
        <v>2</v>
      </c>
      <c r="GP48" s="608">
        <v>3</v>
      </c>
      <c r="GQ48" s="609">
        <v>4</v>
      </c>
      <c r="GR48" s="608">
        <v>4</v>
      </c>
      <c r="GS48" s="608">
        <v>3</v>
      </c>
      <c r="GT48" s="608">
        <v>3</v>
      </c>
      <c r="GU48" s="608">
        <v>1</v>
      </c>
      <c r="GV48" s="608">
        <v>2</v>
      </c>
      <c r="GW48" s="608">
        <v>2</v>
      </c>
      <c r="GX48" s="609">
        <v>4</v>
      </c>
      <c r="GY48" s="609">
        <v>3</v>
      </c>
      <c r="GZ48" s="609">
        <v>3</v>
      </c>
      <c r="HA48" s="608">
        <v>2</v>
      </c>
      <c r="HB48" s="609">
        <v>2</v>
      </c>
      <c r="HC48" s="609">
        <v>2</v>
      </c>
      <c r="HD48" s="609">
        <v>2</v>
      </c>
      <c r="HE48" s="609">
        <v>1</v>
      </c>
      <c r="HF48" s="608">
        <v>2</v>
      </c>
      <c r="HG48" s="608">
        <v>1</v>
      </c>
      <c r="HH48" s="608">
        <v>2</v>
      </c>
      <c r="HI48" s="608">
        <v>2</v>
      </c>
      <c r="HJ48" s="608">
        <v>2</v>
      </c>
      <c r="HK48" s="608">
        <v>4</v>
      </c>
      <c r="HL48" s="609">
        <v>2</v>
      </c>
      <c r="HM48" s="609">
        <v>3</v>
      </c>
      <c r="HN48" s="609">
        <v>1</v>
      </c>
      <c r="HO48" s="609">
        <v>3</v>
      </c>
      <c r="HP48" s="609">
        <v>1</v>
      </c>
      <c r="HQ48" s="609">
        <v>2</v>
      </c>
      <c r="HR48" s="609">
        <v>3</v>
      </c>
      <c r="HS48" s="609">
        <v>2</v>
      </c>
      <c r="HT48" s="609">
        <v>3</v>
      </c>
      <c r="HU48" s="609">
        <v>2</v>
      </c>
      <c r="HV48" s="609">
        <v>1</v>
      </c>
      <c r="HW48" s="609">
        <v>2</v>
      </c>
      <c r="HX48" s="609">
        <v>3</v>
      </c>
      <c r="HY48" s="609">
        <v>1</v>
      </c>
      <c r="HZ48" s="609">
        <v>3</v>
      </c>
      <c r="IA48" s="609">
        <v>3</v>
      </c>
      <c r="IB48" s="609">
        <v>3</v>
      </c>
      <c r="IC48" s="609">
        <v>4</v>
      </c>
      <c r="ID48" s="609">
        <v>3</v>
      </c>
      <c r="IE48" s="609">
        <v>3</v>
      </c>
      <c r="IF48" s="609">
        <v>3</v>
      </c>
      <c r="IG48" s="609">
        <v>3</v>
      </c>
      <c r="IH48" s="609">
        <v>2</v>
      </c>
      <c r="II48" s="609">
        <v>1</v>
      </c>
      <c r="IJ48" s="609">
        <v>3</v>
      </c>
      <c r="IK48" s="609">
        <v>2</v>
      </c>
      <c r="IL48" s="609">
        <v>4</v>
      </c>
      <c r="IM48" s="609">
        <v>4</v>
      </c>
      <c r="IN48" s="609">
        <v>1</v>
      </c>
      <c r="IO48" s="609">
        <v>3</v>
      </c>
      <c r="IP48" s="609">
        <v>1</v>
      </c>
      <c r="IQ48" s="609">
        <v>1</v>
      </c>
      <c r="IR48" s="609">
        <v>1</v>
      </c>
      <c r="IS48" s="609">
        <v>2</v>
      </c>
      <c r="IT48" s="609">
        <v>2</v>
      </c>
      <c r="IU48" s="609">
        <v>1</v>
      </c>
      <c r="IV48" s="609">
        <v>2</v>
      </c>
      <c r="IW48" s="609">
        <v>4</v>
      </c>
      <c r="IX48" s="609">
        <v>3</v>
      </c>
      <c r="IY48" s="609">
        <v>3</v>
      </c>
      <c r="IZ48" s="609">
        <v>4</v>
      </c>
      <c r="JA48" s="609">
        <v>4</v>
      </c>
      <c r="JB48" s="609">
        <v>3</v>
      </c>
      <c r="JC48" s="609">
        <v>4</v>
      </c>
      <c r="JD48" s="609">
        <v>3</v>
      </c>
      <c r="JE48" s="609">
        <v>2</v>
      </c>
      <c r="JF48" s="609">
        <v>3</v>
      </c>
      <c r="JG48" s="609">
        <v>2</v>
      </c>
      <c r="JH48" s="608">
        <v>3</v>
      </c>
      <c r="JI48" s="608">
        <v>2</v>
      </c>
      <c r="JJ48" s="608">
        <v>3</v>
      </c>
      <c r="JK48" s="608">
        <v>3</v>
      </c>
      <c r="JL48" s="608">
        <v>3</v>
      </c>
      <c r="JM48" s="608">
        <v>3</v>
      </c>
      <c r="JN48" s="608">
        <v>3</v>
      </c>
      <c r="JO48" s="608">
        <v>3</v>
      </c>
      <c r="JP48" s="608">
        <v>3</v>
      </c>
      <c r="JQ48" s="608">
        <v>3</v>
      </c>
      <c r="JR48" s="608">
        <v>2</v>
      </c>
      <c r="JS48" s="608">
        <v>1</v>
      </c>
      <c r="JT48" s="608">
        <v>3</v>
      </c>
      <c r="JU48" s="608">
        <v>2</v>
      </c>
      <c r="JV48" s="608">
        <v>4</v>
      </c>
      <c r="JW48" s="609">
        <v>2</v>
      </c>
      <c r="JX48" s="609">
        <v>2</v>
      </c>
      <c r="JY48" s="609">
        <v>4</v>
      </c>
      <c r="JZ48" s="609">
        <v>4</v>
      </c>
      <c r="KA48" s="609">
        <v>3</v>
      </c>
      <c r="KB48" s="609">
        <v>3</v>
      </c>
      <c r="KC48" s="609">
        <v>4</v>
      </c>
      <c r="KD48" s="609">
        <v>3</v>
      </c>
      <c r="KE48" s="609">
        <v>3</v>
      </c>
      <c r="KF48" s="609">
        <v>2</v>
      </c>
      <c r="KG48" s="609">
        <v>1</v>
      </c>
      <c r="KH48" s="609">
        <v>1</v>
      </c>
      <c r="KI48" s="609">
        <v>2</v>
      </c>
      <c r="KJ48" s="609">
        <v>2</v>
      </c>
      <c r="KK48" s="609">
        <v>4</v>
      </c>
      <c r="KL48" s="609">
        <v>4</v>
      </c>
      <c r="KM48" s="609">
        <v>4</v>
      </c>
      <c r="KN48" s="609">
        <v>3</v>
      </c>
      <c r="KO48" s="609">
        <v>4</v>
      </c>
      <c r="KP48" s="609">
        <v>3</v>
      </c>
      <c r="KQ48" s="609">
        <v>3</v>
      </c>
      <c r="KR48" s="609">
        <v>2</v>
      </c>
      <c r="KS48" s="609">
        <v>2</v>
      </c>
      <c r="KT48" s="609">
        <v>4</v>
      </c>
      <c r="KU48" s="609">
        <v>2</v>
      </c>
    </row>
    <row r="49" spans="1:311" s="35" customFormat="1">
      <c r="A49" s="879"/>
      <c r="B49" s="608" t="s">
        <v>717</v>
      </c>
      <c r="C49" s="609">
        <v>2</v>
      </c>
      <c r="D49" s="609">
        <v>4</v>
      </c>
      <c r="E49" s="609">
        <v>2</v>
      </c>
      <c r="F49" s="609">
        <v>2</v>
      </c>
      <c r="G49" s="609">
        <v>3</v>
      </c>
      <c r="H49" s="609">
        <v>3</v>
      </c>
      <c r="I49" s="609">
        <v>3</v>
      </c>
      <c r="J49" s="609">
        <v>1</v>
      </c>
      <c r="K49" s="609">
        <v>1</v>
      </c>
      <c r="L49" s="609">
        <v>3</v>
      </c>
      <c r="M49" s="609">
        <v>3</v>
      </c>
      <c r="N49" s="609">
        <v>3</v>
      </c>
      <c r="O49" s="609">
        <v>3</v>
      </c>
      <c r="P49" s="609">
        <v>3</v>
      </c>
      <c r="Q49" s="609">
        <v>3</v>
      </c>
      <c r="R49" s="609">
        <v>3</v>
      </c>
      <c r="S49" s="609">
        <v>3</v>
      </c>
      <c r="T49" s="609">
        <v>3</v>
      </c>
      <c r="U49" s="609">
        <v>3</v>
      </c>
      <c r="V49" s="609">
        <v>3</v>
      </c>
      <c r="W49" s="609">
        <v>3</v>
      </c>
      <c r="X49" s="609">
        <v>3</v>
      </c>
      <c r="Y49" s="609">
        <v>3</v>
      </c>
      <c r="Z49" s="609">
        <v>3</v>
      </c>
      <c r="AA49" s="609">
        <v>3</v>
      </c>
      <c r="AB49" s="609">
        <v>3</v>
      </c>
      <c r="AC49" s="609">
        <v>3</v>
      </c>
      <c r="AD49" s="609">
        <v>3</v>
      </c>
      <c r="AE49" s="609">
        <v>2</v>
      </c>
      <c r="AF49" s="609">
        <v>3</v>
      </c>
      <c r="AG49" s="609">
        <v>2</v>
      </c>
      <c r="AH49" s="609">
        <v>3</v>
      </c>
      <c r="AI49" s="609">
        <v>4</v>
      </c>
      <c r="AJ49" s="609">
        <v>4</v>
      </c>
      <c r="AK49" s="609">
        <v>4</v>
      </c>
      <c r="AL49" s="609">
        <v>4</v>
      </c>
      <c r="AM49" s="609">
        <v>4</v>
      </c>
      <c r="AN49" s="609">
        <v>3</v>
      </c>
      <c r="AO49" s="609">
        <v>3</v>
      </c>
      <c r="AP49" s="609">
        <v>3</v>
      </c>
      <c r="AQ49" s="609">
        <v>3</v>
      </c>
      <c r="AR49" s="609">
        <v>3</v>
      </c>
      <c r="AS49" s="609">
        <v>3</v>
      </c>
      <c r="AT49" s="609">
        <v>3</v>
      </c>
      <c r="AU49" s="609">
        <v>3</v>
      </c>
      <c r="AV49" s="609">
        <v>4</v>
      </c>
      <c r="AW49" s="609">
        <v>3</v>
      </c>
      <c r="AX49" s="609">
        <v>3</v>
      </c>
      <c r="AY49" s="609">
        <v>3</v>
      </c>
      <c r="AZ49" s="609">
        <v>3</v>
      </c>
      <c r="BA49" s="609">
        <v>3</v>
      </c>
      <c r="BB49" s="609">
        <v>2</v>
      </c>
      <c r="BC49" s="609">
        <v>2</v>
      </c>
      <c r="BD49" s="609">
        <v>3</v>
      </c>
      <c r="BE49" s="609">
        <v>3</v>
      </c>
      <c r="BF49" s="609">
        <v>3</v>
      </c>
      <c r="BG49" s="609">
        <v>4</v>
      </c>
      <c r="BH49" s="609">
        <v>4</v>
      </c>
      <c r="BI49" s="609">
        <v>3</v>
      </c>
      <c r="BJ49" s="609">
        <v>4</v>
      </c>
      <c r="BK49" s="609">
        <v>2</v>
      </c>
      <c r="BL49" s="609">
        <v>3</v>
      </c>
      <c r="BM49" s="609">
        <v>2</v>
      </c>
      <c r="BN49" s="609">
        <v>2</v>
      </c>
      <c r="BO49" s="609">
        <v>2</v>
      </c>
      <c r="BP49" s="609">
        <v>2</v>
      </c>
      <c r="BQ49" s="609">
        <v>2</v>
      </c>
      <c r="BR49" s="609">
        <v>2</v>
      </c>
      <c r="BS49" s="609">
        <v>4</v>
      </c>
      <c r="BT49" s="609">
        <v>4</v>
      </c>
      <c r="BU49" s="609">
        <v>4</v>
      </c>
      <c r="BV49" s="609">
        <v>4</v>
      </c>
      <c r="BW49" s="609">
        <v>4</v>
      </c>
      <c r="BX49" s="609">
        <v>4</v>
      </c>
      <c r="BY49" s="609">
        <v>4</v>
      </c>
      <c r="BZ49" s="609">
        <v>4</v>
      </c>
      <c r="CA49" s="609">
        <v>4</v>
      </c>
      <c r="CB49" s="609">
        <v>4</v>
      </c>
      <c r="CC49" s="609">
        <v>3</v>
      </c>
      <c r="CD49" s="609">
        <v>4</v>
      </c>
      <c r="CE49" s="609">
        <v>4</v>
      </c>
      <c r="CF49" s="609">
        <v>4</v>
      </c>
      <c r="CG49" s="609">
        <v>4</v>
      </c>
      <c r="CH49" s="609">
        <v>4</v>
      </c>
      <c r="CI49" s="609">
        <v>4</v>
      </c>
      <c r="CJ49" s="609">
        <v>4</v>
      </c>
      <c r="CK49" s="608">
        <v>4</v>
      </c>
      <c r="CL49" s="608">
        <v>4</v>
      </c>
      <c r="CM49" s="608">
        <v>4</v>
      </c>
      <c r="CN49" s="608">
        <v>4</v>
      </c>
      <c r="CO49" s="608">
        <v>4</v>
      </c>
      <c r="CP49" s="608">
        <v>4</v>
      </c>
      <c r="CQ49" s="608">
        <v>4</v>
      </c>
      <c r="CR49" s="608">
        <v>4</v>
      </c>
      <c r="CS49" s="608">
        <v>4</v>
      </c>
      <c r="CT49" s="608">
        <v>4</v>
      </c>
      <c r="CU49" s="608">
        <v>4</v>
      </c>
      <c r="CV49" s="608">
        <v>4</v>
      </c>
      <c r="CW49" s="608">
        <v>4</v>
      </c>
      <c r="CX49" s="608">
        <v>3</v>
      </c>
      <c r="CY49" s="608">
        <v>3</v>
      </c>
      <c r="CZ49" s="608">
        <v>3</v>
      </c>
      <c r="DA49" s="608">
        <v>1</v>
      </c>
      <c r="DB49" s="608">
        <v>2</v>
      </c>
      <c r="DC49" s="608">
        <v>2</v>
      </c>
      <c r="DD49" s="608">
        <v>3</v>
      </c>
      <c r="DE49" s="608">
        <v>3</v>
      </c>
      <c r="DF49" s="608">
        <v>3</v>
      </c>
      <c r="DG49" s="608">
        <v>4</v>
      </c>
      <c r="DH49" s="608">
        <v>3</v>
      </c>
      <c r="DI49" s="608">
        <v>3</v>
      </c>
      <c r="DJ49" s="608">
        <v>3</v>
      </c>
      <c r="DK49" s="608">
        <v>3</v>
      </c>
      <c r="DL49" s="608">
        <v>3</v>
      </c>
      <c r="DM49" s="608">
        <v>3</v>
      </c>
      <c r="DN49" s="608">
        <v>3</v>
      </c>
      <c r="DO49" s="608">
        <v>3</v>
      </c>
      <c r="DP49" s="608">
        <v>2</v>
      </c>
      <c r="DQ49" s="608">
        <v>3</v>
      </c>
      <c r="DR49" s="608">
        <v>3</v>
      </c>
      <c r="DS49" s="608">
        <v>3</v>
      </c>
      <c r="DT49" s="608">
        <v>3</v>
      </c>
      <c r="DU49" s="608">
        <v>2</v>
      </c>
      <c r="DV49" s="608">
        <v>3</v>
      </c>
      <c r="DW49" s="608">
        <v>2</v>
      </c>
      <c r="DX49" s="608">
        <v>1</v>
      </c>
      <c r="DY49" s="608">
        <v>2</v>
      </c>
      <c r="DZ49" s="608">
        <v>2</v>
      </c>
      <c r="EA49" s="608">
        <v>3</v>
      </c>
      <c r="EB49" s="608">
        <v>3</v>
      </c>
      <c r="EC49" s="608">
        <v>4</v>
      </c>
      <c r="ED49" s="608">
        <v>3</v>
      </c>
      <c r="EE49" s="608">
        <v>3</v>
      </c>
      <c r="EF49" s="608">
        <v>3</v>
      </c>
      <c r="EG49" s="608">
        <v>3</v>
      </c>
      <c r="EH49" s="608">
        <v>4</v>
      </c>
      <c r="EI49" s="608">
        <v>3</v>
      </c>
      <c r="EJ49" s="608">
        <v>3</v>
      </c>
      <c r="EK49" s="608">
        <v>3</v>
      </c>
      <c r="EL49" s="608">
        <v>3</v>
      </c>
      <c r="EM49" s="609">
        <v>4</v>
      </c>
      <c r="EN49" s="609">
        <v>4</v>
      </c>
      <c r="EO49" s="609">
        <v>3</v>
      </c>
      <c r="EP49" s="609">
        <v>4</v>
      </c>
      <c r="EQ49" s="609">
        <v>3</v>
      </c>
      <c r="ER49" s="609">
        <v>3</v>
      </c>
      <c r="ES49" s="609">
        <v>3</v>
      </c>
      <c r="ET49" s="609">
        <v>3</v>
      </c>
      <c r="EU49" s="609">
        <v>3</v>
      </c>
      <c r="EV49" s="609">
        <v>3</v>
      </c>
      <c r="EW49" s="609">
        <v>3</v>
      </c>
      <c r="EX49" s="609">
        <v>3</v>
      </c>
      <c r="EY49" s="609">
        <v>3</v>
      </c>
      <c r="EZ49" s="609">
        <v>3</v>
      </c>
      <c r="FA49" s="609">
        <v>2</v>
      </c>
      <c r="FB49" s="609">
        <v>2</v>
      </c>
      <c r="FC49" s="609">
        <v>2</v>
      </c>
      <c r="FD49" s="609">
        <v>2</v>
      </c>
      <c r="FE49" s="608">
        <v>3</v>
      </c>
      <c r="FF49" s="608">
        <v>4</v>
      </c>
      <c r="FG49" s="608">
        <v>3</v>
      </c>
      <c r="FH49" s="609">
        <v>3</v>
      </c>
      <c r="FI49" s="609">
        <v>3</v>
      </c>
      <c r="FJ49" s="609">
        <v>3</v>
      </c>
      <c r="FK49" s="609">
        <v>3</v>
      </c>
      <c r="FL49" s="609">
        <v>3</v>
      </c>
      <c r="FM49" s="609">
        <v>3</v>
      </c>
      <c r="FN49" s="609">
        <v>3</v>
      </c>
      <c r="FO49" s="609">
        <v>2</v>
      </c>
      <c r="FP49" s="609">
        <v>4</v>
      </c>
      <c r="FQ49" s="609">
        <v>3</v>
      </c>
      <c r="FR49" s="609">
        <v>3</v>
      </c>
      <c r="FS49" s="609">
        <v>4</v>
      </c>
      <c r="FT49" s="609">
        <v>2</v>
      </c>
      <c r="FU49" s="609">
        <v>3</v>
      </c>
      <c r="FV49" s="609">
        <v>4</v>
      </c>
      <c r="FW49" s="609">
        <v>4</v>
      </c>
      <c r="FX49" s="609">
        <v>3</v>
      </c>
      <c r="FY49" s="609">
        <v>2</v>
      </c>
      <c r="FZ49" s="609">
        <v>3</v>
      </c>
      <c r="GA49" s="609">
        <v>3</v>
      </c>
      <c r="GB49" s="609">
        <v>3</v>
      </c>
      <c r="GC49" s="609">
        <v>3</v>
      </c>
      <c r="GD49" s="609">
        <v>3</v>
      </c>
      <c r="GE49" s="609">
        <v>3</v>
      </c>
      <c r="GF49" s="609">
        <v>3</v>
      </c>
      <c r="GG49" s="609">
        <v>3</v>
      </c>
      <c r="GH49" s="609">
        <v>3</v>
      </c>
      <c r="GI49" s="609">
        <v>3</v>
      </c>
      <c r="GJ49" s="609">
        <v>3</v>
      </c>
      <c r="GK49" s="609">
        <v>3</v>
      </c>
      <c r="GL49" s="609">
        <v>4</v>
      </c>
      <c r="GM49" s="608">
        <v>4</v>
      </c>
      <c r="GN49" s="609">
        <v>4</v>
      </c>
      <c r="GO49" s="609">
        <v>4</v>
      </c>
      <c r="GP49" s="608">
        <v>3</v>
      </c>
      <c r="GQ49" s="609">
        <v>4</v>
      </c>
      <c r="GR49" s="608">
        <v>4</v>
      </c>
      <c r="GS49" s="608">
        <v>3</v>
      </c>
      <c r="GT49" s="608">
        <v>3</v>
      </c>
      <c r="GU49" s="608">
        <v>3</v>
      </c>
      <c r="GV49" s="608">
        <v>3</v>
      </c>
      <c r="GW49" s="608">
        <v>3</v>
      </c>
      <c r="GX49" s="609">
        <v>3</v>
      </c>
      <c r="GY49" s="609">
        <v>4</v>
      </c>
      <c r="GZ49" s="609">
        <v>3</v>
      </c>
      <c r="HA49" s="608">
        <v>3</v>
      </c>
      <c r="HB49" s="609">
        <v>4</v>
      </c>
      <c r="HC49" s="609">
        <v>4</v>
      </c>
      <c r="HD49" s="609">
        <v>4</v>
      </c>
      <c r="HE49" s="609">
        <v>3</v>
      </c>
      <c r="HF49" s="608">
        <v>3</v>
      </c>
      <c r="HG49" s="608">
        <v>3</v>
      </c>
      <c r="HH49" s="608">
        <v>3</v>
      </c>
      <c r="HI49" s="608">
        <v>3</v>
      </c>
      <c r="HJ49" s="608">
        <v>2</v>
      </c>
      <c r="HK49" s="608">
        <v>3</v>
      </c>
      <c r="HL49" s="609">
        <v>3</v>
      </c>
      <c r="HM49" s="609">
        <v>2</v>
      </c>
      <c r="HN49" s="609">
        <v>3</v>
      </c>
      <c r="HO49" s="609">
        <v>3</v>
      </c>
      <c r="HP49" s="609">
        <v>3</v>
      </c>
      <c r="HQ49" s="609">
        <v>4</v>
      </c>
      <c r="HR49" s="609">
        <v>4</v>
      </c>
      <c r="HS49" s="609">
        <v>3</v>
      </c>
      <c r="HT49" s="609">
        <v>2</v>
      </c>
      <c r="HU49" s="609">
        <v>3</v>
      </c>
      <c r="HV49" s="609">
        <v>3</v>
      </c>
      <c r="HW49" s="609">
        <v>2</v>
      </c>
      <c r="HX49" s="609">
        <v>2</v>
      </c>
      <c r="HY49" s="609">
        <v>2</v>
      </c>
      <c r="HZ49" s="609">
        <v>3</v>
      </c>
      <c r="IA49" s="609">
        <v>3</v>
      </c>
      <c r="IB49" s="609">
        <v>4</v>
      </c>
      <c r="IC49" s="609">
        <v>2</v>
      </c>
      <c r="ID49" s="609">
        <v>3</v>
      </c>
      <c r="IE49" s="609">
        <v>3</v>
      </c>
      <c r="IF49" s="609">
        <v>4</v>
      </c>
      <c r="IG49" s="609">
        <v>3</v>
      </c>
      <c r="IH49" s="609">
        <v>3</v>
      </c>
      <c r="II49" s="609">
        <v>3</v>
      </c>
      <c r="IJ49" s="609">
        <v>3</v>
      </c>
      <c r="IK49" s="609">
        <v>3</v>
      </c>
      <c r="IL49" s="609">
        <v>2</v>
      </c>
      <c r="IM49" s="609">
        <v>3</v>
      </c>
      <c r="IN49" s="609">
        <v>3</v>
      </c>
      <c r="IO49" s="609">
        <v>3</v>
      </c>
      <c r="IP49" s="609">
        <v>3</v>
      </c>
      <c r="IQ49" s="609">
        <v>3</v>
      </c>
      <c r="IR49" s="609">
        <v>3</v>
      </c>
      <c r="IS49" s="609">
        <v>2</v>
      </c>
      <c r="IT49" s="609">
        <v>2</v>
      </c>
      <c r="IU49" s="609">
        <v>3</v>
      </c>
      <c r="IV49" s="609">
        <v>4</v>
      </c>
      <c r="IW49" s="609">
        <v>4</v>
      </c>
      <c r="IX49" s="609">
        <v>3</v>
      </c>
      <c r="IY49" s="609">
        <v>3</v>
      </c>
      <c r="IZ49" s="609">
        <v>4</v>
      </c>
      <c r="JA49" s="609">
        <v>3</v>
      </c>
      <c r="JB49" s="609">
        <v>2</v>
      </c>
      <c r="JC49" s="609">
        <v>3</v>
      </c>
      <c r="JD49" s="609">
        <v>3</v>
      </c>
      <c r="JE49" s="609">
        <v>2</v>
      </c>
      <c r="JF49" s="609">
        <v>2</v>
      </c>
      <c r="JG49" s="609">
        <v>1</v>
      </c>
      <c r="JH49" s="608">
        <v>2</v>
      </c>
      <c r="JI49" s="608">
        <v>2</v>
      </c>
      <c r="JJ49" s="608">
        <v>2</v>
      </c>
      <c r="JK49" s="608">
        <v>3</v>
      </c>
      <c r="JL49" s="608">
        <v>3</v>
      </c>
      <c r="JM49" s="608">
        <v>4</v>
      </c>
      <c r="JN49" s="608">
        <v>1</v>
      </c>
      <c r="JO49" s="608">
        <v>3</v>
      </c>
      <c r="JP49" s="608">
        <v>3</v>
      </c>
      <c r="JQ49" s="608">
        <v>4</v>
      </c>
      <c r="JR49" s="608">
        <v>3</v>
      </c>
      <c r="JS49" s="608">
        <v>1</v>
      </c>
      <c r="JT49" s="608">
        <v>3</v>
      </c>
      <c r="JU49" s="608">
        <v>2</v>
      </c>
      <c r="JV49" s="608">
        <v>3</v>
      </c>
      <c r="JW49" s="609">
        <v>3</v>
      </c>
      <c r="JX49" s="609">
        <v>1</v>
      </c>
      <c r="JY49" s="609">
        <v>4</v>
      </c>
      <c r="JZ49" s="609">
        <v>3</v>
      </c>
      <c r="KA49" s="609">
        <v>3</v>
      </c>
      <c r="KB49" s="609">
        <v>3</v>
      </c>
      <c r="KC49" s="609">
        <v>3</v>
      </c>
      <c r="KD49" s="609">
        <v>4</v>
      </c>
      <c r="KE49" s="609">
        <v>4</v>
      </c>
      <c r="KF49" s="609">
        <v>3</v>
      </c>
      <c r="KG49" s="609">
        <v>1</v>
      </c>
      <c r="KH49" s="609">
        <v>3</v>
      </c>
      <c r="KI49" s="609">
        <v>3</v>
      </c>
      <c r="KJ49" s="609">
        <v>2</v>
      </c>
      <c r="KK49" s="609">
        <v>3</v>
      </c>
      <c r="KL49" s="609">
        <v>3</v>
      </c>
      <c r="KM49" s="609">
        <v>3</v>
      </c>
      <c r="KN49" s="609">
        <v>3</v>
      </c>
      <c r="KO49" s="609">
        <v>2</v>
      </c>
      <c r="KP49" s="609">
        <v>2</v>
      </c>
      <c r="KQ49" s="609">
        <v>3</v>
      </c>
      <c r="KR49" s="609">
        <v>3</v>
      </c>
      <c r="KS49" s="609">
        <v>3</v>
      </c>
      <c r="KT49" s="609">
        <v>3</v>
      </c>
      <c r="KU49" s="609">
        <v>3</v>
      </c>
    </row>
    <row r="50" spans="1:311" s="35" customFormat="1">
      <c r="A50" s="879"/>
      <c r="B50" s="608" t="s">
        <v>718</v>
      </c>
      <c r="C50" s="609">
        <v>3</v>
      </c>
      <c r="D50" s="609">
        <v>2</v>
      </c>
      <c r="E50" s="609">
        <v>3</v>
      </c>
      <c r="F50" s="609">
        <v>2</v>
      </c>
      <c r="G50" s="609">
        <v>2</v>
      </c>
      <c r="H50" s="609">
        <v>3</v>
      </c>
      <c r="I50" s="609">
        <v>3</v>
      </c>
      <c r="J50" s="609">
        <v>2</v>
      </c>
      <c r="K50" s="609">
        <v>3</v>
      </c>
      <c r="L50" s="609">
        <v>3</v>
      </c>
      <c r="M50" s="609">
        <v>4</v>
      </c>
      <c r="N50" s="609">
        <v>4</v>
      </c>
      <c r="O50" s="609">
        <v>3</v>
      </c>
      <c r="P50" s="609">
        <v>4</v>
      </c>
      <c r="Q50" s="609">
        <v>4</v>
      </c>
      <c r="R50" s="609">
        <v>4</v>
      </c>
      <c r="S50" s="609">
        <v>4</v>
      </c>
      <c r="T50" s="609">
        <v>4</v>
      </c>
      <c r="U50" s="609">
        <v>4</v>
      </c>
      <c r="V50" s="609">
        <v>4</v>
      </c>
      <c r="W50" s="609">
        <v>4</v>
      </c>
      <c r="X50" s="609">
        <v>4</v>
      </c>
      <c r="Y50" s="609">
        <v>4</v>
      </c>
      <c r="Z50" s="609">
        <v>4</v>
      </c>
      <c r="AA50" s="609">
        <v>4</v>
      </c>
      <c r="AB50" s="609">
        <v>4</v>
      </c>
      <c r="AC50" s="609">
        <v>3</v>
      </c>
      <c r="AD50" s="609">
        <v>3</v>
      </c>
      <c r="AE50" s="609">
        <v>2</v>
      </c>
      <c r="AF50" s="609">
        <v>2</v>
      </c>
      <c r="AG50" s="609">
        <v>2</v>
      </c>
      <c r="AH50" s="609">
        <v>3</v>
      </c>
      <c r="AI50" s="609">
        <v>3</v>
      </c>
      <c r="AJ50" s="609">
        <v>4</v>
      </c>
      <c r="AK50" s="609">
        <v>3</v>
      </c>
      <c r="AL50" s="609">
        <v>4</v>
      </c>
      <c r="AM50" s="609">
        <v>4</v>
      </c>
      <c r="AN50" s="609">
        <v>4</v>
      </c>
      <c r="AO50" s="609">
        <v>4</v>
      </c>
      <c r="AP50" s="609">
        <v>4</v>
      </c>
      <c r="AQ50" s="609">
        <v>4</v>
      </c>
      <c r="AR50" s="609">
        <v>4</v>
      </c>
      <c r="AS50" s="609">
        <v>4</v>
      </c>
      <c r="AT50" s="609">
        <v>1</v>
      </c>
      <c r="AU50" s="609">
        <v>2</v>
      </c>
      <c r="AV50" s="609">
        <v>1</v>
      </c>
      <c r="AW50" s="609">
        <v>3</v>
      </c>
      <c r="AX50" s="609">
        <v>2</v>
      </c>
      <c r="AY50" s="609">
        <v>2</v>
      </c>
      <c r="AZ50" s="609">
        <v>4</v>
      </c>
      <c r="BA50" s="609">
        <v>2</v>
      </c>
      <c r="BB50" s="609">
        <v>4</v>
      </c>
      <c r="BC50" s="609">
        <v>3</v>
      </c>
      <c r="BD50" s="609">
        <v>2</v>
      </c>
      <c r="BE50" s="609">
        <v>3</v>
      </c>
      <c r="BF50" s="609">
        <v>2</v>
      </c>
      <c r="BG50" s="609">
        <v>2</v>
      </c>
      <c r="BH50" s="609">
        <v>3</v>
      </c>
      <c r="BI50" s="609">
        <v>2</v>
      </c>
      <c r="BJ50" s="609">
        <v>4</v>
      </c>
      <c r="BK50" s="609">
        <v>2</v>
      </c>
      <c r="BL50" s="609">
        <v>2</v>
      </c>
      <c r="BM50" s="609">
        <v>2</v>
      </c>
      <c r="BN50" s="609">
        <v>3</v>
      </c>
      <c r="BO50" s="609">
        <v>2</v>
      </c>
      <c r="BP50" s="609">
        <v>2</v>
      </c>
      <c r="BQ50" s="609">
        <v>2</v>
      </c>
      <c r="BR50" s="609">
        <v>2</v>
      </c>
      <c r="BS50" s="609">
        <v>1</v>
      </c>
      <c r="BT50" s="609">
        <v>2</v>
      </c>
      <c r="BU50" s="609">
        <v>1</v>
      </c>
      <c r="BV50" s="609">
        <v>1</v>
      </c>
      <c r="BW50" s="609">
        <v>1</v>
      </c>
      <c r="BX50" s="609">
        <v>1</v>
      </c>
      <c r="BY50" s="609">
        <v>1</v>
      </c>
      <c r="BZ50" s="609">
        <v>1</v>
      </c>
      <c r="CA50" s="609">
        <v>2</v>
      </c>
      <c r="CB50" s="609">
        <v>1</v>
      </c>
      <c r="CC50" s="609">
        <v>1</v>
      </c>
      <c r="CD50" s="609">
        <v>2</v>
      </c>
      <c r="CE50" s="609">
        <v>1</v>
      </c>
      <c r="CF50" s="609">
        <v>1</v>
      </c>
      <c r="CG50" s="609">
        <v>1</v>
      </c>
      <c r="CH50" s="609">
        <v>2</v>
      </c>
      <c r="CI50" s="609">
        <v>1</v>
      </c>
      <c r="CJ50" s="609">
        <v>1</v>
      </c>
      <c r="CK50" s="608">
        <v>1</v>
      </c>
      <c r="CL50" s="608">
        <v>1</v>
      </c>
      <c r="CM50" s="608">
        <v>2</v>
      </c>
      <c r="CN50" s="608">
        <v>1</v>
      </c>
      <c r="CO50" s="608">
        <v>3</v>
      </c>
      <c r="CP50" s="608">
        <v>1</v>
      </c>
      <c r="CQ50" s="608">
        <v>1</v>
      </c>
      <c r="CR50" s="608">
        <v>1</v>
      </c>
      <c r="CS50" s="608">
        <v>1</v>
      </c>
      <c r="CT50" s="608">
        <v>1</v>
      </c>
      <c r="CU50" s="608">
        <v>2</v>
      </c>
      <c r="CV50" s="608">
        <v>2</v>
      </c>
      <c r="CW50" s="608">
        <v>2</v>
      </c>
      <c r="CX50" s="608">
        <v>2</v>
      </c>
      <c r="CY50" s="608">
        <v>3</v>
      </c>
      <c r="CZ50" s="608">
        <v>3</v>
      </c>
      <c r="DA50" s="608">
        <v>3</v>
      </c>
      <c r="DB50" s="608">
        <v>2</v>
      </c>
      <c r="DC50" s="608">
        <v>3</v>
      </c>
      <c r="DD50" s="608">
        <v>2</v>
      </c>
      <c r="DE50" s="608">
        <v>4</v>
      </c>
      <c r="DF50" s="608">
        <v>2</v>
      </c>
      <c r="DG50" s="608">
        <v>2</v>
      </c>
      <c r="DH50" s="608">
        <v>3</v>
      </c>
      <c r="DI50" s="608">
        <v>3</v>
      </c>
      <c r="DJ50" s="608">
        <v>2</v>
      </c>
      <c r="DK50" s="608">
        <v>2</v>
      </c>
      <c r="DL50" s="608">
        <v>2</v>
      </c>
      <c r="DM50" s="608">
        <v>2</v>
      </c>
      <c r="DN50" s="608">
        <v>3</v>
      </c>
      <c r="DO50" s="608">
        <v>2</v>
      </c>
      <c r="DP50" s="608">
        <v>2</v>
      </c>
      <c r="DQ50" s="608">
        <v>1</v>
      </c>
      <c r="DR50" s="608">
        <v>2</v>
      </c>
      <c r="DS50" s="608">
        <v>2</v>
      </c>
      <c r="DT50" s="608">
        <v>2</v>
      </c>
      <c r="DU50" s="608">
        <v>2</v>
      </c>
      <c r="DV50" s="608">
        <v>3</v>
      </c>
      <c r="DW50" s="608">
        <v>1</v>
      </c>
      <c r="DX50" s="608">
        <v>2</v>
      </c>
      <c r="DY50" s="608">
        <v>3</v>
      </c>
      <c r="DZ50" s="608">
        <v>2</v>
      </c>
      <c r="EA50" s="608">
        <v>4</v>
      </c>
      <c r="EB50" s="608">
        <v>3</v>
      </c>
      <c r="EC50" s="608">
        <v>4</v>
      </c>
      <c r="ED50" s="608">
        <v>2</v>
      </c>
      <c r="EE50" s="608">
        <v>3</v>
      </c>
      <c r="EF50" s="608">
        <v>4</v>
      </c>
      <c r="EG50" s="608">
        <v>3</v>
      </c>
      <c r="EH50" s="608">
        <v>3</v>
      </c>
      <c r="EI50" s="608">
        <v>4</v>
      </c>
      <c r="EJ50" s="608">
        <v>4</v>
      </c>
      <c r="EK50" s="608">
        <v>3</v>
      </c>
      <c r="EL50" s="608">
        <v>4</v>
      </c>
      <c r="EM50" s="609">
        <v>3</v>
      </c>
      <c r="EN50" s="609">
        <v>3</v>
      </c>
      <c r="EO50" s="609">
        <v>3</v>
      </c>
      <c r="EP50" s="609">
        <v>3</v>
      </c>
      <c r="EQ50" s="609">
        <v>2</v>
      </c>
      <c r="ER50" s="609">
        <v>3</v>
      </c>
      <c r="ES50" s="609">
        <v>2</v>
      </c>
      <c r="ET50" s="609">
        <v>2</v>
      </c>
      <c r="EU50" s="609">
        <v>3</v>
      </c>
      <c r="EV50" s="609">
        <v>3</v>
      </c>
      <c r="EW50" s="609">
        <v>3</v>
      </c>
      <c r="EX50" s="609">
        <v>3</v>
      </c>
      <c r="EY50" s="609">
        <v>3</v>
      </c>
      <c r="EZ50" s="609">
        <v>3</v>
      </c>
      <c r="FA50" s="609">
        <v>3</v>
      </c>
      <c r="FB50" s="609">
        <v>3</v>
      </c>
      <c r="FC50" s="609">
        <v>3</v>
      </c>
      <c r="FD50" s="609">
        <v>4</v>
      </c>
      <c r="FE50" s="608">
        <v>3</v>
      </c>
      <c r="FF50" s="608">
        <v>2</v>
      </c>
      <c r="FG50" s="608">
        <v>2</v>
      </c>
      <c r="FH50" s="609">
        <v>4</v>
      </c>
      <c r="FI50" s="609">
        <v>3</v>
      </c>
      <c r="FJ50" s="609">
        <v>4</v>
      </c>
      <c r="FK50" s="609">
        <v>4</v>
      </c>
      <c r="FL50" s="609">
        <v>4</v>
      </c>
      <c r="FM50" s="609">
        <v>3</v>
      </c>
      <c r="FN50" s="609">
        <v>3</v>
      </c>
      <c r="FO50" s="609">
        <v>3</v>
      </c>
      <c r="FP50" s="609">
        <v>4</v>
      </c>
      <c r="FQ50" s="609">
        <v>2</v>
      </c>
      <c r="FR50" s="609">
        <v>3</v>
      </c>
      <c r="FS50" s="609">
        <v>3</v>
      </c>
      <c r="FT50" s="609">
        <v>3</v>
      </c>
      <c r="FU50" s="609">
        <v>4</v>
      </c>
      <c r="FV50" s="609">
        <v>1</v>
      </c>
      <c r="FW50" s="609">
        <v>1</v>
      </c>
      <c r="FX50" s="609">
        <v>4</v>
      </c>
      <c r="FY50" s="609">
        <v>3</v>
      </c>
      <c r="FZ50" s="609">
        <v>4</v>
      </c>
      <c r="GA50" s="609">
        <v>4</v>
      </c>
      <c r="GB50" s="609">
        <v>4</v>
      </c>
      <c r="GC50" s="609">
        <v>4</v>
      </c>
      <c r="GD50" s="609">
        <v>3</v>
      </c>
      <c r="GE50" s="609">
        <v>4</v>
      </c>
      <c r="GF50" s="609">
        <v>4</v>
      </c>
      <c r="GG50" s="609">
        <v>3</v>
      </c>
      <c r="GH50" s="609">
        <v>4</v>
      </c>
      <c r="GI50" s="609">
        <v>4</v>
      </c>
      <c r="GJ50" s="609">
        <v>2</v>
      </c>
      <c r="GK50" s="609">
        <v>3</v>
      </c>
      <c r="GL50" s="609">
        <v>3</v>
      </c>
      <c r="GM50" s="608">
        <v>3</v>
      </c>
      <c r="GN50" s="609">
        <v>3</v>
      </c>
      <c r="GO50" s="609">
        <v>3</v>
      </c>
      <c r="GP50" s="608">
        <v>3</v>
      </c>
      <c r="GQ50" s="609">
        <v>3</v>
      </c>
      <c r="GR50" s="608">
        <v>2</v>
      </c>
      <c r="GS50" s="608">
        <v>3</v>
      </c>
      <c r="GT50" s="608">
        <v>3</v>
      </c>
      <c r="GU50" s="608">
        <v>1</v>
      </c>
      <c r="GV50" s="608">
        <v>3</v>
      </c>
      <c r="GW50" s="608">
        <v>3</v>
      </c>
      <c r="GX50" s="609">
        <v>2</v>
      </c>
      <c r="GY50" s="609">
        <v>3</v>
      </c>
      <c r="GZ50" s="609">
        <v>3</v>
      </c>
      <c r="HA50" s="608">
        <v>2</v>
      </c>
      <c r="HB50" s="609">
        <v>2</v>
      </c>
      <c r="HC50" s="609">
        <v>2</v>
      </c>
      <c r="HD50" s="609">
        <v>2</v>
      </c>
      <c r="HE50" s="609">
        <v>1</v>
      </c>
      <c r="HF50" s="608">
        <v>2</v>
      </c>
      <c r="HG50" s="608">
        <v>1</v>
      </c>
      <c r="HH50" s="608">
        <v>2</v>
      </c>
      <c r="HI50" s="608">
        <v>2</v>
      </c>
      <c r="HJ50" s="608">
        <v>2</v>
      </c>
      <c r="HK50" s="608">
        <v>4</v>
      </c>
      <c r="HL50" s="609">
        <v>4</v>
      </c>
      <c r="HM50" s="609">
        <v>4</v>
      </c>
      <c r="HN50" s="609">
        <v>3</v>
      </c>
      <c r="HO50" s="609">
        <v>4</v>
      </c>
      <c r="HP50" s="609">
        <v>3</v>
      </c>
      <c r="HQ50" s="609">
        <v>1</v>
      </c>
      <c r="HR50" s="609">
        <v>3</v>
      </c>
      <c r="HS50" s="609">
        <v>3</v>
      </c>
      <c r="HT50" s="609">
        <v>3</v>
      </c>
      <c r="HU50" s="609">
        <v>4</v>
      </c>
      <c r="HV50" s="609">
        <v>3</v>
      </c>
      <c r="HW50" s="609">
        <v>1</v>
      </c>
      <c r="HX50" s="609">
        <v>4</v>
      </c>
      <c r="HY50" s="609">
        <v>2</v>
      </c>
      <c r="HZ50" s="609">
        <v>3</v>
      </c>
      <c r="IA50" s="609">
        <v>4</v>
      </c>
      <c r="IB50" s="609">
        <v>4</v>
      </c>
      <c r="IC50" s="609">
        <v>2</v>
      </c>
      <c r="ID50" s="609">
        <v>4</v>
      </c>
      <c r="IE50" s="609">
        <v>3</v>
      </c>
      <c r="IF50" s="609">
        <v>3</v>
      </c>
      <c r="IG50" s="609">
        <v>3</v>
      </c>
      <c r="IH50" s="609">
        <v>1</v>
      </c>
      <c r="II50" s="609">
        <v>1</v>
      </c>
      <c r="IJ50" s="609">
        <v>2</v>
      </c>
      <c r="IK50" s="609">
        <v>3</v>
      </c>
      <c r="IL50" s="609">
        <v>4</v>
      </c>
      <c r="IM50" s="609">
        <v>1</v>
      </c>
      <c r="IN50" s="609">
        <v>2</v>
      </c>
      <c r="IO50" s="609">
        <v>2</v>
      </c>
      <c r="IP50" s="609">
        <v>2</v>
      </c>
      <c r="IQ50" s="609">
        <v>2</v>
      </c>
      <c r="IR50" s="609">
        <v>2</v>
      </c>
      <c r="IS50" s="609">
        <v>1</v>
      </c>
      <c r="IT50" s="609">
        <v>1</v>
      </c>
      <c r="IU50" s="609">
        <v>2</v>
      </c>
      <c r="IV50" s="609">
        <v>2</v>
      </c>
      <c r="IW50" s="609">
        <v>4</v>
      </c>
      <c r="IX50" s="609">
        <v>2</v>
      </c>
      <c r="IY50" s="609">
        <v>2</v>
      </c>
      <c r="IZ50" s="609">
        <v>3</v>
      </c>
      <c r="JA50" s="609">
        <v>4</v>
      </c>
      <c r="JB50" s="609">
        <v>4</v>
      </c>
      <c r="JC50" s="609">
        <v>3</v>
      </c>
      <c r="JD50" s="609">
        <v>4</v>
      </c>
      <c r="JE50" s="609">
        <v>1</v>
      </c>
      <c r="JF50" s="609">
        <v>3</v>
      </c>
      <c r="JG50" s="609">
        <v>2</v>
      </c>
      <c r="JH50" s="608">
        <v>3</v>
      </c>
      <c r="JI50" s="608">
        <v>2</v>
      </c>
      <c r="JJ50" s="608">
        <v>3</v>
      </c>
      <c r="JK50" s="608">
        <v>3</v>
      </c>
      <c r="JL50" s="608">
        <v>2</v>
      </c>
      <c r="JM50" s="608">
        <v>2</v>
      </c>
      <c r="JN50" s="608">
        <v>3</v>
      </c>
      <c r="JO50" s="608">
        <v>2</v>
      </c>
      <c r="JP50" s="608">
        <v>2</v>
      </c>
      <c r="JQ50" s="608">
        <v>3</v>
      </c>
      <c r="JR50" s="608">
        <v>2</v>
      </c>
      <c r="JS50" s="608">
        <v>2</v>
      </c>
      <c r="JT50" s="608">
        <v>2</v>
      </c>
      <c r="JU50" s="608">
        <v>2</v>
      </c>
      <c r="JV50" s="608">
        <v>4</v>
      </c>
      <c r="JW50" s="609">
        <v>2</v>
      </c>
      <c r="JX50" s="609">
        <v>2</v>
      </c>
      <c r="JY50" s="609">
        <v>4</v>
      </c>
      <c r="JZ50" s="609">
        <v>4</v>
      </c>
      <c r="KA50" s="609">
        <v>4</v>
      </c>
      <c r="KB50" s="609">
        <v>3</v>
      </c>
      <c r="KC50" s="609">
        <v>4</v>
      </c>
      <c r="KD50" s="609">
        <v>4</v>
      </c>
      <c r="KE50" s="609">
        <v>4</v>
      </c>
      <c r="KF50" s="609">
        <v>4</v>
      </c>
      <c r="KG50" s="609">
        <v>1</v>
      </c>
      <c r="KH50" s="609">
        <v>1</v>
      </c>
      <c r="KI50" s="609">
        <v>2</v>
      </c>
      <c r="KJ50" s="609">
        <v>2</v>
      </c>
      <c r="KK50" s="609">
        <v>3</v>
      </c>
      <c r="KL50" s="609">
        <v>4</v>
      </c>
      <c r="KM50" s="609">
        <v>3</v>
      </c>
      <c r="KN50" s="609">
        <v>3</v>
      </c>
      <c r="KO50" s="609">
        <v>4</v>
      </c>
      <c r="KP50" s="609">
        <v>3</v>
      </c>
      <c r="KQ50" s="609">
        <v>2</v>
      </c>
      <c r="KR50" s="609">
        <v>3</v>
      </c>
      <c r="KS50" s="609">
        <v>2</v>
      </c>
      <c r="KT50" s="609">
        <v>2</v>
      </c>
      <c r="KU50" s="609">
        <v>3</v>
      </c>
    </row>
    <row r="51" spans="1:311" s="35" customFormat="1">
      <c r="A51" s="879"/>
      <c r="B51" s="608" t="s">
        <v>719</v>
      </c>
      <c r="C51" s="609">
        <v>3</v>
      </c>
      <c r="D51" s="609">
        <v>2</v>
      </c>
      <c r="E51" s="609">
        <v>4</v>
      </c>
      <c r="F51" s="609">
        <v>3</v>
      </c>
      <c r="G51" s="609">
        <v>4</v>
      </c>
      <c r="H51" s="609">
        <v>2</v>
      </c>
      <c r="I51" s="609">
        <v>4</v>
      </c>
      <c r="J51" s="609">
        <v>2</v>
      </c>
      <c r="K51" s="609">
        <v>3</v>
      </c>
      <c r="L51" s="609">
        <v>2</v>
      </c>
      <c r="M51" s="609">
        <v>3</v>
      </c>
      <c r="N51" s="609">
        <v>3</v>
      </c>
      <c r="O51" s="609">
        <v>3</v>
      </c>
      <c r="P51" s="609">
        <v>3</v>
      </c>
      <c r="Q51" s="609">
        <v>3</v>
      </c>
      <c r="R51" s="609">
        <v>4</v>
      </c>
      <c r="S51" s="609">
        <v>4</v>
      </c>
      <c r="T51" s="609">
        <v>3</v>
      </c>
      <c r="U51" s="609">
        <v>3</v>
      </c>
      <c r="V51" s="609">
        <v>4</v>
      </c>
      <c r="W51" s="609">
        <v>4</v>
      </c>
      <c r="X51" s="609">
        <v>4</v>
      </c>
      <c r="Y51" s="609">
        <v>4</v>
      </c>
      <c r="Z51" s="609">
        <v>4</v>
      </c>
      <c r="AA51" s="609">
        <v>4</v>
      </c>
      <c r="AB51" s="609">
        <v>4</v>
      </c>
      <c r="AC51" s="609">
        <v>3</v>
      </c>
      <c r="AD51" s="609">
        <v>2</v>
      </c>
      <c r="AE51" s="609">
        <v>1</v>
      </c>
      <c r="AF51" s="609">
        <v>2</v>
      </c>
      <c r="AG51" s="609">
        <v>1</v>
      </c>
      <c r="AH51" s="609">
        <v>4</v>
      </c>
      <c r="AI51" s="609">
        <v>3</v>
      </c>
      <c r="AJ51" s="609">
        <v>2</v>
      </c>
      <c r="AK51" s="609">
        <v>3</v>
      </c>
      <c r="AL51" s="609">
        <v>3</v>
      </c>
      <c r="AM51" s="609">
        <v>3</v>
      </c>
      <c r="AN51" s="609">
        <v>3</v>
      </c>
      <c r="AO51" s="609">
        <v>2</v>
      </c>
      <c r="AP51" s="609">
        <v>2</v>
      </c>
      <c r="AQ51" s="609">
        <v>2</v>
      </c>
      <c r="AR51" s="609">
        <v>3</v>
      </c>
      <c r="AS51" s="609">
        <v>2</v>
      </c>
      <c r="AT51" s="609">
        <v>3</v>
      </c>
      <c r="AU51" s="609">
        <v>2</v>
      </c>
      <c r="AV51" s="609">
        <v>1</v>
      </c>
      <c r="AW51" s="609">
        <v>2</v>
      </c>
      <c r="AX51" s="609">
        <v>2</v>
      </c>
      <c r="AY51" s="609">
        <v>2</v>
      </c>
      <c r="AZ51" s="609">
        <v>1</v>
      </c>
      <c r="BA51" s="609">
        <v>2</v>
      </c>
      <c r="BB51" s="609">
        <v>2</v>
      </c>
      <c r="BC51" s="609">
        <v>2</v>
      </c>
      <c r="BD51" s="609">
        <v>2</v>
      </c>
      <c r="BE51" s="609">
        <v>2</v>
      </c>
      <c r="BF51" s="609">
        <v>2</v>
      </c>
      <c r="BG51" s="609">
        <v>2</v>
      </c>
      <c r="BH51" s="609">
        <v>2</v>
      </c>
      <c r="BI51" s="609">
        <v>1</v>
      </c>
      <c r="BJ51" s="609">
        <v>1</v>
      </c>
      <c r="BK51" s="609">
        <v>2</v>
      </c>
      <c r="BL51" s="609">
        <v>2</v>
      </c>
      <c r="BM51" s="609">
        <v>2</v>
      </c>
      <c r="BN51" s="609">
        <v>2</v>
      </c>
      <c r="BO51" s="609">
        <v>2</v>
      </c>
      <c r="BP51" s="609">
        <v>1</v>
      </c>
      <c r="BQ51" s="609">
        <v>2</v>
      </c>
      <c r="BR51" s="609">
        <v>1</v>
      </c>
      <c r="BS51" s="609">
        <v>3</v>
      </c>
      <c r="BT51" s="609">
        <v>3</v>
      </c>
      <c r="BU51" s="609">
        <v>3</v>
      </c>
      <c r="BV51" s="609">
        <v>3</v>
      </c>
      <c r="BW51" s="609">
        <v>3</v>
      </c>
      <c r="BX51" s="609">
        <v>3</v>
      </c>
      <c r="BY51" s="609">
        <v>3</v>
      </c>
      <c r="BZ51" s="609">
        <v>2</v>
      </c>
      <c r="CA51" s="609">
        <v>3</v>
      </c>
      <c r="CB51" s="609">
        <v>3</v>
      </c>
      <c r="CC51" s="609">
        <v>3</v>
      </c>
      <c r="CD51" s="609">
        <v>3</v>
      </c>
      <c r="CE51" s="609">
        <v>3</v>
      </c>
      <c r="CF51" s="609">
        <v>3</v>
      </c>
      <c r="CG51" s="609">
        <v>3</v>
      </c>
      <c r="CH51" s="609">
        <v>3</v>
      </c>
      <c r="CI51" s="609">
        <v>3</v>
      </c>
      <c r="CJ51" s="609">
        <v>3</v>
      </c>
      <c r="CK51" s="608">
        <v>3</v>
      </c>
      <c r="CL51" s="608">
        <v>3</v>
      </c>
      <c r="CM51" s="608">
        <v>3</v>
      </c>
      <c r="CN51" s="608">
        <v>3</v>
      </c>
      <c r="CO51" s="608">
        <v>3</v>
      </c>
      <c r="CP51" s="608">
        <v>3</v>
      </c>
      <c r="CQ51" s="608">
        <v>3</v>
      </c>
      <c r="CR51" s="608">
        <v>3</v>
      </c>
      <c r="CS51" s="608">
        <v>3</v>
      </c>
      <c r="CT51" s="608">
        <v>3</v>
      </c>
      <c r="CU51" s="608">
        <v>3</v>
      </c>
      <c r="CV51" s="608">
        <v>3</v>
      </c>
      <c r="CW51" s="608">
        <v>2</v>
      </c>
      <c r="CX51" s="608">
        <v>2</v>
      </c>
      <c r="CY51" s="608">
        <v>3</v>
      </c>
      <c r="CZ51" s="608">
        <v>2</v>
      </c>
      <c r="DA51" s="608">
        <v>2</v>
      </c>
      <c r="DB51" s="608">
        <v>2</v>
      </c>
      <c r="DC51" s="608">
        <v>2</v>
      </c>
      <c r="DD51" s="608">
        <v>2</v>
      </c>
      <c r="DE51" s="608">
        <v>2</v>
      </c>
      <c r="DF51" s="608">
        <v>3</v>
      </c>
      <c r="DG51" s="608">
        <v>2</v>
      </c>
      <c r="DH51" s="608">
        <v>2</v>
      </c>
      <c r="DI51" s="608">
        <v>2</v>
      </c>
      <c r="DJ51" s="608">
        <v>2</v>
      </c>
      <c r="DK51" s="608">
        <v>2</v>
      </c>
      <c r="DL51" s="608">
        <v>2</v>
      </c>
      <c r="DM51" s="608">
        <v>2</v>
      </c>
      <c r="DN51" s="608">
        <v>2</v>
      </c>
      <c r="DO51" s="608">
        <v>2</v>
      </c>
      <c r="DP51" s="608">
        <v>2</v>
      </c>
      <c r="DQ51" s="608">
        <v>2</v>
      </c>
      <c r="DR51" s="608">
        <v>2</v>
      </c>
      <c r="DS51" s="608">
        <v>1</v>
      </c>
      <c r="DT51" s="608">
        <v>2</v>
      </c>
      <c r="DU51" s="608">
        <v>1</v>
      </c>
      <c r="DV51" s="608">
        <v>2</v>
      </c>
      <c r="DW51" s="608">
        <v>1</v>
      </c>
      <c r="DX51" s="608">
        <v>3</v>
      </c>
      <c r="DY51" s="608">
        <v>3</v>
      </c>
      <c r="DZ51" s="608">
        <v>1</v>
      </c>
      <c r="EA51" s="608">
        <v>4</v>
      </c>
      <c r="EB51" s="608">
        <v>4</v>
      </c>
      <c r="EC51" s="608">
        <v>4</v>
      </c>
      <c r="ED51" s="608">
        <v>4</v>
      </c>
      <c r="EE51" s="608">
        <v>3</v>
      </c>
      <c r="EF51" s="608">
        <v>3</v>
      </c>
      <c r="EG51" s="608">
        <v>4</v>
      </c>
      <c r="EH51" s="608">
        <v>4</v>
      </c>
      <c r="EI51" s="608">
        <v>4</v>
      </c>
      <c r="EJ51" s="608">
        <v>3</v>
      </c>
      <c r="EK51" s="608">
        <v>3</v>
      </c>
      <c r="EL51" s="608">
        <v>4</v>
      </c>
      <c r="EM51" s="609">
        <v>2</v>
      </c>
      <c r="EN51" s="609">
        <v>3</v>
      </c>
      <c r="EO51" s="609">
        <v>2</v>
      </c>
      <c r="EP51" s="609">
        <v>3</v>
      </c>
      <c r="EQ51" s="609">
        <v>2</v>
      </c>
      <c r="ER51" s="609">
        <v>2</v>
      </c>
      <c r="ES51" s="609">
        <v>1</v>
      </c>
      <c r="ET51" s="609">
        <v>2</v>
      </c>
      <c r="EU51" s="609">
        <v>2</v>
      </c>
      <c r="EV51" s="609">
        <v>1</v>
      </c>
      <c r="EW51" s="609">
        <v>2</v>
      </c>
      <c r="EX51" s="609">
        <v>2</v>
      </c>
      <c r="EY51" s="609">
        <v>3</v>
      </c>
      <c r="EZ51" s="609">
        <v>3</v>
      </c>
      <c r="FA51" s="609">
        <v>2</v>
      </c>
      <c r="FB51" s="609">
        <v>2</v>
      </c>
      <c r="FC51" s="609">
        <v>2</v>
      </c>
      <c r="FD51" s="609">
        <v>2</v>
      </c>
      <c r="FE51" s="608">
        <v>2</v>
      </c>
      <c r="FF51" s="608">
        <v>2</v>
      </c>
      <c r="FG51" s="608">
        <v>2</v>
      </c>
      <c r="FH51" s="609">
        <v>2</v>
      </c>
      <c r="FI51" s="609">
        <v>2</v>
      </c>
      <c r="FJ51" s="609">
        <v>3</v>
      </c>
      <c r="FK51" s="609">
        <v>2</v>
      </c>
      <c r="FL51" s="609">
        <v>2</v>
      </c>
      <c r="FM51" s="609">
        <v>2</v>
      </c>
      <c r="FN51" s="609">
        <v>2</v>
      </c>
      <c r="FO51" s="609">
        <v>2</v>
      </c>
      <c r="FP51" s="609">
        <v>3</v>
      </c>
      <c r="FQ51" s="609">
        <v>2</v>
      </c>
      <c r="FR51" s="609">
        <v>2</v>
      </c>
      <c r="FS51" s="609">
        <v>2</v>
      </c>
      <c r="FT51" s="609">
        <v>2</v>
      </c>
      <c r="FU51" s="609">
        <v>1</v>
      </c>
      <c r="FV51" s="609">
        <v>2</v>
      </c>
      <c r="FW51" s="609">
        <v>2</v>
      </c>
      <c r="FX51" s="609">
        <v>4</v>
      </c>
      <c r="FY51" s="609">
        <v>4</v>
      </c>
      <c r="FZ51" s="609">
        <v>4</v>
      </c>
      <c r="GA51" s="609">
        <v>4</v>
      </c>
      <c r="GB51" s="609">
        <v>4</v>
      </c>
      <c r="GC51" s="609">
        <v>4</v>
      </c>
      <c r="GD51" s="609">
        <v>4</v>
      </c>
      <c r="GE51" s="609">
        <v>4</v>
      </c>
      <c r="GF51" s="609">
        <v>4</v>
      </c>
      <c r="GG51" s="609">
        <v>4</v>
      </c>
      <c r="GH51" s="609">
        <v>4</v>
      </c>
      <c r="GI51" s="609">
        <v>4</v>
      </c>
      <c r="GJ51" s="609">
        <v>4</v>
      </c>
      <c r="GK51" s="609">
        <v>4</v>
      </c>
      <c r="GL51" s="609">
        <v>2</v>
      </c>
      <c r="GM51" s="608">
        <v>2</v>
      </c>
      <c r="GN51" s="609">
        <v>2</v>
      </c>
      <c r="GO51" s="609">
        <v>2</v>
      </c>
      <c r="GP51" s="608">
        <v>4</v>
      </c>
      <c r="GQ51" s="609">
        <v>2</v>
      </c>
      <c r="GR51" s="608">
        <v>2</v>
      </c>
      <c r="GS51" s="608">
        <v>4</v>
      </c>
      <c r="GT51" s="608">
        <v>2</v>
      </c>
      <c r="GU51" s="608">
        <v>2</v>
      </c>
      <c r="GV51" s="608">
        <v>2</v>
      </c>
      <c r="GW51" s="608">
        <v>4</v>
      </c>
      <c r="GX51" s="609">
        <v>3</v>
      </c>
      <c r="GY51" s="609">
        <v>2</v>
      </c>
      <c r="GZ51" s="609">
        <v>4</v>
      </c>
      <c r="HA51" s="608">
        <v>2</v>
      </c>
      <c r="HB51" s="609">
        <v>2</v>
      </c>
      <c r="HC51" s="609">
        <v>2</v>
      </c>
      <c r="HD51" s="609">
        <v>2</v>
      </c>
      <c r="HE51" s="609">
        <v>1</v>
      </c>
      <c r="HF51" s="608">
        <v>2</v>
      </c>
      <c r="HG51" s="608">
        <v>1</v>
      </c>
      <c r="HH51" s="608">
        <v>1</v>
      </c>
      <c r="HI51" s="608">
        <v>2</v>
      </c>
      <c r="HJ51" s="608">
        <v>3</v>
      </c>
      <c r="HK51" s="608">
        <v>4</v>
      </c>
      <c r="HL51" s="609">
        <v>4</v>
      </c>
      <c r="HM51" s="609">
        <v>4</v>
      </c>
      <c r="HN51" s="609">
        <v>3</v>
      </c>
      <c r="HO51" s="609">
        <v>4</v>
      </c>
      <c r="HP51" s="609">
        <v>4</v>
      </c>
      <c r="HQ51" s="609">
        <v>2</v>
      </c>
      <c r="HR51" s="609">
        <v>2</v>
      </c>
      <c r="HS51" s="609">
        <v>2</v>
      </c>
      <c r="HT51" s="609">
        <v>2</v>
      </c>
      <c r="HU51" s="609">
        <v>2</v>
      </c>
      <c r="HV51" s="609">
        <v>1</v>
      </c>
      <c r="HW51" s="609">
        <v>1</v>
      </c>
      <c r="HX51" s="609">
        <v>3</v>
      </c>
      <c r="HY51" s="609">
        <v>1</v>
      </c>
      <c r="HZ51" s="609">
        <v>4</v>
      </c>
      <c r="IA51" s="609">
        <v>3</v>
      </c>
      <c r="IB51" s="609">
        <v>3</v>
      </c>
      <c r="IC51" s="609">
        <v>2</v>
      </c>
      <c r="ID51" s="609">
        <v>2</v>
      </c>
      <c r="IE51" s="609">
        <v>2</v>
      </c>
      <c r="IF51" s="609">
        <v>3</v>
      </c>
      <c r="IG51" s="609">
        <v>3</v>
      </c>
      <c r="IH51" s="609">
        <v>2</v>
      </c>
      <c r="II51" s="609">
        <v>2</v>
      </c>
      <c r="IJ51" s="609">
        <v>2</v>
      </c>
      <c r="IK51" s="609">
        <v>3</v>
      </c>
      <c r="IL51" s="609">
        <v>2</v>
      </c>
      <c r="IM51" s="609">
        <v>2</v>
      </c>
      <c r="IN51" s="609">
        <v>3</v>
      </c>
      <c r="IO51" s="609">
        <v>3</v>
      </c>
      <c r="IP51" s="609">
        <v>3</v>
      </c>
      <c r="IQ51" s="609">
        <v>2</v>
      </c>
      <c r="IR51" s="609">
        <v>3</v>
      </c>
      <c r="IS51" s="609">
        <v>2</v>
      </c>
      <c r="IT51" s="609">
        <v>2</v>
      </c>
      <c r="IU51" s="609">
        <v>2</v>
      </c>
      <c r="IV51" s="609">
        <v>2</v>
      </c>
      <c r="IW51" s="609">
        <v>4</v>
      </c>
      <c r="IX51" s="609">
        <v>4</v>
      </c>
      <c r="IY51" s="609">
        <v>4</v>
      </c>
      <c r="IZ51" s="609">
        <v>4</v>
      </c>
      <c r="JA51" s="609">
        <v>4</v>
      </c>
      <c r="JB51" s="609">
        <v>4</v>
      </c>
      <c r="JC51" s="609">
        <v>4</v>
      </c>
      <c r="JD51" s="609">
        <v>3</v>
      </c>
      <c r="JE51" s="609">
        <v>1</v>
      </c>
      <c r="JF51" s="609">
        <v>2</v>
      </c>
      <c r="JG51" s="609">
        <v>1</v>
      </c>
      <c r="JH51" s="608">
        <v>2</v>
      </c>
      <c r="JI51" s="608">
        <v>2</v>
      </c>
      <c r="JJ51" s="608">
        <v>2</v>
      </c>
      <c r="JK51" s="608">
        <v>2</v>
      </c>
      <c r="JL51" s="608">
        <v>2</v>
      </c>
      <c r="JM51" s="608">
        <v>2</v>
      </c>
      <c r="JN51" s="608">
        <v>2</v>
      </c>
      <c r="JO51" s="608">
        <v>2</v>
      </c>
      <c r="JP51" s="608">
        <v>2</v>
      </c>
      <c r="JQ51" s="608">
        <v>3</v>
      </c>
      <c r="JR51" s="608">
        <v>2</v>
      </c>
      <c r="JS51" s="608">
        <v>1</v>
      </c>
      <c r="JT51" s="608">
        <v>2</v>
      </c>
      <c r="JU51" s="608">
        <v>2</v>
      </c>
      <c r="JV51" s="608">
        <v>3</v>
      </c>
      <c r="JW51" s="609">
        <v>2</v>
      </c>
      <c r="JX51" s="609">
        <v>2</v>
      </c>
      <c r="JY51" s="609">
        <v>4</v>
      </c>
      <c r="JZ51" s="609">
        <v>4</v>
      </c>
      <c r="KA51" s="609">
        <v>4</v>
      </c>
      <c r="KB51" s="609">
        <v>4</v>
      </c>
      <c r="KC51" s="609">
        <v>4</v>
      </c>
      <c r="KD51" s="609">
        <v>4</v>
      </c>
      <c r="KE51" s="609">
        <v>3</v>
      </c>
      <c r="KF51" s="609">
        <v>4</v>
      </c>
      <c r="KG51" s="609">
        <v>1</v>
      </c>
      <c r="KH51" s="609">
        <v>1</v>
      </c>
      <c r="KI51" s="609">
        <v>1</v>
      </c>
      <c r="KJ51" s="609">
        <v>2</v>
      </c>
      <c r="KK51" s="609">
        <v>4</v>
      </c>
      <c r="KL51" s="609">
        <v>4</v>
      </c>
      <c r="KM51" s="609">
        <v>4</v>
      </c>
      <c r="KN51" s="609">
        <v>4</v>
      </c>
      <c r="KO51" s="609">
        <v>4</v>
      </c>
      <c r="KP51" s="609">
        <v>4</v>
      </c>
      <c r="KQ51" s="609">
        <v>3</v>
      </c>
      <c r="KR51" s="609">
        <v>4</v>
      </c>
      <c r="KS51" s="609">
        <v>3</v>
      </c>
      <c r="KT51" s="609">
        <v>4</v>
      </c>
      <c r="KU51" s="609">
        <v>4</v>
      </c>
      <c r="KV51" s="597"/>
      <c r="KW51" s="597"/>
      <c r="KX51" s="597"/>
      <c r="KY51" s="597"/>
    </row>
    <row r="52" spans="1:311" s="35" customFormat="1">
      <c r="A52" s="879"/>
      <c r="B52" s="608" t="s">
        <v>720</v>
      </c>
      <c r="C52" s="609">
        <v>4</v>
      </c>
      <c r="D52" s="609">
        <v>2</v>
      </c>
      <c r="E52" s="609">
        <v>4</v>
      </c>
      <c r="F52" s="609">
        <v>2</v>
      </c>
      <c r="G52" s="609">
        <v>2</v>
      </c>
      <c r="H52" s="609">
        <v>2</v>
      </c>
      <c r="I52" s="609">
        <v>4</v>
      </c>
      <c r="J52" s="609">
        <v>2</v>
      </c>
      <c r="K52" s="609">
        <v>4</v>
      </c>
      <c r="L52" s="609">
        <v>2</v>
      </c>
      <c r="M52" s="609">
        <v>3</v>
      </c>
      <c r="N52" s="609">
        <v>4</v>
      </c>
      <c r="O52" s="609">
        <v>3</v>
      </c>
      <c r="P52" s="609">
        <v>3</v>
      </c>
      <c r="Q52" s="609">
        <v>3</v>
      </c>
      <c r="R52" s="609">
        <v>4</v>
      </c>
      <c r="S52" s="609">
        <v>4</v>
      </c>
      <c r="T52" s="609">
        <v>4</v>
      </c>
      <c r="U52" s="609">
        <v>4</v>
      </c>
      <c r="V52" s="609">
        <v>3</v>
      </c>
      <c r="W52" s="609">
        <v>4</v>
      </c>
      <c r="X52" s="609">
        <v>4</v>
      </c>
      <c r="Y52" s="609">
        <v>4</v>
      </c>
      <c r="Z52" s="609">
        <v>4</v>
      </c>
      <c r="AA52" s="609">
        <v>4</v>
      </c>
      <c r="AB52" s="609">
        <v>3</v>
      </c>
      <c r="AC52" s="609">
        <v>3</v>
      </c>
      <c r="AD52" s="609">
        <v>2</v>
      </c>
      <c r="AE52" s="609">
        <v>1</v>
      </c>
      <c r="AF52" s="609">
        <v>1</v>
      </c>
      <c r="AG52" s="609">
        <v>1</v>
      </c>
      <c r="AH52" s="609">
        <v>1</v>
      </c>
      <c r="AI52" s="609">
        <v>4</v>
      </c>
      <c r="AJ52" s="609">
        <v>4</v>
      </c>
      <c r="AK52" s="609">
        <v>3</v>
      </c>
      <c r="AL52" s="609">
        <v>3</v>
      </c>
      <c r="AM52" s="609">
        <v>3</v>
      </c>
      <c r="AN52" s="609">
        <v>2</v>
      </c>
      <c r="AO52" s="609">
        <v>2</v>
      </c>
      <c r="AP52" s="609">
        <v>2</v>
      </c>
      <c r="AQ52" s="609">
        <v>2</v>
      </c>
      <c r="AR52" s="609">
        <v>2</v>
      </c>
      <c r="AS52" s="609">
        <v>3</v>
      </c>
      <c r="AT52" s="609">
        <v>3</v>
      </c>
      <c r="AU52" s="609">
        <v>1</v>
      </c>
      <c r="AV52" s="609">
        <v>1</v>
      </c>
      <c r="AW52" s="609">
        <v>1</v>
      </c>
      <c r="AX52" s="609">
        <v>2</v>
      </c>
      <c r="AY52" s="609">
        <v>2</v>
      </c>
      <c r="AZ52" s="609">
        <v>1</v>
      </c>
      <c r="BA52" s="609">
        <v>1</v>
      </c>
      <c r="BB52" s="609">
        <v>1</v>
      </c>
      <c r="BC52" s="609">
        <v>1</v>
      </c>
      <c r="BD52" s="609">
        <v>1</v>
      </c>
      <c r="BE52" s="609">
        <v>1</v>
      </c>
      <c r="BF52" s="609">
        <v>1</v>
      </c>
      <c r="BG52" s="609">
        <v>2</v>
      </c>
      <c r="BH52" s="609">
        <v>2</v>
      </c>
      <c r="BI52" s="609">
        <v>1</v>
      </c>
      <c r="BJ52" s="609">
        <v>2</v>
      </c>
      <c r="BK52" s="609">
        <v>3</v>
      </c>
      <c r="BL52" s="609">
        <v>3</v>
      </c>
      <c r="BM52" s="609">
        <v>3</v>
      </c>
      <c r="BN52" s="609">
        <v>3</v>
      </c>
      <c r="BO52" s="609">
        <v>3</v>
      </c>
      <c r="BP52" s="609">
        <v>2</v>
      </c>
      <c r="BQ52" s="609">
        <v>3</v>
      </c>
      <c r="BR52" s="609">
        <v>3</v>
      </c>
      <c r="BS52" s="609">
        <v>3</v>
      </c>
      <c r="BT52" s="609">
        <v>3</v>
      </c>
      <c r="BU52" s="609">
        <v>3</v>
      </c>
      <c r="BV52" s="609">
        <v>3</v>
      </c>
      <c r="BW52" s="609">
        <v>3</v>
      </c>
      <c r="BX52" s="609">
        <v>3</v>
      </c>
      <c r="BY52" s="609">
        <v>3</v>
      </c>
      <c r="BZ52" s="609">
        <v>3</v>
      </c>
      <c r="CA52" s="609">
        <v>3</v>
      </c>
      <c r="CB52" s="609">
        <v>3</v>
      </c>
      <c r="CC52" s="609">
        <v>3</v>
      </c>
      <c r="CD52" s="609">
        <v>3</v>
      </c>
      <c r="CE52" s="609">
        <v>3</v>
      </c>
      <c r="CF52" s="609">
        <v>3</v>
      </c>
      <c r="CG52" s="609">
        <v>3</v>
      </c>
      <c r="CH52" s="609">
        <v>3</v>
      </c>
      <c r="CI52" s="609">
        <v>3</v>
      </c>
      <c r="CJ52" s="609">
        <v>3</v>
      </c>
      <c r="CK52" s="608">
        <v>3</v>
      </c>
      <c r="CL52" s="608">
        <v>3</v>
      </c>
      <c r="CM52" s="608">
        <v>3</v>
      </c>
      <c r="CN52" s="608">
        <v>3</v>
      </c>
      <c r="CO52" s="608">
        <v>1</v>
      </c>
      <c r="CP52" s="608">
        <v>3</v>
      </c>
      <c r="CQ52" s="608">
        <v>3</v>
      </c>
      <c r="CR52" s="608">
        <v>3</v>
      </c>
      <c r="CS52" s="608">
        <v>3</v>
      </c>
      <c r="CT52" s="608">
        <v>3</v>
      </c>
      <c r="CU52" s="608">
        <v>3</v>
      </c>
      <c r="CV52" s="608">
        <v>3</v>
      </c>
      <c r="CW52" s="608">
        <v>3</v>
      </c>
      <c r="CX52" s="608">
        <v>1</v>
      </c>
      <c r="CY52" s="608">
        <v>4</v>
      </c>
      <c r="CZ52" s="608">
        <v>3</v>
      </c>
      <c r="DA52" s="608">
        <v>2</v>
      </c>
      <c r="DB52" s="608">
        <v>2</v>
      </c>
      <c r="DC52" s="608">
        <v>2</v>
      </c>
      <c r="DD52" s="608">
        <v>2</v>
      </c>
      <c r="DE52" s="608">
        <v>2</v>
      </c>
      <c r="DF52" s="608">
        <v>3</v>
      </c>
      <c r="DG52" s="608">
        <v>2</v>
      </c>
      <c r="DH52" s="608">
        <v>3</v>
      </c>
      <c r="DI52" s="608">
        <v>3</v>
      </c>
      <c r="DJ52" s="608">
        <v>1</v>
      </c>
      <c r="DK52" s="608">
        <v>1</v>
      </c>
      <c r="DL52" s="608">
        <v>3</v>
      </c>
      <c r="DM52" s="608">
        <v>2</v>
      </c>
      <c r="DN52" s="608">
        <v>4</v>
      </c>
      <c r="DO52" s="608">
        <v>2</v>
      </c>
      <c r="DP52" s="608">
        <v>1</v>
      </c>
      <c r="DQ52" s="608">
        <v>1</v>
      </c>
      <c r="DR52" s="608">
        <v>3</v>
      </c>
      <c r="DS52" s="608">
        <v>2</v>
      </c>
      <c r="DT52" s="608">
        <v>1</v>
      </c>
      <c r="DU52" s="608">
        <v>2</v>
      </c>
      <c r="DV52" s="608">
        <v>1</v>
      </c>
      <c r="DW52" s="608">
        <v>2</v>
      </c>
      <c r="DX52" s="608">
        <v>3</v>
      </c>
      <c r="DY52" s="608">
        <v>3</v>
      </c>
      <c r="DZ52" s="608">
        <v>1</v>
      </c>
      <c r="EA52" s="608">
        <v>4</v>
      </c>
      <c r="EB52" s="608">
        <v>4</v>
      </c>
      <c r="EC52" s="608">
        <v>3</v>
      </c>
      <c r="ED52" s="608">
        <v>4</v>
      </c>
      <c r="EE52" s="608">
        <v>3</v>
      </c>
      <c r="EF52" s="608">
        <v>3</v>
      </c>
      <c r="EG52" s="608">
        <v>3</v>
      </c>
      <c r="EH52" s="608">
        <v>3</v>
      </c>
      <c r="EI52" s="608">
        <v>4</v>
      </c>
      <c r="EJ52" s="608">
        <v>4</v>
      </c>
      <c r="EK52" s="608">
        <v>2</v>
      </c>
      <c r="EL52" s="608">
        <v>4</v>
      </c>
      <c r="EM52" s="609">
        <v>4</v>
      </c>
      <c r="EN52" s="609">
        <v>4</v>
      </c>
      <c r="EO52" s="609">
        <v>4</v>
      </c>
      <c r="EP52" s="609">
        <v>4</v>
      </c>
      <c r="EQ52" s="609">
        <v>1</v>
      </c>
      <c r="ER52" s="609">
        <v>1</v>
      </c>
      <c r="ES52" s="609">
        <v>1</v>
      </c>
      <c r="ET52" s="609">
        <v>1</v>
      </c>
      <c r="EU52" s="609">
        <v>1</v>
      </c>
      <c r="EV52" s="609">
        <v>1</v>
      </c>
      <c r="EW52" s="609">
        <v>3</v>
      </c>
      <c r="EX52" s="609">
        <v>3</v>
      </c>
      <c r="EY52" s="609">
        <v>3</v>
      </c>
      <c r="EZ52" s="609">
        <v>3</v>
      </c>
      <c r="FA52" s="609">
        <v>2</v>
      </c>
      <c r="FB52" s="609">
        <v>2</v>
      </c>
      <c r="FC52" s="609">
        <v>2</v>
      </c>
      <c r="FD52" s="609">
        <v>1</v>
      </c>
      <c r="FE52" s="608">
        <v>3</v>
      </c>
      <c r="FF52" s="608">
        <v>2</v>
      </c>
      <c r="FG52" s="608">
        <v>1</v>
      </c>
      <c r="FH52" s="609">
        <v>1</v>
      </c>
      <c r="FI52" s="609">
        <v>1</v>
      </c>
      <c r="FJ52" s="609">
        <v>4</v>
      </c>
      <c r="FK52" s="609">
        <v>2</v>
      </c>
      <c r="FL52" s="609">
        <v>2</v>
      </c>
      <c r="FM52" s="609">
        <v>1</v>
      </c>
      <c r="FN52" s="609">
        <v>2</v>
      </c>
      <c r="FO52" s="609">
        <v>1</v>
      </c>
      <c r="FP52" s="609">
        <v>2</v>
      </c>
      <c r="FQ52" s="609">
        <v>2</v>
      </c>
      <c r="FR52" s="609">
        <v>3</v>
      </c>
      <c r="FS52" s="609">
        <v>2</v>
      </c>
      <c r="FT52" s="609">
        <v>1</v>
      </c>
      <c r="FU52" s="609">
        <v>1</v>
      </c>
      <c r="FV52" s="609">
        <v>2</v>
      </c>
      <c r="FW52" s="609">
        <v>2</v>
      </c>
      <c r="FX52" s="609">
        <v>4</v>
      </c>
      <c r="FY52" s="609">
        <v>4</v>
      </c>
      <c r="FZ52" s="609">
        <v>4</v>
      </c>
      <c r="GA52" s="609">
        <v>3</v>
      </c>
      <c r="GB52" s="609">
        <v>4</v>
      </c>
      <c r="GC52" s="609">
        <v>4</v>
      </c>
      <c r="GD52" s="609">
        <v>4</v>
      </c>
      <c r="GE52" s="609">
        <v>2</v>
      </c>
      <c r="GF52" s="609">
        <v>4</v>
      </c>
      <c r="GG52" s="609">
        <v>4</v>
      </c>
      <c r="GH52" s="609">
        <v>4</v>
      </c>
      <c r="GI52" s="609">
        <v>3</v>
      </c>
      <c r="GJ52" s="609">
        <v>4</v>
      </c>
      <c r="GK52" s="609">
        <v>4</v>
      </c>
      <c r="GL52" s="609">
        <v>4</v>
      </c>
      <c r="GM52" s="608">
        <v>4</v>
      </c>
      <c r="GN52" s="609">
        <v>4</v>
      </c>
      <c r="GO52" s="609">
        <v>4</v>
      </c>
      <c r="GP52" s="608">
        <v>4</v>
      </c>
      <c r="GQ52" s="609">
        <v>4</v>
      </c>
      <c r="GR52" s="608">
        <v>4</v>
      </c>
      <c r="GS52" s="608">
        <v>4</v>
      </c>
      <c r="GT52" s="608">
        <v>4</v>
      </c>
      <c r="GU52" s="608">
        <v>1</v>
      </c>
      <c r="GV52" s="608">
        <v>2</v>
      </c>
      <c r="GW52" s="608">
        <v>4</v>
      </c>
      <c r="GX52" s="609">
        <v>4</v>
      </c>
      <c r="GY52" s="609">
        <v>3</v>
      </c>
      <c r="GZ52" s="609">
        <v>4</v>
      </c>
      <c r="HA52" s="608">
        <v>2</v>
      </c>
      <c r="HB52" s="609">
        <v>2</v>
      </c>
      <c r="HC52" s="609">
        <v>2</v>
      </c>
      <c r="HD52" s="609">
        <v>2</v>
      </c>
      <c r="HE52" s="609">
        <v>3</v>
      </c>
      <c r="HF52" s="608">
        <v>2</v>
      </c>
      <c r="HG52" s="608">
        <v>3</v>
      </c>
      <c r="HH52" s="608">
        <v>1</v>
      </c>
      <c r="HI52" s="608">
        <v>1</v>
      </c>
      <c r="HJ52" s="608">
        <v>4</v>
      </c>
      <c r="HK52" s="608">
        <v>4</v>
      </c>
      <c r="HL52" s="609">
        <v>4</v>
      </c>
      <c r="HM52" s="609">
        <v>4</v>
      </c>
      <c r="HN52" s="609">
        <v>2</v>
      </c>
      <c r="HO52" s="609">
        <v>4</v>
      </c>
      <c r="HP52" s="609">
        <v>4</v>
      </c>
      <c r="HQ52" s="609">
        <v>1</v>
      </c>
      <c r="HR52" s="609">
        <v>1</v>
      </c>
      <c r="HS52" s="609">
        <v>1</v>
      </c>
      <c r="HT52" s="609">
        <v>1</v>
      </c>
      <c r="HU52" s="609">
        <v>3</v>
      </c>
      <c r="HV52" s="609">
        <v>1</v>
      </c>
      <c r="HW52" s="609">
        <v>1</v>
      </c>
      <c r="HX52" s="609">
        <v>3</v>
      </c>
      <c r="HY52" s="609">
        <v>1</v>
      </c>
      <c r="HZ52" s="609">
        <v>3</v>
      </c>
      <c r="IA52" s="609">
        <v>4</v>
      </c>
      <c r="IB52" s="609">
        <v>4</v>
      </c>
      <c r="IC52" s="609">
        <v>3</v>
      </c>
      <c r="ID52" s="609">
        <v>4</v>
      </c>
      <c r="IE52" s="609">
        <v>3</v>
      </c>
      <c r="IF52" s="609">
        <v>3</v>
      </c>
      <c r="IG52" s="609">
        <v>3</v>
      </c>
      <c r="IH52" s="609">
        <v>3</v>
      </c>
      <c r="II52" s="609">
        <v>4</v>
      </c>
      <c r="IJ52" s="609">
        <v>3</v>
      </c>
      <c r="IK52" s="609">
        <v>3</v>
      </c>
      <c r="IL52" s="609">
        <v>3</v>
      </c>
      <c r="IM52" s="609">
        <v>3</v>
      </c>
      <c r="IN52" s="609">
        <v>2</v>
      </c>
      <c r="IO52" s="609">
        <v>2</v>
      </c>
      <c r="IP52" s="609">
        <v>3</v>
      </c>
      <c r="IQ52" s="609">
        <v>4</v>
      </c>
      <c r="IR52" s="609">
        <v>3</v>
      </c>
      <c r="IS52" s="609">
        <v>2</v>
      </c>
      <c r="IT52" s="609">
        <v>1</v>
      </c>
      <c r="IU52" s="609">
        <v>1</v>
      </c>
      <c r="IV52" s="609">
        <v>2</v>
      </c>
      <c r="IW52" s="609">
        <v>4</v>
      </c>
      <c r="IX52" s="609">
        <v>4</v>
      </c>
      <c r="IY52" s="609">
        <v>2</v>
      </c>
      <c r="IZ52" s="609">
        <v>3</v>
      </c>
      <c r="JA52" s="609">
        <v>3</v>
      </c>
      <c r="JB52" s="609">
        <v>3</v>
      </c>
      <c r="JC52" s="609">
        <v>3</v>
      </c>
      <c r="JD52" s="609">
        <v>4</v>
      </c>
      <c r="JE52" s="609">
        <v>2</v>
      </c>
      <c r="JF52" s="609">
        <v>2</v>
      </c>
      <c r="JG52" s="609">
        <v>2</v>
      </c>
      <c r="JH52" s="608">
        <v>2</v>
      </c>
      <c r="JI52" s="608">
        <v>2</v>
      </c>
      <c r="JJ52" s="608">
        <v>4</v>
      </c>
      <c r="JK52" s="608">
        <v>3</v>
      </c>
      <c r="JL52" s="608">
        <v>2</v>
      </c>
      <c r="JM52" s="608">
        <v>2</v>
      </c>
      <c r="JN52" s="608">
        <v>1</v>
      </c>
      <c r="JO52" s="608">
        <v>1</v>
      </c>
      <c r="JP52" s="608">
        <v>1</v>
      </c>
      <c r="JQ52" s="608">
        <v>4</v>
      </c>
      <c r="JR52" s="608">
        <v>1</v>
      </c>
      <c r="JS52" s="608">
        <v>1</v>
      </c>
      <c r="JT52" s="608">
        <v>1</v>
      </c>
      <c r="JU52" s="608">
        <v>2</v>
      </c>
      <c r="JV52" s="608">
        <v>1</v>
      </c>
      <c r="JW52" s="609">
        <v>3</v>
      </c>
      <c r="JX52" s="609">
        <v>1</v>
      </c>
      <c r="JY52" s="609">
        <v>4</v>
      </c>
      <c r="JZ52" s="609">
        <v>4</v>
      </c>
      <c r="KA52" s="609">
        <v>4</v>
      </c>
      <c r="KB52" s="609">
        <v>4</v>
      </c>
      <c r="KC52" s="609">
        <v>4</v>
      </c>
      <c r="KD52" s="609">
        <v>4</v>
      </c>
      <c r="KE52" s="609">
        <v>3</v>
      </c>
      <c r="KF52" s="609">
        <v>4</v>
      </c>
      <c r="KG52" s="609">
        <v>1</v>
      </c>
      <c r="KH52" s="609">
        <v>1</v>
      </c>
      <c r="KI52" s="609">
        <v>1</v>
      </c>
      <c r="KJ52" s="609">
        <v>1</v>
      </c>
      <c r="KK52" s="609">
        <v>4</v>
      </c>
      <c r="KL52" s="609">
        <v>3</v>
      </c>
      <c r="KM52" s="609">
        <v>2</v>
      </c>
      <c r="KN52" s="609">
        <v>3</v>
      </c>
      <c r="KO52" s="609">
        <v>3</v>
      </c>
      <c r="KP52" s="609">
        <v>3</v>
      </c>
      <c r="KQ52" s="609">
        <v>2</v>
      </c>
      <c r="KR52" s="609">
        <v>2</v>
      </c>
      <c r="KS52" s="609">
        <v>2</v>
      </c>
      <c r="KT52" s="609">
        <v>3</v>
      </c>
      <c r="KU52" s="609">
        <v>4</v>
      </c>
    </row>
    <row r="53" spans="1:311" s="35" customFormat="1">
      <c r="A53" s="879"/>
      <c r="B53" s="608" t="s">
        <v>721</v>
      </c>
      <c r="C53" s="610">
        <v>0.7777777777777779</v>
      </c>
      <c r="D53" s="610">
        <v>0.66666666666666674</v>
      </c>
      <c r="E53" s="610">
        <v>0.7222222222222221</v>
      </c>
      <c r="F53" s="610">
        <v>0.55555555555555569</v>
      </c>
      <c r="G53" s="610">
        <v>0.77777777777777768</v>
      </c>
      <c r="H53" s="610">
        <v>0.83333333333333348</v>
      </c>
      <c r="I53" s="610">
        <v>0.75</v>
      </c>
      <c r="J53" s="610">
        <v>0.66666666666666652</v>
      </c>
      <c r="K53" s="610">
        <v>0.83333333333333348</v>
      </c>
      <c r="L53" s="610">
        <v>0.72222222222222232</v>
      </c>
      <c r="M53" s="610">
        <v>0.80555555555555558</v>
      </c>
      <c r="N53" s="610">
        <v>0.88888888888888884</v>
      </c>
      <c r="O53" s="610">
        <v>0.7777777777777779</v>
      </c>
      <c r="P53" s="610">
        <v>0.80555555555555558</v>
      </c>
      <c r="Q53" s="610">
        <v>0.75</v>
      </c>
      <c r="R53" s="610">
        <v>0.88888888888888895</v>
      </c>
      <c r="S53" s="610">
        <v>0.88888888888888895</v>
      </c>
      <c r="T53" s="610">
        <v>0.86111111111111105</v>
      </c>
      <c r="U53" s="610">
        <v>0.88888888888888884</v>
      </c>
      <c r="V53" s="610">
        <v>0.80555555555555547</v>
      </c>
      <c r="W53" s="610">
        <v>0.94444444444444453</v>
      </c>
      <c r="X53" s="610">
        <v>0.83333333333333326</v>
      </c>
      <c r="Y53" s="610">
        <v>0.94444444444444453</v>
      </c>
      <c r="Z53" s="610">
        <v>0.97222222222222232</v>
      </c>
      <c r="AA53" s="610">
        <v>0.97222222222222232</v>
      </c>
      <c r="AB53" s="610">
        <v>0.7222222222222221</v>
      </c>
      <c r="AC53" s="610">
        <v>0.7222222222222221</v>
      </c>
      <c r="AD53" s="610">
        <v>0.7777777777777779</v>
      </c>
      <c r="AE53" s="610">
        <v>0.44444444444444448</v>
      </c>
      <c r="AF53" s="610">
        <v>0.58333333333333326</v>
      </c>
      <c r="AG53" s="610">
        <v>0.44444444444444448</v>
      </c>
      <c r="AH53" s="610">
        <v>0.7777777777777779</v>
      </c>
      <c r="AI53" s="610">
        <v>0.91666666666666674</v>
      </c>
      <c r="AJ53" s="610">
        <v>0.88888888888888884</v>
      </c>
      <c r="AK53" s="610">
        <v>0.86111111111111116</v>
      </c>
      <c r="AL53" s="610">
        <v>0.91666666666666674</v>
      </c>
      <c r="AM53" s="610">
        <v>0.91666666666666674</v>
      </c>
      <c r="AN53" s="610">
        <v>0.7222222222222221</v>
      </c>
      <c r="AO53" s="610">
        <v>0.69444444444444442</v>
      </c>
      <c r="AP53" s="610">
        <v>0.7222222222222221</v>
      </c>
      <c r="AQ53" s="610">
        <v>0.69444444444444442</v>
      </c>
      <c r="AR53" s="610">
        <v>0.7777777777777779</v>
      </c>
      <c r="AS53" s="610">
        <v>0.83333333333333348</v>
      </c>
      <c r="AT53" s="610">
        <v>0.63888888888888884</v>
      </c>
      <c r="AU53" s="610">
        <v>0.47222222222222221</v>
      </c>
      <c r="AV53" s="610">
        <v>0.47222222222222227</v>
      </c>
      <c r="AW53" s="610">
        <v>0.7777777777777779</v>
      </c>
      <c r="AX53" s="610">
        <v>0.69444444444444453</v>
      </c>
      <c r="AY53" s="610">
        <v>0.58333333333333326</v>
      </c>
      <c r="AZ53" s="610">
        <v>0.72222222222222232</v>
      </c>
      <c r="BA53" s="610">
        <v>0.47222222222222221</v>
      </c>
      <c r="BB53" s="610">
        <v>0.7222222222222221</v>
      </c>
      <c r="BC53" s="610">
        <v>0.58333333333333326</v>
      </c>
      <c r="BD53" s="610">
        <v>0.55555555555555558</v>
      </c>
      <c r="BE53" s="610">
        <v>0.66666666666666652</v>
      </c>
      <c r="BF53" s="610">
        <v>0.55555555555555558</v>
      </c>
      <c r="BG53" s="610">
        <v>0.61111111111111116</v>
      </c>
      <c r="BH53" s="610">
        <v>0.55555555555555558</v>
      </c>
      <c r="BI53" s="610">
        <v>0.47222222222222221</v>
      </c>
      <c r="BJ53" s="610">
        <v>0.7222222222222221</v>
      </c>
      <c r="BK53" s="610">
        <v>0.58333333333333337</v>
      </c>
      <c r="BL53" s="610">
        <v>0.69444444444444442</v>
      </c>
      <c r="BM53" s="610">
        <v>0.58333333333333337</v>
      </c>
      <c r="BN53" s="610">
        <v>0.69444444444444453</v>
      </c>
      <c r="BO53" s="610">
        <v>0.58333333333333337</v>
      </c>
      <c r="BP53" s="610">
        <v>0.52777777777777779</v>
      </c>
      <c r="BQ53" s="610">
        <v>0.55555555555555558</v>
      </c>
      <c r="BR53" s="610">
        <v>0.5277777777777779</v>
      </c>
      <c r="BS53" s="610">
        <v>0.7777777777777779</v>
      </c>
      <c r="BT53" s="610">
        <v>0.80555555555555558</v>
      </c>
      <c r="BU53" s="610">
        <v>0.7777777777777779</v>
      </c>
      <c r="BV53" s="610">
        <v>0.7777777777777779</v>
      </c>
      <c r="BW53" s="610">
        <v>0.7777777777777779</v>
      </c>
      <c r="BX53" s="610">
        <v>0.7777777777777779</v>
      </c>
      <c r="BY53" s="610">
        <v>0.7777777777777779</v>
      </c>
      <c r="BZ53" s="610">
        <v>0.75</v>
      </c>
      <c r="CA53" s="610">
        <v>0.7777777777777779</v>
      </c>
      <c r="CB53" s="610">
        <v>0.75000000000000011</v>
      </c>
      <c r="CC53" s="610">
        <v>0.72222222222222232</v>
      </c>
      <c r="CD53" s="610">
        <v>0.80555555555555558</v>
      </c>
      <c r="CE53" s="610">
        <v>0.75000000000000011</v>
      </c>
      <c r="CF53" s="610">
        <v>0.75000000000000011</v>
      </c>
      <c r="CG53" s="610">
        <v>0.7777777777777779</v>
      </c>
      <c r="CH53" s="610">
        <v>0.80555555555555558</v>
      </c>
      <c r="CI53" s="610">
        <v>0.75000000000000011</v>
      </c>
      <c r="CJ53" s="610">
        <v>0.75000000000000011</v>
      </c>
      <c r="CK53" s="610">
        <v>0.7777777777777779</v>
      </c>
      <c r="CL53" s="610">
        <v>0.7777777777777779</v>
      </c>
      <c r="CM53" s="610">
        <v>0.80555555555555558</v>
      </c>
      <c r="CN53" s="610">
        <v>0.75000000000000011</v>
      </c>
      <c r="CO53" s="610">
        <v>0.7777777777777779</v>
      </c>
      <c r="CP53" s="610">
        <v>0.75000000000000011</v>
      </c>
      <c r="CQ53" s="610">
        <v>0.75000000000000011</v>
      </c>
      <c r="CR53" s="610">
        <v>0.75000000000000011</v>
      </c>
      <c r="CS53" s="610">
        <v>0.75000000000000011</v>
      </c>
      <c r="CT53" s="610">
        <v>0.7777777777777779</v>
      </c>
      <c r="CU53" s="610">
        <v>0.7777777777777779</v>
      </c>
      <c r="CV53" s="610">
        <v>0.86111111111111116</v>
      </c>
      <c r="CW53" s="610">
        <v>0.63888888888888895</v>
      </c>
      <c r="CX53" s="610">
        <v>0.5</v>
      </c>
      <c r="CY53" s="610">
        <v>0.86111111111111116</v>
      </c>
      <c r="CZ53" s="610">
        <v>0.75000000000000011</v>
      </c>
      <c r="DA53" s="610">
        <v>0.61111111111111105</v>
      </c>
      <c r="DB53" s="610">
        <v>0.63888888888888895</v>
      </c>
      <c r="DC53" s="610">
        <v>0.63888888888888895</v>
      </c>
      <c r="DD53" s="610">
        <v>0.66666666666666652</v>
      </c>
      <c r="DE53" s="610">
        <v>0.77777777777777768</v>
      </c>
      <c r="DF53" s="610">
        <v>0.75</v>
      </c>
      <c r="DG53" s="610">
        <v>0.7222222222222221</v>
      </c>
      <c r="DH53" s="610">
        <v>0.69444444444444442</v>
      </c>
      <c r="DI53" s="610">
        <v>0.75000000000000011</v>
      </c>
      <c r="DJ53" s="610">
        <v>0.63888888888888884</v>
      </c>
      <c r="DK53" s="610">
        <v>0.58333333333333326</v>
      </c>
      <c r="DL53" s="610">
        <v>0.61111111111111105</v>
      </c>
      <c r="DM53" s="610">
        <v>0.58333333333333337</v>
      </c>
      <c r="DN53" s="610">
        <v>0.69444444444444442</v>
      </c>
      <c r="DO53" s="610">
        <v>0.66666666666666652</v>
      </c>
      <c r="DP53" s="610">
        <v>0.61111111111111116</v>
      </c>
      <c r="DQ53" s="610">
        <v>0.52777777777777768</v>
      </c>
      <c r="DR53" s="610">
        <v>0.63888888888888895</v>
      </c>
      <c r="DS53" s="610">
        <v>0.5</v>
      </c>
      <c r="DT53" s="610">
        <v>0.52777777777777779</v>
      </c>
      <c r="DU53" s="610">
        <v>0.44444444444444448</v>
      </c>
      <c r="DV53" s="610">
        <v>0.66666666666666674</v>
      </c>
      <c r="DW53" s="610">
        <v>0.36111111111111105</v>
      </c>
      <c r="DX53" s="610">
        <v>0.63888888888888895</v>
      </c>
      <c r="DY53" s="610">
        <v>0.72222222222222232</v>
      </c>
      <c r="DZ53" s="610">
        <v>0.47222222222222221</v>
      </c>
      <c r="EA53" s="610">
        <v>0.91666666666666663</v>
      </c>
      <c r="EB53" s="610">
        <v>0.94444444444444442</v>
      </c>
      <c r="EC53" s="610">
        <v>0.97222222222222221</v>
      </c>
      <c r="ED53" s="610">
        <v>0.88888888888888884</v>
      </c>
      <c r="EE53" s="610">
        <v>0.86111111111111116</v>
      </c>
      <c r="EF53" s="610">
        <v>0.86111111111111116</v>
      </c>
      <c r="EG53" s="610">
        <v>0.75</v>
      </c>
      <c r="EH53" s="610">
        <v>0.88888888888888884</v>
      </c>
      <c r="EI53" s="610">
        <v>0.94444444444444442</v>
      </c>
      <c r="EJ53" s="610">
        <v>0.88888888888888884</v>
      </c>
      <c r="EK53" s="610">
        <v>0.83333333333333337</v>
      </c>
      <c r="EL53" s="610">
        <v>0.91666666666666663</v>
      </c>
      <c r="EM53" s="610">
        <v>0.80555555555555558</v>
      </c>
      <c r="EN53" s="610">
        <v>0.88888888888888884</v>
      </c>
      <c r="EO53" s="610">
        <v>0.75</v>
      </c>
      <c r="EP53" s="610">
        <v>0.83333333333333348</v>
      </c>
      <c r="EQ53" s="610">
        <v>0.66666666666666652</v>
      </c>
      <c r="ER53" s="610">
        <v>0.63888888888888884</v>
      </c>
      <c r="ES53" s="610">
        <v>0.47222222222222221</v>
      </c>
      <c r="ET53" s="610">
        <v>0.47222222222222221</v>
      </c>
      <c r="EU53" s="610">
        <v>0.6000000000000002</v>
      </c>
      <c r="EV53" s="610">
        <v>0.55555555555555558</v>
      </c>
      <c r="EW53" s="610">
        <v>0.80555555555555558</v>
      </c>
      <c r="EX53" s="610">
        <v>0.7222222222222221</v>
      </c>
      <c r="EY53" s="610">
        <v>0.80555555555555558</v>
      </c>
      <c r="EZ53" s="610">
        <v>0.83333333333333348</v>
      </c>
      <c r="FA53" s="610">
        <v>0.69444444444444442</v>
      </c>
      <c r="FB53" s="610">
        <v>0.63888888888888895</v>
      </c>
      <c r="FC53" s="610">
        <v>0.61111111111111105</v>
      </c>
      <c r="FD53" s="610">
        <v>0.66666666666666652</v>
      </c>
      <c r="FE53" s="610">
        <v>0.63888888888888895</v>
      </c>
      <c r="FF53" s="610">
        <v>0.61111111111111116</v>
      </c>
      <c r="FG53" s="610">
        <v>0.47222222222222221</v>
      </c>
      <c r="FH53" s="610">
        <v>0.7222222222222221</v>
      </c>
      <c r="FI53" s="610">
        <v>0.69444444444444442</v>
      </c>
      <c r="FJ53" s="610">
        <v>0.86111111111111105</v>
      </c>
      <c r="FK53" s="610">
        <v>0.7222222222222221</v>
      </c>
      <c r="FL53" s="610">
        <v>0.77777777777777768</v>
      </c>
      <c r="FM53" s="610">
        <v>0.7222222222222221</v>
      </c>
      <c r="FN53" s="610">
        <v>0.75</v>
      </c>
      <c r="FO53" s="610">
        <v>0.66666666666666674</v>
      </c>
      <c r="FP53" s="610">
        <v>0.86111111111111105</v>
      </c>
      <c r="FQ53" s="610">
        <v>0.61111111111111105</v>
      </c>
      <c r="FR53" s="610">
        <v>0.7222222222222221</v>
      </c>
      <c r="FS53" s="610">
        <v>0.75</v>
      </c>
      <c r="FT53" s="610">
        <v>0.61111111111111116</v>
      </c>
      <c r="FU53" s="610">
        <v>0.63888888888888884</v>
      </c>
      <c r="FV53" s="610">
        <v>0.69444444444444453</v>
      </c>
      <c r="FW53" s="610">
        <v>0.58333333333333337</v>
      </c>
      <c r="FX53" s="610">
        <v>0.86111111111111116</v>
      </c>
      <c r="FY53" s="610">
        <v>0.86111111111111116</v>
      </c>
      <c r="FZ53" s="610">
        <v>0.83333333333333337</v>
      </c>
      <c r="GA53" s="610">
        <v>0.80555555555555558</v>
      </c>
      <c r="GB53" s="610">
        <v>0.94444444444444442</v>
      </c>
      <c r="GC53" s="610">
        <v>0.88888888888888884</v>
      </c>
      <c r="GD53" s="610">
        <v>0.86111111111111116</v>
      </c>
      <c r="GE53" s="610">
        <v>0.88888888888888884</v>
      </c>
      <c r="GF53" s="610">
        <v>0.83333333333333337</v>
      </c>
      <c r="GG53" s="610">
        <v>0.80555555555555558</v>
      </c>
      <c r="GH53" s="610">
        <v>0.88888888888888884</v>
      </c>
      <c r="GI53" s="610">
        <v>0.91666666666666663</v>
      </c>
      <c r="GJ53" s="610">
        <v>0.83333333333333337</v>
      </c>
      <c r="GK53" s="610">
        <v>0.80555555555555558</v>
      </c>
      <c r="GL53" s="610">
        <v>0.72222222222222232</v>
      </c>
      <c r="GM53" s="610">
        <v>0.80555555555555558</v>
      </c>
      <c r="GN53" s="610">
        <v>0.83333333333333326</v>
      </c>
      <c r="GO53" s="610">
        <v>0.72222222222222232</v>
      </c>
      <c r="GP53" s="610">
        <v>0.75</v>
      </c>
      <c r="GQ53" s="610">
        <v>0.77777777777777768</v>
      </c>
      <c r="GR53" s="610">
        <v>0.80555555555555558</v>
      </c>
      <c r="GS53" s="610">
        <v>0.75</v>
      </c>
      <c r="GT53" s="610">
        <v>0.7222222222222221</v>
      </c>
      <c r="GU53" s="610">
        <v>0.5</v>
      </c>
      <c r="GV53" s="610">
        <v>0.52777777777777779</v>
      </c>
      <c r="GW53" s="610">
        <v>0.77777777777777768</v>
      </c>
      <c r="GX53" s="610">
        <v>0.80555555555555558</v>
      </c>
      <c r="GY53" s="610">
        <v>0.72222222222222232</v>
      </c>
      <c r="GZ53" s="610">
        <v>0.77777777777777768</v>
      </c>
      <c r="HA53" s="610">
        <v>0.61111111111111105</v>
      </c>
      <c r="HB53" s="610">
        <v>0.69444444444444442</v>
      </c>
      <c r="HC53" s="610">
        <v>0.63888888888888884</v>
      </c>
      <c r="HD53" s="610">
        <v>0.72222222222222232</v>
      </c>
      <c r="HE53" s="610">
        <v>0.36111111111111105</v>
      </c>
      <c r="HF53" s="610">
        <v>0.58333333333333337</v>
      </c>
      <c r="HG53" s="610">
        <v>0.36111111111111105</v>
      </c>
      <c r="HH53" s="610">
        <v>0.5</v>
      </c>
      <c r="HI53" s="610">
        <v>0.58333333333333326</v>
      </c>
      <c r="HJ53" s="610">
        <v>0.6</v>
      </c>
      <c r="HK53" s="610">
        <v>0.91666666666666663</v>
      </c>
      <c r="HL53" s="610">
        <v>0.88888888888888884</v>
      </c>
      <c r="HM53" s="610">
        <v>0.77500000000000002</v>
      </c>
      <c r="HN53" s="610">
        <v>0.69444444444444442</v>
      </c>
      <c r="HO53" s="610">
        <v>0.86111111111111116</v>
      </c>
      <c r="HP53" s="610">
        <v>0.83333333333333337</v>
      </c>
      <c r="HQ53" s="610">
        <v>0.52777777777777779</v>
      </c>
      <c r="HR53" s="610">
        <v>0.66666666666666674</v>
      </c>
      <c r="HS53" s="610">
        <v>0.69444444444444453</v>
      </c>
      <c r="HT53" s="610">
        <v>0.52777777777777768</v>
      </c>
      <c r="HU53" s="610">
        <v>0.61111111111111116</v>
      </c>
      <c r="HV53" s="610">
        <v>0.44444444444444442</v>
      </c>
      <c r="HW53" s="610">
        <v>0.50000000000000011</v>
      </c>
      <c r="HX53" s="610">
        <v>0.83333333333333326</v>
      </c>
      <c r="HY53" s="610">
        <v>0.41666666666666674</v>
      </c>
      <c r="HZ53" s="610">
        <v>0.7777777777777779</v>
      </c>
      <c r="IA53" s="610">
        <v>0.88888888888888884</v>
      </c>
      <c r="IB53" s="610">
        <v>0.88888888888888884</v>
      </c>
      <c r="IC53" s="610">
        <v>0.66666666666666674</v>
      </c>
      <c r="ID53" s="610">
        <v>0.80555555555555558</v>
      </c>
      <c r="IE53" s="610">
        <v>0.66666666666666674</v>
      </c>
      <c r="IF53" s="610">
        <v>0.88888888888888895</v>
      </c>
      <c r="IG53" s="610">
        <v>0.69444444444444442</v>
      </c>
      <c r="IH53" s="610">
        <v>0.61111111111111105</v>
      </c>
      <c r="II53" s="610">
        <v>0.58333333333333326</v>
      </c>
      <c r="IJ53" s="610">
        <v>0.69444444444444442</v>
      </c>
      <c r="IK53" s="610">
        <v>0.63888888888888884</v>
      </c>
      <c r="IL53" s="610">
        <v>0.7222222222222221</v>
      </c>
      <c r="IM53" s="610">
        <v>0.69444444444444442</v>
      </c>
      <c r="IN53" s="610">
        <v>0.58333333333333337</v>
      </c>
      <c r="IO53" s="610">
        <v>0.69444444444444442</v>
      </c>
      <c r="IP53" s="610">
        <v>0.66666666666666652</v>
      </c>
      <c r="IQ53" s="610">
        <v>0.61111111111111116</v>
      </c>
      <c r="IR53" s="610">
        <v>0.66666666666666652</v>
      </c>
      <c r="IS53" s="610">
        <v>0.58333333333333337</v>
      </c>
      <c r="IT53" s="610">
        <v>0.52777777777777779</v>
      </c>
      <c r="IU53" s="610">
        <v>0.52777777777777779</v>
      </c>
      <c r="IV53" s="610">
        <v>0.66666666666666652</v>
      </c>
      <c r="IW53" s="610">
        <v>0.875</v>
      </c>
      <c r="IX53" s="610">
        <v>0.77777777777777779</v>
      </c>
      <c r="IY53" s="610">
        <v>0.77777777777777779</v>
      </c>
      <c r="IZ53" s="610">
        <v>0.88888888888888884</v>
      </c>
      <c r="JA53" s="610">
        <v>0.86111111111111116</v>
      </c>
      <c r="JB53" s="610">
        <v>0.83333333333333337</v>
      </c>
      <c r="JC53" s="610">
        <v>0.86111111111111116</v>
      </c>
      <c r="JD53" s="610">
        <v>0.85</v>
      </c>
      <c r="JE53" s="610">
        <v>0.36111111111111116</v>
      </c>
      <c r="JF53" s="610">
        <v>0.7222222222222221</v>
      </c>
      <c r="JG53" s="610">
        <v>0.52777777777777779</v>
      </c>
      <c r="JH53" s="610">
        <v>0.69444444444444453</v>
      </c>
      <c r="JI53" s="610">
        <v>0.63888888888888895</v>
      </c>
      <c r="JJ53" s="610">
        <v>0.75</v>
      </c>
      <c r="JK53" s="610">
        <v>0.75</v>
      </c>
      <c r="JL53" s="610">
        <v>0.63888888888888884</v>
      </c>
      <c r="JM53" s="610">
        <v>0.63888888888888895</v>
      </c>
      <c r="JN53" s="610">
        <v>0.61111111111111116</v>
      </c>
      <c r="JO53" s="610">
        <v>0.61111111111111105</v>
      </c>
      <c r="JP53" s="610">
        <v>0.61111111111111105</v>
      </c>
      <c r="JQ53" s="610">
        <v>0.80555555555555558</v>
      </c>
      <c r="JR53" s="610">
        <v>0.55555555555555547</v>
      </c>
      <c r="JS53" s="610">
        <v>0.36111111111111116</v>
      </c>
      <c r="JT53" s="610">
        <v>0.5</v>
      </c>
      <c r="JU53" s="610">
        <v>0.61111111111111116</v>
      </c>
      <c r="JV53" s="610">
        <v>0.86111111111111116</v>
      </c>
      <c r="JW53" s="610">
        <v>0.55000000000000004</v>
      </c>
      <c r="JX53" s="610">
        <v>0.5</v>
      </c>
      <c r="JY53" s="610">
        <v>0.97222222222222221</v>
      </c>
      <c r="JZ53" s="610">
        <v>0.94444444444444442</v>
      </c>
      <c r="KA53" s="610">
        <v>0.88888888888888884</v>
      </c>
      <c r="KB53" s="610">
        <v>0.75</v>
      </c>
      <c r="KC53" s="610">
        <v>0.94444444444444442</v>
      </c>
      <c r="KD53" s="610">
        <v>0.92500000000000004</v>
      </c>
      <c r="KE53" s="610">
        <v>0.86111111111111116</v>
      </c>
      <c r="KF53" s="610">
        <v>0.9</v>
      </c>
      <c r="KG53" s="610">
        <v>0.27777777777777785</v>
      </c>
      <c r="KH53" s="610">
        <v>0.30555555555555558</v>
      </c>
      <c r="KI53" s="610">
        <v>0.47222222222222221</v>
      </c>
      <c r="KJ53" s="610">
        <v>0.5</v>
      </c>
      <c r="KK53" s="610">
        <v>0.85</v>
      </c>
      <c r="KL53" s="610">
        <v>0.88888888888888884</v>
      </c>
      <c r="KM53" s="610">
        <v>0.8</v>
      </c>
      <c r="KN53" s="610">
        <v>0.80555555555555558</v>
      </c>
      <c r="KO53" s="610">
        <v>0.77777777777777779</v>
      </c>
      <c r="KP53" s="610">
        <v>0.75</v>
      </c>
      <c r="KQ53" s="610">
        <v>0.63888888888888884</v>
      </c>
      <c r="KR53" s="610">
        <v>0.6</v>
      </c>
      <c r="KS53" s="610">
        <v>0.58333333333333337</v>
      </c>
      <c r="KT53" s="610">
        <v>0.77777777777777779</v>
      </c>
      <c r="KU53" s="610">
        <v>0.8</v>
      </c>
    </row>
    <row r="54" spans="1:311" s="35" customFormat="1">
      <c r="A54" s="879"/>
      <c r="B54" s="608"/>
      <c r="C54" s="609"/>
      <c r="D54" s="608"/>
      <c r="E54" s="609"/>
      <c r="F54" s="609"/>
      <c r="G54" s="608"/>
      <c r="H54" s="609"/>
      <c r="I54" s="608"/>
      <c r="J54" s="608"/>
      <c r="K54" s="608"/>
      <c r="L54" s="609"/>
      <c r="M54" s="609"/>
      <c r="N54" s="609"/>
      <c r="O54" s="608"/>
      <c r="P54" s="609"/>
      <c r="Q54" s="609"/>
      <c r="R54" s="609"/>
      <c r="S54" s="609"/>
      <c r="T54" s="608"/>
      <c r="U54" s="608"/>
      <c r="V54" s="609"/>
      <c r="W54" s="608"/>
      <c r="X54" s="609"/>
      <c r="Y54" s="609"/>
      <c r="Z54" s="608"/>
      <c r="AA54" s="609"/>
      <c r="AB54" s="608"/>
      <c r="AC54" s="608"/>
      <c r="AD54" s="608"/>
      <c r="AE54" s="608"/>
      <c r="AF54" s="608"/>
      <c r="AG54" s="608"/>
      <c r="AH54" s="608"/>
      <c r="AI54" s="608"/>
      <c r="AJ54" s="608"/>
      <c r="AK54" s="608"/>
      <c r="AL54" s="608"/>
      <c r="AM54" s="608"/>
      <c r="AN54" s="608"/>
      <c r="AO54" s="608"/>
      <c r="AP54" s="608"/>
      <c r="AQ54" s="608"/>
      <c r="AR54" s="608"/>
      <c r="AS54" s="608"/>
      <c r="AT54" s="608"/>
      <c r="AU54" s="608"/>
      <c r="AV54" s="608"/>
      <c r="AW54" s="608"/>
      <c r="AX54" s="608"/>
      <c r="AY54" s="608"/>
      <c r="AZ54" s="608"/>
      <c r="BA54" s="608"/>
      <c r="BB54" s="608"/>
      <c r="BC54" s="608"/>
      <c r="BD54" s="608"/>
      <c r="BE54" s="608"/>
      <c r="BF54" s="608"/>
      <c r="BG54" s="608"/>
      <c r="BH54" s="608"/>
      <c r="BI54" s="608"/>
      <c r="BJ54" s="608"/>
      <c r="BK54" s="608"/>
      <c r="BL54" s="608"/>
      <c r="BM54" s="608"/>
      <c r="BN54" s="608"/>
      <c r="BO54" s="608"/>
      <c r="BP54" s="608"/>
      <c r="BQ54" s="608"/>
      <c r="BR54" s="608"/>
      <c r="BS54" s="608"/>
      <c r="BT54" s="608"/>
      <c r="BU54" s="608"/>
      <c r="BV54" s="608"/>
      <c r="BW54" s="608"/>
      <c r="BX54" s="608"/>
      <c r="BY54" s="608"/>
      <c r="BZ54" s="608"/>
      <c r="CA54" s="608"/>
      <c r="CB54" s="608"/>
      <c r="CC54" s="608"/>
      <c r="CD54" s="608"/>
      <c r="CE54" s="608"/>
      <c r="CF54" s="608"/>
      <c r="CG54" s="608"/>
      <c r="CH54" s="608"/>
      <c r="CI54" s="608"/>
      <c r="CJ54" s="608"/>
      <c r="CK54" s="608"/>
      <c r="CL54" s="608"/>
      <c r="CM54" s="608"/>
      <c r="CN54" s="608"/>
      <c r="CO54" s="608"/>
      <c r="CP54" s="608"/>
      <c r="CQ54" s="608"/>
      <c r="CR54" s="608"/>
      <c r="CS54" s="608"/>
      <c r="CT54" s="608"/>
      <c r="CU54" s="608"/>
      <c r="CV54" s="608"/>
      <c r="CW54" s="608"/>
      <c r="CX54" s="608"/>
      <c r="CY54" s="608"/>
      <c r="CZ54" s="608"/>
      <c r="DA54" s="608"/>
      <c r="DB54" s="608"/>
      <c r="DC54" s="608"/>
      <c r="DD54" s="608"/>
      <c r="DE54" s="608"/>
      <c r="DF54" s="608"/>
      <c r="DG54" s="608"/>
      <c r="DH54" s="608"/>
      <c r="DI54" s="608"/>
      <c r="DJ54" s="608"/>
      <c r="DK54" s="608"/>
      <c r="DL54" s="608"/>
      <c r="DM54" s="608"/>
      <c r="DN54" s="608"/>
      <c r="DO54" s="608"/>
      <c r="DP54" s="608"/>
      <c r="DQ54" s="608"/>
      <c r="DR54" s="608"/>
      <c r="DS54" s="608"/>
      <c r="DT54" s="608"/>
      <c r="DU54" s="608"/>
      <c r="DV54" s="608"/>
      <c r="DW54" s="608"/>
      <c r="DX54" s="608"/>
      <c r="DY54" s="608"/>
      <c r="DZ54" s="608"/>
      <c r="EA54" s="608"/>
      <c r="EB54" s="608"/>
      <c r="EC54" s="608"/>
      <c r="ED54" s="608"/>
      <c r="EE54" s="608"/>
      <c r="EF54" s="608"/>
      <c r="EG54" s="608"/>
      <c r="EH54" s="608"/>
      <c r="EI54" s="608"/>
      <c r="EJ54" s="608"/>
      <c r="EK54" s="608"/>
      <c r="EL54" s="608"/>
      <c r="EM54" s="609"/>
      <c r="EN54" s="609"/>
      <c r="EO54" s="609"/>
      <c r="EP54" s="609"/>
      <c r="EQ54" s="609"/>
      <c r="ER54" s="609"/>
      <c r="ES54" s="609"/>
      <c r="ET54" s="609"/>
      <c r="EU54" s="609"/>
      <c r="EV54" s="609"/>
      <c r="EW54" s="609"/>
      <c r="EX54" s="609"/>
      <c r="EY54" s="609"/>
      <c r="EZ54" s="609"/>
      <c r="FA54" s="609"/>
      <c r="FB54" s="609"/>
      <c r="FC54" s="609"/>
      <c r="FD54" s="609"/>
      <c r="FE54" s="608"/>
      <c r="FF54" s="608"/>
      <c r="FG54" s="608"/>
      <c r="FH54" s="609"/>
      <c r="FI54" s="609"/>
      <c r="FJ54" s="609"/>
      <c r="FK54" s="609"/>
      <c r="FL54" s="609"/>
      <c r="FM54" s="609"/>
      <c r="FN54" s="609"/>
      <c r="FO54" s="609"/>
      <c r="FP54" s="609"/>
      <c r="FQ54" s="609"/>
      <c r="FR54" s="609"/>
      <c r="FS54" s="609"/>
      <c r="FT54" s="609"/>
      <c r="FU54" s="609"/>
      <c r="FV54" s="609"/>
      <c r="FW54" s="609"/>
      <c r="FX54" s="609"/>
      <c r="FY54" s="609"/>
      <c r="FZ54" s="609"/>
      <c r="GA54" s="609"/>
      <c r="GB54" s="609"/>
      <c r="GC54" s="609"/>
      <c r="GD54" s="609"/>
      <c r="GE54" s="609"/>
      <c r="GF54" s="609"/>
      <c r="GG54" s="609"/>
      <c r="GH54" s="609"/>
      <c r="GI54" s="609"/>
      <c r="GJ54" s="609"/>
      <c r="GK54" s="609"/>
      <c r="GL54" s="609"/>
      <c r="GM54" s="608"/>
      <c r="GN54" s="609"/>
      <c r="GO54" s="609"/>
      <c r="GP54" s="608"/>
      <c r="GQ54" s="609"/>
      <c r="GR54" s="608"/>
      <c r="GS54" s="608"/>
      <c r="GT54" s="608"/>
      <c r="GU54" s="608"/>
      <c r="GV54" s="608"/>
      <c r="GW54" s="608"/>
      <c r="GX54" s="609"/>
      <c r="GY54" s="609"/>
      <c r="GZ54" s="609"/>
      <c r="HA54" s="608"/>
      <c r="HB54" s="609"/>
      <c r="HC54" s="609"/>
      <c r="HD54" s="609"/>
      <c r="HE54" s="609"/>
      <c r="HF54" s="608"/>
      <c r="HG54" s="608"/>
      <c r="HH54" s="608"/>
      <c r="HI54" s="608"/>
      <c r="HJ54" s="608"/>
      <c r="HK54" s="608"/>
      <c r="HL54" s="609"/>
      <c r="HM54" s="608"/>
      <c r="HN54" s="609"/>
      <c r="HO54" s="609"/>
      <c r="HP54" s="608"/>
      <c r="HQ54" s="609"/>
      <c r="HR54" s="608"/>
      <c r="HS54" s="609"/>
      <c r="HT54" s="609"/>
      <c r="HU54" s="608"/>
      <c r="HV54" s="609"/>
      <c r="HW54" s="608"/>
      <c r="HX54" s="608"/>
      <c r="HY54" s="608"/>
      <c r="HZ54" s="609"/>
      <c r="IA54" s="609"/>
      <c r="IB54" s="609"/>
      <c r="IC54" s="608"/>
      <c r="ID54" s="609"/>
      <c r="IE54" s="609"/>
      <c r="IF54" s="609"/>
      <c r="IG54" s="609"/>
      <c r="IH54" s="609"/>
      <c r="II54" s="609"/>
      <c r="IJ54" s="609"/>
      <c r="IK54" s="609"/>
      <c r="IL54" s="609"/>
      <c r="IM54" s="609"/>
      <c r="IN54" s="609"/>
      <c r="IO54" s="609"/>
      <c r="IP54" s="609"/>
      <c r="IQ54" s="609"/>
      <c r="IR54" s="609"/>
      <c r="IS54" s="609"/>
      <c r="IT54" s="609"/>
      <c r="IU54" s="609"/>
      <c r="IV54" s="609"/>
      <c r="IW54" s="609"/>
      <c r="IX54" s="609"/>
      <c r="IY54" s="609"/>
      <c r="IZ54" s="609"/>
      <c r="JA54" s="609"/>
      <c r="JB54" s="609"/>
      <c r="JC54" s="609"/>
      <c r="JD54" s="609"/>
      <c r="JE54" s="608"/>
      <c r="JF54" s="609"/>
      <c r="JG54" s="609"/>
      <c r="JH54" s="608"/>
      <c r="JI54" s="608"/>
      <c r="JJ54" s="608"/>
      <c r="JK54" s="608"/>
      <c r="JL54" s="608"/>
      <c r="JM54" s="608"/>
      <c r="JN54" s="608"/>
      <c r="JO54" s="608"/>
      <c r="JP54" s="608"/>
      <c r="JQ54" s="608"/>
      <c r="JR54" s="608"/>
      <c r="JS54" s="608"/>
      <c r="JT54" s="608"/>
      <c r="JU54" s="608"/>
      <c r="JV54" s="608"/>
      <c r="JW54" s="609"/>
      <c r="JX54" s="609"/>
      <c r="JY54" s="609"/>
      <c r="JZ54" s="609"/>
      <c r="KA54" s="609"/>
      <c r="KB54" s="609"/>
      <c r="KC54" s="609"/>
      <c r="KD54" s="609"/>
      <c r="KE54" s="609"/>
      <c r="KF54" s="609"/>
      <c r="KG54" s="609"/>
      <c r="KH54" s="609"/>
      <c r="KI54" s="609"/>
      <c r="KJ54" s="609"/>
      <c r="KK54" s="609"/>
      <c r="KL54" s="609"/>
      <c r="KM54" s="609"/>
      <c r="KN54" s="609"/>
      <c r="KO54" s="609"/>
      <c r="KP54" s="609"/>
      <c r="KQ54" s="609"/>
      <c r="KR54" s="609"/>
      <c r="KS54" s="609"/>
      <c r="KT54" s="609"/>
      <c r="KU54" s="609"/>
    </row>
    <row r="55" spans="1:311" s="35" customFormat="1">
      <c r="A55" s="879"/>
      <c r="B55" s="608"/>
      <c r="C55" s="609"/>
      <c r="D55" s="608"/>
      <c r="E55" s="609"/>
      <c r="F55" s="609"/>
      <c r="G55" s="608"/>
      <c r="H55" s="609"/>
      <c r="I55" s="608"/>
      <c r="J55" s="608"/>
      <c r="K55" s="608"/>
      <c r="L55" s="609"/>
      <c r="M55" s="609"/>
      <c r="N55" s="609"/>
      <c r="O55" s="608"/>
      <c r="P55" s="609"/>
      <c r="Q55" s="609"/>
      <c r="R55" s="609"/>
      <c r="S55" s="609"/>
      <c r="T55" s="608"/>
      <c r="U55" s="608"/>
      <c r="V55" s="609"/>
      <c r="W55" s="608"/>
      <c r="X55" s="609"/>
      <c r="Y55" s="609"/>
      <c r="Z55" s="608"/>
      <c r="AA55" s="609"/>
      <c r="AB55" s="608"/>
      <c r="AC55" s="608"/>
      <c r="AD55" s="608"/>
      <c r="AE55" s="608"/>
      <c r="AF55" s="608"/>
      <c r="AG55" s="608"/>
      <c r="AH55" s="608"/>
      <c r="AI55" s="608"/>
      <c r="AJ55" s="608"/>
      <c r="AK55" s="608"/>
      <c r="AL55" s="608"/>
      <c r="AM55" s="608"/>
      <c r="AN55" s="608"/>
      <c r="AO55" s="608"/>
      <c r="AP55" s="608"/>
      <c r="AQ55" s="608"/>
      <c r="AR55" s="608"/>
      <c r="AS55" s="608"/>
      <c r="AT55" s="608"/>
      <c r="AU55" s="608"/>
      <c r="AV55" s="608"/>
      <c r="AW55" s="608"/>
      <c r="AX55" s="608"/>
      <c r="AY55" s="608"/>
      <c r="AZ55" s="608"/>
      <c r="BA55" s="608"/>
      <c r="BB55" s="608"/>
      <c r="BC55" s="608"/>
      <c r="BD55" s="608"/>
      <c r="BE55" s="608"/>
      <c r="BF55" s="608"/>
      <c r="BG55" s="608"/>
      <c r="BH55" s="608"/>
      <c r="BI55" s="608"/>
      <c r="BJ55" s="608"/>
      <c r="BK55" s="608"/>
      <c r="BL55" s="608"/>
      <c r="BM55" s="608"/>
      <c r="BN55" s="608"/>
      <c r="BO55" s="608"/>
      <c r="BP55" s="608"/>
      <c r="BQ55" s="608"/>
      <c r="BR55" s="608"/>
      <c r="BS55" s="608"/>
      <c r="BT55" s="608"/>
      <c r="BU55" s="608"/>
      <c r="BV55" s="608"/>
      <c r="BW55" s="608"/>
      <c r="BX55" s="608"/>
      <c r="BY55" s="608"/>
      <c r="BZ55" s="608"/>
      <c r="CA55" s="608"/>
      <c r="CB55" s="608"/>
      <c r="CC55" s="608"/>
      <c r="CD55" s="608"/>
      <c r="CE55" s="608"/>
      <c r="CF55" s="608"/>
      <c r="CG55" s="608"/>
      <c r="CH55" s="608"/>
      <c r="CI55" s="608"/>
      <c r="CJ55" s="608"/>
      <c r="CK55" s="608"/>
      <c r="CL55" s="608"/>
      <c r="CM55" s="608"/>
      <c r="CN55" s="608"/>
      <c r="CO55" s="608"/>
      <c r="CP55" s="608"/>
      <c r="CQ55" s="608"/>
      <c r="CR55" s="608"/>
      <c r="CS55" s="608"/>
      <c r="CT55" s="608"/>
      <c r="CU55" s="608"/>
      <c r="CV55" s="608"/>
      <c r="CW55" s="608"/>
      <c r="CX55" s="608"/>
      <c r="CY55" s="608"/>
      <c r="CZ55" s="608"/>
      <c r="DA55" s="608"/>
      <c r="DB55" s="608"/>
      <c r="DC55" s="608"/>
      <c r="DD55" s="608"/>
      <c r="DE55" s="608"/>
      <c r="DF55" s="608"/>
      <c r="DG55" s="608"/>
      <c r="DH55" s="608"/>
      <c r="DI55" s="608"/>
      <c r="DJ55" s="608"/>
      <c r="DK55" s="608"/>
      <c r="DL55" s="608"/>
      <c r="DM55" s="608"/>
      <c r="DN55" s="608"/>
      <c r="DO55" s="608"/>
      <c r="DP55" s="608"/>
      <c r="DQ55" s="608"/>
      <c r="DR55" s="608"/>
      <c r="DS55" s="608"/>
      <c r="DT55" s="608"/>
      <c r="DU55" s="608"/>
      <c r="DV55" s="608"/>
      <c r="DW55" s="608"/>
      <c r="DX55" s="608"/>
      <c r="DY55" s="608"/>
      <c r="DZ55" s="608"/>
      <c r="EA55" s="608"/>
      <c r="EB55" s="608"/>
      <c r="EC55" s="608"/>
      <c r="ED55" s="608"/>
      <c r="EE55" s="608"/>
      <c r="EF55" s="608"/>
      <c r="EG55" s="608"/>
      <c r="EH55" s="608"/>
      <c r="EI55" s="608"/>
      <c r="EJ55" s="608"/>
      <c r="EK55" s="608"/>
      <c r="EL55" s="608"/>
      <c r="EM55" s="609"/>
      <c r="EN55" s="609"/>
      <c r="EO55" s="609"/>
      <c r="EP55" s="609"/>
      <c r="EQ55" s="609"/>
      <c r="ER55" s="609"/>
      <c r="ES55" s="609"/>
      <c r="ET55" s="609"/>
      <c r="EU55" s="609"/>
      <c r="EV55" s="609"/>
      <c r="EW55" s="609"/>
      <c r="EX55" s="609"/>
      <c r="EY55" s="609"/>
      <c r="EZ55" s="609"/>
      <c r="FA55" s="609"/>
      <c r="FB55" s="609"/>
      <c r="FC55" s="609"/>
      <c r="FD55" s="609"/>
      <c r="FE55" s="608"/>
      <c r="FF55" s="608"/>
      <c r="FG55" s="608"/>
      <c r="FH55" s="609"/>
      <c r="FI55" s="609"/>
      <c r="FJ55" s="609"/>
      <c r="FK55" s="609"/>
      <c r="FL55" s="609"/>
      <c r="FM55" s="609"/>
      <c r="FN55" s="609"/>
      <c r="FO55" s="609"/>
      <c r="FP55" s="609"/>
      <c r="FQ55" s="609"/>
      <c r="FR55" s="609"/>
      <c r="FS55" s="609"/>
      <c r="FT55" s="609"/>
      <c r="FU55" s="609"/>
      <c r="FV55" s="609"/>
      <c r="FW55" s="609"/>
      <c r="FX55" s="609"/>
      <c r="FY55" s="609"/>
      <c r="FZ55" s="609"/>
      <c r="GA55" s="609"/>
      <c r="GB55" s="609"/>
      <c r="GC55" s="609"/>
      <c r="GD55" s="609"/>
      <c r="GE55" s="609"/>
      <c r="GF55" s="609"/>
      <c r="GG55" s="609"/>
      <c r="GH55" s="609"/>
      <c r="GI55" s="609"/>
      <c r="GJ55" s="609"/>
      <c r="GK55" s="609"/>
      <c r="GL55" s="609"/>
      <c r="GM55" s="608"/>
      <c r="GN55" s="609"/>
      <c r="GO55" s="609"/>
      <c r="GP55" s="608"/>
      <c r="GQ55" s="609"/>
      <c r="GR55" s="608"/>
      <c r="GS55" s="608"/>
      <c r="GT55" s="608"/>
      <c r="GU55" s="608"/>
      <c r="GV55" s="608"/>
      <c r="GW55" s="608"/>
      <c r="GX55" s="609"/>
      <c r="GY55" s="609"/>
      <c r="GZ55" s="609"/>
      <c r="HA55" s="608"/>
      <c r="HB55" s="609"/>
      <c r="HC55" s="609"/>
      <c r="HD55" s="609"/>
      <c r="HE55" s="609"/>
      <c r="HF55" s="608"/>
      <c r="HG55" s="608"/>
      <c r="HH55" s="608"/>
      <c r="HI55" s="608"/>
      <c r="HJ55" s="608"/>
      <c r="HK55" s="608"/>
      <c r="HL55" s="609"/>
      <c r="HM55" s="608"/>
      <c r="HN55" s="609"/>
      <c r="HO55" s="609"/>
      <c r="HP55" s="608"/>
      <c r="HQ55" s="609"/>
      <c r="HR55" s="608"/>
      <c r="HS55" s="609"/>
      <c r="HT55" s="609"/>
      <c r="HU55" s="608"/>
      <c r="HV55" s="609"/>
      <c r="HW55" s="608"/>
      <c r="HX55" s="608"/>
      <c r="HY55" s="608"/>
      <c r="HZ55" s="609"/>
      <c r="IA55" s="609"/>
      <c r="IB55" s="609"/>
      <c r="IC55" s="608"/>
      <c r="ID55" s="609"/>
      <c r="IE55" s="609"/>
      <c r="IF55" s="609"/>
      <c r="IG55" s="609"/>
      <c r="IH55" s="609"/>
      <c r="II55" s="609"/>
      <c r="IJ55" s="609"/>
      <c r="IK55" s="609"/>
      <c r="IL55" s="609"/>
      <c r="IM55" s="609"/>
      <c r="IN55" s="609"/>
      <c r="IO55" s="609"/>
      <c r="IP55" s="609"/>
      <c r="IQ55" s="609"/>
      <c r="IR55" s="609"/>
      <c r="IS55" s="609"/>
      <c r="IT55" s="609"/>
      <c r="IU55" s="609"/>
      <c r="IV55" s="609"/>
      <c r="IW55" s="609"/>
      <c r="IX55" s="609"/>
      <c r="IY55" s="609"/>
      <c r="IZ55" s="609"/>
      <c r="JA55" s="609"/>
      <c r="JB55" s="609"/>
      <c r="JC55" s="609"/>
      <c r="JD55" s="609"/>
      <c r="JE55" s="608"/>
      <c r="JF55" s="609"/>
      <c r="JG55" s="609"/>
      <c r="JH55" s="608"/>
      <c r="JI55" s="608"/>
      <c r="JJ55" s="608"/>
      <c r="JK55" s="608"/>
      <c r="JL55" s="608"/>
      <c r="JM55" s="608"/>
      <c r="JN55" s="608"/>
      <c r="JO55" s="608"/>
      <c r="JP55" s="608"/>
      <c r="JQ55" s="608"/>
      <c r="JR55" s="608"/>
      <c r="JS55" s="608"/>
      <c r="JT55" s="608"/>
      <c r="JU55" s="608"/>
      <c r="JV55" s="608"/>
      <c r="JW55" s="609"/>
      <c r="JX55" s="609"/>
      <c r="JY55" s="609"/>
      <c r="JZ55" s="609"/>
      <c r="KA55" s="609"/>
      <c r="KB55" s="609"/>
      <c r="KC55" s="609"/>
      <c r="KD55" s="609"/>
      <c r="KE55" s="609"/>
      <c r="KF55" s="609"/>
      <c r="KG55" s="609"/>
      <c r="KH55" s="609"/>
      <c r="KI55" s="609"/>
      <c r="KJ55" s="609"/>
      <c r="KK55" s="609"/>
      <c r="KL55" s="609"/>
      <c r="KM55" s="609"/>
      <c r="KN55" s="609"/>
      <c r="KO55" s="609"/>
      <c r="KP55" s="609"/>
      <c r="KQ55" s="609"/>
      <c r="KR55" s="609"/>
      <c r="KS55" s="609"/>
      <c r="KT55" s="609"/>
      <c r="KU55" s="609"/>
    </row>
    <row r="56" spans="1:311" s="35" customFormat="1">
      <c r="A56" s="605"/>
      <c r="C56" s="611"/>
      <c r="D56" s="612"/>
      <c r="E56" s="611"/>
      <c r="F56" s="611"/>
      <c r="G56" s="612"/>
      <c r="H56" s="611"/>
      <c r="I56" s="612"/>
      <c r="J56" s="612"/>
      <c r="K56" s="612"/>
      <c r="L56" s="611"/>
      <c r="M56" s="611"/>
      <c r="N56" s="611"/>
      <c r="O56" s="612"/>
      <c r="P56" s="611"/>
      <c r="Q56" s="611"/>
      <c r="R56" s="611"/>
      <c r="S56" s="611"/>
      <c r="T56" s="612"/>
      <c r="U56" s="612"/>
      <c r="V56" s="611"/>
      <c r="W56" s="612"/>
      <c r="X56" s="611"/>
      <c r="Y56" s="611"/>
      <c r="Z56" s="612"/>
      <c r="AA56" s="611"/>
      <c r="AB56" s="612"/>
      <c r="AC56" s="612"/>
      <c r="AD56" s="612"/>
      <c r="AE56" s="612"/>
      <c r="AF56" s="612"/>
      <c r="AG56" s="612"/>
      <c r="AH56" s="612"/>
      <c r="AI56" s="612"/>
      <c r="AJ56" s="612"/>
      <c r="AK56" s="612"/>
      <c r="AL56" s="612"/>
      <c r="AM56" s="612"/>
      <c r="AN56" s="612"/>
      <c r="AO56" s="612"/>
      <c r="AP56" s="612"/>
      <c r="AQ56" s="612"/>
      <c r="AR56" s="612"/>
      <c r="AS56" s="612"/>
      <c r="AT56" s="612"/>
      <c r="AU56" s="612"/>
      <c r="AV56" s="612"/>
      <c r="AW56" s="612"/>
      <c r="AX56" s="612"/>
      <c r="AY56" s="612"/>
      <c r="AZ56" s="612"/>
      <c r="BA56" s="612"/>
      <c r="BB56" s="612"/>
      <c r="BC56" s="612"/>
      <c r="BD56" s="612"/>
      <c r="BE56" s="612"/>
      <c r="BF56" s="612"/>
      <c r="BG56" s="612"/>
      <c r="BH56" s="612"/>
      <c r="BI56" s="612"/>
      <c r="BJ56" s="612"/>
      <c r="BK56" s="612"/>
      <c r="BL56" s="612"/>
      <c r="BM56" s="612"/>
      <c r="BN56" s="612"/>
      <c r="BO56" s="612"/>
      <c r="BP56" s="612"/>
      <c r="BQ56" s="612"/>
      <c r="BR56" s="612"/>
      <c r="BS56" s="612"/>
      <c r="BT56" s="612"/>
      <c r="BU56" s="612"/>
      <c r="BV56" s="612"/>
      <c r="BW56" s="612"/>
      <c r="BX56" s="612"/>
      <c r="BY56" s="612"/>
      <c r="BZ56" s="612"/>
      <c r="CA56" s="612"/>
      <c r="CB56" s="612"/>
      <c r="CC56" s="612"/>
      <c r="CD56" s="612"/>
      <c r="CE56" s="612"/>
      <c r="CF56" s="612"/>
      <c r="CG56" s="612"/>
      <c r="CH56" s="612"/>
      <c r="CI56" s="612"/>
      <c r="CJ56" s="612"/>
      <c r="CK56" s="612"/>
      <c r="CL56" s="612"/>
      <c r="CM56" s="612"/>
      <c r="CN56" s="612"/>
      <c r="CO56" s="612"/>
      <c r="CP56" s="612"/>
      <c r="CQ56" s="612"/>
      <c r="CR56" s="612"/>
      <c r="CS56" s="612"/>
      <c r="CT56" s="612"/>
      <c r="CU56" s="612"/>
      <c r="CV56" s="612"/>
      <c r="CW56" s="612"/>
      <c r="CX56" s="612"/>
      <c r="CY56" s="612"/>
      <c r="CZ56" s="612"/>
      <c r="DA56" s="612"/>
      <c r="DB56" s="612"/>
      <c r="DC56" s="612"/>
      <c r="DD56" s="612"/>
      <c r="DE56" s="612"/>
      <c r="DF56" s="612"/>
      <c r="DG56" s="612"/>
      <c r="DH56" s="612"/>
      <c r="DI56" s="612"/>
      <c r="DJ56" s="612"/>
      <c r="DK56" s="612"/>
      <c r="DL56" s="612"/>
      <c r="DM56" s="612"/>
      <c r="DN56" s="612"/>
      <c r="DO56" s="612"/>
      <c r="DP56" s="612"/>
      <c r="DQ56" s="612"/>
      <c r="DR56" s="612"/>
      <c r="DS56" s="612"/>
      <c r="DT56" s="612"/>
      <c r="DU56" s="612"/>
      <c r="DV56" s="612"/>
      <c r="DW56" s="612"/>
      <c r="DX56" s="612"/>
      <c r="DY56" s="612"/>
      <c r="DZ56" s="612"/>
      <c r="EA56" s="612"/>
      <c r="EB56" s="612"/>
      <c r="EC56" s="612"/>
      <c r="ED56" s="612"/>
      <c r="EE56" s="612"/>
      <c r="EF56" s="612"/>
      <c r="EG56" s="612"/>
      <c r="EH56" s="612"/>
      <c r="EI56" s="612"/>
      <c r="EJ56" s="612"/>
      <c r="EK56" s="612"/>
      <c r="EL56" s="612"/>
      <c r="EM56" s="611"/>
      <c r="EN56" s="611"/>
      <c r="EO56" s="611"/>
      <c r="EP56" s="611"/>
      <c r="EQ56" s="611"/>
      <c r="ER56" s="611"/>
      <c r="ES56" s="611"/>
      <c r="ET56" s="611"/>
      <c r="EU56" s="611"/>
      <c r="EV56" s="611"/>
      <c r="EW56" s="611"/>
      <c r="EX56" s="611"/>
      <c r="EY56" s="611"/>
      <c r="EZ56" s="611"/>
      <c r="FA56" s="611"/>
      <c r="FB56" s="611"/>
      <c r="FC56" s="611"/>
      <c r="FD56" s="611"/>
      <c r="FE56" s="612"/>
      <c r="FF56" s="612"/>
      <c r="FG56" s="612"/>
      <c r="FH56" s="611"/>
      <c r="FI56" s="611"/>
      <c r="FJ56" s="611"/>
      <c r="FK56" s="611"/>
      <c r="FL56" s="611"/>
      <c r="FM56" s="611"/>
      <c r="FN56" s="611"/>
      <c r="FO56" s="611"/>
      <c r="FP56" s="611"/>
      <c r="FQ56" s="611"/>
      <c r="FR56" s="611"/>
      <c r="FS56" s="611"/>
      <c r="FT56" s="611"/>
      <c r="FU56" s="611"/>
      <c r="FV56" s="611"/>
      <c r="FW56" s="611"/>
      <c r="FX56" s="611"/>
      <c r="FY56" s="611"/>
      <c r="FZ56" s="611"/>
      <c r="GA56" s="611"/>
      <c r="GB56" s="611"/>
      <c r="GC56" s="611"/>
      <c r="GD56" s="611"/>
      <c r="GE56" s="611"/>
      <c r="GF56" s="611"/>
      <c r="GG56" s="611"/>
      <c r="GH56" s="611"/>
      <c r="GI56" s="611"/>
      <c r="GJ56" s="611"/>
      <c r="GK56" s="611"/>
      <c r="GL56" s="611"/>
      <c r="GM56" s="612"/>
      <c r="GN56" s="611"/>
      <c r="GO56" s="611"/>
      <c r="GP56" s="612"/>
      <c r="GQ56" s="611"/>
      <c r="GR56" s="612"/>
      <c r="GS56" s="612"/>
      <c r="GT56" s="612"/>
      <c r="GU56" s="612"/>
      <c r="GV56" s="612"/>
      <c r="GW56" s="612"/>
      <c r="GX56" s="611"/>
      <c r="GY56" s="611"/>
      <c r="GZ56" s="611"/>
      <c r="HA56" s="612"/>
      <c r="HB56" s="611"/>
      <c r="HC56" s="611"/>
      <c r="HD56" s="611"/>
      <c r="HE56" s="611"/>
      <c r="HF56" s="612"/>
      <c r="HG56" s="612"/>
      <c r="HH56" s="612"/>
      <c r="HI56" s="612"/>
      <c r="HJ56" s="612"/>
      <c r="HK56" s="612"/>
      <c r="HL56" s="611"/>
      <c r="HM56" s="612"/>
      <c r="HN56" s="611"/>
      <c r="HO56" s="611"/>
      <c r="HP56" s="612"/>
      <c r="HQ56" s="611"/>
      <c r="HR56" s="612"/>
      <c r="HS56" s="611"/>
      <c r="HT56" s="611"/>
      <c r="HU56" s="612"/>
      <c r="HV56" s="611"/>
      <c r="HW56" s="612"/>
      <c r="HX56" s="612"/>
      <c r="HY56" s="612"/>
      <c r="HZ56" s="611"/>
      <c r="IA56" s="611"/>
      <c r="IB56" s="611"/>
      <c r="IC56" s="612"/>
      <c r="ID56" s="611"/>
      <c r="IE56" s="611"/>
      <c r="IF56" s="611"/>
      <c r="IG56" s="611"/>
      <c r="IH56" s="611"/>
      <c r="II56" s="611"/>
      <c r="IJ56" s="611"/>
      <c r="IK56" s="611"/>
      <c r="IL56" s="611"/>
      <c r="IM56" s="611"/>
      <c r="IN56" s="611"/>
      <c r="IO56" s="611"/>
      <c r="IP56" s="611"/>
      <c r="IQ56" s="611"/>
      <c r="IR56" s="611"/>
      <c r="IS56" s="611"/>
      <c r="IT56" s="611"/>
      <c r="IU56" s="611"/>
      <c r="IV56" s="611"/>
      <c r="IW56" s="611"/>
      <c r="IX56" s="611"/>
      <c r="IY56" s="611"/>
      <c r="IZ56" s="611"/>
      <c r="JA56" s="611"/>
      <c r="JB56" s="611"/>
      <c r="JC56" s="611"/>
      <c r="JD56" s="611"/>
      <c r="JE56" s="612"/>
      <c r="JF56" s="611"/>
      <c r="JG56" s="611"/>
      <c r="JH56" s="612"/>
      <c r="JI56" s="612"/>
      <c r="JJ56" s="612"/>
      <c r="JK56" s="612"/>
      <c r="JL56" s="612"/>
      <c r="JM56" s="612"/>
      <c r="JN56" s="612"/>
      <c r="JO56" s="612"/>
      <c r="JP56" s="612"/>
      <c r="JQ56" s="612"/>
      <c r="JR56" s="612"/>
      <c r="JS56" s="612"/>
      <c r="JT56" s="612"/>
      <c r="JU56" s="612"/>
      <c r="JV56" s="612"/>
      <c r="JW56" s="611"/>
      <c r="JX56" s="611"/>
      <c r="JY56" s="611"/>
      <c r="JZ56" s="611"/>
      <c r="KA56" s="611"/>
      <c r="KB56" s="611"/>
      <c r="KC56" s="611"/>
      <c r="KD56" s="611"/>
      <c r="KE56" s="611"/>
      <c r="KF56" s="611"/>
      <c r="KG56" s="611"/>
      <c r="KH56" s="611"/>
      <c r="KI56" s="611"/>
      <c r="KJ56" s="611"/>
      <c r="KK56" s="611"/>
      <c r="KL56" s="611"/>
      <c r="KM56" s="611"/>
      <c r="KN56" s="611"/>
      <c r="KO56" s="611"/>
      <c r="KP56" s="611"/>
      <c r="KQ56" s="611"/>
      <c r="KR56" s="611"/>
      <c r="KS56" s="611"/>
      <c r="KT56" s="611"/>
      <c r="KU56" s="611"/>
    </row>
    <row r="57" spans="1:311" s="35" customFormat="1" ht="15" customHeight="1">
      <c r="A57" s="880" t="s">
        <v>722</v>
      </c>
      <c r="B57" s="613"/>
      <c r="C57" s="614"/>
      <c r="D57" s="613"/>
      <c r="E57" s="614"/>
      <c r="F57" s="614"/>
      <c r="G57" s="613"/>
      <c r="H57" s="614"/>
      <c r="I57" s="613"/>
      <c r="J57" s="613"/>
      <c r="K57" s="613"/>
      <c r="L57" s="614"/>
      <c r="M57" s="614"/>
      <c r="N57" s="614"/>
      <c r="O57" s="613"/>
      <c r="P57" s="614"/>
      <c r="Q57" s="614"/>
      <c r="R57" s="614"/>
      <c r="S57" s="614"/>
      <c r="T57" s="613"/>
      <c r="U57" s="613"/>
      <c r="V57" s="614"/>
      <c r="W57" s="613"/>
      <c r="X57" s="614"/>
      <c r="Y57" s="614"/>
      <c r="Z57" s="613"/>
      <c r="AA57" s="614"/>
      <c r="AB57" s="613"/>
      <c r="AC57" s="613"/>
      <c r="AD57" s="613"/>
      <c r="AE57" s="613"/>
      <c r="AF57" s="613"/>
      <c r="AG57" s="613"/>
      <c r="AH57" s="613"/>
      <c r="AI57" s="613"/>
      <c r="AJ57" s="613"/>
      <c r="AK57" s="613"/>
      <c r="AL57" s="613"/>
      <c r="AM57" s="613"/>
      <c r="AN57" s="613"/>
      <c r="AO57" s="613"/>
      <c r="AP57" s="613"/>
      <c r="AQ57" s="613"/>
      <c r="AR57" s="613"/>
      <c r="AS57" s="613"/>
      <c r="AT57" s="613"/>
      <c r="AU57" s="613"/>
      <c r="AV57" s="613"/>
      <c r="AW57" s="613"/>
      <c r="AX57" s="613"/>
      <c r="AY57" s="613"/>
      <c r="AZ57" s="613"/>
      <c r="BA57" s="613"/>
      <c r="BB57" s="613"/>
      <c r="BC57" s="613"/>
      <c r="BD57" s="613"/>
      <c r="BE57" s="613"/>
      <c r="BF57" s="613"/>
      <c r="BG57" s="613"/>
      <c r="BH57" s="613"/>
      <c r="BI57" s="613"/>
      <c r="BJ57" s="613"/>
      <c r="BK57" s="613"/>
      <c r="BL57" s="613"/>
      <c r="BM57" s="613"/>
      <c r="BN57" s="613"/>
      <c r="BO57" s="613"/>
      <c r="BP57" s="613"/>
      <c r="BQ57" s="613"/>
      <c r="BR57" s="613"/>
      <c r="BS57" s="613"/>
      <c r="BT57" s="613"/>
      <c r="BU57" s="613"/>
      <c r="BV57" s="613"/>
      <c r="BW57" s="613"/>
      <c r="BX57" s="613"/>
      <c r="BY57" s="613"/>
      <c r="BZ57" s="613"/>
      <c r="CA57" s="613"/>
      <c r="CB57" s="613"/>
      <c r="CC57" s="613"/>
      <c r="CD57" s="613"/>
      <c r="CE57" s="613"/>
      <c r="CF57" s="613"/>
      <c r="CG57" s="613"/>
      <c r="CH57" s="613"/>
      <c r="CI57" s="613"/>
      <c r="CJ57" s="613"/>
      <c r="CK57" s="613"/>
      <c r="CL57" s="613"/>
      <c r="CM57" s="613"/>
      <c r="CN57" s="613"/>
      <c r="CO57" s="613"/>
      <c r="CP57" s="613"/>
      <c r="CQ57" s="613"/>
      <c r="CR57" s="613"/>
      <c r="CS57" s="613"/>
      <c r="CT57" s="613"/>
      <c r="CU57" s="613"/>
      <c r="CV57" s="613"/>
      <c r="CW57" s="613"/>
      <c r="CX57" s="613"/>
      <c r="CY57" s="613"/>
      <c r="CZ57" s="613"/>
      <c r="DA57" s="613"/>
      <c r="DB57" s="613"/>
      <c r="DC57" s="613"/>
      <c r="DD57" s="613"/>
      <c r="DE57" s="613"/>
      <c r="DF57" s="613"/>
      <c r="DG57" s="613"/>
      <c r="DH57" s="613"/>
      <c r="DI57" s="613"/>
      <c r="DJ57" s="613"/>
      <c r="DK57" s="613"/>
      <c r="DL57" s="613"/>
      <c r="DM57" s="613"/>
      <c r="DN57" s="613"/>
      <c r="DO57" s="613"/>
      <c r="DP57" s="613"/>
      <c r="DQ57" s="613"/>
      <c r="DR57" s="613"/>
      <c r="DS57" s="613"/>
      <c r="DT57" s="613"/>
      <c r="DU57" s="613"/>
      <c r="DV57" s="613"/>
      <c r="DW57" s="613"/>
      <c r="DX57" s="613"/>
      <c r="DY57" s="613"/>
      <c r="DZ57" s="613"/>
      <c r="EA57" s="613"/>
      <c r="EB57" s="613"/>
      <c r="EC57" s="613"/>
      <c r="ED57" s="613"/>
      <c r="EE57" s="613"/>
      <c r="EF57" s="613"/>
      <c r="EG57" s="613"/>
      <c r="EH57" s="613"/>
      <c r="EI57" s="613"/>
      <c r="EJ57" s="613"/>
      <c r="EK57" s="613"/>
      <c r="EL57" s="613"/>
      <c r="EM57" s="614"/>
      <c r="EN57" s="614"/>
      <c r="EO57" s="614"/>
      <c r="EP57" s="614"/>
      <c r="EQ57" s="614"/>
      <c r="ER57" s="614"/>
      <c r="ES57" s="614"/>
      <c r="ET57" s="614"/>
      <c r="EU57" s="614"/>
      <c r="EV57" s="614"/>
      <c r="EW57" s="614"/>
      <c r="EX57" s="614"/>
      <c r="EY57" s="614"/>
      <c r="EZ57" s="614"/>
      <c r="FA57" s="614"/>
      <c r="FB57" s="614"/>
      <c r="FC57" s="614"/>
      <c r="FD57" s="614"/>
      <c r="FE57" s="613"/>
      <c r="FF57" s="613"/>
      <c r="FG57" s="613"/>
      <c r="FH57" s="614"/>
      <c r="FI57" s="614"/>
      <c r="FJ57" s="614"/>
      <c r="FK57" s="614"/>
      <c r="FL57" s="614"/>
      <c r="FM57" s="614"/>
      <c r="FN57" s="614"/>
      <c r="FO57" s="614"/>
      <c r="FP57" s="614"/>
      <c r="FQ57" s="614"/>
      <c r="FR57" s="614"/>
      <c r="FS57" s="614"/>
      <c r="FT57" s="614"/>
      <c r="FU57" s="614"/>
      <c r="FV57" s="614"/>
      <c r="FW57" s="614"/>
      <c r="FX57" s="614"/>
      <c r="FY57" s="614"/>
      <c r="FZ57" s="614"/>
      <c r="GA57" s="614"/>
      <c r="GB57" s="614"/>
      <c r="GC57" s="614"/>
      <c r="GD57" s="614"/>
      <c r="GE57" s="614"/>
      <c r="GF57" s="614"/>
      <c r="GG57" s="614"/>
      <c r="GH57" s="614"/>
      <c r="GI57" s="614"/>
      <c r="GJ57" s="614"/>
      <c r="GK57" s="614"/>
      <c r="GL57" s="614"/>
      <c r="GM57" s="613"/>
      <c r="GN57" s="614"/>
      <c r="GO57" s="614"/>
      <c r="GP57" s="613"/>
      <c r="GQ57" s="614"/>
      <c r="GR57" s="613"/>
      <c r="GS57" s="613"/>
      <c r="GT57" s="613"/>
      <c r="GU57" s="613"/>
      <c r="GV57" s="613"/>
      <c r="GW57" s="613"/>
      <c r="GX57" s="614"/>
      <c r="GY57" s="614"/>
      <c r="GZ57" s="614"/>
      <c r="HA57" s="613"/>
      <c r="HB57" s="614"/>
      <c r="HC57" s="614"/>
      <c r="HD57" s="614"/>
      <c r="HE57" s="614"/>
      <c r="HF57" s="613"/>
      <c r="HG57" s="613"/>
      <c r="HH57" s="613"/>
      <c r="HI57" s="613"/>
      <c r="HJ57" s="613"/>
      <c r="HK57" s="613"/>
      <c r="HL57" s="614"/>
      <c r="HM57" s="613"/>
      <c r="HN57" s="614"/>
      <c r="HO57" s="614"/>
      <c r="HP57" s="613"/>
      <c r="HQ57" s="614"/>
      <c r="HR57" s="613"/>
      <c r="HS57" s="614"/>
      <c r="HT57" s="614"/>
      <c r="HU57" s="613"/>
      <c r="HV57" s="614"/>
      <c r="HW57" s="613"/>
      <c r="HX57" s="613"/>
      <c r="HY57" s="613"/>
      <c r="HZ57" s="614"/>
      <c r="IA57" s="614"/>
      <c r="IB57" s="614"/>
      <c r="IC57" s="613"/>
      <c r="ID57" s="614"/>
      <c r="IE57" s="614"/>
      <c r="IF57" s="614"/>
      <c r="IG57" s="614"/>
      <c r="IH57" s="614"/>
      <c r="II57" s="614"/>
      <c r="IJ57" s="614"/>
      <c r="IK57" s="614"/>
      <c r="IL57" s="614"/>
      <c r="IM57" s="614"/>
      <c r="IN57" s="614"/>
      <c r="IO57" s="614"/>
      <c r="IP57" s="614"/>
      <c r="IQ57" s="614"/>
      <c r="IR57" s="614"/>
      <c r="IS57" s="614"/>
      <c r="IT57" s="614"/>
      <c r="IU57" s="614"/>
      <c r="IV57" s="614"/>
      <c r="IW57" s="614"/>
      <c r="IX57" s="614"/>
      <c r="IY57" s="614"/>
      <c r="IZ57" s="614"/>
      <c r="JA57" s="614"/>
      <c r="JB57" s="614"/>
      <c r="JC57" s="614"/>
      <c r="JD57" s="614"/>
      <c r="JE57" s="613"/>
      <c r="JF57" s="614"/>
      <c r="JG57" s="614"/>
      <c r="JH57" s="613"/>
      <c r="JI57" s="613"/>
      <c r="JJ57" s="613"/>
      <c r="JK57" s="613"/>
      <c r="JL57" s="613"/>
      <c r="JM57" s="613"/>
      <c r="JN57" s="613"/>
      <c r="JO57" s="613"/>
      <c r="JP57" s="613"/>
      <c r="JQ57" s="613"/>
      <c r="JR57" s="613"/>
      <c r="JS57" s="613"/>
      <c r="JT57" s="613"/>
      <c r="JU57" s="613"/>
      <c r="JV57" s="613"/>
      <c r="JW57" s="614"/>
      <c r="JX57" s="614"/>
      <c r="JY57" s="614"/>
      <c r="JZ57" s="614"/>
      <c r="KA57" s="614"/>
      <c r="KB57" s="614"/>
      <c r="KC57" s="614"/>
      <c r="KD57" s="614"/>
      <c r="KE57" s="614"/>
      <c r="KF57" s="614"/>
      <c r="KG57" s="614"/>
      <c r="KH57" s="614"/>
      <c r="KI57" s="614"/>
      <c r="KJ57" s="614"/>
      <c r="KK57" s="614"/>
      <c r="KL57" s="614"/>
      <c r="KM57" s="614"/>
      <c r="KN57" s="614"/>
      <c r="KO57" s="614"/>
      <c r="KP57" s="614"/>
      <c r="KQ57" s="614"/>
      <c r="KR57" s="614"/>
      <c r="KS57" s="614"/>
      <c r="KT57" s="614"/>
      <c r="KU57" s="614"/>
    </row>
    <row r="58" spans="1:311" s="35" customFormat="1">
      <c r="A58" s="880"/>
      <c r="B58" s="613"/>
      <c r="C58" s="614"/>
      <c r="D58" s="613"/>
      <c r="E58" s="614"/>
      <c r="F58" s="614"/>
      <c r="G58" s="613"/>
      <c r="H58" s="614"/>
      <c r="I58" s="613"/>
      <c r="J58" s="613"/>
      <c r="K58" s="613"/>
      <c r="L58" s="614"/>
      <c r="M58" s="614"/>
      <c r="N58" s="614"/>
      <c r="O58" s="613"/>
      <c r="P58" s="614"/>
      <c r="Q58" s="614"/>
      <c r="R58" s="614"/>
      <c r="S58" s="614"/>
      <c r="T58" s="613"/>
      <c r="U58" s="613"/>
      <c r="V58" s="614"/>
      <c r="W58" s="613"/>
      <c r="X58" s="614"/>
      <c r="Y58" s="614"/>
      <c r="Z58" s="613"/>
      <c r="AA58" s="614"/>
      <c r="AB58" s="613"/>
      <c r="AC58" s="613"/>
      <c r="AD58" s="613"/>
      <c r="AE58" s="613"/>
      <c r="AF58" s="613"/>
      <c r="AG58" s="613"/>
      <c r="AH58" s="613"/>
      <c r="AI58" s="613"/>
      <c r="AJ58" s="613"/>
      <c r="AK58" s="613"/>
      <c r="AL58" s="613"/>
      <c r="AM58" s="613"/>
      <c r="AN58" s="613"/>
      <c r="AO58" s="613"/>
      <c r="AP58" s="613"/>
      <c r="AQ58" s="613"/>
      <c r="AR58" s="613"/>
      <c r="AS58" s="613"/>
      <c r="AT58" s="613"/>
      <c r="AU58" s="613"/>
      <c r="AV58" s="613"/>
      <c r="AW58" s="613"/>
      <c r="AX58" s="613"/>
      <c r="AY58" s="613"/>
      <c r="AZ58" s="613"/>
      <c r="BA58" s="613"/>
      <c r="BB58" s="613"/>
      <c r="BC58" s="613"/>
      <c r="BD58" s="613"/>
      <c r="BE58" s="613"/>
      <c r="BF58" s="613"/>
      <c r="BG58" s="613"/>
      <c r="BH58" s="613"/>
      <c r="BI58" s="613"/>
      <c r="BJ58" s="613"/>
      <c r="BK58" s="613"/>
      <c r="BL58" s="613"/>
      <c r="BM58" s="613"/>
      <c r="BN58" s="613"/>
      <c r="BO58" s="613"/>
      <c r="BP58" s="613"/>
      <c r="BQ58" s="613"/>
      <c r="BR58" s="613"/>
      <c r="BS58" s="613"/>
      <c r="BT58" s="613"/>
      <c r="BU58" s="613"/>
      <c r="BV58" s="613"/>
      <c r="BW58" s="613"/>
      <c r="BX58" s="613"/>
      <c r="BY58" s="613"/>
      <c r="BZ58" s="613"/>
      <c r="CA58" s="613"/>
      <c r="CB58" s="613"/>
      <c r="CC58" s="613"/>
      <c r="CD58" s="613"/>
      <c r="CE58" s="613"/>
      <c r="CF58" s="613"/>
      <c r="CG58" s="613"/>
      <c r="CH58" s="613"/>
      <c r="CI58" s="613"/>
      <c r="CJ58" s="613"/>
      <c r="CK58" s="613"/>
      <c r="CL58" s="613"/>
      <c r="CM58" s="613"/>
      <c r="CN58" s="613"/>
      <c r="CO58" s="613"/>
      <c r="CP58" s="613"/>
      <c r="CQ58" s="613"/>
      <c r="CR58" s="613"/>
      <c r="CS58" s="613"/>
      <c r="CT58" s="613"/>
      <c r="CU58" s="613"/>
      <c r="CV58" s="613"/>
      <c r="CW58" s="613"/>
      <c r="CX58" s="613"/>
      <c r="CY58" s="613"/>
      <c r="CZ58" s="613"/>
      <c r="DA58" s="613"/>
      <c r="DB58" s="613"/>
      <c r="DC58" s="613"/>
      <c r="DD58" s="613"/>
      <c r="DE58" s="613"/>
      <c r="DF58" s="613"/>
      <c r="DG58" s="613"/>
      <c r="DH58" s="613"/>
      <c r="DI58" s="613"/>
      <c r="DJ58" s="613"/>
      <c r="DK58" s="613"/>
      <c r="DL58" s="613"/>
      <c r="DM58" s="613"/>
      <c r="DN58" s="613"/>
      <c r="DO58" s="613"/>
      <c r="DP58" s="613"/>
      <c r="DQ58" s="613"/>
      <c r="DR58" s="613"/>
      <c r="DS58" s="613"/>
      <c r="DT58" s="613"/>
      <c r="DU58" s="613"/>
      <c r="DV58" s="613"/>
      <c r="DW58" s="613"/>
      <c r="DX58" s="613"/>
      <c r="DY58" s="613"/>
      <c r="DZ58" s="613"/>
      <c r="EA58" s="613"/>
      <c r="EB58" s="613"/>
      <c r="EC58" s="613"/>
      <c r="ED58" s="613"/>
      <c r="EE58" s="613"/>
      <c r="EF58" s="613"/>
      <c r="EG58" s="613"/>
      <c r="EH58" s="613"/>
      <c r="EI58" s="613"/>
      <c r="EJ58" s="613"/>
      <c r="EK58" s="613"/>
      <c r="EL58" s="613"/>
      <c r="EM58" s="614"/>
      <c r="EN58" s="614"/>
      <c r="EO58" s="614"/>
      <c r="EP58" s="614"/>
      <c r="EQ58" s="614"/>
      <c r="ER58" s="614"/>
      <c r="ES58" s="614"/>
      <c r="ET58" s="614"/>
      <c r="EU58" s="614"/>
      <c r="EV58" s="614"/>
      <c r="EW58" s="614"/>
      <c r="EX58" s="614"/>
      <c r="EY58" s="614"/>
      <c r="EZ58" s="614"/>
      <c r="FA58" s="614"/>
      <c r="FB58" s="614"/>
      <c r="FC58" s="614"/>
      <c r="FD58" s="614"/>
      <c r="FE58" s="613"/>
      <c r="FF58" s="613"/>
      <c r="FG58" s="613"/>
      <c r="FH58" s="614"/>
      <c r="FI58" s="614"/>
      <c r="FJ58" s="614"/>
      <c r="FK58" s="614"/>
      <c r="FL58" s="614"/>
      <c r="FM58" s="614"/>
      <c r="FN58" s="614"/>
      <c r="FO58" s="614"/>
      <c r="FP58" s="614"/>
      <c r="FQ58" s="614"/>
      <c r="FR58" s="614"/>
      <c r="FS58" s="614"/>
      <c r="FT58" s="614"/>
      <c r="FU58" s="614"/>
      <c r="FV58" s="614"/>
      <c r="FW58" s="614"/>
      <c r="FX58" s="614"/>
      <c r="FY58" s="614"/>
      <c r="FZ58" s="614"/>
      <c r="GA58" s="614"/>
      <c r="GB58" s="614"/>
      <c r="GC58" s="614"/>
      <c r="GD58" s="614"/>
      <c r="GE58" s="614"/>
      <c r="GF58" s="614"/>
      <c r="GG58" s="614"/>
      <c r="GH58" s="614"/>
      <c r="GI58" s="614"/>
      <c r="GJ58" s="614"/>
      <c r="GK58" s="614"/>
      <c r="GL58" s="614"/>
      <c r="GM58" s="613"/>
      <c r="GN58" s="614"/>
      <c r="GO58" s="614"/>
      <c r="GP58" s="613"/>
      <c r="GQ58" s="614"/>
      <c r="GR58" s="613"/>
      <c r="GS58" s="613"/>
      <c r="GT58" s="613"/>
      <c r="GU58" s="613"/>
      <c r="GV58" s="613"/>
      <c r="GW58" s="613"/>
      <c r="GX58" s="614"/>
      <c r="GY58" s="614"/>
      <c r="GZ58" s="614"/>
      <c r="HA58" s="613"/>
      <c r="HB58" s="614"/>
      <c r="HC58" s="614"/>
      <c r="HD58" s="614"/>
      <c r="HE58" s="614"/>
      <c r="HF58" s="613"/>
      <c r="HG58" s="613"/>
      <c r="HH58" s="613"/>
      <c r="HI58" s="613"/>
      <c r="HJ58" s="613"/>
      <c r="HK58" s="613"/>
      <c r="HL58" s="614"/>
      <c r="HM58" s="613"/>
      <c r="HN58" s="614"/>
      <c r="HO58" s="614"/>
      <c r="HP58" s="613"/>
      <c r="HQ58" s="614"/>
      <c r="HR58" s="613"/>
      <c r="HS58" s="614"/>
      <c r="HT58" s="614"/>
      <c r="HU58" s="613"/>
      <c r="HV58" s="614"/>
      <c r="HW58" s="613"/>
      <c r="HX58" s="613"/>
      <c r="HY58" s="613"/>
      <c r="HZ58" s="614"/>
      <c r="IA58" s="614"/>
      <c r="IB58" s="614"/>
      <c r="IC58" s="613"/>
      <c r="ID58" s="614"/>
      <c r="IE58" s="614"/>
      <c r="IF58" s="614"/>
      <c r="IG58" s="614"/>
      <c r="IH58" s="614"/>
      <c r="II58" s="614"/>
      <c r="IJ58" s="614"/>
      <c r="IK58" s="614"/>
      <c r="IL58" s="614"/>
      <c r="IM58" s="614"/>
      <c r="IN58" s="614"/>
      <c r="IO58" s="614"/>
      <c r="IP58" s="614"/>
      <c r="IQ58" s="614"/>
      <c r="IR58" s="614"/>
      <c r="IS58" s="614"/>
      <c r="IT58" s="614"/>
      <c r="IU58" s="614"/>
      <c r="IV58" s="614"/>
      <c r="IW58" s="614"/>
      <c r="IX58" s="614"/>
      <c r="IY58" s="614"/>
      <c r="IZ58" s="614"/>
      <c r="JA58" s="614"/>
      <c r="JB58" s="614"/>
      <c r="JC58" s="614"/>
      <c r="JD58" s="614"/>
      <c r="JE58" s="613"/>
      <c r="JF58" s="614"/>
      <c r="JG58" s="614"/>
      <c r="JH58" s="613"/>
      <c r="JI58" s="613"/>
      <c r="JJ58" s="613"/>
      <c r="JK58" s="613"/>
      <c r="JL58" s="613"/>
      <c r="JM58" s="613"/>
      <c r="JN58" s="613"/>
      <c r="JO58" s="613"/>
      <c r="JP58" s="613"/>
      <c r="JQ58" s="613"/>
      <c r="JR58" s="613"/>
      <c r="JS58" s="613"/>
      <c r="JT58" s="613"/>
      <c r="JU58" s="613"/>
      <c r="JV58" s="613"/>
      <c r="JW58" s="614"/>
      <c r="JX58" s="614"/>
      <c r="JY58" s="614"/>
      <c r="JZ58" s="614"/>
      <c r="KA58" s="614"/>
      <c r="KB58" s="614"/>
      <c r="KC58" s="614"/>
      <c r="KD58" s="614"/>
      <c r="KE58" s="614"/>
      <c r="KF58" s="614"/>
      <c r="KG58" s="614"/>
      <c r="KH58" s="614"/>
      <c r="KI58" s="614"/>
      <c r="KJ58" s="614"/>
      <c r="KK58" s="614"/>
      <c r="KL58" s="614"/>
      <c r="KM58" s="614"/>
      <c r="KN58" s="614"/>
      <c r="KO58" s="614"/>
      <c r="KP58" s="614"/>
      <c r="KQ58" s="614"/>
      <c r="KR58" s="614"/>
      <c r="KS58" s="614"/>
      <c r="KT58" s="614"/>
      <c r="KU58" s="614"/>
    </row>
    <row r="59" spans="1:311" s="35" customFormat="1">
      <c r="A59" s="880"/>
      <c r="B59" s="613"/>
      <c r="C59" s="614"/>
      <c r="D59" s="613"/>
      <c r="E59" s="614"/>
      <c r="F59" s="614"/>
      <c r="G59" s="613"/>
      <c r="H59" s="614"/>
      <c r="I59" s="613"/>
      <c r="J59" s="613"/>
      <c r="K59" s="613"/>
      <c r="L59" s="614"/>
      <c r="M59" s="614"/>
      <c r="N59" s="614"/>
      <c r="O59" s="613"/>
      <c r="P59" s="614"/>
      <c r="Q59" s="614"/>
      <c r="R59" s="614"/>
      <c r="S59" s="614"/>
      <c r="T59" s="613"/>
      <c r="U59" s="613"/>
      <c r="V59" s="614"/>
      <c r="W59" s="613"/>
      <c r="X59" s="614"/>
      <c r="Y59" s="614"/>
      <c r="Z59" s="613"/>
      <c r="AA59" s="614"/>
      <c r="AB59" s="613"/>
      <c r="AC59" s="613"/>
      <c r="AD59" s="613"/>
      <c r="AE59" s="613"/>
      <c r="AF59" s="613"/>
      <c r="AG59" s="613"/>
      <c r="AH59" s="613"/>
      <c r="AI59" s="613"/>
      <c r="AJ59" s="613"/>
      <c r="AK59" s="613"/>
      <c r="AL59" s="613"/>
      <c r="AM59" s="613"/>
      <c r="AN59" s="613"/>
      <c r="AO59" s="613"/>
      <c r="AP59" s="613"/>
      <c r="AQ59" s="613"/>
      <c r="AR59" s="613"/>
      <c r="AS59" s="613"/>
      <c r="AT59" s="613"/>
      <c r="AU59" s="613"/>
      <c r="AV59" s="613"/>
      <c r="AW59" s="613"/>
      <c r="AX59" s="613"/>
      <c r="AY59" s="613"/>
      <c r="AZ59" s="613"/>
      <c r="BA59" s="613"/>
      <c r="BB59" s="613"/>
      <c r="BC59" s="613"/>
      <c r="BD59" s="613"/>
      <c r="BE59" s="613"/>
      <c r="BF59" s="613"/>
      <c r="BG59" s="613"/>
      <c r="BH59" s="613"/>
      <c r="BI59" s="613"/>
      <c r="BJ59" s="613"/>
      <c r="BK59" s="613"/>
      <c r="BL59" s="613"/>
      <c r="BM59" s="613"/>
      <c r="BN59" s="613"/>
      <c r="BO59" s="613"/>
      <c r="BP59" s="613"/>
      <c r="BQ59" s="613"/>
      <c r="BR59" s="613"/>
      <c r="BS59" s="613"/>
      <c r="BT59" s="613"/>
      <c r="BU59" s="613"/>
      <c r="BV59" s="613"/>
      <c r="BW59" s="613"/>
      <c r="BX59" s="613"/>
      <c r="BY59" s="613"/>
      <c r="BZ59" s="613"/>
      <c r="CA59" s="613"/>
      <c r="CB59" s="613"/>
      <c r="CC59" s="613"/>
      <c r="CD59" s="613"/>
      <c r="CE59" s="613"/>
      <c r="CF59" s="613"/>
      <c r="CG59" s="613"/>
      <c r="CH59" s="613"/>
      <c r="CI59" s="613"/>
      <c r="CJ59" s="613"/>
      <c r="CK59" s="613"/>
      <c r="CL59" s="613"/>
      <c r="CM59" s="613"/>
      <c r="CN59" s="613"/>
      <c r="CO59" s="613"/>
      <c r="CP59" s="613"/>
      <c r="CQ59" s="613"/>
      <c r="CR59" s="613"/>
      <c r="CS59" s="613"/>
      <c r="CT59" s="613"/>
      <c r="CU59" s="613"/>
      <c r="CV59" s="613"/>
      <c r="CW59" s="613"/>
      <c r="CX59" s="613"/>
      <c r="CY59" s="613"/>
      <c r="CZ59" s="613"/>
      <c r="DA59" s="613"/>
      <c r="DB59" s="613"/>
      <c r="DC59" s="613"/>
      <c r="DD59" s="613"/>
      <c r="DE59" s="613"/>
      <c r="DF59" s="613"/>
      <c r="DG59" s="613"/>
      <c r="DH59" s="613"/>
      <c r="DI59" s="613"/>
      <c r="DJ59" s="613"/>
      <c r="DK59" s="613"/>
      <c r="DL59" s="613"/>
      <c r="DM59" s="613"/>
      <c r="DN59" s="613"/>
      <c r="DO59" s="613"/>
      <c r="DP59" s="613"/>
      <c r="DQ59" s="613"/>
      <c r="DR59" s="613"/>
      <c r="DS59" s="613"/>
      <c r="DT59" s="613"/>
      <c r="DU59" s="613"/>
      <c r="DV59" s="613"/>
      <c r="DW59" s="613"/>
      <c r="DX59" s="613"/>
      <c r="DY59" s="613"/>
      <c r="DZ59" s="613"/>
      <c r="EA59" s="613"/>
      <c r="EB59" s="613"/>
      <c r="EC59" s="613"/>
      <c r="ED59" s="613"/>
      <c r="EE59" s="613"/>
      <c r="EF59" s="613"/>
      <c r="EG59" s="613"/>
      <c r="EH59" s="613"/>
      <c r="EI59" s="613"/>
      <c r="EJ59" s="613"/>
      <c r="EK59" s="613"/>
      <c r="EL59" s="613"/>
      <c r="EM59" s="614"/>
      <c r="EN59" s="614"/>
      <c r="EO59" s="614"/>
      <c r="EP59" s="614"/>
      <c r="EQ59" s="614"/>
      <c r="ER59" s="614"/>
      <c r="ES59" s="614"/>
      <c r="ET59" s="614"/>
      <c r="EU59" s="614"/>
      <c r="EV59" s="614"/>
      <c r="EW59" s="614"/>
      <c r="EX59" s="614"/>
      <c r="EY59" s="614"/>
      <c r="EZ59" s="614"/>
      <c r="FA59" s="614"/>
      <c r="FB59" s="614"/>
      <c r="FC59" s="614"/>
      <c r="FD59" s="614"/>
      <c r="FE59" s="613"/>
      <c r="FF59" s="613"/>
      <c r="FG59" s="613"/>
      <c r="FH59" s="614"/>
      <c r="FI59" s="614"/>
      <c r="FJ59" s="614"/>
      <c r="FK59" s="614"/>
      <c r="FL59" s="614"/>
      <c r="FM59" s="614"/>
      <c r="FN59" s="614"/>
      <c r="FO59" s="614"/>
      <c r="FP59" s="614"/>
      <c r="FQ59" s="614"/>
      <c r="FR59" s="614"/>
      <c r="FS59" s="614"/>
      <c r="FT59" s="614"/>
      <c r="FU59" s="614"/>
      <c r="FV59" s="614"/>
      <c r="FW59" s="614"/>
      <c r="FX59" s="614"/>
      <c r="FY59" s="614"/>
      <c r="FZ59" s="614"/>
      <c r="GA59" s="614"/>
      <c r="GB59" s="614"/>
      <c r="GC59" s="614"/>
      <c r="GD59" s="614"/>
      <c r="GE59" s="614"/>
      <c r="GF59" s="614"/>
      <c r="GG59" s="614"/>
      <c r="GH59" s="614"/>
      <c r="GI59" s="614"/>
      <c r="GJ59" s="614"/>
      <c r="GK59" s="614"/>
      <c r="GL59" s="614"/>
      <c r="GM59" s="613"/>
      <c r="GN59" s="614"/>
      <c r="GO59" s="614"/>
      <c r="GP59" s="613"/>
      <c r="GQ59" s="614"/>
      <c r="GR59" s="613"/>
      <c r="GS59" s="613"/>
      <c r="GT59" s="613"/>
      <c r="GU59" s="613"/>
      <c r="GV59" s="613"/>
      <c r="GW59" s="613"/>
      <c r="GX59" s="614"/>
      <c r="GY59" s="614"/>
      <c r="GZ59" s="614"/>
      <c r="HA59" s="613"/>
      <c r="HB59" s="614"/>
      <c r="HC59" s="614"/>
      <c r="HD59" s="614"/>
      <c r="HE59" s="614"/>
      <c r="HF59" s="613"/>
      <c r="HG59" s="613"/>
      <c r="HH59" s="613"/>
      <c r="HI59" s="613"/>
      <c r="HJ59" s="613"/>
      <c r="HK59" s="613"/>
      <c r="HL59" s="614"/>
      <c r="HM59" s="613"/>
      <c r="HN59" s="614"/>
      <c r="HO59" s="614"/>
      <c r="HP59" s="613"/>
      <c r="HQ59" s="614"/>
      <c r="HR59" s="613"/>
      <c r="HS59" s="614"/>
      <c r="HT59" s="614"/>
      <c r="HU59" s="613"/>
      <c r="HV59" s="614"/>
      <c r="HW59" s="613"/>
      <c r="HX59" s="613"/>
      <c r="HY59" s="613"/>
      <c r="HZ59" s="614"/>
      <c r="IA59" s="614"/>
      <c r="IB59" s="614"/>
      <c r="IC59" s="613"/>
      <c r="ID59" s="614"/>
      <c r="IE59" s="614"/>
      <c r="IF59" s="614"/>
      <c r="IG59" s="614"/>
      <c r="IH59" s="614"/>
      <c r="II59" s="614"/>
      <c r="IJ59" s="614"/>
      <c r="IK59" s="614"/>
      <c r="IL59" s="614"/>
      <c r="IM59" s="614"/>
      <c r="IN59" s="614"/>
      <c r="IO59" s="614"/>
      <c r="IP59" s="614"/>
      <c r="IQ59" s="614"/>
      <c r="IR59" s="614"/>
      <c r="IS59" s="614"/>
      <c r="IT59" s="614"/>
      <c r="IU59" s="614"/>
      <c r="IV59" s="614"/>
      <c r="IW59" s="614"/>
      <c r="IX59" s="614"/>
      <c r="IY59" s="614"/>
      <c r="IZ59" s="614"/>
      <c r="JA59" s="614"/>
      <c r="JB59" s="614"/>
      <c r="JC59" s="614"/>
      <c r="JD59" s="614"/>
      <c r="JE59" s="613"/>
      <c r="JF59" s="614"/>
      <c r="JG59" s="614"/>
      <c r="JH59" s="613"/>
      <c r="JI59" s="613"/>
      <c r="JJ59" s="613"/>
      <c r="JK59" s="613"/>
      <c r="JL59" s="613"/>
      <c r="JM59" s="613"/>
      <c r="JN59" s="613"/>
      <c r="JO59" s="613"/>
      <c r="JP59" s="613"/>
      <c r="JQ59" s="613"/>
      <c r="JR59" s="613"/>
      <c r="JS59" s="613"/>
      <c r="JT59" s="613"/>
      <c r="JU59" s="613"/>
      <c r="JV59" s="613"/>
      <c r="JW59" s="614"/>
      <c r="JX59" s="614"/>
      <c r="JY59" s="614"/>
      <c r="JZ59" s="614"/>
      <c r="KA59" s="614"/>
      <c r="KB59" s="614"/>
      <c r="KC59" s="614"/>
      <c r="KD59" s="614"/>
      <c r="KE59" s="614"/>
      <c r="KF59" s="614"/>
      <c r="KG59" s="614"/>
      <c r="KH59" s="614"/>
      <c r="KI59" s="614"/>
      <c r="KJ59" s="614"/>
      <c r="KK59" s="614"/>
      <c r="KL59" s="614"/>
      <c r="KM59" s="614"/>
      <c r="KN59" s="614"/>
      <c r="KO59" s="614"/>
      <c r="KP59" s="614"/>
      <c r="KQ59" s="614"/>
      <c r="KR59" s="614"/>
      <c r="KS59" s="614"/>
      <c r="KT59" s="614"/>
      <c r="KU59" s="614"/>
    </row>
    <row r="60" spans="1:311" s="35" customFormat="1">
      <c r="A60" s="880"/>
      <c r="B60" s="613" t="s">
        <v>723</v>
      </c>
      <c r="C60" s="614">
        <v>3</v>
      </c>
      <c r="D60" s="614">
        <v>2</v>
      </c>
      <c r="E60" s="614">
        <v>2</v>
      </c>
      <c r="F60" s="614">
        <v>2</v>
      </c>
      <c r="G60" s="614">
        <v>2</v>
      </c>
      <c r="H60" s="614">
        <v>3</v>
      </c>
      <c r="I60" s="614">
        <v>3</v>
      </c>
      <c r="J60" s="614">
        <v>2</v>
      </c>
      <c r="K60" s="614">
        <v>2</v>
      </c>
      <c r="L60" s="614">
        <v>2</v>
      </c>
      <c r="M60" s="614">
        <v>4</v>
      </c>
      <c r="N60" s="614">
        <v>3</v>
      </c>
      <c r="O60" s="614">
        <v>2</v>
      </c>
      <c r="P60" s="614">
        <v>3</v>
      </c>
      <c r="Q60" s="614">
        <v>2</v>
      </c>
      <c r="R60" s="614">
        <v>3</v>
      </c>
      <c r="S60" s="614">
        <v>4</v>
      </c>
      <c r="T60" s="614">
        <v>3</v>
      </c>
      <c r="U60" s="614">
        <v>3</v>
      </c>
      <c r="V60" s="614">
        <v>3</v>
      </c>
      <c r="W60" s="614">
        <v>4</v>
      </c>
      <c r="X60" s="614">
        <v>4</v>
      </c>
      <c r="Y60" s="614">
        <v>3</v>
      </c>
      <c r="Z60" s="614">
        <v>4</v>
      </c>
      <c r="AA60" s="614">
        <v>4</v>
      </c>
      <c r="AB60" s="614">
        <v>3</v>
      </c>
      <c r="AC60" s="614">
        <v>2</v>
      </c>
      <c r="AD60" s="614">
        <v>1</v>
      </c>
      <c r="AE60" s="614">
        <v>1</v>
      </c>
      <c r="AF60" s="614">
        <v>2</v>
      </c>
      <c r="AG60" s="614">
        <v>1</v>
      </c>
      <c r="AH60" s="614">
        <v>4</v>
      </c>
      <c r="AI60" s="614">
        <v>3</v>
      </c>
      <c r="AJ60" s="614">
        <v>3</v>
      </c>
      <c r="AK60" s="614">
        <v>3</v>
      </c>
      <c r="AL60" s="614">
        <v>3</v>
      </c>
      <c r="AM60" s="614">
        <v>3</v>
      </c>
      <c r="AN60" s="614">
        <v>3</v>
      </c>
      <c r="AO60" s="614">
        <v>2</v>
      </c>
      <c r="AP60" s="614">
        <v>3</v>
      </c>
      <c r="AQ60" s="614">
        <v>2</v>
      </c>
      <c r="AR60" s="614">
        <v>3</v>
      </c>
      <c r="AS60" s="614">
        <v>3</v>
      </c>
      <c r="AT60" s="614">
        <v>2</v>
      </c>
      <c r="AU60" s="614">
        <v>1</v>
      </c>
      <c r="AV60" s="614">
        <v>2</v>
      </c>
      <c r="AW60" s="614">
        <v>2</v>
      </c>
      <c r="AX60" s="614">
        <v>4</v>
      </c>
      <c r="AY60" s="614">
        <v>2</v>
      </c>
      <c r="AZ60" s="614">
        <v>2</v>
      </c>
      <c r="BA60" s="614">
        <v>2</v>
      </c>
      <c r="BB60" s="614">
        <v>2</v>
      </c>
      <c r="BC60" s="614">
        <v>2</v>
      </c>
      <c r="BD60" s="614">
        <v>1</v>
      </c>
      <c r="BE60" s="614">
        <v>1</v>
      </c>
      <c r="BF60" s="614">
        <v>1</v>
      </c>
      <c r="BG60" s="614">
        <v>2</v>
      </c>
      <c r="BH60" s="614">
        <v>3</v>
      </c>
      <c r="BI60" s="614">
        <v>2</v>
      </c>
      <c r="BJ60" s="614">
        <v>2</v>
      </c>
      <c r="BK60" s="614">
        <v>3</v>
      </c>
      <c r="BL60" s="614">
        <v>3</v>
      </c>
      <c r="BM60" s="614">
        <v>2</v>
      </c>
      <c r="BN60" s="614">
        <v>3</v>
      </c>
      <c r="BO60" s="614">
        <v>3</v>
      </c>
      <c r="BP60" s="614">
        <v>3</v>
      </c>
      <c r="BQ60" s="614">
        <v>2</v>
      </c>
      <c r="BR60" s="614">
        <v>2</v>
      </c>
      <c r="BS60" s="614">
        <v>2</v>
      </c>
      <c r="BT60" s="614">
        <v>3</v>
      </c>
      <c r="BU60" s="614">
        <v>3</v>
      </c>
      <c r="BV60" s="614">
        <v>3</v>
      </c>
      <c r="BW60" s="614">
        <v>3</v>
      </c>
      <c r="BX60" s="614">
        <v>3</v>
      </c>
      <c r="BY60" s="614">
        <v>2</v>
      </c>
      <c r="BZ60" s="614">
        <v>3</v>
      </c>
      <c r="CA60" s="614">
        <v>3</v>
      </c>
      <c r="CB60" s="614">
        <v>2</v>
      </c>
      <c r="CC60" s="614">
        <v>2</v>
      </c>
      <c r="CD60" s="614">
        <v>3</v>
      </c>
      <c r="CE60" s="614">
        <v>3</v>
      </c>
      <c r="CF60" s="614">
        <v>3</v>
      </c>
      <c r="CG60" s="614">
        <v>3</v>
      </c>
      <c r="CH60" s="614">
        <v>2</v>
      </c>
      <c r="CI60" s="614">
        <v>3</v>
      </c>
      <c r="CJ60" s="614">
        <v>3</v>
      </c>
      <c r="CK60" s="614">
        <v>2</v>
      </c>
      <c r="CL60" s="614">
        <v>2</v>
      </c>
      <c r="CM60" s="614">
        <v>2</v>
      </c>
      <c r="CN60" s="614">
        <v>3</v>
      </c>
      <c r="CO60" s="614">
        <v>3</v>
      </c>
      <c r="CP60" s="614">
        <v>3</v>
      </c>
      <c r="CQ60" s="614">
        <v>3</v>
      </c>
      <c r="CR60" s="614">
        <v>3</v>
      </c>
      <c r="CS60" s="614">
        <v>3</v>
      </c>
      <c r="CT60" s="614">
        <v>3</v>
      </c>
      <c r="CU60" s="614">
        <v>3</v>
      </c>
      <c r="CV60" s="614">
        <v>3</v>
      </c>
      <c r="CW60" s="614">
        <v>1</v>
      </c>
      <c r="CX60" s="614">
        <v>2</v>
      </c>
      <c r="CY60" s="614">
        <v>3</v>
      </c>
      <c r="CZ60" s="614">
        <v>2</v>
      </c>
      <c r="DA60" s="614">
        <v>2</v>
      </c>
      <c r="DB60" s="614">
        <v>3</v>
      </c>
      <c r="DC60" s="614">
        <v>4</v>
      </c>
      <c r="DD60" s="614">
        <v>3</v>
      </c>
      <c r="DE60" s="614">
        <v>3</v>
      </c>
      <c r="DF60" s="614">
        <v>4</v>
      </c>
      <c r="DG60" s="614">
        <v>3</v>
      </c>
      <c r="DH60" s="614">
        <v>2</v>
      </c>
      <c r="DI60" s="614">
        <v>3</v>
      </c>
      <c r="DJ60" s="614">
        <v>2</v>
      </c>
      <c r="DK60" s="614">
        <v>3</v>
      </c>
      <c r="DL60" s="614">
        <v>2</v>
      </c>
      <c r="DM60" s="614">
        <v>3</v>
      </c>
      <c r="DN60" s="614">
        <v>2</v>
      </c>
      <c r="DO60" s="614">
        <v>4</v>
      </c>
      <c r="DP60" s="614">
        <v>3</v>
      </c>
      <c r="DQ60" s="614">
        <v>1</v>
      </c>
      <c r="DR60" s="614">
        <v>2</v>
      </c>
      <c r="DS60" s="614">
        <v>1</v>
      </c>
      <c r="DT60" s="614">
        <v>2</v>
      </c>
      <c r="DU60" s="614">
        <v>2</v>
      </c>
      <c r="DV60" s="614">
        <v>3</v>
      </c>
      <c r="DW60" s="614">
        <v>2</v>
      </c>
      <c r="DX60" s="614">
        <v>3</v>
      </c>
      <c r="DY60" s="614">
        <v>3</v>
      </c>
      <c r="DZ60" s="614">
        <v>2</v>
      </c>
      <c r="EA60" s="614">
        <v>4</v>
      </c>
      <c r="EB60" s="614">
        <v>3</v>
      </c>
      <c r="EC60" s="614">
        <v>4</v>
      </c>
      <c r="ED60" s="614">
        <v>3</v>
      </c>
      <c r="EE60" s="614">
        <v>3</v>
      </c>
      <c r="EF60" s="614">
        <v>4</v>
      </c>
      <c r="EG60" s="614">
        <v>3</v>
      </c>
      <c r="EH60" s="614">
        <v>4</v>
      </c>
      <c r="EI60" s="614">
        <v>3</v>
      </c>
      <c r="EJ60" s="614">
        <v>4</v>
      </c>
      <c r="EK60" s="614">
        <v>3</v>
      </c>
      <c r="EL60" s="614">
        <v>4</v>
      </c>
      <c r="EM60" s="614">
        <v>3</v>
      </c>
      <c r="EN60" s="614">
        <v>3</v>
      </c>
      <c r="EO60" s="614">
        <v>2</v>
      </c>
      <c r="EP60" s="614">
        <v>3</v>
      </c>
      <c r="EQ60" s="614">
        <v>2</v>
      </c>
      <c r="ER60" s="614">
        <v>2</v>
      </c>
      <c r="ES60" s="614">
        <v>1</v>
      </c>
      <c r="ET60" s="614">
        <v>1</v>
      </c>
      <c r="EU60" s="614">
        <v>2</v>
      </c>
      <c r="EV60" s="614">
        <v>2</v>
      </c>
      <c r="EW60" s="614">
        <v>3</v>
      </c>
      <c r="EX60" s="614">
        <v>2</v>
      </c>
      <c r="EY60" s="614">
        <v>2</v>
      </c>
      <c r="EZ60" s="614">
        <v>2</v>
      </c>
      <c r="FA60" s="614">
        <v>1</v>
      </c>
      <c r="FB60" s="614">
        <v>2</v>
      </c>
      <c r="FC60" s="614">
        <v>3</v>
      </c>
      <c r="FD60" s="614">
        <v>2</v>
      </c>
      <c r="FE60" s="614">
        <v>2</v>
      </c>
      <c r="FF60" s="614">
        <v>1</v>
      </c>
      <c r="FG60" s="614">
        <v>2</v>
      </c>
      <c r="FH60" s="614">
        <v>1</v>
      </c>
      <c r="FI60" s="614">
        <v>2</v>
      </c>
      <c r="FJ60" s="614">
        <v>4</v>
      </c>
      <c r="FK60" s="614">
        <v>2</v>
      </c>
      <c r="FL60" s="614">
        <v>3</v>
      </c>
      <c r="FM60" s="614">
        <v>3</v>
      </c>
      <c r="FN60" s="614">
        <v>4</v>
      </c>
      <c r="FO60" s="614">
        <v>2</v>
      </c>
      <c r="FP60" s="614">
        <v>3</v>
      </c>
      <c r="FQ60" s="614">
        <v>3</v>
      </c>
      <c r="FR60" s="614">
        <v>3</v>
      </c>
      <c r="FS60" s="614">
        <v>3</v>
      </c>
      <c r="FT60" s="614">
        <v>2</v>
      </c>
      <c r="FU60" s="614">
        <v>2</v>
      </c>
      <c r="FV60" s="614">
        <v>1</v>
      </c>
      <c r="FW60" s="614">
        <v>1</v>
      </c>
      <c r="FX60" s="614">
        <v>2</v>
      </c>
      <c r="FY60" s="614">
        <v>4</v>
      </c>
      <c r="FZ60" s="614">
        <v>2</v>
      </c>
      <c r="GA60" s="614">
        <v>4</v>
      </c>
      <c r="GB60" s="614">
        <v>4</v>
      </c>
      <c r="GC60" s="614">
        <v>4</v>
      </c>
      <c r="GD60" s="614">
        <v>4</v>
      </c>
      <c r="GE60" s="614">
        <v>2</v>
      </c>
      <c r="GF60" s="614">
        <v>2</v>
      </c>
      <c r="GG60" s="614">
        <v>2</v>
      </c>
      <c r="GH60" s="614">
        <v>2</v>
      </c>
      <c r="GI60" s="614">
        <v>4</v>
      </c>
      <c r="GJ60" s="614">
        <v>4</v>
      </c>
      <c r="GK60" s="614">
        <v>3</v>
      </c>
      <c r="GL60" s="614">
        <v>2</v>
      </c>
      <c r="GM60" s="613">
        <v>2</v>
      </c>
      <c r="GN60" s="614">
        <v>1</v>
      </c>
      <c r="GO60" s="614">
        <v>2</v>
      </c>
      <c r="GP60" s="613">
        <v>3</v>
      </c>
      <c r="GQ60" s="614">
        <v>1</v>
      </c>
      <c r="GR60" s="613">
        <v>2</v>
      </c>
      <c r="GS60" s="613">
        <v>3</v>
      </c>
      <c r="GT60" s="613">
        <v>2</v>
      </c>
      <c r="GU60" s="613">
        <v>2</v>
      </c>
      <c r="GV60" s="613">
        <v>2</v>
      </c>
      <c r="GW60" s="613">
        <v>4</v>
      </c>
      <c r="GX60" s="614">
        <v>3</v>
      </c>
      <c r="GY60" s="614">
        <v>2</v>
      </c>
      <c r="GZ60" s="614">
        <v>4</v>
      </c>
      <c r="HA60" s="613">
        <v>1</v>
      </c>
      <c r="HB60" s="614">
        <v>1</v>
      </c>
      <c r="HC60" s="614">
        <v>1</v>
      </c>
      <c r="HD60" s="614">
        <v>4</v>
      </c>
      <c r="HE60" s="614">
        <v>1</v>
      </c>
      <c r="HF60" s="613">
        <v>2</v>
      </c>
      <c r="HG60" s="613">
        <v>1</v>
      </c>
      <c r="HH60" s="613">
        <v>2</v>
      </c>
      <c r="HI60" s="613">
        <v>2</v>
      </c>
      <c r="HJ60" s="613">
        <v>2</v>
      </c>
      <c r="HK60" s="613">
        <v>3</v>
      </c>
      <c r="HL60" s="614">
        <v>3</v>
      </c>
      <c r="HM60" s="614">
        <v>2</v>
      </c>
      <c r="HN60" s="614">
        <v>2</v>
      </c>
      <c r="HO60" s="614">
        <v>2</v>
      </c>
      <c r="HP60" s="614">
        <v>2</v>
      </c>
      <c r="HQ60" s="614">
        <v>1</v>
      </c>
      <c r="HR60" s="614">
        <v>1</v>
      </c>
      <c r="HS60" s="614">
        <v>2</v>
      </c>
      <c r="HT60" s="614">
        <v>1</v>
      </c>
      <c r="HU60" s="614">
        <v>1</v>
      </c>
      <c r="HV60" s="614">
        <v>1</v>
      </c>
      <c r="HW60" s="614">
        <v>1</v>
      </c>
      <c r="HX60" s="614">
        <v>2</v>
      </c>
      <c r="HY60" s="614">
        <v>1</v>
      </c>
      <c r="HZ60" s="614">
        <v>4</v>
      </c>
      <c r="IA60" s="614">
        <v>3</v>
      </c>
      <c r="IB60" s="614">
        <v>3</v>
      </c>
      <c r="IC60" s="614">
        <v>3</v>
      </c>
      <c r="ID60" s="614">
        <v>3</v>
      </c>
      <c r="IE60" s="614">
        <v>2</v>
      </c>
      <c r="IF60" s="614">
        <v>3</v>
      </c>
      <c r="IG60" s="614">
        <v>2</v>
      </c>
      <c r="IH60" s="614">
        <v>2</v>
      </c>
      <c r="II60" s="614">
        <v>2</v>
      </c>
      <c r="IJ60" s="614">
        <v>2</v>
      </c>
      <c r="IK60" s="614">
        <v>3</v>
      </c>
      <c r="IL60" s="614">
        <v>2</v>
      </c>
      <c r="IM60" s="614">
        <v>4</v>
      </c>
      <c r="IN60" s="614">
        <v>2</v>
      </c>
      <c r="IO60" s="614">
        <v>2</v>
      </c>
      <c r="IP60" s="614">
        <v>2</v>
      </c>
      <c r="IQ60" s="614">
        <v>2</v>
      </c>
      <c r="IR60" s="614">
        <v>2</v>
      </c>
      <c r="IS60" s="614">
        <v>1</v>
      </c>
      <c r="IT60" s="614">
        <v>1</v>
      </c>
      <c r="IU60" s="614">
        <v>1</v>
      </c>
      <c r="IV60" s="614">
        <v>2</v>
      </c>
      <c r="IW60" s="614">
        <v>3</v>
      </c>
      <c r="IX60" s="614">
        <v>3</v>
      </c>
      <c r="IY60" s="614">
        <v>2</v>
      </c>
      <c r="IZ60" s="614">
        <v>4</v>
      </c>
      <c r="JA60" s="614">
        <v>2</v>
      </c>
      <c r="JB60" s="614">
        <v>3</v>
      </c>
      <c r="JC60" s="614">
        <v>4</v>
      </c>
      <c r="JD60" s="614">
        <v>4</v>
      </c>
      <c r="JE60" s="614">
        <v>1</v>
      </c>
      <c r="JF60" s="614">
        <v>3</v>
      </c>
      <c r="JG60" s="614">
        <v>1</v>
      </c>
      <c r="JH60" s="614">
        <v>4</v>
      </c>
      <c r="JI60" s="614">
        <v>4</v>
      </c>
      <c r="JJ60" s="614">
        <v>2</v>
      </c>
      <c r="JK60" s="614">
        <v>3</v>
      </c>
      <c r="JL60" s="614">
        <v>3</v>
      </c>
      <c r="JM60" s="614">
        <v>3</v>
      </c>
      <c r="JN60" s="614">
        <v>3</v>
      </c>
      <c r="JO60" s="614">
        <v>1</v>
      </c>
      <c r="JP60" s="614">
        <v>1</v>
      </c>
      <c r="JQ60" s="614">
        <v>3</v>
      </c>
      <c r="JR60" s="614">
        <v>2</v>
      </c>
      <c r="JS60" s="614">
        <v>2</v>
      </c>
      <c r="JT60" s="614">
        <v>1</v>
      </c>
      <c r="JU60" s="614">
        <v>2</v>
      </c>
      <c r="JV60" s="614">
        <v>3</v>
      </c>
      <c r="JW60" s="614">
        <v>3</v>
      </c>
      <c r="JX60" s="614">
        <v>2</v>
      </c>
      <c r="JY60" s="614">
        <v>4</v>
      </c>
      <c r="JZ60" s="614">
        <v>4</v>
      </c>
      <c r="KA60" s="614">
        <v>4</v>
      </c>
      <c r="KB60" s="614">
        <v>3</v>
      </c>
      <c r="KC60" s="614">
        <v>4</v>
      </c>
      <c r="KD60" s="614">
        <v>4</v>
      </c>
      <c r="KE60" s="614">
        <v>4</v>
      </c>
      <c r="KF60" s="614">
        <v>4</v>
      </c>
      <c r="KG60" s="614">
        <v>1</v>
      </c>
      <c r="KH60" s="614">
        <v>1</v>
      </c>
      <c r="KI60" s="614">
        <v>1</v>
      </c>
      <c r="KJ60" s="614">
        <v>2</v>
      </c>
      <c r="KK60" s="614">
        <v>3</v>
      </c>
      <c r="KL60" s="614">
        <v>3</v>
      </c>
      <c r="KM60" s="614">
        <v>2</v>
      </c>
      <c r="KN60" s="614">
        <v>2</v>
      </c>
      <c r="KO60" s="614">
        <v>3</v>
      </c>
      <c r="KP60" s="614">
        <v>4</v>
      </c>
      <c r="KQ60" s="614">
        <v>2</v>
      </c>
      <c r="KR60" s="614">
        <v>3</v>
      </c>
      <c r="KS60" s="614">
        <v>2</v>
      </c>
      <c r="KT60" s="614">
        <v>2</v>
      </c>
      <c r="KU60" s="614">
        <v>2</v>
      </c>
    </row>
    <row r="61" spans="1:311" s="35" customFormat="1">
      <c r="A61" s="880"/>
      <c r="B61" s="613" t="s">
        <v>724</v>
      </c>
      <c r="C61" s="614">
        <v>0</v>
      </c>
      <c r="D61" s="614">
        <v>0</v>
      </c>
      <c r="E61" s="614">
        <v>3</v>
      </c>
      <c r="F61" s="614">
        <v>0</v>
      </c>
      <c r="G61" s="614">
        <v>0</v>
      </c>
      <c r="H61" s="614">
        <v>0</v>
      </c>
      <c r="I61" s="614">
        <v>0</v>
      </c>
      <c r="J61" s="614">
        <v>0</v>
      </c>
      <c r="K61" s="614">
        <v>0</v>
      </c>
      <c r="L61" s="614">
        <v>0</v>
      </c>
      <c r="M61" s="614">
        <v>0</v>
      </c>
      <c r="N61" s="614">
        <v>0</v>
      </c>
      <c r="O61" s="614">
        <v>0</v>
      </c>
      <c r="P61" s="614">
        <v>0</v>
      </c>
      <c r="Q61" s="614">
        <v>0</v>
      </c>
      <c r="R61" s="614">
        <v>0</v>
      </c>
      <c r="S61" s="614">
        <v>0</v>
      </c>
      <c r="T61" s="614">
        <v>0</v>
      </c>
      <c r="U61" s="614">
        <v>0</v>
      </c>
      <c r="V61" s="614">
        <v>0</v>
      </c>
      <c r="W61" s="614">
        <v>0</v>
      </c>
      <c r="X61" s="614">
        <v>0</v>
      </c>
      <c r="Y61" s="614">
        <v>0</v>
      </c>
      <c r="Z61" s="614">
        <v>0</v>
      </c>
      <c r="AA61" s="614">
        <v>0</v>
      </c>
      <c r="AB61" s="614">
        <v>0</v>
      </c>
      <c r="AC61" s="614">
        <v>0</v>
      </c>
      <c r="AD61" s="614">
        <v>0</v>
      </c>
      <c r="AE61" s="614">
        <v>0</v>
      </c>
      <c r="AF61" s="614">
        <v>0</v>
      </c>
      <c r="AG61" s="614">
        <v>2</v>
      </c>
      <c r="AH61" s="614">
        <v>0</v>
      </c>
      <c r="AI61" s="614">
        <v>0</v>
      </c>
      <c r="AJ61" s="614">
        <v>0</v>
      </c>
      <c r="AK61" s="614">
        <v>0</v>
      </c>
      <c r="AL61" s="614">
        <v>0</v>
      </c>
      <c r="AM61" s="614">
        <v>0</v>
      </c>
      <c r="AN61" s="614">
        <v>0</v>
      </c>
      <c r="AO61" s="614">
        <v>0</v>
      </c>
      <c r="AP61" s="614">
        <v>0</v>
      </c>
      <c r="AQ61" s="614">
        <v>0</v>
      </c>
      <c r="AR61" s="614">
        <v>0</v>
      </c>
      <c r="AS61" s="614">
        <v>0</v>
      </c>
      <c r="AT61" s="614">
        <v>0</v>
      </c>
      <c r="AU61" s="614">
        <v>0</v>
      </c>
      <c r="AV61" s="614">
        <v>0</v>
      </c>
      <c r="AW61" s="614">
        <v>0</v>
      </c>
      <c r="AX61" s="614">
        <v>0</v>
      </c>
      <c r="AY61" s="614">
        <v>0</v>
      </c>
      <c r="AZ61" s="614">
        <v>0</v>
      </c>
      <c r="BA61" s="614">
        <v>0</v>
      </c>
      <c r="BB61" s="614">
        <v>0</v>
      </c>
      <c r="BC61" s="614">
        <v>0</v>
      </c>
      <c r="BD61" s="614">
        <v>0</v>
      </c>
      <c r="BE61" s="614">
        <v>0</v>
      </c>
      <c r="BF61" s="614">
        <v>0</v>
      </c>
      <c r="BG61" s="614">
        <v>0</v>
      </c>
      <c r="BH61" s="614">
        <v>0</v>
      </c>
      <c r="BI61" s="614">
        <v>0</v>
      </c>
      <c r="BJ61" s="614">
        <v>0</v>
      </c>
      <c r="BK61" s="614">
        <v>0</v>
      </c>
      <c r="BL61" s="614">
        <v>3</v>
      </c>
      <c r="BM61" s="614">
        <v>0</v>
      </c>
      <c r="BN61" s="614">
        <v>2</v>
      </c>
      <c r="BO61" s="614">
        <v>0</v>
      </c>
      <c r="BP61" s="614">
        <v>3</v>
      </c>
      <c r="BQ61" s="614">
        <v>0</v>
      </c>
      <c r="BR61" s="614">
        <v>1</v>
      </c>
      <c r="BS61" s="614">
        <v>0</v>
      </c>
      <c r="BT61" s="614">
        <v>0</v>
      </c>
      <c r="BU61" s="614">
        <v>0</v>
      </c>
      <c r="BV61" s="614">
        <v>0</v>
      </c>
      <c r="BW61" s="614">
        <v>0</v>
      </c>
      <c r="BX61" s="614">
        <v>0</v>
      </c>
      <c r="BY61" s="614">
        <v>0</v>
      </c>
      <c r="BZ61" s="614">
        <v>0</v>
      </c>
      <c r="CA61" s="614">
        <v>0</v>
      </c>
      <c r="CB61" s="614">
        <v>0</v>
      </c>
      <c r="CC61" s="614">
        <v>0</v>
      </c>
      <c r="CD61" s="614">
        <v>0</v>
      </c>
      <c r="CE61" s="614">
        <v>0</v>
      </c>
      <c r="CF61" s="614">
        <v>0</v>
      </c>
      <c r="CG61" s="614">
        <v>0</v>
      </c>
      <c r="CH61" s="614">
        <v>0</v>
      </c>
      <c r="CI61" s="614">
        <v>0</v>
      </c>
      <c r="CJ61" s="614">
        <v>0</v>
      </c>
      <c r="CK61" s="614">
        <v>0</v>
      </c>
      <c r="CL61" s="614">
        <v>0</v>
      </c>
      <c r="CM61" s="614">
        <v>0</v>
      </c>
      <c r="CN61" s="614">
        <v>0</v>
      </c>
      <c r="CO61" s="614">
        <v>0</v>
      </c>
      <c r="CP61" s="614">
        <v>0</v>
      </c>
      <c r="CQ61" s="614">
        <v>0</v>
      </c>
      <c r="CR61" s="614">
        <v>0</v>
      </c>
      <c r="CS61" s="614">
        <v>0</v>
      </c>
      <c r="CT61" s="614">
        <v>0</v>
      </c>
      <c r="CU61" s="614">
        <v>0</v>
      </c>
      <c r="CV61" s="614">
        <v>0</v>
      </c>
      <c r="CW61" s="614">
        <v>0</v>
      </c>
      <c r="CX61" s="614">
        <v>0</v>
      </c>
      <c r="CY61" s="614">
        <v>0</v>
      </c>
      <c r="CZ61" s="614">
        <v>0</v>
      </c>
      <c r="DA61" s="614">
        <v>0</v>
      </c>
      <c r="DB61" s="614">
        <v>0</v>
      </c>
      <c r="DC61" s="614">
        <v>0</v>
      </c>
      <c r="DD61" s="614">
        <v>0</v>
      </c>
      <c r="DE61" s="614">
        <v>0</v>
      </c>
      <c r="DF61" s="614">
        <v>0</v>
      </c>
      <c r="DG61" s="614">
        <v>0</v>
      </c>
      <c r="DH61" s="614">
        <v>0</v>
      </c>
      <c r="DI61" s="614">
        <v>0</v>
      </c>
      <c r="DJ61" s="614">
        <v>2</v>
      </c>
      <c r="DK61" s="614">
        <v>0</v>
      </c>
      <c r="DL61" s="614">
        <v>0</v>
      </c>
      <c r="DM61" s="614">
        <v>0</v>
      </c>
      <c r="DN61" s="614">
        <v>0</v>
      </c>
      <c r="DO61" s="614">
        <v>0</v>
      </c>
      <c r="DP61" s="614">
        <v>4</v>
      </c>
      <c r="DQ61" s="614">
        <v>2</v>
      </c>
      <c r="DR61" s="614">
        <v>0</v>
      </c>
      <c r="DS61" s="614">
        <v>1</v>
      </c>
      <c r="DT61" s="614">
        <v>1</v>
      </c>
      <c r="DU61" s="614">
        <v>0</v>
      </c>
      <c r="DV61" s="614">
        <v>0</v>
      </c>
      <c r="DW61" s="614">
        <v>0</v>
      </c>
      <c r="DX61" s="614">
        <v>0</v>
      </c>
      <c r="DY61" s="614">
        <v>0</v>
      </c>
      <c r="DZ61" s="614">
        <v>0</v>
      </c>
      <c r="EA61" s="614">
        <v>0</v>
      </c>
      <c r="EB61" s="614">
        <v>0</v>
      </c>
      <c r="EC61" s="614">
        <v>0</v>
      </c>
      <c r="ED61" s="614">
        <v>2</v>
      </c>
      <c r="EE61" s="614">
        <v>3</v>
      </c>
      <c r="EF61" s="614">
        <v>0</v>
      </c>
      <c r="EG61" s="614">
        <v>3</v>
      </c>
      <c r="EH61" s="614">
        <v>0</v>
      </c>
      <c r="EI61" s="614">
        <v>4</v>
      </c>
      <c r="EJ61" s="614">
        <v>0</v>
      </c>
      <c r="EK61" s="614">
        <v>0</v>
      </c>
      <c r="EL61" s="614">
        <v>3</v>
      </c>
      <c r="EM61" s="614">
        <v>0</v>
      </c>
      <c r="EN61" s="614">
        <v>0</v>
      </c>
      <c r="EO61" s="614">
        <v>0</v>
      </c>
      <c r="EP61" s="614">
        <v>0</v>
      </c>
      <c r="EQ61" s="614">
        <v>4</v>
      </c>
      <c r="ER61" s="614">
        <v>3</v>
      </c>
      <c r="ES61" s="614">
        <v>0</v>
      </c>
      <c r="ET61" s="614">
        <v>0</v>
      </c>
      <c r="EU61" s="614">
        <v>0</v>
      </c>
      <c r="EV61" s="614">
        <v>0</v>
      </c>
      <c r="EW61" s="614">
        <v>0</v>
      </c>
      <c r="EX61" s="614">
        <v>3</v>
      </c>
      <c r="EY61" s="614">
        <v>0</v>
      </c>
      <c r="EZ61" s="614">
        <v>0</v>
      </c>
      <c r="FA61" s="614">
        <v>0</v>
      </c>
      <c r="FB61" s="614">
        <v>0</v>
      </c>
      <c r="FC61" s="614">
        <v>2</v>
      </c>
      <c r="FD61" s="614">
        <v>4</v>
      </c>
      <c r="FE61" s="614">
        <v>0</v>
      </c>
      <c r="FF61" s="614">
        <v>0</v>
      </c>
      <c r="FG61" s="614">
        <v>2</v>
      </c>
      <c r="FH61" s="614">
        <v>0</v>
      </c>
      <c r="FI61" s="614">
        <v>2</v>
      </c>
      <c r="FJ61" s="614">
        <v>0</v>
      </c>
      <c r="FK61" s="614">
        <v>0</v>
      </c>
      <c r="FL61" s="614">
        <v>0</v>
      </c>
      <c r="FM61" s="614">
        <v>0</v>
      </c>
      <c r="FN61" s="614">
        <v>0</v>
      </c>
      <c r="FO61" s="614">
        <v>4</v>
      </c>
      <c r="FP61" s="614">
        <v>3</v>
      </c>
      <c r="FQ61" s="614">
        <v>3</v>
      </c>
      <c r="FR61" s="614">
        <v>3</v>
      </c>
      <c r="FS61" s="614">
        <v>3</v>
      </c>
      <c r="FT61" s="614">
        <v>0</v>
      </c>
      <c r="FU61" s="614">
        <v>0</v>
      </c>
      <c r="FV61" s="614">
        <v>0</v>
      </c>
      <c r="FW61" s="614">
        <v>2</v>
      </c>
      <c r="FX61" s="614">
        <v>0</v>
      </c>
      <c r="FY61" s="614">
        <v>4</v>
      </c>
      <c r="FZ61" s="614">
        <v>3</v>
      </c>
      <c r="GA61" s="614">
        <v>0</v>
      </c>
      <c r="GB61" s="614">
        <v>0</v>
      </c>
      <c r="GC61" s="614">
        <v>3</v>
      </c>
      <c r="GD61" s="614">
        <v>4</v>
      </c>
      <c r="GE61" s="614">
        <v>3</v>
      </c>
      <c r="GF61" s="614">
        <v>4</v>
      </c>
      <c r="GG61" s="614">
        <v>4</v>
      </c>
      <c r="GH61" s="614">
        <v>0</v>
      </c>
      <c r="GI61" s="614">
        <v>4</v>
      </c>
      <c r="GJ61" s="614">
        <v>3</v>
      </c>
      <c r="GK61" s="614">
        <v>3</v>
      </c>
      <c r="GL61" s="614">
        <v>2</v>
      </c>
      <c r="GM61" s="613">
        <v>0</v>
      </c>
      <c r="GN61" s="614">
        <v>0</v>
      </c>
      <c r="GO61" s="614">
        <v>0</v>
      </c>
      <c r="GP61" s="613">
        <v>2</v>
      </c>
      <c r="GQ61" s="614">
        <v>0</v>
      </c>
      <c r="GR61" s="613">
        <v>2</v>
      </c>
      <c r="GS61" s="613">
        <v>0</v>
      </c>
      <c r="GT61" s="613">
        <v>2</v>
      </c>
      <c r="GU61" s="613">
        <v>0</v>
      </c>
      <c r="GV61" s="613">
        <v>0</v>
      </c>
      <c r="GW61" s="613">
        <v>0</v>
      </c>
      <c r="GX61" s="614">
        <v>2</v>
      </c>
      <c r="GY61" s="614">
        <v>0</v>
      </c>
      <c r="GZ61" s="614">
        <v>2</v>
      </c>
      <c r="HA61" s="613">
        <v>0</v>
      </c>
      <c r="HB61" s="614">
        <v>0</v>
      </c>
      <c r="HC61" s="614">
        <v>0</v>
      </c>
      <c r="HD61" s="614">
        <v>0</v>
      </c>
      <c r="HE61" s="614">
        <v>0</v>
      </c>
      <c r="HF61" s="613">
        <v>0</v>
      </c>
      <c r="HG61" s="613">
        <v>0</v>
      </c>
      <c r="HH61" s="613">
        <v>0</v>
      </c>
      <c r="HI61" s="613">
        <v>0</v>
      </c>
      <c r="HJ61" s="613">
        <v>2</v>
      </c>
      <c r="HK61" s="613">
        <v>0</v>
      </c>
      <c r="HL61" s="614">
        <v>0</v>
      </c>
      <c r="HM61" s="614">
        <v>2</v>
      </c>
      <c r="HN61" s="614">
        <v>0</v>
      </c>
      <c r="HO61" s="614">
        <v>0</v>
      </c>
      <c r="HP61" s="614">
        <v>0</v>
      </c>
      <c r="HQ61" s="614">
        <v>0</v>
      </c>
      <c r="HR61" s="614">
        <v>0</v>
      </c>
      <c r="HS61" s="614">
        <v>0</v>
      </c>
      <c r="HT61" s="614">
        <v>0</v>
      </c>
      <c r="HU61" s="614">
        <v>0</v>
      </c>
      <c r="HV61" s="614">
        <v>0</v>
      </c>
      <c r="HW61" s="614">
        <v>0</v>
      </c>
      <c r="HX61" s="614">
        <v>0</v>
      </c>
      <c r="HY61" s="614">
        <v>0</v>
      </c>
      <c r="HZ61" s="614">
        <v>0</v>
      </c>
      <c r="IA61" s="614">
        <v>0</v>
      </c>
      <c r="IB61" s="614">
        <v>0</v>
      </c>
      <c r="IC61" s="614">
        <v>0</v>
      </c>
      <c r="ID61" s="614">
        <v>0</v>
      </c>
      <c r="IE61" s="614">
        <v>0</v>
      </c>
      <c r="IF61" s="614">
        <v>0</v>
      </c>
      <c r="IG61" s="614">
        <v>0</v>
      </c>
      <c r="IH61" s="614">
        <v>0</v>
      </c>
      <c r="II61" s="614">
        <v>0</v>
      </c>
      <c r="IJ61" s="614">
        <v>0</v>
      </c>
      <c r="IK61" s="614">
        <v>0</v>
      </c>
      <c r="IL61" s="614">
        <v>0</v>
      </c>
      <c r="IM61" s="614">
        <v>0</v>
      </c>
      <c r="IN61" s="614">
        <v>0</v>
      </c>
      <c r="IO61" s="614">
        <v>0</v>
      </c>
      <c r="IP61" s="614">
        <v>0</v>
      </c>
      <c r="IQ61" s="614">
        <v>0</v>
      </c>
      <c r="IR61" s="614">
        <v>0</v>
      </c>
      <c r="IS61" s="614">
        <v>0</v>
      </c>
      <c r="IT61" s="614">
        <v>0</v>
      </c>
      <c r="IU61" s="614">
        <v>0</v>
      </c>
      <c r="IV61" s="614">
        <v>0</v>
      </c>
      <c r="IW61" s="614">
        <v>4</v>
      </c>
      <c r="IX61" s="614">
        <v>2</v>
      </c>
      <c r="IY61" s="614">
        <v>0</v>
      </c>
      <c r="IZ61" s="614">
        <v>0</v>
      </c>
      <c r="JA61" s="614">
        <v>0</v>
      </c>
      <c r="JB61" s="614">
        <v>0</v>
      </c>
      <c r="JC61" s="614">
        <v>0</v>
      </c>
      <c r="JD61" s="614">
        <v>0</v>
      </c>
      <c r="JE61" s="614">
        <v>0</v>
      </c>
      <c r="JF61" s="614">
        <v>0</v>
      </c>
      <c r="JG61" s="614">
        <v>0</v>
      </c>
      <c r="JH61" s="614">
        <v>2</v>
      </c>
      <c r="JI61" s="614">
        <v>4</v>
      </c>
      <c r="JJ61" s="614">
        <v>0</v>
      </c>
      <c r="JK61" s="614">
        <v>3</v>
      </c>
      <c r="JL61" s="614">
        <v>0</v>
      </c>
      <c r="JM61" s="614">
        <v>0</v>
      </c>
      <c r="JN61" s="614">
        <v>0</v>
      </c>
      <c r="JO61" s="614">
        <v>0</v>
      </c>
      <c r="JP61" s="614">
        <v>0</v>
      </c>
      <c r="JQ61" s="614">
        <v>4</v>
      </c>
      <c r="JR61" s="614">
        <v>0</v>
      </c>
      <c r="JS61" s="614">
        <v>2</v>
      </c>
      <c r="JT61" s="614">
        <v>0</v>
      </c>
      <c r="JU61" s="614">
        <v>3</v>
      </c>
      <c r="JV61" s="614">
        <v>0</v>
      </c>
      <c r="JW61" s="614">
        <v>0</v>
      </c>
      <c r="JX61" s="614">
        <v>0</v>
      </c>
      <c r="JY61" s="614">
        <v>3</v>
      </c>
      <c r="JZ61" s="614">
        <v>4</v>
      </c>
      <c r="KA61" s="614">
        <v>4</v>
      </c>
      <c r="KB61" s="614">
        <v>4</v>
      </c>
      <c r="KC61" s="614">
        <v>3</v>
      </c>
      <c r="KD61" s="614">
        <v>4</v>
      </c>
      <c r="KE61" s="614">
        <v>4</v>
      </c>
      <c r="KF61" s="614">
        <v>0</v>
      </c>
      <c r="KG61" s="614">
        <v>0</v>
      </c>
      <c r="KH61" s="614">
        <v>1</v>
      </c>
      <c r="KI61" s="614">
        <v>0</v>
      </c>
      <c r="KJ61" s="614">
        <v>0</v>
      </c>
      <c r="KK61" s="614">
        <v>4</v>
      </c>
      <c r="KL61" s="614">
        <v>4</v>
      </c>
      <c r="KM61" s="614">
        <v>2</v>
      </c>
      <c r="KN61" s="614">
        <v>3</v>
      </c>
      <c r="KO61" s="614">
        <v>3</v>
      </c>
      <c r="KP61" s="614">
        <v>4</v>
      </c>
      <c r="KQ61" s="614">
        <v>3</v>
      </c>
      <c r="KR61" s="614">
        <v>3</v>
      </c>
      <c r="KS61" s="614">
        <v>2</v>
      </c>
      <c r="KT61" s="614">
        <v>3</v>
      </c>
      <c r="KU61" s="614">
        <v>3</v>
      </c>
    </row>
    <row r="62" spans="1:311" s="35" customFormat="1">
      <c r="A62" s="880"/>
      <c r="B62" s="613" t="s">
        <v>725</v>
      </c>
      <c r="C62" s="614">
        <v>3</v>
      </c>
      <c r="D62" s="614">
        <v>3</v>
      </c>
      <c r="E62" s="614">
        <v>3</v>
      </c>
      <c r="F62" s="614">
        <v>2</v>
      </c>
      <c r="G62" s="614">
        <v>2</v>
      </c>
      <c r="H62" s="614">
        <v>3</v>
      </c>
      <c r="I62" s="614">
        <v>3</v>
      </c>
      <c r="J62" s="614">
        <v>3</v>
      </c>
      <c r="K62" s="614">
        <v>3</v>
      </c>
      <c r="L62" s="614">
        <v>2</v>
      </c>
      <c r="M62" s="614">
        <v>4</v>
      </c>
      <c r="N62" s="614">
        <v>4</v>
      </c>
      <c r="O62" s="614">
        <v>4</v>
      </c>
      <c r="P62" s="614">
        <v>4</v>
      </c>
      <c r="Q62" s="614">
        <v>3</v>
      </c>
      <c r="R62" s="614">
        <v>4</v>
      </c>
      <c r="S62" s="614">
        <v>4</v>
      </c>
      <c r="T62" s="614">
        <v>4</v>
      </c>
      <c r="U62" s="614">
        <v>4</v>
      </c>
      <c r="V62" s="614">
        <v>3</v>
      </c>
      <c r="W62" s="614">
        <v>4</v>
      </c>
      <c r="X62" s="614">
        <v>4</v>
      </c>
      <c r="Y62" s="614">
        <v>4</v>
      </c>
      <c r="Z62" s="614">
        <v>4</v>
      </c>
      <c r="AA62" s="614">
        <v>4</v>
      </c>
      <c r="AB62" s="614">
        <v>4</v>
      </c>
      <c r="AC62" s="614">
        <v>3</v>
      </c>
      <c r="AD62" s="614">
        <v>2</v>
      </c>
      <c r="AE62" s="614">
        <v>2</v>
      </c>
      <c r="AF62" s="614">
        <v>4</v>
      </c>
      <c r="AG62" s="614">
        <v>2</v>
      </c>
      <c r="AH62" s="614">
        <v>4</v>
      </c>
      <c r="AI62" s="614">
        <v>4</v>
      </c>
      <c r="AJ62" s="614">
        <v>4</v>
      </c>
      <c r="AK62" s="614">
        <v>4</v>
      </c>
      <c r="AL62" s="614">
        <v>4</v>
      </c>
      <c r="AM62" s="614">
        <v>4</v>
      </c>
      <c r="AN62" s="614">
        <v>2</v>
      </c>
      <c r="AO62" s="614">
        <v>2</v>
      </c>
      <c r="AP62" s="614">
        <v>3</v>
      </c>
      <c r="AQ62" s="614">
        <v>2</v>
      </c>
      <c r="AR62" s="614">
        <v>3</v>
      </c>
      <c r="AS62" s="614">
        <v>4</v>
      </c>
      <c r="AT62" s="614">
        <v>4</v>
      </c>
      <c r="AU62" s="614">
        <v>1</v>
      </c>
      <c r="AV62" s="614">
        <v>2</v>
      </c>
      <c r="AW62" s="614">
        <v>2</v>
      </c>
      <c r="AX62" s="614">
        <v>3</v>
      </c>
      <c r="AY62" s="614">
        <v>2</v>
      </c>
      <c r="AZ62" s="614">
        <v>3</v>
      </c>
      <c r="BA62" s="614">
        <v>2</v>
      </c>
      <c r="BB62" s="614">
        <v>4</v>
      </c>
      <c r="BC62" s="614">
        <v>1</v>
      </c>
      <c r="BD62" s="614">
        <v>1</v>
      </c>
      <c r="BE62" s="614">
        <v>1</v>
      </c>
      <c r="BF62" s="614">
        <v>1</v>
      </c>
      <c r="BG62" s="614">
        <v>2</v>
      </c>
      <c r="BH62" s="614">
        <v>3</v>
      </c>
      <c r="BI62" s="614">
        <v>1</v>
      </c>
      <c r="BJ62" s="614">
        <v>2</v>
      </c>
      <c r="BK62" s="614">
        <v>3</v>
      </c>
      <c r="BL62" s="614">
        <v>3</v>
      </c>
      <c r="BM62" s="614">
        <v>2</v>
      </c>
      <c r="BN62" s="614">
        <v>3</v>
      </c>
      <c r="BO62" s="614">
        <v>3</v>
      </c>
      <c r="BP62" s="614">
        <v>4</v>
      </c>
      <c r="BQ62" s="614">
        <v>2</v>
      </c>
      <c r="BR62" s="614">
        <v>2</v>
      </c>
      <c r="BS62" s="614">
        <v>4</v>
      </c>
      <c r="BT62" s="614">
        <v>3</v>
      </c>
      <c r="BU62" s="614">
        <v>4</v>
      </c>
      <c r="BV62" s="614">
        <v>3</v>
      </c>
      <c r="BW62" s="614">
        <v>4</v>
      </c>
      <c r="BX62" s="614">
        <v>4</v>
      </c>
      <c r="BY62" s="614">
        <v>4</v>
      </c>
      <c r="BZ62" s="614">
        <v>4</v>
      </c>
      <c r="CA62" s="614">
        <v>4</v>
      </c>
      <c r="CB62" s="614">
        <v>4</v>
      </c>
      <c r="CC62" s="614">
        <v>3</v>
      </c>
      <c r="CD62" s="614">
        <v>3</v>
      </c>
      <c r="CE62" s="614">
        <v>4</v>
      </c>
      <c r="CF62" s="614">
        <v>4</v>
      </c>
      <c r="CG62" s="614">
        <v>3</v>
      </c>
      <c r="CH62" s="614">
        <v>4</v>
      </c>
      <c r="CI62" s="614">
        <v>4</v>
      </c>
      <c r="CJ62" s="614">
        <v>4</v>
      </c>
      <c r="CK62" s="614">
        <v>3</v>
      </c>
      <c r="CL62" s="614">
        <v>4</v>
      </c>
      <c r="CM62" s="614">
        <v>4</v>
      </c>
      <c r="CN62" s="614">
        <v>4</v>
      </c>
      <c r="CO62" s="614">
        <v>4</v>
      </c>
      <c r="CP62" s="614">
        <v>4</v>
      </c>
      <c r="CQ62" s="614">
        <v>3</v>
      </c>
      <c r="CR62" s="614">
        <v>3</v>
      </c>
      <c r="CS62" s="614">
        <v>3</v>
      </c>
      <c r="CT62" s="614">
        <v>4</v>
      </c>
      <c r="CU62" s="614">
        <v>4</v>
      </c>
      <c r="CV62" s="614">
        <v>3</v>
      </c>
      <c r="CW62" s="614">
        <v>3</v>
      </c>
      <c r="CX62" s="614">
        <v>3</v>
      </c>
      <c r="CY62" s="614">
        <v>3</v>
      </c>
      <c r="CZ62" s="614">
        <v>3</v>
      </c>
      <c r="DA62" s="614">
        <v>3</v>
      </c>
      <c r="DB62" s="614">
        <v>2</v>
      </c>
      <c r="DC62" s="614">
        <v>3</v>
      </c>
      <c r="DD62" s="614">
        <v>3</v>
      </c>
      <c r="DE62" s="614">
        <v>3</v>
      </c>
      <c r="DF62" s="614">
        <v>4</v>
      </c>
      <c r="DG62" s="614">
        <v>3</v>
      </c>
      <c r="DH62" s="614">
        <v>3</v>
      </c>
      <c r="DI62" s="614">
        <v>3</v>
      </c>
      <c r="DJ62" s="614">
        <v>2</v>
      </c>
      <c r="DK62" s="614">
        <v>3</v>
      </c>
      <c r="DL62" s="614">
        <v>3</v>
      </c>
      <c r="DM62" s="614">
        <v>3</v>
      </c>
      <c r="DN62" s="614">
        <v>2</v>
      </c>
      <c r="DO62" s="614">
        <v>3</v>
      </c>
      <c r="DP62" s="614">
        <v>3</v>
      </c>
      <c r="DQ62" s="614">
        <v>1</v>
      </c>
      <c r="DR62" s="614">
        <v>3</v>
      </c>
      <c r="DS62" s="614">
        <v>1</v>
      </c>
      <c r="DT62" s="614">
        <v>2</v>
      </c>
      <c r="DU62" s="614">
        <v>1</v>
      </c>
      <c r="DV62" s="614">
        <v>2</v>
      </c>
      <c r="DW62" s="614">
        <v>2</v>
      </c>
      <c r="DX62" s="614">
        <v>3</v>
      </c>
      <c r="DY62" s="614">
        <v>3</v>
      </c>
      <c r="DZ62" s="614">
        <v>3</v>
      </c>
      <c r="EA62" s="614">
        <v>4</v>
      </c>
      <c r="EB62" s="614">
        <v>4</v>
      </c>
      <c r="EC62" s="614">
        <v>4</v>
      </c>
      <c r="ED62" s="614">
        <v>3</v>
      </c>
      <c r="EE62" s="614">
        <v>4</v>
      </c>
      <c r="EF62" s="614">
        <v>4</v>
      </c>
      <c r="EG62" s="614">
        <v>4</v>
      </c>
      <c r="EH62" s="614">
        <v>4</v>
      </c>
      <c r="EI62" s="614">
        <v>4</v>
      </c>
      <c r="EJ62" s="614">
        <v>4</v>
      </c>
      <c r="EK62" s="614">
        <v>4</v>
      </c>
      <c r="EL62" s="614">
        <v>4</v>
      </c>
      <c r="EM62" s="614">
        <v>4</v>
      </c>
      <c r="EN62" s="614">
        <v>3</v>
      </c>
      <c r="EO62" s="614">
        <v>3</v>
      </c>
      <c r="EP62" s="614">
        <v>2</v>
      </c>
      <c r="EQ62" s="614">
        <v>3</v>
      </c>
      <c r="ER62" s="614">
        <v>3</v>
      </c>
      <c r="ES62" s="614">
        <v>2</v>
      </c>
      <c r="ET62" s="614">
        <v>2</v>
      </c>
      <c r="EU62" s="614">
        <v>3</v>
      </c>
      <c r="EV62" s="614">
        <v>2</v>
      </c>
      <c r="EW62" s="614">
        <v>3</v>
      </c>
      <c r="EX62" s="614">
        <v>3</v>
      </c>
      <c r="EY62" s="614">
        <v>3</v>
      </c>
      <c r="EZ62" s="614">
        <v>3</v>
      </c>
      <c r="FA62" s="614">
        <v>2</v>
      </c>
      <c r="FB62" s="614">
        <v>3</v>
      </c>
      <c r="FC62" s="614">
        <v>3</v>
      </c>
      <c r="FD62" s="614">
        <v>3</v>
      </c>
      <c r="FE62" s="614">
        <v>2</v>
      </c>
      <c r="FF62" s="614">
        <v>2</v>
      </c>
      <c r="FG62" s="614">
        <v>2</v>
      </c>
      <c r="FH62" s="614">
        <v>2</v>
      </c>
      <c r="FI62" s="614">
        <v>4</v>
      </c>
      <c r="FJ62" s="614">
        <v>4</v>
      </c>
      <c r="FK62" s="614">
        <v>2</v>
      </c>
      <c r="FL62" s="614">
        <v>3</v>
      </c>
      <c r="FM62" s="614">
        <v>4</v>
      </c>
      <c r="FN62" s="614">
        <v>4</v>
      </c>
      <c r="FO62" s="614">
        <v>4</v>
      </c>
      <c r="FP62" s="614">
        <v>3</v>
      </c>
      <c r="FQ62" s="614">
        <v>3</v>
      </c>
      <c r="FR62" s="614">
        <v>3</v>
      </c>
      <c r="FS62" s="614">
        <v>2</v>
      </c>
      <c r="FT62" s="614">
        <v>1</v>
      </c>
      <c r="FU62" s="614">
        <v>2</v>
      </c>
      <c r="FV62" s="614">
        <v>3</v>
      </c>
      <c r="FW62" s="614">
        <v>3</v>
      </c>
      <c r="FX62" s="614">
        <v>4</v>
      </c>
      <c r="FY62" s="614">
        <v>4</v>
      </c>
      <c r="FZ62" s="614">
        <v>4</v>
      </c>
      <c r="GA62" s="614">
        <v>3</v>
      </c>
      <c r="GB62" s="614">
        <v>4</v>
      </c>
      <c r="GC62" s="614">
        <v>4</v>
      </c>
      <c r="GD62" s="614">
        <v>4</v>
      </c>
      <c r="GE62" s="614">
        <v>2</v>
      </c>
      <c r="GF62" s="614">
        <v>4</v>
      </c>
      <c r="GG62" s="614">
        <v>3</v>
      </c>
      <c r="GH62" s="614">
        <v>4</v>
      </c>
      <c r="GI62" s="614">
        <v>3</v>
      </c>
      <c r="GJ62" s="614">
        <v>4</v>
      </c>
      <c r="GK62" s="614">
        <v>3</v>
      </c>
      <c r="GL62" s="614">
        <v>3</v>
      </c>
      <c r="GM62" s="613">
        <v>3</v>
      </c>
      <c r="GN62" s="614">
        <v>2</v>
      </c>
      <c r="GO62" s="614">
        <v>3</v>
      </c>
      <c r="GP62" s="613">
        <v>1</v>
      </c>
      <c r="GQ62" s="614">
        <v>3</v>
      </c>
      <c r="GR62" s="613">
        <v>3</v>
      </c>
      <c r="GS62" s="613">
        <v>1</v>
      </c>
      <c r="GT62" s="613">
        <v>3</v>
      </c>
      <c r="GU62" s="613">
        <v>3</v>
      </c>
      <c r="GV62" s="613">
        <v>3</v>
      </c>
      <c r="GW62" s="613">
        <v>3</v>
      </c>
      <c r="GX62" s="614">
        <v>1</v>
      </c>
      <c r="GY62" s="614">
        <v>3</v>
      </c>
      <c r="GZ62" s="614">
        <v>3</v>
      </c>
      <c r="HA62" s="613">
        <v>1</v>
      </c>
      <c r="HB62" s="614">
        <v>1</v>
      </c>
      <c r="HC62" s="614">
        <v>1</v>
      </c>
      <c r="HD62" s="614">
        <v>1</v>
      </c>
      <c r="HE62" s="614">
        <v>1</v>
      </c>
      <c r="HF62" s="613">
        <v>2</v>
      </c>
      <c r="HG62" s="613">
        <v>1</v>
      </c>
      <c r="HH62" s="613">
        <v>2</v>
      </c>
      <c r="HI62" s="613">
        <v>2</v>
      </c>
      <c r="HJ62" s="613">
        <v>3</v>
      </c>
      <c r="HK62" s="613">
        <v>4</v>
      </c>
      <c r="HL62" s="614">
        <v>4</v>
      </c>
      <c r="HM62" s="614">
        <v>4</v>
      </c>
      <c r="HN62" s="614">
        <v>3</v>
      </c>
      <c r="HO62" s="614">
        <v>4</v>
      </c>
      <c r="HP62" s="614">
        <v>4</v>
      </c>
      <c r="HQ62" s="614">
        <v>2</v>
      </c>
      <c r="HR62" s="614">
        <v>2</v>
      </c>
      <c r="HS62" s="614">
        <v>1</v>
      </c>
      <c r="HT62" s="614">
        <v>2</v>
      </c>
      <c r="HU62" s="614">
        <v>2</v>
      </c>
      <c r="HV62" s="614">
        <v>2</v>
      </c>
      <c r="HW62" s="614">
        <v>4</v>
      </c>
      <c r="HX62" s="614">
        <v>3</v>
      </c>
      <c r="HY62" s="614">
        <v>1</v>
      </c>
      <c r="HZ62" s="614">
        <v>4</v>
      </c>
      <c r="IA62" s="614">
        <v>4</v>
      </c>
      <c r="IB62" s="614">
        <v>4</v>
      </c>
      <c r="IC62" s="614">
        <v>3</v>
      </c>
      <c r="ID62" s="614">
        <v>4</v>
      </c>
      <c r="IE62" s="614">
        <v>3</v>
      </c>
      <c r="IF62" s="614">
        <v>3</v>
      </c>
      <c r="IG62" s="614">
        <v>3</v>
      </c>
      <c r="IH62" s="614">
        <v>2</v>
      </c>
      <c r="II62" s="614">
        <v>1</v>
      </c>
      <c r="IJ62" s="614">
        <v>3</v>
      </c>
      <c r="IK62" s="614">
        <v>3</v>
      </c>
      <c r="IL62" s="614">
        <v>3</v>
      </c>
      <c r="IM62" s="614">
        <v>1</v>
      </c>
      <c r="IN62" s="614">
        <v>2</v>
      </c>
      <c r="IO62" s="614">
        <v>2</v>
      </c>
      <c r="IP62" s="614">
        <v>2</v>
      </c>
      <c r="IQ62" s="614">
        <v>1</v>
      </c>
      <c r="IR62" s="614">
        <v>2</v>
      </c>
      <c r="IS62" s="614">
        <v>2</v>
      </c>
      <c r="IT62" s="614">
        <v>1</v>
      </c>
      <c r="IU62" s="614">
        <v>1</v>
      </c>
      <c r="IV62" s="614">
        <v>2</v>
      </c>
      <c r="IW62" s="614">
        <v>4</v>
      </c>
      <c r="IX62" s="614">
        <v>4</v>
      </c>
      <c r="IY62" s="614">
        <v>3</v>
      </c>
      <c r="IZ62" s="614">
        <v>3</v>
      </c>
      <c r="JA62" s="614">
        <v>4</v>
      </c>
      <c r="JB62" s="614">
        <v>3</v>
      </c>
      <c r="JC62" s="614">
        <v>4</v>
      </c>
      <c r="JD62" s="614">
        <v>3</v>
      </c>
      <c r="JE62" s="614">
        <v>2</v>
      </c>
      <c r="JF62" s="614">
        <v>4</v>
      </c>
      <c r="JG62" s="614">
        <v>3</v>
      </c>
      <c r="JH62" s="614">
        <v>3</v>
      </c>
      <c r="JI62" s="614">
        <v>4</v>
      </c>
      <c r="JJ62" s="614">
        <v>3</v>
      </c>
      <c r="JK62" s="614">
        <v>1</v>
      </c>
      <c r="JL62" s="614">
        <v>3</v>
      </c>
      <c r="JM62" s="614">
        <v>2</v>
      </c>
      <c r="JN62" s="614">
        <v>3</v>
      </c>
      <c r="JO62" s="614">
        <v>3</v>
      </c>
      <c r="JP62" s="614">
        <v>3</v>
      </c>
      <c r="JQ62" s="614">
        <v>4</v>
      </c>
      <c r="JR62" s="614">
        <v>3</v>
      </c>
      <c r="JS62" s="614">
        <v>3</v>
      </c>
      <c r="JT62" s="614">
        <v>2</v>
      </c>
      <c r="JU62" s="614">
        <v>2</v>
      </c>
      <c r="JV62" s="614">
        <v>3</v>
      </c>
      <c r="JW62" s="614">
        <v>2</v>
      </c>
      <c r="JX62" s="614">
        <v>2</v>
      </c>
      <c r="JY62" s="614">
        <v>3</v>
      </c>
      <c r="JZ62" s="614">
        <v>3</v>
      </c>
      <c r="KA62" s="614">
        <v>4</v>
      </c>
      <c r="KB62" s="614">
        <v>3</v>
      </c>
      <c r="KC62" s="614">
        <v>3</v>
      </c>
      <c r="KD62" s="614">
        <v>4</v>
      </c>
      <c r="KE62" s="614">
        <v>4</v>
      </c>
      <c r="KF62" s="614">
        <v>3</v>
      </c>
      <c r="KG62" s="614">
        <v>2</v>
      </c>
      <c r="KH62" s="614">
        <v>2</v>
      </c>
      <c r="KI62" s="614">
        <v>1</v>
      </c>
      <c r="KJ62" s="614">
        <v>2</v>
      </c>
      <c r="KK62" s="614">
        <v>3</v>
      </c>
      <c r="KL62" s="614">
        <v>4</v>
      </c>
      <c r="KM62" s="614">
        <v>4</v>
      </c>
      <c r="KN62" s="614">
        <v>4</v>
      </c>
      <c r="KO62" s="614">
        <v>4</v>
      </c>
      <c r="KP62" s="614">
        <v>3</v>
      </c>
      <c r="KQ62" s="614">
        <v>4</v>
      </c>
      <c r="KR62" s="614">
        <v>4</v>
      </c>
      <c r="KS62" s="614">
        <v>4</v>
      </c>
      <c r="KT62" s="614">
        <v>4</v>
      </c>
      <c r="KU62" s="614">
        <v>3</v>
      </c>
    </row>
    <row r="63" spans="1:311" s="35" customFormat="1">
      <c r="A63" s="880"/>
      <c r="B63" s="613" t="s">
        <v>726</v>
      </c>
      <c r="C63" s="614">
        <v>2</v>
      </c>
      <c r="D63" s="614">
        <v>3</v>
      </c>
      <c r="E63" s="614">
        <v>2</v>
      </c>
      <c r="F63" s="614">
        <v>2</v>
      </c>
      <c r="G63" s="614">
        <v>2</v>
      </c>
      <c r="H63" s="614">
        <v>2</v>
      </c>
      <c r="I63" s="614">
        <v>2</v>
      </c>
      <c r="J63" s="614">
        <v>3</v>
      </c>
      <c r="K63" s="614">
        <v>2</v>
      </c>
      <c r="L63" s="614">
        <v>2</v>
      </c>
      <c r="M63" s="614">
        <v>3</v>
      </c>
      <c r="N63" s="614">
        <v>4</v>
      </c>
      <c r="O63" s="614">
        <v>1</v>
      </c>
      <c r="P63" s="614">
        <v>2</v>
      </c>
      <c r="Q63" s="614">
        <v>1</v>
      </c>
      <c r="R63" s="614">
        <v>4</v>
      </c>
      <c r="S63" s="614">
        <v>4</v>
      </c>
      <c r="T63" s="614">
        <v>4</v>
      </c>
      <c r="U63" s="614">
        <v>4</v>
      </c>
      <c r="V63" s="614">
        <v>2</v>
      </c>
      <c r="W63" s="614">
        <v>3</v>
      </c>
      <c r="X63" s="614">
        <v>3</v>
      </c>
      <c r="Y63" s="614">
        <v>4</v>
      </c>
      <c r="Z63" s="614">
        <v>4</v>
      </c>
      <c r="AA63" s="614">
        <v>4</v>
      </c>
      <c r="AB63" s="614">
        <v>2</v>
      </c>
      <c r="AC63" s="614">
        <v>2</v>
      </c>
      <c r="AD63" s="614">
        <v>2</v>
      </c>
      <c r="AE63" s="614">
        <v>1</v>
      </c>
      <c r="AF63" s="614">
        <v>3</v>
      </c>
      <c r="AG63" s="614">
        <v>2</v>
      </c>
      <c r="AH63" s="614">
        <v>1</v>
      </c>
      <c r="AI63" s="614">
        <v>3</v>
      </c>
      <c r="AJ63" s="614">
        <v>2</v>
      </c>
      <c r="AK63" s="614">
        <v>3</v>
      </c>
      <c r="AL63" s="614">
        <v>3</v>
      </c>
      <c r="AM63" s="614">
        <v>3</v>
      </c>
      <c r="AN63" s="614">
        <v>2</v>
      </c>
      <c r="AO63" s="614">
        <v>2</v>
      </c>
      <c r="AP63" s="614">
        <v>2</v>
      </c>
      <c r="AQ63" s="614">
        <v>1</v>
      </c>
      <c r="AR63" s="614">
        <v>4</v>
      </c>
      <c r="AS63" s="614">
        <v>2</v>
      </c>
      <c r="AT63" s="614">
        <v>2</v>
      </c>
      <c r="AU63" s="614">
        <v>1</v>
      </c>
      <c r="AV63" s="614">
        <v>2</v>
      </c>
      <c r="AW63" s="614">
        <v>2</v>
      </c>
      <c r="AX63" s="614">
        <v>2</v>
      </c>
      <c r="AY63" s="614">
        <v>2</v>
      </c>
      <c r="AZ63" s="614">
        <v>2</v>
      </c>
      <c r="BA63" s="614">
        <v>1</v>
      </c>
      <c r="BB63" s="614">
        <v>2</v>
      </c>
      <c r="BC63" s="614">
        <v>2</v>
      </c>
      <c r="BD63" s="614">
        <v>2</v>
      </c>
      <c r="BE63" s="614">
        <v>1</v>
      </c>
      <c r="BF63" s="614">
        <v>2</v>
      </c>
      <c r="BG63" s="614">
        <v>2</v>
      </c>
      <c r="BH63" s="614">
        <v>2</v>
      </c>
      <c r="BI63" s="614">
        <v>2</v>
      </c>
      <c r="BJ63" s="614">
        <v>2</v>
      </c>
      <c r="BK63" s="614">
        <v>2</v>
      </c>
      <c r="BL63" s="614">
        <v>2</v>
      </c>
      <c r="BM63" s="614">
        <v>2</v>
      </c>
      <c r="BN63" s="614">
        <v>2</v>
      </c>
      <c r="BO63" s="614">
        <v>2</v>
      </c>
      <c r="BP63" s="614">
        <v>3</v>
      </c>
      <c r="BQ63" s="614">
        <v>2</v>
      </c>
      <c r="BR63" s="614">
        <v>2</v>
      </c>
      <c r="BS63" s="614">
        <v>4</v>
      </c>
      <c r="BT63" s="614">
        <v>4</v>
      </c>
      <c r="BU63" s="614">
        <v>4</v>
      </c>
      <c r="BV63" s="614">
        <v>3</v>
      </c>
      <c r="BW63" s="614">
        <v>4</v>
      </c>
      <c r="BX63" s="614">
        <v>4</v>
      </c>
      <c r="BY63" s="614">
        <v>4</v>
      </c>
      <c r="BZ63" s="614">
        <v>4</v>
      </c>
      <c r="CA63" s="614">
        <v>4</v>
      </c>
      <c r="CB63" s="614">
        <v>4</v>
      </c>
      <c r="CC63" s="614">
        <v>4</v>
      </c>
      <c r="CD63" s="614">
        <v>3</v>
      </c>
      <c r="CE63" s="614">
        <v>4</v>
      </c>
      <c r="CF63" s="614">
        <v>4</v>
      </c>
      <c r="CG63" s="614">
        <v>3</v>
      </c>
      <c r="CH63" s="614">
        <v>4</v>
      </c>
      <c r="CI63" s="614">
        <v>4</v>
      </c>
      <c r="CJ63" s="614">
        <v>4</v>
      </c>
      <c r="CK63" s="614">
        <v>3</v>
      </c>
      <c r="CL63" s="614">
        <v>4</v>
      </c>
      <c r="CM63" s="614">
        <v>4</v>
      </c>
      <c r="CN63" s="614">
        <v>4</v>
      </c>
      <c r="CO63" s="614">
        <v>1</v>
      </c>
      <c r="CP63" s="614">
        <v>4</v>
      </c>
      <c r="CQ63" s="614">
        <v>3</v>
      </c>
      <c r="CR63" s="614">
        <v>4</v>
      </c>
      <c r="CS63" s="614">
        <v>3</v>
      </c>
      <c r="CT63" s="614">
        <v>3</v>
      </c>
      <c r="CU63" s="614">
        <v>4</v>
      </c>
      <c r="CV63" s="614">
        <v>3</v>
      </c>
      <c r="CW63" s="614">
        <v>3</v>
      </c>
      <c r="CX63" s="614">
        <v>1</v>
      </c>
      <c r="CY63" s="614">
        <v>2</v>
      </c>
      <c r="CZ63" s="614">
        <v>2</v>
      </c>
      <c r="DA63" s="614">
        <v>4</v>
      </c>
      <c r="DB63" s="614">
        <v>2</v>
      </c>
      <c r="DC63" s="614">
        <v>2</v>
      </c>
      <c r="DD63" s="614">
        <v>2</v>
      </c>
      <c r="DE63" s="614">
        <v>2</v>
      </c>
      <c r="DF63" s="614">
        <v>3</v>
      </c>
      <c r="DG63" s="614">
        <v>3</v>
      </c>
      <c r="DH63" s="614">
        <v>2</v>
      </c>
      <c r="DI63" s="614">
        <v>2</v>
      </c>
      <c r="DJ63" s="614">
        <v>2</v>
      </c>
      <c r="DK63" s="614">
        <v>2</v>
      </c>
      <c r="DL63" s="614">
        <v>1</v>
      </c>
      <c r="DM63" s="614">
        <v>1</v>
      </c>
      <c r="DN63" s="614">
        <v>4</v>
      </c>
      <c r="DO63" s="614">
        <v>3</v>
      </c>
      <c r="DP63" s="614">
        <v>3</v>
      </c>
      <c r="DQ63" s="614">
        <v>1</v>
      </c>
      <c r="DR63" s="614">
        <v>2</v>
      </c>
      <c r="DS63" s="614">
        <v>2</v>
      </c>
      <c r="DT63" s="614">
        <v>2</v>
      </c>
      <c r="DU63" s="614">
        <v>2</v>
      </c>
      <c r="DV63" s="614">
        <v>4</v>
      </c>
      <c r="DW63" s="614">
        <v>1</v>
      </c>
      <c r="DX63" s="614">
        <v>2</v>
      </c>
      <c r="DY63" s="614">
        <v>2</v>
      </c>
      <c r="DZ63" s="614">
        <v>2</v>
      </c>
      <c r="EA63" s="614">
        <v>3</v>
      </c>
      <c r="EB63" s="614">
        <v>2</v>
      </c>
      <c r="EC63" s="614">
        <v>4</v>
      </c>
      <c r="ED63" s="614">
        <v>3</v>
      </c>
      <c r="EE63" s="614">
        <v>3</v>
      </c>
      <c r="EF63" s="614">
        <v>4</v>
      </c>
      <c r="EG63" s="614">
        <v>3</v>
      </c>
      <c r="EH63" s="614">
        <v>3</v>
      </c>
      <c r="EI63" s="614">
        <v>3</v>
      </c>
      <c r="EJ63" s="614">
        <v>3</v>
      </c>
      <c r="EK63" s="614">
        <v>3</v>
      </c>
      <c r="EL63" s="614">
        <v>3</v>
      </c>
      <c r="EM63" s="614">
        <v>2</v>
      </c>
      <c r="EN63" s="614">
        <v>3</v>
      </c>
      <c r="EO63" s="614">
        <v>2</v>
      </c>
      <c r="EP63" s="614">
        <v>2</v>
      </c>
      <c r="EQ63" s="614">
        <v>2</v>
      </c>
      <c r="ER63" s="614">
        <v>2</v>
      </c>
      <c r="ES63" s="614">
        <v>1</v>
      </c>
      <c r="ET63" s="614">
        <v>2</v>
      </c>
      <c r="EU63" s="614">
        <v>2</v>
      </c>
      <c r="EV63" s="614">
        <v>2</v>
      </c>
      <c r="EW63" s="614">
        <v>2</v>
      </c>
      <c r="EX63" s="614">
        <v>2</v>
      </c>
      <c r="EY63" s="614">
        <v>2</v>
      </c>
      <c r="EZ63" s="614">
        <v>2</v>
      </c>
      <c r="FA63" s="614">
        <v>2</v>
      </c>
      <c r="FB63" s="614">
        <v>2</v>
      </c>
      <c r="FC63" s="614">
        <v>3</v>
      </c>
      <c r="FD63" s="614">
        <v>2</v>
      </c>
      <c r="FE63" s="614">
        <v>2</v>
      </c>
      <c r="FF63" s="614">
        <v>2</v>
      </c>
      <c r="FG63" s="614">
        <v>2</v>
      </c>
      <c r="FH63" s="614">
        <v>2</v>
      </c>
      <c r="FI63" s="614">
        <v>3</v>
      </c>
      <c r="FJ63" s="614">
        <v>3</v>
      </c>
      <c r="FK63" s="614">
        <v>2</v>
      </c>
      <c r="FL63" s="614">
        <v>3</v>
      </c>
      <c r="FM63" s="614">
        <v>3</v>
      </c>
      <c r="FN63" s="614">
        <v>3</v>
      </c>
      <c r="FO63" s="614">
        <v>3</v>
      </c>
      <c r="FP63" s="614">
        <v>3</v>
      </c>
      <c r="FQ63" s="614">
        <v>3</v>
      </c>
      <c r="FR63" s="614">
        <v>3</v>
      </c>
      <c r="FS63" s="614">
        <v>2</v>
      </c>
      <c r="FT63" s="614">
        <v>2</v>
      </c>
      <c r="FU63" s="614">
        <v>2</v>
      </c>
      <c r="FV63" s="614">
        <v>2</v>
      </c>
      <c r="FW63" s="614">
        <v>2</v>
      </c>
      <c r="FX63" s="614">
        <v>3</v>
      </c>
      <c r="FY63" s="614">
        <v>3</v>
      </c>
      <c r="FZ63" s="614">
        <v>3</v>
      </c>
      <c r="GA63" s="614">
        <v>3</v>
      </c>
      <c r="GB63" s="614">
        <v>4</v>
      </c>
      <c r="GC63" s="614">
        <v>3</v>
      </c>
      <c r="GD63" s="614">
        <v>4</v>
      </c>
      <c r="GE63" s="614">
        <v>3</v>
      </c>
      <c r="GF63" s="614">
        <v>2</v>
      </c>
      <c r="GG63" s="614">
        <v>3</v>
      </c>
      <c r="GH63" s="614">
        <v>3</v>
      </c>
      <c r="GI63" s="614">
        <v>4</v>
      </c>
      <c r="GJ63" s="614">
        <v>4</v>
      </c>
      <c r="GK63" s="614">
        <v>4</v>
      </c>
      <c r="GL63" s="614">
        <v>2</v>
      </c>
      <c r="GM63" s="613">
        <v>2</v>
      </c>
      <c r="GN63" s="614">
        <v>2</v>
      </c>
      <c r="GO63" s="614">
        <v>2</v>
      </c>
      <c r="GP63" s="613">
        <v>3</v>
      </c>
      <c r="GQ63" s="614">
        <v>2</v>
      </c>
      <c r="GR63" s="613">
        <v>2</v>
      </c>
      <c r="GS63" s="613">
        <v>3</v>
      </c>
      <c r="GT63" s="613">
        <v>1</v>
      </c>
      <c r="GU63" s="613">
        <v>1</v>
      </c>
      <c r="GV63" s="613">
        <v>1</v>
      </c>
      <c r="GW63" s="613">
        <v>1</v>
      </c>
      <c r="GX63" s="614">
        <v>3</v>
      </c>
      <c r="GY63" s="614">
        <v>2</v>
      </c>
      <c r="GZ63" s="614">
        <v>3</v>
      </c>
      <c r="HA63" s="613">
        <v>2</v>
      </c>
      <c r="HB63" s="614">
        <v>2</v>
      </c>
      <c r="HC63" s="614">
        <v>2</v>
      </c>
      <c r="HD63" s="614">
        <v>2</v>
      </c>
      <c r="HE63" s="614">
        <v>1</v>
      </c>
      <c r="HF63" s="613">
        <v>2</v>
      </c>
      <c r="HG63" s="613">
        <v>1</v>
      </c>
      <c r="HH63" s="613">
        <v>1</v>
      </c>
      <c r="HI63" s="613">
        <v>1</v>
      </c>
      <c r="HJ63" s="613">
        <v>2</v>
      </c>
      <c r="HK63" s="613">
        <v>3</v>
      </c>
      <c r="HL63" s="614">
        <v>4</v>
      </c>
      <c r="HM63" s="614">
        <v>3</v>
      </c>
      <c r="HN63" s="614">
        <v>3</v>
      </c>
      <c r="HO63" s="614">
        <v>3</v>
      </c>
      <c r="HP63" s="614">
        <v>3</v>
      </c>
      <c r="HQ63" s="614">
        <v>1</v>
      </c>
      <c r="HR63" s="614">
        <v>2</v>
      </c>
      <c r="HS63" s="614">
        <v>1</v>
      </c>
      <c r="HT63" s="614">
        <v>1</v>
      </c>
      <c r="HU63" s="614">
        <v>2</v>
      </c>
      <c r="HV63" s="614">
        <v>1</v>
      </c>
      <c r="HW63" s="614">
        <v>2</v>
      </c>
      <c r="HX63" s="614">
        <v>2</v>
      </c>
      <c r="HY63" s="614">
        <v>2</v>
      </c>
      <c r="HZ63" s="614">
        <v>3</v>
      </c>
      <c r="IA63" s="614">
        <v>3</v>
      </c>
      <c r="IB63" s="614">
        <v>3</v>
      </c>
      <c r="IC63" s="614">
        <v>3</v>
      </c>
      <c r="ID63" s="614">
        <v>4</v>
      </c>
      <c r="IE63" s="614">
        <v>3</v>
      </c>
      <c r="IF63" s="614">
        <v>3</v>
      </c>
      <c r="IG63" s="614">
        <v>3</v>
      </c>
      <c r="IH63" s="614">
        <v>2</v>
      </c>
      <c r="II63" s="614">
        <v>3</v>
      </c>
      <c r="IJ63" s="614">
        <v>3</v>
      </c>
      <c r="IK63" s="614">
        <v>3</v>
      </c>
      <c r="IL63" s="614">
        <v>3</v>
      </c>
      <c r="IM63" s="614">
        <v>4</v>
      </c>
      <c r="IN63" s="614">
        <v>2</v>
      </c>
      <c r="IO63" s="614">
        <v>2</v>
      </c>
      <c r="IP63" s="614">
        <v>2</v>
      </c>
      <c r="IQ63" s="614">
        <v>3</v>
      </c>
      <c r="IR63" s="614">
        <v>2</v>
      </c>
      <c r="IS63" s="614">
        <v>2</v>
      </c>
      <c r="IT63" s="614">
        <v>1</v>
      </c>
      <c r="IU63" s="614">
        <v>1</v>
      </c>
      <c r="IV63" s="614">
        <v>2</v>
      </c>
      <c r="IW63" s="614">
        <v>3</v>
      </c>
      <c r="IX63" s="614">
        <v>3</v>
      </c>
      <c r="IY63" s="614">
        <v>1</v>
      </c>
      <c r="IZ63" s="614">
        <v>3</v>
      </c>
      <c r="JA63" s="614">
        <v>2</v>
      </c>
      <c r="JB63" s="614">
        <v>3</v>
      </c>
      <c r="JC63" s="614">
        <v>3</v>
      </c>
      <c r="JD63" s="614">
        <v>3</v>
      </c>
      <c r="JE63" s="614">
        <v>1</v>
      </c>
      <c r="JF63" s="614">
        <v>2</v>
      </c>
      <c r="JG63" s="614">
        <v>3</v>
      </c>
      <c r="JH63" s="614">
        <v>3</v>
      </c>
      <c r="JI63" s="614">
        <v>3</v>
      </c>
      <c r="JJ63" s="614">
        <v>3</v>
      </c>
      <c r="JK63" s="614">
        <v>2</v>
      </c>
      <c r="JL63" s="614">
        <v>1</v>
      </c>
      <c r="JM63" s="614">
        <v>2</v>
      </c>
      <c r="JN63" s="614">
        <v>2</v>
      </c>
      <c r="JO63" s="614">
        <v>2</v>
      </c>
      <c r="JP63" s="614">
        <v>2</v>
      </c>
      <c r="JQ63" s="614">
        <v>4</v>
      </c>
      <c r="JR63" s="614">
        <v>1</v>
      </c>
      <c r="JS63" s="614">
        <v>1</v>
      </c>
      <c r="JT63" s="614">
        <v>2</v>
      </c>
      <c r="JU63" s="614">
        <v>2</v>
      </c>
      <c r="JV63" s="614">
        <v>2</v>
      </c>
      <c r="JW63" s="614">
        <v>3</v>
      </c>
      <c r="JX63" s="614">
        <v>2</v>
      </c>
      <c r="JY63" s="614">
        <v>3</v>
      </c>
      <c r="JZ63" s="614">
        <v>4</v>
      </c>
      <c r="KA63" s="614">
        <v>4</v>
      </c>
      <c r="KB63" s="614">
        <v>4</v>
      </c>
      <c r="KC63" s="614">
        <v>4</v>
      </c>
      <c r="KD63" s="614">
        <v>4</v>
      </c>
      <c r="KE63" s="614">
        <v>3</v>
      </c>
      <c r="KF63" s="614">
        <v>3</v>
      </c>
      <c r="KG63" s="614">
        <v>1</v>
      </c>
      <c r="KH63" s="614">
        <v>1</v>
      </c>
      <c r="KI63" s="614">
        <v>1</v>
      </c>
      <c r="KJ63" s="614">
        <v>2</v>
      </c>
      <c r="KK63" s="614">
        <v>3</v>
      </c>
      <c r="KL63" s="614">
        <v>4</v>
      </c>
      <c r="KM63" s="614">
        <v>3</v>
      </c>
      <c r="KN63" s="614">
        <v>3</v>
      </c>
      <c r="KO63" s="614">
        <v>3</v>
      </c>
      <c r="KP63" s="614">
        <v>4</v>
      </c>
      <c r="KQ63" s="614">
        <v>3</v>
      </c>
      <c r="KR63" s="614">
        <v>3</v>
      </c>
      <c r="KS63" s="614">
        <v>2</v>
      </c>
      <c r="KT63" s="614">
        <v>2</v>
      </c>
      <c r="KU63" s="614">
        <v>3</v>
      </c>
    </row>
    <row r="64" spans="1:311" s="35" customFormat="1">
      <c r="A64" s="880"/>
      <c r="B64" s="613" t="s">
        <v>727</v>
      </c>
      <c r="C64" s="614">
        <v>3</v>
      </c>
      <c r="D64" s="614">
        <v>4</v>
      </c>
      <c r="E64" s="614">
        <v>3</v>
      </c>
      <c r="F64" s="614">
        <v>3</v>
      </c>
      <c r="G64" s="614">
        <v>4</v>
      </c>
      <c r="H64" s="614">
        <v>3</v>
      </c>
      <c r="I64" s="614">
        <v>3</v>
      </c>
      <c r="J64" s="614">
        <v>1</v>
      </c>
      <c r="K64" s="614">
        <v>3</v>
      </c>
      <c r="L64" s="614">
        <v>3</v>
      </c>
      <c r="M64" s="614">
        <v>4</v>
      </c>
      <c r="N64" s="614">
        <v>4</v>
      </c>
      <c r="O64" s="614">
        <v>4</v>
      </c>
      <c r="P64" s="614">
        <v>3</v>
      </c>
      <c r="Q64" s="614">
        <v>4</v>
      </c>
      <c r="R64" s="614">
        <v>3</v>
      </c>
      <c r="S64" s="614">
        <v>4</v>
      </c>
      <c r="T64" s="614">
        <v>4</v>
      </c>
      <c r="U64" s="614">
        <v>4</v>
      </c>
      <c r="V64" s="614">
        <v>3</v>
      </c>
      <c r="W64" s="614">
        <v>3</v>
      </c>
      <c r="X64" s="614">
        <v>4</v>
      </c>
      <c r="Y64" s="614">
        <v>4</v>
      </c>
      <c r="Z64" s="614">
        <v>4</v>
      </c>
      <c r="AA64" s="614">
        <v>4</v>
      </c>
      <c r="AB64" s="614">
        <v>4</v>
      </c>
      <c r="AC64" s="614">
        <v>3</v>
      </c>
      <c r="AD64" s="614">
        <v>3</v>
      </c>
      <c r="AE64" s="614">
        <v>3</v>
      </c>
      <c r="AF64" s="614">
        <v>3</v>
      </c>
      <c r="AG64" s="614">
        <v>3</v>
      </c>
      <c r="AH64" s="614">
        <v>3</v>
      </c>
      <c r="AI64" s="614">
        <v>4</v>
      </c>
      <c r="AJ64" s="614">
        <v>4</v>
      </c>
      <c r="AK64" s="614">
        <v>4</v>
      </c>
      <c r="AL64" s="614">
        <v>4</v>
      </c>
      <c r="AM64" s="614">
        <v>4</v>
      </c>
      <c r="AN64" s="614">
        <v>3</v>
      </c>
      <c r="AO64" s="614">
        <v>4</v>
      </c>
      <c r="AP64" s="614">
        <v>3</v>
      </c>
      <c r="AQ64" s="614">
        <v>4</v>
      </c>
      <c r="AR64" s="614">
        <v>4</v>
      </c>
      <c r="AS64" s="614">
        <v>4</v>
      </c>
      <c r="AT64" s="614">
        <v>4</v>
      </c>
      <c r="AU64" s="614">
        <v>4</v>
      </c>
      <c r="AV64" s="614">
        <v>4</v>
      </c>
      <c r="AW64" s="614">
        <v>4</v>
      </c>
      <c r="AX64" s="614">
        <v>4</v>
      </c>
      <c r="AY64" s="614">
        <v>4</v>
      </c>
      <c r="AZ64" s="614">
        <v>4</v>
      </c>
      <c r="BA64" s="614">
        <v>4</v>
      </c>
      <c r="BB64" s="614">
        <v>4</v>
      </c>
      <c r="BC64" s="614">
        <v>4</v>
      </c>
      <c r="BD64" s="614">
        <v>2</v>
      </c>
      <c r="BE64" s="614">
        <v>4</v>
      </c>
      <c r="BF64" s="614">
        <v>4</v>
      </c>
      <c r="BG64" s="614">
        <v>3</v>
      </c>
      <c r="BH64" s="614">
        <v>4</v>
      </c>
      <c r="BI64" s="614">
        <v>4</v>
      </c>
      <c r="BJ64" s="614">
        <v>4</v>
      </c>
      <c r="BK64" s="614">
        <v>3</v>
      </c>
      <c r="BL64" s="614">
        <v>3</v>
      </c>
      <c r="BM64" s="614">
        <v>3</v>
      </c>
      <c r="BN64" s="614">
        <v>3</v>
      </c>
      <c r="BO64" s="614">
        <v>3</v>
      </c>
      <c r="BP64" s="614">
        <v>1</v>
      </c>
      <c r="BQ64" s="614">
        <v>3</v>
      </c>
      <c r="BR64" s="614">
        <v>3</v>
      </c>
      <c r="BS64" s="614">
        <v>4</v>
      </c>
      <c r="BT64" s="614">
        <v>4</v>
      </c>
      <c r="BU64" s="614">
        <v>4</v>
      </c>
      <c r="BV64" s="614">
        <v>4</v>
      </c>
      <c r="BW64" s="614">
        <v>4</v>
      </c>
      <c r="BX64" s="614">
        <v>4</v>
      </c>
      <c r="BY64" s="614">
        <v>4</v>
      </c>
      <c r="BZ64" s="614">
        <v>4</v>
      </c>
      <c r="CA64" s="614">
        <v>4</v>
      </c>
      <c r="CB64" s="614">
        <v>4</v>
      </c>
      <c r="CC64" s="614">
        <v>4</v>
      </c>
      <c r="CD64" s="614">
        <v>4</v>
      </c>
      <c r="CE64" s="614">
        <v>4</v>
      </c>
      <c r="CF64" s="614">
        <v>4</v>
      </c>
      <c r="CG64" s="614">
        <v>4</v>
      </c>
      <c r="CH64" s="614">
        <v>4</v>
      </c>
      <c r="CI64" s="614">
        <v>4</v>
      </c>
      <c r="CJ64" s="614">
        <v>4</v>
      </c>
      <c r="CK64" s="614">
        <v>4</v>
      </c>
      <c r="CL64" s="614">
        <v>4</v>
      </c>
      <c r="CM64" s="614">
        <v>4</v>
      </c>
      <c r="CN64" s="614">
        <v>4</v>
      </c>
      <c r="CO64" s="614">
        <v>4</v>
      </c>
      <c r="CP64" s="614">
        <v>4</v>
      </c>
      <c r="CQ64" s="614">
        <v>4</v>
      </c>
      <c r="CR64" s="614">
        <v>4</v>
      </c>
      <c r="CS64" s="614">
        <v>3</v>
      </c>
      <c r="CT64" s="614">
        <v>3</v>
      </c>
      <c r="CU64" s="614">
        <v>4</v>
      </c>
      <c r="CV64" s="614">
        <v>4</v>
      </c>
      <c r="CW64" s="614">
        <v>4</v>
      </c>
      <c r="CX64" s="614">
        <v>4</v>
      </c>
      <c r="CY64" s="614">
        <v>3</v>
      </c>
      <c r="CZ64" s="614">
        <v>2</v>
      </c>
      <c r="DA64" s="614">
        <v>4</v>
      </c>
      <c r="DB64" s="614">
        <v>3</v>
      </c>
      <c r="DC64" s="614">
        <v>4</v>
      </c>
      <c r="DD64" s="614">
        <v>2</v>
      </c>
      <c r="DE64" s="614">
        <v>4</v>
      </c>
      <c r="DF64" s="614">
        <v>3</v>
      </c>
      <c r="DG64" s="614">
        <v>4</v>
      </c>
      <c r="DH64" s="614">
        <v>3</v>
      </c>
      <c r="DI64" s="614">
        <v>3</v>
      </c>
      <c r="DJ64" s="614">
        <v>3</v>
      </c>
      <c r="DK64" s="614">
        <v>3</v>
      </c>
      <c r="DL64" s="614">
        <v>3</v>
      </c>
      <c r="DM64" s="614">
        <v>4</v>
      </c>
      <c r="DN64" s="614">
        <v>4</v>
      </c>
      <c r="DO64" s="614">
        <v>3</v>
      </c>
      <c r="DP64" s="614">
        <v>3</v>
      </c>
      <c r="DQ64" s="614">
        <v>2</v>
      </c>
      <c r="DR64" s="614">
        <v>3</v>
      </c>
      <c r="DS64" s="614">
        <v>1</v>
      </c>
      <c r="DT64" s="614">
        <v>3</v>
      </c>
      <c r="DU64" s="614">
        <v>3</v>
      </c>
      <c r="DV64" s="614">
        <v>4</v>
      </c>
      <c r="DW64" s="614">
        <v>3</v>
      </c>
      <c r="DX64" s="614">
        <v>3</v>
      </c>
      <c r="DY64" s="614">
        <v>3</v>
      </c>
      <c r="DZ64" s="614">
        <v>3</v>
      </c>
      <c r="EA64" s="614">
        <v>3</v>
      </c>
      <c r="EB64" s="614">
        <v>4</v>
      </c>
      <c r="EC64" s="614">
        <v>4</v>
      </c>
      <c r="ED64" s="614">
        <v>4</v>
      </c>
      <c r="EE64" s="614">
        <v>3</v>
      </c>
      <c r="EF64" s="614">
        <v>3</v>
      </c>
      <c r="EG64" s="614">
        <v>2</v>
      </c>
      <c r="EH64" s="614">
        <v>4</v>
      </c>
      <c r="EI64" s="614">
        <v>4</v>
      </c>
      <c r="EJ64" s="614">
        <v>3</v>
      </c>
      <c r="EK64" s="614">
        <v>2</v>
      </c>
      <c r="EL64" s="614">
        <v>3</v>
      </c>
      <c r="EM64" s="614">
        <v>3</v>
      </c>
      <c r="EN64" s="614">
        <v>4</v>
      </c>
      <c r="EO64" s="614">
        <v>3</v>
      </c>
      <c r="EP64" s="614">
        <v>3</v>
      </c>
      <c r="EQ64" s="614">
        <v>3</v>
      </c>
      <c r="ER64" s="614">
        <v>3</v>
      </c>
      <c r="ES64" s="614">
        <v>3</v>
      </c>
      <c r="ET64" s="614">
        <v>2</v>
      </c>
      <c r="EU64" s="614">
        <v>3</v>
      </c>
      <c r="EV64" s="614">
        <v>3</v>
      </c>
      <c r="EW64" s="614">
        <v>4</v>
      </c>
      <c r="EX64" s="614">
        <v>3</v>
      </c>
      <c r="EY64" s="614">
        <v>4</v>
      </c>
      <c r="EZ64" s="614">
        <v>3</v>
      </c>
      <c r="FA64" s="614">
        <v>3</v>
      </c>
      <c r="FB64" s="614">
        <v>4</v>
      </c>
      <c r="FC64" s="614">
        <v>3</v>
      </c>
      <c r="FD64" s="614">
        <v>3</v>
      </c>
      <c r="FE64" s="614">
        <v>3</v>
      </c>
      <c r="FF64" s="614">
        <v>3</v>
      </c>
      <c r="FG64" s="614">
        <v>3</v>
      </c>
      <c r="FH64" s="614">
        <v>3</v>
      </c>
      <c r="FI64" s="614">
        <v>3</v>
      </c>
      <c r="FJ64" s="614">
        <v>3</v>
      </c>
      <c r="FK64" s="614">
        <v>3</v>
      </c>
      <c r="FL64" s="614">
        <v>3</v>
      </c>
      <c r="FM64" s="614">
        <v>2</v>
      </c>
      <c r="FN64" s="614">
        <v>2</v>
      </c>
      <c r="FO64" s="614">
        <v>3</v>
      </c>
      <c r="FP64" s="614">
        <v>3</v>
      </c>
      <c r="FQ64" s="614">
        <v>4</v>
      </c>
      <c r="FR64" s="614">
        <v>3</v>
      </c>
      <c r="FS64" s="614">
        <v>2</v>
      </c>
      <c r="FT64" s="614">
        <v>4</v>
      </c>
      <c r="FU64" s="614">
        <v>4</v>
      </c>
      <c r="FV64" s="614">
        <v>4</v>
      </c>
      <c r="FW64" s="614">
        <v>4</v>
      </c>
      <c r="FX64" s="614">
        <v>3</v>
      </c>
      <c r="FY64" s="614">
        <v>3</v>
      </c>
      <c r="FZ64" s="614">
        <v>3</v>
      </c>
      <c r="GA64" s="614">
        <v>3</v>
      </c>
      <c r="GB64" s="614">
        <v>3</v>
      </c>
      <c r="GC64" s="614">
        <v>2</v>
      </c>
      <c r="GD64" s="614">
        <v>3</v>
      </c>
      <c r="GE64" s="614">
        <v>4</v>
      </c>
      <c r="GF64" s="614">
        <v>2</v>
      </c>
      <c r="GG64" s="614">
        <v>2</v>
      </c>
      <c r="GH64" s="614">
        <v>4</v>
      </c>
      <c r="GI64" s="614">
        <v>2</v>
      </c>
      <c r="GJ64" s="614">
        <v>3</v>
      </c>
      <c r="GK64" s="614">
        <v>3</v>
      </c>
      <c r="GL64" s="614">
        <v>4</v>
      </c>
      <c r="GM64" s="613">
        <v>3</v>
      </c>
      <c r="GN64" s="614">
        <v>4</v>
      </c>
      <c r="GO64" s="614">
        <v>4</v>
      </c>
      <c r="GP64" s="613">
        <v>3</v>
      </c>
      <c r="GQ64" s="614">
        <v>4</v>
      </c>
      <c r="GR64" s="613">
        <v>4</v>
      </c>
      <c r="GS64" s="613">
        <v>3</v>
      </c>
      <c r="GT64" s="613">
        <v>4</v>
      </c>
      <c r="GU64" s="613">
        <v>3</v>
      </c>
      <c r="GV64" s="613">
        <v>4</v>
      </c>
      <c r="GW64" s="613">
        <v>4</v>
      </c>
      <c r="GX64" s="614">
        <v>4</v>
      </c>
      <c r="GY64" s="614">
        <v>2</v>
      </c>
      <c r="GZ64" s="614">
        <v>3</v>
      </c>
      <c r="HA64" s="613">
        <v>3</v>
      </c>
      <c r="HB64" s="614">
        <v>3</v>
      </c>
      <c r="HC64" s="614">
        <v>3</v>
      </c>
      <c r="HD64" s="614">
        <v>3</v>
      </c>
      <c r="HE64" s="614">
        <v>1</v>
      </c>
      <c r="HF64" s="613">
        <v>3</v>
      </c>
      <c r="HG64" s="613">
        <v>1</v>
      </c>
      <c r="HH64" s="613">
        <v>4</v>
      </c>
      <c r="HI64" s="613">
        <v>1</v>
      </c>
      <c r="HJ64" s="613">
        <v>3</v>
      </c>
      <c r="HK64" s="613">
        <v>4</v>
      </c>
      <c r="HL64" s="614">
        <v>2</v>
      </c>
      <c r="HM64" s="614">
        <v>1</v>
      </c>
      <c r="HN64" s="614">
        <v>2</v>
      </c>
      <c r="HO64" s="614">
        <v>2</v>
      </c>
      <c r="HP64" s="614">
        <v>1</v>
      </c>
      <c r="HQ64" s="614">
        <v>4</v>
      </c>
      <c r="HR64" s="614">
        <v>3</v>
      </c>
      <c r="HS64" s="614">
        <v>4</v>
      </c>
      <c r="HT64" s="614">
        <v>4</v>
      </c>
      <c r="HU64" s="614">
        <v>4</v>
      </c>
      <c r="HV64" s="614">
        <v>4</v>
      </c>
      <c r="HW64" s="614">
        <v>4</v>
      </c>
      <c r="HX64" s="614">
        <v>3</v>
      </c>
      <c r="HY64" s="614">
        <v>1</v>
      </c>
      <c r="HZ64" s="614">
        <v>4</v>
      </c>
      <c r="IA64" s="614">
        <v>4</v>
      </c>
      <c r="IB64" s="614">
        <v>4</v>
      </c>
      <c r="IC64" s="614">
        <v>4</v>
      </c>
      <c r="ID64" s="614">
        <v>4</v>
      </c>
      <c r="IE64" s="614">
        <v>4</v>
      </c>
      <c r="IF64" s="614">
        <v>4</v>
      </c>
      <c r="IG64" s="614">
        <v>4</v>
      </c>
      <c r="IH64" s="614">
        <v>4</v>
      </c>
      <c r="II64" s="614">
        <v>4</v>
      </c>
      <c r="IJ64" s="614">
        <v>4</v>
      </c>
      <c r="IK64" s="614">
        <v>4</v>
      </c>
      <c r="IL64" s="614">
        <v>4</v>
      </c>
      <c r="IM64" s="614">
        <v>4</v>
      </c>
      <c r="IN64" s="614">
        <v>4</v>
      </c>
      <c r="IO64" s="614">
        <v>4</v>
      </c>
      <c r="IP64" s="614">
        <v>4</v>
      </c>
      <c r="IQ64" s="614">
        <v>4</v>
      </c>
      <c r="IR64" s="614">
        <v>4</v>
      </c>
      <c r="IS64" s="614">
        <v>4</v>
      </c>
      <c r="IT64" s="614">
        <v>4</v>
      </c>
      <c r="IU64" s="614">
        <v>4</v>
      </c>
      <c r="IV64" s="614">
        <v>4</v>
      </c>
      <c r="IW64" s="614">
        <v>3</v>
      </c>
      <c r="IX64" s="614">
        <v>2</v>
      </c>
      <c r="IY64" s="614">
        <v>4</v>
      </c>
      <c r="IZ64" s="614">
        <v>3</v>
      </c>
      <c r="JA64" s="614">
        <v>3</v>
      </c>
      <c r="JB64" s="614">
        <v>3</v>
      </c>
      <c r="JC64" s="614">
        <v>3</v>
      </c>
      <c r="JD64" s="614">
        <v>2</v>
      </c>
      <c r="JE64" s="614">
        <v>2</v>
      </c>
      <c r="JF64" s="614">
        <v>3</v>
      </c>
      <c r="JG64" s="614">
        <v>3</v>
      </c>
      <c r="JH64" s="614">
        <v>3</v>
      </c>
      <c r="JI64" s="614">
        <v>3</v>
      </c>
      <c r="JJ64" s="614">
        <v>4</v>
      </c>
      <c r="JK64" s="614">
        <v>3</v>
      </c>
      <c r="JL64" s="614">
        <v>4</v>
      </c>
      <c r="JM64" s="614">
        <v>4</v>
      </c>
      <c r="JN64" s="614">
        <v>3</v>
      </c>
      <c r="JO64" s="614">
        <v>3</v>
      </c>
      <c r="JP64" s="614">
        <v>3</v>
      </c>
      <c r="JQ64" s="614">
        <v>3</v>
      </c>
      <c r="JR64" s="614">
        <v>3</v>
      </c>
      <c r="JS64" s="614">
        <v>2</v>
      </c>
      <c r="JT64" s="614">
        <v>3</v>
      </c>
      <c r="JU64" s="614">
        <v>2</v>
      </c>
      <c r="JV64" s="614">
        <v>3</v>
      </c>
      <c r="JW64" s="614">
        <v>2</v>
      </c>
      <c r="JX64" s="614">
        <v>4</v>
      </c>
      <c r="JY64" s="614">
        <v>3</v>
      </c>
      <c r="JZ64" s="614">
        <v>3</v>
      </c>
      <c r="KA64" s="614">
        <v>3</v>
      </c>
      <c r="KB64" s="614">
        <v>3</v>
      </c>
      <c r="KC64" s="614">
        <v>2</v>
      </c>
      <c r="KD64" s="614">
        <v>3</v>
      </c>
      <c r="KE64" s="614">
        <v>2</v>
      </c>
      <c r="KF64" s="614">
        <v>3</v>
      </c>
      <c r="KG64" s="614">
        <v>2</v>
      </c>
      <c r="KH64" s="614">
        <v>2</v>
      </c>
      <c r="KI64" s="614">
        <v>3</v>
      </c>
      <c r="KJ64" s="614">
        <v>3</v>
      </c>
      <c r="KK64" s="614">
        <v>3</v>
      </c>
      <c r="KL64" s="614">
        <v>3</v>
      </c>
      <c r="KM64" s="614">
        <v>3</v>
      </c>
      <c r="KN64" s="614">
        <v>3</v>
      </c>
      <c r="KO64" s="614">
        <v>4</v>
      </c>
      <c r="KP64" s="614">
        <v>2</v>
      </c>
      <c r="KQ64" s="614">
        <v>2</v>
      </c>
      <c r="KR64" s="614">
        <v>3</v>
      </c>
      <c r="KS64" s="614">
        <v>2</v>
      </c>
      <c r="KT64" s="614">
        <v>2</v>
      </c>
      <c r="KU64" s="614">
        <v>2</v>
      </c>
      <c r="KV64" s="597"/>
      <c r="KW64" s="597"/>
      <c r="KX64" s="597"/>
      <c r="KY64" s="597"/>
    </row>
    <row r="65" spans="1:309" s="35" customFormat="1">
      <c r="A65" s="880"/>
      <c r="B65" s="613" t="s">
        <v>728</v>
      </c>
      <c r="C65" s="614">
        <v>3</v>
      </c>
      <c r="D65" s="614">
        <v>4</v>
      </c>
      <c r="E65" s="614">
        <v>2</v>
      </c>
      <c r="F65" s="614">
        <v>2</v>
      </c>
      <c r="G65" s="614">
        <v>2</v>
      </c>
      <c r="H65" s="614">
        <v>3</v>
      </c>
      <c r="I65" s="614">
        <v>3</v>
      </c>
      <c r="J65" s="614">
        <v>4</v>
      </c>
      <c r="K65" s="614">
        <v>3</v>
      </c>
      <c r="L65" s="614">
        <v>3</v>
      </c>
      <c r="M65" s="614">
        <v>3</v>
      </c>
      <c r="N65" s="614">
        <v>4</v>
      </c>
      <c r="O65" s="614">
        <v>1</v>
      </c>
      <c r="P65" s="614">
        <v>3</v>
      </c>
      <c r="Q65" s="614">
        <v>1</v>
      </c>
      <c r="R65" s="614">
        <v>3</v>
      </c>
      <c r="S65" s="614">
        <v>3</v>
      </c>
      <c r="T65" s="614">
        <v>3</v>
      </c>
      <c r="U65" s="614">
        <v>3</v>
      </c>
      <c r="V65" s="614">
        <v>3</v>
      </c>
      <c r="W65" s="614">
        <v>3</v>
      </c>
      <c r="X65" s="614">
        <v>4</v>
      </c>
      <c r="Y65" s="614">
        <v>3</v>
      </c>
      <c r="Z65" s="614">
        <v>3</v>
      </c>
      <c r="AA65" s="614">
        <v>3</v>
      </c>
      <c r="AB65" s="614">
        <v>3</v>
      </c>
      <c r="AC65" s="614">
        <v>1</v>
      </c>
      <c r="AD65" s="614">
        <v>1</v>
      </c>
      <c r="AE65" s="614">
        <v>1</v>
      </c>
      <c r="AF65" s="614">
        <v>1</v>
      </c>
      <c r="AG65" s="614">
        <v>3</v>
      </c>
      <c r="AH65" s="614">
        <v>1</v>
      </c>
      <c r="AI65" s="614">
        <v>3</v>
      </c>
      <c r="AJ65" s="614">
        <v>1</v>
      </c>
      <c r="AK65" s="614">
        <v>4</v>
      </c>
      <c r="AL65" s="614">
        <v>2</v>
      </c>
      <c r="AM65" s="614">
        <v>1</v>
      </c>
      <c r="AN65" s="614">
        <v>2</v>
      </c>
      <c r="AO65" s="614">
        <v>1</v>
      </c>
      <c r="AP65" s="614">
        <v>2</v>
      </c>
      <c r="AQ65" s="614">
        <v>3</v>
      </c>
      <c r="AR65" s="614">
        <v>3</v>
      </c>
      <c r="AS65" s="614">
        <v>1</v>
      </c>
      <c r="AT65" s="614">
        <v>1</v>
      </c>
      <c r="AU65" s="614">
        <v>1</v>
      </c>
      <c r="AV65" s="614">
        <v>1</v>
      </c>
      <c r="AW65" s="614">
        <v>1</v>
      </c>
      <c r="AX65" s="614">
        <v>1</v>
      </c>
      <c r="AY65" s="614">
        <v>1</v>
      </c>
      <c r="AZ65" s="614">
        <v>3</v>
      </c>
      <c r="BA65" s="614">
        <v>2</v>
      </c>
      <c r="BB65" s="614">
        <v>1</v>
      </c>
      <c r="BC65" s="614">
        <v>1</v>
      </c>
      <c r="BD65" s="614">
        <v>1</v>
      </c>
      <c r="BE65" s="614">
        <v>1</v>
      </c>
      <c r="BF65" s="614">
        <v>1</v>
      </c>
      <c r="BG65" s="614">
        <v>1</v>
      </c>
      <c r="BH65" s="614">
        <v>1</v>
      </c>
      <c r="BI65" s="614">
        <v>1</v>
      </c>
      <c r="BJ65" s="614">
        <v>3</v>
      </c>
      <c r="BK65" s="614">
        <v>2</v>
      </c>
      <c r="BL65" s="614">
        <v>3</v>
      </c>
      <c r="BM65" s="614">
        <v>2</v>
      </c>
      <c r="BN65" s="614">
        <v>2</v>
      </c>
      <c r="BO65" s="614">
        <v>2</v>
      </c>
      <c r="BP65" s="614">
        <v>2</v>
      </c>
      <c r="BQ65" s="614">
        <v>2</v>
      </c>
      <c r="BR65" s="614">
        <v>2</v>
      </c>
      <c r="BS65" s="614">
        <v>1</v>
      </c>
      <c r="BT65" s="614">
        <v>3</v>
      </c>
      <c r="BU65" s="614">
        <v>1</v>
      </c>
      <c r="BV65" s="614">
        <v>3</v>
      </c>
      <c r="BW65" s="614">
        <v>1</v>
      </c>
      <c r="BX65" s="614">
        <v>1</v>
      </c>
      <c r="BY65" s="614">
        <v>1</v>
      </c>
      <c r="BZ65" s="614">
        <v>1</v>
      </c>
      <c r="CA65" s="614">
        <v>1</v>
      </c>
      <c r="CB65" s="614">
        <v>1</v>
      </c>
      <c r="CC65" s="614">
        <v>1</v>
      </c>
      <c r="CD65" s="614">
        <v>3</v>
      </c>
      <c r="CE65" s="614">
        <v>1</v>
      </c>
      <c r="CF65" s="614">
        <v>3</v>
      </c>
      <c r="CG65" s="614">
        <v>3</v>
      </c>
      <c r="CH65" s="614">
        <v>1</v>
      </c>
      <c r="CI65" s="614">
        <v>1</v>
      </c>
      <c r="CJ65" s="614">
        <v>1</v>
      </c>
      <c r="CK65" s="614">
        <v>3</v>
      </c>
      <c r="CL65" s="614">
        <v>1</v>
      </c>
      <c r="CM65" s="614">
        <v>1</v>
      </c>
      <c r="CN65" s="614">
        <v>1</v>
      </c>
      <c r="CO65" s="614">
        <v>1</v>
      </c>
      <c r="CP65" s="614">
        <v>1</v>
      </c>
      <c r="CQ65" s="614">
        <v>3</v>
      </c>
      <c r="CR65" s="614">
        <v>1</v>
      </c>
      <c r="CS65" s="614">
        <v>1</v>
      </c>
      <c r="CT65" s="614">
        <v>1</v>
      </c>
      <c r="CU65" s="614">
        <v>1</v>
      </c>
      <c r="CV65" s="614">
        <v>3</v>
      </c>
      <c r="CW65" s="614">
        <v>3</v>
      </c>
      <c r="CX65" s="614">
        <v>1</v>
      </c>
      <c r="CY65" s="614">
        <v>2</v>
      </c>
      <c r="CZ65" s="614">
        <v>2</v>
      </c>
      <c r="DA65" s="614">
        <v>3</v>
      </c>
      <c r="DB65" s="614">
        <v>3</v>
      </c>
      <c r="DC65" s="614">
        <v>1</v>
      </c>
      <c r="DD65" s="614">
        <v>1</v>
      </c>
      <c r="DE65" s="614">
        <v>1</v>
      </c>
      <c r="DF65" s="614">
        <v>2</v>
      </c>
      <c r="DG65" s="614">
        <v>1</v>
      </c>
      <c r="DH65" s="614">
        <v>2</v>
      </c>
      <c r="DI65" s="614">
        <v>2</v>
      </c>
      <c r="DJ65" s="614">
        <v>3</v>
      </c>
      <c r="DK65" s="614">
        <v>2</v>
      </c>
      <c r="DL65" s="614">
        <v>1</v>
      </c>
      <c r="DM65" s="614">
        <v>1</v>
      </c>
      <c r="DN65" s="614">
        <v>1</v>
      </c>
      <c r="DO65" s="614">
        <v>2</v>
      </c>
      <c r="DP65" s="614">
        <v>1</v>
      </c>
      <c r="DQ65" s="614">
        <v>1</v>
      </c>
      <c r="DR65" s="614">
        <v>1</v>
      </c>
      <c r="DS65" s="614">
        <v>1</v>
      </c>
      <c r="DT65" s="614">
        <v>1</v>
      </c>
      <c r="DU65" s="614">
        <v>2</v>
      </c>
      <c r="DV65" s="614">
        <v>3</v>
      </c>
      <c r="DW65" s="614">
        <v>3</v>
      </c>
      <c r="DX65" s="614">
        <v>2</v>
      </c>
      <c r="DY65" s="614">
        <v>2</v>
      </c>
      <c r="DZ65" s="614">
        <v>2</v>
      </c>
      <c r="EA65" s="614">
        <v>3</v>
      </c>
      <c r="EB65" s="614">
        <v>1</v>
      </c>
      <c r="EC65" s="614">
        <v>4</v>
      </c>
      <c r="ED65" s="614">
        <v>4</v>
      </c>
      <c r="EE65" s="614">
        <v>4</v>
      </c>
      <c r="EF65" s="614">
        <v>4</v>
      </c>
      <c r="EG65" s="614">
        <v>3</v>
      </c>
      <c r="EH65" s="614">
        <v>3</v>
      </c>
      <c r="EI65" s="614">
        <v>1</v>
      </c>
      <c r="EJ65" s="614">
        <v>2</v>
      </c>
      <c r="EK65" s="614">
        <v>4</v>
      </c>
      <c r="EL65" s="614">
        <v>2</v>
      </c>
      <c r="EM65" s="614">
        <v>2</v>
      </c>
      <c r="EN65" s="614">
        <v>3</v>
      </c>
      <c r="EO65" s="614">
        <v>3</v>
      </c>
      <c r="EP65" s="614">
        <v>2</v>
      </c>
      <c r="EQ65" s="614">
        <v>3</v>
      </c>
      <c r="ER65" s="614">
        <v>3</v>
      </c>
      <c r="ES65" s="614">
        <v>3</v>
      </c>
      <c r="ET65" s="614">
        <v>3</v>
      </c>
      <c r="EU65" s="614">
        <v>3</v>
      </c>
      <c r="EV65" s="614">
        <v>3</v>
      </c>
      <c r="EW65" s="614">
        <v>3</v>
      </c>
      <c r="EX65" s="614">
        <v>3</v>
      </c>
      <c r="EY65" s="614">
        <v>2</v>
      </c>
      <c r="EZ65" s="614">
        <v>3</v>
      </c>
      <c r="FA65" s="614">
        <v>3</v>
      </c>
      <c r="FB65" s="614">
        <v>2</v>
      </c>
      <c r="FC65" s="614">
        <v>3</v>
      </c>
      <c r="FD65" s="614">
        <v>2</v>
      </c>
      <c r="FE65" s="614">
        <v>2</v>
      </c>
      <c r="FF65" s="614">
        <v>1</v>
      </c>
      <c r="FG65" s="614">
        <v>2</v>
      </c>
      <c r="FH65" s="614">
        <v>3</v>
      </c>
      <c r="FI65" s="614">
        <v>3</v>
      </c>
      <c r="FJ65" s="614">
        <v>4</v>
      </c>
      <c r="FK65" s="614">
        <v>2</v>
      </c>
      <c r="FL65" s="614">
        <v>3</v>
      </c>
      <c r="FM65" s="614">
        <v>3</v>
      </c>
      <c r="FN65" s="614">
        <v>3</v>
      </c>
      <c r="FO65" s="614">
        <v>3</v>
      </c>
      <c r="FP65" s="614">
        <v>3</v>
      </c>
      <c r="FQ65" s="614">
        <v>3</v>
      </c>
      <c r="FR65" s="614">
        <v>3</v>
      </c>
      <c r="FS65" s="614">
        <v>2</v>
      </c>
      <c r="FT65" s="614">
        <v>1</v>
      </c>
      <c r="FU65" s="614">
        <v>3</v>
      </c>
      <c r="FV65" s="614">
        <v>3</v>
      </c>
      <c r="FW65" s="614">
        <v>3</v>
      </c>
      <c r="FX65" s="614">
        <v>3</v>
      </c>
      <c r="FY65" s="614">
        <v>3</v>
      </c>
      <c r="FZ65" s="614">
        <v>3</v>
      </c>
      <c r="GA65" s="614">
        <v>3</v>
      </c>
      <c r="GB65" s="614">
        <v>4</v>
      </c>
      <c r="GC65" s="614">
        <v>3</v>
      </c>
      <c r="GD65" s="614">
        <v>4</v>
      </c>
      <c r="GE65" s="614">
        <v>3</v>
      </c>
      <c r="GF65" s="614">
        <v>4</v>
      </c>
      <c r="GG65" s="614">
        <v>1</v>
      </c>
      <c r="GH65" s="614">
        <v>3</v>
      </c>
      <c r="GI65" s="614">
        <v>2</v>
      </c>
      <c r="GJ65" s="614">
        <v>4</v>
      </c>
      <c r="GK65" s="614">
        <v>3</v>
      </c>
      <c r="GL65" s="614">
        <v>2</v>
      </c>
      <c r="GM65" s="613">
        <v>4</v>
      </c>
      <c r="GN65" s="614">
        <v>4</v>
      </c>
      <c r="GO65" s="614">
        <v>2</v>
      </c>
      <c r="GP65" s="613">
        <v>3</v>
      </c>
      <c r="GQ65" s="614">
        <v>4</v>
      </c>
      <c r="GR65" s="613">
        <v>4</v>
      </c>
      <c r="GS65" s="613">
        <v>3</v>
      </c>
      <c r="GT65" s="613">
        <v>1</v>
      </c>
      <c r="GU65" s="613">
        <v>1</v>
      </c>
      <c r="GV65" s="613">
        <v>3</v>
      </c>
      <c r="GW65" s="613">
        <v>4</v>
      </c>
      <c r="GX65" s="614">
        <v>3</v>
      </c>
      <c r="GY65" s="614">
        <v>4</v>
      </c>
      <c r="GZ65" s="614">
        <v>3</v>
      </c>
      <c r="HA65" s="613">
        <v>1</v>
      </c>
      <c r="HB65" s="614">
        <v>1</v>
      </c>
      <c r="HC65" s="614">
        <v>1</v>
      </c>
      <c r="HD65" s="614">
        <v>1</v>
      </c>
      <c r="HE65" s="614">
        <v>1</v>
      </c>
      <c r="HF65" s="613">
        <v>2</v>
      </c>
      <c r="HG65" s="614">
        <v>1</v>
      </c>
      <c r="HH65" s="614">
        <v>2</v>
      </c>
      <c r="HI65" s="614">
        <v>1</v>
      </c>
      <c r="HJ65" s="614">
        <v>2</v>
      </c>
      <c r="HK65" s="614">
        <v>3</v>
      </c>
      <c r="HL65" s="614">
        <v>2</v>
      </c>
      <c r="HM65" s="614">
        <v>2</v>
      </c>
      <c r="HN65" s="614">
        <v>4</v>
      </c>
      <c r="HO65" s="614">
        <v>1</v>
      </c>
      <c r="HP65" s="614">
        <v>2</v>
      </c>
      <c r="HQ65" s="614">
        <v>1</v>
      </c>
      <c r="HR65" s="614">
        <v>1</v>
      </c>
      <c r="HS65" s="614">
        <v>2</v>
      </c>
      <c r="HT65" s="614">
        <v>1</v>
      </c>
      <c r="HU65" s="614">
        <v>3</v>
      </c>
      <c r="HV65" s="614">
        <v>2</v>
      </c>
      <c r="HW65" s="614">
        <v>2</v>
      </c>
      <c r="HX65" s="614">
        <v>3</v>
      </c>
      <c r="HY65" s="614">
        <v>2</v>
      </c>
      <c r="HZ65" s="614">
        <v>3</v>
      </c>
      <c r="IA65" s="614">
        <v>3</v>
      </c>
      <c r="IB65" s="614">
        <v>3</v>
      </c>
      <c r="IC65" s="614">
        <v>3</v>
      </c>
      <c r="ID65" s="614">
        <v>2</v>
      </c>
      <c r="IE65" s="614">
        <v>1</v>
      </c>
      <c r="IF65" s="614">
        <v>3</v>
      </c>
      <c r="IG65" s="614">
        <v>2</v>
      </c>
      <c r="IH65" s="614">
        <v>3</v>
      </c>
      <c r="II65" s="614">
        <v>1</v>
      </c>
      <c r="IJ65" s="614">
        <v>2</v>
      </c>
      <c r="IK65" s="614">
        <v>2</v>
      </c>
      <c r="IL65" s="614">
        <v>1</v>
      </c>
      <c r="IM65" s="614">
        <v>3</v>
      </c>
      <c r="IN65" s="614">
        <v>1</v>
      </c>
      <c r="IO65" s="614">
        <v>1</v>
      </c>
      <c r="IP65" s="614">
        <v>1</v>
      </c>
      <c r="IQ65" s="614">
        <v>1</v>
      </c>
      <c r="IR65" s="614">
        <v>1</v>
      </c>
      <c r="IS65" s="614">
        <v>1</v>
      </c>
      <c r="IT65" s="614">
        <v>1</v>
      </c>
      <c r="IU65" s="614">
        <v>1</v>
      </c>
      <c r="IV65" s="614">
        <v>4</v>
      </c>
      <c r="IW65" s="614">
        <v>3</v>
      </c>
      <c r="IX65" s="614">
        <v>3</v>
      </c>
      <c r="IY65" s="614">
        <v>3</v>
      </c>
      <c r="IZ65" s="614">
        <v>3</v>
      </c>
      <c r="JA65" s="614">
        <v>3</v>
      </c>
      <c r="JB65" s="614">
        <v>3</v>
      </c>
      <c r="JC65" s="614">
        <v>4</v>
      </c>
      <c r="JD65" s="614">
        <v>3</v>
      </c>
      <c r="JE65" s="614">
        <v>1</v>
      </c>
      <c r="JF65" s="614">
        <v>3</v>
      </c>
      <c r="JG65" s="614">
        <v>4</v>
      </c>
      <c r="JH65" s="614">
        <v>3</v>
      </c>
      <c r="JI65" s="614">
        <v>3</v>
      </c>
      <c r="JJ65" s="614">
        <v>1</v>
      </c>
      <c r="JK65" s="614">
        <v>3</v>
      </c>
      <c r="JL65" s="614">
        <v>2</v>
      </c>
      <c r="JM65" s="614">
        <v>2</v>
      </c>
      <c r="JN65" s="614">
        <v>2</v>
      </c>
      <c r="JO65" s="614">
        <v>1</v>
      </c>
      <c r="JP65" s="614">
        <v>1</v>
      </c>
      <c r="JQ65" s="614">
        <v>3</v>
      </c>
      <c r="JR65" s="614">
        <v>1</v>
      </c>
      <c r="JS65" s="614">
        <v>1</v>
      </c>
      <c r="JT65" s="614">
        <v>2</v>
      </c>
      <c r="JU65" s="614">
        <v>2</v>
      </c>
      <c r="JV65" s="614">
        <v>3</v>
      </c>
      <c r="JW65" s="614">
        <v>2</v>
      </c>
      <c r="JX65" s="614">
        <v>2</v>
      </c>
      <c r="JY65" s="614">
        <v>1</v>
      </c>
      <c r="JZ65" s="614">
        <v>4</v>
      </c>
      <c r="KA65" s="614">
        <v>4</v>
      </c>
      <c r="KB65" s="614">
        <v>2</v>
      </c>
      <c r="KC65" s="614">
        <v>4</v>
      </c>
      <c r="KD65" s="614">
        <v>4</v>
      </c>
      <c r="KE65" s="614">
        <v>2</v>
      </c>
      <c r="KF65" s="614">
        <v>4</v>
      </c>
      <c r="KG65" s="614">
        <v>1</v>
      </c>
      <c r="KH65" s="614">
        <v>1</v>
      </c>
      <c r="KI65" s="614">
        <v>1</v>
      </c>
      <c r="KJ65" s="614">
        <v>1</v>
      </c>
      <c r="KK65" s="614">
        <v>4</v>
      </c>
      <c r="KL65" s="614">
        <v>4</v>
      </c>
      <c r="KM65" s="614">
        <v>3</v>
      </c>
      <c r="KN65" s="614">
        <v>3</v>
      </c>
      <c r="KO65" s="614">
        <v>4</v>
      </c>
      <c r="KP65" s="614">
        <v>4</v>
      </c>
      <c r="KQ65" s="614">
        <v>3</v>
      </c>
      <c r="KR65" s="614">
        <v>4</v>
      </c>
      <c r="KS65" s="614">
        <v>1</v>
      </c>
      <c r="KT65" s="614">
        <v>2</v>
      </c>
      <c r="KU65" s="614">
        <v>2</v>
      </c>
    </row>
    <row r="66" spans="1:309" s="597" customFormat="1">
      <c r="A66" s="880"/>
      <c r="B66" s="615" t="s">
        <v>729</v>
      </c>
      <c r="C66" s="615">
        <v>0.7</v>
      </c>
      <c r="D66" s="615">
        <v>0.8</v>
      </c>
      <c r="E66" s="615">
        <v>0.625</v>
      </c>
      <c r="F66" s="615">
        <v>0.55000000000000004</v>
      </c>
      <c r="G66" s="615">
        <v>0.6</v>
      </c>
      <c r="H66" s="615">
        <v>0.7</v>
      </c>
      <c r="I66" s="615">
        <v>0.7</v>
      </c>
      <c r="J66" s="615">
        <v>0.65</v>
      </c>
      <c r="K66" s="615">
        <v>0.65</v>
      </c>
      <c r="L66" s="615">
        <v>0.60000000000000009</v>
      </c>
      <c r="M66" s="615">
        <v>0.9</v>
      </c>
      <c r="N66" s="615">
        <v>0.95</v>
      </c>
      <c r="O66" s="615">
        <v>0.60000000000000009</v>
      </c>
      <c r="P66" s="615">
        <v>0.75000000000000011</v>
      </c>
      <c r="Q66" s="615">
        <v>0.55000000000000004</v>
      </c>
      <c r="R66" s="615">
        <v>0.85000000000000009</v>
      </c>
      <c r="S66" s="615">
        <v>0.95</v>
      </c>
      <c r="T66" s="615">
        <v>0.9</v>
      </c>
      <c r="U66" s="615">
        <v>0.9</v>
      </c>
      <c r="V66" s="615">
        <v>0.7</v>
      </c>
      <c r="W66" s="615">
        <v>0.85000000000000009</v>
      </c>
      <c r="X66" s="615">
        <v>0.95</v>
      </c>
      <c r="Y66" s="615">
        <v>0.9</v>
      </c>
      <c r="Z66" s="615">
        <v>0.95</v>
      </c>
      <c r="AA66" s="615">
        <v>0.95</v>
      </c>
      <c r="AB66" s="615">
        <v>0.80000000000000016</v>
      </c>
      <c r="AC66" s="615">
        <v>0.55000000000000004</v>
      </c>
      <c r="AD66" s="615">
        <v>0.45</v>
      </c>
      <c r="AE66" s="615">
        <v>0.4</v>
      </c>
      <c r="AF66" s="615">
        <v>0.65000000000000013</v>
      </c>
      <c r="AG66" s="615">
        <v>0.54166666666666663</v>
      </c>
      <c r="AH66" s="615">
        <v>0.65000000000000013</v>
      </c>
      <c r="AI66" s="615">
        <v>0.85</v>
      </c>
      <c r="AJ66" s="615">
        <v>0.70000000000000018</v>
      </c>
      <c r="AK66" s="615">
        <v>0.89999999999999991</v>
      </c>
      <c r="AL66" s="615">
        <v>0.8</v>
      </c>
      <c r="AM66" s="615">
        <v>0.75</v>
      </c>
      <c r="AN66" s="615">
        <v>0.6</v>
      </c>
      <c r="AO66" s="615">
        <v>0.55000000000000004</v>
      </c>
      <c r="AP66" s="615">
        <v>0.65</v>
      </c>
      <c r="AQ66" s="615">
        <v>0.60000000000000009</v>
      </c>
      <c r="AR66" s="615">
        <v>0.85</v>
      </c>
      <c r="AS66" s="615">
        <v>0.70000000000000018</v>
      </c>
      <c r="AT66" s="615">
        <v>0.65000000000000013</v>
      </c>
      <c r="AU66" s="615">
        <v>0.4</v>
      </c>
      <c r="AV66" s="615">
        <v>0.55000000000000004</v>
      </c>
      <c r="AW66" s="615">
        <v>0.55000000000000004</v>
      </c>
      <c r="AX66" s="615">
        <v>0.70000000000000018</v>
      </c>
      <c r="AY66" s="615">
        <v>0.55000000000000004</v>
      </c>
      <c r="AZ66" s="615">
        <v>0.7</v>
      </c>
      <c r="BA66" s="615">
        <v>0.55000000000000004</v>
      </c>
      <c r="BB66" s="615">
        <v>0.65000000000000013</v>
      </c>
      <c r="BC66" s="615">
        <v>0.5</v>
      </c>
      <c r="BD66" s="615">
        <v>0.35</v>
      </c>
      <c r="BE66" s="615">
        <v>0.4</v>
      </c>
      <c r="BF66" s="615">
        <v>0.45</v>
      </c>
      <c r="BG66" s="615">
        <v>0.50000000000000011</v>
      </c>
      <c r="BH66" s="615">
        <v>0.65000000000000013</v>
      </c>
      <c r="BI66" s="615">
        <v>0.5</v>
      </c>
      <c r="BJ66" s="615">
        <v>0.65</v>
      </c>
      <c r="BK66" s="615">
        <v>0.65</v>
      </c>
      <c r="BL66" s="615">
        <v>0.70833333333333326</v>
      </c>
      <c r="BM66" s="615">
        <v>0.55000000000000004</v>
      </c>
      <c r="BN66" s="615">
        <v>0.625</v>
      </c>
      <c r="BO66" s="615">
        <v>0.65</v>
      </c>
      <c r="BP66" s="615">
        <v>0.66666666666666652</v>
      </c>
      <c r="BQ66" s="615">
        <v>0.55000000000000004</v>
      </c>
      <c r="BR66" s="615">
        <v>0.49999999999999994</v>
      </c>
      <c r="BS66" s="615">
        <v>0.75</v>
      </c>
      <c r="BT66" s="615">
        <v>0.85</v>
      </c>
      <c r="BU66" s="615">
        <v>0.8</v>
      </c>
      <c r="BV66" s="615">
        <v>0.80000000000000016</v>
      </c>
      <c r="BW66" s="615">
        <v>0.8</v>
      </c>
      <c r="BX66" s="615">
        <v>0.8</v>
      </c>
      <c r="BY66" s="615">
        <v>0.75</v>
      </c>
      <c r="BZ66" s="615">
        <v>0.8</v>
      </c>
      <c r="CA66" s="615">
        <v>0.8</v>
      </c>
      <c r="CB66" s="615">
        <v>0.75</v>
      </c>
      <c r="CC66" s="615">
        <v>0.7</v>
      </c>
      <c r="CD66" s="615">
        <v>0.80000000000000016</v>
      </c>
      <c r="CE66" s="615">
        <v>0.8</v>
      </c>
      <c r="CF66" s="615">
        <v>0.9</v>
      </c>
      <c r="CG66" s="615">
        <v>0.80000000000000016</v>
      </c>
      <c r="CH66" s="615">
        <v>0.75</v>
      </c>
      <c r="CI66" s="615">
        <v>0.8</v>
      </c>
      <c r="CJ66" s="615">
        <v>0.8</v>
      </c>
      <c r="CK66" s="615">
        <v>0.75000000000000011</v>
      </c>
      <c r="CL66" s="615">
        <v>0.75</v>
      </c>
      <c r="CM66" s="615">
        <v>0.75</v>
      </c>
      <c r="CN66" s="615">
        <v>0.8</v>
      </c>
      <c r="CO66" s="615">
        <v>0.65000000000000013</v>
      </c>
      <c r="CP66" s="615">
        <v>0.8</v>
      </c>
      <c r="CQ66" s="615">
        <v>0.80000000000000016</v>
      </c>
      <c r="CR66" s="615">
        <v>0.75</v>
      </c>
      <c r="CS66" s="615">
        <v>0.65000000000000013</v>
      </c>
      <c r="CT66" s="615">
        <v>0.7</v>
      </c>
      <c r="CU66" s="615">
        <v>0.8</v>
      </c>
      <c r="CV66" s="615">
        <v>0.80000000000000016</v>
      </c>
      <c r="CW66" s="615">
        <v>0.7</v>
      </c>
      <c r="CX66" s="615">
        <v>0.55000000000000004</v>
      </c>
      <c r="CY66" s="615">
        <v>0.65</v>
      </c>
      <c r="CZ66" s="615">
        <v>0.54999999999999993</v>
      </c>
      <c r="DA66" s="615">
        <v>0.8</v>
      </c>
      <c r="DB66" s="615">
        <v>0.65</v>
      </c>
      <c r="DC66" s="615">
        <v>0.70000000000000018</v>
      </c>
      <c r="DD66" s="615">
        <v>0.55000000000000004</v>
      </c>
      <c r="DE66" s="615">
        <v>0.65000000000000013</v>
      </c>
      <c r="DF66" s="615">
        <v>0.8</v>
      </c>
      <c r="DG66" s="615">
        <v>0.70000000000000018</v>
      </c>
      <c r="DH66" s="615">
        <v>0.6</v>
      </c>
      <c r="DI66" s="615">
        <v>0.65</v>
      </c>
      <c r="DJ66" s="615">
        <v>0.58333333333333326</v>
      </c>
      <c r="DK66" s="615">
        <v>0.65</v>
      </c>
      <c r="DL66" s="615">
        <v>0.5</v>
      </c>
      <c r="DM66" s="615">
        <v>0.60000000000000009</v>
      </c>
      <c r="DN66" s="615">
        <v>0.65000000000000013</v>
      </c>
      <c r="DO66" s="615">
        <v>0.75</v>
      </c>
      <c r="DP66" s="615">
        <v>0.70833333333333326</v>
      </c>
      <c r="DQ66" s="615">
        <v>0.33333333333333326</v>
      </c>
      <c r="DR66" s="615">
        <v>0.55000000000000004</v>
      </c>
      <c r="DS66" s="615">
        <v>0.29166666666666663</v>
      </c>
      <c r="DT66" s="615">
        <v>0.45833333333333326</v>
      </c>
      <c r="DU66" s="615">
        <v>0.5</v>
      </c>
      <c r="DV66" s="615">
        <v>0.8</v>
      </c>
      <c r="DW66" s="615">
        <v>0.55000000000000004</v>
      </c>
      <c r="DX66" s="615">
        <v>0.65</v>
      </c>
      <c r="DY66" s="615">
        <v>0.65</v>
      </c>
      <c r="DZ66" s="615">
        <v>0.6</v>
      </c>
      <c r="EA66" s="615">
        <v>0.85</v>
      </c>
      <c r="EB66" s="615">
        <v>0.7</v>
      </c>
      <c r="EC66" s="615">
        <v>1</v>
      </c>
      <c r="ED66" s="615">
        <v>0.79166666666666663</v>
      </c>
      <c r="EE66" s="615">
        <v>0.83333333333333337</v>
      </c>
      <c r="EF66" s="615">
        <v>0.95</v>
      </c>
      <c r="EG66" s="615">
        <v>0.75</v>
      </c>
      <c r="EH66" s="615">
        <v>0.9</v>
      </c>
      <c r="EI66" s="615">
        <v>0.79166666666666663</v>
      </c>
      <c r="EJ66" s="615">
        <v>0.8</v>
      </c>
      <c r="EK66" s="615">
        <v>0.8</v>
      </c>
      <c r="EL66" s="615">
        <v>0.79166666666666663</v>
      </c>
      <c r="EM66" s="615">
        <v>0.7</v>
      </c>
      <c r="EN66" s="615">
        <v>0.80000000000000016</v>
      </c>
      <c r="EO66" s="615">
        <v>0.65</v>
      </c>
      <c r="EP66" s="615">
        <v>0.6</v>
      </c>
      <c r="EQ66" s="615">
        <v>0.70833333333333326</v>
      </c>
      <c r="ER66" s="615">
        <v>0.66666666666666652</v>
      </c>
      <c r="ES66" s="615">
        <v>0.5</v>
      </c>
      <c r="ET66" s="615">
        <v>0.5</v>
      </c>
      <c r="EU66" s="615">
        <v>0.65</v>
      </c>
      <c r="EV66" s="615">
        <v>0.60000000000000009</v>
      </c>
      <c r="EW66" s="615">
        <v>0.75000000000000011</v>
      </c>
      <c r="EX66" s="615">
        <v>0.66666666666666652</v>
      </c>
      <c r="EY66" s="615">
        <v>0.65</v>
      </c>
      <c r="EZ66" s="615">
        <v>0.65</v>
      </c>
      <c r="FA66" s="615">
        <v>0.55000000000000004</v>
      </c>
      <c r="FB66" s="615">
        <v>0.65</v>
      </c>
      <c r="FC66" s="615">
        <v>0.70833333333333326</v>
      </c>
      <c r="FD66" s="615">
        <v>0.66666666666666652</v>
      </c>
      <c r="FE66" s="615">
        <v>0.55000000000000004</v>
      </c>
      <c r="FF66" s="615">
        <v>0.45</v>
      </c>
      <c r="FG66" s="615">
        <v>0.54166666666666663</v>
      </c>
      <c r="FH66" s="615">
        <v>0.55000000000000004</v>
      </c>
      <c r="FI66" s="615">
        <v>0.70833333333333326</v>
      </c>
      <c r="FJ66" s="615">
        <v>0.90000000000000013</v>
      </c>
      <c r="FK66" s="615">
        <v>0.55000000000000004</v>
      </c>
      <c r="FL66" s="615">
        <v>0.75000000000000011</v>
      </c>
      <c r="FM66" s="615">
        <v>0.75</v>
      </c>
      <c r="FN66" s="615">
        <v>0.8</v>
      </c>
      <c r="FO66" s="615">
        <v>0.79166666666666652</v>
      </c>
      <c r="FP66" s="615">
        <v>0.75</v>
      </c>
      <c r="FQ66" s="615">
        <v>0.79166666666666652</v>
      </c>
      <c r="FR66" s="615">
        <v>0.75</v>
      </c>
      <c r="FS66" s="615">
        <v>0.58333333333333326</v>
      </c>
      <c r="FT66" s="615">
        <v>0.5</v>
      </c>
      <c r="FU66" s="615">
        <v>0.65</v>
      </c>
      <c r="FV66" s="615">
        <v>0.65</v>
      </c>
      <c r="FW66" s="615">
        <v>0.625</v>
      </c>
      <c r="FX66" s="615">
        <v>0.75</v>
      </c>
      <c r="FY66" s="615">
        <v>0.875</v>
      </c>
      <c r="FZ66" s="615">
        <v>0.75</v>
      </c>
      <c r="GA66" s="615">
        <v>0.8</v>
      </c>
      <c r="GB66" s="615">
        <v>0.95</v>
      </c>
      <c r="GC66" s="615">
        <v>0.79166666666666663</v>
      </c>
      <c r="GD66" s="615">
        <v>0.95833333333333337</v>
      </c>
      <c r="GE66" s="615">
        <v>0.70833333333333337</v>
      </c>
      <c r="GF66" s="615">
        <v>0.75</v>
      </c>
      <c r="GG66" s="615">
        <v>0.625</v>
      </c>
      <c r="GH66" s="615">
        <v>0.8</v>
      </c>
      <c r="GI66" s="615">
        <v>0.79166666666666663</v>
      </c>
      <c r="GJ66" s="615">
        <v>0.91666666666666663</v>
      </c>
      <c r="GK66" s="615">
        <v>0.79166666666666663</v>
      </c>
      <c r="GL66" s="615">
        <v>0.625</v>
      </c>
      <c r="GM66" s="615">
        <v>0.7</v>
      </c>
      <c r="GN66" s="615">
        <v>0.65</v>
      </c>
      <c r="GO66" s="615">
        <v>0.65</v>
      </c>
      <c r="GP66" s="615">
        <v>0.625</v>
      </c>
      <c r="GQ66" s="615">
        <v>0.7</v>
      </c>
      <c r="GR66" s="615">
        <v>0.70833333333333326</v>
      </c>
      <c r="GS66" s="615">
        <v>0.65</v>
      </c>
      <c r="GT66" s="615">
        <v>0.54166666666666663</v>
      </c>
      <c r="GU66" s="615">
        <v>0.5</v>
      </c>
      <c r="GV66" s="615">
        <v>0.65</v>
      </c>
      <c r="GW66" s="615">
        <v>0.8</v>
      </c>
      <c r="GX66" s="615">
        <v>0.66666666666666652</v>
      </c>
      <c r="GY66" s="615">
        <v>0.64999999999999991</v>
      </c>
      <c r="GZ66" s="615">
        <v>0.75</v>
      </c>
      <c r="HA66" s="615">
        <v>0.4</v>
      </c>
      <c r="HB66" s="615">
        <v>0.4</v>
      </c>
      <c r="HC66" s="615">
        <v>0.4</v>
      </c>
      <c r="HD66" s="615">
        <v>0.55000000000000004</v>
      </c>
      <c r="HE66" s="615">
        <v>0.25</v>
      </c>
      <c r="HF66" s="615">
        <v>0.55000000000000004</v>
      </c>
      <c r="HG66" s="615">
        <v>0.25</v>
      </c>
      <c r="HH66" s="615">
        <v>0.55000000000000004</v>
      </c>
      <c r="HI66" s="615">
        <v>0.35</v>
      </c>
      <c r="HJ66" s="615">
        <v>0.58333333333333326</v>
      </c>
      <c r="HK66" s="615">
        <v>0.85</v>
      </c>
      <c r="HL66" s="615">
        <v>0.75</v>
      </c>
      <c r="HM66" s="615">
        <v>0.58333333333333337</v>
      </c>
      <c r="HN66" s="615">
        <v>0.7</v>
      </c>
      <c r="HO66" s="615">
        <v>0.6</v>
      </c>
      <c r="HP66" s="615">
        <v>0.6</v>
      </c>
      <c r="HQ66" s="615">
        <v>0.45</v>
      </c>
      <c r="HR66" s="615">
        <v>0.45</v>
      </c>
      <c r="HS66" s="615">
        <v>0.5</v>
      </c>
      <c r="HT66" s="615">
        <v>0.45</v>
      </c>
      <c r="HU66" s="615">
        <v>0.60000000000000009</v>
      </c>
      <c r="HV66" s="615">
        <v>0.5</v>
      </c>
      <c r="HW66" s="615">
        <v>0.65</v>
      </c>
      <c r="HX66" s="615">
        <v>0.65</v>
      </c>
      <c r="HY66" s="615">
        <v>0.35</v>
      </c>
      <c r="HZ66" s="615">
        <v>0.9</v>
      </c>
      <c r="IA66" s="615">
        <v>0.85</v>
      </c>
      <c r="IB66" s="615">
        <v>0.85</v>
      </c>
      <c r="IC66" s="615">
        <v>0.80000000000000016</v>
      </c>
      <c r="ID66" s="615">
        <v>0.85</v>
      </c>
      <c r="IE66" s="615">
        <v>0.65000000000000013</v>
      </c>
      <c r="IF66" s="615">
        <v>0.80000000000000016</v>
      </c>
      <c r="IG66" s="615">
        <v>0.7</v>
      </c>
      <c r="IH66" s="615">
        <v>0.65</v>
      </c>
      <c r="II66" s="615">
        <v>0.55000000000000004</v>
      </c>
      <c r="IJ66" s="615">
        <v>0.7</v>
      </c>
      <c r="IK66" s="615">
        <v>0.75000000000000011</v>
      </c>
      <c r="IL66" s="615">
        <v>0.65000000000000013</v>
      </c>
      <c r="IM66" s="615">
        <v>0.8</v>
      </c>
      <c r="IN66" s="615">
        <v>0.55000000000000004</v>
      </c>
      <c r="IO66" s="615">
        <v>0.55000000000000004</v>
      </c>
      <c r="IP66" s="615">
        <v>0.55000000000000004</v>
      </c>
      <c r="IQ66" s="615">
        <v>0.55000000000000004</v>
      </c>
      <c r="IR66" s="615">
        <v>0.55000000000000004</v>
      </c>
      <c r="IS66" s="615">
        <v>0.5</v>
      </c>
      <c r="IT66" s="615">
        <v>0.4</v>
      </c>
      <c r="IU66" s="615">
        <v>0.4</v>
      </c>
      <c r="IV66" s="615">
        <v>0.7</v>
      </c>
      <c r="IW66" s="615">
        <v>0.83333333333333337</v>
      </c>
      <c r="IX66" s="615">
        <v>0.70833333333333337</v>
      </c>
      <c r="IY66" s="615">
        <v>0.65</v>
      </c>
      <c r="IZ66" s="615">
        <v>0.8</v>
      </c>
      <c r="JA66" s="615">
        <v>0.7</v>
      </c>
      <c r="JB66" s="615">
        <v>0.75</v>
      </c>
      <c r="JC66" s="615">
        <v>0.9</v>
      </c>
      <c r="JD66" s="615">
        <v>0.75</v>
      </c>
      <c r="JE66" s="615">
        <v>0.35</v>
      </c>
      <c r="JF66" s="615">
        <v>0.75000000000000011</v>
      </c>
      <c r="JG66" s="615">
        <v>0.7</v>
      </c>
      <c r="JH66" s="615">
        <v>0.75</v>
      </c>
      <c r="JI66" s="615">
        <v>0.875</v>
      </c>
      <c r="JJ66" s="615">
        <v>0.65000000000000013</v>
      </c>
      <c r="JK66" s="615">
        <v>0.625</v>
      </c>
      <c r="JL66" s="615">
        <v>0.65</v>
      </c>
      <c r="JM66" s="615">
        <v>0.65</v>
      </c>
      <c r="JN66" s="615">
        <v>0.65</v>
      </c>
      <c r="JO66" s="615">
        <v>0.50000000000000011</v>
      </c>
      <c r="JP66" s="615">
        <v>0.50000000000000011</v>
      </c>
      <c r="JQ66" s="615">
        <v>0.87499999999999989</v>
      </c>
      <c r="JR66" s="615">
        <v>0.5</v>
      </c>
      <c r="JS66" s="615">
        <v>0.45833333333333326</v>
      </c>
      <c r="JT66" s="615">
        <v>0.5</v>
      </c>
      <c r="JU66" s="615">
        <v>0.54166666666666663</v>
      </c>
      <c r="JV66" s="615">
        <v>0.7</v>
      </c>
      <c r="JW66" s="615">
        <v>0.6</v>
      </c>
      <c r="JX66" s="615">
        <v>0.6</v>
      </c>
      <c r="JY66" s="615">
        <v>0.70833333333333337</v>
      </c>
      <c r="JZ66" s="615">
        <v>0.91666666666666663</v>
      </c>
      <c r="KA66" s="615">
        <v>0.95833333333333337</v>
      </c>
      <c r="KB66" s="615">
        <v>0.79166666666666663</v>
      </c>
      <c r="KC66" s="615">
        <v>0.83333333333333337</v>
      </c>
      <c r="KD66" s="615">
        <v>0.95833333333333337</v>
      </c>
      <c r="KE66" s="615">
        <v>0.79166666666666663</v>
      </c>
      <c r="KF66" s="615">
        <v>0.85</v>
      </c>
      <c r="KG66" s="615">
        <v>0.35</v>
      </c>
      <c r="KH66" s="615">
        <v>0.33333333333333326</v>
      </c>
      <c r="KI66" s="615">
        <v>0.35</v>
      </c>
      <c r="KJ66" s="615">
        <v>0.50000000000000011</v>
      </c>
      <c r="KK66" s="615">
        <v>0.83333333333333337</v>
      </c>
      <c r="KL66" s="615">
        <v>0.91666666666666663</v>
      </c>
      <c r="KM66" s="615">
        <v>0.70833333333333337</v>
      </c>
      <c r="KN66" s="615">
        <v>0.75</v>
      </c>
      <c r="KO66" s="615">
        <v>0.875</v>
      </c>
      <c r="KP66" s="615">
        <v>0.875</v>
      </c>
      <c r="KQ66" s="615">
        <v>0.70833333333333337</v>
      </c>
      <c r="KR66" s="615">
        <v>0.83333333333333337</v>
      </c>
      <c r="KS66" s="615">
        <v>0.54166666666666663</v>
      </c>
      <c r="KT66" s="615">
        <v>0.625</v>
      </c>
      <c r="KU66" s="615">
        <v>0.625</v>
      </c>
    </row>
    <row r="67" spans="1:309" s="35" customFormat="1">
      <c r="A67" s="880"/>
      <c r="B67" s="613"/>
      <c r="C67" s="614"/>
      <c r="D67" s="613"/>
      <c r="E67" s="614"/>
      <c r="F67" s="614"/>
      <c r="G67" s="613"/>
      <c r="H67" s="614"/>
      <c r="I67" s="613"/>
      <c r="J67" s="613"/>
      <c r="K67" s="613"/>
      <c r="L67" s="614"/>
      <c r="M67" s="614"/>
      <c r="N67" s="614"/>
      <c r="O67" s="614"/>
      <c r="P67" s="614"/>
      <c r="Q67" s="614"/>
      <c r="R67" s="614"/>
      <c r="S67" s="614"/>
      <c r="T67" s="614"/>
      <c r="U67" s="614"/>
      <c r="V67" s="614"/>
      <c r="W67" s="614"/>
      <c r="X67" s="614"/>
      <c r="Y67" s="614"/>
      <c r="Z67" s="614"/>
      <c r="AA67" s="614"/>
      <c r="AB67" s="614"/>
      <c r="AC67" s="614"/>
      <c r="AD67" s="613"/>
      <c r="AE67" s="613"/>
      <c r="AF67" s="613"/>
      <c r="AG67" s="613"/>
      <c r="AH67" s="613"/>
      <c r="AI67" s="613"/>
      <c r="AJ67" s="613"/>
      <c r="AK67" s="613"/>
      <c r="AL67" s="613"/>
      <c r="AM67" s="613"/>
      <c r="AN67" s="613"/>
      <c r="AO67" s="613"/>
      <c r="AP67" s="613"/>
      <c r="AQ67" s="613"/>
      <c r="AR67" s="613"/>
      <c r="AS67" s="613"/>
      <c r="AT67" s="613"/>
      <c r="AU67" s="613"/>
      <c r="AV67" s="613"/>
      <c r="AW67" s="613"/>
      <c r="AX67" s="613"/>
      <c r="AY67" s="613"/>
      <c r="AZ67" s="613"/>
      <c r="BA67" s="613"/>
      <c r="BB67" s="613"/>
      <c r="BC67" s="613"/>
      <c r="BD67" s="613"/>
      <c r="BE67" s="613"/>
      <c r="BF67" s="613"/>
      <c r="BG67" s="613"/>
      <c r="BH67" s="613"/>
      <c r="BI67" s="613"/>
      <c r="BJ67" s="613"/>
      <c r="BK67" s="613"/>
      <c r="BL67" s="613"/>
      <c r="BM67" s="613"/>
      <c r="BN67" s="613"/>
      <c r="BO67" s="613"/>
      <c r="BP67" s="613"/>
      <c r="BQ67" s="613"/>
      <c r="BR67" s="613"/>
      <c r="BS67" s="613"/>
      <c r="BT67" s="613"/>
      <c r="BU67" s="613"/>
      <c r="BV67" s="613"/>
      <c r="BW67" s="613"/>
      <c r="BX67" s="613"/>
      <c r="BY67" s="613"/>
      <c r="BZ67" s="613"/>
      <c r="CA67" s="613"/>
      <c r="CB67" s="613"/>
      <c r="CC67" s="613"/>
      <c r="CD67" s="613"/>
      <c r="CE67" s="613"/>
      <c r="CF67" s="613"/>
      <c r="CG67" s="613"/>
      <c r="CH67" s="613"/>
      <c r="CI67" s="613"/>
      <c r="CJ67" s="613"/>
      <c r="CK67" s="613"/>
      <c r="CL67" s="613"/>
      <c r="CM67" s="613"/>
      <c r="CN67" s="613"/>
      <c r="CO67" s="613"/>
      <c r="CP67" s="613"/>
      <c r="CQ67" s="613"/>
      <c r="CR67" s="613"/>
      <c r="CS67" s="613"/>
      <c r="CT67" s="613"/>
      <c r="CU67" s="613"/>
      <c r="CV67" s="613"/>
      <c r="CW67" s="613"/>
      <c r="CX67" s="613"/>
      <c r="CY67" s="613"/>
      <c r="CZ67" s="613"/>
      <c r="DA67" s="613"/>
      <c r="DB67" s="613"/>
      <c r="DC67" s="613"/>
      <c r="DD67" s="613"/>
      <c r="DE67" s="613"/>
      <c r="DF67" s="613"/>
      <c r="DG67" s="613"/>
      <c r="DH67" s="613"/>
      <c r="DI67" s="613"/>
      <c r="DJ67" s="613"/>
      <c r="DK67" s="613"/>
      <c r="DL67" s="613"/>
      <c r="DM67" s="613"/>
      <c r="DN67" s="613"/>
      <c r="DO67" s="613"/>
      <c r="DP67" s="613"/>
      <c r="DQ67" s="613"/>
      <c r="DR67" s="613"/>
      <c r="DS67" s="613"/>
      <c r="DT67" s="613"/>
      <c r="DU67" s="613"/>
      <c r="DV67" s="613"/>
      <c r="DW67" s="613"/>
      <c r="DX67" s="613"/>
      <c r="DY67" s="613"/>
      <c r="DZ67" s="613"/>
      <c r="EA67" s="613"/>
      <c r="EB67" s="613"/>
      <c r="EC67" s="613"/>
      <c r="ED67" s="613"/>
      <c r="EE67" s="613"/>
      <c r="EF67" s="613"/>
      <c r="EG67" s="613"/>
      <c r="EH67" s="613"/>
      <c r="EI67" s="613"/>
      <c r="EJ67" s="613"/>
      <c r="EK67" s="613"/>
      <c r="EL67" s="613"/>
      <c r="EM67" s="614"/>
      <c r="EN67" s="614"/>
      <c r="EO67" s="614"/>
      <c r="EP67" s="614"/>
      <c r="EQ67" s="614"/>
      <c r="ER67" s="614"/>
      <c r="ES67" s="614"/>
      <c r="ET67" s="614"/>
      <c r="EU67" s="614"/>
      <c r="EV67" s="614"/>
      <c r="EW67" s="614"/>
      <c r="EX67" s="614"/>
      <c r="EY67" s="614"/>
      <c r="EZ67" s="614"/>
      <c r="FA67" s="614"/>
      <c r="FB67" s="614"/>
      <c r="FC67" s="614"/>
      <c r="FD67" s="614"/>
      <c r="FE67" s="613"/>
      <c r="FF67" s="613"/>
      <c r="FG67" s="613"/>
      <c r="FH67" s="614"/>
      <c r="FI67" s="614"/>
      <c r="FJ67" s="614"/>
      <c r="FK67" s="614"/>
      <c r="FL67" s="614"/>
      <c r="FM67" s="614"/>
      <c r="FN67" s="614"/>
      <c r="FO67" s="614"/>
      <c r="FP67" s="614"/>
      <c r="FQ67" s="614"/>
      <c r="FR67" s="614"/>
      <c r="FS67" s="614"/>
      <c r="FT67" s="614"/>
      <c r="FU67" s="614"/>
      <c r="FV67" s="614"/>
      <c r="FW67" s="614"/>
      <c r="FX67" s="614"/>
      <c r="FY67" s="614"/>
      <c r="FZ67" s="614"/>
      <c r="GA67" s="614"/>
      <c r="GB67" s="614"/>
      <c r="GC67" s="614"/>
      <c r="GD67" s="614"/>
      <c r="GE67" s="614"/>
      <c r="GF67" s="614"/>
      <c r="GG67" s="614"/>
      <c r="GH67" s="614"/>
      <c r="GI67" s="614"/>
      <c r="GJ67" s="614"/>
      <c r="GK67" s="614"/>
      <c r="GL67" s="614"/>
      <c r="GM67" s="613"/>
      <c r="GN67" s="614"/>
      <c r="GO67" s="614"/>
      <c r="GP67" s="613"/>
      <c r="GQ67" s="614"/>
      <c r="GR67" s="613"/>
      <c r="GS67" s="613"/>
      <c r="GT67" s="613"/>
      <c r="GU67" s="613"/>
      <c r="GV67" s="613"/>
      <c r="GW67" s="613"/>
      <c r="GX67" s="614"/>
      <c r="GY67" s="614"/>
      <c r="GZ67" s="614"/>
      <c r="HA67" s="613"/>
      <c r="HB67" s="614"/>
      <c r="HC67" s="614"/>
      <c r="HD67" s="614"/>
      <c r="HE67" s="614"/>
      <c r="HF67" s="613"/>
      <c r="HG67" s="613"/>
      <c r="HH67" s="613"/>
      <c r="HI67" s="613"/>
      <c r="HJ67" s="613"/>
      <c r="HK67" s="613"/>
      <c r="HL67" s="614"/>
      <c r="HM67" s="613"/>
      <c r="HN67" s="614"/>
      <c r="HO67" s="614"/>
      <c r="HP67" s="613"/>
      <c r="HQ67" s="614"/>
      <c r="HR67" s="613"/>
      <c r="HS67" s="614"/>
      <c r="HT67" s="614"/>
      <c r="HU67" s="613"/>
      <c r="HV67" s="614"/>
      <c r="HW67" s="613"/>
      <c r="HX67" s="613"/>
      <c r="HY67" s="613"/>
      <c r="HZ67" s="614"/>
      <c r="IA67" s="614"/>
      <c r="IB67" s="614"/>
      <c r="IC67" s="613"/>
      <c r="ID67" s="614"/>
      <c r="IE67" s="614"/>
      <c r="IF67" s="614"/>
      <c r="IG67" s="614"/>
      <c r="IH67" s="614"/>
      <c r="II67" s="614"/>
      <c r="IJ67" s="614"/>
      <c r="IK67" s="614"/>
      <c r="IL67" s="614"/>
      <c r="IM67" s="614"/>
      <c r="IN67" s="614"/>
      <c r="IO67" s="614"/>
      <c r="IP67" s="614"/>
      <c r="IQ67" s="614"/>
      <c r="IR67" s="614"/>
      <c r="IS67" s="614"/>
      <c r="IT67" s="614"/>
      <c r="IU67" s="614"/>
      <c r="IV67" s="614"/>
      <c r="IW67" s="614"/>
      <c r="IX67" s="614"/>
      <c r="IY67" s="614"/>
      <c r="IZ67" s="614"/>
      <c r="JA67" s="614"/>
      <c r="JB67" s="614"/>
      <c r="JC67" s="614"/>
      <c r="JD67" s="614"/>
      <c r="JE67" s="613"/>
      <c r="JF67" s="614"/>
      <c r="JG67" s="614"/>
      <c r="JH67" s="613"/>
      <c r="JI67" s="613"/>
      <c r="JJ67" s="613"/>
      <c r="JK67" s="613"/>
      <c r="JL67" s="613"/>
      <c r="JM67" s="613"/>
      <c r="JN67" s="613"/>
      <c r="JO67" s="613"/>
      <c r="JP67" s="613"/>
      <c r="JQ67" s="613"/>
      <c r="JR67" s="613"/>
      <c r="JS67" s="613"/>
      <c r="JT67" s="613"/>
      <c r="JU67" s="613"/>
      <c r="JV67" s="613"/>
      <c r="JW67" s="614"/>
      <c r="JX67" s="614"/>
      <c r="JY67" s="614"/>
      <c r="JZ67" s="614"/>
      <c r="KA67" s="614"/>
      <c r="KB67" s="614"/>
      <c r="KC67" s="614"/>
      <c r="KD67" s="614"/>
      <c r="KE67" s="614"/>
      <c r="KF67" s="614"/>
      <c r="KG67" s="614"/>
      <c r="KH67" s="614"/>
      <c r="KI67" s="614"/>
      <c r="KJ67" s="614"/>
      <c r="KK67" s="614"/>
      <c r="KL67" s="614"/>
      <c r="KM67" s="614"/>
      <c r="KN67" s="614"/>
      <c r="KO67" s="614"/>
      <c r="KP67" s="614"/>
      <c r="KQ67" s="614"/>
      <c r="KR67" s="614"/>
      <c r="KS67" s="614"/>
      <c r="KT67" s="614"/>
      <c r="KU67" s="614"/>
      <c r="KV67" s="597"/>
    </row>
    <row r="68" spans="1:309" s="35" customFormat="1">
      <c r="A68" s="880"/>
      <c r="B68" s="613"/>
      <c r="C68" s="614"/>
      <c r="D68" s="613"/>
      <c r="E68" s="614"/>
      <c r="F68" s="614"/>
      <c r="G68" s="613"/>
      <c r="H68" s="614"/>
      <c r="I68" s="613"/>
      <c r="J68" s="613"/>
      <c r="K68" s="613"/>
      <c r="L68" s="614"/>
      <c r="M68" s="614"/>
      <c r="N68" s="614"/>
      <c r="O68" s="614"/>
      <c r="P68" s="614"/>
      <c r="Q68" s="614"/>
      <c r="R68" s="614"/>
      <c r="S68" s="614"/>
      <c r="T68" s="614"/>
      <c r="U68" s="614"/>
      <c r="V68" s="614"/>
      <c r="W68" s="614"/>
      <c r="X68" s="614"/>
      <c r="Y68" s="614"/>
      <c r="Z68" s="614"/>
      <c r="AA68" s="614"/>
      <c r="AB68" s="614"/>
      <c r="AC68" s="614"/>
      <c r="AD68" s="613"/>
      <c r="AE68" s="613"/>
      <c r="AF68" s="613"/>
      <c r="AG68" s="613"/>
      <c r="AH68" s="613"/>
      <c r="AI68" s="613"/>
      <c r="AJ68" s="613"/>
      <c r="AK68" s="613"/>
      <c r="AL68" s="613"/>
      <c r="AM68" s="613"/>
      <c r="AN68" s="613"/>
      <c r="AO68" s="613"/>
      <c r="AP68" s="613"/>
      <c r="AQ68" s="613"/>
      <c r="AR68" s="613"/>
      <c r="AS68" s="613"/>
      <c r="AT68" s="613"/>
      <c r="AU68" s="613"/>
      <c r="AV68" s="613"/>
      <c r="AW68" s="613"/>
      <c r="AX68" s="613"/>
      <c r="AY68" s="613"/>
      <c r="AZ68" s="613"/>
      <c r="BA68" s="613"/>
      <c r="BB68" s="613"/>
      <c r="BC68" s="613"/>
      <c r="BD68" s="613"/>
      <c r="BE68" s="613"/>
      <c r="BF68" s="613"/>
      <c r="BG68" s="613"/>
      <c r="BH68" s="613"/>
      <c r="BI68" s="613"/>
      <c r="BJ68" s="613"/>
      <c r="BK68" s="613"/>
      <c r="BL68" s="613"/>
      <c r="BM68" s="613"/>
      <c r="BN68" s="613"/>
      <c r="BO68" s="613"/>
      <c r="BP68" s="613"/>
      <c r="BQ68" s="613"/>
      <c r="BR68" s="613"/>
      <c r="BS68" s="613"/>
      <c r="BT68" s="613"/>
      <c r="BU68" s="613"/>
      <c r="BV68" s="613"/>
      <c r="BW68" s="613"/>
      <c r="BX68" s="613"/>
      <c r="BY68" s="613"/>
      <c r="BZ68" s="613"/>
      <c r="CA68" s="613"/>
      <c r="CB68" s="613"/>
      <c r="CC68" s="613"/>
      <c r="CD68" s="613"/>
      <c r="CE68" s="613"/>
      <c r="CF68" s="613"/>
      <c r="CG68" s="613"/>
      <c r="CH68" s="613"/>
      <c r="CI68" s="613"/>
      <c r="CJ68" s="613"/>
      <c r="CK68" s="613"/>
      <c r="CL68" s="613"/>
      <c r="CM68" s="613"/>
      <c r="CN68" s="613"/>
      <c r="CO68" s="613"/>
      <c r="CP68" s="613"/>
      <c r="CQ68" s="613"/>
      <c r="CR68" s="613"/>
      <c r="CS68" s="613"/>
      <c r="CT68" s="613"/>
      <c r="CU68" s="613"/>
      <c r="CV68" s="613"/>
      <c r="CW68" s="613"/>
      <c r="CX68" s="613"/>
      <c r="CY68" s="613"/>
      <c r="CZ68" s="613"/>
      <c r="DA68" s="613"/>
      <c r="DB68" s="613"/>
      <c r="DC68" s="613"/>
      <c r="DD68" s="613"/>
      <c r="DE68" s="613"/>
      <c r="DF68" s="613"/>
      <c r="DG68" s="613"/>
      <c r="DH68" s="613"/>
      <c r="DI68" s="613"/>
      <c r="DJ68" s="613"/>
      <c r="DK68" s="613"/>
      <c r="DL68" s="613"/>
      <c r="DM68" s="613"/>
      <c r="DN68" s="613"/>
      <c r="DO68" s="613"/>
      <c r="DP68" s="613"/>
      <c r="DQ68" s="613"/>
      <c r="DR68" s="613"/>
      <c r="DS68" s="613"/>
      <c r="DT68" s="613"/>
      <c r="DU68" s="613"/>
      <c r="DV68" s="613"/>
      <c r="DW68" s="613"/>
      <c r="DX68" s="613"/>
      <c r="DY68" s="613"/>
      <c r="DZ68" s="613"/>
      <c r="EA68" s="613"/>
      <c r="EB68" s="613"/>
      <c r="EC68" s="613"/>
      <c r="ED68" s="613"/>
      <c r="EE68" s="613"/>
      <c r="EF68" s="613"/>
      <c r="EG68" s="613"/>
      <c r="EH68" s="613"/>
      <c r="EI68" s="613"/>
      <c r="EJ68" s="613"/>
      <c r="EK68" s="613"/>
      <c r="EL68" s="613"/>
      <c r="EM68" s="614"/>
      <c r="EN68" s="614"/>
      <c r="EO68" s="614"/>
      <c r="EP68" s="614"/>
      <c r="EQ68" s="614"/>
      <c r="ER68" s="614"/>
      <c r="ES68" s="614"/>
      <c r="ET68" s="614"/>
      <c r="EU68" s="614"/>
      <c r="EV68" s="614"/>
      <c r="EW68" s="614"/>
      <c r="EX68" s="614"/>
      <c r="EY68" s="614"/>
      <c r="EZ68" s="614"/>
      <c r="FA68" s="614"/>
      <c r="FB68" s="614"/>
      <c r="FC68" s="614"/>
      <c r="FD68" s="614"/>
      <c r="FE68" s="613"/>
      <c r="FF68" s="613"/>
      <c r="FG68" s="613"/>
      <c r="FH68" s="614"/>
      <c r="FI68" s="614"/>
      <c r="FJ68" s="614"/>
      <c r="FK68" s="614"/>
      <c r="FL68" s="614"/>
      <c r="FM68" s="614"/>
      <c r="FN68" s="614"/>
      <c r="FO68" s="614"/>
      <c r="FP68" s="614"/>
      <c r="FQ68" s="614"/>
      <c r="FR68" s="614"/>
      <c r="FS68" s="614"/>
      <c r="FT68" s="614"/>
      <c r="FU68" s="614"/>
      <c r="FV68" s="614"/>
      <c r="FW68" s="614"/>
      <c r="FX68" s="614"/>
      <c r="FY68" s="614"/>
      <c r="FZ68" s="614"/>
      <c r="GA68" s="614"/>
      <c r="GB68" s="614"/>
      <c r="GC68" s="614"/>
      <c r="GD68" s="614"/>
      <c r="GE68" s="614"/>
      <c r="GF68" s="614"/>
      <c r="GG68" s="614"/>
      <c r="GH68" s="614"/>
      <c r="GI68" s="614"/>
      <c r="GJ68" s="614"/>
      <c r="GK68" s="614"/>
      <c r="GL68" s="614"/>
      <c r="GM68" s="613"/>
      <c r="GN68" s="614"/>
      <c r="GO68" s="614"/>
      <c r="GP68" s="613"/>
      <c r="GQ68" s="614"/>
      <c r="GR68" s="613"/>
      <c r="GS68" s="613"/>
      <c r="GT68" s="613"/>
      <c r="GU68" s="613"/>
      <c r="GV68" s="613"/>
      <c r="GW68" s="613"/>
      <c r="GX68" s="614"/>
      <c r="GY68" s="614"/>
      <c r="GZ68" s="614"/>
      <c r="HA68" s="613"/>
      <c r="HB68" s="614"/>
      <c r="HC68" s="614"/>
      <c r="HD68" s="614"/>
      <c r="HE68" s="614"/>
      <c r="HF68" s="613"/>
      <c r="HG68" s="613"/>
      <c r="HH68" s="613"/>
      <c r="HI68" s="613"/>
      <c r="HJ68" s="613"/>
      <c r="HK68" s="613"/>
      <c r="HL68" s="614"/>
      <c r="HM68" s="613"/>
      <c r="HN68" s="614"/>
      <c r="HO68" s="614"/>
      <c r="HP68" s="613"/>
      <c r="HQ68" s="614"/>
      <c r="HR68" s="613"/>
      <c r="HS68" s="614"/>
      <c r="HT68" s="614"/>
      <c r="HU68" s="613"/>
      <c r="HV68" s="614"/>
      <c r="HW68" s="613"/>
      <c r="HX68" s="613"/>
      <c r="HY68" s="613"/>
      <c r="HZ68" s="614"/>
      <c r="IA68" s="614"/>
      <c r="IB68" s="614"/>
      <c r="IC68" s="613"/>
      <c r="ID68" s="614"/>
      <c r="IE68" s="614"/>
      <c r="IF68" s="614"/>
      <c r="IG68" s="614"/>
      <c r="IH68" s="614"/>
      <c r="II68" s="614"/>
      <c r="IJ68" s="614"/>
      <c r="IK68" s="614"/>
      <c r="IL68" s="614"/>
      <c r="IM68" s="614"/>
      <c r="IN68" s="614"/>
      <c r="IO68" s="614"/>
      <c r="IP68" s="614"/>
      <c r="IQ68" s="614"/>
      <c r="IR68" s="614"/>
      <c r="IS68" s="614"/>
      <c r="IT68" s="614"/>
      <c r="IU68" s="614"/>
      <c r="IV68" s="614"/>
      <c r="IW68" s="614"/>
      <c r="IX68" s="614"/>
      <c r="IY68" s="614"/>
      <c r="IZ68" s="614"/>
      <c r="JA68" s="614"/>
      <c r="JB68" s="614"/>
      <c r="JC68" s="614"/>
      <c r="JD68" s="614"/>
      <c r="JE68" s="613"/>
      <c r="JF68" s="614"/>
      <c r="JG68" s="614"/>
      <c r="JH68" s="613"/>
      <c r="JI68" s="613"/>
      <c r="JJ68" s="613"/>
      <c r="JK68" s="613"/>
      <c r="JL68" s="613"/>
      <c r="JM68" s="613"/>
      <c r="JN68" s="613"/>
      <c r="JO68" s="613"/>
      <c r="JP68" s="613"/>
      <c r="JQ68" s="613"/>
      <c r="JR68" s="613"/>
      <c r="JS68" s="613"/>
      <c r="JT68" s="613"/>
      <c r="JU68" s="613"/>
      <c r="JV68" s="613"/>
      <c r="JW68" s="614"/>
      <c r="JX68" s="614"/>
      <c r="JY68" s="614"/>
      <c r="JZ68" s="614"/>
      <c r="KA68" s="614"/>
      <c r="KB68" s="614"/>
      <c r="KC68" s="614"/>
      <c r="KD68" s="614"/>
      <c r="KE68" s="614"/>
      <c r="KF68" s="614"/>
      <c r="KG68" s="614"/>
      <c r="KH68" s="614"/>
      <c r="KI68" s="614"/>
      <c r="KJ68" s="614"/>
      <c r="KK68" s="614"/>
      <c r="KL68" s="614"/>
      <c r="KM68" s="614"/>
      <c r="KN68" s="614"/>
      <c r="KO68" s="614"/>
      <c r="KP68" s="614"/>
      <c r="KQ68" s="614"/>
      <c r="KR68" s="614"/>
      <c r="KS68" s="614"/>
      <c r="KT68" s="614"/>
      <c r="KU68" s="614"/>
    </row>
    <row r="69" spans="1:309" s="35" customFormat="1">
      <c r="A69" s="605"/>
      <c r="C69" s="616"/>
      <c r="D69" s="617"/>
      <c r="E69" s="616"/>
      <c r="F69" s="616"/>
      <c r="G69" s="617"/>
      <c r="H69" s="616"/>
      <c r="I69" s="617"/>
      <c r="J69" s="617"/>
      <c r="K69" s="617"/>
      <c r="L69" s="616"/>
      <c r="M69" s="616"/>
      <c r="N69" s="616"/>
      <c r="O69" s="616"/>
      <c r="P69" s="616"/>
      <c r="Q69" s="616"/>
      <c r="R69" s="616"/>
      <c r="S69" s="616"/>
      <c r="T69" s="616"/>
      <c r="U69" s="616"/>
      <c r="V69" s="616"/>
      <c r="W69" s="616"/>
      <c r="X69" s="616"/>
      <c r="Y69" s="616"/>
      <c r="Z69" s="616"/>
      <c r="AA69" s="616"/>
      <c r="AB69" s="616"/>
      <c r="AC69" s="616"/>
      <c r="AD69" s="617"/>
      <c r="AE69" s="617"/>
      <c r="AF69" s="617"/>
      <c r="AG69" s="617"/>
      <c r="AH69" s="617"/>
      <c r="AI69" s="617"/>
      <c r="AJ69" s="617"/>
      <c r="AK69" s="617"/>
      <c r="AL69" s="617"/>
      <c r="AM69" s="617"/>
      <c r="AN69" s="617"/>
      <c r="AO69" s="617"/>
      <c r="AP69" s="617"/>
      <c r="AQ69" s="617"/>
      <c r="AR69" s="617"/>
      <c r="AS69" s="617"/>
      <c r="AT69" s="617"/>
      <c r="AU69" s="617"/>
      <c r="AV69" s="617"/>
      <c r="AW69" s="617"/>
      <c r="AX69" s="617"/>
      <c r="AY69" s="617"/>
      <c r="AZ69" s="617"/>
      <c r="BA69" s="617"/>
      <c r="BB69" s="617"/>
      <c r="BC69" s="617"/>
      <c r="BD69" s="617"/>
      <c r="BE69" s="617"/>
      <c r="BF69" s="617"/>
      <c r="BG69" s="617"/>
      <c r="BH69" s="617"/>
      <c r="BI69" s="617"/>
      <c r="BJ69" s="617"/>
      <c r="BK69" s="617"/>
      <c r="BL69" s="617"/>
      <c r="BM69" s="617"/>
      <c r="BN69" s="617"/>
      <c r="BO69" s="617"/>
      <c r="BP69" s="617"/>
      <c r="BQ69" s="617"/>
      <c r="BR69" s="617"/>
      <c r="BS69" s="617"/>
      <c r="BT69" s="617"/>
      <c r="BU69" s="617"/>
      <c r="BV69" s="617"/>
      <c r="BW69" s="617"/>
      <c r="BX69" s="617"/>
      <c r="BY69" s="617"/>
      <c r="BZ69" s="617"/>
      <c r="CA69" s="617"/>
      <c r="CB69" s="617"/>
      <c r="CC69" s="617"/>
      <c r="CD69" s="617"/>
      <c r="CE69" s="617"/>
      <c r="CF69" s="617"/>
      <c r="CG69" s="617"/>
      <c r="CH69" s="617"/>
      <c r="CI69" s="617"/>
      <c r="CJ69" s="617"/>
      <c r="CK69" s="617"/>
      <c r="CL69" s="617"/>
      <c r="CM69" s="617"/>
      <c r="CN69" s="617"/>
      <c r="CO69" s="617"/>
      <c r="CP69" s="617"/>
      <c r="CQ69" s="617"/>
      <c r="CR69" s="617"/>
      <c r="CS69" s="617"/>
      <c r="CT69" s="617"/>
      <c r="CU69" s="617"/>
      <c r="CV69" s="617"/>
      <c r="CW69" s="617"/>
      <c r="CX69" s="617"/>
      <c r="CY69" s="617"/>
      <c r="CZ69" s="617"/>
      <c r="DA69" s="617"/>
      <c r="DB69" s="617"/>
      <c r="DC69" s="617"/>
      <c r="DD69" s="617"/>
      <c r="DE69" s="617"/>
      <c r="DF69" s="617"/>
      <c r="DG69" s="617"/>
      <c r="DH69" s="617"/>
      <c r="DI69" s="617"/>
      <c r="DJ69" s="617"/>
      <c r="DK69" s="617"/>
      <c r="DL69" s="617"/>
      <c r="DM69" s="617"/>
      <c r="DN69" s="617"/>
      <c r="DO69" s="617"/>
      <c r="DP69" s="617"/>
      <c r="DQ69" s="617"/>
      <c r="DR69" s="617"/>
      <c r="DS69" s="617"/>
      <c r="DT69" s="617"/>
      <c r="DU69" s="617"/>
      <c r="DV69" s="617"/>
      <c r="DW69" s="617"/>
      <c r="DX69" s="617"/>
      <c r="DY69" s="617"/>
      <c r="DZ69" s="617"/>
      <c r="EA69" s="617"/>
      <c r="EB69" s="617"/>
      <c r="EC69" s="617"/>
      <c r="ED69" s="617"/>
      <c r="EE69" s="617"/>
      <c r="EF69" s="617"/>
      <c r="EG69" s="617"/>
      <c r="EH69" s="617"/>
      <c r="EI69" s="617"/>
      <c r="EJ69" s="617"/>
      <c r="EK69" s="617"/>
      <c r="EL69" s="617"/>
      <c r="EM69" s="616"/>
      <c r="EN69" s="616"/>
      <c r="EO69" s="616"/>
      <c r="EP69" s="616"/>
      <c r="EQ69" s="616"/>
      <c r="ER69" s="616"/>
      <c r="ES69" s="616"/>
      <c r="ET69" s="616"/>
      <c r="EU69" s="616"/>
      <c r="EV69" s="616"/>
      <c r="EW69" s="616"/>
      <c r="EX69" s="616"/>
      <c r="EY69" s="616"/>
      <c r="EZ69" s="616"/>
      <c r="FA69" s="616"/>
      <c r="FB69" s="616"/>
      <c r="FC69" s="616"/>
      <c r="FD69" s="616"/>
      <c r="FE69" s="617"/>
      <c r="FF69" s="617"/>
      <c r="FG69" s="617"/>
      <c r="FH69" s="616"/>
      <c r="FI69" s="616"/>
      <c r="FJ69" s="616"/>
      <c r="FK69" s="616"/>
      <c r="FL69" s="616"/>
      <c r="FM69" s="616"/>
      <c r="FN69" s="616"/>
      <c r="FO69" s="616"/>
      <c r="FP69" s="616"/>
      <c r="FQ69" s="616"/>
      <c r="FR69" s="616"/>
      <c r="FS69" s="616"/>
      <c r="FT69" s="616"/>
      <c r="FU69" s="616"/>
      <c r="FV69" s="616"/>
      <c r="FW69" s="616"/>
      <c r="FX69" s="616"/>
      <c r="FY69" s="616"/>
      <c r="FZ69" s="616"/>
      <c r="GA69" s="616"/>
      <c r="GB69" s="616"/>
      <c r="GC69" s="616"/>
      <c r="GD69" s="616"/>
      <c r="GE69" s="616"/>
      <c r="GF69" s="616"/>
      <c r="GG69" s="616"/>
      <c r="GH69" s="616"/>
      <c r="GI69" s="616"/>
      <c r="GJ69" s="616"/>
      <c r="GK69" s="616"/>
      <c r="GL69" s="616"/>
      <c r="GM69" s="617"/>
      <c r="GN69" s="616"/>
      <c r="GO69" s="616"/>
      <c r="GP69" s="617"/>
      <c r="GQ69" s="616"/>
      <c r="GR69" s="617"/>
      <c r="GS69" s="617"/>
      <c r="GT69" s="617"/>
      <c r="GU69" s="617"/>
      <c r="GV69" s="617"/>
      <c r="GW69" s="617"/>
      <c r="GX69" s="616"/>
      <c r="GY69" s="616"/>
      <c r="GZ69" s="616"/>
      <c r="HA69" s="617"/>
      <c r="HB69" s="616"/>
      <c r="HC69" s="616"/>
      <c r="HD69" s="616"/>
      <c r="HE69" s="616"/>
      <c r="HF69" s="617"/>
      <c r="HG69" s="617"/>
      <c r="HH69" s="617"/>
      <c r="HI69" s="617"/>
      <c r="HJ69" s="617"/>
      <c r="HK69" s="617"/>
      <c r="HL69" s="616"/>
      <c r="HM69" s="617"/>
      <c r="HN69" s="616"/>
      <c r="HO69" s="616"/>
      <c r="HP69" s="617"/>
      <c r="HQ69" s="616"/>
      <c r="HR69" s="617"/>
      <c r="HS69" s="616"/>
      <c r="HT69" s="616"/>
      <c r="HU69" s="617"/>
      <c r="HV69" s="616"/>
      <c r="HW69" s="617"/>
      <c r="HX69" s="617"/>
      <c r="HY69" s="617"/>
      <c r="HZ69" s="616"/>
      <c r="IA69" s="616"/>
      <c r="IB69" s="616"/>
      <c r="IC69" s="617"/>
      <c r="ID69" s="616"/>
      <c r="IE69" s="616"/>
      <c r="IF69" s="616"/>
      <c r="IG69" s="616"/>
      <c r="IH69" s="616"/>
      <c r="II69" s="616"/>
      <c r="IJ69" s="616"/>
      <c r="IK69" s="616"/>
      <c r="IL69" s="616"/>
      <c r="IM69" s="616"/>
      <c r="IN69" s="616"/>
      <c r="IO69" s="616"/>
      <c r="IP69" s="616"/>
      <c r="IQ69" s="616"/>
      <c r="IR69" s="616"/>
      <c r="IS69" s="616"/>
      <c r="IT69" s="616"/>
      <c r="IU69" s="616"/>
      <c r="IV69" s="616"/>
      <c r="IW69" s="616"/>
      <c r="IX69" s="616"/>
      <c r="IY69" s="616"/>
      <c r="IZ69" s="616"/>
      <c r="JA69" s="616"/>
      <c r="JB69" s="616"/>
      <c r="JC69" s="616"/>
      <c r="JD69" s="616"/>
      <c r="JE69" s="617"/>
      <c r="JF69" s="616"/>
      <c r="JG69" s="616"/>
      <c r="JH69" s="617"/>
      <c r="JI69" s="617"/>
      <c r="JJ69" s="617"/>
      <c r="JK69" s="617"/>
      <c r="JL69" s="617"/>
      <c r="JM69" s="617"/>
      <c r="JN69" s="617"/>
      <c r="JO69" s="617"/>
      <c r="JP69" s="617"/>
      <c r="JQ69" s="617"/>
      <c r="JR69" s="617"/>
      <c r="JS69" s="617"/>
      <c r="JT69" s="617"/>
      <c r="JU69" s="617"/>
      <c r="JV69" s="617"/>
      <c r="JW69" s="616"/>
      <c r="JX69" s="616"/>
      <c r="JY69" s="616"/>
      <c r="JZ69" s="616"/>
      <c r="KA69" s="616"/>
      <c r="KB69" s="616"/>
      <c r="KC69" s="616"/>
      <c r="KD69" s="616"/>
      <c r="KE69" s="616"/>
      <c r="KF69" s="616"/>
      <c r="KG69" s="616"/>
      <c r="KH69" s="616"/>
      <c r="KI69" s="616"/>
      <c r="KJ69" s="616"/>
      <c r="KK69" s="616"/>
      <c r="KL69" s="616"/>
      <c r="KM69" s="616"/>
      <c r="KN69" s="616"/>
      <c r="KO69" s="616"/>
      <c r="KP69" s="616"/>
      <c r="KQ69" s="616"/>
      <c r="KR69" s="616"/>
      <c r="KS69" s="616"/>
      <c r="KT69" s="616"/>
      <c r="KU69" s="616"/>
    </row>
    <row r="70" spans="1:309" s="35" customFormat="1" ht="15" customHeight="1">
      <c r="A70" s="878" t="s">
        <v>730</v>
      </c>
      <c r="B70" s="602"/>
      <c r="C70" s="603"/>
      <c r="D70" s="602"/>
      <c r="E70" s="603"/>
      <c r="F70" s="603"/>
      <c r="G70" s="602"/>
      <c r="H70" s="603"/>
      <c r="I70" s="602"/>
      <c r="J70" s="602"/>
      <c r="K70" s="602"/>
      <c r="L70" s="603"/>
      <c r="M70" s="603"/>
      <c r="N70" s="603"/>
      <c r="O70" s="603"/>
      <c r="P70" s="603"/>
      <c r="Q70" s="603"/>
      <c r="R70" s="603"/>
      <c r="S70" s="603"/>
      <c r="T70" s="603"/>
      <c r="U70" s="603"/>
      <c r="V70" s="603"/>
      <c r="W70" s="603"/>
      <c r="X70" s="603"/>
      <c r="Y70" s="603"/>
      <c r="Z70" s="603"/>
      <c r="AA70" s="603"/>
      <c r="AB70" s="603"/>
      <c r="AC70" s="603"/>
      <c r="AD70" s="602"/>
      <c r="AE70" s="602"/>
      <c r="AF70" s="602"/>
      <c r="AG70" s="602"/>
      <c r="AH70" s="602"/>
      <c r="AI70" s="602"/>
      <c r="AJ70" s="602"/>
      <c r="AK70" s="602"/>
      <c r="AL70" s="602"/>
      <c r="AM70" s="602"/>
      <c r="AN70" s="602"/>
      <c r="AO70" s="602"/>
      <c r="AP70" s="602"/>
      <c r="AQ70" s="602"/>
      <c r="AR70" s="602"/>
      <c r="AS70" s="602"/>
      <c r="AT70" s="602"/>
      <c r="AU70" s="602"/>
      <c r="AV70" s="602"/>
      <c r="AW70" s="602"/>
      <c r="AX70" s="602"/>
      <c r="AY70" s="602"/>
      <c r="AZ70" s="602"/>
      <c r="BA70" s="602"/>
      <c r="BB70" s="602"/>
      <c r="BC70" s="602"/>
      <c r="BD70" s="602"/>
      <c r="BE70" s="602"/>
      <c r="BF70" s="602"/>
      <c r="BG70" s="602"/>
      <c r="BH70" s="602"/>
      <c r="BI70" s="602"/>
      <c r="BJ70" s="602"/>
      <c r="BK70" s="602"/>
      <c r="BL70" s="602"/>
      <c r="BM70" s="602"/>
      <c r="BN70" s="602"/>
      <c r="BO70" s="602"/>
      <c r="BP70" s="602"/>
      <c r="BQ70" s="602"/>
      <c r="BR70" s="602"/>
      <c r="BS70" s="602"/>
      <c r="BT70" s="602"/>
      <c r="BU70" s="602"/>
      <c r="BV70" s="602"/>
      <c r="BW70" s="602"/>
      <c r="BX70" s="602"/>
      <c r="BY70" s="602"/>
      <c r="BZ70" s="602"/>
      <c r="CA70" s="602"/>
      <c r="CB70" s="602"/>
      <c r="CC70" s="602"/>
      <c r="CD70" s="602"/>
      <c r="CE70" s="602"/>
      <c r="CF70" s="602"/>
      <c r="CG70" s="602"/>
      <c r="CH70" s="602"/>
      <c r="CI70" s="602"/>
      <c r="CJ70" s="602"/>
      <c r="CK70" s="602"/>
      <c r="CL70" s="602"/>
      <c r="CM70" s="602"/>
      <c r="CN70" s="602"/>
      <c r="CO70" s="602"/>
      <c r="CP70" s="602"/>
      <c r="CQ70" s="602"/>
      <c r="CR70" s="602"/>
      <c r="CS70" s="602"/>
      <c r="CT70" s="602"/>
      <c r="CU70" s="602"/>
      <c r="CV70" s="602"/>
      <c r="CW70" s="602"/>
      <c r="CX70" s="602"/>
      <c r="CY70" s="602"/>
      <c r="CZ70" s="602"/>
      <c r="DA70" s="602"/>
      <c r="DB70" s="602"/>
      <c r="DC70" s="602"/>
      <c r="DD70" s="602"/>
      <c r="DE70" s="602"/>
      <c r="DF70" s="602"/>
      <c r="DG70" s="602"/>
      <c r="DH70" s="602"/>
      <c r="DI70" s="602"/>
      <c r="DJ70" s="602"/>
      <c r="DK70" s="602"/>
      <c r="DL70" s="602"/>
      <c r="DM70" s="602"/>
      <c r="DN70" s="602"/>
      <c r="DO70" s="602"/>
      <c r="DP70" s="602"/>
      <c r="DQ70" s="602"/>
      <c r="DR70" s="602"/>
      <c r="DS70" s="602"/>
      <c r="DT70" s="602"/>
      <c r="DU70" s="602"/>
      <c r="DV70" s="602"/>
      <c r="DW70" s="602"/>
      <c r="DX70" s="602"/>
      <c r="DY70" s="602"/>
      <c r="DZ70" s="602"/>
      <c r="EA70" s="602"/>
      <c r="EB70" s="602"/>
      <c r="EC70" s="602"/>
      <c r="ED70" s="602"/>
      <c r="EE70" s="602"/>
      <c r="EF70" s="602"/>
      <c r="EG70" s="602"/>
      <c r="EH70" s="602"/>
      <c r="EI70" s="602"/>
      <c r="EJ70" s="602"/>
      <c r="EK70" s="602"/>
      <c r="EL70" s="602"/>
      <c r="EM70" s="603"/>
      <c r="EN70" s="603"/>
      <c r="EO70" s="603"/>
      <c r="EP70" s="603"/>
      <c r="EQ70" s="603"/>
      <c r="ER70" s="603"/>
      <c r="ES70" s="603"/>
      <c r="ET70" s="603"/>
      <c r="EU70" s="603"/>
      <c r="EV70" s="603"/>
      <c r="EW70" s="603"/>
      <c r="EX70" s="603"/>
      <c r="EY70" s="603"/>
      <c r="EZ70" s="603"/>
      <c r="FA70" s="603"/>
      <c r="FB70" s="603"/>
      <c r="FC70" s="603"/>
      <c r="FD70" s="603"/>
      <c r="FE70" s="602"/>
      <c r="FF70" s="602"/>
      <c r="FG70" s="602"/>
      <c r="FH70" s="603"/>
      <c r="FI70" s="603"/>
      <c r="FJ70" s="603"/>
      <c r="FK70" s="603"/>
      <c r="FL70" s="603"/>
      <c r="FM70" s="603"/>
      <c r="FN70" s="603"/>
      <c r="FO70" s="603"/>
      <c r="FP70" s="603"/>
      <c r="FQ70" s="603"/>
      <c r="FR70" s="603"/>
      <c r="FS70" s="603"/>
      <c r="FT70" s="603"/>
      <c r="FU70" s="603"/>
      <c r="FV70" s="603"/>
      <c r="FW70" s="603"/>
      <c r="FX70" s="603"/>
      <c r="FY70" s="603"/>
      <c r="FZ70" s="603"/>
      <c r="GA70" s="603"/>
      <c r="GB70" s="603"/>
      <c r="GC70" s="603"/>
      <c r="GD70" s="603"/>
      <c r="GE70" s="603"/>
      <c r="GF70" s="603"/>
      <c r="GG70" s="603"/>
      <c r="GH70" s="603"/>
      <c r="GI70" s="603"/>
      <c r="GJ70" s="603"/>
      <c r="GK70" s="603"/>
      <c r="GL70" s="603"/>
      <c r="GM70" s="602"/>
      <c r="GN70" s="603"/>
      <c r="GO70" s="603"/>
      <c r="GP70" s="602"/>
      <c r="GQ70" s="603"/>
      <c r="GR70" s="602"/>
      <c r="GS70" s="602"/>
      <c r="GT70" s="602"/>
      <c r="GU70" s="602"/>
      <c r="GV70" s="602"/>
      <c r="GW70" s="602"/>
      <c r="GX70" s="603"/>
      <c r="GY70" s="603"/>
      <c r="GZ70" s="603"/>
      <c r="HA70" s="602"/>
      <c r="HB70" s="603"/>
      <c r="HC70" s="603"/>
      <c r="HD70" s="603"/>
      <c r="HE70" s="603"/>
      <c r="HF70" s="602"/>
      <c r="HG70" s="602"/>
      <c r="HH70" s="602"/>
      <c r="HI70" s="602"/>
      <c r="HJ70" s="602"/>
      <c r="HK70" s="602"/>
      <c r="HL70" s="603"/>
      <c r="HM70" s="602"/>
      <c r="HN70" s="603"/>
      <c r="HO70" s="603"/>
      <c r="HP70" s="602"/>
      <c r="HQ70" s="603"/>
      <c r="HR70" s="602"/>
      <c r="HS70" s="603"/>
      <c r="HT70" s="603"/>
      <c r="HU70" s="602"/>
      <c r="HV70" s="603"/>
      <c r="HW70" s="602"/>
      <c r="HX70" s="602"/>
      <c r="HY70" s="602"/>
      <c r="HZ70" s="603"/>
      <c r="IA70" s="603"/>
      <c r="IB70" s="603"/>
      <c r="IC70" s="602"/>
      <c r="ID70" s="603"/>
      <c r="IE70" s="603"/>
      <c r="IF70" s="603"/>
      <c r="IG70" s="603"/>
      <c r="IH70" s="603"/>
      <c r="II70" s="603"/>
      <c r="IJ70" s="603"/>
      <c r="IK70" s="603"/>
      <c r="IL70" s="603"/>
      <c r="IM70" s="603"/>
      <c r="IN70" s="603"/>
      <c r="IO70" s="603"/>
      <c r="IP70" s="603"/>
      <c r="IQ70" s="603"/>
      <c r="IR70" s="603"/>
      <c r="IS70" s="603"/>
      <c r="IT70" s="603"/>
      <c r="IU70" s="603"/>
      <c r="IV70" s="603"/>
      <c r="IW70" s="603"/>
      <c r="IX70" s="603"/>
      <c r="IY70" s="603"/>
      <c r="IZ70" s="603"/>
      <c r="JA70" s="603"/>
      <c r="JB70" s="603"/>
      <c r="JC70" s="603"/>
      <c r="JD70" s="603"/>
      <c r="JE70" s="602"/>
      <c r="JF70" s="603"/>
      <c r="JG70" s="603"/>
      <c r="JH70" s="602"/>
      <c r="JI70" s="602"/>
      <c r="JJ70" s="602"/>
      <c r="JK70" s="602"/>
      <c r="JL70" s="602"/>
      <c r="JM70" s="602"/>
      <c r="JN70" s="602"/>
      <c r="JO70" s="602"/>
      <c r="JP70" s="602"/>
      <c r="JQ70" s="602"/>
      <c r="JR70" s="602"/>
      <c r="JS70" s="602"/>
      <c r="JT70" s="602"/>
      <c r="JU70" s="602"/>
      <c r="JV70" s="602"/>
      <c r="JW70" s="603"/>
      <c r="JX70" s="603"/>
      <c r="JY70" s="603"/>
      <c r="JZ70" s="603"/>
      <c r="KA70" s="603"/>
      <c r="KB70" s="603"/>
      <c r="KC70" s="603"/>
      <c r="KD70" s="603"/>
      <c r="KE70" s="603"/>
      <c r="KF70" s="603"/>
      <c r="KG70" s="603"/>
      <c r="KH70" s="603"/>
      <c r="KI70" s="603"/>
      <c r="KJ70" s="603"/>
      <c r="KK70" s="603"/>
      <c r="KL70" s="603"/>
      <c r="KM70" s="603"/>
      <c r="KN70" s="603"/>
      <c r="KO70" s="603"/>
      <c r="KP70" s="603"/>
      <c r="KQ70" s="603"/>
      <c r="KR70" s="603"/>
      <c r="KS70" s="603"/>
      <c r="KT70" s="603"/>
      <c r="KU70" s="603"/>
    </row>
    <row r="71" spans="1:309" s="35" customFormat="1">
      <c r="A71" s="878"/>
      <c r="B71" s="602"/>
      <c r="C71" s="603"/>
      <c r="D71" s="602"/>
      <c r="E71" s="603"/>
      <c r="F71" s="603"/>
      <c r="G71" s="602"/>
      <c r="H71" s="603"/>
      <c r="I71" s="602"/>
      <c r="J71" s="602"/>
      <c r="K71" s="602"/>
      <c r="L71" s="603"/>
      <c r="M71" s="603"/>
      <c r="N71" s="603"/>
      <c r="O71" s="603"/>
      <c r="P71" s="603"/>
      <c r="Q71" s="603"/>
      <c r="R71" s="603"/>
      <c r="S71" s="603"/>
      <c r="T71" s="603"/>
      <c r="U71" s="603"/>
      <c r="V71" s="603"/>
      <c r="W71" s="603"/>
      <c r="X71" s="603"/>
      <c r="Y71" s="603"/>
      <c r="Z71" s="603"/>
      <c r="AA71" s="603"/>
      <c r="AB71" s="603"/>
      <c r="AC71" s="603"/>
      <c r="AD71" s="602"/>
      <c r="AE71" s="602"/>
      <c r="AF71" s="602"/>
      <c r="AG71" s="602"/>
      <c r="AH71" s="602"/>
      <c r="AI71" s="602"/>
      <c r="AJ71" s="602"/>
      <c r="AK71" s="602"/>
      <c r="AL71" s="602"/>
      <c r="AM71" s="602"/>
      <c r="AN71" s="602"/>
      <c r="AO71" s="602"/>
      <c r="AP71" s="602"/>
      <c r="AQ71" s="602"/>
      <c r="AR71" s="602"/>
      <c r="AS71" s="602"/>
      <c r="AT71" s="602"/>
      <c r="AU71" s="602"/>
      <c r="AV71" s="602"/>
      <c r="AW71" s="602"/>
      <c r="AX71" s="602"/>
      <c r="AY71" s="602"/>
      <c r="AZ71" s="602"/>
      <c r="BA71" s="602"/>
      <c r="BB71" s="602"/>
      <c r="BC71" s="602"/>
      <c r="BD71" s="602"/>
      <c r="BE71" s="602"/>
      <c r="BF71" s="602"/>
      <c r="BG71" s="602"/>
      <c r="BH71" s="602"/>
      <c r="BI71" s="602"/>
      <c r="BJ71" s="602"/>
      <c r="BK71" s="602"/>
      <c r="BL71" s="602"/>
      <c r="BM71" s="602"/>
      <c r="BN71" s="602"/>
      <c r="BO71" s="602"/>
      <c r="BP71" s="602"/>
      <c r="BQ71" s="602"/>
      <c r="BR71" s="602"/>
      <c r="BS71" s="602"/>
      <c r="BT71" s="602"/>
      <c r="BU71" s="602"/>
      <c r="BV71" s="602"/>
      <c r="BW71" s="602"/>
      <c r="BX71" s="602"/>
      <c r="BY71" s="602"/>
      <c r="BZ71" s="602"/>
      <c r="CA71" s="602"/>
      <c r="CB71" s="602"/>
      <c r="CC71" s="602"/>
      <c r="CD71" s="602"/>
      <c r="CE71" s="602"/>
      <c r="CF71" s="602"/>
      <c r="CG71" s="602"/>
      <c r="CH71" s="602"/>
      <c r="CI71" s="602"/>
      <c r="CJ71" s="602"/>
      <c r="CK71" s="602"/>
      <c r="CL71" s="602"/>
      <c r="CM71" s="602"/>
      <c r="CN71" s="602"/>
      <c r="CO71" s="602"/>
      <c r="CP71" s="602"/>
      <c r="CQ71" s="602"/>
      <c r="CR71" s="602"/>
      <c r="CS71" s="602"/>
      <c r="CT71" s="602"/>
      <c r="CU71" s="602"/>
      <c r="CV71" s="602"/>
      <c r="CW71" s="602"/>
      <c r="CX71" s="602"/>
      <c r="CY71" s="602"/>
      <c r="CZ71" s="602"/>
      <c r="DA71" s="602"/>
      <c r="DB71" s="602"/>
      <c r="DC71" s="602"/>
      <c r="DD71" s="602"/>
      <c r="DE71" s="602"/>
      <c r="DF71" s="602"/>
      <c r="DG71" s="602"/>
      <c r="DH71" s="602"/>
      <c r="DI71" s="602"/>
      <c r="DJ71" s="602"/>
      <c r="DK71" s="602"/>
      <c r="DL71" s="602"/>
      <c r="DM71" s="602"/>
      <c r="DN71" s="602"/>
      <c r="DO71" s="602"/>
      <c r="DP71" s="602"/>
      <c r="DQ71" s="602"/>
      <c r="DR71" s="602"/>
      <c r="DS71" s="602"/>
      <c r="DT71" s="602"/>
      <c r="DU71" s="602"/>
      <c r="DV71" s="602"/>
      <c r="DW71" s="602"/>
      <c r="DX71" s="602"/>
      <c r="DY71" s="602"/>
      <c r="DZ71" s="602"/>
      <c r="EA71" s="602"/>
      <c r="EB71" s="602"/>
      <c r="EC71" s="602"/>
      <c r="ED71" s="602"/>
      <c r="EE71" s="602"/>
      <c r="EF71" s="602"/>
      <c r="EG71" s="602"/>
      <c r="EH71" s="602"/>
      <c r="EI71" s="602"/>
      <c r="EJ71" s="602"/>
      <c r="EK71" s="602"/>
      <c r="EL71" s="602"/>
      <c r="EM71" s="603"/>
      <c r="EN71" s="603"/>
      <c r="EO71" s="603"/>
      <c r="EP71" s="603"/>
      <c r="EQ71" s="603"/>
      <c r="ER71" s="603"/>
      <c r="ES71" s="603"/>
      <c r="ET71" s="603"/>
      <c r="EU71" s="603"/>
      <c r="EV71" s="603"/>
      <c r="EW71" s="603"/>
      <c r="EX71" s="603"/>
      <c r="EY71" s="603"/>
      <c r="EZ71" s="603"/>
      <c r="FA71" s="603"/>
      <c r="FB71" s="603"/>
      <c r="FC71" s="603"/>
      <c r="FD71" s="603"/>
      <c r="FE71" s="602"/>
      <c r="FF71" s="602"/>
      <c r="FG71" s="602"/>
      <c r="FH71" s="603"/>
      <c r="FI71" s="603"/>
      <c r="FJ71" s="603"/>
      <c r="FK71" s="603"/>
      <c r="FL71" s="603"/>
      <c r="FM71" s="603"/>
      <c r="FN71" s="603"/>
      <c r="FO71" s="603"/>
      <c r="FP71" s="603"/>
      <c r="FQ71" s="603"/>
      <c r="FR71" s="603"/>
      <c r="FS71" s="603"/>
      <c r="FT71" s="603"/>
      <c r="FU71" s="603"/>
      <c r="FV71" s="603"/>
      <c r="FW71" s="603"/>
      <c r="FX71" s="603"/>
      <c r="FY71" s="603"/>
      <c r="FZ71" s="603"/>
      <c r="GA71" s="603"/>
      <c r="GB71" s="603"/>
      <c r="GC71" s="603"/>
      <c r="GD71" s="603"/>
      <c r="GE71" s="603"/>
      <c r="GF71" s="603"/>
      <c r="GG71" s="603"/>
      <c r="GH71" s="603"/>
      <c r="GI71" s="603"/>
      <c r="GJ71" s="603"/>
      <c r="GK71" s="603"/>
      <c r="GL71" s="603"/>
      <c r="GM71" s="602"/>
      <c r="GN71" s="603"/>
      <c r="GO71" s="603"/>
      <c r="GP71" s="602"/>
      <c r="GQ71" s="603"/>
      <c r="GR71" s="602"/>
      <c r="GS71" s="602"/>
      <c r="GT71" s="602"/>
      <c r="GU71" s="602"/>
      <c r="GV71" s="602"/>
      <c r="GW71" s="602"/>
      <c r="GX71" s="603"/>
      <c r="GY71" s="603"/>
      <c r="GZ71" s="603"/>
      <c r="HA71" s="602"/>
      <c r="HB71" s="603"/>
      <c r="HC71" s="603"/>
      <c r="HD71" s="603"/>
      <c r="HE71" s="603"/>
      <c r="HF71" s="602"/>
      <c r="HG71" s="602"/>
      <c r="HH71" s="602"/>
      <c r="HI71" s="602"/>
      <c r="HJ71" s="602"/>
      <c r="HK71" s="602"/>
      <c r="HL71" s="603"/>
      <c r="HM71" s="602"/>
      <c r="HN71" s="603"/>
      <c r="HO71" s="603"/>
      <c r="HP71" s="602"/>
      <c r="HQ71" s="603"/>
      <c r="HR71" s="602"/>
      <c r="HS71" s="603"/>
      <c r="HT71" s="603"/>
      <c r="HU71" s="602"/>
      <c r="HV71" s="603"/>
      <c r="HW71" s="602"/>
      <c r="HX71" s="602"/>
      <c r="HY71" s="602"/>
      <c r="HZ71" s="603"/>
      <c r="IA71" s="603"/>
      <c r="IB71" s="603"/>
      <c r="IC71" s="602"/>
      <c r="ID71" s="603"/>
      <c r="IE71" s="603"/>
      <c r="IF71" s="603"/>
      <c r="IG71" s="603"/>
      <c r="IH71" s="603"/>
      <c r="II71" s="603"/>
      <c r="IJ71" s="603"/>
      <c r="IK71" s="603"/>
      <c r="IL71" s="603"/>
      <c r="IM71" s="603"/>
      <c r="IN71" s="603"/>
      <c r="IO71" s="603"/>
      <c r="IP71" s="603"/>
      <c r="IQ71" s="603"/>
      <c r="IR71" s="603"/>
      <c r="IS71" s="603"/>
      <c r="IT71" s="603"/>
      <c r="IU71" s="603"/>
      <c r="IV71" s="603"/>
      <c r="IW71" s="603"/>
      <c r="IX71" s="603"/>
      <c r="IY71" s="603"/>
      <c r="IZ71" s="603"/>
      <c r="JA71" s="603"/>
      <c r="JB71" s="603"/>
      <c r="JC71" s="603"/>
      <c r="JD71" s="603"/>
      <c r="JE71" s="602"/>
      <c r="JF71" s="603"/>
      <c r="JG71" s="603"/>
      <c r="JH71" s="602"/>
      <c r="JI71" s="602"/>
      <c r="JJ71" s="602"/>
      <c r="JK71" s="602"/>
      <c r="JL71" s="602"/>
      <c r="JM71" s="602"/>
      <c r="JN71" s="602"/>
      <c r="JO71" s="602"/>
      <c r="JP71" s="602"/>
      <c r="JQ71" s="602"/>
      <c r="JR71" s="602"/>
      <c r="JS71" s="602"/>
      <c r="JT71" s="602"/>
      <c r="JU71" s="602"/>
      <c r="JV71" s="602"/>
      <c r="JW71" s="603"/>
      <c r="JX71" s="603"/>
      <c r="JY71" s="603"/>
      <c r="JZ71" s="603"/>
      <c r="KA71" s="603"/>
      <c r="KB71" s="603"/>
      <c r="KC71" s="603"/>
      <c r="KD71" s="603"/>
      <c r="KE71" s="603"/>
      <c r="KF71" s="603"/>
      <c r="KG71" s="603"/>
      <c r="KH71" s="603"/>
      <c r="KI71" s="603"/>
      <c r="KJ71" s="603"/>
      <c r="KK71" s="603"/>
      <c r="KL71" s="603"/>
      <c r="KM71" s="603"/>
      <c r="KN71" s="603"/>
      <c r="KO71" s="603"/>
      <c r="KP71" s="603"/>
      <c r="KQ71" s="603"/>
      <c r="KR71" s="603"/>
      <c r="KS71" s="603"/>
      <c r="KT71" s="603"/>
      <c r="KU71" s="603"/>
    </row>
    <row r="72" spans="1:309" s="35" customFormat="1">
      <c r="A72" s="878"/>
      <c r="B72" s="602"/>
      <c r="C72" s="603"/>
      <c r="D72" s="602"/>
      <c r="E72" s="603"/>
      <c r="F72" s="603"/>
      <c r="G72" s="602"/>
      <c r="H72" s="603"/>
      <c r="I72" s="602"/>
      <c r="J72" s="602"/>
      <c r="K72" s="602"/>
      <c r="L72" s="603"/>
      <c r="M72" s="603"/>
      <c r="N72" s="603"/>
      <c r="O72" s="603"/>
      <c r="P72" s="603"/>
      <c r="Q72" s="603"/>
      <c r="R72" s="603"/>
      <c r="S72" s="603"/>
      <c r="T72" s="603"/>
      <c r="U72" s="603"/>
      <c r="V72" s="603"/>
      <c r="W72" s="603"/>
      <c r="X72" s="603"/>
      <c r="Y72" s="603"/>
      <c r="Z72" s="603"/>
      <c r="AA72" s="603"/>
      <c r="AB72" s="603"/>
      <c r="AC72" s="603"/>
      <c r="AD72" s="602"/>
      <c r="AE72" s="602"/>
      <c r="AF72" s="602"/>
      <c r="AG72" s="602"/>
      <c r="AH72" s="602"/>
      <c r="AI72" s="602"/>
      <c r="AJ72" s="602"/>
      <c r="AK72" s="602"/>
      <c r="AL72" s="602"/>
      <c r="AM72" s="602"/>
      <c r="AN72" s="602"/>
      <c r="AO72" s="602"/>
      <c r="AP72" s="602"/>
      <c r="AQ72" s="602"/>
      <c r="AR72" s="602"/>
      <c r="AS72" s="602"/>
      <c r="AT72" s="602"/>
      <c r="AU72" s="602"/>
      <c r="AV72" s="602"/>
      <c r="AW72" s="602"/>
      <c r="AX72" s="602"/>
      <c r="AY72" s="602"/>
      <c r="AZ72" s="602"/>
      <c r="BA72" s="602"/>
      <c r="BB72" s="602"/>
      <c r="BC72" s="602"/>
      <c r="BD72" s="602"/>
      <c r="BE72" s="602"/>
      <c r="BF72" s="602"/>
      <c r="BG72" s="602"/>
      <c r="BH72" s="602"/>
      <c r="BI72" s="602"/>
      <c r="BJ72" s="602"/>
      <c r="BK72" s="602"/>
      <c r="BL72" s="602"/>
      <c r="BM72" s="602"/>
      <c r="BN72" s="602"/>
      <c r="BO72" s="602"/>
      <c r="BP72" s="602"/>
      <c r="BQ72" s="602"/>
      <c r="BR72" s="602"/>
      <c r="BS72" s="602"/>
      <c r="BT72" s="602"/>
      <c r="BU72" s="602"/>
      <c r="BV72" s="602"/>
      <c r="BW72" s="602"/>
      <c r="BX72" s="602"/>
      <c r="BY72" s="602"/>
      <c r="BZ72" s="602"/>
      <c r="CA72" s="602"/>
      <c r="CB72" s="602"/>
      <c r="CC72" s="602"/>
      <c r="CD72" s="602"/>
      <c r="CE72" s="602"/>
      <c r="CF72" s="602"/>
      <c r="CG72" s="602"/>
      <c r="CH72" s="602"/>
      <c r="CI72" s="602"/>
      <c r="CJ72" s="602"/>
      <c r="CK72" s="602"/>
      <c r="CL72" s="602"/>
      <c r="CM72" s="602"/>
      <c r="CN72" s="602"/>
      <c r="CO72" s="602"/>
      <c r="CP72" s="602"/>
      <c r="CQ72" s="602"/>
      <c r="CR72" s="602"/>
      <c r="CS72" s="602"/>
      <c r="CT72" s="602"/>
      <c r="CU72" s="602"/>
      <c r="CV72" s="602"/>
      <c r="CW72" s="602"/>
      <c r="CX72" s="602"/>
      <c r="CY72" s="602"/>
      <c r="CZ72" s="602"/>
      <c r="DA72" s="602"/>
      <c r="DB72" s="602"/>
      <c r="DC72" s="602"/>
      <c r="DD72" s="602"/>
      <c r="DE72" s="602"/>
      <c r="DF72" s="602"/>
      <c r="DG72" s="602"/>
      <c r="DH72" s="602"/>
      <c r="DI72" s="602"/>
      <c r="DJ72" s="602"/>
      <c r="DK72" s="602"/>
      <c r="DL72" s="602"/>
      <c r="DM72" s="602"/>
      <c r="DN72" s="602"/>
      <c r="DO72" s="602"/>
      <c r="DP72" s="602"/>
      <c r="DQ72" s="602"/>
      <c r="DR72" s="602"/>
      <c r="DS72" s="602"/>
      <c r="DT72" s="602"/>
      <c r="DU72" s="602"/>
      <c r="DV72" s="602"/>
      <c r="DW72" s="602"/>
      <c r="DX72" s="602"/>
      <c r="DY72" s="602"/>
      <c r="DZ72" s="602"/>
      <c r="EA72" s="602"/>
      <c r="EB72" s="602"/>
      <c r="EC72" s="602"/>
      <c r="ED72" s="602"/>
      <c r="EE72" s="602"/>
      <c r="EF72" s="602"/>
      <c r="EG72" s="602"/>
      <c r="EH72" s="602"/>
      <c r="EI72" s="602"/>
      <c r="EJ72" s="602"/>
      <c r="EK72" s="602"/>
      <c r="EL72" s="602"/>
      <c r="EM72" s="603"/>
      <c r="EN72" s="603"/>
      <c r="EO72" s="603"/>
      <c r="EP72" s="603"/>
      <c r="EQ72" s="603"/>
      <c r="ER72" s="603"/>
      <c r="ES72" s="603"/>
      <c r="ET72" s="603"/>
      <c r="EU72" s="603"/>
      <c r="EV72" s="603"/>
      <c r="EW72" s="603"/>
      <c r="EX72" s="603"/>
      <c r="EY72" s="603"/>
      <c r="EZ72" s="603"/>
      <c r="FA72" s="603"/>
      <c r="FB72" s="603"/>
      <c r="FC72" s="603"/>
      <c r="FD72" s="603"/>
      <c r="FE72" s="602"/>
      <c r="FF72" s="602"/>
      <c r="FG72" s="602"/>
      <c r="FH72" s="603"/>
      <c r="FI72" s="603"/>
      <c r="FJ72" s="603"/>
      <c r="FK72" s="603"/>
      <c r="FL72" s="603"/>
      <c r="FM72" s="603"/>
      <c r="FN72" s="603"/>
      <c r="FO72" s="603"/>
      <c r="FP72" s="603"/>
      <c r="FQ72" s="603"/>
      <c r="FR72" s="603"/>
      <c r="FS72" s="603"/>
      <c r="FT72" s="603"/>
      <c r="FU72" s="603"/>
      <c r="FV72" s="603"/>
      <c r="FW72" s="603"/>
      <c r="FX72" s="603"/>
      <c r="FY72" s="603"/>
      <c r="FZ72" s="603"/>
      <c r="GA72" s="603"/>
      <c r="GB72" s="603"/>
      <c r="GC72" s="603"/>
      <c r="GD72" s="603"/>
      <c r="GE72" s="603"/>
      <c r="GF72" s="603"/>
      <c r="GG72" s="603"/>
      <c r="GH72" s="603"/>
      <c r="GI72" s="603"/>
      <c r="GJ72" s="603"/>
      <c r="GK72" s="603"/>
      <c r="GL72" s="603"/>
      <c r="GM72" s="602"/>
      <c r="GN72" s="603"/>
      <c r="GO72" s="603"/>
      <c r="GP72" s="602"/>
      <c r="GQ72" s="603"/>
      <c r="GR72" s="602"/>
      <c r="GS72" s="602"/>
      <c r="GT72" s="602"/>
      <c r="GU72" s="602"/>
      <c r="GV72" s="602"/>
      <c r="GW72" s="602"/>
      <c r="GX72" s="603"/>
      <c r="GY72" s="603"/>
      <c r="GZ72" s="603"/>
      <c r="HA72" s="602"/>
      <c r="HB72" s="603"/>
      <c r="HC72" s="603"/>
      <c r="HD72" s="603"/>
      <c r="HE72" s="603"/>
      <c r="HF72" s="602"/>
      <c r="HG72" s="602"/>
      <c r="HH72" s="602"/>
      <c r="HI72" s="602"/>
      <c r="HJ72" s="602"/>
      <c r="HK72" s="602"/>
      <c r="HL72" s="603"/>
      <c r="HM72" s="602"/>
      <c r="HN72" s="603"/>
      <c r="HO72" s="603"/>
      <c r="HP72" s="602"/>
      <c r="HQ72" s="603"/>
      <c r="HR72" s="602"/>
      <c r="HS72" s="603"/>
      <c r="HT72" s="603"/>
      <c r="HU72" s="602"/>
      <c r="HV72" s="603"/>
      <c r="HW72" s="602"/>
      <c r="HX72" s="602"/>
      <c r="HY72" s="602"/>
      <c r="HZ72" s="603"/>
      <c r="IA72" s="603"/>
      <c r="IB72" s="603"/>
      <c r="IC72" s="602"/>
      <c r="ID72" s="603"/>
      <c r="IE72" s="603"/>
      <c r="IF72" s="603"/>
      <c r="IG72" s="603"/>
      <c r="IH72" s="603"/>
      <c r="II72" s="603"/>
      <c r="IJ72" s="603"/>
      <c r="IK72" s="603"/>
      <c r="IL72" s="603"/>
      <c r="IM72" s="603"/>
      <c r="IN72" s="603"/>
      <c r="IO72" s="603"/>
      <c r="IP72" s="603"/>
      <c r="IQ72" s="603"/>
      <c r="IR72" s="603"/>
      <c r="IS72" s="603"/>
      <c r="IT72" s="603"/>
      <c r="IU72" s="603"/>
      <c r="IV72" s="603"/>
      <c r="IW72" s="603"/>
      <c r="IX72" s="603"/>
      <c r="IY72" s="603"/>
      <c r="IZ72" s="603"/>
      <c r="JA72" s="603"/>
      <c r="JB72" s="603"/>
      <c r="JC72" s="603"/>
      <c r="JD72" s="603"/>
      <c r="JE72" s="602"/>
      <c r="JF72" s="603"/>
      <c r="JG72" s="603"/>
      <c r="JH72" s="602"/>
      <c r="JI72" s="602"/>
      <c r="JJ72" s="602"/>
      <c r="JK72" s="602"/>
      <c r="JL72" s="602"/>
      <c r="JM72" s="602"/>
      <c r="JN72" s="602"/>
      <c r="JO72" s="602"/>
      <c r="JP72" s="602"/>
      <c r="JQ72" s="602"/>
      <c r="JR72" s="602"/>
      <c r="JS72" s="602"/>
      <c r="JT72" s="602"/>
      <c r="JU72" s="602"/>
      <c r="JV72" s="602"/>
      <c r="JW72" s="603"/>
      <c r="JX72" s="603"/>
      <c r="JY72" s="603"/>
      <c r="JZ72" s="603"/>
      <c r="KA72" s="603"/>
      <c r="KB72" s="603"/>
      <c r="KC72" s="603"/>
      <c r="KD72" s="603"/>
      <c r="KE72" s="603"/>
      <c r="KF72" s="603"/>
      <c r="KG72" s="603"/>
      <c r="KH72" s="603"/>
      <c r="KI72" s="603"/>
      <c r="KJ72" s="603"/>
      <c r="KK72" s="603"/>
      <c r="KL72" s="603"/>
      <c r="KM72" s="603"/>
      <c r="KN72" s="603"/>
      <c r="KO72" s="603"/>
      <c r="KP72" s="603"/>
      <c r="KQ72" s="603"/>
      <c r="KR72" s="603"/>
      <c r="KS72" s="603"/>
      <c r="KT72" s="603"/>
      <c r="KU72" s="603"/>
    </row>
    <row r="73" spans="1:309" s="35" customFormat="1">
      <c r="A73" s="878"/>
      <c r="B73" s="602" t="s">
        <v>731</v>
      </c>
      <c r="C73" s="603">
        <v>2</v>
      </c>
      <c r="D73" s="603">
        <v>2</v>
      </c>
      <c r="E73" s="603">
        <v>3</v>
      </c>
      <c r="F73" s="603">
        <v>2</v>
      </c>
      <c r="G73" s="603">
        <v>3</v>
      </c>
      <c r="H73" s="603">
        <v>3</v>
      </c>
      <c r="I73" s="603">
        <v>3</v>
      </c>
      <c r="J73" s="603">
        <v>2</v>
      </c>
      <c r="K73" s="603">
        <v>2</v>
      </c>
      <c r="L73" s="603">
        <v>2</v>
      </c>
      <c r="M73" s="603">
        <v>3</v>
      </c>
      <c r="N73" s="603">
        <v>3</v>
      </c>
      <c r="O73" s="603">
        <v>3</v>
      </c>
      <c r="P73" s="603">
        <v>3</v>
      </c>
      <c r="Q73" s="603">
        <v>3</v>
      </c>
      <c r="R73" s="603">
        <v>3</v>
      </c>
      <c r="S73" s="603">
        <v>3</v>
      </c>
      <c r="T73" s="603">
        <v>3</v>
      </c>
      <c r="U73" s="603">
        <v>3</v>
      </c>
      <c r="V73" s="603">
        <v>3</v>
      </c>
      <c r="W73" s="603">
        <v>3</v>
      </c>
      <c r="X73" s="603">
        <v>3</v>
      </c>
      <c r="Y73" s="603">
        <v>3</v>
      </c>
      <c r="Z73" s="603">
        <v>3</v>
      </c>
      <c r="AA73" s="603">
        <v>3</v>
      </c>
      <c r="AB73" s="603">
        <v>3</v>
      </c>
      <c r="AC73" s="603">
        <v>3</v>
      </c>
      <c r="AD73" s="603">
        <v>2</v>
      </c>
      <c r="AE73" s="603">
        <v>2</v>
      </c>
      <c r="AF73" s="603">
        <v>1</v>
      </c>
      <c r="AG73" s="603">
        <v>2</v>
      </c>
      <c r="AH73" s="603">
        <v>3</v>
      </c>
      <c r="AI73" s="603">
        <v>3</v>
      </c>
      <c r="AJ73" s="603">
        <v>2</v>
      </c>
      <c r="AK73" s="603">
        <v>3</v>
      </c>
      <c r="AL73" s="603">
        <v>3</v>
      </c>
      <c r="AM73" s="603">
        <v>3</v>
      </c>
      <c r="AN73" s="603">
        <v>2</v>
      </c>
      <c r="AO73" s="603">
        <v>3</v>
      </c>
      <c r="AP73" s="603">
        <v>2</v>
      </c>
      <c r="AQ73" s="603">
        <v>2</v>
      </c>
      <c r="AR73" s="603">
        <v>3</v>
      </c>
      <c r="AS73" s="603">
        <v>3</v>
      </c>
      <c r="AT73" s="603">
        <v>2</v>
      </c>
      <c r="AU73" s="603">
        <v>1</v>
      </c>
      <c r="AV73" s="603">
        <v>1</v>
      </c>
      <c r="AW73" s="603">
        <v>1</v>
      </c>
      <c r="AX73" s="603">
        <v>2</v>
      </c>
      <c r="AY73" s="603">
        <v>1</v>
      </c>
      <c r="AZ73" s="603">
        <v>2</v>
      </c>
      <c r="BA73" s="603">
        <v>1</v>
      </c>
      <c r="BB73" s="603">
        <v>1</v>
      </c>
      <c r="BC73" s="603">
        <v>1</v>
      </c>
      <c r="BD73" s="603">
        <v>1</v>
      </c>
      <c r="BE73" s="603">
        <v>1</v>
      </c>
      <c r="BF73" s="603">
        <v>1</v>
      </c>
      <c r="BG73" s="603">
        <v>1</v>
      </c>
      <c r="BH73" s="603">
        <v>2</v>
      </c>
      <c r="BI73" s="603">
        <v>1</v>
      </c>
      <c r="BJ73" s="603">
        <v>1</v>
      </c>
      <c r="BK73" s="603">
        <v>2</v>
      </c>
      <c r="BL73" s="603">
        <v>2</v>
      </c>
      <c r="BM73" s="603">
        <v>2</v>
      </c>
      <c r="BN73" s="603">
        <v>2</v>
      </c>
      <c r="BO73" s="603">
        <v>2</v>
      </c>
      <c r="BP73" s="603">
        <v>2</v>
      </c>
      <c r="BQ73" s="603">
        <v>2</v>
      </c>
      <c r="BR73" s="603">
        <v>2</v>
      </c>
      <c r="BS73" s="603">
        <v>2</v>
      </c>
      <c r="BT73" s="603">
        <v>3</v>
      </c>
      <c r="BU73" s="603">
        <v>3</v>
      </c>
      <c r="BV73" s="603">
        <v>3</v>
      </c>
      <c r="BW73" s="603">
        <v>2</v>
      </c>
      <c r="BX73" s="603">
        <v>3</v>
      </c>
      <c r="BY73" s="603">
        <v>3</v>
      </c>
      <c r="BZ73" s="603">
        <v>3</v>
      </c>
      <c r="CA73" s="603">
        <v>3</v>
      </c>
      <c r="CB73" s="603">
        <v>2</v>
      </c>
      <c r="CC73" s="603">
        <v>3</v>
      </c>
      <c r="CD73" s="603">
        <v>3</v>
      </c>
      <c r="CE73" s="603">
        <v>3</v>
      </c>
      <c r="CF73" s="603">
        <v>3</v>
      </c>
      <c r="CG73" s="603">
        <v>3</v>
      </c>
      <c r="CH73" s="603">
        <v>2</v>
      </c>
      <c r="CI73" s="603">
        <v>3</v>
      </c>
      <c r="CJ73" s="603">
        <v>3</v>
      </c>
      <c r="CK73" s="603">
        <v>2</v>
      </c>
      <c r="CL73" s="603">
        <v>2</v>
      </c>
      <c r="CM73" s="603">
        <v>2</v>
      </c>
      <c r="CN73" s="603">
        <v>3</v>
      </c>
      <c r="CO73" s="603">
        <v>3</v>
      </c>
      <c r="CP73" s="603">
        <v>3</v>
      </c>
      <c r="CQ73" s="603">
        <v>3</v>
      </c>
      <c r="CR73" s="603">
        <v>2</v>
      </c>
      <c r="CS73" s="603">
        <v>2</v>
      </c>
      <c r="CT73" s="603">
        <v>2</v>
      </c>
      <c r="CU73" s="603">
        <v>2</v>
      </c>
      <c r="CV73" s="603">
        <v>1</v>
      </c>
      <c r="CW73" s="603">
        <v>1</v>
      </c>
      <c r="CX73" s="603">
        <v>2</v>
      </c>
      <c r="CY73" s="603">
        <v>2</v>
      </c>
      <c r="CZ73" s="603">
        <v>2</v>
      </c>
      <c r="DA73" s="603">
        <v>2</v>
      </c>
      <c r="DB73" s="603">
        <v>2</v>
      </c>
      <c r="DC73" s="603">
        <v>2</v>
      </c>
      <c r="DD73" s="603">
        <v>3</v>
      </c>
      <c r="DE73" s="603">
        <v>2</v>
      </c>
      <c r="DF73" s="603">
        <v>2</v>
      </c>
      <c r="DG73" s="603">
        <v>3</v>
      </c>
      <c r="DH73" s="603">
        <v>2</v>
      </c>
      <c r="DI73" s="603">
        <v>2</v>
      </c>
      <c r="DJ73" s="603">
        <v>2</v>
      </c>
      <c r="DK73" s="603">
        <v>2</v>
      </c>
      <c r="DL73" s="603">
        <v>2</v>
      </c>
      <c r="DM73" s="603">
        <v>2</v>
      </c>
      <c r="DN73" s="603">
        <v>2</v>
      </c>
      <c r="DO73" s="603">
        <v>2</v>
      </c>
      <c r="DP73" s="603">
        <v>2</v>
      </c>
      <c r="DQ73" s="603">
        <v>2</v>
      </c>
      <c r="DR73" s="603">
        <v>2</v>
      </c>
      <c r="DS73" s="603">
        <v>1</v>
      </c>
      <c r="DT73" s="603">
        <v>2</v>
      </c>
      <c r="DU73" s="603">
        <v>1</v>
      </c>
      <c r="DV73" s="603">
        <v>2</v>
      </c>
      <c r="DW73" s="603">
        <v>2</v>
      </c>
      <c r="DX73" s="603">
        <v>2</v>
      </c>
      <c r="DY73" s="603">
        <v>2</v>
      </c>
      <c r="DZ73" s="603">
        <v>2</v>
      </c>
      <c r="EA73" s="603">
        <v>4</v>
      </c>
      <c r="EB73" s="603">
        <v>3</v>
      </c>
      <c r="EC73" s="603">
        <v>4</v>
      </c>
      <c r="ED73" s="603">
        <v>3</v>
      </c>
      <c r="EE73" s="603">
        <v>3</v>
      </c>
      <c r="EF73" s="603">
        <v>4</v>
      </c>
      <c r="EG73" s="603">
        <v>2</v>
      </c>
      <c r="EH73" s="603">
        <v>3</v>
      </c>
      <c r="EI73" s="603">
        <v>4</v>
      </c>
      <c r="EJ73" s="603">
        <v>4</v>
      </c>
      <c r="EK73" s="603">
        <v>3</v>
      </c>
      <c r="EL73" s="603">
        <v>3</v>
      </c>
      <c r="EM73" s="603">
        <v>2</v>
      </c>
      <c r="EN73" s="603">
        <v>2</v>
      </c>
      <c r="EO73" s="603">
        <v>3</v>
      </c>
      <c r="EP73" s="603">
        <v>2</v>
      </c>
      <c r="EQ73" s="603">
        <v>1</v>
      </c>
      <c r="ER73" s="603">
        <v>2</v>
      </c>
      <c r="ES73" s="603">
        <v>1</v>
      </c>
      <c r="ET73" s="603">
        <v>1</v>
      </c>
      <c r="EU73" s="603">
        <v>2</v>
      </c>
      <c r="EV73" s="603">
        <v>1</v>
      </c>
      <c r="EW73" s="603">
        <v>3</v>
      </c>
      <c r="EX73" s="603">
        <v>3</v>
      </c>
      <c r="EY73" s="603">
        <v>3</v>
      </c>
      <c r="EZ73" s="603">
        <v>3</v>
      </c>
      <c r="FA73" s="603">
        <v>3</v>
      </c>
      <c r="FB73" s="603">
        <v>3</v>
      </c>
      <c r="FC73" s="603">
        <v>1</v>
      </c>
      <c r="FD73" s="603">
        <v>1</v>
      </c>
      <c r="FE73" s="603">
        <v>2</v>
      </c>
      <c r="FF73" s="603">
        <v>2</v>
      </c>
      <c r="FG73" s="603">
        <v>1</v>
      </c>
      <c r="FH73" s="603">
        <v>2</v>
      </c>
      <c r="FI73" s="603">
        <v>1</v>
      </c>
      <c r="FJ73" s="603">
        <v>3</v>
      </c>
      <c r="FK73" s="603">
        <v>2</v>
      </c>
      <c r="FL73" s="603">
        <v>2</v>
      </c>
      <c r="FM73" s="603">
        <v>1</v>
      </c>
      <c r="FN73" s="603">
        <v>1</v>
      </c>
      <c r="FO73" s="603">
        <v>1</v>
      </c>
      <c r="FP73" s="603">
        <v>4</v>
      </c>
      <c r="FQ73" s="603">
        <v>1</v>
      </c>
      <c r="FR73" s="603">
        <v>3</v>
      </c>
      <c r="FS73" s="603">
        <v>2</v>
      </c>
      <c r="FT73" s="603">
        <v>2</v>
      </c>
      <c r="FU73" s="603">
        <v>2</v>
      </c>
      <c r="FV73" s="603">
        <v>2</v>
      </c>
      <c r="FW73" s="603">
        <v>2</v>
      </c>
      <c r="FX73" s="603">
        <v>4</v>
      </c>
      <c r="FY73" s="603">
        <v>4</v>
      </c>
      <c r="FZ73" s="603">
        <v>4</v>
      </c>
      <c r="GA73" s="603">
        <v>3</v>
      </c>
      <c r="GB73" s="603">
        <v>3</v>
      </c>
      <c r="GC73" s="603">
        <v>4</v>
      </c>
      <c r="GD73" s="603">
        <v>4</v>
      </c>
      <c r="GE73" s="603">
        <v>4</v>
      </c>
      <c r="GF73" s="603">
        <v>3</v>
      </c>
      <c r="GG73" s="603">
        <v>3</v>
      </c>
      <c r="GH73" s="603">
        <v>3</v>
      </c>
      <c r="GI73" s="603">
        <v>3</v>
      </c>
      <c r="GJ73" s="603">
        <v>3</v>
      </c>
      <c r="GK73" s="603">
        <v>3</v>
      </c>
      <c r="GL73" s="603">
        <v>3</v>
      </c>
      <c r="GM73" s="602">
        <v>3</v>
      </c>
      <c r="GN73" s="603">
        <v>3</v>
      </c>
      <c r="GO73" s="603">
        <v>3</v>
      </c>
      <c r="GP73" s="602">
        <v>3</v>
      </c>
      <c r="GQ73" s="603">
        <v>3</v>
      </c>
      <c r="GR73" s="602">
        <v>2</v>
      </c>
      <c r="GS73" s="602">
        <v>3</v>
      </c>
      <c r="GT73" s="602">
        <v>2</v>
      </c>
      <c r="GU73" s="602">
        <v>2</v>
      </c>
      <c r="GV73" s="602">
        <v>2</v>
      </c>
      <c r="GW73" s="602">
        <v>2</v>
      </c>
      <c r="GX73" s="603">
        <v>3</v>
      </c>
      <c r="GY73" s="603">
        <v>3</v>
      </c>
      <c r="GZ73" s="603">
        <v>3</v>
      </c>
      <c r="HA73" s="602">
        <v>2</v>
      </c>
      <c r="HB73" s="603">
        <v>2</v>
      </c>
      <c r="HC73" s="603">
        <v>2</v>
      </c>
      <c r="HD73" s="603">
        <v>2</v>
      </c>
      <c r="HE73" s="603">
        <v>2</v>
      </c>
      <c r="HF73" s="602">
        <v>2</v>
      </c>
      <c r="HG73" s="602">
        <v>2</v>
      </c>
      <c r="HH73" s="602">
        <v>2</v>
      </c>
      <c r="HI73" s="602">
        <v>2</v>
      </c>
      <c r="HJ73" s="602">
        <v>2</v>
      </c>
      <c r="HK73" s="602">
        <v>3</v>
      </c>
      <c r="HL73" s="603">
        <v>3</v>
      </c>
      <c r="HM73" s="603">
        <v>2</v>
      </c>
      <c r="HN73" s="603">
        <v>2</v>
      </c>
      <c r="HO73" s="603">
        <v>2</v>
      </c>
      <c r="HP73" s="603">
        <v>2</v>
      </c>
      <c r="HQ73" s="603">
        <v>2</v>
      </c>
      <c r="HR73" s="603">
        <v>3</v>
      </c>
      <c r="HS73" s="603">
        <v>2</v>
      </c>
      <c r="HT73" s="603">
        <v>2</v>
      </c>
      <c r="HU73" s="603">
        <v>2</v>
      </c>
      <c r="HV73" s="603">
        <v>2</v>
      </c>
      <c r="HW73" s="603">
        <v>2</v>
      </c>
      <c r="HX73" s="603">
        <v>2</v>
      </c>
      <c r="HY73" s="603">
        <v>2</v>
      </c>
      <c r="HZ73" s="603">
        <v>2</v>
      </c>
      <c r="IA73" s="603">
        <v>3</v>
      </c>
      <c r="IB73" s="603">
        <v>3</v>
      </c>
      <c r="IC73" s="603">
        <v>2</v>
      </c>
      <c r="ID73" s="603">
        <v>2</v>
      </c>
      <c r="IE73" s="603">
        <v>2</v>
      </c>
      <c r="IF73" s="603">
        <v>3</v>
      </c>
      <c r="IG73" s="603">
        <v>2</v>
      </c>
      <c r="IH73" s="603">
        <v>2</v>
      </c>
      <c r="II73" s="603">
        <v>2</v>
      </c>
      <c r="IJ73" s="603">
        <v>2</v>
      </c>
      <c r="IK73" s="603">
        <v>3</v>
      </c>
      <c r="IL73" s="603">
        <v>2</v>
      </c>
      <c r="IM73" s="603">
        <v>2</v>
      </c>
      <c r="IN73" s="603">
        <v>2</v>
      </c>
      <c r="IO73" s="603">
        <v>2</v>
      </c>
      <c r="IP73" s="603">
        <v>2</v>
      </c>
      <c r="IQ73" s="603">
        <v>2</v>
      </c>
      <c r="IR73" s="603">
        <v>2</v>
      </c>
      <c r="IS73" s="603">
        <v>1</v>
      </c>
      <c r="IT73" s="603">
        <v>1</v>
      </c>
      <c r="IU73" s="603">
        <v>1</v>
      </c>
      <c r="IV73" s="603">
        <v>1</v>
      </c>
      <c r="IW73" s="603">
        <v>4</v>
      </c>
      <c r="IX73" s="603">
        <v>4</v>
      </c>
      <c r="IY73" s="603">
        <v>3</v>
      </c>
      <c r="IZ73" s="603">
        <v>3</v>
      </c>
      <c r="JA73" s="603">
        <v>4</v>
      </c>
      <c r="JB73" s="603">
        <v>4</v>
      </c>
      <c r="JC73" s="603">
        <v>4</v>
      </c>
      <c r="JD73" s="603">
        <v>3</v>
      </c>
      <c r="JE73" s="603">
        <v>2</v>
      </c>
      <c r="JF73" s="603">
        <v>3</v>
      </c>
      <c r="JG73" s="603">
        <v>1</v>
      </c>
      <c r="JH73" s="603">
        <v>2</v>
      </c>
      <c r="JI73" s="603">
        <v>2</v>
      </c>
      <c r="JJ73" s="603">
        <v>2</v>
      </c>
      <c r="JK73" s="603">
        <v>2</v>
      </c>
      <c r="JL73" s="603">
        <v>2</v>
      </c>
      <c r="JM73" s="603">
        <v>2</v>
      </c>
      <c r="JN73" s="603">
        <v>2</v>
      </c>
      <c r="JO73" s="603">
        <v>2</v>
      </c>
      <c r="JP73" s="603">
        <v>2</v>
      </c>
      <c r="JQ73" s="603">
        <v>2</v>
      </c>
      <c r="JR73" s="603">
        <v>2</v>
      </c>
      <c r="JS73" s="603">
        <v>2</v>
      </c>
      <c r="JT73" s="603">
        <v>2</v>
      </c>
      <c r="JU73" s="603">
        <v>2</v>
      </c>
      <c r="JV73" s="603">
        <v>3</v>
      </c>
      <c r="JW73" s="603">
        <v>2</v>
      </c>
      <c r="JX73" s="603">
        <v>1</v>
      </c>
      <c r="JY73" s="603">
        <v>4</v>
      </c>
      <c r="JZ73" s="603">
        <v>3</v>
      </c>
      <c r="KA73" s="603">
        <v>4</v>
      </c>
      <c r="KB73" s="603">
        <v>3</v>
      </c>
      <c r="KC73" s="603">
        <v>4</v>
      </c>
      <c r="KD73" s="603">
        <v>3</v>
      </c>
      <c r="KE73" s="603">
        <v>3</v>
      </c>
      <c r="KF73" s="603">
        <v>3</v>
      </c>
      <c r="KG73" s="603">
        <v>2</v>
      </c>
      <c r="KH73" s="603">
        <v>1</v>
      </c>
      <c r="KI73" s="603">
        <v>2</v>
      </c>
      <c r="KJ73" s="603">
        <v>1</v>
      </c>
      <c r="KK73" s="603">
        <v>3</v>
      </c>
      <c r="KL73" s="603">
        <v>4</v>
      </c>
      <c r="KM73" s="603">
        <v>3</v>
      </c>
      <c r="KN73" s="603">
        <v>2</v>
      </c>
      <c r="KO73" s="603">
        <v>4</v>
      </c>
      <c r="KP73" s="603">
        <v>3</v>
      </c>
      <c r="KQ73" s="603">
        <v>3</v>
      </c>
      <c r="KR73" s="603">
        <v>3</v>
      </c>
      <c r="KS73" s="603">
        <v>4</v>
      </c>
      <c r="KT73" s="603">
        <v>4</v>
      </c>
      <c r="KU73" s="603">
        <v>2</v>
      </c>
      <c r="KV73" s="597"/>
    </row>
    <row r="74" spans="1:309" s="35" customFormat="1">
      <c r="A74" s="878"/>
      <c r="B74" s="602" t="s">
        <v>732</v>
      </c>
      <c r="C74" s="603">
        <v>3</v>
      </c>
      <c r="D74" s="603">
        <v>2</v>
      </c>
      <c r="E74" s="603">
        <v>3</v>
      </c>
      <c r="F74" s="603">
        <v>2</v>
      </c>
      <c r="G74" s="603">
        <v>2</v>
      </c>
      <c r="H74" s="603">
        <v>4</v>
      </c>
      <c r="I74" s="603">
        <v>4</v>
      </c>
      <c r="J74" s="603">
        <v>2</v>
      </c>
      <c r="K74" s="603">
        <v>2</v>
      </c>
      <c r="L74" s="603">
        <v>2</v>
      </c>
      <c r="M74" s="603">
        <v>3</v>
      </c>
      <c r="N74" s="603">
        <v>3</v>
      </c>
      <c r="O74" s="603">
        <v>3</v>
      </c>
      <c r="P74" s="603">
        <v>3</v>
      </c>
      <c r="Q74" s="603">
        <v>3</v>
      </c>
      <c r="R74" s="603">
        <v>4</v>
      </c>
      <c r="S74" s="603">
        <v>4</v>
      </c>
      <c r="T74" s="603">
        <v>3</v>
      </c>
      <c r="U74" s="603">
        <v>3</v>
      </c>
      <c r="V74" s="603">
        <v>3</v>
      </c>
      <c r="W74" s="603">
        <v>4</v>
      </c>
      <c r="X74" s="603">
        <v>3</v>
      </c>
      <c r="Y74" s="603">
        <v>3</v>
      </c>
      <c r="Z74" s="603">
        <v>3</v>
      </c>
      <c r="AA74" s="603">
        <v>3</v>
      </c>
      <c r="AB74" s="603">
        <v>3</v>
      </c>
      <c r="AC74" s="603">
        <v>3</v>
      </c>
      <c r="AD74" s="603">
        <v>3</v>
      </c>
      <c r="AE74" s="603">
        <v>2</v>
      </c>
      <c r="AF74" s="603">
        <v>1</v>
      </c>
      <c r="AG74" s="603">
        <v>2</v>
      </c>
      <c r="AH74" s="603">
        <v>3</v>
      </c>
      <c r="AI74" s="603">
        <v>4</v>
      </c>
      <c r="AJ74" s="603">
        <v>2</v>
      </c>
      <c r="AK74" s="603">
        <v>4</v>
      </c>
      <c r="AL74" s="603">
        <v>3</v>
      </c>
      <c r="AM74" s="603">
        <v>3</v>
      </c>
      <c r="AN74" s="603">
        <v>3</v>
      </c>
      <c r="AO74" s="603">
        <v>2</v>
      </c>
      <c r="AP74" s="603">
        <v>3</v>
      </c>
      <c r="AQ74" s="603">
        <v>3</v>
      </c>
      <c r="AR74" s="603">
        <v>4</v>
      </c>
      <c r="AS74" s="603">
        <v>3</v>
      </c>
      <c r="AT74" s="603">
        <v>3</v>
      </c>
      <c r="AU74" s="603">
        <v>2</v>
      </c>
      <c r="AV74" s="603">
        <v>3</v>
      </c>
      <c r="AW74" s="603">
        <v>2</v>
      </c>
      <c r="AX74" s="603">
        <v>3</v>
      </c>
      <c r="AY74" s="603">
        <v>1</v>
      </c>
      <c r="AZ74" s="603">
        <v>1</v>
      </c>
      <c r="BA74" s="603">
        <v>2</v>
      </c>
      <c r="BB74" s="603">
        <v>1</v>
      </c>
      <c r="BC74" s="603">
        <v>1</v>
      </c>
      <c r="BD74" s="603">
        <v>1</v>
      </c>
      <c r="BE74" s="603">
        <v>1</v>
      </c>
      <c r="BF74" s="603">
        <v>1</v>
      </c>
      <c r="BG74" s="603">
        <v>2</v>
      </c>
      <c r="BH74" s="603">
        <v>3</v>
      </c>
      <c r="BI74" s="603">
        <v>1</v>
      </c>
      <c r="BJ74" s="603">
        <v>2</v>
      </c>
      <c r="BK74" s="603">
        <v>3</v>
      </c>
      <c r="BL74" s="603">
        <v>3</v>
      </c>
      <c r="BM74" s="603">
        <v>3</v>
      </c>
      <c r="BN74" s="603">
        <v>3</v>
      </c>
      <c r="BO74" s="603">
        <v>3</v>
      </c>
      <c r="BP74" s="603">
        <v>3</v>
      </c>
      <c r="BQ74" s="603">
        <v>3</v>
      </c>
      <c r="BR74" s="603">
        <v>3</v>
      </c>
      <c r="BS74" s="603">
        <v>3</v>
      </c>
      <c r="BT74" s="603">
        <v>3</v>
      </c>
      <c r="BU74" s="603">
        <v>3</v>
      </c>
      <c r="BV74" s="603">
        <v>3</v>
      </c>
      <c r="BW74" s="603">
        <v>3</v>
      </c>
      <c r="BX74" s="603">
        <v>3</v>
      </c>
      <c r="BY74" s="603">
        <v>3</v>
      </c>
      <c r="BZ74" s="603">
        <v>3</v>
      </c>
      <c r="CA74" s="603">
        <v>3</v>
      </c>
      <c r="CB74" s="603">
        <v>3</v>
      </c>
      <c r="CC74" s="603">
        <v>3</v>
      </c>
      <c r="CD74" s="603">
        <v>4</v>
      </c>
      <c r="CE74" s="603">
        <v>3</v>
      </c>
      <c r="CF74" s="603">
        <v>3</v>
      </c>
      <c r="CG74" s="603">
        <v>4</v>
      </c>
      <c r="CH74" s="603">
        <v>3</v>
      </c>
      <c r="CI74" s="603">
        <v>3</v>
      </c>
      <c r="CJ74" s="603">
        <v>3</v>
      </c>
      <c r="CK74" s="603">
        <v>3</v>
      </c>
      <c r="CL74" s="603">
        <v>3</v>
      </c>
      <c r="CM74" s="603">
        <v>3</v>
      </c>
      <c r="CN74" s="603">
        <v>3</v>
      </c>
      <c r="CO74" s="603">
        <v>4</v>
      </c>
      <c r="CP74" s="603">
        <v>3</v>
      </c>
      <c r="CQ74" s="603">
        <v>3</v>
      </c>
      <c r="CR74" s="603">
        <v>3</v>
      </c>
      <c r="CS74" s="603">
        <v>3</v>
      </c>
      <c r="CT74" s="603">
        <v>3</v>
      </c>
      <c r="CU74" s="603">
        <v>4</v>
      </c>
      <c r="CV74" s="603">
        <v>4</v>
      </c>
      <c r="CW74" s="603">
        <v>1</v>
      </c>
      <c r="CX74" s="603">
        <v>2</v>
      </c>
      <c r="CY74" s="603">
        <v>2</v>
      </c>
      <c r="CZ74" s="603">
        <v>2</v>
      </c>
      <c r="DA74" s="603">
        <v>2</v>
      </c>
      <c r="DB74" s="603">
        <v>3</v>
      </c>
      <c r="DC74" s="603">
        <v>2</v>
      </c>
      <c r="DD74" s="603">
        <v>2</v>
      </c>
      <c r="DE74" s="603">
        <v>3</v>
      </c>
      <c r="DF74" s="603">
        <v>2</v>
      </c>
      <c r="DG74" s="603">
        <v>2</v>
      </c>
      <c r="DH74" s="603">
        <v>2</v>
      </c>
      <c r="DI74" s="603">
        <v>2</v>
      </c>
      <c r="DJ74" s="603">
        <v>2</v>
      </c>
      <c r="DK74" s="603">
        <v>2</v>
      </c>
      <c r="DL74" s="603">
        <v>2</v>
      </c>
      <c r="DM74" s="603">
        <v>2</v>
      </c>
      <c r="DN74" s="603">
        <v>2</v>
      </c>
      <c r="DO74" s="603">
        <v>2</v>
      </c>
      <c r="DP74" s="603">
        <v>2</v>
      </c>
      <c r="DQ74" s="603">
        <v>2</v>
      </c>
      <c r="DR74" s="603">
        <v>2</v>
      </c>
      <c r="DS74" s="603">
        <v>1</v>
      </c>
      <c r="DT74" s="603">
        <v>2</v>
      </c>
      <c r="DU74" s="603">
        <v>2</v>
      </c>
      <c r="DV74" s="603">
        <v>3</v>
      </c>
      <c r="DW74" s="603">
        <v>2</v>
      </c>
      <c r="DX74" s="603">
        <v>2</v>
      </c>
      <c r="DY74" s="603">
        <v>2</v>
      </c>
      <c r="DZ74" s="603">
        <v>3</v>
      </c>
      <c r="EA74" s="603">
        <v>3</v>
      </c>
      <c r="EB74" s="603">
        <v>3</v>
      </c>
      <c r="EC74" s="603">
        <v>4</v>
      </c>
      <c r="ED74" s="603">
        <v>3</v>
      </c>
      <c r="EE74" s="603">
        <v>3</v>
      </c>
      <c r="EF74" s="603">
        <v>3</v>
      </c>
      <c r="EG74" s="603">
        <v>3</v>
      </c>
      <c r="EH74" s="603">
        <v>3</v>
      </c>
      <c r="EI74" s="603">
        <v>4</v>
      </c>
      <c r="EJ74" s="603">
        <v>3</v>
      </c>
      <c r="EK74" s="603">
        <v>3</v>
      </c>
      <c r="EL74" s="603">
        <v>3</v>
      </c>
      <c r="EM74" s="603">
        <v>1</v>
      </c>
      <c r="EN74" s="603">
        <v>3</v>
      </c>
      <c r="EO74" s="603">
        <v>2</v>
      </c>
      <c r="EP74" s="603">
        <v>2</v>
      </c>
      <c r="EQ74" s="603">
        <v>2</v>
      </c>
      <c r="ER74" s="603">
        <v>2</v>
      </c>
      <c r="ES74" s="603">
        <v>2</v>
      </c>
      <c r="ET74" s="603">
        <v>2</v>
      </c>
      <c r="EU74" s="603">
        <v>2</v>
      </c>
      <c r="EV74" s="603">
        <v>2</v>
      </c>
      <c r="EW74" s="603">
        <v>3</v>
      </c>
      <c r="EX74" s="603">
        <v>2</v>
      </c>
      <c r="EY74" s="603">
        <v>2</v>
      </c>
      <c r="EZ74" s="603">
        <v>2</v>
      </c>
      <c r="FA74" s="603">
        <v>2</v>
      </c>
      <c r="FB74" s="603">
        <v>2</v>
      </c>
      <c r="FC74" s="603">
        <v>2</v>
      </c>
      <c r="FD74" s="603">
        <v>1</v>
      </c>
      <c r="FE74" s="603">
        <v>2</v>
      </c>
      <c r="FF74" s="603">
        <v>2</v>
      </c>
      <c r="FG74" s="603">
        <v>2</v>
      </c>
      <c r="FH74" s="603">
        <v>3</v>
      </c>
      <c r="FI74" s="603">
        <v>2</v>
      </c>
      <c r="FJ74" s="603">
        <v>3</v>
      </c>
      <c r="FK74" s="603">
        <v>2</v>
      </c>
      <c r="FL74" s="603">
        <v>3</v>
      </c>
      <c r="FM74" s="603">
        <v>2</v>
      </c>
      <c r="FN74" s="603">
        <v>2</v>
      </c>
      <c r="FO74" s="603">
        <v>2</v>
      </c>
      <c r="FP74" s="603">
        <v>4</v>
      </c>
      <c r="FQ74" s="603">
        <v>1</v>
      </c>
      <c r="FR74" s="603">
        <v>2</v>
      </c>
      <c r="FS74" s="603">
        <v>2</v>
      </c>
      <c r="FT74" s="603">
        <v>3</v>
      </c>
      <c r="FU74" s="603">
        <v>3</v>
      </c>
      <c r="FV74" s="603">
        <v>1</v>
      </c>
      <c r="FW74" s="603">
        <v>1</v>
      </c>
      <c r="FX74" s="603">
        <v>3</v>
      </c>
      <c r="FY74" s="603">
        <v>3</v>
      </c>
      <c r="FZ74" s="603">
        <v>3</v>
      </c>
      <c r="GA74" s="603">
        <v>3</v>
      </c>
      <c r="GB74" s="603">
        <v>4</v>
      </c>
      <c r="GC74" s="603">
        <v>4</v>
      </c>
      <c r="GD74" s="603">
        <v>4</v>
      </c>
      <c r="GE74" s="603">
        <v>3</v>
      </c>
      <c r="GF74" s="603">
        <v>3</v>
      </c>
      <c r="GG74" s="603">
        <v>3</v>
      </c>
      <c r="GH74" s="603">
        <v>2</v>
      </c>
      <c r="GI74" s="603">
        <v>3</v>
      </c>
      <c r="GJ74" s="603">
        <v>3</v>
      </c>
      <c r="GK74" s="603">
        <v>3</v>
      </c>
      <c r="GL74" s="603">
        <v>3</v>
      </c>
      <c r="GM74" s="602">
        <v>4</v>
      </c>
      <c r="GN74" s="603">
        <v>3</v>
      </c>
      <c r="GO74" s="603">
        <v>3</v>
      </c>
      <c r="GP74" s="602">
        <v>3</v>
      </c>
      <c r="GQ74" s="603">
        <v>3</v>
      </c>
      <c r="GR74" s="602">
        <v>3</v>
      </c>
      <c r="GS74" s="602">
        <v>3</v>
      </c>
      <c r="GT74" s="602">
        <v>4</v>
      </c>
      <c r="GU74" s="602">
        <v>3</v>
      </c>
      <c r="GV74" s="602">
        <v>3</v>
      </c>
      <c r="GW74" s="602">
        <v>3</v>
      </c>
      <c r="GX74" s="603">
        <v>3</v>
      </c>
      <c r="GY74" s="603">
        <v>3</v>
      </c>
      <c r="GZ74" s="603">
        <v>3</v>
      </c>
      <c r="HA74" s="602">
        <v>3</v>
      </c>
      <c r="HB74" s="603">
        <v>2</v>
      </c>
      <c r="HC74" s="603">
        <v>3</v>
      </c>
      <c r="HD74" s="603">
        <v>2</v>
      </c>
      <c r="HE74" s="603">
        <v>3</v>
      </c>
      <c r="HF74" s="602">
        <v>3</v>
      </c>
      <c r="HG74" s="602">
        <v>3</v>
      </c>
      <c r="HH74" s="602">
        <v>3</v>
      </c>
      <c r="HI74" s="602">
        <v>3</v>
      </c>
      <c r="HJ74" s="602">
        <v>2</v>
      </c>
      <c r="HK74" s="602">
        <v>3</v>
      </c>
      <c r="HL74" s="603">
        <v>3</v>
      </c>
      <c r="HM74" s="603">
        <v>3</v>
      </c>
      <c r="HN74" s="603">
        <v>3</v>
      </c>
      <c r="HO74" s="603">
        <v>3</v>
      </c>
      <c r="HP74" s="603">
        <v>3</v>
      </c>
      <c r="HQ74" s="603">
        <v>2</v>
      </c>
      <c r="HR74" s="603">
        <v>2</v>
      </c>
      <c r="HS74" s="603">
        <v>3</v>
      </c>
      <c r="HT74" s="603">
        <v>3</v>
      </c>
      <c r="HU74" s="603">
        <v>2</v>
      </c>
      <c r="HV74" s="603">
        <v>1</v>
      </c>
      <c r="HW74" s="603">
        <v>2</v>
      </c>
      <c r="HX74" s="603">
        <v>2</v>
      </c>
      <c r="HY74" s="603">
        <v>2</v>
      </c>
      <c r="HZ74" s="603">
        <v>3</v>
      </c>
      <c r="IA74" s="603">
        <v>3</v>
      </c>
      <c r="IB74" s="603">
        <v>3</v>
      </c>
      <c r="IC74" s="603">
        <v>3</v>
      </c>
      <c r="ID74" s="603">
        <v>2</v>
      </c>
      <c r="IE74" s="603">
        <v>3</v>
      </c>
      <c r="IF74" s="603">
        <v>3</v>
      </c>
      <c r="IG74" s="603">
        <v>2</v>
      </c>
      <c r="IH74" s="603">
        <v>3</v>
      </c>
      <c r="II74" s="603">
        <v>2</v>
      </c>
      <c r="IJ74" s="603">
        <v>2</v>
      </c>
      <c r="IK74" s="603">
        <v>3</v>
      </c>
      <c r="IL74" s="603">
        <v>3</v>
      </c>
      <c r="IM74" s="603">
        <v>3</v>
      </c>
      <c r="IN74" s="603">
        <v>2</v>
      </c>
      <c r="IO74" s="603">
        <v>2</v>
      </c>
      <c r="IP74" s="603">
        <v>2</v>
      </c>
      <c r="IQ74" s="603">
        <v>3</v>
      </c>
      <c r="IR74" s="603">
        <v>2</v>
      </c>
      <c r="IS74" s="603">
        <v>1</v>
      </c>
      <c r="IT74" s="603">
        <v>1</v>
      </c>
      <c r="IU74" s="603">
        <v>1</v>
      </c>
      <c r="IV74" s="603">
        <v>1</v>
      </c>
      <c r="IW74" s="603">
        <v>3</v>
      </c>
      <c r="IX74" s="603">
        <v>3</v>
      </c>
      <c r="IY74" s="603">
        <v>3</v>
      </c>
      <c r="IZ74" s="603">
        <v>3</v>
      </c>
      <c r="JA74" s="603">
        <v>3</v>
      </c>
      <c r="JB74" s="603">
        <v>3</v>
      </c>
      <c r="JC74" s="603">
        <v>3</v>
      </c>
      <c r="JD74" s="603">
        <v>3</v>
      </c>
      <c r="JE74" s="603">
        <v>1</v>
      </c>
      <c r="JF74" s="603">
        <v>3</v>
      </c>
      <c r="JG74" s="603">
        <v>2</v>
      </c>
      <c r="JH74" s="603">
        <v>2</v>
      </c>
      <c r="JI74" s="603">
        <v>2</v>
      </c>
      <c r="JJ74" s="603">
        <v>2</v>
      </c>
      <c r="JK74" s="603">
        <v>2</v>
      </c>
      <c r="JL74" s="603">
        <v>2</v>
      </c>
      <c r="JM74" s="603">
        <v>2</v>
      </c>
      <c r="JN74" s="603">
        <v>2</v>
      </c>
      <c r="JO74" s="603">
        <v>2</v>
      </c>
      <c r="JP74" s="603">
        <v>2</v>
      </c>
      <c r="JQ74" s="603">
        <v>3</v>
      </c>
      <c r="JR74" s="603">
        <v>2</v>
      </c>
      <c r="JS74" s="603">
        <v>2</v>
      </c>
      <c r="JT74" s="603">
        <v>2</v>
      </c>
      <c r="JU74" s="603">
        <v>2</v>
      </c>
      <c r="JV74" s="603">
        <v>3</v>
      </c>
      <c r="JW74" s="603">
        <v>3</v>
      </c>
      <c r="JX74" s="603">
        <v>1</v>
      </c>
      <c r="JY74" s="603">
        <v>3</v>
      </c>
      <c r="JZ74" s="603">
        <v>3</v>
      </c>
      <c r="KA74" s="603">
        <v>3</v>
      </c>
      <c r="KB74" s="603">
        <v>3</v>
      </c>
      <c r="KC74" s="603">
        <v>3</v>
      </c>
      <c r="KD74" s="603">
        <v>3</v>
      </c>
      <c r="KE74" s="603">
        <v>3</v>
      </c>
      <c r="KF74" s="603">
        <v>3</v>
      </c>
      <c r="KG74" s="603">
        <v>1</v>
      </c>
      <c r="KH74" s="603">
        <v>1</v>
      </c>
      <c r="KI74" s="603">
        <v>2</v>
      </c>
      <c r="KJ74" s="603">
        <v>1</v>
      </c>
      <c r="KK74" s="603">
        <v>3</v>
      </c>
      <c r="KL74" s="603">
        <v>3</v>
      </c>
      <c r="KM74" s="603">
        <v>3</v>
      </c>
      <c r="KN74" s="603">
        <v>3</v>
      </c>
      <c r="KO74" s="603">
        <v>3</v>
      </c>
      <c r="KP74" s="603">
        <v>3</v>
      </c>
      <c r="KQ74" s="603">
        <v>3</v>
      </c>
      <c r="KR74" s="603">
        <v>2</v>
      </c>
      <c r="KS74" s="603">
        <v>3</v>
      </c>
      <c r="KT74" s="603">
        <v>2</v>
      </c>
      <c r="KU74" s="603">
        <v>3</v>
      </c>
      <c r="KV74" s="597"/>
    </row>
    <row r="75" spans="1:309" s="35" customFormat="1">
      <c r="A75" s="878"/>
      <c r="B75" s="602" t="s">
        <v>733</v>
      </c>
      <c r="C75" s="603">
        <v>3</v>
      </c>
      <c r="D75" s="603">
        <v>2</v>
      </c>
      <c r="E75" s="603">
        <v>3</v>
      </c>
      <c r="F75" s="603">
        <v>2</v>
      </c>
      <c r="G75" s="603">
        <v>3</v>
      </c>
      <c r="H75" s="603">
        <v>1</v>
      </c>
      <c r="I75" s="603">
        <v>3</v>
      </c>
      <c r="J75" s="603">
        <v>2</v>
      </c>
      <c r="K75" s="603">
        <v>2</v>
      </c>
      <c r="L75" s="603">
        <v>2</v>
      </c>
      <c r="M75" s="603">
        <v>3</v>
      </c>
      <c r="N75" s="603">
        <v>3</v>
      </c>
      <c r="O75" s="603">
        <v>3</v>
      </c>
      <c r="P75" s="603">
        <v>3</v>
      </c>
      <c r="Q75" s="603">
        <v>3</v>
      </c>
      <c r="R75" s="603">
        <v>3</v>
      </c>
      <c r="S75" s="603">
        <v>3</v>
      </c>
      <c r="T75" s="603">
        <v>3</v>
      </c>
      <c r="U75" s="603">
        <v>3</v>
      </c>
      <c r="V75" s="603">
        <v>3</v>
      </c>
      <c r="W75" s="603">
        <v>3</v>
      </c>
      <c r="X75" s="603">
        <v>3</v>
      </c>
      <c r="Y75" s="603">
        <v>3</v>
      </c>
      <c r="Z75" s="603">
        <v>3</v>
      </c>
      <c r="AA75" s="603">
        <v>3</v>
      </c>
      <c r="AB75" s="603">
        <v>3</v>
      </c>
      <c r="AC75" s="603">
        <v>3</v>
      </c>
      <c r="AD75" s="603">
        <v>1</v>
      </c>
      <c r="AE75" s="603">
        <v>2</v>
      </c>
      <c r="AF75" s="603">
        <v>2</v>
      </c>
      <c r="AG75" s="603">
        <v>2</v>
      </c>
      <c r="AH75" s="603">
        <v>3</v>
      </c>
      <c r="AI75" s="603">
        <v>4</v>
      </c>
      <c r="AJ75" s="603">
        <v>3</v>
      </c>
      <c r="AK75" s="603">
        <v>3</v>
      </c>
      <c r="AL75" s="603">
        <v>2</v>
      </c>
      <c r="AM75" s="603">
        <v>4</v>
      </c>
      <c r="AN75" s="603">
        <v>1</v>
      </c>
      <c r="AO75" s="603">
        <v>3</v>
      </c>
      <c r="AP75" s="603">
        <v>3</v>
      </c>
      <c r="AQ75" s="603">
        <v>1</v>
      </c>
      <c r="AR75" s="603">
        <v>4</v>
      </c>
      <c r="AS75" s="603">
        <v>1</v>
      </c>
      <c r="AT75" s="603">
        <v>4</v>
      </c>
      <c r="AU75" s="603">
        <v>2</v>
      </c>
      <c r="AV75" s="603">
        <v>1</v>
      </c>
      <c r="AW75" s="603">
        <v>2</v>
      </c>
      <c r="AX75" s="603">
        <v>3</v>
      </c>
      <c r="AY75" s="603">
        <v>1</v>
      </c>
      <c r="AZ75" s="603">
        <v>2</v>
      </c>
      <c r="BA75" s="603">
        <v>2</v>
      </c>
      <c r="BB75" s="603">
        <v>1</v>
      </c>
      <c r="BC75" s="603">
        <v>1</v>
      </c>
      <c r="BD75" s="603">
        <v>2</v>
      </c>
      <c r="BE75" s="603">
        <v>1</v>
      </c>
      <c r="BF75" s="603">
        <v>1</v>
      </c>
      <c r="BG75" s="603">
        <v>2</v>
      </c>
      <c r="BH75" s="603">
        <v>2</v>
      </c>
      <c r="BI75" s="603">
        <v>1</v>
      </c>
      <c r="BJ75" s="603">
        <v>1</v>
      </c>
      <c r="BK75" s="603">
        <v>3</v>
      </c>
      <c r="BL75" s="603">
        <v>1</v>
      </c>
      <c r="BM75" s="603">
        <v>1</v>
      </c>
      <c r="BN75" s="603">
        <v>2</v>
      </c>
      <c r="BO75" s="603">
        <v>1</v>
      </c>
      <c r="BP75" s="603">
        <v>3</v>
      </c>
      <c r="BQ75" s="603">
        <v>3</v>
      </c>
      <c r="BR75" s="603">
        <v>2</v>
      </c>
      <c r="BS75" s="603">
        <v>3</v>
      </c>
      <c r="BT75" s="603">
        <v>3</v>
      </c>
      <c r="BU75" s="603">
        <v>3</v>
      </c>
      <c r="BV75" s="603">
        <v>3</v>
      </c>
      <c r="BW75" s="603">
        <v>3</v>
      </c>
      <c r="BX75" s="603">
        <v>3</v>
      </c>
      <c r="BY75" s="603">
        <v>3</v>
      </c>
      <c r="BZ75" s="603">
        <v>3</v>
      </c>
      <c r="CA75" s="603">
        <v>3</v>
      </c>
      <c r="CB75" s="603">
        <v>3</v>
      </c>
      <c r="CC75" s="603">
        <v>3</v>
      </c>
      <c r="CD75" s="603">
        <v>3</v>
      </c>
      <c r="CE75" s="603">
        <v>3</v>
      </c>
      <c r="CF75" s="603">
        <v>3</v>
      </c>
      <c r="CG75" s="603">
        <v>3</v>
      </c>
      <c r="CH75" s="603">
        <v>3</v>
      </c>
      <c r="CI75" s="603">
        <v>3</v>
      </c>
      <c r="CJ75" s="603">
        <v>3</v>
      </c>
      <c r="CK75" s="603">
        <v>3</v>
      </c>
      <c r="CL75" s="603">
        <v>3</v>
      </c>
      <c r="CM75" s="603">
        <v>3</v>
      </c>
      <c r="CN75" s="603">
        <v>3</v>
      </c>
      <c r="CO75" s="603">
        <v>3</v>
      </c>
      <c r="CP75" s="603">
        <v>3</v>
      </c>
      <c r="CQ75" s="603">
        <v>3</v>
      </c>
      <c r="CR75" s="603">
        <v>3</v>
      </c>
      <c r="CS75" s="603">
        <v>3</v>
      </c>
      <c r="CT75" s="603">
        <v>3</v>
      </c>
      <c r="CU75" s="603">
        <v>3</v>
      </c>
      <c r="CV75" s="603">
        <v>2</v>
      </c>
      <c r="CW75" s="603">
        <v>1</v>
      </c>
      <c r="CX75" s="603">
        <v>3</v>
      </c>
      <c r="CY75" s="603">
        <v>2</v>
      </c>
      <c r="CZ75" s="603">
        <v>2</v>
      </c>
      <c r="DA75" s="603">
        <v>2</v>
      </c>
      <c r="DB75" s="603">
        <v>4</v>
      </c>
      <c r="DC75" s="603">
        <v>3</v>
      </c>
      <c r="DD75" s="603">
        <v>3</v>
      </c>
      <c r="DE75" s="603">
        <v>3</v>
      </c>
      <c r="DF75" s="603">
        <v>3</v>
      </c>
      <c r="DG75" s="603">
        <v>2</v>
      </c>
      <c r="DH75" s="603">
        <v>1</v>
      </c>
      <c r="DI75" s="603">
        <v>1</v>
      </c>
      <c r="DJ75" s="603">
        <v>2</v>
      </c>
      <c r="DK75" s="603">
        <v>2</v>
      </c>
      <c r="DL75" s="603">
        <v>2</v>
      </c>
      <c r="DM75" s="603">
        <v>3</v>
      </c>
      <c r="DN75" s="603">
        <v>3</v>
      </c>
      <c r="DO75" s="603">
        <v>3</v>
      </c>
      <c r="DP75" s="603">
        <v>2</v>
      </c>
      <c r="DQ75" s="603">
        <v>2</v>
      </c>
      <c r="DR75" s="603">
        <v>4</v>
      </c>
      <c r="DS75" s="603">
        <v>4</v>
      </c>
      <c r="DT75" s="603">
        <v>2</v>
      </c>
      <c r="DU75" s="603">
        <v>1</v>
      </c>
      <c r="DV75" s="603">
        <v>1</v>
      </c>
      <c r="DW75" s="603">
        <v>2</v>
      </c>
      <c r="DX75" s="603">
        <v>2</v>
      </c>
      <c r="DY75" s="603">
        <v>2</v>
      </c>
      <c r="DZ75" s="603">
        <v>2</v>
      </c>
      <c r="EA75" s="603">
        <v>3</v>
      </c>
      <c r="EB75" s="603">
        <v>3</v>
      </c>
      <c r="EC75" s="603">
        <v>3</v>
      </c>
      <c r="ED75" s="603">
        <v>3</v>
      </c>
      <c r="EE75" s="603">
        <v>4</v>
      </c>
      <c r="EF75" s="603">
        <v>3</v>
      </c>
      <c r="EG75" s="603">
        <v>2</v>
      </c>
      <c r="EH75" s="603">
        <v>4</v>
      </c>
      <c r="EI75" s="603">
        <v>3</v>
      </c>
      <c r="EJ75" s="603">
        <v>3</v>
      </c>
      <c r="EK75" s="603">
        <v>2</v>
      </c>
      <c r="EL75" s="603">
        <v>3</v>
      </c>
      <c r="EM75" s="603">
        <v>1</v>
      </c>
      <c r="EN75" s="603">
        <v>2</v>
      </c>
      <c r="EO75" s="603">
        <v>1</v>
      </c>
      <c r="EP75" s="603">
        <v>3</v>
      </c>
      <c r="EQ75" s="603">
        <v>3</v>
      </c>
      <c r="ER75" s="603">
        <v>3</v>
      </c>
      <c r="ES75" s="603">
        <v>1</v>
      </c>
      <c r="ET75" s="603">
        <v>1</v>
      </c>
      <c r="EU75" s="603">
        <v>2</v>
      </c>
      <c r="EV75" s="603">
        <v>2</v>
      </c>
      <c r="EW75" s="603">
        <v>3</v>
      </c>
      <c r="EX75" s="603">
        <v>3</v>
      </c>
      <c r="EY75" s="603">
        <v>3</v>
      </c>
      <c r="EZ75" s="603">
        <v>3</v>
      </c>
      <c r="FA75" s="603">
        <v>1</v>
      </c>
      <c r="FB75" s="603">
        <v>3</v>
      </c>
      <c r="FC75" s="603">
        <v>3</v>
      </c>
      <c r="FD75" s="603">
        <v>1</v>
      </c>
      <c r="FE75" s="603">
        <v>4</v>
      </c>
      <c r="FF75" s="603">
        <v>2</v>
      </c>
      <c r="FG75" s="603">
        <v>4</v>
      </c>
      <c r="FH75" s="603">
        <v>1</v>
      </c>
      <c r="FI75" s="603">
        <v>1</v>
      </c>
      <c r="FJ75" s="603">
        <v>2</v>
      </c>
      <c r="FK75" s="603">
        <v>2</v>
      </c>
      <c r="FL75" s="603">
        <v>1</v>
      </c>
      <c r="FM75" s="603">
        <v>1</v>
      </c>
      <c r="FN75" s="603">
        <v>1</v>
      </c>
      <c r="FO75" s="603">
        <v>1</v>
      </c>
      <c r="FP75" s="603">
        <v>4</v>
      </c>
      <c r="FQ75" s="603">
        <v>1</v>
      </c>
      <c r="FR75" s="603">
        <v>2</v>
      </c>
      <c r="FS75" s="603">
        <v>2</v>
      </c>
      <c r="FT75" s="603">
        <v>4</v>
      </c>
      <c r="FU75" s="603">
        <v>3</v>
      </c>
      <c r="FV75" s="603">
        <v>3</v>
      </c>
      <c r="FW75" s="603">
        <v>1</v>
      </c>
      <c r="FX75" s="603">
        <v>3</v>
      </c>
      <c r="FY75" s="603">
        <v>3</v>
      </c>
      <c r="FZ75" s="603">
        <v>3</v>
      </c>
      <c r="GA75" s="603">
        <v>3</v>
      </c>
      <c r="GB75" s="603">
        <v>2</v>
      </c>
      <c r="GC75" s="603">
        <v>3</v>
      </c>
      <c r="GD75" s="603">
        <v>2</v>
      </c>
      <c r="GE75" s="603">
        <v>1</v>
      </c>
      <c r="GF75" s="603">
        <v>3</v>
      </c>
      <c r="GG75" s="603">
        <v>2</v>
      </c>
      <c r="GH75" s="603">
        <v>3</v>
      </c>
      <c r="GI75" s="603">
        <v>2</v>
      </c>
      <c r="GJ75" s="603">
        <v>3</v>
      </c>
      <c r="GK75" s="603">
        <v>3</v>
      </c>
      <c r="GL75" s="603">
        <v>4</v>
      </c>
      <c r="GM75" s="602">
        <v>3</v>
      </c>
      <c r="GN75" s="603">
        <v>2</v>
      </c>
      <c r="GO75" s="603">
        <v>4</v>
      </c>
      <c r="GP75" s="602">
        <v>1</v>
      </c>
      <c r="GQ75" s="603">
        <v>2</v>
      </c>
      <c r="GR75" s="602">
        <v>1</v>
      </c>
      <c r="GS75" s="602">
        <v>1</v>
      </c>
      <c r="GT75" s="602">
        <v>4</v>
      </c>
      <c r="GU75" s="602">
        <v>3</v>
      </c>
      <c r="GV75" s="602">
        <v>4</v>
      </c>
      <c r="GW75" s="602">
        <v>4</v>
      </c>
      <c r="GX75" s="603">
        <v>1</v>
      </c>
      <c r="GY75" s="603">
        <v>3</v>
      </c>
      <c r="GZ75" s="603">
        <v>1</v>
      </c>
      <c r="HA75" s="602">
        <v>1</v>
      </c>
      <c r="HB75" s="603">
        <v>1</v>
      </c>
      <c r="HC75" s="603">
        <v>1</v>
      </c>
      <c r="HD75" s="603">
        <v>1</v>
      </c>
      <c r="HE75" s="603">
        <v>1</v>
      </c>
      <c r="HF75" s="602">
        <v>1</v>
      </c>
      <c r="HG75" s="602">
        <v>1</v>
      </c>
      <c r="HH75" s="602">
        <v>1</v>
      </c>
      <c r="HI75" s="602">
        <v>1</v>
      </c>
      <c r="HJ75" s="602">
        <v>2</v>
      </c>
      <c r="HK75" s="602">
        <v>3</v>
      </c>
      <c r="HL75" s="603">
        <v>4</v>
      </c>
      <c r="HM75" s="603">
        <v>3</v>
      </c>
      <c r="HN75" s="603">
        <v>2</v>
      </c>
      <c r="HO75" s="603">
        <v>2</v>
      </c>
      <c r="HP75" s="603">
        <v>3</v>
      </c>
      <c r="HQ75" s="603">
        <v>3</v>
      </c>
      <c r="HR75" s="603">
        <v>1</v>
      </c>
      <c r="HS75" s="603">
        <v>3</v>
      </c>
      <c r="HT75" s="603">
        <v>2</v>
      </c>
      <c r="HU75" s="603">
        <v>1</v>
      </c>
      <c r="HV75" s="603">
        <v>4</v>
      </c>
      <c r="HW75" s="603">
        <v>4</v>
      </c>
      <c r="HX75" s="603">
        <v>3</v>
      </c>
      <c r="HY75" s="603">
        <v>2</v>
      </c>
      <c r="HZ75" s="603">
        <v>3</v>
      </c>
      <c r="IA75" s="603">
        <v>3</v>
      </c>
      <c r="IB75" s="603">
        <v>3</v>
      </c>
      <c r="IC75" s="603">
        <v>3</v>
      </c>
      <c r="ID75" s="603">
        <v>2</v>
      </c>
      <c r="IE75" s="603">
        <v>2</v>
      </c>
      <c r="IF75" s="603">
        <v>2</v>
      </c>
      <c r="IG75" s="603">
        <v>2</v>
      </c>
      <c r="IH75" s="603">
        <v>2</v>
      </c>
      <c r="II75" s="603">
        <v>2</v>
      </c>
      <c r="IJ75" s="603">
        <v>2</v>
      </c>
      <c r="IK75" s="603">
        <v>2</v>
      </c>
      <c r="IL75" s="603">
        <v>2</v>
      </c>
      <c r="IM75" s="603">
        <v>2</v>
      </c>
      <c r="IN75" s="603">
        <v>2</v>
      </c>
      <c r="IO75" s="603">
        <v>2</v>
      </c>
      <c r="IP75" s="603">
        <v>2</v>
      </c>
      <c r="IQ75" s="603">
        <v>2</v>
      </c>
      <c r="IR75" s="603">
        <v>2</v>
      </c>
      <c r="IS75" s="603">
        <v>2</v>
      </c>
      <c r="IT75" s="603">
        <v>2</v>
      </c>
      <c r="IU75" s="603">
        <v>2</v>
      </c>
      <c r="IV75" s="603">
        <v>2</v>
      </c>
      <c r="IW75" s="603">
        <v>3</v>
      </c>
      <c r="IX75" s="603">
        <v>3</v>
      </c>
      <c r="IY75" s="603">
        <v>3</v>
      </c>
      <c r="IZ75" s="603">
        <v>4</v>
      </c>
      <c r="JA75" s="603">
        <v>3</v>
      </c>
      <c r="JB75" s="603">
        <v>3</v>
      </c>
      <c r="JC75" s="603">
        <v>3</v>
      </c>
      <c r="JD75" s="603">
        <v>3</v>
      </c>
      <c r="JE75" s="603">
        <v>1</v>
      </c>
      <c r="JF75" s="603">
        <v>2</v>
      </c>
      <c r="JG75" s="603">
        <v>2</v>
      </c>
      <c r="JH75" s="603">
        <v>3</v>
      </c>
      <c r="JI75" s="603">
        <v>3</v>
      </c>
      <c r="JJ75" s="603">
        <v>2</v>
      </c>
      <c r="JK75" s="603">
        <v>2</v>
      </c>
      <c r="JL75" s="603">
        <v>2</v>
      </c>
      <c r="JM75" s="603">
        <v>2</v>
      </c>
      <c r="JN75" s="603">
        <v>2</v>
      </c>
      <c r="JO75" s="603">
        <v>2</v>
      </c>
      <c r="JP75" s="603">
        <v>2</v>
      </c>
      <c r="JQ75" s="603">
        <v>3</v>
      </c>
      <c r="JR75" s="603">
        <v>2</v>
      </c>
      <c r="JS75" s="603">
        <v>3</v>
      </c>
      <c r="JT75" s="603">
        <v>2</v>
      </c>
      <c r="JU75" s="603">
        <v>2</v>
      </c>
      <c r="JV75" s="603">
        <v>1</v>
      </c>
      <c r="JW75" s="603">
        <v>1</v>
      </c>
      <c r="JX75" s="603">
        <v>1</v>
      </c>
      <c r="JY75" s="603">
        <v>3</v>
      </c>
      <c r="JZ75" s="603">
        <v>4</v>
      </c>
      <c r="KA75" s="603">
        <v>3</v>
      </c>
      <c r="KB75" s="603">
        <v>2</v>
      </c>
      <c r="KC75" s="603">
        <v>4</v>
      </c>
      <c r="KD75" s="603">
        <v>4</v>
      </c>
      <c r="KE75" s="603">
        <v>3</v>
      </c>
      <c r="KF75" s="603">
        <v>2</v>
      </c>
      <c r="KG75" s="603">
        <v>1</v>
      </c>
      <c r="KH75" s="603">
        <v>1</v>
      </c>
      <c r="KI75" s="603">
        <v>1</v>
      </c>
      <c r="KJ75" s="603">
        <v>1</v>
      </c>
      <c r="KK75" s="603">
        <v>3</v>
      </c>
      <c r="KL75" s="603">
        <v>4</v>
      </c>
      <c r="KM75" s="603">
        <v>2</v>
      </c>
      <c r="KN75" s="603">
        <v>3</v>
      </c>
      <c r="KO75" s="603">
        <v>3</v>
      </c>
      <c r="KP75" s="603">
        <v>3</v>
      </c>
      <c r="KQ75" s="603">
        <v>2</v>
      </c>
      <c r="KR75" s="603">
        <v>2</v>
      </c>
      <c r="KS75" s="603">
        <v>2</v>
      </c>
      <c r="KT75" s="603">
        <v>3</v>
      </c>
      <c r="KU75" s="603">
        <v>2</v>
      </c>
      <c r="KV75" s="597"/>
      <c r="KW75" s="597"/>
    </row>
    <row r="76" spans="1:309" s="597" customFormat="1">
      <c r="A76" s="878"/>
      <c r="B76" s="604" t="s">
        <v>734</v>
      </c>
      <c r="C76" s="604">
        <v>0.66666666666666674</v>
      </c>
      <c r="D76" s="604">
        <v>0.5</v>
      </c>
      <c r="E76" s="604">
        <v>0.75</v>
      </c>
      <c r="F76" s="604">
        <v>0.5</v>
      </c>
      <c r="G76" s="604">
        <v>0.66666666666666674</v>
      </c>
      <c r="H76" s="604">
        <v>0.66666666666666674</v>
      </c>
      <c r="I76" s="604">
        <v>0.83333333333333348</v>
      </c>
      <c r="J76" s="604">
        <v>0.5</v>
      </c>
      <c r="K76" s="604">
        <v>0.5</v>
      </c>
      <c r="L76" s="604">
        <v>0.5</v>
      </c>
      <c r="M76" s="604">
        <v>0.75</v>
      </c>
      <c r="N76" s="604">
        <v>0.75</v>
      </c>
      <c r="O76" s="604">
        <v>0.75</v>
      </c>
      <c r="P76" s="604">
        <v>0.75</v>
      </c>
      <c r="Q76" s="604">
        <v>0.75</v>
      </c>
      <c r="R76" s="604">
        <v>0.83333333333333348</v>
      </c>
      <c r="S76" s="604">
        <v>0.83333333333333348</v>
      </c>
      <c r="T76" s="604">
        <v>0.75</v>
      </c>
      <c r="U76" s="604">
        <v>0.75</v>
      </c>
      <c r="V76" s="604">
        <v>0.75</v>
      </c>
      <c r="W76" s="604">
        <v>0.83333333333333348</v>
      </c>
      <c r="X76" s="604">
        <v>0.75</v>
      </c>
      <c r="Y76" s="604">
        <v>0.75</v>
      </c>
      <c r="Z76" s="604">
        <v>0.75</v>
      </c>
      <c r="AA76" s="604">
        <v>0.75</v>
      </c>
      <c r="AB76" s="604">
        <v>0.75</v>
      </c>
      <c r="AC76" s="604">
        <v>0.75</v>
      </c>
      <c r="AD76" s="604">
        <v>0.5</v>
      </c>
      <c r="AE76" s="604">
        <v>0.5</v>
      </c>
      <c r="AF76" s="604">
        <v>0.33333333333333337</v>
      </c>
      <c r="AG76" s="604">
        <v>0.5</v>
      </c>
      <c r="AH76" s="604">
        <v>0.75</v>
      </c>
      <c r="AI76" s="604">
        <v>0.91666666666666674</v>
      </c>
      <c r="AJ76" s="604">
        <v>0.58333333333333337</v>
      </c>
      <c r="AK76" s="604">
        <v>0.83333333333333348</v>
      </c>
      <c r="AL76" s="604">
        <v>0.66666666666666674</v>
      </c>
      <c r="AM76" s="604">
        <v>0.83333333333333348</v>
      </c>
      <c r="AN76" s="604">
        <v>0.5</v>
      </c>
      <c r="AO76" s="604">
        <v>0.66666666666666674</v>
      </c>
      <c r="AP76" s="604">
        <v>0.66666666666666674</v>
      </c>
      <c r="AQ76" s="604">
        <v>0.5</v>
      </c>
      <c r="AR76" s="604">
        <v>0.91666666666666674</v>
      </c>
      <c r="AS76" s="604">
        <v>0.58333333333333337</v>
      </c>
      <c r="AT76" s="604">
        <v>0.75</v>
      </c>
      <c r="AU76" s="604">
        <v>0.41666666666666674</v>
      </c>
      <c r="AV76" s="604">
        <v>0.41666666666666674</v>
      </c>
      <c r="AW76" s="604">
        <v>0.41666666666666674</v>
      </c>
      <c r="AX76" s="604">
        <v>0.66666666666666674</v>
      </c>
      <c r="AY76" s="604">
        <v>0.25</v>
      </c>
      <c r="AZ76" s="604">
        <v>0.41666666666666674</v>
      </c>
      <c r="BA76" s="604">
        <v>0.41666666666666674</v>
      </c>
      <c r="BB76" s="604">
        <v>0.25</v>
      </c>
      <c r="BC76" s="604">
        <v>0.25</v>
      </c>
      <c r="BD76" s="604">
        <v>0.33333333333333337</v>
      </c>
      <c r="BE76" s="604">
        <v>0.25</v>
      </c>
      <c r="BF76" s="604">
        <v>0.25</v>
      </c>
      <c r="BG76" s="604">
        <v>0.41666666666666674</v>
      </c>
      <c r="BH76" s="604">
        <v>0.58333333333333337</v>
      </c>
      <c r="BI76" s="604">
        <v>0.25</v>
      </c>
      <c r="BJ76" s="604">
        <v>0.33333333333333337</v>
      </c>
      <c r="BK76" s="604">
        <v>0.66666666666666674</v>
      </c>
      <c r="BL76" s="604">
        <v>0.5</v>
      </c>
      <c r="BM76" s="604">
        <v>0.5</v>
      </c>
      <c r="BN76" s="604">
        <v>0.58333333333333337</v>
      </c>
      <c r="BO76" s="604">
        <v>0.5</v>
      </c>
      <c r="BP76" s="604">
        <v>0.66666666666666674</v>
      </c>
      <c r="BQ76" s="604">
        <v>0.66666666666666674</v>
      </c>
      <c r="BR76" s="604">
        <v>0.58333333333333337</v>
      </c>
      <c r="BS76" s="604">
        <v>0.66666666666666674</v>
      </c>
      <c r="BT76" s="604">
        <v>0.75</v>
      </c>
      <c r="BU76" s="604">
        <v>0.75</v>
      </c>
      <c r="BV76" s="604">
        <v>0.75</v>
      </c>
      <c r="BW76" s="604">
        <v>0.66666666666666674</v>
      </c>
      <c r="BX76" s="604">
        <v>0.75</v>
      </c>
      <c r="BY76" s="604">
        <v>0.75</v>
      </c>
      <c r="BZ76" s="604">
        <v>0.75</v>
      </c>
      <c r="CA76" s="604">
        <v>0.75</v>
      </c>
      <c r="CB76" s="604">
        <v>0.66666666666666674</v>
      </c>
      <c r="CC76" s="604">
        <v>0.75</v>
      </c>
      <c r="CD76" s="604">
        <v>0.83333333333333348</v>
      </c>
      <c r="CE76" s="604">
        <v>0.75</v>
      </c>
      <c r="CF76" s="604">
        <v>0.75</v>
      </c>
      <c r="CG76" s="604">
        <v>0.83333333333333348</v>
      </c>
      <c r="CH76" s="604">
        <v>0.66666666666666674</v>
      </c>
      <c r="CI76" s="604">
        <v>0.75</v>
      </c>
      <c r="CJ76" s="604">
        <v>0.75</v>
      </c>
      <c r="CK76" s="604">
        <v>0.66666666666666674</v>
      </c>
      <c r="CL76" s="604">
        <v>0.66666666666666674</v>
      </c>
      <c r="CM76" s="604">
        <v>0.66666666666666674</v>
      </c>
      <c r="CN76" s="604">
        <v>0.75</v>
      </c>
      <c r="CO76" s="604">
        <v>0.83333333333333348</v>
      </c>
      <c r="CP76" s="604">
        <v>0.75</v>
      </c>
      <c r="CQ76" s="604">
        <v>0.75</v>
      </c>
      <c r="CR76" s="604">
        <v>0.66666666666666674</v>
      </c>
      <c r="CS76" s="604">
        <v>0.66666666666666674</v>
      </c>
      <c r="CT76" s="604">
        <v>0.66666666666666674</v>
      </c>
      <c r="CU76" s="604">
        <v>0.75</v>
      </c>
      <c r="CV76" s="604">
        <v>0.58333333333333348</v>
      </c>
      <c r="CW76" s="604">
        <v>0.25</v>
      </c>
      <c r="CX76" s="604">
        <v>0.58333333333333337</v>
      </c>
      <c r="CY76" s="604">
        <v>0.5</v>
      </c>
      <c r="CZ76" s="604">
        <v>0.5</v>
      </c>
      <c r="DA76" s="604">
        <v>0.5</v>
      </c>
      <c r="DB76" s="604">
        <v>0.75</v>
      </c>
      <c r="DC76" s="604">
        <v>0.58333333333333337</v>
      </c>
      <c r="DD76" s="604">
        <v>0.66666666666666674</v>
      </c>
      <c r="DE76" s="604">
        <v>0.66666666666666674</v>
      </c>
      <c r="DF76" s="604">
        <v>0.58333333333333337</v>
      </c>
      <c r="DG76" s="604">
        <v>0.58333333333333337</v>
      </c>
      <c r="DH76" s="604">
        <v>0.41666666666666674</v>
      </c>
      <c r="DI76" s="604">
        <v>0.41666666666666674</v>
      </c>
      <c r="DJ76" s="604">
        <v>0.5</v>
      </c>
      <c r="DK76" s="604">
        <v>0.5</v>
      </c>
      <c r="DL76" s="604">
        <v>0.5</v>
      </c>
      <c r="DM76" s="604">
        <v>0.58333333333333337</v>
      </c>
      <c r="DN76" s="604">
        <v>0.58333333333333337</v>
      </c>
      <c r="DO76" s="604">
        <v>0.58333333333333337</v>
      </c>
      <c r="DP76" s="604">
        <v>0.5</v>
      </c>
      <c r="DQ76" s="604">
        <v>0.5</v>
      </c>
      <c r="DR76" s="604">
        <v>0.66666666666666674</v>
      </c>
      <c r="DS76" s="604">
        <v>0.5</v>
      </c>
      <c r="DT76" s="604">
        <v>0.5</v>
      </c>
      <c r="DU76" s="604">
        <v>0.33333333333333337</v>
      </c>
      <c r="DV76" s="604">
        <v>0.5</v>
      </c>
      <c r="DW76" s="604">
        <v>0.5</v>
      </c>
      <c r="DX76" s="604">
        <v>0.5</v>
      </c>
      <c r="DY76" s="604">
        <v>0.5</v>
      </c>
      <c r="DZ76" s="604">
        <v>0.58333333333333337</v>
      </c>
      <c r="EA76" s="604">
        <v>0.83333333333333337</v>
      </c>
      <c r="EB76" s="604">
        <v>0.75</v>
      </c>
      <c r="EC76" s="604">
        <v>0.91666666666666663</v>
      </c>
      <c r="ED76" s="604">
        <v>0.75</v>
      </c>
      <c r="EE76" s="604">
        <v>0.83333333333333337</v>
      </c>
      <c r="EF76" s="604">
        <v>0.83333333333333337</v>
      </c>
      <c r="EG76" s="604">
        <v>0.58333333333333337</v>
      </c>
      <c r="EH76" s="604">
        <v>0.83333333333333337</v>
      </c>
      <c r="EI76" s="604">
        <v>0.91666666666666663</v>
      </c>
      <c r="EJ76" s="604">
        <v>0.83333333333333337</v>
      </c>
      <c r="EK76" s="604">
        <v>0.66666666666666663</v>
      </c>
      <c r="EL76" s="604">
        <v>0.75</v>
      </c>
      <c r="EM76" s="604">
        <v>0.33333333333333337</v>
      </c>
      <c r="EN76" s="604">
        <v>0.58333333333333337</v>
      </c>
      <c r="EO76" s="604">
        <v>0.5</v>
      </c>
      <c r="EP76" s="604">
        <v>0.58333333333333337</v>
      </c>
      <c r="EQ76" s="604">
        <v>0.5</v>
      </c>
      <c r="ER76" s="604">
        <v>0.58333333333333337</v>
      </c>
      <c r="ES76" s="604">
        <v>0.33333333333333337</v>
      </c>
      <c r="ET76" s="604">
        <v>0.33333333333333337</v>
      </c>
      <c r="EU76" s="604">
        <v>0.5</v>
      </c>
      <c r="EV76" s="604">
        <v>0.41666666666666674</v>
      </c>
      <c r="EW76" s="604">
        <v>0.75</v>
      </c>
      <c r="EX76" s="604">
        <v>0.66666666666666674</v>
      </c>
      <c r="EY76" s="604">
        <v>0.66666666666666674</v>
      </c>
      <c r="EZ76" s="604">
        <v>0.66666666666666674</v>
      </c>
      <c r="FA76" s="604">
        <v>0.5</v>
      </c>
      <c r="FB76" s="604">
        <v>0.66666666666666674</v>
      </c>
      <c r="FC76" s="604">
        <v>0.5</v>
      </c>
      <c r="FD76" s="604">
        <v>0.25</v>
      </c>
      <c r="FE76" s="604">
        <v>0.66666666666666674</v>
      </c>
      <c r="FF76" s="604">
        <v>0.5</v>
      </c>
      <c r="FG76" s="604">
        <v>0.58333333333333337</v>
      </c>
      <c r="FH76" s="604">
        <v>0.5</v>
      </c>
      <c r="FI76" s="604">
        <v>0.33333333333333337</v>
      </c>
      <c r="FJ76" s="604">
        <v>0.66666666666666674</v>
      </c>
      <c r="FK76" s="604">
        <v>0.5</v>
      </c>
      <c r="FL76" s="604">
        <v>0.5</v>
      </c>
      <c r="FM76" s="604">
        <v>0.33333333333333337</v>
      </c>
      <c r="FN76" s="604">
        <v>0.33333333333333337</v>
      </c>
      <c r="FO76" s="604">
        <v>0.33333333333333337</v>
      </c>
      <c r="FP76" s="604">
        <v>1</v>
      </c>
      <c r="FQ76" s="604">
        <v>0.25</v>
      </c>
      <c r="FR76" s="604">
        <v>0.58333333333333337</v>
      </c>
      <c r="FS76" s="604">
        <v>0.5</v>
      </c>
      <c r="FT76" s="604">
        <v>0.75</v>
      </c>
      <c r="FU76" s="604">
        <v>0.66666666666666674</v>
      </c>
      <c r="FV76" s="604">
        <v>0.5</v>
      </c>
      <c r="FW76" s="604">
        <v>0.33333333333333337</v>
      </c>
      <c r="FX76" s="604">
        <v>0.83333333333333337</v>
      </c>
      <c r="FY76" s="604">
        <v>0.83333333333333337</v>
      </c>
      <c r="FZ76" s="604">
        <v>0.83333333333333337</v>
      </c>
      <c r="GA76" s="604">
        <v>0.75</v>
      </c>
      <c r="GB76" s="604">
        <v>0.75</v>
      </c>
      <c r="GC76" s="604">
        <v>0.91666666666666663</v>
      </c>
      <c r="GD76" s="604">
        <v>0.83333333333333337</v>
      </c>
      <c r="GE76" s="604">
        <v>0.66666666666666663</v>
      </c>
      <c r="GF76" s="604">
        <v>0.75</v>
      </c>
      <c r="GG76" s="604">
        <v>0.66666666666666663</v>
      </c>
      <c r="GH76" s="604">
        <v>0.66666666666666663</v>
      </c>
      <c r="GI76" s="604">
        <v>0.66666666666666663</v>
      </c>
      <c r="GJ76" s="604">
        <v>0.75</v>
      </c>
      <c r="GK76" s="604">
        <v>0.75</v>
      </c>
      <c r="GL76" s="604">
        <v>0.83333333333333348</v>
      </c>
      <c r="GM76" s="604">
        <v>0.83333333333333348</v>
      </c>
      <c r="GN76" s="604">
        <v>0.66666666666666674</v>
      </c>
      <c r="GO76" s="604">
        <v>0.83333333333333348</v>
      </c>
      <c r="GP76" s="604">
        <v>0.58333333333333337</v>
      </c>
      <c r="GQ76" s="604">
        <v>0.66666666666666674</v>
      </c>
      <c r="GR76" s="604">
        <v>0.5</v>
      </c>
      <c r="GS76" s="604">
        <v>0.58333333333333337</v>
      </c>
      <c r="GT76" s="604">
        <v>0.83333333333333348</v>
      </c>
      <c r="GU76" s="604">
        <v>0.66666666666666674</v>
      </c>
      <c r="GV76" s="604">
        <v>0.75</v>
      </c>
      <c r="GW76" s="604">
        <v>0.75</v>
      </c>
      <c r="GX76" s="604">
        <v>0.58333333333333337</v>
      </c>
      <c r="GY76" s="604">
        <v>0.75</v>
      </c>
      <c r="GZ76" s="604">
        <v>0.58333333333333337</v>
      </c>
      <c r="HA76" s="604">
        <v>0.5</v>
      </c>
      <c r="HB76" s="604">
        <v>0.41666666666666674</v>
      </c>
      <c r="HC76" s="604">
        <v>0.5</v>
      </c>
      <c r="HD76" s="604">
        <v>0.41666666666666674</v>
      </c>
      <c r="HE76" s="604">
        <v>0.5</v>
      </c>
      <c r="HF76" s="604">
        <v>0.5</v>
      </c>
      <c r="HG76" s="604">
        <v>0.5</v>
      </c>
      <c r="HH76" s="604">
        <v>0.5</v>
      </c>
      <c r="HI76" s="604">
        <v>0.5</v>
      </c>
      <c r="HJ76" s="604">
        <v>0.5</v>
      </c>
      <c r="HK76" s="604">
        <v>0.75</v>
      </c>
      <c r="HL76" s="604">
        <v>0.83333333333333337</v>
      </c>
      <c r="HM76" s="604">
        <v>0.66666666666666663</v>
      </c>
      <c r="HN76" s="604">
        <v>0.58333333333333337</v>
      </c>
      <c r="HO76" s="604">
        <v>0.58333333333333337</v>
      </c>
      <c r="HP76" s="604">
        <v>0.66666666666666663</v>
      </c>
      <c r="HQ76" s="604">
        <v>0.58333333333333337</v>
      </c>
      <c r="HR76" s="604">
        <v>0.5</v>
      </c>
      <c r="HS76" s="604">
        <v>0.66666666666666674</v>
      </c>
      <c r="HT76" s="604">
        <v>0.58333333333333337</v>
      </c>
      <c r="HU76" s="604">
        <v>0.41666666666666674</v>
      </c>
      <c r="HV76" s="604">
        <v>0.58333333333333337</v>
      </c>
      <c r="HW76" s="604">
        <v>0.66666666666666674</v>
      </c>
      <c r="HX76" s="604">
        <v>0.58333333333333337</v>
      </c>
      <c r="HY76" s="604">
        <v>0.5</v>
      </c>
      <c r="HZ76" s="604">
        <v>0.66666666666666674</v>
      </c>
      <c r="IA76" s="604">
        <v>0.75</v>
      </c>
      <c r="IB76" s="604">
        <v>0.75</v>
      </c>
      <c r="IC76" s="604">
        <v>0.66666666666666674</v>
      </c>
      <c r="ID76" s="604">
        <v>0.5</v>
      </c>
      <c r="IE76" s="604">
        <v>0.58333333333333337</v>
      </c>
      <c r="IF76" s="604">
        <v>0.66666666666666674</v>
      </c>
      <c r="IG76" s="604">
        <v>0.5</v>
      </c>
      <c r="IH76" s="604">
        <v>0.58333333333333337</v>
      </c>
      <c r="II76" s="604">
        <v>0.5</v>
      </c>
      <c r="IJ76" s="604">
        <v>0.5</v>
      </c>
      <c r="IK76" s="604">
        <v>0.66666666666666674</v>
      </c>
      <c r="IL76" s="604">
        <v>0.58333333333333337</v>
      </c>
      <c r="IM76" s="604">
        <v>0.58333333333333337</v>
      </c>
      <c r="IN76" s="604">
        <v>0.5</v>
      </c>
      <c r="IO76" s="604">
        <v>0.5</v>
      </c>
      <c r="IP76" s="604">
        <v>0.5</v>
      </c>
      <c r="IQ76" s="604">
        <v>0.58333333333333337</v>
      </c>
      <c r="IR76" s="604">
        <v>0.5</v>
      </c>
      <c r="IS76" s="604">
        <v>0.33333333333333337</v>
      </c>
      <c r="IT76" s="604">
        <v>0.33333333333333337</v>
      </c>
      <c r="IU76" s="604">
        <v>0.33333333333333337</v>
      </c>
      <c r="IV76" s="604">
        <v>0.33333333333333337</v>
      </c>
      <c r="IW76" s="604">
        <v>0.83333333333333337</v>
      </c>
      <c r="IX76" s="604">
        <v>0.83333333333333337</v>
      </c>
      <c r="IY76" s="604">
        <v>0.75</v>
      </c>
      <c r="IZ76" s="604">
        <v>0.83333333333333337</v>
      </c>
      <c r="JA76" s="604">
        <v>0.83333333333333337</v>
      </c>
      <c r="JB76" s="604">
        <v>0.83333333333333337</v>
      </c>
      <c r="JC76" s="604">
        <v>0.83333333333333337</v>
      </c>
      <c r="JD76" s="604">
        <v>0.75</v>
      </c>
      <c r="JE76" s="604">
        <v>0.33333333333333337</v>
      </c>
      <c r="JF76" s="604">
        <v>0.66666666666666674</v>
      </c>
      <c r="JG76" s="604">
        <v>0.41666666666666674</v>
      </c>
      <c r="JH76" s="604">
        <v>0.58333333333333337</v>
      </c>
      <c r="JI76" s="604">
        <v>0.58333333333333337</v>
      </c>
      <c r="JJ76" s="604">
        <v>0.5</v>
      </c>
      <c r="JK76" s="604">
        <v>0.5</v>
      </c>
      <c r="JL76" s="604">
        <v>0.5</v>
      </c>
      <c r="JM76" s="604">
        <v>0.5</v>
      </c>
      <c r="JN76" s="604">
        <v>0.5</v>
      </c>
      <c r="JO76" s="604">
        <v>0.5</v>
      </c>
      <c r="JP76" s="604">
        <v>0.5</v>
      </c>
      <c r="JQ76" s="604">
        <v>0.66666666666666674</v>
      </c>
      <c r="JR76" s="604">
        <v>0.5</v>
      </c>
      <c r="JS76" s="604">
        <v>0.58333333333333337</v>
      </c>
      <c r="JT76" s="604">
        <v>0.5</v>
      </c>
      <c r="JU76" s="604">
        <v>0.5</v>
      </c>
      <c r="JV76" s="604">
        <v>0.58333333333333337</v>
      </c>
      <c r="JW76" s="604">
        <v>0.5</v>
      </c>
      <c r="JX76" s="604">
        <v>0.25</v>
      </c>
      <c r="JY76" s="604">
        <v>0.83333333333333337</v>
      </c>
      <c r="JZ76" s="604">
        <v>0.83333333333333337</v>
      </c>
      <c r="KA76" s="604">
        <v>0.83333333333333337</v>
      </c>
      <c r="KB76" s="604">
        <v>0.66666666666666663</v>
      </c>
      <c r="KC76" s="604">
        <v>0.91666666666666663</v>
      </c>
      <c r="KD76" s="604">
        <v>0.83333333333333337</v>
      </c>
      <c r="KE76" s="604">
        <v>0.75</v>
      </c>
      <c r="KF76" s="604">
        <v>0.66666666666666663</v>
      </c>
      <c r="KG76" s="604">
        <v>0.33333333333333337</v>
      </c>
      <c r="KH76" s="604">
        <v>0.25</v>
      </c>
      <c r="KI76" s="604">
        <v>0.41666666666666674</v>
      </c>
      <c r="KJ76" s="604">
        <v>0.25</v>
      </c>
      <c r="KK76" s="604">
        <v>0.75</v>
      </c>
      <c r="KL76" s="604">
        <v>0.91666666666666663</v>
      </c>
      <c r="KM76" s="604">
        <v>0.66666666666666663</v>
      </c>
      <c r="KN76" s="604">
        <v>0.66666666666666663</v>
      </c>
      <c r="KO76" s="604">
        <v>0.83333333333333337</v>
      </c>
      <c r="KP76" s="604">
        <v>0.75</v>
      </c>
      <c r="KQ76" s="604">
        <v>0.66666666666666663</v>
      </c>
      <c r="KR76" s="604">
        <v>0.58333333333333337</v>
      </c>
      <c r="KS76" s="604">
        <v>0.75</v>
      </c>
      <c r="KT76" s="604">
        <v>0.75</v>
      </c>
      <c r="KU76" s="604">
        <v>0.58333333333333337</v>
      </c>
    </row>
    <row r="77" spans="1:309" s="35" customFormat="1">
      <c r="A77" s="878"/>
      <c r="B77" s="602"/>
      <c r="C77" s="603"/>
      <c r="D77" s="602"/>
      <c r="E77" s="603"/>
      <c r="F77" s="603"/>
      <c r="G77" s="602"/>
      <c r="H77" s="603"/>
      <c r="I77" s="602"/>
      <c r="J77" s="602"/>
      <c r="K77" s="602"/>
      <c r="L77" s="603"/>
      <c r="M77" s="603"/>
      <c r="N77" s="603"/>
      <c r="O77" s="603"/>
      <c r="P77" s="603"/>
      <c r="Q77" s="603"/>
      <c r="R77" s="603"/>
      <c r="S77" s="603"/>
      <c r="T77" s="603"/>
      <c r="U77" s="603"/>
      <c r="V77" s="603"/>
      <c r="W77" s="603"/>
      <c r="X77" s="603"/>
      <c r="Y77" s="603"/>
      <c r="Z77" s="603"/>
      <c r="AA77" s="603"/>
      <c r="AB77" s="603"/>
      <c r="AC77" s="603"/>
      <c r="AD77" s="602"/>
      <c r="AE77" s="602"/>
      <c r="AF77" s="602"/>
      <c r="AG77" s="602"/>
      <c r="AH77" s="602"/>
      <c r="AI77" s="602"/>
      <c r="AJ77" s="602"/>
      <c r="AK77" s="602"/>
      <c r="AL77" s="602"/>
      <c r="AM77" s="602"/>
      <c r="AN77" s="602"/>
      <c r="AO77" s="602"/>
      <c r="AP77" s="602"/>
      <c r="AQ77" s="602"/>
      <c r="AR77" s="602"/>
      <c r="AS77" s="602"/>
      <c r="AT77" s="602"/>
      <c r="AU77" s="602"/>
      <c r="AV77" s="602"/>
      <c r="AW77" s="602"/>
      <c r="AX77" s="602"/>
      <c r="AY77" s="602"/>
      <c r="AZ77" s="602"/>
      <c r="BA77" s="602"/>
      <c r="BB77" s="602"/>
      <c r="BC77" s="602"/>
      <c r="BD77" s="602"/>
      <c r="BE77" s="602"/>
      <c r="BF77" s="602"/>
      <c r="BG77" s="602"/>
      <c r="BH77" s="602"/>
      <c r="BI77" s="602"/>
      <c r="BJ77" s="602"/>
      <c r="BK77" s="602"/>
      <c r="BL77" s="602"/>
      <c r="BM77" s="602"/>
      <c r="BN77" s="602"/>
      <c r="BO77" s="602"/>
      <c r="BP77" s="602"/>
      <c r="BQ77" s="602"/>
      <c r="BR77" s="602"/>
      <c r="BS77" s="602"/>
      <c r="BT77" s="602"/>
      <c r="BU77" s="602"/>
      <c r="BV77" s="602"/>
      <c r="BW77" s="602"/>
      <c r="BX77" s="602"/>
      <c r="BY77" s="602"/>
      <c r="BZ77" s="602"/>
      <c r="CA77" s="602"/>
      <c r="CB77" s="602"/>
      <c r="CC77" s="602"/>
      <c r="CD77" s="602"/>
      <c r="CE77" s="602"/>
      <c r="CF77" s="602"/>
      <c r="CG77" s="602"/>
      <c r="CH77" s="602"/>
      <c r="CI77" s="602"/>
      <c r="CJ77" s="602"/>
      <c r="CK77" s="602"/>
      <c r="CL77" s="602"/>
      <c r="CM77" s="602"/>
      <c r="CN77" s="602"/>
      <c r="CO77" s="602"/>
      <c r="CP77" s="602"/>
      <c r="CQ77" s="602"/>
      <c r="CR77" s="602"/>
      <c r="CS77" s="602"/>
      <c r="CT77" s="602"/>
      <c r="CU77" s="602"/>
      <c r="CV77" s="602"/>
      <c r="CW77" s="602"/>
      <c r="CX77" s="602"/>
      <c r="CY77" s="602"/>
      <c r="CZ77" s="602"/>
      <c r="DA77" s="602"/>
      <c r="DB77" s="602"/>
      <c r="DC77" s="602"/>
      <c r="DD77" s="602"/>
      <c r="DE77" s="602"/>
      <c r="DF77" s="602"/>
      <c r="DG77" s="602"/>
      <c r="DH77" s="602"/>
      <c r="DI77" s="602"/>
      <c r="DJ77" s="602"/>
      <c r="DK77" s="602"/>
      <c r="DL77" s="602"/>
      <c r="DM77" s="602"/>
      <c r="DN77" s="602"/>
      <c r="DO77" s="602"/>
      <c r="DP77" s="602"/>
      <c r="DQ77" s="602"/>
      <c r="DR77" s="602"/>
      <c r="DS77" s="602"/>
      <c r="DT77" s="602"/>
      <c r="DU77" s="602"/>
      <c r="DV77" s="602"/>
      <c r="DW77" s="602"/>
      <c r="DX77" s="602"/>
      <c r="DY77" s="602"/>
      <c r="DZ77" s="602"/>
      <c r="EA77" s="602"/>
      <c r="EB77" s="602"/>
      <c r="EC77" s="602"/>
      <c r="ED77" s="602"/>
      <c r="EE77" s="602"/>
      <c r="EF77" s="602"/>
      <c r="EG77" s="602"/>
      <c r="EH77" s="602"/>
      <c r="EI77" s="602"/>
      <c r="EJ77" s="602"/>
      <c r="EK77" s="602"/>
      <c r="EL77" s="602"/>
      <c r="EM77" s="603"/>
      <c r="EN77" s="603"/>
      <c r="EO77" s="603"/>
      <c r="EP77" s="603"/>
      <c r="EQ77" s="603"/>
      <c r="ER77" s="603"/>
      <c r="ES77" s="603"/>
      <c r="ET77" s="603"/>
      <c r="EU77" s="603"/>
      <c r="EV77" s="603"/>
      <c r="EW77" s="603"/>
      <c r="EX77" s="603"/>
      <c r="EY77" s="603"/>
      <c r="EZ77" s="603"/>
      <c r="FA77" s="603"/>
      <c r="FB77" s="603"/>
      <c r="FC77" s="603"/>
      <c r="FD77" s="603"/>
      <c r="FE77" s="602"/>
      <c r="FF77" s="602"/>
      <c r="FG77" s="602"/>
      <c r="FH77" s="603"/>
      <c r="FI77" s="603"/>
      <c r="FJ77" s="603"/>
      <c r="FK77" s="603"/>
      <c r="FL77" s="603"/>
      <c r="FM77" s="603"/>
      <c r="FN77" s="603"/>
      <c r="FO77" s="603"/>
      <c r="FP77" s="603"/>
      <c r="FQ77" s="603"/>
      <c r="FR77" s="603"/>
      <c r="FS77" s="603"/>
      <c r="FT77" s="603"/>
      <c r="FU77" s="603"/>
      <c r="FV77" s="603"/>
      <c r="FW77" s="603"/>
      <c r="FX77" s="603"/>
      <c r="FY77" s="603"/>
      <c r="FZ77" s="603"/>
      <c r="GA77" s="603"/>
      <c r="GB77" s="603"/>
      <c r="GC77" s="603"/>
      <c r="GD77" s="603"/>
      <c r="GE77" s="603"/>
      <c r="GF77" s="603"/>
      <c r="GG77" s="603"/>
      <c r="GH77" s="603"/>
      <c r="GI77" s="603"/>
      <c r="GJ77" s="603"/>
      <c r="GK77" s="603"/>
      <c r="GL77" s="603"/>
      <c r="GM77" s="602"/>
      <c r="GN77" s="603"/>
      <c r="GO77" s="603"/>
      <c r="GP77" s="602"/>
      <c r="GQ77" s="603"/>
      <c r="GR77" s="602"/>
      <c r="GS77" s="602"/>
      <c r="GT77" s="602"/>
      <c r="GU77" s="602"/>
      <c r="GV77" s="602"/>
      <c r="GW77" s="602"/>
      <c r="GX77" s="603"/>
      <c r="GY77" s="603"/>
      <c r="GZ77" s="603"/>
      <c r="HA77" s="602"/>
      <c r="HB77" s="603"/>
      <c r="HC77" s="603"/>
      <c r="HD77" s="603"/>
      <c r="HE77" s="603"/>
      <c r="HF77" s="602"/>
      <c r="HG77" s="602"/>
      <c r="HH77" s="602"/>
      <c r="HI77" s="602"/>
      <c r="HJ77" s="602"/>
      <c r="HK77" s="602"/>
      <c r="HL77" s="603"/>
      <c r="HM77" s="602"/>
      <c r="HN77" s="603"/>
      <c r="HO77" s="603"/>
      <c r="HP77" s="602"/>
      <c r="HQ77" s="603"/>
      <c r="HR77" s="602"/>
      <c r="HS77" s="603"/>
      <c r="HT77" s="603"/>
      <c r="HU77" s="602"/>
      <c r="HV77" s="603"/>
      <c r="HW77" s="602"/>
      <c r="HX77" s="602"/>
      <c r="HY77" s="602"/>
      <c r="HZ77" s="603"/>
      <c r="IA77" s="603"/>
      <c r="IB77" s="603"/>
      <c r="IC77" s="602"/>
      <c r="ID77" s="603"/>
      <c r="IE77" s="603"/>
      <c r="IF77" s="603"/>
      <c r="IG77" s="603"/>
      <c r="IH77" s="603"/>
      <c r="II77" s="603"/>
      <c r="IJ77" s="603"/>
      <c r="IK77" s="603"/>
      <c r="IL77" s="603"/>
      <c r="IM77" s="603"/>
      <c r="IN77" s="603"/>
      <c r="IO77" s="603"/>
      <c r="IP77" s="603"/>
      <c r="IQ77" s="603"/>
      <c r="IR77" s="603"/>
      <c r="IS77" s="603"/>
      <c r="IT77" s="603"/>
      <c r="IU77" s="603"/>
      <c r="IV77" s="603"/>
      <c r="IW77" s="603"/>
      <c r="IX77" s="603"/>
      <c r="IY77" s="603"/>
      <c r="IZ77" s="603"/>
      <c r="JA77" s="603"/>
      <c r="JB77" s="603"/>
      <c r="JC77" s="603"/>
      <c r="JD77" s="603"/>
      <c r="JE77" s="602"/>
      <c r="JF77" s="603"/>
      <c r="JG77" s="603"/>
      <c r="JH77" s="602"/>
      <c r="JI77" s="602"/>
      <c r="JJ77" s="602"/>
      <c r="JK77" s="602"/>
      <c r="JL77" s="602"/>
      <c r="JM77" s="602"/>
      <c r="JN77" s="602"/>
      <c r="JO77" s="602"/>
      <c r="JP77" s="602"/>
      <c r="JQ77" s="602"/>
      <c r="JR77" s="602"/>
      <c r="JS77" s="602"/>
      <c r="JT77" s="602"/>
      <c r="JU77" s="602"/>
      <c r="JV77" s="602"/>
      <c r="JW77" s="603"/>
      <c r="JX77" s="603"/>
      <c r="JY77" s="603"/>
      <c r="JZ77" s="603"/>
      <c r="KA77" s="603"/>
      <c r="KB77" s="603"/>
      <c r="KC77" s="603"/>
      <c r="KD77" s="603"/>
      <c r="KE77" s="603"/>
      <c r="KF77" s="603"/>
      <c r="KG77" s="603"/>
      <c r="KH77" s="603"/>
      <c r="KI77" s="603"/>
      <c r="KJ77" s="603"/>
      <c r="KK77" s="603"/>
      <c r="KL77" s="603"/>
      <c r="KM77" s="603"/>
      <c r="KN77" s="603"/>
      <c r="KO77" s="603"/>
      <c r="KP77" s="603"/>
      <c r="KQ77" s="603"/>
      <c r="KR77" s="603"/>
      <c r="KS77" s="603"/>
      <c r="KT77" s="603"/>
      <c r="KU77" s="603"/>
    </row>
    <row r="78" spans="1:309" s="35" customFormat="1">
      <c r="A78" s="878"/>
      <c r="B78" s="602"/>
      <c r="C78" s="603"/>
      <c r="D78" s="602"/>
      <c r="E78" s="603"/>
      <c r="F78" s="603"/>
      <c r="G78" s="602"/>
      <c r="H78" s="603"/>
      <c r="I78" s="602"/>
      <c r="J78" s="602"/>
      <c r="K78" s="602"/>
      <c r="L78" s="603"/>
      <c r="M78" s="603"/>
      <c r="N78" s="603"/>
      <c r="O78" s="603"/>
      <c r="P78" s="603"/>
      <c r="Q78" s="603"/>
      <c r="R78" s="603"/>
      <c r="S78" s="603"/>
      <c r="T78" s="603"/>
      <c r="U78" s="603"/>
      <c r="V78" s="603"/>
      <c r="W78" s="603"/>
      <c r="X78" s="603"/>
      <c r="Y78" s="603"/>
      <c r="Z78" s="603"/>
      <c r="AA78" s="603"/>
      <c r="AB78" s="603"/>
      <c r="AC78" s="603"/>
      <c r="AD78" s="602"/>
      <c r="AE78" s="602"/>
      <c r="AF78" s="602"/>
      <c r="AG78" s="602"/>
      <c r="AH78" s="602"/>
      <c r="AI78" s="602"/>
      <c r="AJ78" s="602"/>
      <c r="AK78" s="602"/>
      <c r="AL78" s="602"/>
      <c r="AM78" s="602"/>
      <c r="AN78" s="602"/>
      <c r="AO78" s="602"/>
      <c r="AP78" s="602"/>
      <c r="AQ78" s="602"/>
      <c r="AR78" s="602"/>
      <c r="AS78" s="602"/>
      <c r="AT78" s="602"/>
      <c r="AU78" s="602"/>
      <c r="AV78" s="602"/>
      <c r="AW78" s="602"/>
      <c r="AX78" s="602"/>
      <c r="AY78" s="602"/>
      <c r="AZ78" s="602"/>
      <c r="BA78" s="602"/>
      <c r="BB78" s="602"/>
      <c r="BC78" s="602"/>
      <c r="BD78" s="602"/>
      <c r="BE78" s="602"/>
      <c r="BF78" s="602"/>
      <c r="BG78" s="602"/>
      <c r="BH78" s="602"/>
      <c r="BI78" s="602"/>
      <c r="BJ78" s="602"/>
      <c r="BK78" s="602"/>
      <c r="BL78" s="602"/>
      <c r="BM78" s="602"/>
      <c r="BN78" s="602"/>
      <c r="BO78" s="602"/>
      <c r="BP78" s="602"/>
      <c r="BQ78" s="602"/>
      <c r="BR78" s="602"/>
      <c r="BS78" s="602"/>
      <c r="BT78" s="602"/>
      <c r="BU78" s="602"/>
      <c r="BV78" s="602"/>
      <c r="BW78" s="602"/>
      <c r="BX78" s="602"/>
      <c r="BY78" s="602"/>
      <c r="BZ78" s="602"/>
      <c r="CA78" s="602"/>
      <c r="CB78" s="602"/>
      <c r="CC78" s="602"/>
      <c r="CD78" s="602"/>
      <c r="CE78" s="602"/>
      <c r="CF78" s="602"/>
      <c r="CG78" s="602"/>
      <c r="CH78" s="602"/>
      <c r="CI78" s="602"/>
      <c r="CJ78" s="602"/>
      <c r="CK78" s="602"/>
      <c r="CL78" s="602"/>
      <c r="CM78" s="602"/>
      <c r="CN78" s="602"/>
      <c r="CO78" s="602"/>
      <c r="CP78" s="602"/>
      <c r="CQ78" s="602"/>
      <c r="CR78" s="602"/>
      <c r="CS78" s="602"/>
      <c r="CT78" s="602"/>
      <c r="CU78" s="602"/>
      <c r="CV78" s="602"/>
      <c r="CW78" s="602"/>
      <c r="CX78" s="602"/>
      <c r="CY78" s="602"/>
      <c r="CZ78" s="602"/>
      <c r="DA78" s="602"/>
      <c r="DB78" s="602"/>
      <c r="DC78" s="602"/>
      <c r="DD78" s="602"/>
      <c r="DE78" s="602"/>
      <c r="DF78" s="602"/>
      <c r="DG78" s="602"/>
      <c r="DH78" s="602"/>
      <c r="DI78" s="602"/>
      <c r="DJ78" s="602"/>
      <c r="DK78" s="602"/>
      <c r="DL78" s="602"/>
      <c r="DM78" s="602"/>
      <c r="DN78" s="602"/>
      <c r="DO78" s="602"/>
      <c r="DP78" s="602"/>
      <c r="DQ78" s="602"/>
      <c r="DR78" s="602"/>
      <c r="DS78" s="602"/>
      <c r="DT78" s="602"/>
      <c r="DU78" s="602"/>
      <c r="DV78" s="602"/>
      <c r="DW78" s="602"/>
      <c r="DX78" s="602"/>
      <c r="DY78" s="602"/>
      <c r="DZ78" s="602"/>
      <c r="EA78" s="602"/>
      <c r="EB78" s="602"/>
      <c r="EC78" s="602"/>
      <c r="ED78" s="602"/>
      <c r="EE78" s="602"/>
      <c r="EF78" s="602"/>
      <c r="EG78" s="602"/>
      <c r="EH78" s="602"/>
      <c r="EI78" s="602"/>
      <c r="EJ78" s="602"/>
      <c r="EK78" s="602"/>
      <c r="EL78" s="602"/>
      <c r="EM78" s="603"/>
      <c r="EN78" s="603"/>
      <c r="EO78" s="603"/>
      <c r="EP78" s="603"/>
      <c r="EQ78" s="603"/>
      <c r="ER78" s="603"/>
      <c r="ES78" s="603"/>
      <c r="ET78" s="603"/>
      <c r="EU78" s="603"/>
      <c r="EV78" s="603"/>
      <c r="EW78" s="603"/>
      <c r="EX78" s="603"/>
      <c r="EY78" s="603"/>
      <c r="EZ78" s="603"/>
      <c r="FA78" s="603"/>
      <c r="FB78" s="603"/>
      <c r="FC78" s="603"/>
      <c r="FD78" s="603"/>
      <c r="FE78" s="602"/>
      <c r="FF78" s="602"/>
      <c r="FG78" s="602"/>
      <c r="FH78" s="603"/>
      <c r="FI78" s="603"/>
      <c r="FJ78" s="603"/>
      <c r="FK78" s="603"/>
      <c r="FL78" s="603"/>
      <c r="FM78" s="603"/>
      <c r="FN78" s="603"/>
      <c r="FO78" s="603"/>
      <c r="FP78" s="603"/>
      <c r="FQ78" s="603"/>
      <c r="FR78" s="603"/>
      <c r="FS78" s="603"/>
      <c r="FT78" s="603"/>
      <c r="FU78" s="603"/>
      <c r="FV78" s="603"/>
      <c r="FW78" s="603"/>
      <c r="FX78" s="603"/>
      <c r="FY78" s="603"/>
      <c r="FZ78" s="603"/>
      <c r="GA78" s="603"/>
      <c r="GB78" s="603"/>
      <c r="GC78" s="603"/>
      <c r="GD78" s="603"/>
      <c r="GE78" s="603"/>
      <c r="GF78" s="603"/>
      <c r="GG78" s="603"/>
      <c r="GH78" s="603"/>
      <c r="GI78" s="603"/>
      <c r="GJ78" s="603"/>
      <c r="GK78" s="603"/>
      <c r="GL78" s="603"/>
      <c r="GM78" s="602"/>
      <c r="GN78" s="603"/>
      <c r="GO78" s="603"/>
      <c r="GP78" s="602"/>
      <c r="GQ78" s="603"/>
      <c r="GR78" s="602"/>
      <c r="GS78" s="602"/>
      <c r="GT78" s="602"/>
      <c r="GU78" s="602"/>
      <c r="GV78" s="602"/>
      <c r="GW78" s="602"/>
      <c r="GX78" s="603"/>
      <c r="GY78" s="603"/>
      <c r="GZ78" s="603"/>
      <c r="HA78" s="602"/>
      <c r="HB78" s="603"/>
      <c r="HC78" s="603"/>
      <c r="HD78" s="603"/>
      <c r="HE78" s="603"/>
      <c r="HF78" s="602"/>
      <c r="HG78" s="602"/>
      <c r="HH78" s="602"/>
      <c r="HI78" s="602"/>
      <c r="HJ78" s="602"/>
      <c r="HK78" s="602"/>
      <c r="HL78" s="603"/>
      <c r="HM78" s="602"/>
      <c r="HN78" s="603"/>
      <c r="HO78" s="603"/>
      <c r="HP78" s="602"/>
      <c r="HQ78" s="603"/>
      <c r="HR78" s="602"/>
      <c r="HS78" s="603"/>
      <c r="HT78" s="603"/>
      <c r="HU78" s="602"/>
      <c r="HV78" s="603"/>
      <c r="HW78" s="602"/>
      <c r="HX78" s="602"/>
      <c r="HY78" s="602"/>
      <c r="HZ78" s="603"/>
      <c r="IA78" s="603"/>
      <c r="IB78" s="603"/>
      <c r="IC78" s="602"/>
      <c r="ID78" s="603"/>
      <c r="IE78" s="603"/>
      <c r="IF78" s="603"/>
      <c r="IG78" s="603"/>
      <c r="IH78" s="603"/>
      <c r="II78" s="603"/>
      <c r="IJ78" s="603"/>
      <c r="IK78" s="603"/>
      <c r="IL78" s="603"/>
      <c r="IM78" s="603"/>
      <c r="IN78" s="603"/>
      <c r="IO78" s="603"/>
      <c r="IP78" s="603"/>
      <c r="IQ78" s="603"/>
      <c r="IR78" s="603"/>
      <c r="IS78" s="603"/>
      <c r="IT78" s="603"/>
      <c r="IU78" s="603"/>
      <c r="IV78" s="603"/>
      <c r="IW78" s="603"/>
      <c r="IX78" s="603"/>
      <c r="IY78" s="603"/>
      <c r="IZ78" s="603"/>
      <c r="JA78" s="603"/>
      <c r="JB78" s="603"/>
      <c r="JC78" s="603"/>
      <c r="JD78" s="603"/>
      <c r="JE78" s="602"/>
      <c r="JF78" s="603"/>
      <c r="JG78" s="603"/>
      <c r="JH78" s="602"/>
      <c r="JI78" s="602"/>
      <c r="JJ78" s="602"/>
      <c r="JK78" s="602"/>
      <c r="JL78" s="602"/>
      <c r="JM78" s="602"/>
      <c r="JN78" s="602"/>
      <c r="JO78" s="602"/>
      <c r="JP78" s="602"/>
      <c r="JQ78" s="602"/>
      <c r="JR78" s="602"/>
      <c r="JS78" s="602"/>
      <c r="JT78" s="602"/>
      <c r="JU78" s="602"/>
      <c r="JV78" s="602"/>
      <c r="JW78" s="603"/>
      <c r="JX78" s="603"/>
      <c r="JY78" s="603"/>
      <c r="JZ78" s="603"/>
      <c r="KA78" s="603"/>
      <c r="KB78" s="603"/>
      <c r="KC78" s="603"/>
      <c r="KD78" s="603"/>
      <c r="KE78" s="603"/>
      <c r="KF78" s="603"/>
      <c r="KG78" s="603"/>
      <c r="KH78" s="603"/>
      <c r="KI78" s="603"/>
      <c r="KJ78" s="603"/>
      <c r="KK78" s="603"/>
      <c r="KL78" s="603"/>
      <c r="KM78" s="603"/>
      <c r="KN78" s="603"/>
      <c r="KO78" s="603"/>
      <c r="KP78" s="603"/>
      <c r="KQ78" s="603"/>
      <c r="KR78" s="603"/>
      <c r="KS78" s="603"/>
      <c r="KT78" s="603"/>
      <c r="KU78" s="603"/>
    </row>
    <row r="79" spans="1:309" s="35" customFormat="1">
      <c r="A79" s="605"/>
      <c r="C79" s="618"/>
      <c r="D79" s="619"/>
      <c r="E79" s="618"/>
      <c r="F79" s="618"/>
      <c r="G79" s="619"/>
      <c r="H79" s="618"/>
      <c r="I79" s="619"/>
      <c r="J79" s="619"/>
      <c r="K79" s="619"/>
      <c r="L79" s="618"/>
      <c r="M79" s="618"/>
      <c r="N79" s="618"/>
      <c r="O79" s="618"/>
      <c r="P79" s="618"/>
      <c r="Q79" s="618"/>
      <c r="R79" s="618"/>
      <c r="S79" s="618"/>
      <c r="T79" s="618"/>
      <c r="U79" s="618"/>
      <c r="V79" s="618"/>
      <c r="W79" s="618"/>
      <c r="X79" s="618"/>
      <c r="Y79" s="618"/>
      <c r="Z79" s="618"/>
      <c r="AA79" s="618"/>
      <c r="AB79" s="618"/>
      <c r="AC79" s="618"/>
      <c r="AD79" s="619"/>
      <c r="AE79" s="619"/>
      <c r="AF79" s="619"/>
      <c r="AG79" s="619"/>
      <c r="AH79" s="619"/>
      <c r="AI79" s="619"/>
      <c r="AJ79" s="619"/>
      <c r="AK79" s="619"/>
      <c r="AL79" s="619"/>
      <c r="AM79" s="619"/>
      <c r="AN79" s="619"/>
      <c r="AO79" s="619"/>
      <c r="AP79" s="619"/>
      <c r="AQ79" s="619"/>
      <c r="AR79" s="619"/>
      <c r="AS79" s="619"/>
      <c r="AT79" s="619"/>
      <c r="AU79" s="619"/>
      <c r="AV79" s="619"/>
      <c r="AW79" s="619"/>
      <c r="AX79" s="619"/>
      <c r="AY79" s="619"/>
      <c r="AZ79" s="619"/>
      <c r="BA79" s="619"/>
      <c r="BB79" s="619"/>
      <c r="BC79" s="619"/>
      <c r="BD79" s="619"/>
      <c r="BE79" s="619"/>
      <c r="BF79" s="619"/>
      <c r="BG79" s="619"/>
      <c r="BH79" s="619"/>
      <c r="BI79" s="619"/>
      <c r="BJ79" s="619"/>
      <c r="BK79" s="619"/>
      <c r="BL79" s="619"/>
      <c r="BM79" s="619"/>
      <c r="BN79" s="619"/>
      <c r="BO79" s="619"/>
      <c r="BP79" s="619"/>
      <c r="BQ79" s="619"/>
      <c r="BR79" s="619"/>
      <c r="BS79" s="619"/>
      <c r="BT79" s="619"/>
      <c r="BU79" s="619"/>
      <c r="BV79" s="619"/>
      <c r="BW79" s="619"/>
      <c r="BX79" s="619"/>
      <c r="BY79" s="619"/>
      <c r="BZ79" s="619"/>
      <c r="CA79" s="619"/>
      <c r="CB79" s="619"/>
      <c r="CC79" s="619"/>
      <c r="CD79" s="619"/>
      <c r="CE79" s="619"/>
      <c r="CF79" s="619"/>
      <c r="CG79" s="619"/>
      <c r="CH79" s="619"/>
      <c r="CI79" s="619"/>
      <c r="CJ79" s="619"/>
      <c r="CK79" s="619"/>
      <c r="CL79" s="619"/>
      <c r="CM79" s="619"/>
      <c r="CN79" s="619"/>
      <c r="CO79" s="619"/>
      <c r="CP79" s="619"/>
      <c r="CQ79" s="619"/>
      <c r="CR79" s="619"/>
      <c r="CS79" s="619"/>
      <c r="CT79" s="619"/>
      <c r="CU79" s="619"/>
      <c r="CV79" s="619"/>
      <c r="CW79" s="619"/>
      <c r="CX79" s="619"/>
      <c r="CY79" s="619"/>
      <c r="CZ79" s="619"/>
      <c r="DA79" s="619"/>
      <c r="DB79" s="619"/>
      <c r="DC79" s="619"/>
      <c r="DD79" s="619"/>
      <c r="DE79" s="619"/>
      <c r="DF79" s="619"/>
      <c r="DG79" s="619"/>
      <c r="DH79" s="619"/>
      <c r="DI79" s="619"/>
      <c r="DJ79" s="619"/>
      <c r="DK79" s="619"/>
      <c r="DL79" s="619"/>
      <c r="DM79" s="619"/>
      <c r="DN79" s="619"/>
      <c r="DO79" s="619"/>
      <c r="DP79" s="619"/>
      <c r="DQ79" s="619"/>
      <c r="DR79" s="619"/>
      <c r="DS79" s="619"/>
      <c r="DT79" s="619"/>
      <c r="DU79" s="619"/>
      <c r="DV79" s="619"/>
      <c r="DW79" s="619"/>
      <c r="DX79" s="619"/>
      <c r="DY79" s="619"/>
      <c r="DZ79" s="619"/>
      <c r="EA79" s="619"/>
      <c r="EB79" s="619"/>
      <c r="EC79" s="619"/>
      <c r="ED79" s="619"/>
      <c r="EE79" s="619"/>
      <c r="EF79" s="619"/>
      <c r="EG79" s="619"/>
      <c r="EH79" s="619"/>
      <c r="EI79" s="619"/>
      <c r="EJ79" s="619"/>
      <c r="EK79" s="619"/>
      <c r="EL79" s="619"/>
      <c r="EM79" s="618"/>
      <c r="EN79" s="618"/>
      <c r="EO79" s="618"/>
      <c r="EP79" s="618"/>
      <c r="EQ79" s="618"/>
      <c r="ER79" s="618"/>
      <c r="ES79" s="618"/>
      <c r="ET79" s="618"/>
      <c r="EU79" s="618"/>
      <c r="EV79" s="618"/>
      <c r="EW79" s="618"/>
      <c r="EX79" s="618"/>
      <c r="EY79" s="618"/>
      <c r="EZ79" s="618"/>
      <c r="FA79" s="618"/>
      <c r="FB79" s="618"/>
      <c r="FC79" s="618"/>
      <c r="FD79" s="618"/>
      <c r="FE79" s="619"/>
      <c r="FF79" s="619"/>
      <c r="FG79" s="619"/>
      <c r="FH79" s="618"/>
      <c r="FI79" s="618"/>
      <c r="FJ79" s="618"/>
      <c r="FK79" s="618"/>
      <c r="FL79" s="618"/>
      <c r="FM79" s="618"/>
      <c r="FN79" s="618"/>
      <c r="FO79" s="618"/>
      <c r="FP79" s="618"/>
      <c r="FQ79" s="618"/>
      <c r="FR79" s="618"/>
      <c r="FS79" s="618"/>
      <c r="FT79" s="618"/>
      <c r="FU79" s="618"/>
      <c r="FV79" s="618"/>
      <c r="FW79" s="618"/>
      <c r="FX79" s="618"/>
      <c r="FY79" s="618"/>
      <c r="FZ79" s="618"/>
      <c r="GA79" s="618"/>
      <c r="GB79" s="618"/>
      <c r="GC79" s="618"/>
      <c r="GD79" s="618"/>
      <c r="GE79" s="618"/>
      <c r="GF79" s="618"/>
      <c r="GG79" s="618"/>
      <c r="GH79" s="618"/>
      <c r="GI79" s="618"/>
      <c r="GJ79" s="618"/>
      <c r="GK79" s="618"/>
      <c r="GL79" s="618"/>
      <c r="GM79" s="619"/>
      <c r="GN79" s="618"/>
      <c r="GO79" s="618"/>
      <c r="GP79" s="619"/>
      <c r="GQ79" s="618"/>
      <c r="GR79" s="619"/>
      <c r="GS79" s="619"/>
      <c r="GT79" s="619"/>
      <c r="GU79" s="619"/>
      <c r="GV79" s="619"/>
      <c r="GW79" s="619"/>
      <c r="GX79" s="618"/>
      <c r="GY79" s="618"/>
      <c r="GZ79" s="618"/>
      <c r="HA79" s="619"/>
      <c r="HB79" s="618"/>
      <c r="HC79" s="618"/>
      <c r="HD79" s="618"/>
      <c r="HE79" s="618"/>
      <c r="HF79" s="619"/>
      <c r="HG79" s="619"/>
      <c r="HH79" s="619"/>
      <c r="HI79" s="619"/>
      <c r="HJ79" s="619"/>
      <c r="HK79" s="619"/>
      <c r="HL79" s="618"/>
      <c r="HM79" s="619"/>
      <c r="HN79" s="618"/>
      <c r="HO79" s="618"/>
      <c r="HP79" s="619"/>
      <c r="HQ79" s="618"/>
      <c r="HR79" s="619"/>
      <c r="HS79" s="618"/>
      <c r="HT79" s="618"/>
      <c r="HU79" s="619"/>
      <c r="HV79" s="618"/>
      <c r="HW79" s="619"/>
      <c r="HX79" s="619"/>
      <c r="HY79" s="619"/>
      <c r="HZ79" s="618"/>
      <c r="IA79" s="618"/>
      <c r="IB79" s="618"/>
      <c r="IC79" s="619"/>
      <c r="ID79" s="618"/>
      <c r="IE79" s="618"/>
      <c r="IF79" s="618"/>
      <c r="IG79" s="618"/>
      <c r="IH79" s="618"/>
      <c r="II79" s="618"/>
      <c r="IJ79" s="618"/>
      <c r="IK79" s="618"/>
      <c r="IL79" s="618"/>
      <c r="IM79" s="618"/>
      <c r="IN79" s="618"/>
      <c r="IO79" s="618"/>
      <c r="IP79" s="618"/>
      <c r="IQ79" s="618"/>
      <c r="IR79" s="618"/>
      <c r="IS79" s="618"/>
      <c r="IT79" s="618"/>
      <c r="IU79" s="618"/>
      <c r="IV79" s="618"/>
      <c r="IW79" s="618"/>
      <c r="IX79" s="618"/>
      <c r="IY79" s="618"/>
      <c r="IZ79" s="618"/>
      <c r="JA79" s="618"/>
      <c r="JB79" s="618"/>
      <c r="JC79" s="618"/>
      <c r="JD79" s="618"/>
      <c r="JE79" s="619"/>
      <c r="JF79" s="618"/>
      <c r="JG79" s="618"/>
      <c r="JH79" s="619"/>
      <c r="JI79" s="619"/>
      <c r="JJ79" s="619"/>
      <c r="JK79" s="619"/>
      <c r="JL79" s="619"/>
      <c r="JM79" s="619"/>
      <c r="JN79" s="619"/>
      <c r="JO79" s="619"/>
      <c r="JP79" s="619"/>
      <c r="JQ79" s="619"/>
      <c r="JR79" s="619"/>
      <c r="JS79" s="619"/>
      <c r="JT79" s="619"/>
      <c r="JU79" s="619"/>
      <c r="JV79" s="619"/>
      <c r="JW79" s="618"/>
      <c r="JX79" s="618"/>
      <c r="JY79" s="618"/>
      <c r="JZ79" s="618"/>
      <c r="KA79" s="618"/>
      <c r="KB79" s="618"/>
      <c r="KC79" s="618"/>
      <c r="KD79" s="618"/>
      <c r="KE79" s="618"/>
      <c r="KF79" s="618"/>
      <c r="KG79" s="618"/>
      <c r="KH79" s="618"/>
      <c r="KI79" s="618"/>
      <c r="KJ79" s="618"/>
      <c r="KK79" s="618"/>
      <c r="KL79" s="618"/>
      <c r="KM79" s="618"/>
      <c r="KN79" s="618"/>
      <c r="KO79" s="618"/>
      <c r="KP79" s="618"/>
      <c r="KQ79" s="618"/>
      <c r="KR79" s="618"/>
      <c r="KS79" s="618"/>
      <c r="KT79" s="618"/>
      <c r="KU79" s="618"/>
    </row>
    <row r="80" spans="1:309" s="35" customFormat="1" ht="15" customHeight="1">
      <c r="A80" s="874" t="s">
        <v>735</v>
      </c>
      <c r="B80" s="620"/>
      <c r="C80" s="621"/>
      <c r="D80" s="620"/>
      <c r="E80" s="621"/>
      <c r="F80" s="621"/>
      <c r="G80" s="620"/>
      <c r="H80" s="621"/>
      <c r="I80" s="620"/>
      <c r="J80" s="620"/>
      <c r="K80" s="620"/>
      <c r="L80" s="621"/>
      <c r="M80" s="621"/>
      <c r="N80" s="621"/>
      <c r="O80" s="621"/>
      <c r="P80" s="621"/>
      <c r="Q80" s="621"/>
      <c r="R80" s="621"/>
      <c r="S80" s="621"/>
      <c r="T80" s="621"/>
      <c r="U80" s="621"/>
      <c r="V80" s="621"/>
      <c r="W80" s="621"/>
      <c r="X80" s="621"/>
      <c r="Y80" s="621"/>
      <c r="Z80" s="621"/>
      <c r="AA80" s="621"/>
      <c r="AB80" s="621"/>
      <c r="AC80" s="621"/>
      <c r="AD80" s="620"/>
      <c r="AE80" s="620"/>
      <c r="AF80" s="620"/>
      <c r="AG80" s="620"/>
      <c r="AH80" s="620"/>
      <c r="AI80" s="620"/>
      <c r="AJ80" s="620"/>
      <c r="AK80" s="620"/>
      <c r="AL80" s="620"/>
      <c r="AM80" s="620"/>
      <c r="AN80" s="620"/>
      <c r="AO80" s="620"/>
      <c r="AP80" s="620"/>
      <c r="AQ80" s="620"/>
      <c r="AR80" s="620"/>
      <c r="AS80" s="620"/>
      <c r="AT80" s="620"/>
      <c r="AU80" s="620"/>
      <c r="AV80" s="620"/>
      <c r="AW80" s="620"/>
      <c r="AX80" s="620"/>
      <c r="AY80" s="620"/>
      <c r="AZ80" s="620"/>
      <c r="BA80" s="620"/>
      <c r="BB80" s="620"/>
      <c r="BC80" s="620"/>
      <c r="BD80" s="620"/>
      <c r="BE80" s="620"/>
      <c r="BF80" s="620"/>
      <c r="BG80" s="620"/>
      <c r="BH80" s="620"/>
      <c r="BI80" s="620"/>
      <c r="BJ80" s="620"/>
      <c r="BK80" s="620"/>
      <c r="BL80" s="620"/>
      <c r="BM80" s="620"/>
      <c r="BN80" s="620"/>
      <c r="BO80" s="620"/>
      <c r="BP80" s="620"/>
      <c r="BQ80" s="620"/>
      <c r="BR80" s="620"/>
      <c r="BS80" s="620"/>
      <c r="BT80" s="620"/>
      <c r="BU80" s="620"/>
      <c r="BV80" s="620"/>
      <c r="BW80" s="620"/>
      <c r="BX80" s="620"/>
      <c r="BY80" s="620"/>
      <c r="BZ80" s="620"/>
      <c r="CA80" s="620"/>
      <c r="CB80" s="620"/>
      <c r="CC80" s="620"/>
      <c r="CD80" s="620"/>
      <c r="CE80" s="620"/>
      <c r="CF80" s="620"/>
      <c r="CG80" s="620"/>
      <c r="CH80" s="620"/>
      <c r="CI80" s="620"/>
      <c r="CJ80" s="620"/>
      <c r="CK80" s="620"/>
      <c r="CL80" s="620"/>
      <c r="CM80" s="620"/>
      <c r="CN80" s="620"/>
      <c r="CO80" s="620"/>
      <c r="CP80" s="620"/>
      <c r="CQ80" s="620"/>
      <c r="CR80" s="620"/>
      <c r="CS80" s="620"/>
      <c r="CT80" s="620"/>
      <c r="CU80" s="620"/>
      <c r="CV80" s="620"/>
      <c r="CW80" s="620"/>
      <c r="CX80" s="620"/>
      <c r="CY80" s="620"/>
      <c r="CZ80" s="620"/>
      <c r="DA80" s="620"/>
      <c r="DB80" s="620"/>
      <c r="DC80" s="620"/>
      <c r="DD80" s="620"/>
      <c r="DE80" s="620"/>
      <c r="DF80" s="620"/>
      <c r="DG80" s="620"/>
      <c r="DH80" s="620"/>
      <c r="DI80" s="620"/>
      <c r="DJ80" s="620"/>
      <c r="DK80" s="620"/>
      <c r="DL80" s="620"/>
      <c r="DM80" s="620"/>
      <c r="DN80" s="620"/>
      <c r="DO80" s="620"/>
      <c r="DP80" s="620"/>
      <c r="DQ80" s="620"/>
      <c r="DR80" s="620"/>
      <c r="DS80" s="620"/>
      <c r="DT80" s="620"/>
      <c r="DU80" s="620"/>
      <c r="DV80" s="620"/>
      <c r="DW80" s="620"/>
      <c r="DX80" s="620"/>
      <c r="DY80" s="620"/>
      <c r="DZ80" s="620"/>
      <c r="EA80" s="620"/>
      <c r="EB80" s="620"/>
      <c r="EC80" s="620"/>
      <c r="ED80" s="620"/>
      <c r="EE80" s="620"/>
      <c r="EF80" s="620"/>
      <c r="EG80" s="620"/>
      <c r="EH80" s="620"/>
      <c r="EI80" s="620"/>
      <c r="EJ80" s="620"/>
      <c r="EK80" s="620"/>
      <c r="EL80" s="620"/>
      <c r="EM80" s="621"/>
      <c r="EN80" s="621"/>
      <c r="EO80" s="621"/>
      <c r="EP80" s="621"/>
      <c r="EQ80" s="621"/>
      <c r="ER80" s="621"/>
      <c r="ES80" s="621"/>
      <c r="ET80" s="621"/>
      <c r="EU80" s="621"/>
      <c r="EV80" s="621"/>
      <c r="EW80" s="621"/>
      <c r="EX80" s="621"/>
      <c r="EY80" s="621"/>
      <c r="EZ80" s="621"/>
      <c r="FA80" s="621"/>
      <c r="FB80" s="621"/>
      <c r="FC80" s="621"/>
      <c r="FD80" s="621"/>
      <c r="FE80" s="620"/>
      <c r="FF80" s="620"/>
      <c r="FG80" s="620"/>
      <c r="FH80" s="621"/>
      <c r="FI80" s="621"/>
      <c r="FJ80" s="621"/>
      <c r="FK80" s="621"/>
      <c r="FL80" s="621"/>
      <c r="FM80" s="621"/>
      <c r="FN80" s="621"/>
      <c r="FO80" s="621"/>
      <c r="FP80" s="621"/>
      <c r="FQ80" s="621"/>
      <c r="FR80" s="621"/>
      <c r="FS80" s="621"/>
      <c r="FT80" s="621"/>
      <c r="FU80" s="621"/>
      <c r="FV80" s="621"/>
      <c r="FW80" s="621"/>
      <c r="FX80" s="621"/>
      <c r="FY80" s="621"/>
      <c r="FZ80" s="621"/>
      <c r="GA80" s="621"/>
      <c r="GB80" s="621"/>
      <c r="GC80" s="621"/>
      <c r="GD80" s="621"/>
      <c r="GE80" s="621"/>
      <c r="GF80" s="621"/>
      <c r="GG80" s="621"/>
      <c r="GH80" s="621"/>
      <c r="GI80" s="621"/>
      <c r="GJ80" s="621"/>
      <c r="GK80" s="621"/>
      <c r="GL80" s="621"/>
      <c r="GM80" s="620"/>
      <c r="GN80" s="621"/>
      <c r="GO80" s="621"/>
      <c r="GP80" s="620"/>
      <c r="GQ80" s="621"/>
      <c r="GR80" s="620"/>
      <c r="GS80" s="620"/>
      <c r="GT80" s="620"/>
      <c r="GU80" s="620"/>
      <c r="GV80" s="620"/>
      <c r="GW80" s="620"/>
      <c r="GX80" s="621"/>
      <c r="GY80" s="621"/>
      <c r="GZ80" s="621"/>
      <c r="HA80" s="620"/>
      <c r="HB80" s="621"/>
      <c r="HC80" s="621"/>
      <c r="HD80" s="621"/>
      <c r="HE80" s="621"/>
      <c r="HF80" s="620"/>
      <c r="HG80" s="620"/>
      <c r="HH80" s="620"/>
      <c r="HI80" s="620"/>
      <c r="HJ80" s="620"/>
      <c r="HK80" s="620"/>
      <c r="HL80" s="621"/>
      <c r="HM80" s="620"/>
      <c r="HN80" s="621"/>
      <c r="HO80" s="621"/>
      <c r="HP80" s="620"/>
      <c r="HQ80" s="621"/>
      <c r="HR80" s="620"/>
      <c r="HS80" s="621"/>
      <c r="HT80" s="621"/>
      <c r="HU80" s="620"/>
      <c r="HV80" s="621"/>
      <c r="HW80" s="620"/>
      <c r="HX80" s="620"/>
      <c r="HY80" s="620"/>
      <c r="HZ80" s="621"/>
      <c r="IA80" s="621"/>
      <c r="IB80" s="621"/>
      <c r="IC80" s="620"/>
      <c r="ID80" s="621"/>
      <c r="IE80" s="621"/>
      <c r="IF80" s="621"/>
      <c r="IG80" s="621"/>
      <c r="IH80" s="621"/>
      <c r="II80" s="621"/>
      <c r="IJ80" s="621"/>
      <c r="IK80" s="621"/>
      <c r="IL80" s="621"/>
      <c r="IM80" s="621"/>
      <c r="IN80" s="621"/>
      <c r="IO80" s="621"/>
      <c r="IP80" s="621"/>
      <c r="IQ80" s="621"/>
      <c r="IR80" s="621"/>
      <c r="IS80" s="621"/>
      <c r="IT80" s="621"/>
      <c r="IU80" s="621"/>
      <c r="IV80" s="621"/>
      <c r="IW80" s="621"/>
      <c r="IX80" s="621"/>
      <c r="IY80" s="621"/>
      <c r="IZ80" s="621"/>
      <c r="JA80" s="621"/>
      <c r="JB80" s="621"/>
      <c r="JC80" s="621"/>
      <c r="JD80" s="621"/>
      <c r="JE80" s="620"/>
      <c r="JF80" s="621"/>
      <c r="JG80" s="621"/>
      <c r="JH80" s="620"/>
      <c r="JI80" s="620"/>
      <c r="JJ80" s="620"/>
      <c r="JK80" s="620"/>
      <c r="JL80" s="620"/>
      <c r="JM80" s="620"/>
      <c r="JN80" s="620"/>
      <c r="JO80" s="620"/>
      <c r="JP80" s="620"/>
      <c r="JQ80" s="620"/>
      <c r="JR80" s="620"/>
      <c r="JS80" s="620"/>
      <c r="JT80" s="620"/>
      <c r="JU80" s="620"/>
      <c r="JV80" s="620"/>
      <c r="JW80" s="621"/>
      <c r="JX80" s="621"/>
      <c r="JY80" s="621"/>
      <c r="JZ80" s="621"/>
      <c r="KA80" s="621"/>
      <c r="KB80" s="621"/>
      <c r="KC80" s="621"/>
      <c r="KD80" s="621"/>
      <c r="KE80" s="621"/>
      <c r="KF80" s="621"/>
      <c r="KG80" s="621"/>
      <c r="KH80" s="621"/>
      <c r="KI80" s="621"/>
      <c r="KJ80" s="621"/>
      <c r="KK80" s="621"/>
      <c r="KL80" s="621"/>
      <c r="KM80" s="621"/>
      <c r="KN80" s="621"/>
      <c r="KO80" s="621"/>
      <c r="KP80" s="621"/>
      <c r="KQ80" s="621"/>
      <c r="KR80" s="621"/>
      <c r="KS80" s="621"/>
      <c r="KT80" s="621"/>
      <c r="KU80" s="621"/>
    </row>
    <row r="81" spans="1:307" s="35" customFormat="1">
      <c r="A81" s="874"/>
      <c r="B81" s="620"/>
      <c r="C81" s="621"/>
      <c r="D81" s="620"/>
      <c r="E81" s="621"/>
      <c r="F81" s="621"/>
      <c r="G81" s="620"/>
      <c r="H81" s="621"/>
      <c r="I81" s="620"/>
      <c r="J81" s="620"/>
      <c r="K81" s="620"/>
      <c r="L81" s="621"/>
      <c r="M81" s="621"/>
      <c r="N81" s="621"/>
      <c r="O81" s="621"/>
      <c r="P81" s="621"/>
      <c r="Q81" s="621"/>
      <c r="R81" s="621"/>
      <c r="S81" s="621"/>
      <c r="T81" s="621"/>
      <c r="U81" s="621"/>
      <c r="V81" s="621"/>
      <c r="W81" s="621"/>
      <c r="X81" s="621"/>
      <c r="Y81" s="621"/>
      <c r="Z81" s="621"/>
      <c r="AA81" s="621"/>
      <c r="AB81" s="621"/>
      <c r="AC81" s="621"/>
      <c r="AD81" s="620"/>
      <c r="AE81" s="620"/>
      <c r="AF81" s="620"/>
      <c r="AG81" s="620"/>
      <c r="AH81" s="620"/>
      <c r="AI81" s="620"/>
      <c r="AJ81" s="620"/>
      <c r="AK81" s="620"/>
      <c r="AL81" s="620"/>
      <c r="AM81" s="620"/>
      <c r="AN81" s="620"/>
      <c r="AO81" s="620"/>
      <c r="AP81" s="620"/>
      <c r="AQ81" s="620"/>
      <c r="AR81" s="620"/>
      <c r="AS81" s="620"/>
      <c r="AT81" s="620"/>
      <c r="AU81" s="620"/>
      <c r="AV81" s="620"/>
      <c r="AW81" s="620"/>
      <c r="AX81" s="620"/>
      <c r="AY81" s="620"/>
      <c r="AZ81" s="620"/>
      <c r="BA81" s="620"/>
      <c r="BB81" s="620"/>
      <c r="BC81" s="620"/>
      <c r="BD81" s="620"/>
      <c r="BE81" s="620"/>
      <c r="BF81" s="620"/>
      <c r="BG81" s="620"/>
      <c r="BH81" s="620"/>
      <c r="BI81" s="620"/>
      <c r="BJ81" s="620"/>
      <c r="BK81" s="620"/>
      <c r="BL81" s="620"/>
      <c r="BM81" s="620"/>
      <c r="BN81" s="620"/>
      <c r="BO81" s="620"/>
      <c r="BP81" s="620"/>
      <c r="BQ81" s="620"/>
      <c r="BR81" s="620"/>
      <c r="BS81" s="620"/>
      <c r="BT81" s="620"/>
      <c r="BU81" s="620"/>
      <c r="BV81" s="620"/>
      <c r="BW81" s="620"/>
      <c r="BX81" s="620"/>
      <c r="BY81" s="620"/>
      <c r="BZ81" s="620"/>
      <c r="CA81" s="620"/>
      <c r="CB81" s="620"/>
      <c r="CC81" s="620"/>
      <c r="CD81" s="620"/>
      <c r="CE81" s="620"/>
      <c r="CF81" s="620"/>
      <c r="CG81" s="620"/>
      <c r="CH81" s="620"/>
      <c r="CI81" s="620"/>
      <c r="CJ81" s="620"/>
      <c r="CK81" s="620"/>
      <c r="CL81" s="620"/>
      <c r="CM81" s="620"/>
      <c r="CN81" s="620"/>
      <c r="CO81" s="620"/>
      <c r="CP81" s="620"/>
      <c r="CQ81" s="620"/>
      <c r="CR81" s="620"/>
      <c r="CS81" s="620"/>
      <c r="CT81" s="620"/>
      <c r="CU81" s="620"/>
      <c r="CV81" s="620"/>
      <c r="CW81" s="620"/>
      <c r="CX81" s="620"/>
      <c r="CY81" s="620"/>
      <c r="CZ81" s="620"/>
      <c r="DA81" s="620"/>
      <c r="DB81" s="620"/>
      <c r="DC81" s="620"/>
      <c r="DD81" s="620"/>
      <c r="DE81" s="620"/>
      <c r="DF81" s="620"/>
      <c r="DG81" s="620"/>
      <c r="DH81" s="620"/>
      <c r="DI81" s="620"/>
      <c r="DJ81" s="620"/>
      <c r="DK81" s="620"/>
      <c r="DL81" s="620"/>
      <c r="DM81" s="620"/>
      <c r="DN81" s="620"/>
      <c r="DO81" s="620"/>
      <c r="DP81" s="620"/>
      <c r="DQ81" s="620"/>
      <c r="DR81" s="620"/>
      <c r="DS81" s="620"/>
      <c r="DT81" s="620"/>
      <c r="DU81" s="620"/>
      <c r="DV81" s="620"/>
      <c r="DW81" s="620"/>
      <c r="DX81" s="620"/>
      <c r="DY81" s="620"/>
      <c r="DZ81" s="620"/>
      <c r="EA81" s="620"/>
      <c r="EB81" s="620"/>
      <c r="EC81" s="620"/>
      <c r="ED81" s="620"/>
      <c r="EE81" s="620"/>
      <c r="EF81" s="620"/>
      <c r="EG81" s="620"/>
      <c r="EH81" s="620"/>
      <c r="EI81" s="620"/>
      <c r="EJ81" s="620"/>
      <c r="EK81" s="620"/>
      <c r="EL81" s="620"/>
      <c r="EM81" s="621"/>
      <c r="EN81" s="621"/>
      <c r="EO81" s="621"/>
      <c r="EP81" s="621"/>
      <c r="EQ81" s="621"/>
      <c r="ER81" s="621"/>
      <c r="ES81" s="621"/>
      <c r="ET81" s="621"/>
      <c r="EU81" s="621"/>
      <c r="EV81" s="621"/>
      <c r="EW81" s="621"/>
      <c r="EX81" s="621"/>
      <c r="EY81" s="621"/>
      <c r="EZ81" s="621"/>
      <c r="FA81" s="621"/>
      <c r="FB81" s="621"/>
      <c r="FC81" s="621"/>
      <c r="FD81" s="621"/>
      <c r="FE81" s="620"/>
      <c r="FF81" s="620"/>
      <c r="FG81" s="620"/>
      <c r="FH81" s="621"/>
      <c r="FI81" s="621"/>
      <c r="FJ81" s="621"/>
      <c r="FK81" s="621"/>
      <c r="FL81" s="621"/>
      <c r="FM81" s="621"/>
      <c r="FN81" s="621"/>
      <c r="FO81" s="621"/>
      <c r="FP81" s="621"/>
      <c r="FQ81" s="621"/>
      <c r="FR81" s="621"/>
      <c r="FS81" s="621"/>
      <c r="FT81" s="621"/>
      <c r="FU81" s="621"/>
      <c r="FV81" s="621"/>
      <c r="FW81" s="621"/>
      <c r="FX81" s="621"/>
      <c r="FY81" s="621"/>
      <c r="FZ81" s="621"/>
      <c r="GA81" s="621"/>
      <c r="GB81" s="621"/>
      <c r="GC81" s="621"/>
      <c r="GD81" s="621"/>
      <c r="GE81" s="621"/>
      <c r="GF81" s="621"/>
      <c r="GG81" s="621"/>
      <c r="GH81" s="621"/>
      <c r="GI81" s="621"/>
      <c r="GJ81" s="621"/>
      <c r="GK81" s="621"/>
      <c r="GL81" s="621"/>
      <c r="GM81" s="620"/>
      <c r="GN81" s="621"/>
      <c r="GO81" s="621"/>
      <c r="GP81" s="620"/>
      <c r="GQ81" s="621"/>
      <c r="GR81" s="620"/>
      <c r="GS81" s="620"/>
      <c r="GT81" s="620"/>
      <c r="GU81" s="620"/>
      <c r="GV81" s="620"/>
      <c r="GW81" s="620"/>
      <c r="GX81" s="621"/>
      <c r="GY81" s="621"/>
      <c r="GZ81" s="621"/>
      <c r="HA81" s="620"/>
      <c r="HB81" s="621"/>
      <c r="HC81" s="621"/>
      <c r="HD81" s="621"/>
      <c r="HE81" s="621"/>
      <c r="HF81" s="620"/>
      <c r="HG81" s="620"/>
      <c r="HH81" s="620"/>
      <c r="HI81" s="620"/>
      <c r="HJ81" s="620"/>
      <c r="HK81" s="620"/>
      <c r="HL81" s="621"/>
      <c r="HM81" s="620"/>
      <c r="HN81" s="621"/>
      <c r="HO81" s="621"/>
      <c r="HP81" s="620"/>
      <c r="HQ81" s="621"/>
      <c r="HR81" s="620"/>
      <c r="HS81" s="621"/>
      <c r="HT81" s="621"/>
      <c r="HU81" s="620"/>
      <c r="HV81" s="621"/>
      <c r="HW81" s="620"/>
      <c r="HX81" s="620"/>
      <c r="HY81" s="620"/>
      <c r="HZ81" s="621"/>
      <c r="IA81" s="621"/>
      <c r="IB81" s="621"/>
      <c r="IC81" s="620"/>
      <c r="ID81" s="621"/>
      <c r="IE81" s="621"/>
      <c r="IF81" s="621"/>
      <c r="IG81" s="621"/>
      <c r="IH81" s="621"/>
      <c r="II81" s="621"/>
      <c r="IJ81" s="621"/>
      <c r="IK81" s="621"/>
      <c r="IL81" s="621"/>
      <c r="IM81" s="621"/>
      <c r="IN81" s="621"/>
      <c r="IO81" s="621"/>
      <c r="IP81" s="621"/>
      <c r="IQ81" s="621"/>
      <c r="IR81" s="621"/>
      <c r="IS81" s="621"/>
      <c r="IT81" s="621"/>
      <c r="IU81" s="621"/>
      <c r="IV81" s="621"/>
      <c r="IW81" s="621"/>
      <c r="IX81" s="621"/>
      <c r="IY81" s="621"/>
      <c r="IZ81" s="621"/>
      <c r="JA81" s="621"/>
      <c r="JB81" s="621"/>
      <c r="JC81" s="621"/>
      <c r="JD81" s="621"/>
      <c r="JE81" s="620"/>
      <c r="JF81" s="621"/>
      <c r="JG81" s="621"/>
      <c r="JH81" s="620"/>
      <c r="JI81" s="620"/>
      <c r="JJ81" s="620"/>
      <c r="JK81" s="620"/>
      <c r="JL81" s="620"/>
      <c r="JM81" s="620"/>
      <c r="JN81" s="620"/>
      <c r="JO81" s="620"/>
      <c r="JP81" s="620"/>
      <c r="JQ81" s="620"/>
      <c r="JR81" s="620"/>
      <c r="JS81" s="620"/>
      <c r="JT81" s="620"/>
      <c r="JU81" s="620"/>
      <c r="JV81" s="620"/>
      <c r="JW81" s="621"/>
      <c r="JX81" s="621"/>
      <c r="JY81" s="621"/>
      <c r="JZ81" s="621"/>
      <c r="KA81" s="621"/>
      <c r="KB81" s="621"/>
      <c r="KC81" s="621"/>
      <c r="KD81" s="621"/>
      <c r="KE81" s="621"/>
      <c r="KF81" s="621"/>
      <c r="KG81" s="621"/>
      <c r="KH81" s="621"/>
      <c r="KI81" s="621"/>
      <c r="KJ81" s="621"/>
      <c r="KK81" s="621"/>
      <c r="KL81" s="621"/>
      <c r="KM81" s="621"/>
      <c r="KN81" s="621"/>
      <c r="KO81" s="621"/>
      <c r="KP81" s="621"/>
      <c r="KQ81" s="621"/>
      <c r="KR81" s="621"/>
      <c r="KS81" s="621"/>
      <c r="KT81" s="621"/>
      <c r="KU81" s="621"/>
    </row>
    <row r="82" spans="1:307" s="35" customFormat="1">
      <c r="A82" s="874"/>
      <c r="B82" s="620"/>
      <c r="C82" s="621"/>
      <c r="D82" s="620"/>
      <c r="E82" s="621"/>
      <c r="F82" s="621"/>
      <c r="G82" s="620"/>
      <c r="H82" s="621"/>
      <c r="I82" s="620"/>
      <c r="J82" s="620"/>
      <c r="K82" s="620"/>
      <c r="L82" s="621"/>
      <c r="M82" s="621"/>
      <c r="N82" s="621"/>
      <c r="O82" s="621"/>
      <c r="P82" s="621"/>
      <c r="Q82" s="621"/>
      <c r="R82" s="621"/>
      <c r="S82" s="621"/>
      <c r="T82" s="621"/>
      <c r="U82" s="621"/>
      <c r="V82" s="621"/>
      <c r="W82" s="621"/>
      <c r="X82" s="621"/>
      <c r="Y82" s="621"/>
      <c r="Z82" s="621"/>
      <c r="AA82" s="621"/>
      <c r="AB82" s="621"/>
      <c r="AC82" s="621"/>
      <c r="AD82" s="620"/>
      <c r="AE82" s="620"/>
      <c r="AF82" s="620"/>
      <c r="AG82" s="620"/>
      <c r="AH82" s="620"/>
      <c r="AI82" s="620"/>
      <c r="AJ82" s="620"/>
      <c r="AK82" s="620"/>
      <c r="AL82" s="620"/>
      <c r="AM82" s="620"/>
      <c r="AN82" s="620"/>
      <c r="AO82" s="620"/>
      <c r="AP82" s="620"/>
      <c r="AQ82" s="620"/>
      <c r="AR82" s="620"/>
      <c r="AS82" s="620"/>
      <c r="AT82" s="620"/>
      <c r="AU82" s="620"/>
      <c r="AV82" s="620"/>
      <c r="AW82" s="620"/>
      <c r="AX82" s="620"/>
      <c r="AY82" s="620"/>
      <c r="AZ82" s="620"/>
      <c r="BA82" s="620"/>
      <c r="BB82" s="620"/>
      <c r="BC82" s="620"/>
      <c r="BD82" s="620"/>
      <c r="BE82" s="620"/>
      <c r="BF82" s="620"/>
      <c r="BG82" s="620"/>
      <c r="BH82" s="620"/>
      <c r="BI82" s="620"/>
      <c r="BJ82" s="620"/>
      <c r="BK82" s="620"/>
      <c r="BL82" s="620"/>
      <c r="BM82" s="620"/>
      <c r="BN82" s="620"/>
      <c r="BO82" s="620"/>
      <c r="BP82" s="620"/>
      <c r="BQ82" s="620"/>
      <c r="BR82" s="620"/>
      <c r="BS82" s="620"/>
      <c r="BT82" s="620"/>
      <c r="BU82" s="620"/>
      <c r="BV82" s="620"/>
      <c r="BW82" s="620"/>
      <c r="BX82" s="620"/>
      <c r="BY82" s="620"/>
      <c r="BZ82" s="620"/>
      <c r="CA82" s="620"/>
      <c r="CB82" s="620"/>
      <c r="CC82" s="620"/>
      <c r="CD82" s="620"/>
      <c r="CE82" s="620"/>
      <c r="CF82" s="620"/>
      <c r="CG82" s="620"/>
      <c r="CH82" s="620"/>
      <c r="CI82" s="620"/>
      <c r="CJ82" s="620"/>
      <c r="CK82" s="620"/>
      <c r="CL82" s="620"/>
      <c r="CM82" s="620"/>
      <c r="CN82" s="620"/>
      <c r="CO82" s="620"/>
      <c r="CP82" s="620"/>
      <c r="CQ82" s="620"/>
      <c r="CR82" s="620"/>
      <c r="CS82" s="620"/>
      <c r="CT82" s="620"/>
      <c r="CU82" s="620"/>
      <c r="CV82" s="620"/>
      <c r="CW82" s="620"/>
      <c r="CX82" s="620"/>
      <c r="CY82" s="620"/>
      <c r="CZ82" s="620"/>
      <c r="DA82" s="620"/>
      <c r="DB82" s="620"/>
      <c r="DC82" s="620"/>
      <c r="DD82" s="620"/>
      <c r="DE82" s="620"/>
      <c r="DF82" s="620"/>
      <c r="DG82" s="620"/>
      <c r="DH82" s="620"/>
      <c r="DI82" s="620"/>
      <c r="DJ82" s="620"/>
      <c r="DK82" s="620"/>
      <c r="DL82" s="620"/>
      <c r="DM82" s="620"/>
      <c r="DN82" s="620"/>
      <c r="DO82" s="620"/>
      <c r="DP82" s="620"/>
      <c r="DQ82" s="620"/>
      <c r="DR82" s="620"/>
      <c r="DS82" s="620"/>
      <c r="DT82" s="620"/>
      <c r="DU82" s="620"/>
      <c r="DV82" s="620"/>
      <c r="DW82" s="620"/>
      <c r="DX82" s="620"/>
      <c r="DY82" s="620"/>
      <c r="DZ82" s="620"/>
      <c r="EA82" s="620"/>
      <c r="EB82" s="620"/>
      <c r="EC82" s="620"/>
      <c r="ED82" s="620"/>
      <c r="EE82" s="620"/>
      <c r="EF82" s="620"/>
      <c r="EG82" s="620"/>
      <c r="EH82" s="620"/>
      <c r="EI82" s="620"/>
      <c r="EJ82" s="620"/>
      <c r="EK82" s="620"/>
      <c r="EL82" s="620"/>
      <c r="EM82" s="621"/>
      <c r="EN82" s="621"/>
      <c r="EO82" s="621"/>
      <c r="EP82" s="621"/>
      <c r="EQ82" s="621"/>
      <c r="ER82" s="621"/>
      <c r="ES82" s="621"/>
      <c r="ET82" s="621"/>
      <c r="EU82" s="621"/>
      <c r="EV82" s="621"/>
      <c r="EW82" s="621"/>
      <c r="EX82" s="621"/>
      <c r="EY82" s="621"/>
      <c r="EZ82" s="621"/>
      <c r="FA82" s="621"/>
      <c r="FB82" s="621"/>
      <c r="FC82" s="621"/>
      <c r="FD82" s="621"/>
      <c r="FE82" s="620"/>
      <c r="FF82" s="620"/>
      <c r="FG82" s="620"/>
      <c r="FH82" s="621"/>
      <c r="FI82" s="621"/>
      <c r="FJ82" s="621"/>
      <c r="FK82" s="621"/>
      <c r="FL82" s="621"/>
      <c r="FM82" s="621"/>
      <c r="FN82" s="621"/>
      <c r="FO82" s="621"/>
      <c r="FP82" s="621"/>
      <c r="FQ82" s="621"/>
      <c r="FR82" s="621"/>
      <c r="FS82" s="621"/>
      <c r="FT82" s="621"/>
      <c r="FU82" s="621"/>
      <c r="FV82" s="621"/>
      <c r="FW82" s="621"/>
      <c r="FX82" s="621"/>
      <c r="FY82" s="621"/>
      <c r="FZ82" s="621"/>
      <c r="GA82" s="621"/>
      <c r="GB82" s="621"/>
      <c r="GC82" s="621"/>
      <c r="GD82" s="621"/>
      <c r="GE82" s="621"/>
      <c r="GF82" s="621"/>
      <c r="GG82" s="621"/>
      <c r="GH82" s="621"/>
      <c r="GI82" s="621"/>
      <c r="GJ82" s="621"/>
      <c r="GK82" s="621"/>
      <c r="GL82" s="621"/>
      <c r="GM82" s="620"/>
      <c r="GN82" s="621"/>
      <c r="GO82" s="621"/>
      <c r="GP82" s="620"/>
      <c r="GQ82" s="621"/>
      <c r="GR82" s="620"/>
      <c r="GS82" s="620"/>
      <c r="GT82" s="620"/>
      <c r="GU82" s="620"/>
      <c r="GV82" s="620"/>
      <c r="GW82" s="620"/>
      <c r="GX82" s="621"/>
      <c r="GY82" s="621"/>
      <c r="GZ82" s="621"/>
      <c r="HA82" s="620"/>
      <c r="HB82" s="621"/>
      <c r="HC82" s="621"/>
      <c r="HD82" s="621"/>
      <c r="HE82" s="621"/>
      <c r="HF82" s="620"/>
      <c r="HG82" s="620"/>
      <c r="HH82" s="620"/>
      <c r="HI82" s="620"/>
      <c r="HJ82" s="620"/>
      <c r="HK82" s="620"/>
      <c r="HL82" s="621"/>
      <c r="HM82" s="620"/>
      <c r="HN82" s="621"/>
      <c r="HO82" s="621"/>
      <c r="HP82" s="620"/>
      <c r="HQ82" s="621"/>
      <c r="HR82" s="620"/>
      <c r="HS82" s="621"/>
      <c r="HT82" s="621"/>
      <c r="HU82" s="620"/>
      <c r="HV82" s="621"/>
      <c r="HW82" s="620"/>
      <c r="HX82" s="620"/>
      <c r="HY82" s="620"/>
      <c r="HZ82" s="621"/>
      <c r="IA82" s="621"/>
      <c r="IB82" s="621"/>
      <c r="IC82" s="620"/>
      <c r="ID82" s="621"/>
      <c r="IE82" s="621"/>
      <c r="IF82" s="621"/>
      <c r="IG82" s="621"/>
      <c r="IH82" s="621"/>
      <c r="II82" s="621"/>
      <c r="IJ82" s="621"/>
      <c r="IK82" s="621"/>
      <c r="IL82" s="621"/>
      <c r="IM82" s="621"/>
      <c r="IN82" s="621"/>
      <c r="IO82" s="621"/>
      <c r="IP82" s="621"/>
      <c r="IQ82" s="621"/>
      <c r="IR82" s="621"/>
      <c r="IS82" s="621"/>
      <c r="IT82" s="621"/>
      <c r="IU82" s="621"/>
      <c r="IV82" s="621"/>
      <c r="IW82" s="621"/>
      <c r="IX82" s="621"/>
      <c r="IY82" s="621"/>
      <c r="IZ82" s="621"/>
      <c r="JA82" s="621"/>
      <c r="JB82" s="621"/>
      <c r="JC82" s="621"/>
      <c r="JD82" s="621"/>
      <c r="JE82" s="620"/>
      <c r="JF82" s="621"/>
      <c r="JG82" s="621"/>
      <c r="JH82" s="620"/>
      <c r="JI82" s="620"/>
      <c r="JJ82" s="620"/>
      <c r="JK82" s="620"/>
      <c r="JL82" s="620"/>
      <c r="JM82" s="620"/>
      <c r="JN82" s="620"/>
      <c r="JO82" s="620"/>
      <c r="JP82" s="620"/>
      <c r="JQ82" s="620"/>
      <c r="JR82" s="620"/>
      <c r="JS82" s="620"/>
      <c r="JT82" s="620"/>
      <c r="JU82" s="620"/>
      <c r="JV82" s="620"/>
      <c r="JW82" s="621"/>
      <c r="JX82" s="621"/>
      <c r="JY82" s="621"/>
      <c r="JZ82" s="621"/>
      <c r="KA82" s="621"/>
      <c r="KB82" s="621"/>
      <c r="KC82" s="621"/>
      <c r="KD82" s="621"/>
      <c r="KE82" s="621"/>
      <c r="KF82" s="621"/>
      <c r="KG82" s="621"/>
      <c r="KH82" s="621"/>
      <c r="KI82" s="621"/>
      <c r="KJ82" s="621"/>
      <c r="KK82" s="621"/>
      <c r="KL82" s="621"/>
      <c r="KM82" s="621"/>
      <c r="KN82" s="621"/>
      <c r="KO82" s="621"/>
      <c r="KP82" s="621"/>
      <c r="KQ82" s="621"/>
      <c r="KR82" s="621"/>
      <c r="KS82" s="621"/>
      <c r="KT82" s="621"/>
      <c r="KU82" s="621"/>
    </row>
    <row r="83" spans="1:307" s="35" customFormat="1">
      <c r="A83" s="874"/>
      <c r="B83" s="620" t="s">
        <v>736</v>
      </c>
      <c r="C83" s="621">
        <v>2</v>
      </c>
      <c r="D83" s="621">
        <v>3</v>
      </c>
      <c r="E83" s="621">
        <v>2</v>
      </c>
      <c r="F83" s="621">
        <v>2</v>
      </c>
      <c r="G83" s="621">
        <v>0</v>
      </c>
      <c r="H83" s="621">
        <v>0</v>
      </c>
      <c r="I83" s="621">
        <v>0</v>
      </c>
      <c r="J83" s="621">
        <v>0</v>
      </c>
      <c r="K83" s="621">
        <v>0</v>
      </c>
      <c r="L83" s="621">
        <v>0</v>
      </c>
      <c r="M83" s="621">
        <v>1</v>
      </c>
      <c r="N83" s="621">
        <v>1</v>
      </c>
      <c r="O83" s="621">
        <v>1</v>
      </c>
      <c r="P83" s="621">
        <v>1</v>
      </c>
      <c r="Q83" s="621">
        <v>1</v>
      </c>
      <c r="R83" s="621">
        <v>2</v>
      </c>
      <c r="S83" s="621">
        <v>2</v>
      </c>
      <c r="T83" s="621">
        <v>1</v>
      </c>
      <c r="U83" s="621">
        <v>1</v>
      </c>
      <c r="V83" s="621">
        <v>2</v>
      </c>
      <c r="W83" s="621">
        <v>2</v>
      </c>
      <c r="X83" s="621">
        <v>0</v>
      </c>
      <c r="Y83" s="621">
        <v>0</v>
      </c>
      <c r="Z83" s="621">
        <v>0</v>
      </c>
      <c r="AA83" s="621">
        <v>0</v>
      </c>
      <c r="AB83" s="621">
        <v>2</v>
      </c>
      <c r="AC83" s="621">
        <v>2</v>
      </c>
      <c r="AD83" s="621">
        <v>0</v>
      </c>
      <c r="AE83" s="621">
        <v>1</v>
      </c>
      <c r="AF83" s="621">
        <v>2</v>
      </c>
      <c r="AG83" s="621">
        <v>1</v>
      </c>
      <c r="AH83" s="621">
        <v>1</v>
      </c>
      <c r="AI83" s="621">
        <v>3</v>
      </c>
      <c r="AJ83" s="621">
        <v>1</v>
      </c>
      <c r="AK83" s="621">
        <v>2</v>
      </c>
      <c r="AL83" s="621">
        <v>2</v>
      </c>
      <c r="AM83" s="621">
        <v>3</v>
      </c>
      <c r="AN83" s="621">
        <v>2</v>
      </c>
      <c r="AO83" s="621">
        <v>1</v>
      </c>
      <c r="AP83" s="621">
        <v>2</v>
      </c>
      <c r="AQ83" s="621">
        <v>2</v>
      </c>
      <c r="AR83" s="621">
        <v>2</v>
      </c>
      <c r="AS83" s="621">
        <v>3</v>
      </c>
      <c r="AT83" s="621">
        <v>2</v>
      </c>
      <c r="AU83" s="621">
        <v>2</v>
      </c>
      <c r="AV83" s="621">
        <v>0</v>
      </c>
      <c r="AW83" s="621">
        <v>0</v>
      </c>
      <c r="AX83" s="621">
        <v>1</v>
      </c>
      <c r="AY83" s="621">
        <v>1</v>
      </c>
      <c r="AZ83" s="621">
        <v>1</v>
      </c>
      <c r="BA83" s="621">
        <v>2</v>
      </c>
      <c r="BB83" s="621">
        <v>1</v>
      </c>
      <c r="BC83" s="621">
        <v>1</v>
      </c>
      <c r="BD83" s="621">
        <v>1</v>
      </c>
      <c r="BE83" s="621">
        <v>0</v>
      </c>
      <c r="BF83" s="621">
        <v>1</v>
      </c>
      <c r="BG83" s="621">
        <v>2</v>
      </c>
      <c r="BH83" s="621">
        <v>2</v>
      </c>
      <c r="BI83" s="621">
        <v>1</v>
      </c>
      <c r="BJ83" s="621">
        <v>3</v>
      </c>
      <c r="BK83" s="621">
        <v>2</v>
      </c>
      <c r="BL83" s="621">
        <v>0</v>
      </c>
      <c r="BM83" s="621">
        <v>0</v>
      </c>
      <c r="BN83" s="621">
        <v>0</v>
      </c>
      <c r="BO83" s="621">
        <v>2</v>
      </c>
      <c r="BP83" s="621">
        <v>2</v>
      </c>
      <c r="BQ83" s="621">
        <v>2</v>
      </c>
      <c r="BR83" s="621">
        <v>2</v>
      </c>
      <c r="BS83" s="621">
        <v>0</v>
      </c>
      <c r="BT83" s="621">
        <v>0</v>
      </c>
      <c r="BU83" s="621">
        <v>0</v>
      </c>
      <c r="BV83" s="621">
        <v>0</v>
      </c>
      <c r="BW83" s="621">
        <v>0</v>
      </c>
      <c r="BX83" s="621">
        <v>0</v>
      </c>
      <c r="BY83" s="621">
        <v>0</v>
      </c>
      <c r="BZ83" s="621">
        <v>1</v>
      </c>
      <c r="CA83" s="621">
        <v>0</v>
      </c>
      <c r="CB83" s="621">
        <v>0</v>
      </c>
      <c r="CC83" s="621">
        <v>0</v>
      </c>
      <c r="CD83" s="621">
        <v>0</v>
      </c>
      <c r="CE83" s="621">
        <v>0</v>
      </c>
      <c r="CF83" s="621">
        <v>0</v>
      </c>
      <c r="CG83" s="621">
        <v>0</v>
      </c>
      <c r="CH83" s="621">
        <v>0</v>
      </c>
      <c r="CI83" s="621">
        <v>0</v>
      </c>
      <c r="CJ83" s="621">
        <v>0</v>
      </c>
      <c r="CK83" s="620">
        <v>0</v>
      </c>
      <c r="CL83" s="620">
        <v>0</v>
      </c>
      <c r="CM83" s="620">
        <v>0</v>
      </c>
      <c r="CN83" s="620">
        <v>0</v>
      </c>
      <c r="CO83" s="620">
        <v>1</v>
      </c>
      <c r="CP83" s="620">
        <v>0</v>
      </c>
      <c r="CQ83" s="620">
        <v>0</v>
      </c>
      <c r="CR83" s="620">
        <v>0</v>
      </c>
      <c r="CS83" s="620">
        <v>0</v>
      </c>
      <c r="CT83" s="620">
        <v>0</v>
      </c>
      <c r="CU83" s="620">
        <v>0</v>
      </c>
      <c r="CV83" s="620">
        <v>0</v>
      </c>
      <c r="CW83" s="620">
        <v>2</v>
      </c>
      <c r="CX83" s="620">
        <v>0</v>
      </c>
      <c r="CY83" s="620">
        <v>0</v>
      </c>
      <c r="CZ83" s="620">
        <v>3</v>
      </c>
      <c r="DA83" s="620">
        <v>2</v>
      </c>
      <c r="DB83" s="620">
        <v>2</v>
      </c>
      <c r="DC83" s="620">
        <v>1</v>
      </c>
      <c r="DD83" s="620">
        <v>0</v>
      </c>
      <c r="DE83" s="620">
        <v>0</v>
      </c>
      <c r="DF83" s="620">
        <v>2</v>
      </c>
      <c r="DG83" s="620">
        <v>0</v>
      </c>
      <c r="DH83" s="620">
        <v>1</v>
      </c>
      <c r="DI83" s="620">
        <v>3</v>
      </c>
      <c r="DJ83" s="620">
        <v>1</v>
      </c>
      <c r="DK83" s="620">
        <v>2</v>
      </c>
      <c r="DL83" s="620">
        <v>1</v>
      </c>
      <c r="DM83" s="620">
        <v>2</v>
      </c>
      <c r="DN83" s="620">
        <v>1</v>
      </c>
      <c r="DO83" s="620">
        <v>2</v>
      </c>
      <c r="DP83" s="620">
        <v>2</v>
      </c>
      <c r="DQ83" s="620">
        <v>1</v>
      </c>
      <c r="DR83" s="620">
        <v>1</v>
      </c>
      <c r="DS83" s="620">
        <v>1</v>
      </c>
      <c r="DT83" s="620">
        <v>1</v>
      </c>
      <c r="DU83" s="620">
        <v>2</v>
      </c>
      <c r="DV83" s="620">
        <v>0</v>
      </c>
      <c r="DW83" s="620">
        <v>3</v>
      </c>
      <c r="DX83" s="620">
        <v>2</v>
      </c>
      <c r="DY83" s="620">
        <v>3</v>
      </c>
      <c r="DZ83" s="620">
        <v>2</v>
      </c>
      <c r="EA83" s="620">
        <v>0</v>
      </c>
      <c r="EB83" s="620">
        <v>0</v>
      </c>
      <c r="EC83" s="620">
        <v>0</v>
      </c>
      <c r="ED83" s="620">
        <v>0</v>
      </c>
      <c r="EE83" s="620">
        <v>0</v>
      </c>
      <c r="EF83" s="620">
        <v>0</v>
      </c>
      <c r="EG83" s="620">
        <v>0</v>
      </c>
      <c r="EH83" s="620">
        <v>0</v>
      </c>
      <c r="EI83" s="620">
        <v>0</v>
      </c>
      <c r="EJ83" s="620">
        <v>0</v>
      </c>
      <c r="EK83" s="620">
        <v>0</v>
      </c>
      <c r="EL83" s="620">
        <v>0</v>
      </c>
      <c r="EM83" s="621">
        <v>2</v>
      </c>
      <c r="EN83" s="621">
        <v>3</v>
      </c>
      <c r="EO83" s="621">
        <v>0</v>
      </c>
      <c r="EP83" s="621">
        <v>2</v>
      </c>
      <c r="EQ83" s="621">
        <v>2</v>
      </c>
      <c r="ER83" s="621">
        <v>0</v>
      </c>
      <c r="ES83" s="621">
        <v>1</v>
      </c>
      <c r="ET83" s="621">
        <v>1</v>
      </c>
      <c r="EU83" s="621">
        <v>0</v>
      </c>
      <c r="EV83" s="621">
        <v>1</v>
      </c>
      <c r="EW83" s="621">
        <v>3</v>
      </c>
      <c r="EX83" s="621">
        <v>2</v>
      </c>
      <c r="EY83" s="621">
        <v>3</v>
      </c>
      <c r="EZ83" s="621">
        <v>3</v>
      </c>
      <c r="FA83" s="621">
        <v>0</v>
      </c>
      <c r="FB83" s="621">
        <v>2</v>
      </c>
      <c r="FC83" s="621">
        <v>1</v>
      </c>
      <c r="FD83" s="621">
        <v>2</v>
      </c>
      <c r="FE83" s="620">
        <v>1</v>
      </c>
      <c r="FF83" s="620">
        <v>0</v>
      </c>
      <c r="FG83" s="620">
        <v>1</v>
      </c>
      <c r="FH83" s="621">
        <v>1</v>
      </c>
      <c r="FI83" s="621">
        <v>1</v>
      </c>
      <c r="FJ83" s="621">
        <v>2</v>
      </c>
      <c r="FK83" s="621">
        <v>3</v>
      </c>
      <c r="FL83" s="621">
        <v>1</v>
      </c>
      <c r="FM83" s="621">
        <v>1</v>
      </c>
      <c r="FN83" s="621">
        <v>1</v>
      </c>
      <c r="FO83" s="621">
        <v>1</v>
      </c>
      <c r="FP83" s="621">
        <v>0</v>
      </c>
      <c r="FQ83" s="621">
        <v>0</v>
      </c>
      <c r="FR83" s="621">
        <v>0</v>
      </c>
      <c r="FS83" s="621">
        <v>2</v>
      </c>
      <c r="FT83" s="621">
        <v>2</v>
      </c>
      <c r="FU83" s="621">
        <v>1</v>
      </c>
      <c r="FV83" s="621">
        <v>2</v>
      </c>
      <c r="FW83" s="621">
        <v>1</v>
      </c>
      <c r="FX83" s="621">
        <v>0</v>
      </c>
      <c r="FY83" s="621">
        <v>0</v>
      </c>
      <c r="FZ83" s="621">
        <v>0</v>
      </c>
      <c r="GA83" s="621">
        <v>0</v>
      </c>
      <c r="GB83" s="621">
        <v>0</v>
      </c>
      <c r="GC83" s="621">
        <v>0</v>
      </c>
      <c r="GD83" s="621">
        <v>0</v>
      </c>
      <c r="GE83" s="621">
        <v>0</v>
      </c>
      <c r="GF83" s="621">
        <v>0</v>
      </c>
      <c r="GG83" s="621">
        <v>0</v>
      </c>
      <c r="GH83" s="621">
        <v>0</v>
      </c>
      <c r="GI83" s="621">
        <v>0</v>
      </c>
      <c r="GJ83" s="621">
        <v>0</v>
      </c>
      <c r="GK83" s="621">
        <v>0</v>
      </c>
      <c r="GL83" s="621">
        <v>0</v>
      </c>
      <c r="GM83" s="620">
        <v>3</v>
      </c>
      <c r="GN83" s="621">
        <v>1</v>
      </c>
      <c r="GO83" s="621">
        <v>0</v>
      </c>
      <c r="GP83" s="620">
        <v>3</v>
      </c>
      <c r="GQ83" s="621">
        <v>1</v>
      </c>
      <c r="GR83" s="620">
        <v>1</v>
      </c>
      <c r="GS83" s="620">
        <v>3</v>
      </c>
      <c r="GT83" s="620">
        <v>1</v>
      </c>
      <c r="GU83" s="620">
        <v>1</v>
      </c>
      <c r="GV83" s="620">
        <v>1</v>
      </c>
      <c r="GW83" s="620">
        <v>2</v>
      </c>
      <c r="GX83" s="621">
        <v>0</v>
      </c>
      <c r="GY83" s="621">
        <v>0</v>
      </c>
      <c r="GZ83" s="621">
        <v>3</v>
      </c>
      <c r="HA83" s="620">
        <v>0</v>
      </c>
      <c r="HB83" s="621">
        <v>1</v>
      </c>
      <c r="HC83" s="621">
        <v>1</v>
      </c>
      <c r="HD83" s="621">
        <v>1</v>
      </c>
      <c r="HE83" s="621">
        <v>1</v>
      </c>
      <c r="HF83" s="620">
        <v>0</v>
      </c>
      <c r="HG83" s="620">
        <v>1</v>
      </c>
      <c r="HH83" s="620">
        <v>2</v>
      </c>
      <c r="HI83" s="620">
        <v>0</v>
      </c>
      <c r="HJ83" s="620">
        <v>1</v>
      </c>
      <c r="HK83" s="621">
        <v>0</v>
      </c>
      <c r="HL83" s="621">
        <v>0</v>
      </c>
      <c r="HM83" s="621">
        <v>0</v>
      </c>
      <c r="HN83" s="621">
        <v>0</v>
      </c>
      <c r="HO83" s="621">
        <v>0</v>
      </c>
      <c r="HP83" s="621">
        <v>0</v>
      </c>
      <c r="HQ83" s="621">
        <v>1</v>
      </c>
      <c r="HR83" s="621">
        <v>2</v>
      </c>
      <c r="HS83" s="621">
        <v>3</v>
      </c>
      <c r="HT83" s="621">
        <v>1</v>
      </c>
      <c r="HU83" s="621">
        <v>2</v>
      </c>
      <c r="HV83" s="621">
        <v>2</v>
      </c>
      <c r="HW83" s="621">
        <v>0</v>
      </c>
      <c r="HX83" s="621">
        <v>0</v>
      </c>
      <c r="HY83" s="621">
        <v>2</v>
      </c>
      <c r="HZ83" s="621">
        <v>0</v>
      </c>
      <c r="IA83" s="621">
        <v>4</v>
      </c>
      <c r="IB83" s="621">
        <v>3</v>
      </c>
      <c r="IC83" s="621">
        <v>3</v>
      </c>
      <c r="ID83" s="621">
        <v>3</v>
      </c>
      <c r="IE83" s="621">
        <v>1</v>
      </c>
      <c r="IF83" s="621">
        <v>2</v>
      </c>
      <c r="IG83" s="621">
        <v>1</v>
      </c>
      <c r="IH83" s="621">
        <v>1</v>
      </c>
      <c r="II83" s="621">
        <v>1</v>
      </c>
      <c r="IJ83" s="621">
        <v>3</v>
      </c>
      <c r="IK83" s="621">
        <v>1</v>
      </c>
      <c r="IL83" s="621">
        <v>0</v>
      </c>
      <c r="IM83" s="621">
        <v>0</v>
      </c>
      <c r="IN83" s="621">
        <v>1</v>
      </c>
      <c r="IO83" s="621">
        <v>1</v>
      </c>
      <c r="IP83" s="621">
        <v>1</v>
      </c>
      <c r="IQ83" s="621">
        <v>0</v>
      </c>
      <c r="IR83" s="621">
        <v>1</v>
      </c>
      <c r="IS83" s="621">
        <v>0</v>
      </c>
      <c r="IT83" s="621">
        <v>0</v>
      </c>
      <c r="IU83" s="621">
        <v>0</v>
      </c>
      <c r="IV83" s="621">
        <v>0</v>
      </c>
      <c r="IW83" s="621">
        <v>0</v>
      </c>
      <c r="IX83" s="621">
        <v>0</v>
      </c>
      <c r="IY83" s="621">
        <v>0</v>
      </c>
      <c r="IZ83" s="621">
        <v>0</v>
      </c>
      <c r="JA83" s="621">
        <v>0</v>
      </c>
      <c r="JB83" s="621">
        <v>0</v>
      </c>
      <c r="JC83" s="621">
        <v>0</v>
      </c>
      <c r="JD83" s="621">
        <v>0</v>
      </c>
      <c r="JE83" s="621">
        <v>1</v>
      </c>
      <c r="JF83" s="621">
        <v>3</v>
      </c>
      <c r="JG83" s="621">
        <v>2</v>
      </c>
      <c r="JH83" s="620">
        <v>3</v>
      </c>
      <c r="JI83" s="620">
        <v>0</v>
      </c>
      <c r="JJ83" s="620">
        <v>1</v>
      </c>
      <c r="JK83" s="620">
        <v>0</v>
      </c>
      <c r="JL83" s="620">
        <v>2</v>
      </c>
      <c r="JM83" s="620">
        <v>0</v>
      </c>
      <c r="JN83" s="620">
        <v>2</v>
      </c>
      <c r="JO83" s="620">
        <v>1</v>
      </c>
      <c r="JP83" s="620">
        <v>1</v>
      </c>
      <c r="JQ83" s="620">
        <v>2</v>
      </c>
      <c r="JR83" s="620">
        <v>1</v>
      </c>
      <c r="JS83" s="620">
        <v>1</v>
      </c>
      <c r="JT83" s="620">
        <v>2</v>
      </c>
      <c r="JU83" s="620">
        <v>2</v>
      </c>
      <c r="JV83" s="620">
        <v>0</v>
      </c>
      <c r="JW83" s="621">
        <v>1</v>
      </c>
      <c r="JX83" s="621">
        <v>1</v>
      </c>
      <c r="JY83" s="621">
        <v>0</v>
      </c>
      <c r="JZ83" s="621">
        <v>0</v>
      </c>
      <c r="KA83" s="621">
        <v>0</v>
      </c>
      <c r="KB83" s="621">
        <v>0</v>
      </c>
      <c r="KC83" s="621">
        <v>0</v>
      </c>
      <c r="KD83" s="621">
        <v>0</v>
      </c>
      <c r="KE83" s="621">
        <v>0</v>
      </c>
      <c r="KF83" s="621">
        <v>0</v>
      </c>
      <c r="KG83" s="621">
        <v>0</v>
      </c>
      <c r="KH83" s="621">
        <v>1</v>
      </c>
      <c r="KI83" s="621">
        <v>0</v>
      </c>
      <c r="KJ83" s="621">
        <v>2</v>
      </c>
      <c r="KK83" s="621">
        <v>0</v>
      </c>
      <c r="KL83" s="621">
        <v>0</v>
      </c>
      <c r="KM83" s="621">
        <v>0</v>
      </c>
      <c r="KN83" s="621">
        <v>0</v>
      </c>
      <c r="KO83" s="621">
        <v>0</v>
      </c>
      <c r="KP83" s="621">
        <v>0</v>
      </c>
      <c r="KQ83" s="621">
        <v>0</v>
      </c>
      <c r="KR83" s="621">
        <v>0</v>
      </c>
      <c r="KS83" s="621">
        <v>0</v>
      </c>
      <c r="KT83" s="621">
        <v>0</v>
      </c>
      <c r="KU83" s="621">
        <v>0</v>
      </c>
    </row>
    <row r="84" spans="1:307" s="35" customFormat="1">
      <c r="A84" s="874"/>
      <c r="B84" s="620" t="s">
        <v>737</v>
      </c>
      <c r="C84" s="621">
        <v>3</v>
      </c>
      <c r="D84" s="621">
        <v>3</v>
      </c>
      <c r="E84" s="621">
        <v>3</v>
      </c>
      <c r="F84" s="621">
        <v>1</v>
      </c>
      <c r="G84" s="621">
        <v>0</v>
      </c>
      <c r="H84" s="621">
        <v>0</v>
      </c>
      <c r="I84" s="621">
        <v>0</v>
      </c>
      <c r="J84" s="621">
        <v>0</v>
      </c>
      <c r="K84" s="621">
        <v>0</v>
      </c>
      <c r="L84" s="621">
        <v>0</v>
      </c>
      <c r="M84" s="621">
        <v>1</v>
      </c>
      <c r="N84" s="621">
        <v>2</v>
      </c>
      <c r="O84" s="621">
        <v>1</v>
      </c>
      <c r="P84" s="621">
        <v>2</v>
      </c>
      <c r="Q84" s="621">
        <v>1</v>
      </c>
      <c r="R84" s="621">
        <v>3</v>
      </c>
      <c r="S84" s="621">
        <v>3</v>
      </c>
      <c r="T84" s="621">
        <v>2</v>
      </c>
      <c r="U84" s="621">
        <v>2</v>
      </c>
      <c r="V84" s="621">
        <v>3</v>
      </c>
      <c r="W84" s="621">
        <v>2</v>
      </c>
      <c r="X84" s="621">
        <v>0</v>
      </c>
      <c r="Y84" s="621">
        <v>0</v>
      </c>
      <c r="Z84" s="621">
        <v>0</v>
      </c>
      <c r="AA84" s="621">
        <v>0</v>
      </c>
      <c r="AB84" s="621">
        <v>3</v>
      </c>
      <c r="AC84" s="621">
        <v>2</v>
      </c>
      <c r="AD84" s="621">
        <v>0</v>
      </c>
      <c r="AE84" s="621">
        <v>1</v>
      </c>
      <c r="AF84" s="621">
        <v>2</v>
      </c>
      <c r="AG84" s="621">
        <v>1</v>
      </c>
      <c r="AH84" s="621">
        <v>1</v>
      </c>
      <c r="AI84" s="621">
        <v>3</v>
      </c>
      <c r="AJ84" s="621">
        <v>4</v>
      </c>
      <c r="AK84" s="621">
        <v>3</v>
      </c>
      <c r="AL84" s="621">
        <v>4</v>
      </c>
      <c r="AM84" s="621">
        <v>4</v>
      </c>
      <c r="AN84" s="621">
        <v>3</v>
      </c>
      <c r="AO84" s="621">
        <v>1</v>
      </c>
      <c r="AP84" s="621">
        <v>3</v>
      </c>
      <c r="AQ84" s="621">
        <v>3</v>
      </c>
      <c r="AR84" s="621">
        <v>3</v>
      </c>
      <c r="AS84" s="621">
        <v>4</v>
      </c>
      <c r="AT84" s="621">
        <v>1</v>
      </c>
      <c r="AU84" s="621">
        <v>3</v>
      </c>
      <c r="AV84" s="621">
        <v>0</v>
      </c>
      <c r="AW84" s="621">
        <v>0</v>
      </c>
      <c r="AX84" s="621">
        <v>1</v>
      </c>
      <c r="AY84" s="621">
        <v>3</v>
      </c>
      <c r="AZ84" s="621">
        <v>3</v>
      </c>
      <c r="BA84" s="621">
        <v>2</v>
      </c>
      <c r="BB84" s="621">
        <v>2</v>
      </c>
      <c r="BC84" s="621">
        <v>2</v>
      </c>
      <c r="BD84" s="621">
        <v>1</v>
      </c>
      <c r="BE84" s="621">
        <v>0</v>
      </c>
      <c r="BF84" s="621">
        <v>1</v>
      </c>
      <c r="BG84" s="621">
        <v>2</v>
      </c>
      <c r="BH84" s="621">
        <v>3</v>
      </c>
      <c r="BI84" s="621">
        <v>2</v>
      </c>
      <c r="BJ84" s="621">
        <v>2</v>
      </c>
      <c r="BK84" s="621">
        <v>2</v>
      </c>
      <c r="BL84" s="621">
        <v>0</v>
      </c>
      <c r="BM84" s="621">
        <v>0</v>
      </c>
      <c r="BN84" s="621">
        <v>0</v>
      </c>
      <c r="BO84" s="621">
        <v>2</v>
      </c>
      <c r="BP84" s="621">
        <v>3</v>
      </c>
      <c r="BQ84" s="621">
        <v>2</v>
      </c>
      <c r="BR84" s="621">
        <v>2</v>
      </c>
      <c r="BS84" s="621">
        <v>0</v>
      </c>
      <c r="BT84" s="621">
        <v>0</v>
      </c>
      <c r="BU84" s="621">
        <v>0</v>
      </c>
      <c r="BV84" s="621">
        <v>0</v>
      </c>
      <c r="BW84" s="621">
        <v>0</v>
      </c>
      <c r="BX84" s="621">
        <v>0</v>
      </c>
      <c r="BY84" s="621">
        <v>0</v>
      </c>
      <c r="BZ84" s="621">
        <v>1</v>
      </c>
      <c r="CA84" s="621">
        <v>0</v>
      </c>
      <c r="CB84" s="621">
        <v>0</v>
      </c>
      <c r="CC84" s="621">
        <v>0</v>
      </c>
      <c r="CD84" s="621">
        <v>0</v>
      </c>
      <c r="CE84" s="621">
        <v>0</v>
      </c>
      <c r="CF84" s="621">
        <v>0</v>
      </c>
      <c r="CG84" s="621">
        <v>0</v>
      </c>
      <c r="CH84" s="621">
        <v>0</v>
      </c>
      <c r="CI84" s="621">
        <v>0</v>
      </c>
      <c r="CJ84" s="621">
        <v>0</v>
      </c>
      <c r="CK84" s="620">
        <v>0</v>
      </c>
      <c r="CL84" s="620">
        <v>0</v>
      </c>
      <c r="CM84" s="620">
        <v>0</v>
      </c>
      <c r="CN84" s="620">
        <v>0</v>
      </c>
      <c r="CO84" s="620">
        <v>3</v>
      </c>
      <c r="CP84" s="620">
        <v>0</v>
      </c>
      <c r="CQ84" s="620">
        <v>0</v>
      </c>
      <c r="CR84" s="620">
        <v>0</v>
      </c>
      <c r="CS84" s="620">
        <v>0</v>
      </c>
      <c r="CT84" s="620">
        <v>0</v>
      </c>
      <c r="CU84" s="620">
        <v>0</v>
      </c>
      <c r="CV84" s="620">
        <v>0</v>
      </c>
      <c r="CW84" s="620">
        <v>2</v>
      </c>
      <c r="CX84" s="620">
        <v>0</v>
      </c>
      <c r="CY84" s="620">
        <v>0</v>
      </c>
      <c r="CZ84" s="620">
        <v>3</v>
      </c>
      <c r="DA84" s="620">
        <v>3</v>
      </c>
      <c r="DB84" s="620">
        <v>3</v>
      </c>
      <c r="DC84" s="620">
        <v>1</v>
      </c>
      <c r="DD84" s="620">
        <v>0</v>
      </c>
      <c r="DE84" s="620">
        <v>0</v>
      </c>
      <c r="DF84" s="620">
        <v>3</v>
      </c>
      <c r="DG84" s="620">
        <v>0</v>
      </c>
      <c r="DH84" s="620">
        <v>3</v>
      </c>
      <c r="DI84" s="620">
        <v>3</v>
      </c>
      <c r="DJ84" s="620">
        <v>2</v>
      </c>
      <c r="DK84" s="620">
        <v>1</v>
      </c>
      <c r="DL84" s="620">
        <v>1</v>
      </c>
      <c r="DM84" s="620">
        <v>3</v>
      </c>
      <c r="DN84" s="620">
        <v>2</v>
      </c>
      <c r="DO84" s="620">
        <v>3</v>
      </c>
      <c r="DP84" s="620">
        <v>3</v>
      </c>
      <c r="DQ84" s="620">
        <v>1</v>
      </c>
      <c r="DR84" s="620">
        <v>2</v>
      </c>
      <c r="DS84" s="620">
        <v>1</v>
      </c>
      <c r="DT84" s="620">
        <v>2</v>
      </c>
      <c r="DU84" s="620">
        <v>3</v>
      </c>
      <c r="DV84" s="620">
        <v>0</v>
      </c>
      <c r="DW84" s="620">
        <v>3</v>
      </c>
      <c r="DX84" s="620">
        <v>3</v>
      </c>
      <c r="DY84" s="620">
        <v>3</v>
      </c>
      <c r="DZ84" s="620">
        <v>3</v>
      </c>
      <c r="EA84" s="620">
        <v>0</v>
      </c>
      <c r="EB84" s="620">
        <v>0</v>
      </c>
      <c r="EC84" s="620">
        <v>0</v>
      </c>
      <c r="ED84" s="620">
        <v>0</v>
      </c>
      <c r="EE84" s="620">
        <v>0</v>
      </c>
      <c r="EF84" s="620">
        <v>0</v>
      </c>
      <c r="EG84" s="620">
        <v>0</v>
      </c>
      <c r="EH84" s="620">
        <v>0</v>
      </c>
      <c r="EI84" s="620">
        <v>0</v>
      </c>
      <c r="EJ84" s="620">
        <v>0</v>
      </c>
      <c r="EK84" s="620">
        <v>0</v>
      </c>
      <c r="EL84" s="620">
        <v>0</v>
      </c>
      <c r="EM84" s="621">
        <v>2</v>
      </c>
      <c r="EN84" s="621">
        <v>3</v>
      </c>
      <c r="EO84" s="621">
        <v>0</v>
      </c>
      <c r="EP84" s="621">
        <v>3</v>
      </c>
      <c r="EQ84" s="621">
        <v>4</v>
      </c>
      <c r="ER84" s="621">
        <v>0</v>
      </c>
      <c r="ES84" s="621">
        <v>1</v>
      </c>
      <c r="ET84" s="621">
        <v>1</v>
      </c>
      <c r="EU84" s="621">
        <v>0</v>
      </c>
      <c r="EV84" s="621">
        <v>2</v>
      </c>
      <c r="EW84" s="621">
        <v>3</v>
      </c>
      <c r="EX84" s="621">
        <v>3</v>
      </c>
      <c r="EY84" s="621">
        <v>3</v>
      </c>
      <c r="EZ84" s="621">
        <v>3</v>
      </c>
      <c r="FA84" s="621">
        <v>0</v>
      </c>
      <c r="FB84" s="621">
        <v>3</v>
      </c>
      <c r="FC84" s="621">
        <v>2</v>
      </c>
      <c r="FD84" s="621">
        <v>1</v>
      </c>
      <c r="FE84" s="620">
        <v>2</v>
      </c>
      <c r="FF84" s="620">
        <v>0</v>
      </c>
      <c r="FG84" s="620">
        <v>3</v>
      </c>
      <c r="FH84" s="621">
        <v>2</v>
      </c>
      <c r="FI84" s="621">
        <v>2</v>
      </c>
      <c r="FJ84" s="621">
        <v>3</v>
      </c>
      <c r="FK84" s="621">
        <v>3</v>
      </c>
      <c r="FL84" s="621">
        <v>2</v>
      </c>
      <c r="FM84" s="621">
        <v>2</v>
      </c>
      <c r="FN84" s="621">
        <v>2</v>
      </c>
      <c r="FO84" s="621">
        <v>2</v>
      </c>
      <c r="FP84" s="621">
        <v>0</v>
      </c>
      <c r="FQ84" s="621">
        <v>0</v>
      </c>
      <c r="FR84" s="621">
        <v>0</v>
      </c>
      <c r="FS84" s="621">
        <v>1</v>
      </c>
      <c r="FT84" s="621">
        <v>3</v>
      </c>
      <c r="FU84" s="621">
        <v>2</v>
      </c>
      <c r="FV84" s="621">
        <v>2</v>
      </c>
      <c r="FW84" s="621">
        <v>2</v>
      </c>
      <c r="FX84" s="621">
        <v>0</v>
      </c>
      <c r="FY84" s="621">
        <v>0</v>
      </c>
      <c r="FZ84" s="621">
        <v>0</v>
      </c>
      <c r="GA84" s="621">
        <v>0</v>
      </c>
      <c r="GB84" s="621">
        <v>0</v>
      </c>
      <c r="GC84" s="621">
        <v>0</v>
      </c>
      <c r="GD84" s="621">
        <v>0</v>
      </c>
      <c r="GE84" s="621">
        <v>0</v>
      </c>
      <c r="GF84" s="621">
        <v>0</v>
      </c>
      <c r="GG84" s="621">
        <v>0</v>
      </c>
      <c r="GH84" s="621">
        <v>0</v>
      </c>
      <c r="GI84" s="621">
        <v>0</v>
      </c>
      <c r="GJ84" s="621">
        <v>0</v>
      </c>
      <c r="GK84" s="621">
        <v>0</v>
      </c>
      <c r="GL84" s="621">
        <v>0</v>
      </c>
      <c r="GM84" s="620">
        <v>4</v>
      </c>
      <c r="GN84" s="621">
        <v>1</v>
      </c>
      <c r="GO84" s="621">
        <v>0</v>
      </c>
      <c r="GP84" s="620">
        <v>3</v>
      </c>
      <c r="GQ84" s="621">
        <v>1</v>
      </c>
      <c r="GR84" s="620">
        <v>1</v>
      </c>
      <c r="GS84" s="620">
        <v>3</v>
      </c>
      <c r="GT84" s="620">
        <v>1</v>
      </c>
      <c r="GU84" s="620">
        <v>1</v>
      </c>
      <c r="GV84" s="620">
        <v>1</v>
      </c>
      <c r="GW84" s="620">
        <v>2</v>
      </c>
      <c r="GX84" s="621">
        <v>0</v>
      </c>
      <c r="GY84" s="621">
        <v>0</v>
      </c>
      <c r="GZ84" s="621">
        <v>3</v>
      </c>
      <c r="HA84" s="620">
        <v>0</v>
      </c>
      <c r="HB84" s="621">
        <v>3</v>
      </c>
      <c r="HC84" s="621">
        <v>2</v>
      </c>
      <c r="HD84" s="621">
        <v>2</v>
      </c>
      <c r="HE84" s="621">
        <v>1</v>
      </c>
      <c r="HF84" s="620">
        <v>0</v>
      </c>
      <c r="HG84" s="620">
        <v>1</v>
      </c>
      <c r="HH84" s="620">
        <v>2</v>
      </c>
      <c r="HI84" s="620">
        <v>0</v>
      </c>
      <c r="HJ84" s="620">
        <v>3</v>
      </c>
      <c r="HK84" s="621">
        <v>0</v>
      </c>
      <c r="HL84" s="621">
        <v>0</v>
      </c>
      <c r="HM84" s="621">
        <v>0</v>
      </c>
      <c r="HN84" s="621">
        <v>0</v>
      </c>
      <c r="HO84" s="621">
        <v>0</v>
      </c>
      <c r="HP84" s="621">
        <v>0</v>
      </c>
      <c r="HQ84" s="621">
        <v>1</v>
      </c>
      <c r="HR84" s="621">
        <v>3</v>
      </c>
      <c r="HS84" s="621">
        <v>3</v>
      </c>
      <c r="HT84" s="621">
        <v>2</v>
      </c>
      <c r="HU84" s="621">
        <v>1</v>
      </c>
      <c r="HV84" s="621">
        <v>2</v>
      </c>
      <c r="HW84" s="621">
        <v>0</v>
      </c>
      <c r="HX84" s="621">
        <v>0</v>
      </c>
      <c r="HY84" s="621">
        <v>3</v>
      </c>
      <c r="HZ84" s="621">
        <v>0</v>
      </c>
      <c r="IA84" s="621">
        <v>4</v>
      </c>
      <c r="IB84" s="621">
        <v>3</v>
      </c>
      <c r="IC84" s="621">
        <v>3</v>
      </c>
      <c r="ID84" s="621">
        <v>3</v>
      </c>
      <c r="IE84" s="621">
        <v>2</v>
      </c>
      <c r="IF84" s="621">
        <v>2</v>
      </c>
      <c r="IG84" s="621">
        <v>2</v>
      </c>
      <c r="IH84" s="621">
        <v>1</v>
      </c>
      <c r="II84" s="621">
        <v>1</v>
      </c>
      <c r="IJ84" s="621">
        <v>2</v>
      </c>
      <c r="IK84" s="621">
        <v>2</v>
      </c>
      <c r="IL84" s="621">
        <v>0</v>
      </c>
      <c r="IM84" s="621">
        <v>0</v>
      </c>
      <c r="IN84" s="621">
        <v>1</v>
      </c>
      <c r="IO84" s="621">
        <v>1</v>
      </c>
      <c r="IP84" s="621">
        <v>1</v>
      </c>
      <c r="IQ84" s="621">
        <v>0</v>
      </c>
      <c r="IR84" s="621">
        <v>1</v>
      </c>
      <c r="IS84" s="621">
        <v>0</v>
      </c>
      <c r="IT84" s="621">
        <v>0</v>
      </c>
      <c r="IU84" s="621">
        <v>0</v>
      </c>
      <c r="IV84" s="621">
        <v>0</v>
      </c>
      <c r="IW84" s="621">
        <v>0</v>
      </c>
      <c r="IX84" s="621">
        <v>0</v>
      </c>
      <c r="IY84" s="621">
        <v>0</v>
      </c>
      <c r="IZ84" s="621">
        <v>0</v>
      </c>
      <c r="JA84" s="621">
        <v>0</v>
      </c>
      <c r="JB84" s="621">
        <v>0</v>
      </c>
      <c r="JC84" s="621">
        <v>0</v>
      </c>
      <c r="JD84" s="621">
        <v>0</v>
      </c>
      <c r="JE84" s="621">
        <v>1</v>
      </c>
      <c r="JF84" s="621">
        <v>4</v>
      </c>
      <c r="JG84" s="621">
        <v>3</v>
      </c>
      <c r="JH84" s="620">
        <v>2</v>
      </c>
      <c r="JI84" s="620">
        <v>0</v>
      </c>
      <c r="JJ84" s="620">
        <v>2</v>
      </c>
      <c r="JK84" s="620">
        <v>0</v>
      </c>
      <c r="JL84" s="620">
        <v>3</v>
      </c>
      <c r="JM84" s="620">
        <v>0</v>
      </c>
      <c r="JN84" s="620">
        <v>3</v>
      </c>
      <c r="JO84" s="620">
        <v>2</v>
      </c>
      <c r="JP84" s="620">
        <v>2</v>
      </c>
      <c r="JQ84" s="620">
        <v>3</v>
      </c>
      <c r="JR84" s="620">
        <v>1</v>
      </c>
      <c r="JS84" s="620">
        <v>2</v>
      </c>
      <c r="JT84" s="620">
        <v>1</v>
      </c>
      <c r="JU84" s="620">
        <v>2</v>
      </c>
      <c r="JV84" s="620">
        <v>0</v>
      </c>
      <c r="JW84" s="621">
        <v>2</v>
      </c>
      <c r="JX84" s="621">
        <v>1</v>
      </c>
      <c r="JY84" s="621">
        <v>0</v>
      </c>
      <c r="JZ84" s="621">
        <v>0</v>
      </c>
      <c r="KA84" s="621">
        <v>0</v>
      </c>
      <c r="KB84" s="621">
        <v>0</v>
      </c>
      <c r="KC84" s="621">
        <v>0</v>
      </c>
      <c r="KD84" s="621">
        <v>0</v>
      </c>
      <c r="KE84" s="621">
        <v>0</v>
      </c>
      <c r="KF84" s="621">
        <v>0</v>
      </c>
      <c r="KG84" s="621">
        <v>0</v>
      </c>
      <c r="KH84" s="621">
        <v>1</v>
      </c>
      <c r="KI84" s="621">
        <v>0</v>
      </c>
      <c r="KJ84" s="621">
        <v>2</v>
      </c>
      <c r="KK84" s="621">
        <v>0</v>
      </c>
      <c r="KL84" s="621">
        <v>0</v>
      </c>
      <c r="KM84" s="621">
        <v>0</v>
      </c>
      <c r="KN84" s="621">
        <v>0</v>
      </c>
      <c r="KO84" s="621">
        <v>0</v>
      </c>
      <c r="KP84" s="621">
        <v>0</v>
      </c>
      <c r="KQ84" s="621">
        <v>0</v>
      </c>
      <c r="KR84" s="621">
        <v>0</v>
      </c>
      <c r="KS84" s="621">
        <v>0</v>
      </c>
      <c r="KT84" s="621">
        <v>0</v>
      </c>
      <c r="KU84" s="621">
        <v>0</v>
      </c>
    </row>
    <row r="85" spans="1:307" s="35" customFormat="1">
      <c r="A85" s="874"/>
      <c r="B85" s="620" t="s">
        <v>738</v>
      </c>
      <c r="C85" s="621">
        <v>2</v>
      </c>
      <c r="D85" s="621">
        <v>2</v>
      </c>
      <c r="E85" s="621">
        <v>2</v>
      </c>
      <c r="F85" s="621">
        <v>1</v>
      </c>
      <c r="G85" s="621">
        <v>0</v>
      </c>
      <c r="H85" s="621">
        <v>0</v>
      </c>
      <c r="I85" s="621">
        <v>0</v>
      </c>
      <c r="J85" s="621">
        <v>0</v>
      </c>
      <c r="K85" s="621">
        <v>0</v>
      </c>
      <c r="L85" s="621">
        <v>0</v>
      </c>
      <c r="M85" s="621">
        <v>3</v>
      </c>
      <c r="N85" s="621">
        <v>4</v>
      </c>
      <c r="O85" s="621">
        <v>3</v>
      </c>
      <c r="P85" s="621">
        <v>2</v>
      </c>
      <c r="Q85" s="621">
        <v>1</v>
      </c>
      <c r="R85" s="621">
        <v>4</v>
      </c>
      <c r="S85" s="621">
        <v>4</v>
      </c>
      <c r="T85" s="621">
        <v>2</v>
      </c>
      <c r="U85" s="621">
        <v>3</v>
      </c>
      <c r="V85" s="621">
        <v>3</v>
      </c>
      <c r="W85" s="621">
        <v>4</v>
      </c>
      <c r="X85" s="621">
        <v>0</v>
      </c>
      <c r="Y85" s="621">
        <v>0</v>
      </c>
      <c r="Z85" s="621">
        <v>0</v>
      </c>
      <c r="AA85" s="621">
        <v>0</v>
      </c>
      <c r="AB85" s="621">
        <v>4</v>
      </c>
      <c r="AC85" s="621">
        <v>1</v>
      </c>
      <c r="AD85" s="621">
        <v>0</v>
      </c>
      <c r="AE85" s="621">
        <v>0</v>
      </c>
      <c r="AF85" s="621">
        <v>1</v>
      </c>
      <c r="AG85" s="621">
        <v>0</v>
      </c>
      <c r="AH85" s="621">
        <v>1</v>
      </c>
      <c r="AI85" s="621">
        <v>3</v>
      </c>
      <c r="AJ85" s="621">
        <v>0</v>
      </c>
      <c r="AK85" s="621">
        <v>2</v>
      </c>
      <c r="AL85" s="621">
        <v>3</v>
      </c>
      <c r="AM85" s="621">
        <v>2</v>
      </c>
      <c r="AN85" s="621">
        <v>2</v>
      </c>
      <c r="AO85" s="621">
        <v>1</v>
      </c>
      <c r="AP85" s="621">
        <v>2</v>
      </c>
      <c r="AQ85" s="621">
        <v>1</v>
      </c>
      <c r="AR85" s="621">
        <v>1</v>
      </c>
      <c r="AS85" s="621">
        <v>1</v>
      </c>
      <c r="AT85" s="621">
        <v>4</v>
      </c>
      <c r="AU85" s="621">
        <v>1</v>
      </c>
      <c r="AV85" s="621">
        <v>0</v>
      </c>
      <c r="AW85" s="621">
        <v>0</v>
      </c>
      <c r="AX85" s="621">
        <v>1</v>
      </c>
      <c r="AY85" s="621">
        <v>1</v>
      </c>
      <c r="AZ85" s="621">
        <v>1</v>
      </c>
      <c r="BA85" s="621">
        <v>1</v>
      </c>
      <c r="BB85" s="621">
        <v>1</v>
      </c>
      <c r="BC85" s="621">
        <v>1</v>
      </c>
      <c r="BD85" s="621">
        <v>1</v>
      </c>
      <c r="BE85" s="621">
        <v>0</v>
      </c>
      <c r="BF85" s="621">
        <v>1</v>
      </c>
      <c r="BG85" s="621">
        <v>2</v>
      </c>
      <c r="BH85" s="621">
        <v>1</v>
      </c>
      <c r="BI85" s="621">
        <v>0</v>
      </c>
      <c r="BJ85" s="621">
        <v>3</v>
      </c>
      <c r="BK85" s="621">
        <v>1</v>
      </c>
      <c r="BL85" s="621">
        <v>0</v>
      </c>
      <c r="BM85" s="621">
        <v>0</v>
      </c>
      <c r="BN85" s="621">
        <v>0</v>
      </c>
      <c r="BO85" s="621">
        <v>0</v>
      </c>
      <c r="BP85" s="621">
        <v>4</v>
      </c>
      <c r="BQ85" s="621">
        <v>1</v>
      </c>
      <c r="BR85" s="621">
        <v>2</v>
      </c>
      <c r="BS85" s="621">
        <v>0</v>
      </c>
      <c r="BT85" s="621">
        <v>0</v>
      </c>
      <c r="BU85" s="621">
        <v>0</v>
      </c>
      <c r="BV85" s="621">
        <v>0</v>
      </c>
      <c r="BW85" s="621">
        <v>0</v>
      </c>
      <c r="BX85" s="621">
        <v>0</v>
      </c>
      <c r="BY85" s="621">
        <v>0</v>
      </c>
      <c r="BZ85" s="621">
        <v>1</v>
      </c>
      <c r="CA85" s="621">
        <v>0</v>
      </c>
      <c r="CB85" s="621">
        <v>0</v>
      </c>
      <c r="CC85" s="621">
        <v>0</v>
      </c>
      <c r="CD85" s="621">
        <v>0</v>
      </c>
      <c r="CE85" s="621">
        <v>0</v>
      </c>
      <c r="CF85" s="621">
        <v>0</v>
      </c>
      <c r="CG85" s="621">
        <v>0</v>
      </c>
      <c r="CH85" s="621">
        <v>0</v>
      </c>
      <c r="CI85" s="621">
        <v>0</v>
      </c>
      <c r="CJ85" s="621">
        <v>0</v>
      </c>
      <c r="CK85" s="620">
        <v>0</v>
      </c>
      <c r="CL85" s="620">
        <v>0</v>
      </c>
      <c r="CM85" s="620">
        <v>0</v>
      </c>
      <c r="CN85" s="620">
        <v>0</v>
      </c>
      <c r="CO85" s="620">
        <v>0</v>
      </c>
      <c r="CP85" s="620">
        <v>0</v>
      </c>
      <c r="CQ85" s="620">
        <v>0</v>
      </c>
      <c r="CR85" s="620">
        <v>0</v>
      </c>
      <c r="CS85" s="620">
        <v>0</v>
      </c>
      <c r="CT85" s="620">
        <v>0</v>
      </c>
      <c r="CU85" s="620">
        <v>0</v>
      </c>
      <c r="CV85" s="620">
        <v>0</v>
      </c>
      <c r="CW85" s="620">
        <v>2</v>
      </c>
      <c r="CX85" s="620">
        <v>0</v>
      </c>
      <c r="CY85" s="620">
        <v>0</v>
      </c>
      <c r="CZ85" s="620">
        <v>2</v>
      </c>
      <c r="DA85" s="620">
        <v>3</v>
      </c>
      <c r="DB85" s="620">
        <v>1</v>
      </c>
      <c r="DC85" s="620">
        <v>2</v>
      </c>
      <c r="DD85" s="620">
        <v>0</v>
      </c>
      <c r="DE85" s="620">
        <v>0</v>
      </c>
      <c r="DF85" s="620">
        <v>3</v>
      </c>
      <c r="DG85" s="620">
        <v>0</v>
      </c>
      <c r="DH85" s="620">
        <v>1</v>
      </c>
      <c r="DI85" s="620">
        <v>3</v>
      </c>
      <c r="DJ85" s="620">
        <v>2</v>
      </c>
      <c r="DK85" s="620">
        <v>2</v>
      </c>
      <c r="DL85" s="620">
        <v>1</v>
      </c>
      <c r="DM85" s="620">
        <v>1</v>
      </c>
      <c r="DN85" s="620">
        <v>1</v>
      </c>
      <c r="DO85" s="620">
        <v>1</v>
      </c>
      <c r="DP85" s="620">
        <v>1</v>
      </c>
      <c r="DQ85" s="620">
        <v>1</v>
      </c>
      <c r="DR85" s="620">
        <v>1</v>
      </c>
      <c r="DS85" s="620">
        <v>1</v>
      </c>
      <c r="DT85" s="620">
        <v>2</v>
      </c>
      <c r="DU85" s="620">
        <v>1</v>
      </c>
      <c r="DV85" s="620">
        <v>0</v>
      </c>
      <c r="DW85" s="620">
        <v>2</v>
      </c>
      <c r="DX85" s="620">
        <v>2</v>
      </c>
      <c r="DY85" s="620">
        <v>2</v>
      </c>
      <c r="DZ85" s="620">
        <v>1</v>
      </c>
      <c r="EA85" s="620">
        <v>0</v>
      </c>
      <c r="EB85" s="620">
        <v>0</v>
      </c>
      <c r="EC85" s="620">
        <v>0</v>
      </c>
      <c r="ED85" s="620">
        <v>0</v>
      </c>
      <c r="EE85" s="620">
        <v>0</v>
      </c>
      <c r="EF85" s="620">
        <v>0</v>
      </c>
      <c r="EG85" s="620">
        <v>0</v>
      </c>
      <c r="EH85" s="620">
        <v>0</v>
      </c>
      <c r="EI85" s="620">
        <v>0</v>
      </c>
      <c r="EJ85" s="620">
        <v>0</v>
      </c>
      <c r="EK85" s="620">
        <v>0</v>
      </c>
      <c r="EL85" s="620">
        <v>0</v>
      </c>
      <c r="EM85" s="621">
        <v>1</v>
      </c>
      <c r="EN85" s="621">
        <v>4</v>
      </c>
      <c r="EO85" s="621">
        <v>0</v>
      </c>
      <c r="EP85" s="621">
        <v>2</v>
      </c>
      <c r="EQ85" s="621">
        <v>4</v>
      </c>
      <c r="ER85" s="621">
        <v>0</v>
      </c>
      <c r="ES85" s="621">
        <v>0</v>
      </c>
      <c r="ET85" s="621">
        <v>0</v>
      </c>
      <c r="EU85" s="621">
        <v>0</v>
      </c>
      <c r="EV85" s="621">
        <v>0</v>
      </c>
      <c r="EW85" s="621">
        <v>2</v>
      </c>
      <c r="EX85" s="621">
        <v>2</v>
      </c>
      <c r="EY85" s="621">
        <v>1</v>
      </c>
      <c r="EZ85" s="621">
        <v>2</v>
      </c>
      <c r="FA85" s="621">
        <v>0</v>
      </c>
      <c r="FB85" s="621">
        <v>2</v>
      </c>
      <c r="FC85" s="621">
        <v>2</v>
      </c>
      <c r="FD85" s="621">
        <v>3</v>
      </c>
      <c r="FE85" s="620">
        <v>2</v>
      </c>
      <c r="FF85" s="620">
        <v>0</v>
      </c>
      <c r="FG85" s="620">
        <v>1</v>
      </c>
      <c r="FH85" s="621">
        <v>1</v>
      </c>
      <c r="FI85" s="621">
        <v>1</v>
      </c>
      <c r="FJ85" s="621">
        <v>1</v>
      </c>
      <c r="FK85" s="621">
        <v>1</v>
      </c>
      <c r="FL85" s="621">
        <v>0</v>
      </c>
      <c r="FM85" s="621">
        <v>1</v>
      </c>
      <c r="FN85" s="621">
        <v>1</v>
      </c>
      <c r="FO85" s="621">
        <v>1</v>
      </c>
      <c r="FP85" s="621">
        <v>0</v>
      </c>
      <c r="FQ85" s="621">
        <v>0</v>
      </c>
      <c r="FR85" s="621">
        <v>0</v>
      </c>
      <c r="FS85" s="621">
        <v>3</v>
      </c>
      <c r="FT85" s="621">
        <v>0</v>
      </c>
      <c r="FU85" s="621">
        <v>0</v>
      </c>
      <c r="FV85" s="621">
        <v>1</v>
      </c>
      <c r="FW85" s="621">
        <v>1</v>
      </c>
      <c r="FX85" s="621">
        <v>0</v>
      </c>
      <c r="FY85" s="621">
        <v>0</v>
      </c>
      <c r="FZ85" s="621">
        <v>0</v>
      </c>
      <c r="GA85" s="621">
        <v>0</v>
      </c>
      <c r="GB85" s="621">
        <v>0</v>
      </c>
      <c r="GC85" s="621">
        <v>0</v>
      </c>
      <c r="GD85" s="621">
        <v>0</v>
      </c>
      <c r="GE85" s="621">
        <v>0</v>
      </c>
      <c r="GF85" s="621">
        <v>0</v>
      </c>
      <c r="GG85" s="621">
        <v>0</v>
      </c>
      <c r="GH85" s="621">
        <v>0</v>
      </c>
      <c r="GI85" s="621">
        <v>0</v>
      </c>
      <c r="GJ85" s="621">
        <v>0</v>
      </c>
      <c r="GK85" s="621">
        <v>0</v>
      </c>
      <c r="GL85" s="621">
        <v>0</v>
      </c>
      <c r="GM85" s="620">
        <v>2</v>
      </c>
      <c r="GN85" s="621">
        <v>1</v>
      </c>
      <c r="GO85" s="621">
        <v>0</v>
      </c>
      <c r="GP85" s="620">
        <v>4</v>
      </c>
      <c r="GQ85" s="621">
        <v>1</v>
      </c>
      <c r="GR85" s="620">
        <v>1</v>
      </c>
      <c r="GS85" s="620">
        <v>4</v>
      </c>
      <c r="GT85" s="620">
        <v>1</v>
      </c>
      <c r="GU85" s="620">
        <v>1</v>
      </c>
      <c r="GV85" s="620">
        <v>1</v>
      </c>
      <c r="GW85" s="620">
        <v>3</v>
      </c>
      <c r="GX85" s="621">
        <v>0</v>
      </c>
      <c r="GY85" s="621">
        <v>0</v>
      </c>
      <c r="GZ85" s="621">
        <v>1</v>
      </c>
      <c r="HA85" s="620">
        <v>0</v>
      </c>
      <c r="HB85" s="621">
        <v>1</v>
      </c>
      <c r="HC85" s="621">
        <v>0</v>
      </c>
      <c r="HD85" s="621">
        <v>0</v>
      </c>
      <c r="HE85" s="621">
        <v>1</v>
      </c>
      <c r="HF85" s="620">
        <v>0</v>
      </c>
      <c r="HG85" s="620">
        <v>1</v>
      </c>
      <c r="HH85" s="620">
        <v>1</v>
      </c>
      <c r="HI85" s="620">
        <v>0</v>
      </c>
      <c r="HJ85" s="620">
        <v>1</v>
      </c>
      <c r="HK85" s="621">
        <v>0</v>
      </c>
      <c r="HL85" s="621">
        <v>0</v>
      </c>
      <c r="HM85" s="621">
        <v>0</v>
      </c>
      <c r="HN85" s="621">
        <v>0</v>
      </c>
      <c r="HO85" s="621">
        <v>0</v>
      </c>
      <c r="HP85" s="621">
        <v>0</v>
      </c>
      <c r="HQ85" s="621">
        <v>1</v>
      </c>
      <c r="HR85" s="621">
        <v>3</v>
      </c>
      <c r="HS85" s="621">
        <v>3</v>
      </c>
      <c r="HT85" s="621">
        <v>3</v>
      </c>
      <c r="HU85" s="621">
        <v>1</v>
      </c>
      <c r="HV85" s="621">
        <v>1</v>
      </c>
      <c r="HW85" s="621">
        <v>0</v>
      </c>
      <c r="HX85" s="621">
        <v>0</v>
      </c>
      <c r="HY85" s="621">
        <v>1</v>
      </c>
      <c r="HZ85" s="621">
        <v>0</v>
      </c>
      <c r="IA85" s="621">
        <v>3</v>
      </c>
      <c r="IB85" s="621">
        <v>2</v>
      </c>
      <c r="IC85" s="621">
        <v>2</v>
      </c>
      <c r="ID85" s="621">
        <v>4</v>
      </c>
      <c r="IE85" s="621">
        <v>1</v>
      </c>
      <c r="IF85" s="621">
        <v>1</v>
      </c>
      <c r="IG85" s="621">
        <v>1</v>
      </c>
      <c r="IH85" s="621">
        <v>1</v>
      </c>
      <c r="II85" s="621">
        <v>1</v>
      </c>
      <c r="IJ85" s="621">
        <v>1</v>
      </c>
      <c r="IK85" s="621">
        <v>1</v>
      </c>
      <c r="IL85" s="621">
        <v>0</v>
      </c>
      <c r="IM85" s="621">
        <v>0</v>
      </c>
      <c r="IN85" s="621">
        <v>1</v>
      </c>
      <c r="IO85" s="621">
        <v>1</v>
      </c>
      <c r="IP85" s="621">
        <v>1</v>
      </c>
      <c r="IQ85" s="621">
        <v>0</v>
      </c>
      <c r="IR85" s="621">
        <v>1</v>
      </c>
      <c r="IS85" s="621">
        <v>0</v>
      </c>
      <c r="IT85" s="621">
        <v>0</v>
      </c>
      <c r="IU85" s="621">
        <v>0</v>
      </c>
      <c r="IV85" s="621">
        <v>0</v>
      </c>
      <c r="IW85" s="621">
        <v>0</v>
      </c>
      <c r="IX85" s="621">
        <v>0</v>
      </c>
      <c r="IY85" s="621">
        <v>0</v>
      </c>
      <c r="IZ85" s="621">
        <v>0</v>
      </c>
      <c r="JA85" s="621">
        <v>0</v>
      </c>
      <c r="JB85" s="621">
        <v>0</v>
      </c>
      <c r="JC85" s="621">
        <v>0</v>
      </c>
      <c r="JD85" s="621">
        <v>0</v>
      </c>
      <c r="JE85" s="621">
        <v>1</v>
      </c>
      <c r="JF85" s="621">
        <v>4</v>
      </c>
      <c r="JG85" s="621">
        <v>2</v>
      </c>
      <c r="JH85" s="620">
        <v>2</v>
      </c>
      <c r="JI85" s="620">
        <v>0</v>
      </c>
      <c r="JJ85" s="620">
        <v>1</v>
      </c>
      <c r="JK85" s="620">
        <v>0</v>
      </c>
      <c r="JL85" s="620">
        <v>1</v>
      </c>
      <c r="JM85" s="620">
        <v>0</v>
      </c>
      <c r="JN85" s="620">
        <v>1</v>
      </c>
      <c r="JO85" s="620">
        <v>3</v>
      </c>
      <c r="JP85" s="620">
        <v>3</v>
      </c>
      <c r="JQ85" s="620">
        <v>2</v>
      </c>
      <c r="JR85" s="620">
        <v>1</v>
      </c>
      <c r="JS85" s="620">
        <v>1</v>
      </c>
      <c r="JT85" s="620">
        <v>1</v>
      </c>
      <c r="JU85" s="620">
        <v>1</v>
      </c>
      <c r="JV85" s="620">
        <v>0</v>
      </c>
      <c r="JW85" s="621">
        <v>1</v>
      </c>
      <c r="JX85" s="621">
        <v>0</v>
      </c>
      <c r="JY85" s="621">
        <v>0</v>
      </c>
      <c r="JZ85" s="621">
        <v>0</v>
      </c>
      <c r="KA85" s="621">
        <v>0</v>
      </c>
      <c r="KB85" s="621">
        <v>0</v>
      </c>
      <c r="KC85" s="621">
        <v>0</v>
      </c>
      <c r="KD85" s="621">
        <v>0</v>
      </c>
      <c r="KE85" s="621">
        <v>0</v>
      </c>
      <c r="KF85" s="621">
        <v>0</v>
      </c>
      <c r="KG85" s="621">
        <v>0</v>
      </c>
      <c r="KH85" s="621">
        <v>1</v>
      </c>
      <c r="KI85" s="621">
        <v>0</v>
      </c>
      <c r="KJ85" s="621">
        <v>2</v>
      </c>
      <c r="KK85" s="621">
        <v>0</v>
      </c>
      <c r="KL85" s="621">
        <v>0</v>
      </c>
      <c r="KM85" s="621">
        <v>0</v>
      </c>
      <c r="KN85" s="621">
        <v>0</v>
      </c>
      <c r="KO85" s="621">
        <v>0</v>
      </c>
      <c r="KP85" s="621">
        <v>0</v>
      </c>
      <c r="KQ85" s="621">
        <v>0</v>
      </c>
      <c r="KR85" s="621">
        <v>0</v>
      </c>
      <c r="KS85" s="621">
        <v>0</v>
      </c>
      <c r="KT85" s="621">
        <v>0</v>
      </c>
      <c r="KU85" s="621">
        <v>0</v>
      </c>
    </row>
    <row r="86" spans="1:307" s="35" customFormat="1">
      <c r="A86" s="874"/>
      <c r="B86" s="620" t="s">
        <v>739</v>
      </c>
      <c r="C86" s="621">
        <v>3</v>
      </c>
      <c r="D86" s="621">
        <v>2</v>
      </c>
      <c r="E86" s="621">
        <v>3</v>
      </c>
      <c r="F86" s="621">
        <v>2</v>
      </c>
      <c r="G86" s="621">
        <v>0</v>
      </c>
      <c r="H86" s="621">
        <v>0</v>
      </c>
      <c r="I86" s="621">
        <v>0</v>
      </c>
      <c r="J86" s="621">
        <v>0</v>
      </c>
      <c r="K86" s="621">
        <v>0</v>
      </c>
      <c r="L86" s="621">
        <v>0</v>
      </c>
      <c r="M86" s="621">
        <v>1</v>
      </c>
      <c r="N86" s="621">
        <v>1</v>
      </c>
      <c r="O86" s="621">
        <v>1</v>
      </c>
      <c r="P86" s="621">
        <v>1</v>
      </c>
      <c r="Q86" s="621">
        <v>1</v>
      </c>
      <c r="R86" s="621">
        <v>2</v>
      </c>
      <c r="S86" s="621">
        <v>2</v>
      </c>
      <c r="T86" s="621">
        <v>1</v>
      </c>
      <c r="U86" s="621">
        <v>2</v>
      </c>
      <c r="V86" s="621">
        <v>2</v>
      </c>
      <c r="W86" s="621">
        <v>2</v>
      </c>
      <c r="X86" s="621">
        <v>0</v>
      </c>
      <c r="Y86" s="621">
        <v>0</v>
      </c>
      <c r="Z86" s="621">
        <v>0</v>
      </c>
      <c r="AA86" s="621">
        <v>0</v>
      </c>
      <c r="AB86" s="621">
        <v>2</v>
      </c>
      <c r="AC86" s="621">
        <v>1</v>
      </c>
      <c r="AD86" s="621">
        <v>0</v>
      </c>
      <c r="AE86" s="621">
        <v>1</v>
      </c>
      <c r="AF86" s="621">
        <v>2</v>
      </c>
      <c r="AG86" s="621">
        <v>1</v>
      </c>
      <c r="AH86" s="621">
        <v>2</v>
      </c>
      <c r="AI86" s="621">
        <v>4</v>
      </c>
      <c r="AJ86" s="621">
        <v>3</v>
      </c>
      <c r="AK86" s="621">
        <v>4</v>
      </c>
      <c r="AL86" s="621">
        <v>3</v>
      </c>
      <c r="AM86" s="621">
        <v>4</v>
      </c>
      <c r="AN86" s="621">
        <v>2</v>
      </c>
      <c r="AO86" s="621">
        <v>1</v>
      </c>
      <c r="AP86" s="621">
        <v>2</v>
      </c>
      <c r="AQ86" s="621">
        <v>2</v>
      </c>
      <c r="AR86" s="621">
        <v>2</v>
      </c>
      <c r="AS86" s="621">
        <v>3</v>
      </c>
      <c r="AT86" s="621">
        <v>1</v>
      </c>
      <c r="AU86" s="621">
        <v>2</v>
      </c>
      <c r="AV86" s="621">
        <v>0</v>
      </c>
      <c r="AW86" s="621">
        <v>0</v>
      </c>
      <c r="AX86" s="621">
        <v>1</v>
      </c>
      <c r="AY86" s="621">
        <v>3</v>
      </c>
      <c r="AZ86" s="621">
        <v>2</v>
      </c>
      <c r="BA86" s="621">
        <v>2</v>
      </c>
      <c r="BB86" s="621">
        <v>2</v>
      </c>
      <c r="BC86" s="621">
        <v>1</v>
      </c>
      <c r="BD86" s="621">
        <v>1</v>
      </c>
      <c r="BE86" s="621">
        <v>0</v>
      </c>
      <c r="BF86" s="621">
        <v>1</v>
      </c>
      <c r="BG86" s="621">
        <v>3</v>
      </c>
      <c r="BH86" s="621">
        <v>1</v>
      </c>
      <c r="BI86" s="621">
        <v>2</v>
      </c>
      <c r="BJ86" s="621">
        <v>2</v>
      </c>
      <c r="BK86" s="621">
        <v>1</v>
      </c>
      <c r="BL86" s="621">
        <v>0</v>
      </c>
      <c r="BM86" s="621">
        <v>0</v>
      </c>
      <c r="BN86" s="621">
        <v>0</v>
      </c>
      <c r="BO86" s="621">
        <v>1</v>
      </c>
      <c r="BP86" s="621">
        <v>3</v>
      </c>
      <c r="BQ86" s="621">
        <v>1</v>
      </c>
      <c r="BR86" s="621">
        <v>1</v>
      </c>
      <c r="BS86" s="621">
        <v>0</v>
      </c>
      <c r="BT86" s="621">
        <v>0</v>
      </c>
      <c r="BU86" s="621">
        <v>0</v>
      </c>
      <c r="BV86" s="621">
        <v>0</v>
      </c>
      <c r="BW86" s="621">
        <v>0</v>
      </c>
      <c r="BX86" s="621">
        <v>0</v>
      </c>
      <c r="BY86" s="621">
        <v>0</v>
      </c>
      <c r="BZ86" s="621">
        <v>1</v>
      </c>
      <c r="CA86" s="621">
        <v>0</v>
      </c>
      <c r="CB86" s="621">
        <v>0</v>
      </c>
      <c r="CC86" s="621">
        <v>0</v>
      </c>
      <c r="CD86" s="621">
        <v>0</v>
      </c>
      <c r="CE86" s="621">
        <v>0</v>
      </c>
      <c r="CF86" s="621">
        <v>0</v>
      </c>
      <c r="CG86" s="621">
        <v>0</v>
      </c>
      <c r="CH86" s="621">
        <v>0</v>
      </c>
      <c r="CI86" s="621">
        <v>0</v>
      </c>
      <c r="CJ86" s="621">
        <v>0</v>
      </c>
      <c r="CK86" s="620">
        <v>0</v>
      </c>
      <c r="CL86" s="620">
        <v>0</v>
      </c>
      <c r="CM86" s="620">
        <v>0</v>
      </c>
      <c r="CN86" s="620">
        <v>0</v>
      </c>
      <c r="CO86" s="620">
        <v>1</v>
      </c>
      <c r="CP86" s="620">
        <v>0</v>
      </c>
      <c r="CQ86" s="620">
        <v>0</v>
      </c>
      <c r="CR86" s="620">
        <v>0</v>
      </c>
      <c r="CS86" s="620">
        <v>0</v>
      </c>
      <c r="CT86" s="620">
        <v>0</v>
      </c>
      <c r="CU86" s="620">
        <v>0</v>
      </c>
      <c r="CV86" s="620">
        <v>0</v>
      </c>
      <c r="CW86" s="620">
        <v>1</v>
      </c>
      <c r="CX86" s="620">
        <v>0</v>
      </c>
      <c r="CY86" s="620">
        <v>0</v>
      </c>
      <c r="CZ86" s="620">
        <v>2</v>
      </c>
      <c r="DA86" s="620">
        <v>2</v>
      </c>
      <c r="DB86" s="620">
        <v>2</v>
      </c>
      <c r="DC86" s="620">
        <v>1</v>
      </c>
      <c r="DD86" s="620">
        <v>0</v>
      </c>
      <c r="DE86" s="620">
        <v>0</v>
      </c>
      <c r="DF86" s="620">
        <v>3</v>
      </c>
      <c r="DG86" s="620">
        <v>0</v>
      </c>
      <c r="DH86" s="620">
        <v>2</v>
      </c>
      <c r="DI86" s="620">
        <v>2</v>
      </c>
      <c r="DJ86" s="620">
        <v>2</v>
      </c>
      <c r="DK86" s="620">
        <v>2</v>
      </c>
      <c r="DL86" s="620">
        <v>1</v>
      </c>
      <c r="DM86" s="620">
        <v>2</v>
      </c>
      <c r="DN86" s="620">
        <v>1</v>
      </c>
      <c r="DO86" s="620">
        <v>1</v>
      </c>
      <c r="DP86" s="620">
        <v>1</v>
      </c>
      <c r="DQ86" s="620">
        <v>2</v>
      </c>
      <c r="DR86" s="620">
        <v>3</v>
      </c>
      <c r="DS86" s="620">
        <v>1</v>
      </c>
      <c r="DT86" s="620">
        <v>2</v>
      </c>
      <c r="DU86" s="620">
        <v>2</v>
      </c>
      <c r="DV86" s="620">
        <v>0</v>
      </c>
      <c r="DW86" s="620">
        <v>1</v>
      </c>
      <c r="DX86" s="620">
        <v>3</v>
      </c>
      <c r="DY86" s="620">
        <v>2</v>
      </c>
      <c r="DZ86" s="620">
        <v>2</v>
      </c>
      <c r="EA86" s="620">
        <v>0</v>
      </c>
      <c r="EB86" s="620">
        <v>0</v>
      </c>
      <c r="EC86" s="620">
        <v>0</v>
      </c>
      <c r="ED86" s="620">
        <v>0</v>
      </c>
      <c r="EE86" s="620">
        <v>0</v>
      </c>
      <c r="EF86" s="620">
        <v>0</v>
      </c>
      <c r="EG86" s="620">
        <v>0</v>
      </c>
      <c r="EH86" s="620">
        <v>0</v>
      </c>
      <c r="EI86" s="620">
        <v>0</v>
      </c>
      <c r="EJ86" s="620">
        <v>0</v>
      </c>
      <c r="EK86" s="620">
        <v>0</v>
      </c>
      <c r="EL86" s="620">
        <v>0</v>
      </c>
      <c r="EM86" s="621">
        <v>1</v>
      </c>
      <c r="EN86" s="621">
        <v>3</v>
      </c>
      <c r="EO86" s="621">
        <v>0</v>
      </c>
      <c r="EP86" s="621">
        <v>3</v>
      </c>
      <c r="EQ86" s="621">
        <v>2</v>
      </c>
      <c r="ER86" s="621">
        <v>0</v>
      </c>
      <c r="ES86" s="621">
        <v>1</v>
      </c>
      <c r="ET86" s="621">
        <v>2</v>
      </c>
      <c r="EU86" s="621">
        <v>0</v>
      </c>
      <c r="EV86" s="621">
        <v>2</v>
      </c>
      <c r="EW86" s="621">
        <v>2</v>
      </c>
      <c r="EX86" s="621">
        <v>2</v>
      </c>
      <c r="EY86" s="621">
        <v>2</v>
      </c>
      <c r="EZ86" s="621">
        <v>3</v>
      </c>
      <c r="FA86" s="621">
        <v>0</v>
      </c>
      <c r="FB86" s="621">
        <v>2</v>
      </c>
      <c r="FC86" s="621">
        <v>3</v>
      </c>
      <c r="FD86" s="621">
        <v>2</v>
      </c>
      <c r="FE86" s="620">
        <v>3</v>
      </c>
      <c r="FF86" s="620">
        <v>0</v>
      </c>
      <c r="FG86" s="620">
        <v>2</v>
      </c>
      <c r="FH86" s="621">
        <v>2</v>
      </c>
      <c r="FI86" s="621">
        <v>2</v>
      </c>
      <c r="FJ86" s="621">
        <v>2</v>
      </c>
      <c r="FK86" s="621">
        <v>1</v>
      </c>
      <c r="FL86" s="621">
        <v>2</v>
      </c>
      <c r="FM86" s="621">
        <v>2</v>
      </c>
      <c r="FN86" s="621">
        <v>2</v>
      </c>
      <c r="FO86" s="621">
        <v>2</v>
      </c>
      <c r="FP86" s="621">
        <v>0</v>
      </c>
      <c r="FQ86" s="621">
        <v>0</v>
      </c>
      <c r="FR86" s="621">
        <v>0</v>
      </c>
      <c r="FS86" s="621">
        <v>3</v>
      </c>
      <c r="FT86" s="621">
        <v>4</v>
      </c>
      <c r="FU86" s="621">
        <v>1</v>
      </c>
      <c r="FV86" s="621">
        <v>2</v>
      </c>
      <c r="FW86" s="621">
        <v>1</v>
      </c>
      <c r="FX86" s="621">
        <v>0</v>
      </c>
      <c r="FY86" s="621">
        <v>0</v>
      </c>
      <c r="FZ86" s="621">
        <v>0</v>
      </c>
      <c r="GA86" s="621">
        <v>0</v>
      </c>
      <c r="GB86" s="621">
        <v>0</v>
      </c>
      <c r="GC86" s="621">
        <v>0</v>
      </c>
      <c r="GD86" s="621">
        <v>0</v>
      </c>
      <c r="GE86" s="621">
        <v>0</v>
      </c>
      <c r="GF86" s="621">
        <v>0</v>
      </c>
      <c r="GG86" s="621">
        <v>0</v>
      </c>
      <c r="GH86" s="621">
        <v>0</v>
      </c>
      <c r="GI86" s="621">
        <v>0</v>
      </c>
      <c r="GJ86" s="621">
        <v>0</v>
      </c>
      <c r="GK86" s="621">
        <v>0</v>
      </c>
      <c r="GL86" s="621">
        <v>0</v>
      </c>
      <c r="GM86" s="620">
        <v>3</v>
      </c>
      <c r="GN86" s="621">
        <v>1</v>
      </c>
      <c r="GO86" s="621">
        <v>0</v>
      </c>
      <c r="GP86" s="620">
        <v>3</v>
      </c>
      <c r="GQ86" s="621">
        <v>1</v>
      </c>
      <c r="GR86" s="620">
        <v>1</v>
      </c>
      <c r="GS86" s="620">
        <v>3</v>
      </c>
      <c r="GT86" s="620">
        <v>1</v>
      </c>
      <c r="GU86" s="620">
        <v>1</v>
      </c>
      <c r="GV86" s="620">
        <v>1</v>
      </c>
      <c r="GW86" s="620">
        <v>2</v>
      </c>
      <c r="GX86" s="621">
        <v>0</v>
      </c>
      <c r="GY86" s="621">
        <v>0</v>
      </c>
      <c r="GZ86" s="621">
        <v>1</v>
      </c>
      <c r="HA86" s="620">
        <v>0</v>
      </c>
      <c r="HB86" s="621">
        <v>2</v>
      </c>
      <c r="HC86" s="621">
        <v>2</v>
      </c>
      <c r="HD86" s="621">
        <v>2</v>
      </c>
      <c r="HE86" s="621">
        <v>1</v>
      </c>
      <c r="HF86" s="620">
        <v>0</v>
      </c>
      <c r="HG86" s="620">
        <v>1</v>
      </c>
      <c r="HH86" s="620">
        <v>2</v>
      </c>
      <c r="HI86" s="620">
        <v>0</v>
      </c>
      <c r="HJ86" s="620">
        <v>1</v>
      </c>
      <c r="HK86" s="621">
        <v>0</v>
      </c>
      <c r="HL86" s="621">
        <v>0</v>
      </c>
      <c r="HM86" s="621">
        <v>0</v>
      </c>
      <c r="HN86" s="621">
        <v>0</v>
      </c>
      <c r="HO86" s="621">
        <v>0</v>
      </c>
      <c r="HP86" s="621">
        <v>0</v>
      </c>
      <c r="HQ86" s="621">
        <v>1</v>
      </c>
      <c r="HR86" s="621">
        <v>1</v>
      </c>
      <c r="HS86" s="621">
        <v>3</v>
      </c>
      <c r="HT86" s="621">
        <v>1</v>
      </c>
      <c r="HU86" s="621">
        <v>1</v>
      </c>
      <c r="HV86" s="621">
        <v>1</v>
      </c>
      <c r="HW86" s="621">
        <v>0</v>
      </c>
      <c r="HX86" s="621">
        <v>0</v>
      </c>
      <c r="HY86" s="621">
        <v>2</v>
      </c>
      <c r="HZ86" s="621">
        <v>0</v>
      </c>
      <c r="IA86" s="621">
        <v>4</v>
      </c>
      <c r="IB86" s="621">
        <v>3</v>
      </c>
      <c r="IC86" s="621">
        <v>2</v>
      </c>
      <c r="ID86" s="621">
        <v>4</v>
      </c>
      <c r="IE86" s="621">
        <v>1</v>
      </c>
      <c r="IF86" s="621">
        <v>2</v>
      </c>
      <c r="IG86" s="621">
        <v>1</v>
      </c>
      <c r="IH86" s="621">
        <v>1</v>
      </c>
      <c r="II86" s="621">
        <v>1</v>
      </c>
      <c r="IJ86" s="621">
        <v>1</v>
      </c>
      <c r="IK86" s="621">
        <v>1</v>
      </c>
      <c r="IL86" s="621">
        <v>0</v>
      </c>
      <c r="IM86" s="621">
        <v>0</v>
      </c>
      <c r="IN86" s="621">
        <v>2</v>
      </c>
      <c r="IO86" s="621">
        <v>2</v>
      </c>
      <c r="IP86" s="621">
        <v>1</v>
      </c>
      <c r="IQ86" s="621">
        <v>0</v>
      </c>
      <c r="IR86" s="621">
        <v>1</v>
      </c>
      <c r="IS86" s="621">
        <v>0</v>
      </c>
      <c r="IT86" s="621">
        <v>0</v>
      </c>
      <c r="IU86" s="621">
        <v>0</v>
      </c>
      <c r="IV86" s="621">
        <v>0</v>
      </c>
      <c r="IW86" s="621">
        <v>0</v>
      </c>
      <c r="IX86" s="621">
        <v>0</v>
      </c>
      <c r="IY86" s="621">
        <v>0</v>
      </c>
      <c r="IZ86" s="621">
        <v>0</v>
      </c>
      <c r="JA86" s="621">
        <v>0</v>
      </c>
      <c r="JB86" s="621">
        <v>0</v>
      </c>
      <c r="JC86" s="621">
        <v>0</v>
      </c>
      <c r="JD86" s="621">
        <v>0</v>
      </c>
      <c r="JE86" s="621">
        <v>1</v>
      </c>
      <c r="JF86" s="621">
        <v>4</v>
      </c>
      <c r="JG86" s="621">
        <v>2</v>
      </c>
      <c r="JH86" s="620">
        <v>2</v>
      </c>
      <c r="JI86" s="620">
        <v>0</v>
      </c>
      <c r="JJ86" s="620">
        <v>2</v>
      </c>
      <c r="JK86" s="620">
        <v>0</v>
      </c>
      <c r="JL86" s="620">
        <v>4</v>
      </c>
      <c r="JM86" s="620">
        <v>0</v>
      </c>
      <c r="JN86" s="620">
        <v>3</v>
      </c>
      <c r="JO86" s="620">
        <v>2</v>
      </c>
      <c r="JP86" s="620">
        <v>2</v>
      </c>
      <c r="JQ86" s="620">
        <v>1</v>
      </c>
      <c r="JR86" s="620">
        <v>1</v>
      </c>
      <c r="JS86" s="620">
        <v>1</v>
      </c>
      <c r="JT86" s="620">
        <v>1</v>
      </c>
      <c r="JU86" s="620">
        <v>1</v>
      </c>
      <c r="JV86" s="620">
        <v>0</v>
      </c>
      <c r="JW86" s="621">
        <v>2</v>
      </c>
      <c r="JX86" s="621">
        <v>2</v>
      </c>
      <c r="JY86" s="621">
        <v>0</v>
      </c>
      <c r="JZ86" s="621">
        <v>0</v>
      </c>
      <c r="KA86" s="621">
        <v>0</v>
      </c>
      <c r="KB86" s="621">
        <v>0</v>
      </c>
      <c r="KC86" s="621">
        <v>0</v>
      </c>
      <c r="KD86" s="621">
        <v>0</v>
      </c>
      <c r="KE86" s="621">
        <v>0</v>
      </c>
      <c r="KF86" s="621">
        <v>0</v>
      </c>
      <c r="KG86" s="621">
        <v>0</v>
      </c>
      <c r="KH86" s="621">
        <v>2</v>
      </c>
      <c r="KI86" s="621">
        <v>0</v>
      </c>
      <c r="KJ86" s="621">
        <v>2</v>
      </c>
      <c r="KK86" s="621">
        <v>0</v>
      </c>
      <c r="KL86" s="621">
        <v>0</v>
      </c>
      <c r="KM86" s="621">
        <v>0</v>
      </c>
      <c r="KN86" s="621">
        <v>0</v>
      </c>
      <c r="KO86" s="621">
        <v>0</v>
      </c>
      <c r="KP86" s="621">
        <v>0</v>
      </c>
      <c r="KQ86" s="621">
        <v>0</v>
      </c>
      <c r="KR86" s="621">
        <v>0</v>
      </c>
      <c r="KS86" s="621">
        <v>0</v>
      </c>
      <c r="KT86" s="621">
        <v>0</v>
      </c>
      <c r="KU86" s="621">
        <v>0</v>
      </c>
    </row>
    <row r="87" spans="1:307" s="597" customFormat="1">
      <c r="A87" s="874"/>
      <c r="B87" s="622" t="s">
        <v>740</v>
      </c>
      <c r="C87" s="622">
        <v>0.625</v>
      </c>
      <c r="D87" s="622">
        <v>0.625</v>
      </c>
      <c r="E87" s="622">
        <v>0.625</v>
      </c>
      <c r="F87" s="622">
        <v>0.375</v>
      </c>
      <c r="G87" s="622">
        <v>0</v>
      </c>
      <c r="H87" s="622">
        <v>0</v>
      </c>
      <c r="I87" s="622">
        <v>0</v>
      </c>
      <c r="J87" s="622">
        <v>0</v>
      </c>
      <c r="K87" s="622">
        <v>0</v>
      </c>
      <c r="L87" s="622">
        <v>0</v>
      </c>
      <c r="M87" s="622">
        <v>0.375</v>
      </c>
      <c r="N87" s="622">
        <v>0.5</v>
      </c>
      <c r="O87" s="622">
        <v>0.375</v>
      </c>
      <c r="P87" s="622">
        <v>0.375</v>
      </c>
      <c r="Q87" s="622">
        <v>0.25</v>
      </c>
      <c r="R87" s="622">
        <v>0.6875</v>
      </c>
      <c r="S87" s="622">
        <v>0.6875</v>
      </c>
      <c r="T87" s="622">
        <v>0.375</v>
      </c>
      <c r="U87" s="622">
        <v>0.5</v>
      </c>
      <c r="V87" s="622">
        <v>0.625</v>
      </c>
      <c r="W87" s="622">
        <v>0.625</v>
      </c>
      <c r="X87" s="622">
        <v>0</v>
      </c>
      <c r="Y87" s="622">
        <v>0</v>
      </c>
      <c r="Z87" s="622">
        <v>0</v>
      </c>
      <c r="AA87" s="622">
        <v>0</v>
      </c>
      <c r="AB87" s="622">
        <v>0.6875</v>
      </c>
      <c r="AC87" s="622">
        <v>0.375</v>
      </c>
      <c r="AD87" s="622">
        <v>0</v>
      </c>
      <c r="AE87" s="622">
        <v>0.25</v>
      </c>
      <c r="AF87" s="622">
        <v>0.4375</v>
      </c>
      <c r="AG87" s="622">
        <v>0.25</v>
      </c>
      <c r="AH87" s="622">
        <v>0.3125</v>
      </c>
      <c r="AI87" s="622">
        <v>0.8125</v>
      </c>
      <c r="AJ87" s="622">
        <v>0.66666666666666652</v>
      </c>
      <c r="AK87" s="622">
        <v>0.6875</v>
      </c>
      <c r="AL87" s="622">
        <v>0.75</v>
      </c>
      <c r="AM87" s="622">
        <v>0.8125</v>
      </c>
      <c r="AN87" s="622">
        <v>0.5625</v>
      </c>
      <c r="AO87" s="622">
        <v>0.25</v>
      </c>
      <c r="AP87" s="622">
        <v>0.5625</v>
      </c>
      <c r="AQ87" s="622">
        <v>0.5</v>
      </c>
      <c r="AR87" s="622">
        <v>0.5</v>
      </c>
      <c r="AS87" s="622">
        <v>0.6875</v>
      </c>
      <c r="AT87" s="622">
        <v>0.5</v>
      </c>
      <c r="AU87" s="622">
        <v>0.5</v>
      </c>
      <c r="AV87" s="622">
        <v>0</v>
      </c>
      <c r="AW87" s="622">
        <v>0</v>
      </c>
      <c r="AX87" s="622">
        <v>0.25</v>
      </c>
      <c r="AY87" s="622">
        <v>0.5</v>
      </c>
      <c r="AZ87" s="622">
        <v>0.4375</v>
      </c>
      <c r="BA87" s="622">
        <v>0.4375</v>
      </c>
      <c r="BB87" s="622">
        <v>0.375</v>
      </c>
      <c r="BC87" s="622">
        <v>0.3125</v>
      </c>
      <c r="BD87" s="622">
        <v>0.25</v>
      </c>
      <c r="BE87" s="622">
        <v>0</v>
      </c>
      <c r="BF87" s="622">
        <v>0.25</v>
      </c>
      <c r="BG87" s="622">
        <v>0.5625</v>
      </c>
      <c r="BH87" s="622">
        <v>0.4375</v>
      </c>
      <c r="BI87" s="622">
        <v>0.41666666666666663</v>
      </c>
      <c r="BJ87" s="622">
        <v>0.625</v>
      </c>
      <c r="BK87" s="622">
        <v>0.375</v>
      </c>
      <c r="BL87" s="622">
        <v>0</v>
      </c>
      <c r="BM87" s="622">
        <v>0</v>
      </c>
      <c r="BN87" s="622">
        <v>0</v>
      </c>
      <c r="BO87" s="622">
        <v>0.41666666666666663</v>
      </c>
      <c r="BP87" s="622">
        <v>0.75</v>
      </c>
      <c r="BQ87" s="622">
        <v>0.375</v>
      </c>
      <c r="BR87" s="622">
        <v>0.4375</v>
      </c>
      <c r="BS87" s="622">
        <v>0</v>
      </c>
      <c r="BT87" s="622">
        <v>0</v>
      </c>
      <c r="BU87" s="622">
        <v>0</v>
      </c>
      <c r="BV87" s="622">
        <v>0</v>
      </c>
      <c r="BW87" s="622">
        <v>0</v>
      </c>
      <c r="BX87" s="622">
        <v>0</v>
      </c>
      <c r="BY87" s="622">
        <v>0</v>
      </c>
      <c r="BZ87" s="622">
        <v>0.25</v>
      </c>
      <c r="CA87" s="622">
        <v>0</v>
      </c>
      <c r="CB87" s="622">
        <v>0</v>
      </c>
      <c r="CC87" s="622">
        <v>0</v>
      </c>
      <c r="CD87" s="622">
        <v>0</v>
      </c>
      <c r="CE87" s="622">
        <v>0</v>
      </c>
      <c r="CF87" s="622">
        <v>0</v>
      </c>
      <c r="CG87" s="622">
        <v>0</v>
      </c>
      <c r="CH87" s="622">
        <v>0</v>
      </c>
      <c r="CI87" s="622">
        <v>0</v>
      </c>
      <c r="CJ87" s="622">
        <v>0</v>
      </c>
      <c r="CK87" s="622">
        <v>0</v>
      </c>
      <c r="CL87" s="622">
        <v>0</v>
      </c>
      <c r="CM87" s="622">
        <v>0</v>
      </c>
      <c r="CN87" s="622">
        <v>0</v>
      </c>
      <c r="CO87" s="622">
        <v>0.41666666666666663</v>
      </c>
      <c r="CP87" s="622">
        <v>0</v>
      </c>
      <c r="CQ87" s="622">
        <v>0</v>
      </c>
      <c r="CR87" s="622">
        <v>0</v>
      </c>
      <c r="CS87" s="622">
        <v>0</v>
      </c>
      <c r="CT87" s="622">
        <v>0</v>
      </c>
      <c r="CU87" s="622">
        <v>0</v>
      </c>
      <c r="CV87" s="622">
        <v>0</v>
      </c>
      <c r="CW87" s="622">
        <v>0.4375</v>
      </c>
      <c r="CX87" s="622">
        <v>0</v>
      </c>
      <c r="CY87" s="622">
        <v>0</v>
      </c>
      <c r="CZ87" s="622">
        <v>0.625</v>
      </c>
      <c r="DA87" s="622">
        <v>0.625</v>
      </c>
      <c r="DB87" s="622">
        <v>0.5</v>
      </c>
      <c r="DC87" s="622">
        <v>0.3125</v>
      </c>
      <c r="DD87" s="622">
        <v>0</v>
      </c>
      <c r="DE87" s="622">
        <v>0</v>
      </c>
      <c r="DF87" s="622">
        <v>0.6875</v>
      </c>
      <c r="DG87" s="622">
        <v>0</v>
      </c>
      <c r="DH87" s="622">
        <v>0.4375</v>
      </c>
      <c r="DI87" s="622">
        <v>0.6875</v>
      </c>
      <c r="DJ87" s="622">
        <v>0.4375</v>
      </c>
      <c r="DK87" s="622">
        <v>0.4375</v>
      </c>
      <c r="DL87" s="622">
        <v>0.25</v>
      </c>
      <c r="DM87" s="622">
        <v>0.5</v>
      </c>
      <c r="DN87" s="622">
        <v>0.3125</v>
      </c>
      <c r="DO87" s="622">
        <v>0.4375</v>
      </c>
      <c r="DP87" s="622">
        <v>0.4375</v>
      </c>
      <c r="DQ87" s="622">
        <v>0.3125</v>
      </c>
      <c r="DR87" s="622">
        <v>0.4375</v>
      </c>
      <c r="DS87" s="622">
        <v>0.25</v>
      </c>
      <c r="DT87" s="622">
        <v>0.4375</v>
      </c>
      <c r="DU87" s="622">
        <v>0.5</v>
      </c>
      <c r="DV87" s="622">
        <v>0</v>
      </c>
      <c r="DW87" s="622">
        <v>0.5625</v>
      </c>
      <c r="DX87" s="622">
        <v>0.625</v>
      </c>
      <c r="DY87" s="622">
        <v>0.625</v>
      </c>
      <c r="DZ87" s="622">
        <v>0.5</v>
      </c>
      <c r="EA87" s="622">
        <v>0</v>
      </c>
      <c r="EB87" s="622">
        <v>0</v>
      </c>
      <c r="EC87" s="622">
        <v>0</v>
      </c>
      <c r="ED87" s="622">
        <v>0</v>
      </c>
      <c r="EE87" s="622">
        <v>0</v>
      </c>
      <c r="EF87" s="622">
        <v>0</v>
      </c>
      <c r="EG87" s="622">
        <v>0</v>
      </c>
      <c r="EH87" s="622">
        <v>0</v>
      </c>
      <c r="EI87" s="622">
        <v>0</v>
      </c>
      <c r="EJ87" s="622">
        <v>0</v>
      </c>
      <c r="EK87" s="622">
        <v>0</v>
      </c>
      <c r="EL87" s="622">
        <v>0</v>
      </c>
      <c r="EM87" s="622">
        <v>0.375</v>
      </c>
      <c r="EN87" s="622">
        <v>0.8125</v>
      </c>
      <c r="EO87" s="622">
        <v>0</v>
      </c>
      <c r="EP87" s="622">
        <v>0.625</v>
      </c>
      <c r="EQ87" s="622">
        <v>0.75</v>
      </c>
      <c r="ER87" s="622">
        <v>0</v>
      </c>
      <c r="ES87" s="622">
        <v>0.25</v>
      </c>
      <c r="ET87" s="622">
        <v>0.33333333333333326</v>
      </c>
      <c r="EU87" s="622">
        <v>0</v>
      </c>
      <c r="EV87" s="622">
        <v>0.41666666666666663</v>
      </c>
      <c r="EW87" s="622">
        <v>0.625</v>
      </c>
      <c r="EX87" s="622">
        <v>0.5625</v>
      </c>
      <c r="EY87" s="622">
        <v>0.5625</v>
      </c>
      <c r="EZ87" s="622">
        <v>0.6875</v>
      </c>
      <c r="FA87" s="622">
        <v>0</v>
      </c>
      <c r="FB87" s="622">
        <v>0.5625</v>
      </c>
      <c r="FC87" s="622">
        <v>0.5</v>
      </c>
      <c r="FD87" s="622">
        <v>0.5</v>
      </c>
      <c r="FE87" s="622">
        <v>0.5</v>
      </c>
      <c r="FF87" s="622">
        <v>0</v>
      </c>
      <c r="FG87" s="622">
        <v>0.4375</v>
      </c>
      <c r="FH87" s="622">
        <v>0.375</v>
      </c>
      <c r="FI87" s="622">
        <v>0.375</v>
      </c>
      <c r="FJ87" s="622">
        <v>0.5</v>
      </c>
      <c r="FK87" s="622">
        <v>0.5</v>
      </c>
      <c r="FL87" s="622">
        <v>0.41666666666666663</v>
      </c>
      <c r="FM87" s="622">
        <v>0.375</v>
      </c>
      <c r="FN87" s="622">
        <v>0.375</v>
      </c>
      <c r="FO87" s="622">
        <v>0.375</v>
      </c>
      <c r="FP87" s="622">
        <v>0</v>
      </c>
      <c r="FQ87" s="622">
        <v>0</v>
      </c>
      <c r="FR87" s="622">
        <v>0</v>
      </c>
      <c r="FS87" s="622">
        <v>0.5625</v>
      </c>
      <c r="FT87" s="622">
        <v>0.75</v>
      </c>
      <c r="FU87" s="622">
        <v>0.33333333333333326</v>
      </c>
      <c r="FV87" s="622">
        <v>0.4375</v>
      </c>
      <c r="FW87" s="622">
        <v>0.3125</v>
      </c>
      <c r="FX87" s="622">
        <v>0</v>
      </c>
      <c r="FY87" s="622">
        <v>0</v>
      </c>
      <c r="FZ87" s="622">
        <v>0</v>
      </c>
      <c r="GA87" s="622">
        <v>0</v>
      </c>
      <c r="GB87" s="622">
        <v>0</v>
      </c>
      <c r="GC87" s="622">
        <v>0</v>
      </c>
      <c r="GD87" s="622">
        <v>0</v>
      </c>
      <c r="GE87" s="622">
        <v>0</v>
      </c>
      <c r="GF87" s="622">
        <v>0</v>
      </c>
      <c r="GG87" s="622">
        <v>0</v>
      </c>
      <c r="GH87" s="622">
        <v>0</v>
      </c>
      <c r="GI87" s="622">
        <v>0</v>
      </c>
      <c r="GJ87" s="622">
        <v>0</v>
      </c>
      <c r="GK87" s="622">
        <v>0</v>
      </c>
      <c r="GL87" s="622">
        <v>0</v>
      </c>
      <c r="GM87" s="622">
        <v>0.75</v>
      </c>
      <c r="GN87" s="622">
        <v>0.25</v>
      </c>
      <c r="GO87" s="622">
        <v>0</v>
      </c>
      <c r="GP87" s="622">
        <v>0.8125</v>
      </c>
      <c r="GQ87" s="622">
        <v>0.25</v>
      </c>
      <c r="GR87" s="622">
        <v>0.25</v>
      </c>
      <c r="GS87" s="622">
        <v>0.8125</v>
      </c>
      <c r="GT87" s="622">
        <v>0.25</v>
      </c>
      <c r="GU87" s="622">
        <v>0.25</v>
      </c>
      <c r="GV87" s="622">
        <v>0.25</v>
      </c>
      <c r="GW87" s="622">
        <v>0.5625</v>
      </c>
      <c r="GX87" s="622">
        <v>0</v>
      </c>
      <c r="GY87" s="622">
        <v>0</v>
      </c>
      <c r="GZ87" s="622">
        <v>0.5</v>
      </c>
      <c r="HA87" s="622">
        <v>0</v>
      </c>
      <c r="HB87" s="622">
        <v>0.4375</v>
      </c>
      <c r="HC87" s="622">
        <v>0.41666666666666663</v>
      </c>
      <c r="HD87" s="622">
        <v>0.41666666666666663</v>
      </c>
      <c r="HE87" s="622">
        <v>0.25</v>
      </c>
      <c r="HF87" s="622">
        <v>0</v>
      </c>
      <c r="HG87" s="622">
        <v>0.25</v>
      </c>
      <c r="HH87" s="622">
        <v>0.4375</v>
      </c>
      <c r="HI87" s="622">
        <v>0</v>
      </c>
      <c r="HJ87" s="622">
        <v>0.375</v>
      </c>
      <c r="HK87" s="622">
        <v>0</v>
      </c>
      <c r="HL87" s="622">
        <v>0</v>
      </c>
      <c r="HM87" s="622">
        <v>0</v>
      </c>
      <c r="HN87" s="622">
        <v>0</v>
      </c>
      <c r="HO87" s="622">
        <v>0</v>
      </c>
      <c r="HP87" s="622">
        <v>0</v>
      </c>
      <c r="HQ87" s="622">
        <v>0.25</v>
      </c>
      <c r="HR87" s="622">
        <v>0.375</v>
      </c>
      <c r="HS87" s="622">
        <v>0.75</v>
      </c>
      <c r="HT87" s="622">
        <v>0.4375</v>
      </c>
      <c r="HU87" s="622">
        <v>0.3125</v>
      </c>
      <c r="HV87" s="622">
        <v>0.375</v>
      </c>
      <c r="HW87" s="622">
        <v>0</v>
      </c>
      <c r="HX87" s="622">
        <v>0</v>
      </c>
      <c r="HY87" s="622">
        <v>0.5</v>
      </c>
      <c r="HZ87" s="622">
        <v>0</v>
      </c>
      <c r="IA87" s="622">
        <v>0.9375</v>
      </c>
      <c r="IB87" s="622">
        <v>0.6875</v>
      </c>
      <c r="IC87" s="622">
        <v>0.625</v>
      </c>
      <c r="ID87" s="622">
        <v>0.875</v>
      </c>
      <c r="IE87" s="622">
        <v>0.3125</v>
      </c>
      <c r="IF87" s="622">
        <v>0.4375</v>
      </c>
      <c r="IG87" s="622">
        <v>0.3125</v>
      </c>
      <c r="IH87" s="622">
        <v>0.25</v>
      </c>
      <c r="II87" s="622">
        <v>0.25</v>
      </c>
      <c r="IJ87" s="622">
        <v>0.4375</v>
      </c>
      <c r="IK87" s="622">
        <v>0.3125</v>
      </c>
      <c r="IL87" s="622">
        <v>0</v>
      </c>
      <c r="IM87" s="622">
        <v>0</v>
      </c>
      <c r="IN87" s="622">
        <v>0.3125</v>
      </c>
      <c r="IO87" s="622">
        <v>0.3125</v>
      </c>
      <c r="IP87" s="622">
        <v>0.25</v>
      </c>
      <c r="IQ87" s="622">
        <v>0</v>
      </c>
      <c r="IR87" s="622">
        <v>0.25</v>
      </c>
      <c r="IS87" s="622">
        <v>0</v>
      </c>
      <c r="IT87" s="622">
        <v>0</v>
      </c>
      <c r="IU87" s="622">
        <v>0</v>
      </c>
      <c r="IV87" s="622">
        <v>0</v>
      </c>
      <c r="IW87" s="622">
        <v>0</v>
      </c>
      <c r="IX87" s="622">
        <v>0</v>
      </c>
      <c r="IY87" s="622">
        <v>0</v>
      </c>
      <c r="IZ87" s="622">
        <v>0</v>
      </c>
      <c r="JA87" s="622">
        <v>0</v>
      </c>
      <c r="JB87" s="622">
        <v>0</v>
      </c>
      <c r="JC87" s="622">
        <v>0</v>
      </c>
      <c r="JD87" s="622">
        <v>0</v>
      </c>
      <c r="JE87" s="622">
        <v>0.25</v>
      </c>
      <c r="JF87" s="622">
        <v>0.9375</v>
      </c>
      <c r="JG87" s="622">
        <v>0.5625</v>
      </c>
      <c r="JH87" s="622">
        <v>0.5625</v>
      </c>
      <c r="JI87" s="622">
        <v>0</v>
      </c>
      <c r="JJ87" s="622">
        <v>0.375</v>
      </c>
      <c r="JK87" s="622">
        <v>0</v>
      </c>
      <c r="JL87" s="622">
        <v>0.625</v>
      </c>
      <c r="JM87" s="622">
        <v>0</v>
      </c>
      <c r="JN87" s="622">
        <v>0.5625</v>
      </c>
      <c r="JO87" s="622">
        <v>0.5</v>
      </c>
      <c r="JP87" s="622">
        <v>0.5</v>
      </c>
      <c r="JQ87" s="622">
        <v>0.5</v>
      </c>
      <c r="JR87" s="622">
        <v>0.25</v>
      </c>
      <c r="JS87" s="622">
        <v>0.3125</v>
      </c>
      <c r="JT87" s="622">
        <v>0.3125</v>
      </c>
      <c r="JU87" s="622">
        <v>0.375</v>
      </c>
      <c r="JV87" s="622">
        <v>0</v>
      </c>
      <c r="JW87" s="622">
        <v>0.375</v>
      </c>
      <c r="JX87" s="622">
        <v>0.33333333333333326</v>
      </c>
      <c r="JY87" s="622">
        <v>0</v>
      </c>
      <c r="JZ87" s="622">
        <v>0</v>
      </c>
      <c r="KA87" s="622">
        <v>0</v>
      </c>
      <c r="KB87" s="622">
        <v>0</v>
      </c>
      <c r="KC87" s="622">
        <v>0</v>
      </c>
      <c r="KD87" s="622">
        <v>0</v>
      </c>
      <c r="KE87" s="622">
        <v>0</v>
      </c>
      <c r="KF87" s="622">
        <v>0</v>
      </c>
      <c r="KG87" s="622">
        <v>0</v>
      </c>
      <c r="KH87" s="622">
        <v>0.3125</v>
      </c>
      <c r="KI87" s="622">
        <v>0</v>
      </c>
      <c r="KJ87" s="622">
        <v>0.5</v>
      </c>
      <c r="KK87" s="622">
        <v>0</v>
      </c>
      <c r="KL87" s="622">
        <v>0</v>
      </c>
      <c r="KM87" s="622">
        <v>0</v>
      </c>
      <c r="KN87" s="622">
        <v>0</v>
      </c>
      <c r="KO87" s="622">
        <v>0</v>
      </c>
      <c r="KP87" s="622">
        <v>0</v>
      </c>
      <c r="KQ87" s="622">
        <v>0</v>
      </c>
      <c r="KR87" s="622">
        <v>0</v>
      </c>
      <c r="KS87" s="622">
        <v>0</v>
      </c>
      <c r="KT87" s="622">
        <v>0</v>
      </c>
      <c r="KU87" s="622">
        <v>0</v>
      </c>
    </row>
    <row r="88" spans="1:307" s="35" customFormat="1">
      <c r="A88" s="874"/>
      <c r="B88" s="620"/>
      <c r="C88" s="622"/>
      <c r="D88" s="622"/>
      <c r="E88" s="622"/>
      <c r="F88" s="622"/>
      <c r="G88" s="622"/>
      <c r="H88" s="622"/>
      <c r="I88" s="622"/>
      <c r="J88" s="622"/>
      <c r="K88" s="622"/>
      <c r="L88" s="622"/>
      <c r="M88" s="622"/>
      <c r="N88" s="622"/>
      <c r="O88" s="622"/>
      <c r="P88" s="622"/>
      <c r="Q88" s="622"/>
      <c r="R88" s="622"/>
      <c r="S88" s="622"/>
      <c r="T88" s="622"/>
      <c r="U88" s="622"/>
      <c r="V88" s="622"/>
      <c r="W88" s="622"/>
      <c r="X88" s="622"/>
      <c r="Y88" s="622"/>
      <c r="Z88" s="622"/>
      <c r="AA88" s="622"/>
      <c r="AB88" s="622"/>
      <c r="AC88" s="622"/>
      <c r="AD88" s="622"/>
      <c r="AE88" s="622"/>
      <c r="AF88" s="622"/>
      <c r="AG88" s="622"/>
      <c r="AH88" s="622"/>
      <c r="AI88" s="622"/>
      <c r="AJ88" s="622"/>
      <c r="AK88" s="622"/>
      <c r="AL88" s="622"/>
      <c r="AM88" s="622"/>
      <c r="AN88" s="622"/>
      <c r="AO88" s="622"/>
      <c r="AP88" s="622"/>
      <c r="AQ88" s="622"/>
      <c r="AR88" s="622"/>
      <c r="AS88" s="622"/>
      <c r="AT88" s="622"/>
      <c r="AU88" s="622"/>
      <c r="AV88" s="622"/>
      <c r="AW88" s="622"/>
      <c r="AX88" s="622"/>
      <c r="AY88" s="622"/>
      <c r="AZ88" s="622"/>
      <c r="BA88" s="622"/>
      <c r="BB88" s="622"/>
      <c r="BC88" s="622"/>
      <c r="BD88" s="622"/>
      <c r="BE88" s="622"/>
      <c r="BF88" s="622"/>
      <c r="BG88" s="622"/>
      <c r="BH88" s="622"/>
      <c r="BI88" s="622"/>
      <c r="BJ88" s="622"/>
      <c r="BK88" s="622"/>
      <c r="BL88" s="622"/>
      <c r="BM88" s="622"/>
      <c r="BN88" s="622"/>
      <c r="BO88" s="622"/>
      <c r="BP88" s="622"/>
      <c r="BQ88" s="622"/>
      <c r="BR88" s="622"/>
      <c r="BS88" s="622"/>
      <c r="BT88" s="622"/>
      <c r="BU88" s="622"/>
      <c r="BV88" s="622"/>
      <c r="BW88" s="622"/>
      <c r="BX88" s="622"/>
      <c r="BY88" s="622"/>
      <c r="BZ88" s="622"/>
      <c r="CA88" s="622"/>
      <c r="CB88" s="622"/>
      <c r="CC88" s="622"/>
      <c r="CD88" s="622"/>
      <c r="CE88" s="622"/>
      <c r="CF88" s="622"/>
      <c r="CG88" s="622"/>
      <c r="CH88" s="622"/>
      <c r="CI88" s="622"/>
      <c r="CJ88" s="622"/>
      <c r="CK88" s="622"/>
      <c r="CL88" s="622"/>
      <c r="CM88" s="622"/>
      <c r="CN88" s="622"/>
      <c r="CO88" s="622"/>
      <c r="CP88" s="622"/>
      <c r="CQ88" s="622"/>
      <c r="CR88" s="622"/>
      <c r="CS88" s="622"/>
      <c r="CT88" s="622"/>
      <c r="CU88" s="622"/>
      <c r="CV88" s="622"/>
      <c r="CW88" s="622"/>
      <c r="CX88" s="622"/>
      <c r="CY88" s="622"/>
      <c r="CZ88" s="622"/>
      <c r="DA88" s="622"/>
      <c r="DB88" s="622"/>
      <c r="DC88" s="622"/>
      <c r="DD88" s="622"/>
      <c r="DE88" s="622"/>
      <c r="DF88" s="622"/>
      <c r="DG88" s="622"/>
      <c r="DH88" s="622"/>
      <c r="DI88" s="622"/>
      <c r="DJ88" s="622"/>
      <c r="DK88" s="622"/>
      <c r="DL88" s="622"/>
      <c r="DM88" s="622"/>
      <c r="DN88" s="622"/>
      <c r="DO88" s="622"/>
      <c r="DP88" s="622"/>
      <c r="DQ88" s="622"/>
      <c r="DR88" s="622"/>
      <c r="DS88" s="622"/>
      <c r="DT88" s="622"/>
      <c r="DU88" s="622"/>
      <c r="DV88" s="622"/>
      <c r="DW88" s="622"/>
      <c r="DX88" s="622"/>
      <c r="DY88" s="622"/>
      <c r="DZ88" s="622"/>
      <c r="EA88" s="622"/>
      <c r="EB88" s="622"/>
      <c r="EC88" s="622"/>
      <c r="ED88" s="622"/>
      <c r="EE88" s="622"/>
      <c r="EF88" s="622"/>
      <c r="EG88" s="622"/>
      <c r="EH88" s="622"/>
      <c r="EI88" s="622"/>
      <c r="EJ88" s="622"/>
      <c r="EK88" s="622"/>
      <c r="EL88" s="622"/>
      <c r="EM88" s="622"/>
      <c r="EN88" s="622"/>
      <c r="EO88" s="622"/>
      <c r="EP88" s="622"/>
      <c r="EQ88" s="622"/>
      <c r="ER88" s="622"/>
      <c r="ES88" s="622"/>
      <c r="ET88" s="622"/>
      <c r="EU88" s="622"/>
      <c r="EV88" s="622"/>
      <c r="EW88" s="622"/>
      <c r="EX88" s="622"/>
      <c r="EY88" s="622"/>
      <c r="EZ88" s="622"/>
      <c r="FA88" s="622"/>
      <c r="FB88" s="622"/>
      <c r="FC88" s="622"/>
      <c r="FD88" s="622"/>
      <c r="FE88" s="622"/>
      <c r="FF88" s="622"/>
      <c r="FG88" s="622"/>
      <c r="FH88" s="622"/>
      <c r="FI88" s="622"/>
      <c r="FJ88" s="622"/>
      <c r="FK88" s="622"/>
      <c r="FL88" s="622"/>
      <c r="FM88" s="622"/>
      <c r="FN88" s="622"/>
      <c r="FO88" s="622">
        <v>0</v>
      </c>
      <c r="FP88" s="622"/>
      <c r="FQ88" s="622"/>
      <c r="FR88" s="622"/>
      <c r="FS88" s="622"/>
      <c r="FT88" s="622"/>
      <c r="FU88" s="622"/>
      <c r="FV88" s="622"/>
      <c r="FW88" s="622"/>
      <c r="FX88" s="622"/>
      <c r="FY88" s="622"/>
      <c r="FZ88" s="622"/>
      <c r="GA88" s="622"/>
      <c r="GB88" s="622"/>
      <c r="GC88" s="622"/>
      <c r="GD88" s="622"/>
      <c r="GE88" s="622"/>
      <c r="GF88" s="622"/>
      <c r="GG88" s="622"/>
      <c r="GH88" s="622"/>
      <c r="GI88" s="622"/>
      <c r="GJ88" s="622"/>
      <c r="GK88" s="622"/>
      <c r="GL88" s="622"/>
      <c r="GM88" s="622"/>
      <c r="GN88" s="622"/>
      <c r="GO88" s="622"/>
      <c r="GP88" s="622"/>
      <c r="GQ88" s="622"/>
      <c r="GR88" s="622"/>
      <c r="GS88" s="622"/>
      <c r="GT88" s="622"/>
      <c r="GU88" s="622"/>
      <c r="GV88" s="622"/>
      <c r="GW88" s="622"/>
      <c r="GX88" s="622"/>
      <c r="GY88" s="622"/>
      <c r="GZ88" s="622"/>
      <c r="HA88" s="622"/>
      <c r="HB88" s="622"/>
      <c r="HC88" s="622"/>
      <c r="HD88" s="622"/>
      <c r="HE88" s="622"/>
      <c r="HF88" s="622"/>
      <c r="HG88" s="622"/>
      <c r="HH88" s="622"/>
      <c r="HI88" s="622"/>
      <c r="HJ88" s="622"/>
      <c r="HK88" s="622"/>
      <c r="HL88" s="622"/>
      <c r="HM88" s="622"/>
      <c r="HN88" s="622"/>
      <c r="HO88" s="622"/>
      <c r="HP88" s="622"/>
      <c r="HQ88" s="622"/>
      <c r="HR88" s="622"/>
      <c r="HS88" s="622"/>
      <c r="HT88" s="622"/>
      <c r="HU88" s="622"/>
      <c r="HV88" s="622"/>
      <c r="HW88" s="622"/>
      <c r="HX88" s="622"/>
      <c r="HY88" s="622"/>
      <c r="HZ88" s="622"/>
      <c r="IA88" s="622"/>
      <c r="IB88" s="622">
        <v>0</v>
      </c>
      <c r="IC88" s="622"/>
      <c r="ID88" s="622"/>
      <c r="IE88" s="622"/>
      <c r="IF88" s="622"/>
      <c r="IG88" s="622"/>
      <c r="IH88" s="622"/>
      <c r="II88" s="622"/>
      <c r="IJ88" s="622"/>
      <c r="IK88" s="622"/>
      <c r="IL88" s="622"/>
      <c r="IM88" s="622"/>
      <c r="IN88" s="622"/>
      <c r="IO88" s="622"/>
      <c r="IP88" s="622"/>
      <c r="IQ88" s="622"/>
      <c r="IR88" s="622"/>
      <c r="IS88" s="622"/>
      <c r="IT88" s="622"/>
      <c r="IU88" s="622"/>
      <c r="IV88" s="622"/>
      <c r="IW88" s="622"/>
      <c r="IX88" s="622"/>
      <c r="IY88" s="622"/>
      <c r="IZ88" s="622"/>
      <c r="JA88" s="622"/>
      <c r="JB88" s="622"/>
      <c r="JC88" s="622"/>
      <c r="JD88" s="622"/>
      <c r="JE88" s="622"/>
      <c r="JF88" s="622"/>
      <c r="JG88" s="622"/>
      <c r="JH88" s="622"/>
      <c r="JI88" s="622"/>
      <c r="JJ88" s="622"/>
      <c r="JK88" s="622"/>
      <c r="JL88" s="622"/>
      <c r="JM88" s="622"/>
      <c r="JN88" s="622"/>
      <c r="JO88" s="622"/>
      <c r="JP88" s="622"/>
      <c r="JQ88" s="622"/>
      <c r="JR88" s="622"/>
      <c r="JS88" s="622"/>
      <c r="JT88" s="622"/>
      <c r="JU88" s="622"/>
      <c r="JV88" s="622"/>
      <c r="JW88" s="622"/>
      <c r="JX88" s="622"/>
      <c r="JY88" s="622"/>
      <c r="JZ88" s="622"/>
      <c r="KA88" s="622"/>
      <c r="KB88" s="622"/>
      <c r="KC88" s="622"/>
      <c r="KD88" s="622"/>
      <c r="KE88" s="622"/>
      <c r="KF88" s="622"/>
      <c r="KG88" s="622"/>
      <c r="KH88" s="622"/>
      <c r="KI88" s="622"/>
      <c r="KJ88" s="622"/>
      <c r="KK88" s="622"/>
      <c r="KL88" s="622"/>
      <c r="KM88" s="622"/>
      <c r="KN88" s="622"/>
      <c r="KO88" s="622"/>
      <c r="KP88" s="622"/>
      <c r="KQ88" s="622"/>
      <c r="KR88" s="622"/>
      <c r="KS88" s="622"/>
      <c r="KT88" s="622"/>
      <c r="KU88" s="622"/>
    </row>
    <row r="89" spans="1:307" s="597" customFormat="1">
      <c r="A89" s="623"/>
      <c r="B89" s="624" t="s">
        <v>741</v>
      </c>
      <c r="C89" s="625">
        <v>0.69074074074074077</v>
      </c>
      <c r="D89" s="625">
        <v>0.64548611111111109</v>
      </c>
      <c r="E89" s="625">
        <v>0.65162037037037024</v>
      </c>
      <c r="F89" s="625">
        <v>0.5175925925925926</v>
      </c>
      <c r="G89" s="625">
        <v>0.6776388888888889</v>
      </c>
      <c r="H89" s="625">
        <v>0.77125000000000032</v>
      </c>
      <c r="I89" s="625">
        <v>0.71291666666666687</v>
      </c>
      <c r="J89" s="625">
        <v>0.60708333333333331</v>
      </c>
      <c r="K89" s="625">
        <v>0.6216666666666667</v>
      </c>
      <c r="L89" s="625">
        <v>0.65194444444444444</v>
      </c>
      <c r="M89" s="625">
        <v>0.73217592592592584</v>
      </c>
      <c r="N89" s="625">
        <v>0.77523148148148158</v>
      </c>
      <c r="O89" s="625">
        <v>0.63587962962962963</v>
      </c>
      <c r="P89" s="625">
        <v>0.70370370370370372</v>
      </c>
      <c r="Q89" s="625">
        <v>0.59687499999999993</v>
      </c>
      <c r="R89" s="625">
        <v>0.81759259259259254</v>
      </c>
      <c r="S89" s="625">
        <v>0.83425925925925937</v>
      </c>
      <c r="T89" s="625">
        <v>0.74490740740740735</v>
      </c>
      <c r="U89" s="625">
        <v>0.780787037037037</v>
      </c>
      <c r="V89" s="625">
        <v>0.69884259259259252</v>
      </c>
      <c r="W89" s="625">
        <v>0.81990740740740753</v>
      </c>
      <c r="X89" s="625">
        <v>0.85041666666666671</v>
      </c>
      <c r="Y89" s="625">
        <v>0.86888888888888904</v>
      </c>
      <c r="Z89" s="625">
        <v>0.88444444444444459</v>
      </c>
      <c r="AA89" s="625">
        <v>0.89694444444444454</v>
      </c>
      <c r="AB89" s="625">
        <v>0.75370370370370365</v>
      </c>
      <c r="AC89" s="625">
        <v>0.58703703703703702</v>
      </c>
      <c r="AD89" s="625">
        <v>0.60388888888888892</v>
      </c>
      <c r="AE89" s="625">
        <v>0.44282407407407404</v>
      </c>
      <c r="AF89" s="625">
        <v>0.54583333333333339</v>
      </c>
      <c r="AG89" s="625">
        <v>0.48032407407407407</v>
      </c>
      <c r="AH89" s="625">
        <v>0.66157407407407409</v>
      </c>
      <c r="AI89" s="625">
        <v>0.86736111111111103</v>
      </c>
      <c r="AJ89" s="625">
        <v>0.68495370370370368</v>
      </c>
      <c r="AK89" s="625">
        <v>0.78310185185185188</v>
      </c>
      <c r="AL89" s="625">
        <v>0.78263888888888888</v>
      </c>
      <c r="AM89" s="625">
        <v>0.82291666666666652</v>
      </c>
      <c r="AN89" s="625">
        <v>0.55370370370370359</v>
      </c>
      <c r="AO89" s="625">
        <v>0.55810185185185179</v>
      </c>
      <c r="AP89" s="625">
        <v>0.65752314814814805</v>
      </c>
      <c r="AQ89" s="625">
        <v>0.58553240740740742</v>
      </c>
      <c r="AR89" s="625">
        <v>0.76261574074074079</v>
      </c>
      <c r="AS89" s="625">
        <v>0.7</v>
      </c>
      <c r="AT89" s="625">
        <v>0.6210648148148149</v>
      </c>
      <c r="AU89" s="625">
        <v>0.50127314814814816</v>
      </c>
      <c r="AV89" s="625">
        <v>0.55444444444444452</v>
      </c>
      <c r="AW89" s="625">
        <v>0.62388888888888894</v>
      </c>
      <c r="AX89" s="625">
        <v>0.65949074074074077</v>
      </c>
      <c r="AY89" s="625">
        <v>0.53611111111111109</v>
      </c>
      <c r="AZ89" s="625">
        <v>0.63634259259259252</v>
      </c>
      <c r="BA89" s="625">
        <v>0.47245370370370365</v>
      </c>
      <c r="BB89" s="625">
        <v>0.57592592592592584</v>
      </c>
      <c r="BC89" s="625">
        <v>0.53125</v>
      </c>
      <c r="BD89" s="625">
        <v>0.48425925925925933</v>
      </c>
      <c r="BE89" s="625">
        <v>0.58833333333333337</v>
      </c>
      <c r="BF89" s="625">
        <v>0.45925925925925931</v>
      </c>
      <c r="BG89" s="625">
        <v>0.57754629629629628</v>
      </c>
      <c r="BH89" s="625">
        <v>0.57245370370370363</v>
      </c>
      <c r="BI89" s="625">
        <v>0.4502314814814814</v>
      </c>
      <c r="BJ89" s="625">
        <v>0.62800925925925921</v>
      </c>
      <c r="BK89" s="625">
        <v>0.54062499999999991</v>
      </c>
      <c r="BL89" s="625">
        <v>0.56805555555555554</v>
      </c>
      <c r="BM89" s="625">
        <v>0.50166666666666671</v>
      </c>
      <c r="BN89" s="625">
        <v>0.63055555555555565</v>
      </c>
      <c r="BO89" s="625">
        <v>0.52500000000000002</v>
      </c>
      <c r="BP89" s="625">
        <v>0.63310185185185186</v>
      </c>
      <c r="BQ89" s="625">
        <v>0.51412037037037028</v>
      </c>
      <c r="BR89" s="625">
        <v>0.50810185185185186</v>
      </c>
      <c r="BS89" s="625">
        <v>0.78055555555555567</v>
      </c>
      <c r="BT89" s="625">
        <v>0.82277777777777783</v>
      </c>
      <c r="BU89" s="625">
        <v>0.80722222222222229</v>
      </c>
      <c r="BV89" s="625">
        <v>0.80722222222222229</v>
      </c>
      <c r="BW89" s="625">
        <v>0.79055555555555568</v>
      </c>
      <c r="BX89" s="625">
        <v>0.79472222222222233</v>
      </c>
      <c r="BY89" s="625">
        <v>0.79722222222222228</v>
      </c>
      <c r="BZ89" s="625">
        <v>0.70972222222222214</v>
      </c>
      <c r="CA89" s="625">
        <v>0.80722222222222229</v>
      </c>
      <c r="CB89" s="625">
        <v>0.77500000000000013</v>
      </c>
      <c r="CC89" s="625">
        <v>0.76361111111111113</v>
      </c>
      <c r="CD89" s="625">
        <v>0.82944444444444443</v>
      </c>
      <c r="CE89" s="625">
        <v>0.80166666666666675</v>
      </c>
      <c r="CF89" s="625">
        <v>0.81750000000000012</v>
      </c>
      <c r="CG89" s="625">
        <v>0.82388888888888889</v>
      </c>
      <c r="CH89" s="625">
        <v>0.78611111111111109</v>
      </c>
      <c r="CI89" s="625">
        <v>0.80166666666666675</v>
      </c>
      <c r="CJ89" s="625">
        <v>0.80166666666666675</v>
      </c>
      <c r="CK89" s="625">
        <v>0.79722222222222228</v>
      </c>
      <c r="CL89" s="625">
        <v>0.79722222222222228</v>
      </c>
      <c r="CM89" s="625">
        <v>0.80277777777777781</v>
      </c>
      <c r="CN89" s="625">
        <v>0.80166666666666675</v>
      </c>
      <c r="CO89" s="625">
        <v>0.64421296296296293</v>
      </c>
      <c r="CP89" s="625">
        <v>0.80166666666666675</v>
      </c>
      <c r="CQ89" s="625">
        <v>0.80166666666666675</v>
      </c>
      <c r="CR89" s="625">
        <v>0.79166666666666674</v>
      </c>
      <c r="CS89" s="625">
        <v>0.75500000000000012</v>
      </c>
      <c r="CT89" s="625">
        <v>0.77055555555555566</v>
      </c>
      <c r="CU89" s="625">
        <v>0.80722222222222229</v>
      </c>
      <c r="CV89" s="625">
        <v>0.80722222222222229</v>
      </c>
      <c r="CW89" s="625">
        <v>0.55648148148148158</v>
      </c>
      <c r="CX89" s="625">
        <v>0.57666666666666666</v>
      </c>
      <c r="CY89" s="625">
        <v>0.71055555555555561</v>
      </c>
      <c r="CZ89" s="625">
        <v>0.61249999999999993</v>
      </c>
      <c r="DA89" s="625">
        <v>0.66226851851851842</v>
      </c>
      <c r="DB89" s="625">
        <v>0.61412037037037048</v>
      </c>
      <c r="DC89" s="625">
        <v>0.54953703703703705</v>
      </c>
      <c r="DD89" s="625">
        <v>0.6100000000000001</v>
      </c>
      <c r="DE89" s="625">
        <v>0.662638888888889</v>
      </c>
      <c r="DF89" s="625">
        <v>0.65763888888888888</v>
      </c>
      <c r="DG89" s="625">
        <v>0.65527777777777785</v>
      </c>
      <c r="DH89" s="625">
        <v>0.58726851851851847</v>
      </c>
      <c r="DI89" s="625">
        <v>0.65694444444444444</v>
      </c>
      <c r="DJ89" s="625">
        <v>0.52662037037037035</v>
      </c>
      <c r="DK89" s="625">
        <v>0.57013888888888886</v>
      </c>
      <c r="DL89" s="625">
        <v>0.45601851851851849</v>
      </c>
      <c r="DM89" s="625">
        <v>0.6</v>
      </c>
      <c r="DN89" s="625">
        <v>0.5712962962962963</v>
      </c>
      <c r="DO89" s="625">
        <v>0.61458333333333326</v>
      </c>
      <c r="DP89" s="625">
        <v>0.6001157407407407</v>
      </c>
      <c r="DQ89" s="625">
        <v>0.4594907407407407</v>
      </c>
      <c r="DR89" s="625">
        <v>0.5800925925925926</v>
      </c>
      <c r="DS89" s="625">
        <v>0.45486111111111105</v>
      </c>
      <c r="DT89" s="625">
        <v>0.53414351851851849</v>
      </c>
      <c r="DU89" s="625">
        <v>0.52025462962962965</v>
      </c>
      <c r="DV89" s="625">
        <v>0.61</v>
      </c>
      <c r="DW89" s="625">
        <v>0.46956018518518516</v>
      </c>
      <c r="DX89" s="625">
        <v>0.61064814814814805</v>
      </c>
      <c r="DY89" s="625">
        <v>0.61412037037037037</v>
      </c>
      <c r="DZ89" s="625">
        <v>0.56759259259259254</v>
      </c>
      <c r="EA89" s="625">
        <v>0.83249999999999991</v>
      </c>
      <c r="EB89" s="625">
        <v>0.82055555555555559</v>
      </c>
      <c r="EC89" s="625">
        <v>0.97777777777777786</v>
      </c>
      <c r="ED89" s="625">
        <v>0.76111111111111107</v>
      </c>
      <c r="EE89" s="625">
        <v>0.83055555555555549</v>
      </c>
      <c r="EF89" s="625">
        <v>0.90388888888888874</v>
      </c>
      <c r="EG89" s="625">
        <v>0.64166666666666672</v>
      </c>
      <c r="EH89" s="625">
        <v>0.7994444444444444</v>
      </c>
      <c r="EI89" s="625">
        <v>0.85138888888888875</v>
      </c>
      <c r="EJ89" s="625">
        <v>0.80444444444444441</v>
      </c>
      <c r="EK89" s="625">
        <v>0.76</v>
      </c>
      <c r="EL89" s="625">
        <v>0.79166666666666663</v>
      </c>
      <c r="EM89" s="625">
        <v>0.53564814814814821</v>
      </c>
      <c r="EN89" s="625">
        <v>0.76932870370370365</v>
      </c>
      <c r="EO89" s="625">
        <v>0.65500000000000003</v>
      </c>
      <c r="EP89" s="625">
        <v>0.7006944444444444</v>
      </c>
      <c r="EQ89" s="625">
        <v>0.66666666666666652</v>
      </c>
      <c r="ER89" s="625">
        <v>0.60902777777777783</v>
      </c>
      <c r="ES89" s="625">
        <v>0.42592592592592593</v>
      </c>
      <c r="ET89" s="625">
        <v>0.4658564814814814</v>
      </c>
      <c r="EU89" s="625">
        <v>0.59375000000000011</v>
      </c>
      <c r="EV89" s="625">
        <v>0.53634259259259254</v>
      </c>
      <c r="EW89" s="625">
        <v>0.75405092592592593</v>
      </c>
      <c r="EX89" s="625">
        <v>0.66550925925925919</v>
      </c>
      <c r="EY89" s="625">
        <v>0.687037037037037</v>
      </c>
      <c r="EZ89" s="625">
        <v>0.72812500000000002</v>
      </c>
      <c r="FA89" s="625">
        <v>0.57805555555555554</v>
      </c>
      <c r="FB89" s="625">
        <v>0.593287037037037</v>
      </c>
      <c r="FC89" s="625">
        <v>0.6313657407407407</v>
      </c>
      <c r="FD89" s="625">
        <v>0.5347222222222221</v>
      </c>
      <c r="FE89" s="625">
        <v>0.62175925925925934</v>
      </c>
      <c r="FF89" s="625">
        <v>0.48722222222222233</v>
      </c>
      <c r="FG89" s="625">
        <v>0.54224537037037035</v>
      </c>
      <c r="FH89" s="625">
        <v>0.57314814814814818</v>
      </c>
      <c r="FI89" s="625">
        <v>0.58101851851851849</v>
      </c>
      <c r="FJ89" s="625">
        <v>0.75358796296296304</v>
      </c>
      <c r="FK89" s="625">
        <v>0.57662037037037039</v>
      </c>
      <c r="FL89" s="625">
        <v>0.63657407407407407</v>
      </c>
      <c r="FM89" s="625">
        <v>0.58217592592592593</v>
      </c>
      <c r="FN89" s="625">
        <v>0.59513888888888888</v>
      </c>
      <c r="FO89" s="625">
        <v>0.55555555555555558</v>
      </c>
      <c r="FP89" s="625">
        <v>0.85972222222222228</v>
      </c>
      <c r="FQ89" s="625">
        <v>0.59305555555555567</v>
      </c>
      <c r="FR89" s="625">
        <v>0.69861111111111118</v>
      </c>
      <c r="FS89" s="625">
        <v>0.61805555555555558</v>
      </c>
      <c r="FT89" s="625">
        <v>0.64699074074074081</v>
      </c>
      <c r="FU89" s="625">
        <v>0.66273148148148153</v>
      </c>
      <c r="FV89" s="625">
        <v>0.56782407407407409</v>
      </c>
      <c r="FW89" s="625">
        <v>0.42361111111111105</v>
      </c>
      <c r="FX89" s="625">
        <v>0.73888888888888893</v>
      </c>
      <c r="FY89" s="625">
        <v>0.75555555555555565</v>
      </c>
      <c r="FZ89" s="625">
        <v>0.73333333333333339</v>
      </c>
      <c r="GA89" s="625">
        <v>0.75861111111111101</v>
      </c>
      <c r="GB89" s="625">
        <v>0.87888888888888894</v>
      </c>
      <c r="GC89" s="625">
        <v>0.76944444444444438</v>
      </c>
      <c r="GD89" s="625">
        <v>0.84305555555555556</v>
      </c>
      <c r="GE89" s="625">
        <v>0.70277777777777772</v>
      </c>
      <c r="GF89" s="625">
        <v>0.66666666666666674</v>
      </c>
      <c r="GG89" s="625">
        <v>0.61944444444444435</v>
      </c>
      <c r="GH89" s="625">
        <v>0.7336111111111111</v>
      </c>
      <c r="GI89" s="625">
        <v>0.71249999999999991</v>
      </c>
      <c r="GJ89" s="625">
        <v>0.71250000000000002</v>
      </c>
      <c r="GK89" s="625">
        <v>0.7319444444444444</v>
      </c>
      <c r="GL89" s="625">
        <v>0.73611111111111116</v>
      </c>
      <c r="GM89" s="625">
        <v>0.7231481481481481</v>
      </c>
      <c r="GN89" s="625">
        <v>0.59270833333333328</v>
      </c>
      <c r="GO89" s="625">
        <v>0.71611111111111114</v>
      </c>
      <c r="GP89" s="625">
        <v>0.70486111111111083</v>
      </c>
      <c r="GQ89" s="625">
        <v>0.58136574074074066</v>
      </c>
      <c r="GR89" s="625">
        <v>0.55439814814814803</v>
      </c>
      <c r="GS89" s="625">
        <v>0.68124999999999991</v>
      </c>
      <c r="GT89" s="625">
        <v>0.59953703703703687</v>
      </c>
      <c r="GU89" s="625">
        <v>0.48958333333333326</v>
      </c>
      <c r="GV89" s="625">
        <v>0.53657407407407409</v>
      </c>
      <c r="GW89" s="625">
        <v>0.73865740740740737</v>
      </c>
      <c r="GX89" s="625">
        <v>0.69861111111111118</v>
      </c>
      <c r="GY89" s="625">
        <v>0.66194444444444445</v>
      </c>
      <c r="GZ89" s="625">
        <v>0.67476851851851849</v>
      </c>
      <c r="HA89" s="625">
        <v>0.50222222222222224</v>
      </c>
      <c r="HB89" s="625">
        <v>0.52268518518518514</v>
      </c>
      <c r="HC89" s="625">
        <v>0.52731481481481479</v>
      </c>
      <c r="HD89" s="625">
        <v>0.5175925925925926</v>
      </c>
      <c r="HE89" s="625">
        <v>0.31018518518518517</v>
      </c>
      <c r="HF89" s="625">
        <v>0.55583333333333329</v>
      </c>
      <c r="HG89" s="625">
        <v>0.31018518518518517</v>
      </c>
      <c r="HH89" s="625">
        <v>0.48749999999999993</v>
      </c>
      <c r="HI89" s="625">
        <v>0.54916666666666669</v>
      </c>
      <c r="HJ89" s="625">
        <v>0.50972222222222219</v>
      </c>
      <c r="HK89" s="625">
        <v>0.79083333333333328</v>
      </c>
      <c r="HL89" s="625">
        <v>0.69444444444444442</v>
      </c>
      <c r="HM89" s="625">
        <v>0.59250000000000003</v>
      </c>
      <c r="HN89" s="625">
        <v>0.62055555555555553</v>
      </c>
      <c r="HO89" s="625">
        <v>0.67138888888888892</v>
      </c>
      <c r="HP89" s="625">
        <v>0.63250000000000006</v>
      </c>
      <c r="HQ89" s="625">
        <v>0.47546296296296298</v>
      </c>
      <c r="HR89" s="625">
        <v>0.55069444444444438</v>
      </c>
      <c r="HS89" s="625">
        <v>0.63831018518518523</v>
      </c>
      <c r="HT89" s="625">
        <v>0.52060185185185182</v>
      </c>
      <c r="HU89" s="625">
        <v>0.55254629629629626</v>
      </c>
      <c r="HV89" s="625">
        <v>0.43865740740740738</v>
      </c>
      <c r="HW89" s="625">
        <v>0.63208333333333344</v>
      </c>
      <c r="HX89" s="625">
        <v>0.69458333333333333</v>
      </c>
      <c r="HY89" s="625">
        <v>0.40902777777777771</v>
      </c>
      <c r="HZ89" s="625">
        <v>0.756388888888889</v>
      </c>
      <c r="IA89" s="625">
        <v>0.77939814814814812</v>
      </c>
      <c r="IB89" s="625">
        <v>0.78981481481481486</v>
      </c>
      <c r="IC89" s="625">
        <v>0.73055555555555562</v>
      </c>
      <c r="ID89" s="625">
        <v>0.77592592592592591</v>
      </c>
      <c r="IE89" s="625">
        <v>0.57187500000000002</v>
      </c>
      <c r="IF89" s="625">
        <v>0.64259259259259272</v>
      </c>
      <c r="IG89" s="625">
        <v>0.62303240740740751</v>
      </c>
      <c r="IH89" s="625">
        <v>0.54699074074074072</v>
      </c>
      <c r="II89" s="625">
        <v>0.48402777777777772</v>
      </c>
      <c r="IJ89" s="625">
        <v>0.5917824074074074</v>
      </c>
      <c r="IK89" s="625">
        <v>0.58217592592592593</v>
      </c>
      <c r="IL89" s="625">
        <v>0.69527777777777788</v>
      </c>
      <c r="IM89" s="625">
        <v>0.68222222222222229</v>
      </c>
      <c r="IN89" s="625">
        <v>0.50138888888888888</v>
      </c>
      <c r="IO89" s="625">
        <v>0.54074074074074074</v>
      </c>
      <c r="IP89" s="625">
        <v>0.48402777777777778</v>
      </c>
      <c r="IQ89" s="625">
        <v>0.55722222222222229</v>
      </c>
      <c r="IR89" s="625">
        <v>0.48402777777777778</v>
      </c>
      <c r="IS89" s="625">
        <v>0.51250000000000007</v>
      </c>
      <c r="IT89" s="625">
        <v>0.443888888888889</v>
      </c>
      <c r="IU89" s="625">
        <v>0.4209722222222223</v>
      </c>
      <c r="IV89" s="625">
        <v>0.54625000000000001</v>
      </c>
      <c r="IW89" s="625">
        <v>0.78333333333333344</v>
      </c>
      <c r="IX89" s="625">
        <v>0.76388888888888895</v>
      </c>
      <c r="IY89" s="625">
        <v>0.72305555555555556</v>
      </c>
      <c r="IZ89" s="625">
        <v>0.82944444444444443</v>
      </c>
      <c r="JA89" s="625">
        <v>0.77888888888888885</v>
      </c>
      <c r="JB89" s="625">
        <v>0.73333333333333339</v>
      </c>
      <c r="JC89" s="625">
        <v>0.86888888888888882</v>
      </c>
      <c r="JD89" s="625">
        <v>0.75750000000000006</v>
      </c>
      <c r="JE89" s="625">
        <v>0.30428240740740747</v>
      </c>
      <c r="JF89" s="625">
        <v>0.80960648148148151</v>
      </c>
      <c r="JG89" s="625">
        <v>0.61261574074074077</v>
      </c>
      <c r="JH89" s="625">
        <v>0.62962962962962965</v>
      </c>
      <c r="JI89" s="625">
        <v>0.65694444444444455</v>
      </c>
      <c r="JJ89" s="625">
        <v>0.61180555555555549</v>
      </c>
      <c r="JK89" s="625">
        <v>0.65</v>
      </c>
      <c r="JL89" s="625">
        <v>0.56898148148148142</v>
      </c>
      <c r="JM89" s="625">
        <v>0.59527777777777779</v>
      </c>
      <c r="JN89" s="625">
        <v>0.61122685185185188</v>
      </c>
      <c r="JO89" s="625">
        <v>0.5532407407407407</v>
      </c>
      <c r="JP89" s="625">
        <v>0.5532407407407407</v>
      </c>
      <c r="JQ89" s="625">
        <v>0.71412037037037035</v>
      </c>
      <c r="JR89" s="625">
        <v>0.44675925925925919</v>
      </c>
      <c r="JS89" s="625">
        <v>0.43518518518518512</v>
      </c>
      <c r="JT89" s="625">
        <v>0.49479166666666657</v>
      </c>
      <c r="JU89" s="625">
        <v>0.54629629629629628</v>
      </c>
      <c r="JV89" s="625">
        <v>0.78513888888888905</v>
      </c>
      <c r="JW89" s="625">
        <v>0.52499999999999991</v>
      </c>
      <c r="JX89" s="625">
        <v>0.48888888888888871</v>
      </c>
      <c r="JY89" s="625">
        <v>0.79027777777777786</v>
      </c>
      <c r="JZ89" s="625">
        <v>0.89722222222222214</v>
      </c>
      <c r="KA89" s="625">
        <v>0.81944444444444442</v>
      </c>
      <c r="KB89" s="625">
        <v>0.71666666666666656</v>
      </c>
      <c r="KC89" s="625">
        <v>0.87222222222222212</v>
      </c>
      <c r="KD89" s="625">
        <v>0.87666666666666671</v>
      </c>
      <c r="KE89" s="625">
        <v>0.79305555555555551</v>
      </c>
      <c r="KF89" s="625">
        <v>0.76666666666666661</v>
      </c>
      <c r="KG89" s="625">
        <v>0.3963888888888889</v>
      </c>
      <c r="KH89" s="625">
        <v>0.33912037037037041</v>
      </c>
      <c r="KI89" s="625">
        <v>0.44777777777777783</v>
      </c>
      <c r="KJ89" s="625">
        <v>0.47395833333333337</v>
      </c>
      <c r="KK89" s="625">
        <v>0.745</v>
      </c>
      <c r="KL89" s="625">
        <v>0.87777777777777766</v>
      </c>
      <c r="KM89" s="625">
        <v>0.71</v>
      </c>
      <c r="KN89" s="625">
        <v>0.71944444444444433</v>
      </c>
      <c r="KO89" s="625">
        <v>0.81805555555555554</v>
      </c>
      <c r="KP89" s="625">
        <v>0.76249999999999996</v>
      </c>
      <c r="KQ89" s="625">
        <v>0.66527777777777775</v>
      </c>
      <c r="KR89" s="625">
        <v>0.69500000000000006</v>
      </c>
      <c r="KS89" s="625">
        <v>0.6</v>
      </c>
      <c r="KT89" s="625">
        <v>0.68055555555555558</v>
      </c>
      <c r="KU89" s="625">
        <v>0.62666666666666671</v>
      </c>
    </row>
    <row r="90" spans="1:307" s="35" customFormat="1">
      <c r="A90" s="359"/>
    </row>
    <row r="91" spans="1:307" s="35" customFormat="1">
      <c r="A91" s="359"/>
    </row>
    <row r="92" spans="1:307" s="35" customFormat="1" ht="15" customHeight="1">
      <c r="B92" s="875" t="s">
        <v>1467</v>
      </c>
      <c r="C92" s="875"/>
    </row>
    <row r="93" spans="1:307" s="35" customFormat="1">
      <c r="A93" s="359"/>
      <c r="B93" s="613"/>
      <c r="C93" s="35" t="s">
        <v>1468</v>
      </c>
    </row>
    <row r="94" spans="1:307" s="35" customFormat="1">
      <c r="A94" s="359"/>
      <c r="B94" s="627"/>
      <c r="C94" s="35" t="s">
        <v>1469</v>
      </c>
    </row>
    <row r="95" spans="1:307" s="35" customFormat="1">
      <c r="A95" s="359"/>
      <c r="B95" s="602"/>
      <c r="C95" s="35" t="s">
        <v>1470</v>
      </c>
    </row>
    <row r="96" spans="1:307" s="35" customFormat="1">
      <c r="A96" s="359"/>
    </row>
    <row r="97" spans="1:3" s="35" customFormat="1">
      <c r="A97" s="359"/>
    </row>
    <row r="98" spans="1:3" s="35" customFormat="1">
      <c r="A98" s="359"/>
      <c r="C98" s="626"/>
    </row>
    <row r="99" spans="1:3" s="35" customFormat="1">
      <c r="A99" s="359"/>
    </row>
    <row r="100" spans="1:3" s="35" customFormat="1">
      <c r="A100" s="359"/>
    </row>
    <row r="101" spans="1:3" s="35" customFormat="1">
      <c r="A101" s="359"/>
    </row>
    <row r="102" spans="1:3" s="35" customFormat="1">
      <c r="A102" s="359"/>
    </row>
    <row r="103" spans="1:3" s="35" customFormat="1">
      <c r="A103" s="359"/>
    </row>
    <row r="104" spans="1:3" s="35" customFormat="1">
      <c r="A104" s="359"/>
    </row>
    <row r="105" spans="1:3" s="35" customFormat="1">
      <c r="A105" s="359"/>
    </row>
    <row r="106" spans="1:3" s="35" customFormat="1">
      <c r="A106" s="359"/>
    </row>
    <row r="107" spans="1:3" s="35" customFormat="1">
      <c r="A107" s="359"/>
    </row>
    <row r="108" spans="1:3" s="35" customFormat="1">
      <c r="A108" s="359"/>
    </row>
    <row r="109" spans="1:3" s="35" customFormat="1">
      <c r="A109" s="359"/>
    </row>
    <row r="110" spans="1:3" s="35" customFormat="1">
      <c r="A110" s="359"/>
    </row>
    <row r="111" spans="1:3" s="35" customFormat="1">
      <c r="A111" s="359"/>
    </row>
    <row r="112" spans="1:3" s="35" customFormat="1">
      <c r="A112" s="359"/>
    </row>
    <row r="113" spans="1:1" s="35" customFormat="1">
      <c r="A113" s="359"/>
    </row>
    <row r="114" spans="1:1" s="35" customFormat="1">
      <c r="A114" s="359"/>
    </row>
    <row r="115" spans="1:1" s="35" customFormat="1">
      <c r="A115" s="359"/>
    </row>
    <row r="116" spans="1:1" s="35" customFormat="1">
      <c r="A116" s="359"/>
    </row>
    <row r="117" spans="1:1" s="35" customFormat="1">
      <c r="A117" s="359"/>
    </row>
    <row r="118" spans="1:1" s="35" customFormat="1">
      <c r="A118" s="359"/>
    </row>
    <row r="119" spans="1:1" s="35" customFormat="1">
      <c r="A119" s="359"/>
    </row>
    <row r="120" spans="1:1" s="35" customFormat="1">
      <c r="A120" s="359"/>
    </row>
    <row r="121" spans="1:1" s="35" customFormat="1">
      <c r="A121" s="359"/>
    </row>
    <row r="122" spans="1:1" s="35" customFormat="1">
      <c r="A122" s="359"/>
    </row>
    <row r="123" spans="1:1" s="35" customFormat="1">
      <c r="A123" s="359"/>
    </row>
    <row r="124" spans="1:1" s="35" customFormat="1">
      <c r="A124" s="359"/>
    </row>
    <row r="125" spans="1:1" s="35" customFormat="1">
      <c r="A125" s="359"/>
    </row>
    <row r="126" spans="1:1" s="35" customFormat="1">
      <c r="A126" s="359"/>
    </row>
    <row r="127" spans="1:1" s="35" customFormat="1">
      <c r="A127" s="359"/>
    </row>
    <row r="128" spans="1:1" s="35" customFormat="1">
      <c r="A128" s="359"/>
    </row>
    <row r="129" spans="1:1" s="35" customFormat="1">
      <c r="A129" s="359"/>
    </row>
    <row r="130" spans="1:1" s="35" customFormat="1">
      <c r="A130" s="359"/>
    </row>
    <row r="131" spans="1:1" s="35" customFormat="1">
      <c r="A131" s="359"/>
    </row>
    <row r="132" spans="1:1" s="35" customFormat="1">
      <c r="A132" s="359"/>
    </row>
    <row r="133" spans="1:1" s="35" customFormat="1">
      <c r="A133" s="359"/>
    </row>
    <row r="134" spans="1:1" s="35" customFormat="1">
      <c r="A134" s="359"/>
    </row>
    <row r="135" spans="1:1" s="35" customFormat="1">
      <c r="A135" s="359"/>
    </row>
    <row r="136" spans="1:1" s="35" customFormat="1">
      <c r="A136" s="359"/>
    </row>
    <row r="137" spans="1:1" s="35" customFormat="1">
      <c r="A137" s="359"/>
    </row>
    <row r="138" spans="1:1" s="35" customFormat="1">
      <c r="A138" s="359"/>
    </row>
    <row r="139" spans="1:1" s="35" customFormat="1">
      <c r="A139" s="359"/>
    </row>
    <row r="140" spans="1:1" s="35" customFormat="1">
      <c r="A140" s="359"/>
    </row>
    <row r="141" spans="1:1" s="35" customFormat="1">
      <c r="A141" s="359"/>
    </row>
    <row r="142" spans="1:1" s="35" customFormat="1">
      <c r="A142" s="359"/>
    </row>
    <row r="143" spans="1:1" s="35" customFormat="1">
      <c r="A143" s="359"/>
    </row>
    <row r="144" spans="1:1" s="35" customFormat="1">
      <c r="A144" s="359"/>
    </row>
    <row r="145" spans="1:1" s="35" customFormat="1">
      <c r="A145" s="359"/>
    </row>
    <row r="146" spans="1:1" s="35" customFormat="1">
      <c r="A146" s="359"/>
    </row>
    <row r="147" spans="1:1" s="35" customFormat="1">
      <c r="A147" s="359"/>
    </row>
    <row r="148" spans="1:1" s="35" customFormat="1">
      <c r="A148" s="359"/>
    </row>
    <row r="149" spans="1:1" s="35" customFormat="1">
      <c r="A149" s="359"/>
    </row>
    <row r="150" spans="1:1" s="35" customFormat="1">
      <c r="A150" s="359"/>
    </row>
    <row r="151" spans="1:1" s="35" customFormat="1">
      <c r="A151" s="359"/>
    </row>
    <row r="152" spans="1:1" s="35" customFormat="1">
      <c r="A152" s="359"/>
    </row>
    <row r="153" spans="1:1" s="35" customFormat="1">
      <c r="A153" s="359"/>
    </row>
    <row r="154" spans="1:1" s="35" customFormat="1">
      <c r="A154" s="359"/>
    </row>
    <row r="155" spans="1:1" s="35" customFormat="1">
      <c r="A155" s="359"/>
    </row>
    <row r="156" spans="1:1" s="35" customFormat="1">
      <c r="A156" s="359"/>
    </row>
    <row r="157" spans="1:1" s="35" customFormat="1">
      <c r="A157" s="359"/>
    </row>
    <row r="158" spans="1:1" s="35" customFormat="1">
      <c r="A158" s="359"/>
    </row>
    <row r="159" spans="1:1" s="35" customFormat="1">
      <c r="A159" s="359"/>
    </row>
    <row r="160" spans="1:1" s="35" customFormat="1">
      <c r="A160" s="359"/>
    </row>
    <row r="161" spans="1:1" s="35" customFormat="1">
      <c r="A161" s="359"/>
    </row>
    <row r="162" spans="1:1" s="35" customFormat="1">
      <c r="A162" s="359"/>
    </row>
    <row r="163" spans="1:1" s="35" customFormat="1">
      <c r="A163" s="359"/>
    </row>
    <row r="164" spans="1:1" s="35" customFormat="1">
      <c r="A164" s="359"/>
    </row>
    <row r="165" spans="1:1" s="35" customFormat="1">
      <c r="A165" s="359"/>
    </row>
    <row r="166" spans="1:1" s="35" customFormat="1">
      <c r="A166" s="359"/>
    </row>
    <row r="167" spans="1:1" s="35" customFormat="1">
      <c r="A167" s="359"/>
    </row>
    <row r="168" spans="1:1" s="35" customFormat="1">
      <c r="A168" s="359"/>
    </row>
    <row r="169" spans="1:1" s="35" customFormat="1">
      <c r="A169" s="359"/>
    </row>
    <row r="170" spans="1:1" s="35" customFormat="1">
      <c r="A170" s="359"/>
    </row>
    <row r="171" spans="1:1" s="35" customFormat="1">
      <c r="A171" s="359"/>
    </row>
    <row r="172" spans="1:1" s="35" customFormat="1">
      <c r="A172" s="359"/>
    </row>
    <row r="173" spans="1:1" s="35" customFormat="1">
      <c r="A173" s="359"/>
    </row>
    <row r="174" spans="1:1" s="35" customFormat="1">
      <c r="A174" s="359"/>
    </row>
    <row r="175" spans="1:1" s="35" customFormat="1">
      <c r="A175" s="359"/>
    </row>
    <row r="176" spans="1:1" s="35" customFormat="1">
      <c r="A176" s="359"/>
    </row>
    <row r="177" spans="1:1" s="35" customFormat="1">
      <c r="A177" s="359"/>
    </row>
    <row r="178" spans="1:1" s="35" customFormat="1">
      <c r="A178" s="359"/>
    </row>
    <row r="179" spans="1:1" s="35" customFormat="1">
      <c r="A179" s="359"/>
    </row>
    <row r="180" spans="1:1" s="35" customFormat="1">
      <c r="A180" s="359"/>
    </row>
    <row r="181" spans="1:1" s="35" customFormat="1">
      <c r="A181" s="359"/>
    </row>
    <row r="182" spans="1:1" s="35" customFormat="1">
      <c r="A182" s="359"/>
    </row>
    <row r="183" spans="1:1" s="35" customFormat="1">
      <c r="A183" s="359"/>
    </row>
    <row r="184" spans="1:1" s="35" customFormat="1">
      <c r="A184" s="359"/>
    </row>
    <row r="185" spans="1:1" s="35" customFormat="1">
      <c r="A185" s="359"/>
    </row>
    <row r="186" spans="1:1" s="35" customFormat="1">
      <c r="A186" s="359"/>
    </row>
    <row r="187" spans="1:1" s="35" customFormat="1">
      <c r="A187" s="359"/>
    </row>
    <row r="188" spans="1:1" s="35" customFormat="1">
      <c r="A188" s="359"/>
    </row>
    <row r="189" spans="1:1" s="35" customFormat="1">
      <c r="A189" s="359"/>
    </row>
    <row r="190" spans="1:1" s="35" customFormat="1">
      <c r="A190" s="359"/>
    </row>
    <row r="191" spans="1:1" s="35" customFormat="1">
      <c r="A191" s="359"/>
    </row>
    <row r="192" spans="1:1" s="35" customFormat="1">
      <c r="A192" s="359"/>
    </row>
    <row r="193" spans="1:1" s="35" customFormat="1">
      <c r="A193" s="359"/>
    </row>
    <row r="194" spans="1:1" s="35" customFormat="1">
      <c r="A194" s="359"/>
    </row>
    <row r="195" spans="1:1" s="35" customFormat="1">
      <c r="A195" s="359"/>
    </row>
    <row r="196" spans="1:1" s="35" customFormat="1">
      <c r="A196" s="359"/>
    </row>
    <row r="197" spans="1:1" s="35" customFormat="1">
      <c r="A197" s="359"/>
    </row>
    <row r="198" spans="1:1" s="35" customFormat="1">
      <c r="A198" s="359"/>
    </row>
    <row r="199" spans="1:1" s="35" customFormat="1">
      <c r="A199" s="359"/>
    </row>
    <row r="200" spans="1:1" s="35" customFormat="1">
      <c r="A200" s="359"/>
    </row>
    <row r="201" spans="1:1" s="35" customFormat="1">
      <c r="A201" s="359"/>
    </row>
    <row r="202" spans="1:1" s="35" customFormat="1">
      <c r="A202" s="359"/>
    </row>
    <row r="203" spans="1:1" s="35" customFormat="1">
      <c r="A203" s="359"/>
    </row>
    <row r="204" spans="1:1" s="35" customFormat="1">
      <c r="A204" s="359"/>
    </row>
    <row r="205" spans="1:1" s="35" customFormat="1">
      <c r="A205" s="359"/>
    </row>
    <row r="206" spans="1:1" s="35" customFormat="1">
      <c r="A206" s="359"/>
    </row>
    <row r="207" spans="1:1" s="35" customFormat="1">
      <c r="A207" s="359"/>
    </row>
    <row r="208" spans="1:1" s="35" customFormat="1">
      <c r="A208" s="359"/>
    </row>
    <row r="209" spans="1:1" s="35" customFormat="1">
      <c r="A209" s="359"/>
    </row>
    <row r="210" spans="1:1" s="35" customFormat="1">
      <c r="A210" s="359"/>
    </row>
    <row r="211" spans="1:1" s="35" customFormat="1">
      <c r="A211" s="359"/>
    </row>
    <row r="212" spans="1:1" s="35" customFormat="1">
      <c r="A212" s="359"/>
    </row>
    <row r="213" spans="1:1" s="35" customFormat="1">
      <c r="A213" s="359"/>
    </row>
    <row r="214" spans="1:1" s="35" customFormat="1">
      <c r="A214" s="359"/>
    </row>
    <row r="215" spans="1:1" s="35" customFormat="1">
      <c r="A215" s="359"/>
    </row>
    <row r="216" spans="1:1" s="35" customFormat="1">
      <c r="A216" s="359"/>
    </row>
    <row r="217" spans="1:1" s="35" customFormat="1">
      <c r="A217" s="359"/>
    </row>
    <row r="218" spans="1:1" s="35" customFormat="1">
      <c r="A218" s="359"/>
    </row>
    <row r="219" spans="1:1" s="35" customFormat="1">
      <c r="A219" s="359"/>
    </row>
    <row r="220" spans="1:1" s="35" customFormat="1">
      <c r="A220" s="359"/>
    </row>
    <row r="221" spans="1:1" s="35" customFormat="1">
      <c r="A221" s="359"/>
    </row>
    <row r="222" spans="1:1" s="35" customFormat="1">
      <c r="A222" s="359"/>
    </row>
    <row r="223" spans="1:1" s="35" customFormat="1">
      <c r="A223" s="359"/>
    </row>
    <row r="224" spans="1:1" s="35" customFormat="1">
      <c r="A224" s="359"/>
    </row>
    <row r="225" spans="1:1" s="35" customFormat="1">
      <c r="A225" s="359"/>
    </row>
    <row r="226" spans="1:1" s="35" customFormat="1">
      <c r="A226" s="359"/>
    </row>
    <row r="227" spans="1:1" s="35" customFormat="1">
      <c r="A227" s="359"/>
    </row>
    <row r="228" spans="1:1" s="35" customFormat="1">
      <c r="A228" s="359"/>
    </row>
    <row r="229" spans="1:1" s="35" customFormat="1">
      <c r="A229" s="359"/>
    </row>
    <row r="230" spans="1:1" s="35" customFormat="1">
      <c r="A230" s="359"/>
    </row>
    <row r="231" spans="1:1" s="35" customFormat="1">
      <c r="A231" s="359"/>
    </row>
    <row r="232" spans="1:1" s="35" customFormat="1">
      <c r="A232" s="359"/>
    </row>
    <row r="233" spans="1:1" s="35" customFormat="1">
      <c r="A233" s="359"/>
    </row>
    <row r="234" spans="1:1" s="35" customFormat="1">
      <c r="A234" s="359"/>
    </row>
    <row r="235" spans="1:1" s="35" customFormat="1">
      <c r="A235" s="359"/>
    </row>
    <row r="236" spans="1:1" s="35" customFormat="1">
      <c r="A236" s="359"/>
    </row>
    <row r="237" spans="1:1" s="35" customFormat="1">
      <c r="A237" s="359"/>
    </row>
    <row r="238" spans="1:1" s="35" customFormat="1">
      <c r="A238" s="359"/>
    </row>
    <row r="239" spans="1:1" s="35" customFormat="1">
      <c r="A239" s="359"/>
    </row>
    <row r="240" spans="1:1" s="35" customFormat="1">
      <c r="A240" s="359"/>
    </row>
    <row r="241" spans="1:1" s="35" customFormat="1">
      <c r="A241" s="359"/>
    </row>
    <row r="242" spans="1:1" s="35" customFormat="1">
      <c r="A242" s="359"/>
    </row>
    <row r="243" spans="1:1" s="35" customFormat="1">
      <c r="A243" s="359"/>
    </row>
    <row r="244" spans="1:1" s="35" customFormat="1">
      <c r="A244" s="359"/>
    </row>
    <row r="245" spans="1:1" s="35" customFormat="1">
      <c r="A245" s="359"/>
    </row>
    <row r="246" spans="1:1" s="35" customFormat="1">
      <c r="A246" s="359"/>
    </row>
    <row r="247" spans="1:1" s="35" customFormat="1">
      <c r="A247" s="359"/>
    </row>
    <row r="248" spans="1:1" s="35" customFormat="1">
      <c r="A248" s="359"/>
    </row>
    <row r="249" spans="1:1" s="35" customFormat="1">
      <c r="A249" s="359"/>
    </row>
    <row r="250" spans="1:1" s="35" customFormat="1">
      <c r="A250" s="359"/>
    </row>
    <row r="251" spans="1:1" s="35" customFormat="1">
      <c r="A251" s="359"/>
    </row>
    <row r="252" spans="1:1" s="35" customFormat="1">
      <c r="A252" s="359"/>
    </row>
    <row r="253" spans="1:1" s="35" customFormat="1">
      <c r="A253" s="359"/>
    </row>
    <row r="254" spans="1:1" s="35" customFormat="1">
      <c r="A254" s="359"/>
    </row>
    <row r="255" spans="1:1" s="35" customFormat="1">
      <c r="A255" s="359"/>
    </row>
    <row r="256" spans="1:1" s="35" customFormat="1">
      <c r="A256" s="359"/>
    </row>
    <row r="257" spans="1:1" s="35" customFormat="1">
      <c r="A257" s="359"/>
    </row>
    <row r="258" spans="1:1" s="35" customFormat="1">
      <c r="A258" s="359"/>
    </row>
    <row r="259" spans="1:1" s="35" customFormat="1">
      <c r="A259" s="359"/>
    </row>
    <row r="260" spans="1:1" s="35" customFormat="1">
      <c r="A260" s="359"/>
    </row>
    <row r="261" spans="1:1" s="35" customFormat="1">
      <c r="A261" s="359"/>
    </row>
    <row r="262" spans="1:1" s="35" customFormat="1">
      <c r="A262" s="359"/>
    </row>
    <row r="263" spans="1:1" s="35" customFormat="1">
      <c r="A263" s="359"/>
    </row>
    <row r="264" spans="1:1" s="35" customFormat="1">
      <c r="A264" s="359"/>
    </row>
    <row r="265" spans="1:1" s="35" customFormat="1">
      <c r="A265" s="359"/>
    </row>
    <row r="266" spans="1:1" s="35" customFormat="1">
      <c r="A266" s="359"/>
    </row>
    <row r="267" spans="1:1" s="35" customFormat="1">
      <c r="A267" s="359"/>
    </row>
    <row r="268" spans="1:1" s="35" customFormat="1">
      <c r="A268" s="359"/>
    </row>
    <row r="269" spans="1:1" s="35" customFormat="1">
      <c r="A269" s="359"/>
    </row>
    <row r="270" spans="1:1" s="35" customFormat="1">
      <c r="A270" s="359"/>
    </row>
    <row r="271" spans="1:1" s="35" customFormat="1">
      <c r="A271" s="359"/>
    </row>
    <row r="272" spans="1:1" s="35" customFormat="1">
      <c r="A272" s="359"/>
    </row>
    <row r="273" spans="1:1" s="35" customFormat="1">
      <c r="A273" s="359"/>
    </row>
    <row r="274" spans="1:1" s="35" customFormat="1">
      <c r="A274" s="359"/>
    </row>
    <row r="275" spans="1:1" s="35" customFormat="1">
      <c r="A275" s="359"/>
    </row>
    <row r="276" spans="1:1" s="35" customFormat="1">
      <c r="A276" s="359"/>
    </row>
    <row r="277" spans="1:1" s="35" customFormat="1">
      <c r="A277" s="359"/>
    </row>
    <row r="278" spans="1:1" s="35" customFormat="1">
      <c r="A278" s="359"/>
    </row>
    <row r="279" spans="1:1" s="35" customFormat="1">
      <c r="A279" s="359"/>
    </row>
    <row r="280" spans="1:1" s="35" customFormat="1">
      <c r="A280" s="359"/>
    </row>
    <row r="281" spans="1:1" s="35" customFormat="1">
      <c r="A281" s="359"/>
    </row>
    <row r="282" spans="1:1" s="35" customFormat="1">
      <c r="A282" s="359"/>
    </row>
    <row r="283" spans="1:1" s="35" customFormat="1">
      <c r="A283" s="359"/>
    </row>
    <row r="284" spans="1:1" s="35" customFormat="1">
      <c r="A284" s="359"/>
    </row>
    <row r="285" spans="1:1" s="35" customFormat="1">
      <c r="A285" s="359"/>
    </row>
    <row r="286" spans="1:1" s="35" customFormat="1">
      <c r="A286" s="359"/>
    </row>
    <row r="287" spans="1:1" s="35" customFormat="1">
      <c r="A287" s="359"/>
    </row>
    <row r="288" spans="1:1" s="35" customFormat="1">
      <c r="A288" s="359"/>
    </row>
    <row r="289" spans="1:1" s="35" customFormat="1">
      <c r="A289" s="359"/>
    </row>
    <row r="290" spans="1:1" s="35" customFormat="1">
      <c r="A290" s="359"/>
    </row>
    <row r="291" spans="1:1" s="35" customFormat="1">
      <c r="A291" s="359"/>
    </row>
    <row r="292" spans="1:1" s="35" customFormat="1">
      <c r="A292" s="359"/>
    </row>
    <row r="293" spans="1:1" s="35" customFormat="1">
      <c r="A293" s="359"/>
    </row>
    <row r="294" spans="1:1" s="35" customFormat="1">
      <c r="A294" s="359"/>
    </row>
    <row r="295" spans="1:1" s="35" customFormat="1">
      <c r="A295" s="359"/>
    </row>
    <row r="296" spans="1:1" s="35" customFormat="1">
      <c r="A296" s="359"/>
    </row>
    <row r="297" spans="1:1" s="35" customFormat="1">
      <c r="A297" s="359"/>
    </row>
    <row r="298" spans="1:1" s="35" customFormat="1">
      <c r="A298" s="359"/>
    </row>
    <row r="299" spans="1:1" s="35" customFormat="1">
      <c r="A299" s="359"/>
    </row>
    <row r="300" spans="1:1" s="35" customFormat="1">
      <c r="A300" s="359"/>
    </row>
    <row r="301" spans="1:1" s="35" customFormat="1">
      <c r="A301" s="359"/>
    </row>
    <row r="302" spans="1:1" s="35" customFormat="1">
      <c r="A302" s="359"/>
    </row>
    <row r="303" spans="1:1" s="35" customFormat="1">
      <c r="A303" s="359"/>
    </row>
    <row r="304" spans="1:1" s="35" customFormat="1">
      <c r="A304" s="359"/>
    </row>
    <row r="305" spans="1:1" s="35" customFormat="1">
      <c r="A305" s="359"/>
    </row>
    <row r="306" spans="1:1" s="35" customFormat="1">
      <c r="A306" s="359"/>
    </row>
    <row r="307" spans="1:1" s="35" customFormat="1">
      <c r="A307" s="359"/>
    </row>
    <row r="308" spans="1:1" s="35" customFormat="1">
      <c r="A308" s="359"/>
    </row>
    <row r="309" spans="1:1" s="35" customFormat="1">
      <c r="A309" s="359"/>
    </row>
    <row r="310" spans="1:1" s="35" customFormat="1">
      <c r="A310" s="359"/>
    </row>
    <row r="311" spans="1:1" s="35" customFormat="1">
      <c r="A311" s="359"/>
    </row>
    <row r="312" spans="1:1" s="35" customFormat="1">
      <c r="A312" s="359"/>
    </row>
    <row r="313" spans="1:1" s="35" customFormat="1">
      <c r="A313" s="359"/>
    </row>
    <row r="314" spans="1:1" s="35" customFormat="1">
      <c r="A314" s="359"/>
    </row>
    <row r="315" spans="1:1" s="35" customFormat="1">
      <c r="A315" s="359"/>
    </row>
    <row r="316" spans="1:1" s="35" customFormat="1">
      <c r="A316" s="359"/>
    </row>
    <row r="317" spans="1:1" s="35" customFormat="1">
      <c r="A317" s="359"/>
    </row>
    <row r="318" spans="1:1" s="35" customFormat="1">
      <c r="A318" s="359"/>
    </row>
    <row r="319" spans="1:1" s="35" customFormat="1">
      <c r="A319" s="359"/>
    </row>
    <row r="320" spans="1:1" s="35" customFormat="1">
      <c r="A320" s="359"/>
    </row>
    <row r="321" spans="1:1" s="35" customFormat="1">
      <c r="A321" s="359"/>
    </row>
    <row r="322" spans="1:1" s="35" customFormat="1">
      <c r="A322" s="359"/>
    </row>
    <row r="323" spans="1:1" s="35" customFormat="1">
      <c r="A323" s="359"/>
    </row>
    <row r="324" spans="1:1" s="35" customFormat="1">
      <c r="A324" s="359"/>
    </row>
    <row r="325" spans="1:1" s="35" customFormat="1">
      <c r="A325" s="359"/>
    </row>
    <row r="326" spans="1:1" s="35" customFormat="1">
      <c r="A326" s="359"/>
    </row>
    <row r="327" spans="1:1" s="35" customFormat="1">
      <c r="A327" s="359"/>
    </row>
    <row r="328" spans="1:1" s="35" customFormat="1">
      <c r="A328" s="359"/>
    </row>
    <row r="329" spans="1:1" s="35" customFormat="1">
      <c r="A329" s="359"/>
    </row>
    <row r="330" spans="1:1" s="35" customFormat="1">
      <c r="A330" s="359"/>
    </row>
    <row r="331" spans="1:1" s="35" customFormat="1">
      <c r="A331" s="359"/>
    </row>
    <row r="332" spans="1:1" s="35" customFormat="1">
      <c r="A332" s="359"/>
    </row>
    <row r="333" spans="1:1" s="35" customFormat="1">
      <c r="A333" s="359"/>
    </row>
    <row r="334" spans="1:1" s="35" customFormat="1">
      <c r="A334" s="359"/>
    </row>
    <row r="335" spans="1:1" s="35" customFormat="1">
      <c r="A335" s="359"/>
    </row>
    <row r="336" spans="1:1" s="35" customFormat="1">
      <c r="A336" s="359"/>
    </row>
    <row r="337" spans="1:1" s="35" customFormat="1">
      <c r="A337" s="359"/>
    </row>
    <row r="338" spans="1:1" s="35" customFormat="1">
      <c r="A338" s="359"/>
    </row>
    <row r="339" spans="1:1" s="35" customFormat="1">
      <c r="A339" s="359"/>
    </row>
    <row r="340" spans="1:1" s="35" customFormat="1">
      <c r="A340" s="359"/>
    </row>
    <row r="341" spans="1:1" s="35" customFormat="1">
      <c r="A341" s="359"/>
    </row>
    <row r="342" spans="1:1" s="35" customFormat="1">
      <c r="A342" s="359"/>
    </row>
    <row r="343" spans="1:1" s="35" customFormat="1">
      <c r="A343" s="359"/>
    </row>
    <row r="344" spans="1:1" s="35" customFormat="1">
      <c r="A344" s="359"/>
    </row>
    <row r="345" spans="1:1" s="35" customFormat="1">
      <c r="A345" s="359"/>
    </row>
    <row r="346" spans="1:1" s="35" customFormat="1">
      <c r="A346" s="359"/>
    </row>
    <row r="347" spans="1:1" s="35" customFormat="1">
      <c r="A347" s="359"/>
    </row>
    <row r="348" spans="1:1" s="35" customFormat="1">
      <c r="A348" s="359"/>
    </row>
    <row r="349" spans="1:1" s="35" customFormat="1">
      <c r="A349" s="359"/>
    </row>
    <row r="350" spans="1:1" s="35" customFormat="1">
      <c r="A350" s="359"/>
    </row>
    <row r="351" spans="1:1" s="35" customFormat="1">
      <c r="A351" s="359"/>
    </row>
    <row r="352" spans="1:1" s="35" customFormat="1">
      <c r="A352" s="359"/>
    </row>
    <row r="353" spans="1:1" s="35" customFormat="1">
      <c r="A353" s="359"/>
    </row>
    <row r="354" spans="1:1" s="35" customFormat="1">
      <c r="A354" s="359"/>
    </row>
    <row r="355" spans="1:1" s="35" customFormat="1">
      <c r="A355" s="359"/>
    </row>
    <row r="356" spans="1:1" s="35" customFormat="1">
      <c r="A356" s="359"/>
    </row>
    <row r="357" spans="1:1" s="35" customFormat="1">
      <c r="A357" s="359"/>
    </row>
    <row r="358" spans="1:1" s="35" customFormat="1">
      <c r="A358" s="359"/>
    </row>
    <row r="359" spans="1:1" s="35" customFormat="1">
      <c r="A359" s="359"/>
    </row>
    <row r="360" spans="1:1" s="35" customFormat="1">
      <c r="A360" s="359"/>
    </row>
    <row r="361" spans="1:1" s="35" customFormat="1">
      <c r="A361" s="359"/>
    </row>
    <row r="362" spans="1:1" s="35" customFormat="1">
      <c r="A362" s="359"/>
    </row>
    <row r="363" spans="1:1" s="35" customFormat="1">
      <c r="A363" s="359"/>
    </row>
    <row r="364" spans="1:1" s="35" customFormat="1">
      <c r="A364" s="359"/>
    </row>
    <row r="365" spans="1:1" s="35" customFormat="1">
      <c r="A365" s="359"/>
    </row>
    <row r="366" spans="1:1" s="35" customFormat="1">
      <c r="A366" s="359"/>
    </row>
    <row r="367" spans="1:1" s="35" customFormat="1">
      <c r="A367" s="359"/>
    </row>
    <row r="368" spans="1:1" s="35" customFormat="1">
      <c r="A368" s="359"/>
    </row>
    <row r="369" spans="1:1" s="35" customFormat="1">
      <c r="A369" s="359"/>
    </row>
    <row r="370" spans="1:1" s="35" customFormat="1">
      <c r="A370" s="359"/>
    </row>
    <row r="371" spans="1:1" s="35" customFormat="1">
      <c r="A371" s="359"/>
    </row>
    <row r="372" spans="1:1" s="35" customFormat="1">
      <c r="A372" s="359"/>
    </row>
    <row r="373" spans="1:1" s="35" customFormat="1">
      <c r="A373" s="359"/>
    </row>
    <row r="374" spans="1:1" s="35" customFormat="1">
      <c r="A374" s="359"/>
    </row>
    <row r="375" spans="1:1" s="35" customFormat="1">
      <c r="A375" s="359"/>
    </row>
    <row r="376" spans="1:1" s="35" customFormat="1">
      <c r="A376" s="359"/>
    </row>
    <row r="377" spans="1:1" s="35" customFormat="1">
      <c r="A377" s="359"/>
    </row>
    <row r="378" spans="1:1" s="35" customFormat="1">
      <c r="A378" s="359"/>
    </row>
    <row r="379" spans="1:1" s="35" customFormat="1">
      <c r="A379" s="359"/>
    </row>
    <row r="380" spans="1:1" s="35" customFormat="1">
      <c r="A380" s="359"/>
    </row>
    <row r="381" spans="1:1" s="35" customFormat="1">
      <c r="A381" s="359"/>
    </row>
    <row r="382" spans="1:1" s="35" customFormat="1">
      <c r="A382" s="359"/>
    </row>
    <row r="383" spans="1:1" s="35" customFormat="1">
      <c r="A383" s="359"/>
    </row>
    <row r="384" spans="1:1" s="35" customFormat="1">
      <c r="A384" s="359"/>
    </row>
    <row r="385" spans="1:1" s="35" customFormat="1">
      <c r="A385" s="359"/>
    </row>
    <row r="386" spans="1:1" s="35" customFormat="1">
      <c r="A386" s="359"/>
    </row>
    <row r="387" spans="1:1" s="35" customFormat="1">
      <c r="A387" s="359"/>
    </row>
    <row r="388" spans="1:1" s="35" customFormat="1">
      <c r="A388" s="359"/>
    </row>
    <row r="389" spans="1:1" s="35" customFormat="1">
      <c r="A389" s="359"/>
    </row>
    <row r="390" spans="1:1" s="35" customFormat="1">
      <c r="A390" s="359"/>
    </row>
    <row r="391" spans="1:1" s="35" customFormat="1">
      <c r="A391" s="359"/>
    </row>
    <row r="392" spans="1:1" s="35" customFormat="1">
      <c r="A392" s="359"/>
    </row>
    <row r="393" spans="1:1" s="35" customFormat="1">
      <c r="A393" s="359"/>
    </row>
    <row r="394" spans="1:1" s="35" customFormat="1">
      <c r="A394" s="359"/>
    </row>
    <row r="395" spans="1:1" s="35" customFormat="1">
      <c r="A395" s="359"/>
    </row>
    <row r="396" spans="1:1" s="35" customFormat="1">
      <c r="A396" s="359"/>
    </row>
    <row r="397" spans="1:1" s="35" customFormat="1">
      <c r="A397" s="359"/>
    </row>
    <row r="398" spans="1:1" s="35" customFormat="1">
      <c r="A398" s="359"/>
    </row>
    <row r="399" spans="1:1" s="35" customFormat="1">
      <c r="A399" s="359"/>
    </row>
    <row r="400" spans="1:1" s="35" customFormat="1">
      <c r="A400" s="359"/>
    </row>
    <row r="401" spans="1:1" s="35" customFormat="1">
      <c r="A401" s="359"/>
    </row>
    <row r="402" spans="1:1" s="35" customFormat="1">
      <c r="A402" s="359"/>
    </row>
    <row r="403" spans="1:1" s="35" customFormat="1">
      <c r="A403" s="359"/>
    </row>
    <row r="404" spans="1:1" s="35" customFormat="1">
      <c r="A404" s="359"/>
    </row>
    <row r="405" spans="1:1" s="35" customFormat="1">
      <c r="A405" s="359"/>
    </row>
    <row r="406" spans="1:1" s="35" customFormat="1">
      <c r="A406" s="359"/>
    </row>
    <row r="407" spans="1:1" s="35" customFormat="1">
      <c r="A407" s="359"/>
    </row>
    <row r="408" spans="1:1" s="35" customFormat="1">
      <c r="A408" s="359"/>
    </row>
    <row r="409" spans="1:1" s="35" customFormat="1">
      <c r="A409" s="359"/>
    </row>
    <row r="410" spans="1:1" s="35" customFormat="1">
      <c r="A410" s="359"/>
    </row>
    <row r="411" spans="1:1" s="35" customFormat="1">
      <c r="A411" s="359"/>
    </row>
    <row r="412" spans="1:1" s="35" customFormat="1">
      <c r="A412" s="359"/>
    </row>
    <row r="413" spans="1:1" s="35" customFormat="1">
      <c r="A413" s="359"/>
    </row>
    <row r="414" spans="1:1" s="35" customFormat="1">
      <c r="A414" s="359"/>
    </row>
    <row r="415" spans="1:1" s="35" customFormat="1">
      <c r="A415" s="359"/>
    </row>
    <row r="416" spans="1:1" s="35" customFormat="1">
      <c r="A416" s="359"/>
    </row>
    <row r="417" spans="1:1" s="35" customFormat="1">
      <c r="A417" s="359"/>
    </row>
    <row r="418" spans="1:1" s="35" customFormat="1">
      <c r="A418" s="359"/>
    </row>
    <row r="419" spans="1:1" s="35" customFormat="1">
      <c r="A419" s="359"/>
    </row>
    <row r="420" spans="1:1" s="35" customFormat="1">
      <c r="A420" s="359"/>
    </row>
    <row r="421" spans="1:1" s="35" customFormat="1">
      <c r="A421" s="359"/>
    </row>
    <row r="422" spans="1:1" s="35" customFormat="1">
      <c r="A422" s="359"/>
    </row>
    <row r="423" spans="1:1" s="35" customFormat="1">
      <c r="A423" s="359"/>
    </row>
    <row r="424" spans="1:1" s="35" customFormat="1">
      <c r="A424" s="359"/>
    </row>
    <row r="425" spans="1:1" s="35" customFormat="1">
      <c r="A425" s="359"/>
    </row>
    <row r="426" spans="1:1" s="35" customFormat="1">
      <c r="A426" s="359"/>
    </row>
    <row r="427" spans="1:1" s="35" customFormat="1">
      <c r="A427" s="359"/>
    </row>
    <row r="428" spans="1:1" s="35" customFormat="1">
      <c r="A428" s="359"/>
    </row>
    <row r="429" spans="1:1" s="35" customFormat="1">
      <c r="A429" s="359"/>
    </row>
    <row r="430" spans="1:1" s="35" customFormat="1">
      <c r="A430" s="359"/>
    </row>
    <row r="431" spans="1:1" s="35" customFormat="1">
      <c r="A431" s="359"/>
    </row>
    <row r="432" spans="1:1" s="35" customFormat="1">
      <c r="A432" s="359"/>
    </row>
    <row r="433" spans="1:1" s="35" customFormat="1">
      <c r="A433" s="359"/>
    </row>
    <row r="434" spans="1:1" s="35" customFormat="1">
      <c r="A434" s="359"/>
    </row>
    <row r="435" spans="1:1" s="35" customFormat="1">
      <c r="A435" s="359"/>
    </row>
    <row r="436" spans="1:1" s="35" customFormat="1">
      <c r="A436" s="359"/>
    </row>
    <row r="437" spans="1:1" s="35" customFormat="1">
      <c r="A437" s="359"/>
    </row>
    <row r="438" spans="1:1" s="35" customFormat="1">
      <c r="A438" s="359"/>
    </row>
    <row r="439" spans="1:1" s="35" customFormat="1">
      <c r="A439" s="359"/>
    </row>
    <row r="440" spans="1:1" s="35" customFormat="1">
      <c r="A440" s="359"/>
    </row>
    <row r="441" spans="1:1" s="35" customFormat="1">
      <c r="A441" s="359"/>
    </row>
    <row r="442" spans="1:1" s="35" customFormat="1">
      <c r="A442" s="359"/>
    </row>
    <row r="443" spans="1:1" s="35" customFormat="1">
      <c r="A443" s="359"/>
    </row>
    <row r="444" spans="1:1" s="35" customFormat="1">
      <c r="A444" s="359"/>
    </row>
    <row r="445" spans="1:1" s="35" customFormat="1">
      <c r="A445" s="359"/>
    </row>
    <row r="446" spans="1:1" s="35" customFormat="1">
      <c r="A446" s="359"/>
    </row>
    <row r="447" spans="1:1" s="35" customFormat="1">
      <c r="A447" s="359"/>
    </row>
    <row r="448" spans="1:1" s="35" customFormat="1">
      <c r="A448" s="359"/>
    </row>
    <row r="449" spans="1:1" s="35" customFormat="1">
      <c r="A449" s="359"/>
    </row>
    <row r="450" spans="1:1" s="35" customFormat="1">
      <c r="A450" s="359"/>
    </row>
    <row r="451" spans="1:1" s="35" customFormat="1">
      <c r="A451" s="359"/>
    </row>
    <row r="452" spans="1:1" s="35" customFormat="1">
      <c r="A452" s="359"/>
    </row>
    <row r="453" spans="1:1" s="35" customFormat="1">
      <c r="A453" s="359"/>
    </row>
    <row r="454" spans="1:1" s="35" customFormat="1">
      <c r="A454" s="359"/>
    </row>
    <row r="455" spans="1:1" s="35" customFormat="1">
      <c r="A455" s="359"/>
    </row>
    <row r="456" spans="1:1" s="35" customFormat="1">
      <c r="A456" s="359"/>
    </row>
    <row r="457" spans="1:1" s="35" customFormat="1">
      <c r="A457" s="359"/>
    </row>
    <row r="458" spans="1:1" s="35" customFormat="1">
      <c r="A458" s="359"/>
    </row>
    <row r="459" spans="1:1" s="35" customFormat="1">
      <c r="A459" s="359"/>
    </row>
    <row r="460" spans="1:1" s="35" customFormat="1">
      <c r="A460" s="359"/>
    </row>
    <row r="461" spans="1:1" s="35" customFormat="1">
      <c r="A461" s="359"/>
    </row>
    <row r="462" spans="1:1" s="35" customFormat="1">
      <c r="A462" s="359"/>
    </row>
    <row r="463" spans="1:1" s="35" customFormat="1">
      <c r="A463" s="359"/>
    </row>
    <row r="464" spans="1:1" s="35" customFormat="1">
      <c r="A464" s="359"/>
    </row>
    <row r="465" spans="1:1" s="35" customFormat="1">
      <c r="A465" s="359"/>
    </row>
    <row r="466" spans="1:1" s="35" customFormat="1">
      <c r="A466" s="359"/>
    </row>
    <row r="467" spans="1:1" s="35" customFormat="1">
      <c r="A467" s="359"/>
    </row>
    <row r="468" spans="1:1" s="35" customFormat="1">
      <c r="A468" s="359"/>
    </row>
    <row r="469" spans="1:1" s="35" customFormat="1">
      <c r="A469" s="359"/>
    </row>
    <row r="470" spans="1:1" s="35" customFormat="1">
      <c r="A470" s="359"/>
    </row>
    <row r="471" spans="1:1" s="35" customFormat="1">
      <c r="A471" s="359"/>
    </row>
    <row r="472" spans="1:1" s="35" customFormat="1">
      <c r="A472" s="359"/>
    </row>
    <row r="473" spans="1:1" s="35" customFormat="1">
      <c r="A473" s="359"/>
    </row>
    <row r="474" spans="1:1" s="35" customFormat="1">
      <c r="A474" s="359"/>
    </row>
    <row r="475" spans="1:1" s="35" customFormat="1">
      <c r="A475" s="359"/>
    </row>
    <row r="476" spans="1:1" s="35" customFormat="1">
      <c r="A476" s="359"/>
    </row>
    <row r="477" spans="1:1" s="35" customFormat="1">
      <c r="A477" s="359"/>
    </row>
    <row r="478" spans="1:1" s="35" customFormat="1">
      <c r="A478" s="359"/>
    </row>
    <row r="479" spans="1:1" s="35" customFormat="1">
      <c r="A479" s="359"/>
    </row>
    <row r="480" spans="1:1" s="35" customFormat="1">
      <c r="A480" s="359"/>
    </row>
    <row r="481" spans="1:1" s="35" customFormat="1">
      <c r="A481" s="359"/>
    </row>
    <row r="482" spans="1:1" s="35" customFormat="1">
      <c r="A482" s="359"/>
    </row>
    <row r="483" spans="1:1" s="35" customFormat="1">
      <c r="A483" s="359"/>
    </row>
    <row r="484" spans="1:1" s="35" customFormat="1">
      <c r="A484" s="359"/>
    </row>
    <row r="485" spans="1:1" s="35" customFormat="1">
      <c r="A485" s="359"/>
    </row>
    <row r="486" spans="1:1" s="35" customFormat="1">
      <c r="A486" s="359"/>
    </row>
    <row r="487" spans="1:1" s="35" customFormat="1">
      <c r="A487" s="359"/>
    </row>
    <row r="488" spans="1:1" s="35" customFormat="1">
      <c r="A488" s="359"/>
    </row>
    <row r="489" spans="1:1" s="35" customFormat="1">
      <c r="A489" s="359"/>
    </row>
    <row r="490" spans="1:1" s="35" customFormat="1">
      <c r="A490" s="359"/>
    </row>
    <row r="491" spans="1:1" s="35" customFormat="1">
      <c r="A491" s="359"/>
    </row>
    <row r="492" spans="1:1" s="35" customFormat="1">
      <c r="A492" s="359"/>
    </row>
    <row r="493" spans="1:1" s="35" customFormat="1">
      <c r="A493" s="359"/>
    </row>
    <row r="494" spans="1:1" s="35" customFormat="1">
      <c r="A494" s="359"/>
    </row>
    <row r="495" spans="1:1" s="35" customFormat="1">
      <c r="A495" s="359"/>
    </row>
    <row r="496" spans="1:1" s="35" customFormat="1">
      <c r="A496" s="359"/>
    </row>
    <row r="497" spans="1:1" s="35" customFormat="1">
      <c r="A497" s="359"/>
    </row>
    <row r="498" spans="1:1" s="35" customFormat="1">
      <c r="A498" s="359"/>
    </row>
    <row r="499" spans="1:1" s="35" customFormat="1">
      <c r="A499" s="359"/>
    </row>
    <row r="500" spans="1:1" s="35" customFormat="1">
      <c r="A500" s="359"/>
    </row>
    <row r="501" spans="1:1" s="35" customFormat="1">
      <c r="A501" s="359"/>
    </row>
    <row r="502" spans="1:1" s="35" customFormat="1">
      <c r="A502" s="359"/>
    </row>
    <row r="503" spans="1:1" s="35" customFormat="1">
      <c r="A503" s="359"/>
    </row>
    <row r="504" spans="1:1" s="35" customFormat="1">
      <c r="A504" s="359"/>
    </row>
    <row r="505" spans="1:1" s="35" customFormat="1">
      <c r="A505" s="359"/>
    </row>
    <row r="506" spans="1:1" s="35" customFormat="1">
      <c r="A506" s="359"/>
    </row>
    <row r="507" spans="1:1" s="35" customFormat="1">
      <c r="A507" s="359"/>
    </row>
    <row r="508" spans="1:1" s="35" customFormat="1">
      <c r="A508" s="359"/>
    </row>
    <row r="509" spans="1:1" s="35" customFormat="1">
      <c r="A509" s="359"/>
    </row>
    <row r="510" spans="1:1" s="35" customFormat="1">
      <c r="A510" s="359"/>
    </row>
    <row r="511" spans="1:1" s="35" customFormat="1">
      <c r="A511" s="359"/>
    </row>
    <row r="512" spans="1:1" s="35" customFormat="1">
      <c r="A512" s="359"/>
    </row>
    <row r="513" spans="1:1" s="35" customFormat="1">
      <c r="A513" s="359"/>
    </row>
    <row r="514" spans="1:1" s="35" customFormat="1">
      <c r="A514" s="359"/>
    </row>
    <row r="515" spans="1:1" s="35" customFormat="1">
      <c r="A515" s="359"/>
    </row>
    <row r="516" spans="1:1" s="35" customFormat="1">
      <c r="A516" s="359"/>
    </row>
    <row r="517" spans="1:1" s="35" customFormat="1">
      <c r="A517" s="359"/>
    </row>
    <row r="518" spans="1:1" s="35" customFormat="1">
      <c r="A518" s="359"/>
    </row>
    <row r="519" spans="1:1" s="35" customFormat="1">
      <c r="A519" s="359"/>
    </row>
    <row r="520" spans="1:1" s="35" customFormat="1">
      <c r="A520" s="359"/>
    </row>
    <row r="521" spans="1:1" s="35" customFormat="1">
      <c r="A521" s="359"/>
    </row>
    <row r="522" spans="1:1" s="35" customFormat="1">
      <c r="A522" s="359"/>
    </row>
    <row r="523" spans="1:1" s="35" customFormat="1">
      <c r="A523" s="359"/>
    </row>
    <row r="524" spans="1:1" s="35" customFormat="1">
      <c r="A524" s="359"/>
    </row>
    <row r="525" spans="1:1" s="35" customFormat="1">
      <c r="A525" s="359"/>
    </row>
    <row r="526" spans="1:1" s="35" customFormat="1">
      <c r="A526" s="359"/>
    </row>
    <row r="527" spans="1:1" s="35" customFormat="1">
      <c r="A527" s="359"/>
    </row>
    <row r="528" spans="1:1" s="35" customFormat="1">
      <c r="A528" s="359"/>
    </row>
    <row r="529" spans="1:1" s="35" customFormat="1">
      <c r="A529" s="359"/>
    </row>
    <row r="530" spans="1:1" s="35" customFormat="1">
      <c r="A530" s="359"/>
    </row>
    <row r="531" spans="1:1" s="35" customFormat="1">
      <c r="A531" s="359"/>
    </row>
    <row r="532" spans="1:1" s="35" customFormat="1">
      <c r="A532" s="359"/>
    </row>
    <row r="533" spans="1:1" s="35" customFormat="1">
      <c r="A533" s="359"/>
    </row>
    <row r="534" spans="1:1" s="35" customFormat="1">
      <c r="A534" s="359"/>
    </row>
    <row r="535" spans="1:1" s="35" customFormat="1">
      <c r="A535" s="359"/>
    </row>
    <row r="536" spans="1:1" s="35" customFormat="1">
      <c r="A536" s="359"/>
    </row>
    <row r="537" spans="1:1" s="35" customFormat="1">
      <c r="A537" s="359"/>
    </row>
    <row r="538" spans="1:1" s="35" customFormat="1">
      <c r="A538" s="359"/>
    </row>
    <row r="539" spans="1:1" s="35" customFormat="1">
      <c r="A539" s="359"/>
    </row>
    <row r="540" spans="1:1" s="35" customFormat="1">
      <c r="A540" s="359"/>
    </row>
    <row r="541" spans="1:1" s="35" customFormat="1">
      <c r="A541" s="359"/>
    </row>
    <row r="542" spans="1:1" s="35" customFormat="1">
      <c r="A542" s="359"/>
    </row>
    <row r="543" spans="1:1" s="35" customFormat="1">
      <c r="A543" s="359"/>
    </row>
    <row r="544" spans="1:1" s="35" customFormat="1">
      <c r="A544" s="359"/>
    </row>
    <row r="545" spans="1:1" s="35" customFormat="1">
      <c r="A545" s="359"/>
    </row>
    <row r="546" spans="1:1" s="35" customFormat="1">
      <c r="A546" s="359"/>
    </row>
    <row r="547" spans="1:1" s="35" customFormat="1">
      <c r="A547" s="359"/>
    </row>
    <row r="548" spans="1:1" s="35" customFormat="1">
      <c r="A548" s="359"/>
    </row>
    <row r="549" spans="1:1" s="35" customFormat="1">
      <c r="A549" s="359"/>
    </row>
    <row r="550" spans="1:1" s="35" customFormat="1">
      <c r="A550" s="359"/>
    </row>
    <row r="551" spans="1:1" s="35" customFormat="1">
      <c r="A551" s="359"/>
    </row>
    <row r="552" spans="1:1" s="35" customFormat="1">
      <c r="A552" s="359"/>
    </row>
    <row r="553" spans="1:1" s="35" customFormat="1">
      <c r="A553" s="359"/>
    </row>
    <row r="554" spans="1:1" s="35" customFormat="1">
      <c r="A554" s="359"/>
    </row>
    <row r="555" spans="1:1" s="35" customFormat="1">
      <c r="A555" s="359"/>
    </row>
    <row r="556" spans="1:1" s="35" customFormat="1">
      <c r="A556" s="359"/>
    </row>
    <row r="557" spans="1:1" s="35" customFormat="1">
      <c r="A557" s="359"/>
    </row>
    <row r="558" spans="1:1" s="35" customFormat="1">
      <c r="A558" s="359"/>
    </row>
    <row r="559" spans="1:1" s="35" customFormat="1">
      <c r="A559" s="359"/>
    </row>
    <row r="560" spans="1:1" s="35" customFormat="1">
      <c r="A560" s="359"/>
    </row>
    <row r="561" spans="1:1" s="35" customFormat="1">
      <c r="A561" s="359"/>
    </row>
    <row r="562" spans="1:1" s="35" customFormat="1">
      <c r="A562" s="359"/>
    </row>
    <row r="563" spans="1:1" s="35" customFormat="1">
      <c r="A563" s="359"/>
    </row>
    <row r="564" spans="1:1" s="35" customFormat="1">
      <c r="A564" s="359"/>
    </row>
    <row r="565" spans="1:1" s="35" customFormat="1">
      <c r="A565" s="359"/>
    </row>
    <row r="566" spans="1:1" s="35" customFormat="1">
      <c r="A566" s="359"/>
    </row>
    <row r="567" spans="1:1" s="35" customFormat="1">
      <c r="A567" s="359"/>
    </row>
    <row r="568" spans="1:1" s="35" customFormat="1">
      <c r="A568" s="359"/>
    </row>
    <row r="569" spans="1:1" s="35" customFormat="1">
      <c r="A569" s="359"/>
    </row>
    <row r="570" spans="1:1" s="35" customFormat="1">
      <c r="A570" s="359"/>
    </row>
    <row r="571" spans="1:1" s="35" customFormat="1">
      <c r="A571" s="359"/>
    </row>
    <row r="572" spans="1:1" s="35" customFormat="1">
      <c r="A572" s="359"/>
    </row>
    <row r="573" spans="1:1" s="35" customFormat="1">
      <c r="A573" s="359"/>
    </row>
    <row r="574" spans="1:1" s="35" customFormat="1">
      <c r="A574" s="359"/>
    </row>
    <row r="575" spans="1:1" s="35" customFormat="1">
      <c r="A575" s="359"/>
    </row>
    <row r="576" spans="1:1" s="35" customFormat="1">
      <c r="A576" s="359"/>
    </row>
    <row r="577" spans="1:1" s="35" customFormat="1">
      <c r="A577" s="359"/>
    </row>
    <row r="578" spans="1:1" s="35" customFormat="1">
      <c r="A578" s="359"/>
    </row>
    <row r="579" spans="1:1" s="35" customFormat="1">
      <c r="A579" s="359"/>
    </row>
    <row r="580" spans="1:1" s="35" customFormat="1">
      <c r="A580" s="359"/>
    </row>
    <row r="581" spans="1:1" s="35" customFormat="1">
      <c r="A581" s="359"/>
    </row>
    <row r="582" spans="1:1" s="35" customFormat="1">
      <c r="A582" s="359"/>
    </row>
    <row r="583" spans="1:1" s="35" customFormat="1">
      <c r="A583" s="359"/>
    </row>
    <row r="584" spans="1:1" s="35" customFormat="1">
      <c r="A584" s="359"/>
    </row>
    <row r="585" spans="1:1" s="35" customFormat="1">
      <c r="A585" s="359"/>
    </row>
    <row r="586" spans="1:1" s="35" customFormat="1">
      <c r="A586" s="359"/>
    </row>
    <row r="587" spans="1:1" s="35" customFormat="1">
      <c r="A587" s="359"/>
    </row>
    <row r="588" spans="1:1" s="35" customFormat="1">
      <c r="A588" s="359"/>
    </row>
    <row r="589" spans="1:1" s="35" customFormat="1">
      <c r="A589" s="359"/>
    </row>
    <row r="590" spans="1:1" s="35" customFormat="1">
      <c r="A590" s="359"/>
    </row>
    <row r="591" spans="1:1" s="35" customFormat="1">
      <c r="A591" s="359"/>
    </row>
    <row r="592" spans="1:1" s="35" customFormat="1">
      <c r="A592" s="359"/>
    </row>
    <row r="593" spans="1:1" s="35" customFormat="1">
      <c r="A593" s="359"/>
    </row>
    <row r="594" spans="1:1" s="35" customFormat="1">
      <c r="A594" s="359"/>
    </row>
    <row r="595" spans="1:1" s="35" customFormat="1">
      <c r="A595" s="359"/>
    </row>
    <row r="596" spans="1:1" s="35" customFormat="1">
      <c r="A596" s="359"/>
    </row>
    <row r="597" spans="1:1" s="35" customFormat="1">
      <c r="A597" s="359"/>
    </row>
    <row r="598" spans="1:1" s="35" customFormat="1">
      <c r="A598" s="359"/>
    </row>
    <row r="599" spans="1:1" s="35" customFormat="1">
      <c r="A599" s="359"/>
    </row>
    <row r="600" spans="1:1" s="35" customFormat="1">
      <c r="A600" s="359"/>
    </row>
    <row r="601" spans="1:1" s="35" customFormat="1">
      <c r="A601" s="359"/>
    </row>
    <row r="602" spans="1:1" s="35" customFormat="1">
      <c r="A602" s="359"/>
    </row>
    <row r="603" spans="1:1" s="35" customFormat="1">
      <c r="A603" s="359"/>
    </row>
    <row r="604" spans="1:1" s="35" customFormat="1">
      <c r="A604" s="359"/>
    </row>
    <row r="605" spans="1:1" s="35" customFormat="1">
      <c r="A605" s="359"/>
    </row>
    <row r="606" spans="1:1" s="35" customFormat="1">
      <c r="A606" s="359"/>
    </row>
    <row r="607" spans="1:1" s="35" customFormat="1">
      <c r="A607" s="359"/>
    </row>
    <row r="608" spans="1:1" s="35" customFormat="1">
      <c r="A608" s="359"/>
    </row>
    <row r="609" spans="1:1" s="35" customFormat="1">
      <c r="A609" s="359"/>
    </row>
    <row r="610" spans="1:1" s="35" customFormat="1">
      <c r="A610" s="359"/>
    </row>
    <row r="611" spans="1:1" s="35" customFormat="1">
      <c r="A611" s="359"/>
    </row>
    <row r="612" spans="1:1" s="35" customFormat="1">
      <c r="A612" s="359"/>
    </row>
    <row r="613" spans="1:1" s="35" customFormat="1">
      <c r="A613" s="359"/>
    </row>
    <row r="614" spans="1:1" s="35" customFormat="1">
      <c r="A614" s="359"/>
    </row>
    <row r="615" spans="1:1" s="35" customFormat="1">
      <c r="A615" s="359"/>
    </row>
    <row r="616" spans="1:1" s="35" customFormat="1">
      <c r="A616" s="359"/>
    </row>
    <row r="617" spans="1:1" s="35" customFormat="1">
      <c r="A617" s="359"/>
    </row>
    <row r="618" spans="1:1" s="35" customFormat="1">
      <c r="A618" s="359"/>
    </row>
    <row r="619" spans="1:1" s="35" customFormat="1">
      <c r="A619" s="359"/>
    </row>
    <row r="620" spans="1:1" s="35" customFormat="1">
      <c r="A620" s="359"/>
    </row>
    <row r="621" spans="1:1" s="35" customFormat="1">
      <c r="A621" s="359"/>
    </row>
    <row r="622" spans="1:1" s="35" customFormat="1">
      <c r="A622" s="359"/>
    </row>
    <row r="623" spans="1:1" s="35" customFormat="1">
      <c r="A623" s="359"/>
    </row>
    <row r="624" spans="1:1" s="35" customFormat="1">
      <c r="A624" s="359"/>
    </row>
    <row r="625" spans="1:1" s="35" customFormat="1">
      <c r="A625" s="359"/>
    </row>
    <row r="626" spans="1:1" s="35" customFormat="1">
      <c r="A626" s="359"/>
    </row>
    <row r="627" spans="1:1" s="35" customFormat="1">
      <c r="A627" s="359"/>
    </row>
    <row r="628" spans="1:1" s="35" customFormat="1">
      <c r="A628" s="359"/>
    </row>
    <row r="629" spans="1:1" s="35" customFormat="1">
      <c r="A629" s="359"/>
    </row>
    <row r="630" spans="1:1" s="35" customFormat="1">
      <c r="A630" s="359"/>
    </row>
    <row r="631" spans="1:1" s="35" customFormat="1">
      <c r="A631" s="359"/>
    </row>
    <row r="632" spans="1:1" s="35" customFormat="1">
      <c r="A632" s="359"/>
    </row>
    <row r="633" spans="1:1" s="35" customFormat="1">
      <c r="A633" s="359"/>
    </row>
    <row r="634" spans="1:1" s="35" customFormat="1">
      <c r="A634" s="359"/>
    </row>
    <row r="635" spans="1:1" s="35" customFormat="1">
      <c r="A635" s="359"/>
    </row>
    <row r="636" spans="1:1" s="35" customFormat="1">
      <c r="A636" s="359"/>
    </row>
    <row r="637" spans="1:1" s="35" customFormat="1">
      <c r="A637" s="359"/>
    </row>
    <row r="638" spans="1:1" s="35" customFormat="1">
      <c r="A638" s="359"/>
    </row>
    <row r="639" spans="1:1" s="35" customFormat="1">
      <c r="A639" s="359"/>
    </row>
    <row r="640" spans="1:1" s="35" customFormat="1">
      <c r="A640" s="359"/>
    </row>
    <row r="641" spans="1:1" s="35" customFormat="1">
      <c r="A641" s="359"/>
    </row>
    <row r="642" spans="1:1" s="35" customFormat="1">
      <c r="A642" s="359"/>
    </row>
    <row r="643" spans="1:1" s="35" customFormat="1">
      <c r="A643" s="359"/>
    </row>
    <row r="644" spans="1:1" s="35" customFormat="1">
      <c r="A644" s="359"/>
    </row>
    <row r="645" spans="1:1" s="35" customFormat="1">
      <c r="A645" s="359"/>
    </row>
    <row r="646" spans="1:1" s="35" customFormat="1">
      <c r="A646" s="359"/>
    </row>
    <row r="647" spans="1:1" s="35" customFormat="1">
      <c r="A647" s="359"/>
    </row>
    <row r="648" spans="1:1" s="35" customFormat="1">
      <c r="A648" s="359"/>
    </row>
    <row r="649" spans="1:1" s="35" customFormat="1">
      <c r="A649" s="359"/>
    </row>
    <row r="650" spans="1:1" s="35" customFormat="1">
      <c r="A650" s="359"/>
    </row>
    <row r="651" spans="1:1" s="35" customFormat="1">
      <c r="A651" s="359"/>
    </row>
    <row r="652" spans="1:1" s="35" customFormat="1">
      <c r="A652" s="359"/>
    </row>
    <row r="653" spans="1:1" s="35" customFormat="1">
      <c r="A653" s="359"/>
    </row>
    <row r="654" spans="1:1" s="35" customFormat="1">
      <c r="A654" s="359"/>
    </row>
    <row r="655" spans="1:1" s="35" customFormat="1">
      <c r="A655" s="359"/>
    </row>
    <row r="656" spans="1:1" s="35" customFormat="1">
      <c r="A656" s="359"/>
    </row>
    <row r="657" spans="1:1" s="35" customFormat="1">
      <c r="A657" s="359"/>
    </row>
    <row r="658" spans="1:1" s="35" customFormat="1">
      <c r="A658" s="359"/>
    </row>
    <row r="659" spans="1:1" s="35" customFormat="1">
      <c r="A659" s="359"/>
    </row>
    <row r="660" spans="1:1" s="35" customFormat="1">
      <c r="A660" s="359"/>
    </row>
    <row r="661" spans="1:1" s="35" customFormat="1">
      <c r="A661" s="359"/>
    </row>
    <row r="662" spans="1:1" s="35" customFormat="1">
      <c r="A662" s="359"/>
    </row>
    <row r="663" spans="1:1" s="35" customFormat="1">
      <c r="A663" s="359"/>
    </row>
    <row r="664" spans="1:1" s="35" customFormat="1">
      <c r="A664" s="359"/>
    </row>
    <row r="665" spans="1:1" s="35" customFormat="1">
      <c r="A665" s="359"/>
    </row>
    <row r="666" spans="1:1" s="35" customFormat="1">
      <c r="A666" s="359"/>
    </row>
    <row r="667" spans="1:1" s="35" customFormat="1">
      <c r="A667" s="359"/>
    </row>
    <row r="668" spans="1:1" s="35" customFormat="1">
      <c r="A668" s="359"/>
    </row>
    <row r="669" spans="1:1" s="35" customFormat="1">
      <c r="A669" s="359"/>
    </row>
    <row r="670" spans="1:1" s="35" customFormat="1">
      <c r="A670" s="359"/>
    </row>
    <row r="671" spans="1:1" s="35" customFormat="1">
      <c r="A671" s="359"/>
    </row>
    <row r="672" spans="1:1" s="35" customFormat="1">
      <c r="A672" s="359"/>
    </row>
    <row r="673" spans="1:1" s="35" customFormat="1">
      <c r="A673" s="359"/>
    </row>
    <row r="674" spans="1:1" s="35" customFormat="1">
      <c r="A674" s="359"/>
    </row>
    <row r="675" spans="1:1" s="35" customFormat="1">
      <c r="A675" s="359"/>
    </row>
    <row r="676" spans="1:1" s="35" customFormat="1">
      <c r="A676" s="359"/>
    </row>
    <row r="677" spans="1:1" s="35" customFormat="1">
      <c r="A677" s="359"/>
    </row>
    <row r="678" spans="1:1" s="35" customFormat="1">
      <c r="A678" s="359"/>
    </row>
    <row r="679" spans="1:1" s="35" customFormat="1">
      <c r="A679" s="359"/>
    </row>
    <row r="680" spans="1:1" s="35" customFormat="1">
      <c r="A680" s="359"/>
    </row>
    <row r="681" spans="1:1" s="35" customFormat="1">
      <c r="A681" s="359"/>
    </row>
    <row r="682" spans="1:1" s="35" customFormat="1">
      <c r="A682" s="359"/>
    </row>
    <row r="683" spans="1:1" s="35" customFormat="1">
      <c r="A683" s="359"/>
    </row>
    <row r="684" spans="1:1" s="35" customFormat="1">
      <c r="A684" s="359"/>
    </row>
    <row r="685" spans="1:1" s="35" customFormat="1">
      <c r="A685" s="359"/>
    </row>
    <row r="686" spans="1:1" s="35" customFormat="1">
      <c r="A686" s="359"/>
    </row>
    <row r="687" spans="1:1" s="35" customFormat="1">
      <c r="A687" s="359"/>
    </row>
    <row r="688" spans="1:1" s="35" customFormat="1">
      <c r="A688" s="359"/>
    </row>
    <row r="689" spans="1:1" s="35" customFormat="1">
      <c r="A689" s="359"/>
    </row>
    <row r="690" spans="1:1" s="35" customFormat="1">
      <c r="A690" s="359"/>
    </row>
    <row r="691" spans="1:1" s="35" customFormat="1">
      <c r="A691" s="359"/>
    </row>
    <row r="692" spans="1:1" s="35" customFormat="1">
      <c r="A692" s="359"/>
    </row>
    <row r="693" spans="1:1" s="35" customFormat="1">
      <c r="A693" s="359"/>
    </row>
    <row r="694" spans="1:1" s="35" customFormat="1">
      <c r="A694" s="359"/>
    </row>
    <row r="695" spans="1:1" s="35" customFormat="1">
      <c r="A695" s="359"/>
    </row>
    <row r="696" spans="1:1" s="35" customFormat="1">
      <c r="A696" s="359"/>
    </row>
    <row r="697" spans="1:1" s="35" customFormat="1">
      <c r="A697" s="359"/>
    </row>
    <row r="698" spans="1:1" s="35" customFormat="1">
      <c r="A698" s="359"/>
    </row>
    <row r="699" spans="1:1" s="35" customFormat="1">
      <c r="A699" s="359"/>
    </row>
    <row r="700" spans="1:1" s="35" customFormat="1">
      <c r="A700" s="359"/>
    </row>
    <row r="701" spans="1:1" s="35" customFormat="1">
      <c r="A701" s="359"/>
    </row>
    <row r="702" spans="1:1" s="35" customFormat="1">
      <c r="A702" s="359"/>
    </row>
    <row r="703" spans="1:1" s="35" customFormat="1">
      <c r="A703" s="359"/>
    </row>
    <row r="704" spans="1:1" s="35" customFormat="1">
      <c r="A704" s="359"/>
    </row>
    <row r="705" spans="1:1" s="35" customFormat="1">
      <c r="A705" s="359"/>
    </row>
    <row r="706" spans="1:1" s="35" customFormat="1">
      <c r="A706" s="359"/>
    </row>
    <row r="707" spans="1:1" s="35" customFormat="1">
      <c r="A707" s="359"/>
    </row>
    <row r="708" spans="1:1" s="35" customFormat="1">
      <c r="A708" s="359"/>
    </row>
    <row r="709" spans="1:1" s="35" customFormat="1">
      <c r="A709" s="359"/>
    </row>
    <row r="710" spans="1:1" s="35" customFormat="1">
      <c r="A710" s="359"/>
    </row>
    <row r="711" spans="1:1" s="35" customFormat="1">
      <c r="A711" s="359"/>
    </row>
    <row r="712" spans="1:1" s="35" customFormat="1">
      <c r="A712" s="359"/>
    </row>
    <row r="713" spans="1:1" s="35" customFormat="1">
      <c r="A713" s="359"/>
    </row>
    <row r="714" spans="1:1" s="35" customFormat="1">
      <c r="A714" s="359"/>
    </row>
    <row r="715" spans="1:1" s="35" customFormat="1">
      <c r="A715" s="359"/>
    </row>
    <row r="716" spans="1:1" s="35" customFormat="1">
      <c r="A716" s="359"/>
    </row>
    <row r="717" spans="1:1" s="35" customFormat="1">
      <c r="A717" s="359"/>
    </row>
    <row r="718" spans="1:1" s="35" customFormat="1">
      <c r="A718" s="359"/>
    </row>
    <row r="719" spans="1:1" s="35" customFormat="1">
      <c r="A719" s="359"/>
    </row>
    <row r="720" spans="1:1" s="35" customFormat="1">
      <c r="A720" s="359"/>
    </row>
    <row r="721" spans="1:1" s="35" customFormat="1">
      <c r="A721" s="359"/>
    </row>
    <row r="722" spans="1:1" s="35" customFormat="1">
      <c r="A722" s="359"/>
    </row>
    <row r="723" spans="1:1" s="35" customFormat="1">
      <c r="A723" s="359"/>
    </row>
    <row r="724" spans="1:1" s="35" customFormat="1">
      <c r="A724" s="359"/>
    </row>
    <row r="725" spans="1:1" s="35" customFormat="1">
      <c r="A725" s="359"/>
    </row>
    <row r="726" spans="1:1" s="35" customFormat="1">
      <c r="A726" s="359"/>
    </row>
    <row r="727" spans="1:1" s="35" customFormat="1">
      <c r="A727" s="359"/>
    </row>
    <row r="728" spans="1:1" s="35" customFormat="1">
      <c r="A728" s="359"/>
    </row>
    <row r="729" spans="1:1" s="35" customFormat="1">
      <c r="A729" s="359"/>
    </row>
    <row r="730" spans="1:1" s="35" customFormat="1">
      <c r="A730" s="359"/>
    </row>
    <row r="731" spans="1:1" s="35" customFormat="1">
      <c r="A731" s="359"/>
    </row>
    <row r="732" spans="1:1" s="35" customFormat="1">
      <c r="A732" s="359"/>
    </row>
    <row r="733" spans="1:1" s="35" customFormat="1">
      <c r="A733" s="359"/>
    </row>
    <row r="734" spans="1:1" s="35" customFormat="1">
      <c r="A734" s="359"/>
    </row>
    <row r="735" spans="1:1" s="35" customFormat="1">
      <c r="A735" s="359"/>
    </row>
    <row r="736" spans="1:1" s="35" customFormat="1">
      <c r="A736" s="359"/>
    </row>
    <row r="737" spans="1:1" s="35" customFormat="1">
      <c r="A737" s="359"/>
    </row>
    <row r="738" spans="1:1" s="35" customFormat="1">
      <c r="A738" s="359"/>
    </row>
    <row r="739" spans="1:1" s="35" customFormat="1">
      <c r="A739" s="359"/>
    </row>
    <row r="740" spans="1:1" s="35" customFormat="1">
      <c r="A740" s="359"/>
    </row>
    <row r="741" spans="1:1" s="35" customFormat="1">
      <c r="A741" s="359"/>
    </row>
    <row r="742" spans="1:1" s="35" customFormat="1">
      <c r="A742" s="359"/>
    </row>
    <row r="743" spans="1:1" s="35" customFormat="1">
      <c r="A743" s="359"/>
    </row>
    <row r="744" spans="1:1" s="35" customFormat="1">
      <c r="A744" s="359"/>
    </row>
    <row r="745" spans="1:1" s="35" customFormat="1">
      <c r="A745" s="359"/>
    </row>
    <row r="746" spans="1:1" s="35" customFormat="1">
      <c r="A746" s="359"/>
    </row>
    <row r="747" spans="1:1" s="35" customFormat="1">
      <c r="A747" s="359"/>
    </row>
    <row r="748" spans="1:1" s="35" customFormat="1">
      <c r="A748" s="359"/>
    </row>
    <row r="749" spans="1:1" s="35" customFormat="1">
      <c r="A749" s="359"/>
    </row>
    <row r="750" spans="1:1" s="35" customFormat="1">
      <c r="A750" s="359"/>
    </row>
    <row r="751" spans="1:1" s="35" customFormat="1">
      <c r="A751" s="359"/>
    </row>
    <row r="752" spans="1:1" s="35" customFormat="1">
      <c r="A752" s="359"/>
    </row>
    <row r="753" spans="1:1" s="35" customFormat="1">
      <c r="A753" s="359"/>
    </row>
    <row r="754" spans="1:1" s="35" customFormat="1">
      <c r="A754" s="359"/>
    </row>
    <row r="755" spans="1:1" s="35" customFormat="1">
      <c r="A755" s="359"/>
    </row>
    <row r="756" spans="1:1" s="35" customFormat="1">
      <c r="A756" s="359"/>
    </row>
    <row r="757" spans="1:1" s="35" customFormat="1">
      <c r="A757" s="359"/>
    </row>
    <row r="758" spans="1:1" s="35" customFormat="1">
      <c r="A758" s="359"/>
    </row>
    <row r="759" spans="1:1" s="35" customFormat="1">
      <c r="A759" s="359"/>
    </row>
    <row r="760" spans="1:1" s="35" customFormat="1">
      <c r="A760" s="359"/>
    </row>
    <row r="761" spans="1:1" s="35" customFormat="1">
      <c r="A761" s="359"/>
    </row>
    <row r="762" spans="1:1" s="35" customFormat="1">
      <c r="A762" s="359"/>
    </row>
    <row r="763" spans="1:1" s="35" customFormat="1">
      <c r="A763" s="359"/>
    </row>
    <row r="764" spans="1:1" s="35" customFormat="1">
      <c r="A764" s="359"/>
    </row>
    <row r="765" spans="1:1" s="35" customFormat="1">
      <c r="A765" s="359"/>
    </row>
    <row r="766" spans="1:1" s="35" customFormat="1">
      <c r="A766" s="359"/>
    </row>
    <row r="767" spans="1:1" s="35" customFormat="1">
      <c r="A767" s="359"/>
    </row>
    <row r="768" spans="1:1" s="35" customFormat="1">
      <c r="A768" s="359"/>
    </row>
    <row r="769" spans="1:1" s="35" customFormat="1">
      <c r="A769" s="359"/>
    </row>
    <row r="770" spans="1:1" s="35" customFormat="1">
      <c r="A770" s="359"/>
    </row>
    <row r="771" spans="1:1" s="35" customFormat="1">
      <c r="A771" s="359"/>
    </row>
    <row r="772" spans="1:1" s="35" customFormat="1">
      <c r="A772" s="359"/>
    </row>
    <row r="773" spans="1:1" s="35" customFormat="1">
      <c r="A773" s="359"/>
    </row>
    <row r="774" spans="1:1" s="35" customFormat="1">
      <c r="A774" s="359"/>
    </row>
    <row r="775" spans="1:1" s="35" customFormat="1">
      <c r="A775" s="359"/>
    </row>
    <row r="776" spans="1:1" s="35" customFormat="1">
      <c r="A776" s="359"/>
    </row>
    <row r="777" spans="1:1" s="35" customFormat="1">
      <c r="A777" s="359"/>
    </row>
    <row r="778" spans="1:1" s="35" customFormat="1">
      <c r="A778" s="359"/>
    </row>
    <row r="779" spans="1:1" s="35" customFormat="1">
      <c r="A779" s="359"/>
    </row>
    <row r="780" spans="1:1" s="35" customFormat="1">
      <c r="A780" s="359"/>
    </row>
    <row r="781" spans="1:1" s="35" customFormat="1">
      <c r="A781" s="359"/>
    </row>
    <row r="782" spans="1:1" s="35" customFormat="1">
      <c r="A782" s="359"/>
    </row>
    <row r="783" spans="1:1" s="35" customFormat="1">
      <c r="A783" s="359"/>
    </row>
    <row r="784" spans="1:1" s="35" customFormat="1">
      <c r="A784" s="359"/>
    </row>
    <row r="785" spans="1:1" s="35" customFormat="1">
      <c r="A785" s="359"/>
    </row>
    <row r="786" spans="1:1" s="35" customFormat="1">
      <c r="A786" s="359"/>
    </row>
    <row r="787" spans="1:1" s="35" customFormat="1">
      <c r="A787" s="359"/>
    </row>
    <row r="788" spans="1:1" s="35" customFormat="1">
      <c r="A788" s="359"/>
    </row>
    <row r="789" spans="1:1" s="35" customFormat="1">
      <c r="A789" s="359"/>
    </row>
    <row r="790" spans="1:1" s="35" customFormat="1">
      <c r="A790" s="359"/>
    </row>
    <row r="791" spans="1:1" s="35" customFormat="1">
      <c r="A791" s="359"/>
    </row>
    <row r="792" spans="1:1" s="35" customFormat="1">
      <c r="A792" s="359"/>
    </row>
    <row r="793" spans="1:1" s="35" customFormat="1">
      <c r="A793" s="359"/>
    </row>
    <row r="794" spans="1:1" s="35" customFormat="1">
      <c r="A794" s="359"/>
    </row>
    <row r="795" spans="1:1" s="35" customFormat="1">
      <c r="A795" s="359"/>
    </row>
    <row r="796" spans="1:1" s="35" customFormat="1">
      <c r="A796" s="359"/>
    </row>
    <row r="797" spans="1:1" s="35" customFormat="1">
      <c r="A797" s="359"/>
    </row>
    <row r="798" spans="1:1" s="35" customFormat="1">
      <c r="A798" s="359"/>
    </row>
    <row r="799" spans="1:1" s="35" customFormat="1">
      <c r="A799" s="359"/>
    </row>
    <row r="800" spans="1:1" s="35" customFormat="1">
      <c r="A800" s="359"/>
    </row>
    <row r="801" spans="1:1" s="35" customFormat="1">
      <c r="A801" s="359"/>
    </row>
    <row r="802" spans="1:1" s="35" customFormat="1">
      <c r="A802" s="359"/>
    </row>
    <row r="803" spans="1:1" s="35" customFormat="1">
      <c r="A803" s="359"/>
    </row>
    <row r="804" spans="1:1" s="35" customFormat="1">
      <c r="A804" s="359"/>
    </row>
    <row r="805" spans="1:1" s="35" customFormat="1">
      <c r="A805" s="359"/>
    </row>
    <row r="806" spans="1:1" s="35" customFormat="1">
      <c r="A806" s="359"/>
    </row>
    <row r="807" spans="1:1" s="35" customFormat="1">
      <c r="A807" s="359"/>
    </row>
    <row r="808" spans="1:1" s="35" customFormat="1">
      <c r="A808" s="359"/>
    </row>
    <row r="809" spans="1:1" s="35" customFormat="1">
      <c r="A809" s="359"/>
    </row>
    <row r="810" spans="1:1" s="35" customFormat="1">
      <c r="A810" s="359"/>
    </row>
    <row r="811" spans="1:1" s="35" customFormat="1">
      <c r="A811" s="359"/>
    </row>
    <row r="812" spans="1:1" s="35" customFormat="1">
      <c r="A812" s="359"/>
    </row>
    <row r="813" spans="1:1" s="35" customFormat="1">
      <c r="A813" s="359"/>
    </row>
    <row r="814" spans="1:1" s="35" customFormat="1">
      <c r="A814" s="359"/>
    </row>
    <row r="815" spans="1:1" s="35" customFormat="1">
      <c r="A815" s="359"/>
    </row>
    <row r="816" spans="1:1" s="35" customFormat="1">
      <c r="A816" s="359"/>
    </row>
    <row r="817" spans="1:1" s="35" customFormat="1">
      <c r="A817" s="359"/>
    </row>
    <row r="818" spans="1:1" s="35" customFormat="1">
      <c r="A818" s="359"/>
    </row>
    <row r="819" spans="1:1" s="35" customFormat="1">
      <c r="A819" s="359"/>
    </row>
    <row r="820" spans="1:1" s="35" customFormat="1">
      <c r="A820" s="359"/>
    </row>
    <row r="821" spans="1:1" s="35" customFormat="1">
      <c r="A821" s="359"/>
    </row>
    <row r="822" spans="1:1" s="35" customFormat="1">
      <c r="A822" s="359"/>
    </row>
    <row r="823" spans="1:1" s="35" customFormat="1">
      <c r="A823" s="359"/>
    </row>
    <row r="824" spans="1:1" s="35" customFormat="1">
      <c r="A824" s="359"/>
    </row>
    <row r="825" spans="1:1" s="35" customFormat="1">
      <c r="A825" s="359"/>
    </row>
    <row r="826" spans="1:1" s="35" customFormat="1">
      <c r="A826" s="359"/>
    </row>
    <row r="827" spans="1:1" s="35" customFormat="1">
      <c r="A827" s="359"/>
    </row>
    <row r="828" spans="1:1" s="35" customFormat="1">
      <c r="A828" s="359"/>
    </row>
    <row r="829" spans="1:1" s="35" customFormat="1">
      <c r="A829" s="359"/>
    </row>
    <row r="830" spans="1:1" s="35" customFormat="1">
      <c r="A830" s="359"/>
    </row>
    <row r="831" spans="1:1" s="35" customFormat="1">
      <c r="A831" s="359"/>
    </row>
    <row r="832" spans="1:1" s="35" customFormat="1">
      <c r="A832" s="359"/>
    </row>
    <row r="833" spans="1:1" s="35" customFormat="1">
      <c r="A833" s="359"/>
    </row>
    <row r="834" spans="1:1" s="35" customFormat="1">
      <c r="A834" s="359"/>
    </row>
    <row r="835" spans="1:1" s="35" customFormat="1">
      <c r="A835" s="359"/>
    </row>
    <row r="836" spans="1:1" s="35" customFormat="1">
      <c r="A836" s="359"/>
    </row>
    <row r="837" spans="1:1" s="35" customFormat="1">
      <c r="A837" s="359"/>
    </row>
    <row r="838" spans="1:1" s="35" customFormat="1">
      <c r="A838" s="359"/>
    </row>
    <row r="839" spans="1:1" s="35" customFormat="1">
      <c r="A839" s="359"/>
    </row>
    <row r="840" spans="1:1" s="35" customFormat="1">
      <c r="A840" s="359"/>
    </row>
    <row r="841" spans="1:1" s="35" customFormat="1">
      <c r="A841" s="359"/>
    </row>
    <row r="842" spans="1:1" s="35" customFormat="1">
      <c r="A842" s="359"/>
    </row>
    <row r="843" spans="1:1" s="35" customFormat="1">
      <c r="A843" s="359"/>
    </row>
    <row r="844" spans="1:1" s="35" customFormat="1">
      <c r="A844" s="359"/>
    </row>
    <row r="845" spans="1:1" s="35" customFormat="1">
      <c r="A845" s="359"/>
    </row>
    <row r="846" spans="1:1" s="35" customFormat="1">
      <c r="A846" s="359"/>
    </row>
    <row r="847" spans="1:1" s="35" customFormat="1">
      <c r="A847" s="359"/>
    </row>
    <row r="848" spans="1:1" s="35" customFormat="1">
      <c r="A848" s="359"/>
    </row>
    <row r="849" spans="1:1" s="35" customFormat="1">
      <c r="A849" s="359"/>
    </row>
    <row r="850" spans="1:1" s="35" customFormat="1">
      <c r="A850" s="359"/>
    </row>
    <row r="851" spans="1:1" s="35" customFormat="1">
      <c r="A851" s="359"/>
    </row>
    <row r="852" spans="1:1" s="35" customFormat="1">
      <c r="A852" s="359"/>
    </row>
    <row r="853" spans="1:1" s="35" customFormat="1">
      <c r="A853" s="359"/>
    </row>
    <row r="854" spans="1:1" s="35" customFormat="1">
      <c r="A854" s="359"/>
    </row>
    <row r="855" spans="1:1" s="35" customFormat="1">
      <c r="A855" s="359"/>
    </row>
    <row r="856" spans="1:1" s="35" customFormat="1">
      <c r="A856" s="359"/>
    </row>
    <row r="857" spans="1:1" s="35" customFormat="1">
      <c r="A857" s="359"/>
    </row>
    <row r="858" spans="1:1" s="35" customFormat="1">
      <c r="A858" s="359"/>
    </row>
    <row r="859" spans="1:1" s="35" customFormat="1">
      <c r="A859" s="359"/>
    </row>
    <row r="860" spans="1:1" s="35" customFormat="1">
      <c r="A860" s="359"/>
    </row>
    <row r="861" spans="1:1" s="35" customFormat="1">
      <c r="A861" s="359"/>
    </row>
    <row r="862" spans="1:1" s="35" customFormat="1">
      <c r="A862" s="359"/>
    </row>
    <row r="863" spans="1:1" s="35" customFormat="1">
      <c r="A863" s="359"/>
    </row>
    <row r="864" spans="1:1" s="35" customFormat="1">
      <c r="A864" s="359"/>
    </row>
    <row r="865" spans="1:1" s="35" customFormat="1">
      <c r="A865" s="359"/>
    </row>
    <row r="866" spans="1:1" s="35" customFormat="1">
      <c r="A866" s="359"/>
    </row>
    <row r="867" spans="1:1" s="35" customFormat="1">
      <c r="A867" s="359"/>
    </row>
    <row r="868" spans="1:1" s="35" customFormat="1">
      <c r="A868" s="359"/>
    </row>
    <row r="869" spans="1:1" s="35" customFormat="1">
      <c r="A869" s="359"/>
    </row>
    <row r="870" spans="1:1" s="35" customFormat="1">
      <c r="A870" s="359"/>
    </row>
    <row r="871" spans="1:1" s="35" customFormat="1">
      <c r="A871" s="359"/>
    </row>
    <row r="872" spans="1:1" s="35" customFormat="1">
      <c r="A872" s="359"/>
    </row>
    <row r="873" spans="1:1" s="35" customFormat="1">
      <c r="A873" s="359"/>
    </row>
    <row r="874" spans="1:1" s="35" customFormat="1">
      <c r="A874" s="359"/>
    </row>
    <row r="875" spans="1:1" s="35" customFormat="1">
      <c r="A875" s="359"/>
    </row>
    <row r="876" spans="1:1" s="35" customFormat="1">
      <c r="A876" s="359"/>
    </row>
    <row r="877" spans="1:1" s="35" customFormat="1">
      <c r="A877" s="359"/>
    </row>
    <row r="878" spans="1:1" s="35" customFormat="1">
      <c r="A878" s="359"/>
    </row>
    <row r="879" spans="1:1" s="35" customFormat="1">
      <c r="A879" s="359"/>
    </row>
    <row r="880" spans="1:1" s="35" customFormat="1">
      <c r="A880" s="359"/>
    </row>
    <row r="881" spans="1:1" s="35" customFormat="1">
      <c r="A881" s="359"/>
    </row>
    <row r="882" spans="1:1" s="35" customFormat="1">
      <c r="A882" s="359"/>
    </row>
    <row r="883" spans="1:1" s="35" customFormat="1">
      <c r="A883" s="359"/>
    </row>
    <row r="884" spans="1:1" s="35" customFormat="1">
      <c r="A884" s="359"/>
    </row>
    <row r="885" spans="1:1" s="35" customFormat="1">
      <c r="A885" s="359"/>
    </row>
    <row r="886" spans="1:1" s="35" customFormat="1">
      <c r="A886" s="359"/>
    </row>
    <row r="887" spans="1:1" s="35" customFormat="1">
      <c r="A887" s="359"/>
    </row>
    <row r="888" spans="1:1" s="35" customFormat="1">
      <c r="A888" s="359"/>
    </row>
    <row r="889" spans="1:1" s="35" customFormat="1">
      <c r="A889" s="359"/>
    </row>
    <row r="890" spans="1:1" s="35" customFormat="1">
      <c r="A890" s="359"/>
    </row>
    <row r="891" spans="1:1" s="35" customFormat="1">
      <c r="A891" s="359"/>
    </row>
    <row r="892" spans="1:1" s="35" customFormat="1">
      <c r="A892" s="359"/>
    </row>
    <row r="893" spans="1:1" s="35" customFormat="1">
      <c r="A893" s="359"/>
    </row>
    <row r="894" spans="1:1" s="35" customFormat="1">
      <c r="A894" s="359"/>
    </row>
    <row r="895" spans="1:1" s="35" customFormat="1">
      <c r="A895" s="359"/>
    </row>
    <row r="896" spans="1:1" s="35" customFormat="1">
      <c r="A896" s="359"/>
    </row>
    <row r="897" spans="1:1" s="35" customFormat="1">
      <c r="A897" s="359"/>
    </row>
    <row r="898" spans="1:1" s="35" customFormat="1">
      <c r="A898" s="359"/>
    </row>
    <row r="899" spans="1:1" s="35" customFormat="1">
      <c r="A899" s="359"/>
    </row>
    <row r="900" spans="1:1" s="35" customFormat="1">
      <c r="A900" s="359"/>
    </row>
    <row r="901" spans="1:1" s="35" customFormat="1">
      <c r="A901" s="359"/>
    </row>
    <row r="902" spans="1:1" s="35" customFormat="1">
      <c r="A902" s="359"/>
    </row>
    <row r="903" spans="1:1" s="35" customFormat="1">
      <c r="A903" s="359"/>
    </row>
    <row r="904" spans="1:1" s="35" customFormat="1">
      <c r="A904" s="359"/>
    </row>
    <row r="905" spans="1:1" s="35" customFormat="1">
      <c r="A905" s="359"/>
    </row>
    <row r="906" spans="1:1" s="35" customFormat="1">
      <c r="A906" s="359"/>
    </row>
    <row r="907" spans="1:1" s="35" customFormat="1">
      <c r="A907" s="359"/>
    </row>
    <row r="908" spans="1:1" s="35" customFormat="1">
      <c r="A908" s="359"/>
    </row>
    <row r="909" spans="1:1" s="35" customFormat="1">
      <c r="A909" s="359"/>
    </row>
    <row r="910" spans="1:1" s="35" customFormat="1">
      <c r="A910" s="359"/>
    </row>
    <row r="911" spans="1:1" s="35" customFormat="1">
      <c r="A911" s="359"/>
    </row>
    <row r="912" spans="1:1" s="35" customFormat="1">
      <c r="A912" s="359"/>
    </row>
    <row r="913" spans="1:1" s="35" customFormat="1">
      <c r="A913" s="359"/>
    </row>
    <row r="914" spans="1:1" s="35" customFormat="1">
      <c r="A914" s="359"/>
    </row>
    <row r="915" spans="1:1" s="35" customFormat="1">
      <c r="A915" s="359"/>
    </row>
    <row r="916" spans="1:1" s="35" customFormat="1">
      <c r="A916" s="359"/>
    </row>
    <row r="917" spans="1:1" s="35" customFormat="1">
      <c r="A917" s="359"/>
    </row>
    <row r="918" spans="1:1" s="35" customFormat="1">
      <c r="A918" s="359"/>
    </row>
  </sheetData>
  <sheetProtection algorithmName="SHA-512" hashValue="+u20qZ+GUMSTMgFWMYmJQGu8QI0ONWYvHe3o86/gYNJ9sQ72Qpu+U9ftpmfEnWdEDRbikmOrucXGe0r9NXZ2HA==" saltValue="B4HuwZdvHXRbXy/XbZaIJw==" spinCount="100000" sheet="1" objects="1" scenarios="1"/>
  <mergeCells count="9">
    <mergeCell ref="A80:A88"/>
    <mergeCell ref="B92:C92"/>
    <mergeCell ref="A14:A16"/>
    <mergeCell ref="B14:B16"/>
    <mergeCell ref="A18:A27"/>
    <mergeCell ref="A29:A38"/>
    <mergeCell ref="A40:A55"/>
    <mergeCell ref="A57:A68"/>
    <mergeCell ref="A70:A78"/>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8537A-DC6D-BE49-A92E-22DB07D59E53}">
  <sheetPr codeName="Hoja31">
    <tabColor theme="9" tint="-0.249977111117893"/>
  </sheetPr>
  <dimension ref="B1:GO296"/>
  <sheetViews>
    <sheetView zoomScale="75" zoomScaleNormal="75" workbookViewId="0">
      <selection activeCell="D3" sqref="D3"/>
    </sheetView>
  </sheetViews>
  <sheetFormatPr baseColWidth="10" defaultColWidth="10.83203125" defaultRowHeight="16"/>
  <cols>
    <col min="1" max="1" width="28.6640625" style="313" customWidth="1"/>
    <col min="2" max="2" width="10.83203125" style="313"/>
    <col min="3" max="3" width="20.83203125" style="313" customWidth="1"/>
    <col min="4" max="4" width="26.83203125" style="313" customWidth="1"/>
    <col min="5" max="5" width="9" style="313" customWidth="1"/>
    <col min="6" max="6" width="7.33203125" style="313" customWidth="1"/>
    <col min="7" max="65" width="9" style="313" customWidth="1"/>
    <col min="66" max="72" width="10.83203125" style="334"/>
    <col min="73" max="74" width="0" style="334" hidden="1" customWidth="1"/>
    <col min="75" max="197" width="10.83203125" style="313" hidden="1" customWidth="1"/>
    <col min="198" max="16384" width="10.83203125" style="313"/>
  </cols>
  <sheetData>
    <row r="1" spans="2:197" ht="78" customHeight="1">
      <c r="F1" s="931" t="s">
        <v>742</v>
      </c>
      <c r="G1" s="931"/>
      <c r="H1" s="931"/>
      <c r="I1" s="931"/>
      <c r="J1" s="931"/>
      <c r="K1" s="931"/>
      <c r="L1" s="931"/>
      <c r="M1" s="931"/>
      <c r="N1" s="931"/>
      <c r="O1" s="931"/>
      <c r="P1" s="931"/>
      <c r="Q1" s="931"/>
      <c r="R1" s="931"/>
      <c r="S1" s="931"/>
      <c r="T1" s="931"/>
      <c r="U1" s="931"/>
      <c r="V1" s="931"/>
      <c r="W1" s="931"/>
      <c r="X1" s="931"/>
      <c r="Y1" s="931"/>
      <c r="Z1" s="931"/>
      <c r="AA1" s="931"/>
      <c r="AB1" s="931"/>
      <c r="AC1" s="931"/>
      <c r="AD1" s="931"/>
      <c r="AE1" s="931"/>
      <c r="AF1" s="931"/>
      <c r="AG1" s="931"/>
      <c r="AH1" s="931"/>
      <c r="AI1" s="931"/>
      <c r="AJ1" s="931"/>
      <c r="AK1" s="931"/>
      <c r="AL1" s="931"/>
      <c r="AM1" s="931"/>
      <c r="AN1" s="931"/>
      <c r="AO1" s="931"/>
      <c r="AP1" s="931"/>
      <c r="AQ1" s="931"/>
      <c r="AR1" s="931"/>
      <c r="AS1" s="931"/>
      <c r="AT1" s="931"/>
      <c r="AU1" s="931"/>
      <c r="AV1" s="931"/>
      <c r="AW1" s="931"/>
      <c r="AX1" s="931"/>
      <c r="AY1" s="931"/>
      <c r="AZ1" s="931"/>
      <c r="BA1" s="931"/>
      <c r="BB1" s="931"/>
      <c r="BC1" s="931"/>
      <c r="BD1" s="931"/>
      <c r="BE1" s="931"/>
      <c r="BF1" s="931"/>
      <c r="BG1" s="931"/>
      <c r="BH1" s="931"/>
      <c r="BI1" s="931"/>
      <c r="BJ1" s="931"/>
      <c r="BK1" s="931"/>
      <c r="BL1" s="931"/>
      <c r="BM1" s="931"/>
      <c r="BN1" s="931"/>
      <c r="BO1" s="931"/>
      <c r="BP1" s="931"/>
      <c r="BQ1" s="931"/>
      <c r="BT1" s="339" t="s">
        <v>968</v>
      </c>
    </row>
    <row r="2" spans="2:197" ht="16" customHeight="1">
      <c r="F2" s="314"/>
      <c r="G2" s="314"/>
      <c r="H2" s="314"/>
      <c r="I2" s="314"/>
      <c r="J2" s="31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408"/>
      <c r="BO2" s="408"/>
      <c r="BP2" s="408"/>
      <c r="BQ2" s="408"/>
      <c r="BT2" s="339" t="s">
        <v>1085</v>
      </c>
    </row>
    <row r="3" spans="2:197" ht="19" customHeight="1">
      <c r="B3" s="932" t="s">
        <v>1109</v>
      </c>
      <c r="C3" s="932"/>
      <c r="D3" s="315" t="s">
        <v>1086</v>
      </c>
      <c r="F3" s="314"/>
      <c r="G3" s="314"/>
      <c r="H3" s="314"/>
      <c r="I3" s="314"/>
      <c r="J3" s="314"/>
      <c r="K3" s="314"/>
      <c r="L3" s="314"/>
      <c r="M3" s="314"/>
      <c r="N3" s="314"/>
      <c r="O3" s="314"/>
      <c r="P3" s="314"/>
      <c r="Q3" s="314"/>
      <c r="R3" s="314"/>
      <c r="S3" s="314"/>
      <c r="T3" s="314"/>
      <c r="U3" s="314"/>
      <c r="V3" s="31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314"/>
      <c r="AV3" s="314"/>
      <c r="AW3" s="314"/>
      <c r="AX3" s="314"/>
      <c r="AY3" s="314"/>
      <c r="AZ3" s="314"/>
      <c r="BA3" s="314"/>
      <c r="BB3" s="314"/>
      <c r="BC3" s="314"/>
      <c r="BD3" s="314"/>
      <c r="BE3" s="314"/>
      <c r="BF3" s="314"/>
      <c r="BG3" s="314"/>
      <c r="BH3" s="314"/>
      <c r="BI3" s="314"/>
      <c r="BJ3" s="314"/>
      <c r="BK3" s="314"/>
      <c r="BL3" s="314"/>
      <c r="BM3" s="314"/>
      <c r="BN3" s="408"/>
      <c r="BO3" s="408"/>
      <c r="BP3" s="408"/>
      <c r="BQ3" s="408"/>
      <c r="BT3" s="339" t="s">
        <v>1086</v>
      </c>
    </row>
    <row r="4" spans="2:197">
      <c r="C4" s="316"/>
      <c r="BT4" s="339" t="s">
        <v>1087</v>
      </c>
    </row>
    <row r="5" spans="2:197" ht="24">
      <c r="B5" s="933"/>
      <c r="C5" s="933"/>
      <c r="D5" s="933"/>
      <c r="E5" s="933"/>
      <c r="F5" s="933"/>
      <c r="G5" s="933"/>
      <c r="H5" s="933"/>
      <c r="I5" s="933"/>
      <c r="J5" s="933"/>
      <c r="K5" s="933"/>
      <c r="L5" s="933"/>
      <c r="M5" s="933"/>
      <c r="N5" s="933"/>
      <c r="O5" s="933"/>
      <c r="P5" s="933"/>
      <c r="Q5" s="933"/>
      <c r="R5" s="933"/>
      <c r="S5" s="933"/>
      <c r="T5" s="933"/>
      <c r="U5" s="933"/>
      <c r="V5" s="933"/>
      <c r="W5" s="933"/>
      <c r="X5" s="933"/>
      <c r="Y5" s="933"/>
      <c r="Z5" s="933"/>
      <c r="AA5" s="933"/>
      <c r="AB5" s="933"/>
      <c r="AC5" s="933"/>
      <c r="AD5" s="933"/>
      <c r="AE5" s="933"/>
      <c r="AF5" s="933"/>
      <c r="AG5" s="933"/>
      <c r="AH5" s="933"/>
      <c r="AI5" s="933"/>
      <c r="AJ5" s="933"/>
      <c r="AK5" s="933"/>
      <c r="AL5" s="933"/>
      <c r="AM5" s="933"/>
      <c r="AN5" s="933"/>
      <c r="AO5" s="933"/>
      <c r="AP5" s="933"/>
      <c r="AQ5" s="933"/>
      <c r="AR5" s="933"/>
      <c r="AS5" s="933"/>
      <c r="AT5" s="933"/>
      <c r="AU5" s="933"/>
      <c r="AV5" s="933"/>
      <c r="AW5" s="933"/>
      <c r="AX5" s="933"/>
      <c r="AY5" s="933"/>
      <c r="AZ5" s="933"/>
      <c r="BA5" s="933"/>
      <c r="BB5" s="933"/>
      <c r="BC5" s="933"/>
      <c r="BD5" s="933"/>
      <c r="BE5" s="933"/>
      <c r="BF5" s="933"/>
      <c r="BG5" s="933"/>
      <c r="BH5" s="933"/>
      <c r="BI5" s="933"/>
      <c r="BJ5" s="933"/>
      <c r="BK5" s="933"/>
      <c r="BL5" s="933"/>
      <c r="BM5" s="933"/>
      <c r="BT5" s="339" t="s">
        <v>1088</v>
      </c>
    </row>
    <row r="6" spans="2:197">
      <c r="BT6" s="339" t="s">
        <v>1089</v>
      </c>
    </row>
    <row r="7" spans="2:197">
      <c r="G7" s="413"/>
      <c r="H7" s="413"/>
      <c r="I7" s="413"/>
      <c r="J7" s="413"/>
      <c r="K7" s="413"/>
      <c r="L7" s="413"/>
      <c r="M7" s="413"/>
      <c r="N7" s="413"/>
      <c r="O7" s="413"/>
      <c r="P7" s="413"/>
      <c r="Q7" s="413"/>
      <c r="R7" s="413"/>
      <c r="S7" s="413"/>
      <c r="T7" s="413"/>
      <c r="U7" s="413"/>
      <c r="V7" s="413"/>
      <c r="W7" s="413"/>
      <c r="X7" s="413"/>
      <c r="Y7" s="413"/>
      <c r="Z7" s="413"/>
      <c r="AA7" s="413"/>
      <c r="AB7" s="413"/>
      <c r="AC7" s="413"/>
      <c r="AD7" s="413"/>
      <c r="AE7" s="413"/>
      <c r="AF7" s="413"/>
      <c r="AG7" s="413"/>
      <c r="AH7" s="413"/>
      <c r="AI7" s="413"/>
      <c r="AJ7" s="413"/>
      <c r="AK7" s="413"/>
      <c r="AL7" s="413"/>
      <c r="AM7" s="413"/>
      <c r="AN7" s="413"/>
      <c r="AO7" s="413"/>
      <c r="AP7" s="413"/>
      <c r="AQ7" s="413"/>
      <c r="AR7" s="413"/>
      <c r="AS7" s="413"/>
      <c r="AT7" s="413"/>
      <c r="AU7" s="413"/>
      <c r="AV7" s="413"/>
      <c r="AW7" s="413"/>
      <c r="AX7" s="413"/>
      <c r="AY7" s="413"/>
      <c r="AZ7" s="413"/>
      <c r="BA7" s="413"/>
      <c r="BB7" s="413"/>
      <c r="BC7" s="413"/>
      <c r="BD7" s="413"/>
      <c r="BE7" s="413"/>
      <c r="BF7" s="413"/>
      <c r="BG7" s="413"/>
      <c r="BH7" s="413"/>
      <c r="BI7" s="413"/>
      <c r="BJ7" s="413"/>
      <c r="BK7" s="413"/>
      <c r="BL7" s="413"/>
      <c r="BM7" s="413"/>
      <c r="BT7" s="339" t="s">
        <v>1090</v>
      </c>
    </row>
    <row r="8" spans="2:197">
      <c r="BT8" s="339" t="s">
        <v>1091</v>
      </c>
    </row>
    <row r="9" spans="2:197">
      <c r="BT9" s="407"/>
    </row>
    <row r="10" spans="2:197" s="334" customFormat="1" ht="37.5" customHeight="1">
      <c r="B10" s="333"/>
      <c r="C10" s="333"/>
      <c r="D10" s="333"/>
      <c r="E10" s="333"/>
      <c r="F10" s="333"/>
      <c r="G10" s="333"/>
      <c r="H10" s="333"/>
      <c r="I10" s="333"/>
      <c r="J10" s="333"/>
      <c r="K10" s="333"/>
      <c r="L10" s="333"/>
      <c r="M10" s="333"/>
      <c r="N10" s="333"/>
      <c r="O10" s="333"/>
      <c r="P10" s="333"/>
      <c r="Q10" s="333"/>
      <c r="R10" s="333"/>
      <c r="S10" s="333"/>
      <c r="T10" s="333"/>
      <c r="U10" s="333"/>
      <c r="V10" s="333"/>
      <c r="W10" s="333"/>
      <c r="X10" s="333"/>
      <c r="Y10" s="333"/>
      <c r="Z10" s="333"/>
      <c r="AA10" s="333"/>
      <c r="AB10" s="333"/>
      <c r="AC10" s="333"/>
      <c r="AD10" s="333"/>
      <c r="AE10" s="333"/>
      <c r="AF10" s="333"/>
      <c r="AG10" s="333"/>
      <c r="AH10" s="333"/>
      <c r="AI10" s="333"/>
      <c r="AJ10" s="333"/>
      <c r="AK10" s="333"/>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O10" s="318"/>
      <c r="BT10" s="407"/>
    </row>
    <row r="11" spans="2:197" s="317" customFormat="1" ht="37.5" hidden="1" customHeight="1">
      <c r="B11" s="341"/>
      <c r="C11" s="341"/>
      <c r="D11" s="341"/>
      <c r="E11" s="341"/>
      <c r="F11" s="341"/>
      <c r="G11" s="336">
        <f>+IF(AND($D$3="SPNN"),1,IF(AND($D$3="RFPR"),60,IF(AND($D$3="DMIR"),114,IF(AND($D$3="RFPN"),158,IF(AND($D$3="PNR"),189,IF(AND($D$3="DCS"),220,IF(AND($D$3="AR"),233,IF(AND($D$3="DMIN"),242))))))))</f>
        <v>114</v>
      </c>
      <c r="H11" s="336">
        <f>+IF(AND($D$3="SPNN"),2,IF(AND($D$3="RFPR"),61,IF(AND($D$3="DMIR"),115,IF(AND($D$3="RFPN"),159,IF(AND($D$3="PNR"),190,IF(AND($D$3="DCS"),221,IF(AND($D$3="AR"),234,IF(AND($D$3="DMIN"),243))))))))</f>
        <v>115</v>
      </c>
      <c r="I11" s="336">
        <f>+IF(AND($D$3="SPNN"),3,IF(AND($D$3="RFPR"),62,IF(AND($D$3="DMIR"),116,IF(AND($D$3="RFPN"),160,IF(AND($D$3="PNR"),191,IF(AND($D$3="DCS"),222,IF(AND($D$3="AR"),235,IF(AND($D$3="DMIN"),244))))))))</f>
        <v>116</v>
      </c>
      <c r="J11" s="336">
        <f>+IF(AND($D$3="SPNN"),4,IF(AND($D$3="RFPR"),63,IF(AND($D$3="DMIR"),117,IF(AND($D$3="RFPN"),161,IF(AND($D$3="PNR"),192,IF(AND($D$3="DCS"),223,IF(AND($D$3="AR"),236,IF(AND($D$3="DMIN"),""))))))))</f>
        <v>117</v>
      </c>
      <c r="K11" s="336">
        <f>+IF(AND($D$3="SPNN"),5,IF(AND($D$3="RFPR"),64,IF(AND($D$3="DMIR"),118,IF(AND($D$3="RFPN"),162,IF(AND($D$3="PNR"),193,IF(AND($D$3="DCS"),224,IF(AND($D$3="AR"),237,IF(AND($D$3="DMIN"),""))))))))</f>
        <v>118</v>
      </c>
      <c r="L11" s="336">
        <f>+IF(AND($D$3="SPNN"),6,IF(AND($D$3="RFPR"),65,IF(AND($D$3="DMIR"),119,IF(AND($D$3="RFPN"),163,IF(AND($D$3="PNR"),194,IF(AND($D$3="DCS"),225,IF(AND($D$3="AR"),238,IF(AND($D$3="DMIN"),""))))))))</f>
        <v>119</v>
      </c>
      <c r="M11" s="336">
        <f>+IF(AND($D$3="SPNN"),7,IF(AND($D$3="RFPR"),66,IF(AND($D$3="DMIR"),120,IF(AND($D$3="RFPN"),164,IF(AND($D$3="PNR"),195,IF(AND($D$3="DCS"),226,IF(AND($D$3="AR"),239,IF(AND($D$3="DMIN"),""))))))))</f>
        <v>120</v>
      </c>
      <c r="N11" s="336">
        <f>+IF(AND($D$3="SPNN"),8,IF(AND($D$3="RFPR"),67,IF(AND($D$3="DMIR"),121,IF(AND($D$3="RFPN"),165,IF(AND($D$3="PNR"),196,IF(AND($D$3="DCS"),227,IF(AND($D$3="AR"),240,IF(AND($D$3="DMIN"),""))))))))</f>
        <v>121</v>
      </c>
      <c r="O11" s="336">
        <f>+IF(AND($D$3="SPNN"),9,IF(AND($D$3="RFPR"),68,IF(AND($D$3="DMIR"),122,IF(AND($D$3="RFPN"),166,IF(AND($D$3="PNR"),197,IF(AND($D$3="DCS"),228,IF(AND($D$3="AR"),241,IF(AND($D$3="DMIN"),""))))))))</f>
        <v>122</v>
      </c>
      <c r="P11" s="336">
        <f>+IF(AND($D$3="SPNN"),10,IF(AND($D$3="RFPR"),69,IF(AND($D$3="DMIR"),123,IF(AND($D$3="RFPN"),167,IF(AND($D$3="PNR"),198,IF(AND($D$3="DCS"),229,IF(AND($D$3="AR"),"",IF(AND($D$3="DMIN"),""))))))))</f>
        <v>123</v>
      </c>
      <c r="Q11" s="336">
        <f>+IF(AND($D$3="SPNN"),11,IF(AND($D$3="RFPR"),70,IF(AND($D$3="DMIR"),124,IF(AND($D$3="RFPN"),168,IF(AND($D$3="PNR"),199,IF(AND($D$3="DCS"),230,IF(AND($D$3="AR"),"",IF(AND($D$3="DMIN"),""))))))))</f>
        <v>124</v>
      </c>
      <c r="R11" s="336">
        <f>+IF(AND($D$3="SPNN"),12,IF(AND($D$3="RFPR"),71,IF(AND($D$3="DMIR"),125,IF(AND($D$3="RFPN"),169,IF(AND($D$3="PNR"),200,IF(AND($D$3="DCS"),231,IF(AND($D$3="AR"),"",IF(AND($D$3="DMIN"),""))))))))</f>
        <v>125</v>
      </c>
      <c r="S11" s="336">
        <f>+IF(AND($D$3="SPNN"),13,IF(AND($D$3="RFPR"),72,IF(AND($D$3="DMIR"),126,IF(AND($D$3="RFPN"),170,IF(AND($D$3="PNR"),201,IF(AND($D$3="DCS"),232,IF(AND($D$3="AR"),"",IF(AND($D$3="DMIN"),""))))))))</f>
        <v>126</v>
      </c>
      <c r="T11" s="336">
        <f>+IF(AND($D$3="SPNN"),14,IF(AND($D$3="RFPR"),73,IF(AND($D$3="DMIR"),127,IF(AND($D$3="RFPN"),171,IF(AND($D$3="PNR"),202,IF(AND($D$3="DCS"),"",IF(AND($D$3="AR"),"",IF(AND($D$3="DMIN"),""))))))))</f>
        <v>127</v>
      </c>
      <c r="U11" s="336">
        <f>+IF(AND($D$3="SPNN"),15,IF(AND($D$3="RFPR"),74,IF(AND($D$3="DMIR"),128,IF(AND($D$3="RFPN"),172,IF(AND($D$3="PNR"),203,IF(AND($D$3="DCS"),"",IF(AND($D$3="AR"),"",IF(AND($D$3="DMIN"),""))))))))</f>
        <v>128</v>
      </c>
      <c r="V11" s="336">
        <f>+IF(AND($D$3="SPNN"),16,IF(AND($D$3="RFPR"),75,IF(AND($D$3="DMIR"),129,IF(AND($D$3="RFPN"),173,IF(AND($D$3="PNR"),204,IF(AND($D$3="DCS"),"",IF(AND($D$3="AR"),"",IF(AND($D$3="DMIN"),""))))))))</f>
        <v>129</v>
      </c>
      <c r="W11" s="336">
        <f>+IF(AND($D$3="SPNN"),17,IF(AND($D$3="RFPR"),76,IF(AND($D$3="DMIR"),130,IF(AND($D$3="RFPN"),174,IF(AND($D$3="PNR"),205,IF(AND($D$3="DCS"),"",IF(AND($D$3="AR"),"",IF(AND($D$3="DMIN"),""))))))))</f>
        <v>130</v>
      </c>
      <c r="X11" s="336">
        <f>+IF(AND($D$3="SPNN"),18,IF(AND($D$3="RFPR"),77,IF(AND($D$3="DMIR"),131,IF(AND($D$3="RFPN"),175,IF(AND($D$3="PNR"),206,IF(AND($D$3="DCS"),"",IF(AND($D$3="AR"),"",IF(AND($D$3="DMIN"),""))))))))</f>
        <v>131</v>
      </c>
      <c r="Y11" s="336">
        <f>+IF(AND($D$3="SPNN"),19,IF(AND($D$3="RFPR"),78,IF(AND($D$3="DMIR"),132,IF(AND($D$3="RFPN"),176,IF(AND($D$3="PNR"),207,IF(AND($D$3="DCS"),"",IF(AND($D$3="AR"),"",IF(AND($D$3="DMIN"),""))))))))</f>
        <v>132</v>
      </c>
      <c r="Z11" s="336">
        <f>+IF(AND($D$3="SPNN"),20,IF(AND($D$3="RFPR"),79,IF(AND($D$3="DMIR"),133,IF(AND($D$3="RFPN"),177,IF(AND($D$3="PNR"),208,IF(AND($D$3="DCS"),"",IF(AND($D$3="AR"),"",IF(AND($D$3="DMIN"),""))))))))</f>
        <v>133</v>
      </c>
      <c r="AA11" s="336">
        <f>+IF(AND($D$3="SPNN"),21,IF(AND($D$3="RFPR"),80,IF(AND($D$3="DMIR"),134,IF(AND($D$3="RFPN"),178,IF(AND($D$3="PNR"),209,IF(AND($D$3="DCS"),"",IF(AND($D$3="AR"),"",IF(AND($D$3="DMIN"),""))))))))</f>
        <v>134</v>
      </c>
      <c r="AB11" s="336">
        <f>+IF(AND($D$3="SPNN"),22,IF(AND($D$3="RFPR"),81,IF(AND($D$3="DMIR"),135,IF(AND($D$3="RFPN"),179,IF(AND($D$3="PNR"),210,IF(AND($D$3="DCS"),"",IF(AND($D$3="AR"),"",IF(AND($D$3="DMIN"),""))))))))</f>
        <v>135</v>
      </c>
      <c r="AC11" s="336">
        <f>+IF(AND($D$3="SPNN"),23,IF(AND($D$3="RFPR"),82,IF(AND($D$3="DMIR"),136,IF(AND($D$3="RFPN"),180,IF(AND($D$3="PNR"),211,IF(AND($D$3="DCS"),"",IF(AND($D$3="AR"),"",IF(AND($D$3="DMIN"),""))))))))</f>
        <v>136</v>
      </c>
      <c r="AD11" s="336">
        <f>+IF(AND($D$3="SPNN"),24,IF(AND($D$3="RFPR"),83,IF(AND($D$3="DMIR"),137,IF(AND($D$3="RFPN"),181,IF(AND($D$3="PNR"),212,IF(AND($D$3="DCS"),"",IF(AND($D$3="AR"),"",IF(AND($D$3="DMIN"),""))))))))</f>
        <v>137</v>
      </c>
      <c r="AE11" s="336">
        <f>+IF(AND($D$3="SPNN"),25,IF(AND($D$3="RFPR"),84,IF(AND($D$3="DMIR"),138,IF(AND($D$3="RFPN"),182,IF(AND($D$3="PNR"),213,IF(AND($D$3="DCS"),"",IF(AND($D$3="AR"),"",IF(AND($D$3="DMIN"),""))))))))</f>
        <v>138</v>
      </c>
      <c r="AF11" s="336">
        <f>+IF(AND($D$3="SPNN"),26,IF(AND($D$3="RFPR"),85,IF(AND($D$3="DMIR"),139,IF(AND($D$3="RFPN"),183,IF(AND($D$3="PNR"),214,IF(AND($D$3="DCS"),"",IF(AND($D$3="AR"),"",IF(AND($D$3="DMIN"),""))))))))</f>
        <v>139</v>
      </c>
      <c r="AG11" s="336">
        <f>+IF(AND($D$3="SPNN"),27,IF(AND($D$3="RFPR"),86,IF(AND($D$3="DMIR"),140,IF(AND($D$3="RFPN"),184,IF(AND($D$3="PNR"),215,IF(AND($D$3="DCS"),"",IF(AND($D$3="AR"),"",IF(AND($D$3="DMIN"),""))))))))</f>
        <v>140</v>
      </c>
      <c r="AH11" s="336">
        <f>+IF(AND($D$3="SPNN"),28,IF(AND($D$3="RFPR"),87,IF(AND($D$3="DMIR"),141,IF(AND($D$3="RFPN"),185,IF(AND($D$3="PNR"),216,IF(AND($D$3="DCS"),"",IF(AND($D$3="AR"),"",IF(AND($D$3="DMIN"),""))))))))</f>
        <v>141</v>
      </c>
      <c r="AI11" s="336">
        <f>+IF(AND($D$3="SPNN"),29,IF(AND($D$3="RFPR"),88,IF(AND($D$3="DMIR"),142,IF(AND($D$3="RFPN"),186,IF(AND($D$3="PNR"),217,IF(AND($D$3="DCS"),"",IF(AND($D$3="AR"),"",IF(AND($D$3="DMIN"),""))))))))</f>
        <v>142</v>
      </c>
      <c r="AJ11" s="336">
        <f>+IF(AND($D$3="SPNN"),30,IF(AND($D$3="RFPR"),89,IF(AND($D$3="DMIR"),143,IF(AND($D$3="RFPN"),187,IF(AND($D$3="PNR"),218,IF(AND($D$3="DCS"),"",IF(AND($D$3="AR"),"",IF(AND($D$3="DMIN"),""))))))))</f>
        <v>143</v>
      </c>
      <c r="AK11" s="336">
        <f>+IF(AND($D$3="SPNN"),31,IF(AND($D$3="RFPR"),90,IF(AND($D$3="DMIR"),144,IF(AND($D$3="RFPN"),188,IF(AND($D$3="PNR"),219,IF(AND($D$3="DCS"),"",IF(AND($D$3="AR"),"",IF(AND($D$3="DMIN"),""))))))))</f>
        <v>144</v>
      </c>
      <c r="AL11" s="336">
        <f>+IF(AND($D$3="SPNN"),32,IF(AND($D$3="RFPR"),91,IF(AND($D$3="DMIR"),145,IF(AND($D$3="RFPN"),"",IF(AND($D$3="PNR"),"",IF(AND($D$3="DCS"),"",IF(AND($D$3="AR"),"",IF(AND($D$3="DMIN"),""))))))))</f>
        <v>145</v>
      </c>
      <c r="AM11" s="336">
        <f>+IF(AND($D$3="SPNN"),33,IF(AND($D$3="RFPR"),92,IF(AND($D$3="DMIR"),146,IF(AND($D$3="RFPN"),"",IF(AND($D$3="PNR"),"",IF(AND($D$3="DCS"),"",IF(AND($D$3="AR"),"",IF(AND($D$3="DMIN"),""))))))))</f>
        <v>146</v>
      </c>
      <c r="AN11" s="336">
        <f>+IF(AND($D$3="SPNN"),34,IF(AND($D$3="RFPR"),93,IF(AND($D$3="DMIR"),147,IF(AND($D$3="RFPN"),"",IF(AND($D$3="PNR"),"",IF(AND($D$3="DCS"),"",IF(AND($D$3="AR"),"",IF(AND($D$3="DMIN"),""))))))))</f>
        <v>147</v>
      </c>
      <c r="AO11" s="336">
        <f>+IF(AND($D$3="SPNN"),35,IF(AND($D$3="RFPR"),94,IF(AND($D$3="DMIR"),148,IF(AND($D$3="RFPN"),"",IF(AND($D$3="PNR"),"",IF(AND($D$3="DCS"),"",IF(AND($D$3="AR"),"",IF(AND($D$3="DMIN"),""))))))))</f>
        <v>148</v>
      </c>
      <c r="AP11" s="336">
        <f>+IF(AND($D$3="SPNN"),36,IF(AND($D$3="RFPR"),95,IF(AND($D$3="DMIR"),149,IF(AND($D$3="RFPN"),"",IF(AND($D$3="PNR"),"",IF(AND($D$3="DCS"),"",IF(AND($D$3="AR"),"",IF(AND($D$3="DMIN"),""))))))))</f>
        <v>149</v>
      </c>
      <c r="AQ11" s="336">
        <f>+IF(AND($D$3="SPNN"),37,IF(AND($D$3="RFPR"),96,IF(AND($D$3="DMIR"),150,IF(AND($D$3="RFPN"),"",IF(AND($D$3="PNR"),"",IF(AND($D$3="DCS"),"",IF(AND($D$3="AR"),"",IF(AND($D$3="DMIN"),""))))))))</f>
        <v>150</v>
      </c>
      <c r="AR11" s="336">
        <f>+IF(AND($D$3="SPNN"),38,IF(AND($D$3="RFPR"),97,IF(AND($D$3="DMIR"),151,IF(AND($D$3="RFPN"),"",IF(AND($D$3="PNR"),"",IF(AND($D$3="DCS"),"",IF(AND($D$3="AR"),"",IF(AND($D$3="DMIN"),""))))))))</f>
        <v>151</v>
      </c>
      <c r="AS11" s="336">
        <f>+IF(AND($D$3="SPNN"),39,IF(AND($D$3="RFPR"),98,IF(AND($D$3="DMIR"),152,IF(AND($D$3="RFPN"),"",IF(AND($D$3="PNR"),"",IF(AND($D$3="DCS"),"",IF(AND($D$3="AR"),"",IF(AND($D$3="DMIN"),""))))))))</f>
        <v>152</v>
      </c>
      <c r="AT11" s="336">
        <f>+IF(AND($D$3="SPNN"),40,IF(AND($D$3="RFPR"),99,IF(AND($D$3="DMIR"),153,IF(AND($D$3="RFPN"),"",IF(AND($D$3="PNR"),"",IF(AND($D$3="DCS"),"",IF(AND($D$3="AR"),"",IF(AND($D$3="DMIN"),""))))))))</f>
        <v>153</v>
      </c>
      <c r="AU11" s="336">
        <f>+IF(AND($D$3="SPNN"),41,IF(AND($D$3="RFPR"),100,IF(AND($D$3="DMIR"),154,IF(AND($D$3="RFPN"),"",IF(AND($D$3="PNR"),"",IF(AND($D$3="DCS"),"",IF(AND($D$3="AR"),"",IF(AND($D$3="DMIN"),""))))))))</f>
        <v>154</v>
      </c>
      <c r="AV11" s="336">
        <f>+IF(AND($D$3="SPNN"),42,IF(AND($D$3="RFPR"),101,IF(AND($D$3="DMIR"),155,IF(AND($D$3="RFPN"),"",IF(AND($D$3="PNR"),"",IF(AND($D$3="DCS"),"",IF(AND($D$3="AR"),"",IF(AND($D$3="DMIN"),""))))))))</f>
        <v>155</v>
      </c>
      <c r="AW11" s="336">
        <f>+IF(AND($D$3="SPNN"),43,IF(AND($D$3="RFPR"),102,IF(AND($D$3="DMIR"),156,IF(AND($D$3="RFPN"),"",IF(AND($D$3="PNR"),"",IF(AND($D$3="DCS"),"",IF(AND($D$3="AR"),"",IF(AND($D$3="DMIN"),""))))))))</f>
        <v>156</v>
      </c>
      <c r="AX11" s="336">
        <f>+IF(AND($D$3="SPNN"),44,IF(AND($D$3="RFPR"),103,IF(AND($D$3="DMIR"),157,IF(AND($D$3="RFPN"),"",IF(AND($D$3="PNR"),"",IF(AND($D$3="DCS"),"",IF(AND($D$3="AR"),"",IF(AND($D$3="DMIN"),""))))))))</f>
        <v>157</v>
      </c>
      <c r="AY11" s="336" t="str">
        <f>+IF(AND($D$3="SPNN"),45,IF(AND($D$3="RFPR"),104,IF(AND($D$3="DMIR"),"",IF(AND($D$3="RFPN"),"",IF(AND($D$3="PNR"),"",IF(AND($D$3="DCS"),"",IF(AND($D$3="AR"),"",IF(AND($D$3="DMIN"),""))))))))</f>
        <v/>
      </c>
      <c r="AZ11" s="336" t="str">
        <f>+IF(AND($D$3="SPNN"),46,IF(AND($D$3="RFPR"),105,IF(AND($D$3="DMIR"),"",IF(AND($D$3="RFPN"),"",IF(AND($D$3="PNR"),"",IF(AND($D$3="DCS"),"",IF(AND($D$3="AR"),"",IF(AND($D$3="DMIN"),""))))))))</f>
        <v/>
      </c>
      <c r="BA11" s="336" t="str">
        <f>+IF(AND($D$3="SPNN"),47,IF(AND($D$3="RFPR"),106,IF(AND($D$3="DMIR"),"",IF(AND($D$3="RFPN"),"",IF(AND($D$3="PNR"),"",IF(AND($D$3="DCS"),"",IF(AND($D$3="AR"),"",IF(AND($D$3="DMIN"),""))))))))</f>
        <v/>
      </c>
      <c r="BB11" s="336" t="str">
        <f>+IF(AND($D$3="SPNN"),48,IF(AND($D$3="RFPR"),107,IF(AND($D$3="DMIR"),"",IF(AND($D$3="RFPN"),"",IF(AND($D$3="PNR"),"",IF(AND($D$3="DCS"),"",IF(AND($D$3="AR"),"",IF(AND($D$3="DMIN"),""))))))))</f>
        <v/>
      </c>
      <c r="BC11" s="336" t="str">
        <f>+IF(AND($D$3="SPNN"),49,IF(AND($D$3="RFPR"),108,IF(AND($D$3="DMIR"),"",IF(AND($D$3="RFPN"),"",IF(AND($D$3="PNR"),"",IF(AND($D$3="DCS"),"",IF(AND($D$3="AR"),"",IF(AND($D$3="DMIN"),""))))))))</f>
        <v/>
      </c>
      <c r="BD11" s="336" t="str">
        <f>+IF(AND($D$3="SPNN"),50,IF(AND($D$3="RFPR"),109,IF(AND($D$3="DMIR"),"",IF(AND($D$3="RFPN"),"",IF(AND($D$3="PNR"),"",IF(AND($D$3="DCS"),"",IF(AND($D$3="AR"),"",IF(AND($D$3="DMIN"),""))))))))</f>
        <v/>
      </c>
      <c r="BE11" s="336" t="str">
        <f>+IF(AND($D$3="SPNN"),51,IF(AND($D$3="RFPR"),110,IF(AND($D$3="DMIR"),"",IF(AND($D$3="RFPN"),"",IF(AND($D$3="PNR"),"",IF(AND($D$3="DCS"),"",IF(AND($D$3="AR"),"",IF(AND($D$3="DMIN"),""))))))))</f>
        <v/>
      </c>
      <c r="BF11" s="336" t="str">
        <f>+IF(AND($D$3="SPNN"),52,IF(AND($D$3="RFPR"),111,IF(AND($D$3="DMIR"),"",IF(AND($D$3="RFPN"),"",IF(AND($D$3="PNR"),"",IF(AND($D$3="DCS"),"",IF(AND($D$3="AR"),"",IF(AND($D$3="DMIN"),""))))))))</f>
        <v/>
      </c>
      <c r="BG11" s="336" t="str">
        <f>+IF(AND($D$3="SPNN"),53,IF(AND($D$3="RFPR"),112,IF(AND($D$3="DMIR"),"",IF(AND($D$3="RFPN"),"",IF(AND($D$3="PNR"),"",IF(AND($D$3="DCS"),"",IF(AND($D$3="AR"),"",IF(AND($D$3="DMIN"),""))))))))</f>
        <v/>
      </c>
      <c r="BH11" s="336" t="str">
        <f>+IF(AND($D$3="SPNN"),54,IF(AND($D$3="RFPR"),113,IF(AND($D$3="DMIR"),"",IF(AND($D$3="RFPN"),"",IF(AND($D$3="PNR"),"",IF(AND($D$3="DCS"),"",IF(AND($D$3="AR"),"",IF(AND($D$3="DMIN"),""))))))))</f>
        <v/>
      </c>
      <c r="BI11" s="336" t="str">
        <f>+IF(AND($D$3="SPNN"),55,IF(AND($D$3="RFPR"),"",IF(AND($D$3="DMIR"),"",IF(AND($D$3="RFPN"),"",IF(AND($D$3="PNR"),"",IF(AND($D$3="DCS"),"",IF(AND($D$3="AR"),"",IF(AND($D$3="DMIN"),""))))))))</f>
        <v/>
      </c>
      <c r="BJ11" s="336" t="str">
        <f>+IF(AND($D$3="SPNN"),56,IF(AND($D$3="RFPR"),"",IF(AND($D$3="DMIR"),"",IF(AND($D$3="RFPN"),"",IF(AND($D$3="PNR"),"",IF(AND($D$3="DCS"),"",IF(AND($D$3="AR"),"",IF(AND($D$3="DMIN"),""))))))))</f>
        <v/>
      </c>
      <c r="BK11" s="336" t="str">
        <f>+IF(AND($D$3="SPNN"),57,IF(AND($D$3="RFPR"),"",IF(AND($D$3="DMIR"),"",IF(AND($D$3="RFPN"),"",IF(AND($D$3="PNR"),"",IF(AND($D$3="DCS"),"",IF(AND($D$3="AR"),"",IF(AND($D$3="DMIN"),""))))))))</f>
        <v/>
      </c>
      <c r="BL11" s="336" t="str">
        <f>+IF(AND($D$3="SPNN"),58,IF(AND($D$3="RFPR"),"",IF(AND($D$3="DMIR"),"",IF(AND($D$3="RFPN"),"",IF(AND($D$3="PNR"),"",IF(AND($D$3="DCS"),"",IF(AND($D$3="AR"),"",IF(AND($D$3="DMIN"),""))))))))</f>
        <v/>
      </c>
      <c r="BM11" s="336" t="str">
        <f>+IF(AND($D$3="SPNN"),59,IF(AND($D$3="RFPR"),"",IF(AND($D$3="DMIR"),"",IF(AND($D$3="RFPN"),"",IF(AND($D$3="PNR"),"",IF(AND($D$3="DCS"),"",IF(AND($D$3="AR"),"",IF(AND($D$3="DMIN"),""))))))))</f>
        <v/>
      </c>
      <c r="BT11" s="339"/>
    </row>
    <row r="12" spans="2:197" s="317" customFormat="1" ht="33" hidden="1" customHeight="1">
      <c r="B12" s="338"/>
      <c r="C12" s="338"/>
      <c r="D12" s="338"/>
      <c r="E12" s="338"/>
      <c r="F12" s="338"/>
      <c r="G12" s="337" t="str">
        <f>+HLOOKUP(G11,Categoria!$C$1:$IL$78,5,FALSE)</f>
        <v>Cerro Bandera Ojo Blanco</v>
      </c>
      <c r="H12" s="337" t="str">
        <f>+HLOOKUP(H11,Categoria!$C$1:$IL$78,5,FALSE)</f>
        <v>La Tatacoa</v>
      </c>
      <c r="I12" s="337" t="str">
        <f>+HLOOKUP(I11,Categoria!$C$1:$IL$78,5,FALSE)</f>
        <v>Minas</v>
      </c>
      <c r="J12" s="337" t="str">
        <f>+HLOOKUP(J11,Categoria!$C$1:$IL$78,5,FALSE)</f>
        <v>Serranía de Peñas Blancas</v>
      </c>
      <c r="K12" s="337" t="str">
        <f>+HLOOKUP(K11,Categoria!$C$1:$IL$78,5,FALSE)</f>
        <v>Agualinda</v>
      </c>
      <c r="L12" s="337" t="str">
        <f>+HLOOKUP(L11,Categoria!$C$1:$IL$78,5,FALSE)</f>
        <v>Arrayanal</v>
      </c>
      <c r="M12" s="337" t="str">
        <f>+HLOOKUP(M11,Categoria!$C$1:$IL$78,5,FALSE)</f>
        <v>Cristalina La Mesa</v>
      </c>
      <c r="N12" s="337" t="str">
        <f>+HLOOKUP(N11,Categoria!$C$1:$IL$78,5,FALSE)</f>
        <v>Cuchilla del San Juan</v>
      </c>
      <c r="O12" s="337" t="str">
        <f>+HLOOKUP(O11,Categoria!$C$1:$IL$78,5,FALSE)</f>
        <v>Guasimo</v>
      </c>
      <c r="P12" s="337" t="str">
        <f>+HLOOKUP(P11,Categoria!$C$1:$IL$78,5,FALSE)</f>
        <v>Planes de San Rafael</v>
      </c>
      <c r="Q12" s="337" t="str">
        <f>+HLOOKUP(Q11,Categoria!$C$1:$IL$78,5,FALSE)</f>
        <v>La Selva</v>
      </c>
      <c r="R12" s="337" t="str">
        <f>+HLOOKUP(R11,Categoria!$C$1:$IL$78,5,FALSE)</f>
        <v>Cuchilla de Bellavista</v>
      </c>
      <c r="S12" s="337" t="str">
        <f>+HLOOKUP(S11,Categoria!$C$1:$IL$78,5,FALSE)</f>
        <v>Cerro Guadalupe</v>
      </c>
      <c r="T12" s="337" t="str">
        <f>+HLOOKUP(T11,Categoria!$C$1:$IL$78,5,FALSE)</f>
        <v>Laguna de San Diego</v>
      </c>
      <c r="U12" s="337" t="str">
        <f>+HLOOKUP(U11,Categoria!$C$1:$IL$78,5,FALSE)</f>
        <v>El Meandro o Madrevieja de Guarinocito</v>
      </c>
      <c r="V12" s="337" t="str">
        <f>+HLOOKUP(V11,Categoria!$C$1:$IL$78,5,FALSE)</f>
        <v>Cerro de Chimayoy</v>
      </c>
      <c r="W12" s="337" t="str">
        <f>+HLOOKUP(W11,Categoria!$C$1:$IL$78,5,FALSE)</f>
        <v>Enclave Subxerofitico del Patia</v>
      </c>
      <c r="X12" s="337" t="str">
        <f>+HLOOKUP(X11,Categoria!$C$1:$IL$78,5,FALSE)</f>
        <v>Paramos Las Dominguez, Pan de Azucar y Valle Bonito</v>
      </c>
      <c r="Y12" s="337" t="str">
        <f>+HLOOKUP(Y11,Categoria!$C$1:$IL$78,5,FALSE)</f>
        <v>Pance</v>
      </c>
      <c r="Z12" s="337" t="str">
        <f>+HLOOKUP(Z11,Categoria!$C$1:$IL$78,5,FALSE)</f>
        <v>Guacas</v>
      </c>
      <c r="AA12" s="337" t="str">
        <f>+HLOOKUP(AA11,Categoria!$C$1:$IL$78,5,FALSE)</f>
        <v>Rut Nativos</v>
      </c>
      <c r="AB12" s="337" t="str">
        <f>+HLOOKUP(AB11,Categoria!$C$1:$IL$78,5,FALSE)</f>
        <v>Laguna de Sonso o del Chircal</v>
      </c>
      <c r="AC12" s="337" t="str">
        <f>+HLOOKUP(AC11,Categoria!$C$1:$IL$78,5,FALSE)</f>
        <v>Alto del Insor</v>
      </c>
      <c r="AD12" s="337" t="str">
        <f>+HLOOKUP(AD11,Categoria!$C$1:$IL$78,5,FALSE)</f>
        <v>San Silvestre</v>
      </c>
      <c r="AE12" s="337" t="str">
        <f>+HLOOKUP(AE11,Categoria!$C$1:$IL$78,5,FALSE)</f>
        <v>Bosques Secos del Chicamocha "Umpala"</v>
      </c>
      <c r="AF12" s="337" t="str">
        <f>+HLOOKUP(AF11,Categoria!$C$1:$IL$78,5,FALSE)</f>
        <v>Páramo de Cristales, Castillejo o Gauchaneque</v>
      </c>
      <c r="AG12" s="337" t="str">
        <f>+HLOOKUP(AG11,Categoria!$C$1:$IL$78,5,FALSE)</f>
        <v>Chinchorro</v>
      </c>
      <c r="AH12" s="337" t="str">
        <f>+HLOOKUP(AH11,Categoria!$C$1:$IL$78,5,FALSE)</f>
        <v>Laguna Carimagua</v>
      </c>
      <c r="AI12" s="337" t="str">
        <f>+HLOOKUP(AI11,Categoria!$C$1:$IL$78,5,FALSE)</f>
        <v>El Tinije</v>
      </c>
      <c r="AJ12" s="337" t="str">
        <f>+HLOOKUP(AJ11,Categoria!$C$1:$IL$78,5,FALSE)</f>
        <v>Mata de la Urama</v>
      </c>
      <c r="AK12" s="337" t="str">
        <f>+HLOOKUP(AK11,Categoria!$C$1:$IL$78,5,FALSE)</f>
        <v>El Bocachico</v>
      </c>
      <c r="AL12" s="337" t="str">
        <f>+HLOOKUP(AL11,Categoria!$C$1:$IL$78,5,FALSE)</f>
        <v>La Primavera</v>
      </c>
      <c r="AM12" s="337" t="str">
        <f>+HLOOKUP(AM11,Categoria!$C$1:$IL$78,5,FALSE)</f>
        <v>Sabanas de Baraya</v>
      </c>
      <c r="AN12" s="337" t="str">
        <f>+HLOOKUP(AN11,Categoria!$C$1:$IL$78,5,FALSE)</f>
        <v>Lago Azul los Manatíes</v>
      </c>
      <c r="AO12" s="337" t="str">
        <f>+HLOOKUP(AO11,Categoria!$C$1:$IL$78,5,FALSE)</f>
        <v>Serrania de Perija</v>
      </c>
      <c r="AP12" s="337" t="str">
        <f>+HLOOKUP(AP11,Categoria!$C$1:$IL$78,5,FALSE)</f>
        <v>Cuenca Baja del Rio Rancheria</v>
      </c>
      <c r="AQ12" s="337" t="str">
        <f>+HLOOKUP(AQ11,Categoria!$C$1:$IL$78,5,FALSE)</f>
        <v>Bañaderos  Cuenca Alta del Rio Camarones</v>
      </c>
      <c r="AR12" s="337" t="str">
        <f>+HLOOKUP(AR11,Categoria!$C$1:$IL$78,5,FALSE)</f>
        <v>Ensenada de Rionegro, los Bajos Aledaños, las Cienagas de Marimonda y el Salado</v>
      </c>
      <c r="AS12" s="337" t="str">
        <f>+HLOOKUP(AS11,Categoria!$C$1:$IL$78,5,FALSE)</f>
        <v>Manglar de la Bahia de Cispata y Sector Aledano del Delta Estuarino del Rio Sinu</v>
      </c>
      <c r="AT12" s="337" t="str">
        <f>+HLOOKUP(AT11,Categoria!$C$1:$IL$78,5,FALSE)</f>
        <v>Complejo Cenagoso del Bajo Sinú</v>
      </c>
      <c r="AU12" s="337" t="str">
        <f>+HLOOKUP(AU11,Categoria!$C$1:$IL$78,5,FALSE)</f>
        <v>Golfo de Tribuga Cabo Corrientes</v>
      </c>
      <c r="AV12" s="337" t="str">
        <f>+HLOOKUP(AV11,Categoria!$C$1:$IL$78,5,FALSE)</f>
        <v>En el Territorio Colectivo del Consejo Comunitario de la Comunidad Negra de la Plata</v>
      </c>
      <c r="AW12" s="337" t="str">
        <f>+HLOOKUP(AW11,Categoria!$C$1:$IL$78,5,FALSE)</f>
        <v>Enclave Subxerofitico de Atuncela</v>
      </c>
      <c r="AX12" s="337" t="str">
        <f>+HLOOKUP(AX11,Categoria!$C$1:$IL$78,5,FALSE)</f>
        <v>El Chilcal</v>
      </c>
      <c r="AY12" s="337" t="e">
        <f>+HLOOKUP(AY11,Categoria!$C$1:$IL$78,5,FALSE)</f>
        <v>#N/A</v>
      </c>
      <c r="AZ12" s="337" t="e">
        <f>+HLOOKUP(AZ11,Categoria!$C$1:$IL$78,5,FALSE)</f>
        <v>#N/A</v>
      </c>
      <c r="BA12" s="337" t="e">
        <f>+HLOOKUP(BA11,Categoria!$C$1:$IL$78,5,FALSE)</f>
        <v>#N/A</v>
      </c>
      <c r="BB12" s="337" t="e">
        <f>+HLOOKUP(BB11,Categoria!$C$1:$IL$78,5,FALSE)</f>
        <v>#N/A</v>
      </c>
      <c r="BC12" s="337" t="e">
        <f>+HLOOKUP(BC11,Categoria!$C$1:$IL$78,5,FALSE)</f>
        <v>#N/A</v>
      </c>
      <c r="BD12" s="337" t="e">
        <f>+HLOOKUP(BD11,Categoria!$C$1:$IL$78,5,FALSE)</f>
        <v>#N/A</v>
      </c>
      <c r="BE12" s="337" t="e">
        <f>+HLOOKUP(BE11,Categoria!$C$1:$IL$78,5,FALSE)</f>
        <v>#N/A</v>
      </c>
      <c r="BF12" s="337" t="e">
        <f>+HLOOKUP(BF11,Categoria!$C$1:$IL$78,5,FALSE)</f>
        <v>#N/A</v>
      </c>
      <c r="BG12" s="337" t="e">
        <f>+HLOOKUP(BG11,Categoria!$C$1:$IL$78,5,FALSE)</f>
        <v>#N/A</v>
      </c>
      <c r="BH12" s="337" t="e">
        <f>+HLOOKUP(BH11,Categoria!$C$1:$IL$78,5,FALSE)</f>
        <v>#N/A</v>
      </c>
      <c r="BI12" s="337" t="e">
        <f>+HLOOKUP(BI11,Categoria!$C$1:$IL$78,5,FALSE)</f>
        <v>#N/A</v>
      </c>
      <c r="BJ12" s="337" t="e">
        <f>+HLOOKUP(BJ11,Categoria!$C$1:$IL$78,5,FALSE)</f>
        <v>#N/A</v>
      </c>
      <c r="BK12" s="337" t="e">
        <f>+HLOOKUP(BK11,Categoria!$C$1:$IL$78,5,FALSE)</f>
        <v>#N/A</v>
      </c>
      <c r="BL12" s="337" t="e">
        <f>+HLOOKUP(BL11,Categoria!$C$1:$IL$78,5,FALSE)</f>
        <v>#N/A</v>
      </c>
      <c r="BM12" s="337" t="e">
        <f>+HLOOKUP(BM11,Categoria!$C$1:$IL$78,5,FALSE)</f>
        <v>#N/A</v>
      </c>
      <c r="BT12" s="339"/>
      <c r="CB12" s="317">
        <v>1</v>
      </c>
      <c r="CC12" s="317">
        <v>2</v>
      </c>
      <c r="CD12" s="317">
        <v>3</v>
      </c>
      <c r="CE12" s="317">
        <v>4</v>
      </c>
      <c r="CF12" s="317">
        <v>5</v>
      </c>
      <c r="CG12" s="317">
        <v>6</v>
      </c>
      <c r="CH12" s="317">
        <v>7</v>
      </c>
      <c r="CI12" s="317">
        <v>8</v>
      </c>
      <c r="CJ12" s="317">
        <v>9</v>
      </c>
      <c r="CK12" s="317">
        <v>10</v>
      </c>
      <c r="CL12" s="317">
        <v>11</v>
      </c>
      <c r="CM12" s="317">
        <v>12</v>
      </c>
      <c r="CN12" s="317">
        <v>13</v>
      </c>
      <c r="CO12" s="317">
        <v>14</v>
      </c>
      <c r="CP12" s="317">
        <v>15</v>
      </c>
      <c r="CQ12" s="317">
        <v>16</v>
      </c>
      <c r="CR12" s="317">
        <v>17</v>
      </c>
      <c r="CS12" s="317">
        <v>18</v>
      </c>
      <c r="CT12" s="317">
        <v>19</v>
      </c>
      <c r="CU12" s="317">
        <v>20</v>
      </c>
      <c r="CV12" s="317">
        <v>21</v>
      </c>
      <c r="CW12" s="317">
        <v>22</v>
      </c>
      <c r="CX12" s="317">
        <v>23</v>
      </c>
      <c r="CY12" s="317">
        <v>24</v>
      </c>
      <c r="CZ12" s="317">
        <v>25</v>
      </c>
      <c r="DA12" s="317">
        <v>26</v>
      </c>
      <c r="DB12" s="317">
        <v>27</v>
      </c>
      <c r="DC12" s="317">
        <v>28</v>
      </c>
      <c r="DD12" s="317">
        <v>29</v>
      </c>
      <c r="DE12" s="317">
        <v>30</v>
      </c>
      <c r="DF12" s="317">
        <v>31</v>
      </c>
      <c r="DG12" s="317">
        <v>32</v>
      </c>
      <c r="DH12" s="317">
        <v>33</v>
      </c>
      <c r="DI12" s="317">
        <v>34</v>
      </c>
      <c r="DJ12" s="317">
        <v>35</v>
      </c>
      <c r="DK12" s="317">
        <v>36</v>
      </c>
      <c r="DL12" s="317">
        <v>37</v>
      </c>
      <c r="DM12" s="317">
        <v>38</v>
      </c>
      <c r="DN12" s="317">
        <v>39</v>
      </c>
      <c r="DO12" s="317">
        <v>40</v>
      </c>
      <c r="DP12" s="317">
        <v>41</v>
      </c>
      <c r="DQ12" s="317">
        <v>42</v>
      </c>
      <c r="DR12" s="317">
        <v>43</v>
      </c>
      <c r="DS12" s="317">
        <v>44</v>
      </c>
      <c r="DT12" s="317">
        <v>45</v>
      </c>
      <c r="DU12" s="317">
        <v>46</v>
      </c>
      <c r="DV12" s="317">
        <v>47</v>
      </c>
      <c r="DW12" s="317">
        <v>48</v>
      </c>
      <c r="DX12" s="317">
        <v>49</v>
      </c>
      <c r="DY12" s="317">
        <v>50</v>
      </c>
      <c r="DZ12" s="317">
        <v>51</v>
      </c>
      <c r="EA12" s="317">
        <v>52</v>
      </c>
      <c r="EB12" s="317">
        <v>53</v>
      </c>
      <c r="EC12" s="317">
        <v>54</v>
      </c>
      <c r="ED12" s="317">
        <v>55</v>
      </c>
      <c r="EE12" s="317">
        <v>56</v>
      </c>
      <c r="EF12" s="317">
        <v>57</v>
      </c>
      <c r="EG12" s="317">
        <v>58</v>
      </c>
      <c r="EH12" s="317">
        <v>59</v>
      </c>
    </row>
    <row r="13" spans="2:197" s="317" customFormat="1" ht="33" hidden="1" customHeight="1">
      <c r="B13" s="338"/>
      <c r="C13" s="338"/>
      <c r="D13" s="338"/>
      <c r="E13" s="338"/>
      <c r="F13" s="338"/>
      <c r="G13" s="319">
        <f>+COUNTIF(G12,"*")</f>
        <v>1</v>
      </c>
      <c r="H13" s="319">
        <f t="shared" ref="H13:BM13" si="0">+COUNTIF(H12,"*")</f>
        <v>1</v>
      </c>
      <c r="I13" s="319">
        <f t="shared" si="0"/>
        <v>1</v>
      </c>
      <c r="J13" s="319">
        <f t="shared" si="0"/>
        <v>1</v>
      </c>
      <c r="K13" s="319">
        <f t="shared" si="0"/>
        <v>1</v>
      </c>
      <c r="L13" s="319">
        <f t="shared" si="0"/>
        <v>1</v>
      </c>
      <c r="M13" s="319">
        <f t="shared" si="0"/>
        <v>1</v>
      </c>
      <c r="N13" s="319">
        <f t="shared" si="0"/>
        <v>1</v>
      </c>
      <c r="O13" s="319">
        <f t="shared" si="0"/>
        <v>1</v>
      </c>
      <c r="P13" s="319">
        <f t="shared" si="0"/>
        <v>1</v>
      </c>
      <c r="Q13" s="319">
        <f t="shared" si="0"/>
        <v>1</v>
      </c>
      <c r="R13" s="319">
        <f t="shared" si="0"/>
        <v>1</v>
      </c>
      <c r="S13" s="319">
        <f t="shared" si="0"/>
        <v>1</v>
      </c>
      <c r="T13" s="319">
        <f t="shared" si="0"/>
        <v>1</v>
      </c>
      <c r="U13" s="319">
        <f t="shared" si="0"/>
        <v>1</v>
      </c>
      <c r="V13" s="319">
        <f t="shared" si="0"/>
        <v>1</v>
      </c>
      <c r="W13" s="319">
        <f t="shared" si="0"/>
        <v>1</v>
      </c>
      <c r="X13" s="319">
        <f t="shared" si="0"/>
        <v>1</v>
      </c>
      <c r="Y13" s="319">
        <f t="shared" si="0"/>
        <v>1</v>
      </c>
      <c r="Z13" s="319">
        <f t="shared" si="0"/>
        <v>1</v>
      </c>
      <c r="AA13" s="319">
        <f t="shared" si="0"/>
        <v>1</v>
      </c>
      <c r="AB13" s="319">
        <f t="shared" si="0"/>
        <v>1</v>
      </c>
      <c r="AC13" s="319">
        <f t="shared" si="0"/>
        <v>1</v>
      </c>
      <c r="AD13" s="319">
        <f t="shared" si="0"/>
        <v>1</v>
      </c>
      <c r="AE13" s="319">
        <f t="shared" si="0"/>
        <v>1</v>
      </c>
      <c r="AF13" s="319">
        <f t="shared" si="0"/>
        <v>1</v>
      </c>
      <c r="AG13" s="319">
        <f t="shared" si="0"/>
        <v>1</v>
      </c>
      <c r="AH13" s="319">
        <f t="shared" si="0"/>
        <v>1</v>
      </c>
      <c r="AI13" s="319">
        <f t="shared" si="0"/>
        <v>1</v>
      </c>
      <c r="AJ13" s="319">
        <f t="shared" si="0"/>
        <v>1</v>
      </c>
      <c r="AK13" s="319">
        <f t="shared" si="0"/>
        <v>1</v>
      </c>
      <c r="AL13" s="319">
        <f t="shared" si="0"/>
        <v>1</v>
      </c>
      <c r="AM13" s="319">
        <f t="shared" si="0"/>
        <v>1</v>
      </c>
      <c r="AN13" s="319">
        <f t="shared" si="0"/>
        <v>1</v>
      </c>
      <c r="AO13" s="319">
        <f t="shared" si="0"/>
        <v>1</v>
      </c>
      <c r="AP13" s="319">
        <f t="shared" si="0"/>
        <v>1</v>
      </c>
      <c r="AQ13" s="319">
        <f t="shared" si="0"/>
        <v>1</v>
      </c>
      <c r="AR13" s="319">
        <f t="shared" si="0"/>
        <v>1</v>
      </c>
      <c r="AS13" s="319">
        <f t="shared" si="0"/>
        <v>1</v>
      </c>
      <c r="AT13" s="319">
        <f t="shared" si="0"/>
        <v>1</v>
      </c>
      <c r="AU13" s="319">
        <f t="shared" si="0"/>
        <v>1</v>
      </c>
      <c r="AV13" s="319">
        <f t="shared" si="0"/>
        <v>1</v>
      </c>
      <c r="AW13" s="319">
        <f t="shared" si="0"/>
        <v>1</v>
      </c>
      <c r="AX13" s="319">
        <f t="shared" si="0"/>
        <v>1</v>
      </c>
      <c r="AY13" s="319">
        <f t="shared" si="0"/>
        <v>0</v>
      </c>
      <c r="AZ13" s="319">
        <f t="shared" si="0"/>
        <v>0</v>
      </c>
      <c r="BA13" s="319">
        <f t="shared" si="0"/>
        <v>0</v>
      </c>
      <c r="BB13" s="319">
        <f t="shared" si="0"/>
        <v>0</v>
      </c>
      <c r="BC13" s="319">
        <f t="shared" si="0"/>
        <v>0</v>
      </c>
      <c r="BD13" s="319">
        <f t="shared" si="0"/>
        <v>0</v>
      </c>
      <c r="BE13" s="319">
        <f t="shared" si="0"/>
        <v>0</v>
      </c>
      <c r="BF13" s="319">
        <f t="shared" si="0"/>
        <v>0</v>
      </c>
      <c r="BG13" s="319">
        <f t="shared" si="0"/>
        <v>0</v>
      </c>
      <c r="BH13" s="319">
        <f t="shared" si="0"/>
        <v>0</v>
      </c>
      <c r="BI13" s="319">
        <f t="shared" si="0"/>
        <v>0</v>
      </c>
      <c r="BJ13" s="319">
        <f t="shared" si="0"/>
        <v>0</v>
      </c>
      <c r="BK13" s="319">
        <f t="shared" si="0"/>
        <v>0</v>
      </c>
      <c r="BL13" s="319">
        <f t="shared" si="0"/>
        <v>0</v>
      </c>
      <c r="BM13" s="319">
        <f t="shared" si="0"/>
        <v>0</v>
      </c>
      <c r="BT13" s="339"/>
      <c r="EI13" s="317">
        <v>1</v>
      </c>
      <c r="EJ13" s="317">
        <v>2</v>
      </c>
      <c r="EK13" s="317">
        <v>3</v>
      </c>
      <c r="EL13" s="317">
        <v>4</v>
      </c>
      <c r="EM13" s="317">
        <v>5</v>
      </c>
      <c r="EN13" s="317">
        <v>6</v>
      </c>
      <c r="EO13" s="317">
        <v>7</v>
      </c>
      <c r="EP13" s="317">
        <v>8</v>
      </c>
      <c r="EQ13" s="317">
        <v>9</v>
      </c>
      <c r="ER13" s="317">
        <v>10</v>
      </c>
      <c r="ES13" s="317">
        <v>11</v>
      </c>
      <c r="ET13" s="317">
        <v>12</v>
      </c>
      <c r="EU13" s="317">
        <v>13</v>
      </c>
      <c r="EV13" s="317">
        <v>14</v>
      </c>
      <c r="EW13" s="317">
        <v>15</v>
      </c>
      <c r="EX13" s="317">
        <v>16</v>
      </c>
      <c r="EY13" s="317">
        <v>17</v>
      </c>
      <c r="EZ13" s="317">
        <v>18</v>
      </c>
      <c r="FA13" s="317">
        <v>19</v>
      </c>
      <c r="FB13" s="317">
        <v>20</v>
      </c>
      <c r="FC13" s="317">
        <v>21</v>
      </c>
      <c r="FD13" s="317">
        <v>22</v>
      </c>
      <c r="FE13" s="317">
        <v>23</v>
      </c>
      <c r="FF13" s="317">
        <v>24</v>
      </c>
      <c r="FG13" s="317">
        <v>25</v>
      </c>
      <c r="FH13" s="317">
        <v>26</v>
      </c>
      <c r="FI13" s="317">
        <v>27</v>
      </c>
      <c r="FJ13" s="317">
        <v>28</v>
      </c>
      <c r="FK13" s="317">
        <v>29</v>
      </c>
      <c r="FL13" s="317">
        <v>30</v>
      </c>
      <c r="FM13" s="317">
        <v>31</v>
      </c>
      <c r="FN13" s="317">
        <v>32</v>
      </c>
      <c r="FO13" s="317">
        <v>33</v>
      </c>
      <c r="FP13" s="317">
        <v>34</v>
      </c>
      <c r="FQ13" s="317">
        <v>35</v>
      </c>
      <c r="FR13" s="317">
        <v>36</v>
      </c>
      <c r="FS13" s="317">
        <v>37</v>
      </c>
      <c r="FT13" s="317">
        <v>38</v>
      </c>
      <c r="FU13" s="317">
        <v>39</v>
      </c>
      <c r="FV13" s="317">
        <v>40</v>
      </c>
      <c r="FW13" s="317">
        <v>41</v>
      </c>
      <c r="FX13" s="317">
        <v>42</v>
      </c>
      <c r="FY13" s="317">
        <v>43</v>
      </c>
      <c r="FZ13" s="317">
        <v>44</v>
      </c>
      <c r="GA13" s="317">
        <v>45</v>
      </c>
      <c r="GB13" s="317">
        <v>46</v>
      </c>
      <c r="GC13" s="317">
        <v>47</v>
      </c>
      <c r="GD13" s="317">
        <v>48</v>
      </c>
      <c r="GE13" s="317">
        <v>49</v>
      </c>
      <c r="GF13" s="317">
        <v>50</v>
      </c>
      <c r="GG13" s="317">
        <v>51</v>
      </c>
      <c r="GH13" s="317">
        <v>52</v>
      </c>
      <c r="GI13" s="317">
        <v>53</v>
      </c>
      <c r="GJ13" s="317">
        <v>54</v>
      </c>
      <c r="GK13" s="317">
        <v>55</v>
      </c>
      <c r="GL13" s="317">
        <v>56</v>
      </c>
      <c r="GM13" s="317">
        <v>57</v>
      </c>
      <c r="GN13" s="317">
        <v>58</v>
      </c>
      <c r="GO13" s="317">
        <v>59</v>
      </c>
    </row>
    <row r="14" spans="2:197" s="318" customFormat="1" ht="13" customHeight="1">
      <c r="B14" s="334"/>
      <c r="C14" s="334"/>
      <c r="D14" s="334"/>
      <c r="E14" s="334"/>
      <c r="F14" s="334"/>
      <c r="G14" s="334"/>
      <c r="H14" s="334"/>
      <c r="I14" s="334"/>
      <c r="J14" s="334"/>
      <c r="K14" s="334"/>
      <c r="L14" s="334"/>
      <c r="M14" s="334"/>
      <c r="N14" s="334"/>
      <c r="O14" s="334"/>
      <c r="P14" s="334"/>
      <c r="Q14" s="334"/>
      <c r="R14" s="334"/>
      <c r="S14" s="334"/>
      <c r="T14" s="334"/>
      <c r="U14" s="334"/>
      <c r="V14" s="334"/>
      <c r="W14" s="334"/>
      <c r="X14" s="334"/>
      <c r="Y14" s="334"/>
      <c r="Z14" s="334"/>
      <c r="AA14" s="334"/>
      <c r="AB14" s="334"/>
      <c r="AC14" s="334"/>
      <c r="AD14" s="334"/>
      <c r="AE14" s="334"/>
      <c r="AF14" s="334"/>
      <c r="AG14" s="334"/>
      <c r="AH14" s="334"/>
      <c r="AI14" s="334"/>
      <c r="AJ14" s="334"/>
      <c r="AK14" s="334"/>
      <c r="AL14" s="334"/>
      <c r="AM14" s="334"/>
      <c r="AN14" s="334"/>
      <c r="AO14" s="334"/>
      <c r="AP14" s="334"/>
      <c r="AQ14" s="334"/>
      <c r="AR14" s="334"/>
      <c r="AS14" s="334"/>
      <c r="AT14" s="334"/>
      <c r="AU14" s="334"/>
      <c r="AV14" s="334"/>
      <c r="AW14" s="334"/>
      <c r="AX14" s="334"/>
      <c r="AY14" s="334"/>
      <c r="AZ14" s="334"/>
      <c r="BA14" s="334"/>
      <c r="BB14" s="334"/>
      <c r="BC14" s="334"/>
      <c r="BD14" s="334"/>
      <c r="BE14" s="334"/>
      <c r="BF14" s="334"/>
      <c r="BG14" s="334"/>
      <c r="BH14" s="334"/>
      <c r="BI14" s="334"/>
      <c r="BJ14" s="334"/>
      <c r="BK14" s="334"/>
      <c r="BL14" s="334"/>
      <c r="BM14" s="334"/>
      <c r="BT14" s="407"/>
    </row>
    <row r="15" spans="2:197" s="334" customFormat="1" ht="35" customHeight="1">
      <c r="B15" s="907"/>
      <c r="C15" s="908"/>
      <c r="D15" s="908"/>
      <c r="E15" s="908"/>
      <c r="F15" s="908"/>
      <c r="G15" s="897" t="str">
        <f>+IF(G13=1,G12,"")</f>
        <v>Cerro Bandera Ojo Blanco</v>
      </c>
      <c r="H15" s="899" t="str">
        <f t="shared" ref="H15:BM15" si="1">+IF(H13=1,H12,"")</f>
        <v>La Tatacoa</v>
      </c>
      <c r="I15" s="897" t="str">
        <f t="shared" si="1"/>
        <v>Minas</v>
      </c>
      <c r="J15" s="899" t="str">
        <f t="shared" si="1"/>
        <v>Serranía de Peñas Blancas</v>
      </c>
      <c r="K15" s="897" t="str">
        <f t="shared" si="1"/>
        <v>Agualinda</v>
      </c>
      <c r="L15" s="899" t="str">
        <f t="shared" si="1"/>
        <v>Arrayanal</v>
      </c>
      <c r="M15" s="897" t="str">
        <f t="shared" si="1"/>
        <v>Cristalina La Mesa</v>
      </c>
      <c r="N15" s="899" t="str">
        <f t="shared" si="1"/>
        <v>Cuchilla del San Juan</v>
      </c>
      <c r="O15" s="897" t="str">
        <f t="shared" si="1"/>
        <v>Guasimo</v>
      </c>
      <c r="P15" s="899" t="str">
        <f t="shared" si="1"/>
        <v>Planes de San Rafael</v>
      </c>
      <c r="Q15" s="897" t="str">
        <f t="shared" si="1"/>
        <v>La Selva</v>
      </c>
      <c r="R15" s="899" t="str">
        <f t="shared" si="1"/>
        <v>Cuchilla de Bellavista</v>
      </c>
      <c r="S15" s="897" t="str">
        <f t="shared" si="1"/>
        <v>Cerro Guadalupe</v>
      </c>
      <c r="T15" s="899" t="str">
        <f t="shared" si="1"/>
        <v>Laguna de San Diego</v>
      </c>
      <c r="U15" s="897" t="str">
        <f t="shared" si="1"/>
        <v>El Meandro o Madrevieja de Guarinocito</v>
      </c>
      <c r="V15" s="899" t="str">
        <f t="shared" si="1"/>
        <v>Cerro de Chimayoy</v>
      </c>
      <c r="W15" s="897" t="str">
        <f t="shared" si="1"/>
        <v>Enclave Subxerofitico del Patia</v>
      </c>
      <c r="X15" s="899" t="str">
        <f t="shared" si="1"/>
        <v>Paramos Las Dominguez, Pan de Azucar y Valle Bonito</v>
      </c>
      <c r="Y15" s="897" t="str">
        <f t="shared" si="1"/>
        <v>Pance</v>
      </c>
      <c r="Z15" s="899" t="str">
        <f t="shared" si="1"/>
        <v>Guacas</v>
      </c>
      <c r="AA15" s="897" t="str">
        <f t="shared" si="1"/>
        <v>Rut Nativos</v>
      </c>
      <c r="AB15" s="899" t="str">
        <f t="shared" si="1"/>
        <v>Laguna de Sonso o del Chircal</v>
      </c>
      <c r="AC15" s="897" t="str">
        <f t="shared" si="1"/>
        <v>Alto del Insor</v>
      </c>
      <c r="AD15" s="899" t="str">
        <f t="shared" si="1"/>
        <v>San Silvestre</v>
      </c>
      <c r="AE15" s="897" t="str">
        <f t="shared" si="1"/>
        <v>Bosques Secos del Chicamocha "Umpala"</v>
      </c>
      <c r="AF15" s="899" t="str">
        <f t="shared" si="1"/>
        <v>Páramo de Cristales, Castillejo o Gauchaneque</v>
      </c>
      <c r="AG15" s="897" t="str">
        <f t="shared" si="1"/>
        <v>Chinchorro</v>
      </c>
      <c r="AH15" s="899" t="str">
        <f t="shared" si="1"/>
        <v>Laguna Carimagua</v>
      </c>
      <c r="AI15" s="897" t="str">
        <f t="shared" si="1"/>
        <v>El Tinije</v>
      </c>
      <c r="AJ15" s="899" t="str">
        <f t="shared" si="1"/>
        <v>Mata de la Urama</v>
      </c>
      <c r="AK15" s="897" t="str">
        <f t="shared" si="1"/>
        <v>El Bocachico</v>
      </c>
      <c r="AL15" s="899" t="str">
        <f t="shared" si="1"/>
        <v>La Primavera</v>
      </c>
      <c r="AM15" s="897" t="str">
        <f t="shared" si="1"/>
        <v>Sabanas de Baraya</v>
      </c>
      <c r="AN15" s="899" t="str">
        <f t="shared" si="1"/>
        <v>Lago Azul los Manatíes</v>
      </c>
      <c r="AO15" s="897" t="str">
        <f t="shared" si="1"/>
        <v>Serrania de Perija</v>
      </c>
      <c r="AP15" s="899" t="str">
        <f t="shared" si="1"/>
        <v>Cuenca Baja del Rio Rancheria</v>
      </c>
      <c r="AQ15" s="897" t="str">
        <f t="shared" si="1"/>
        <v>Bañaderos  Cuenca Alta del Rio Camarones</v>
      </c>
      <c r="AR15" s="899" t="str">
        <f t="shared" si="1"/>
        <v>Ensenada de Rionegro, los Bajos Aledaños, las Cienagas de Marimonda y el Salado</v>
      </c>
      <c r="AS15" s="897" t="str">
        <f t="shared" si="1"/>
        <v>Manglar de la Bahia de Cispata y Sector Aledano del Delta Estuarino del Rio Sinu</v>
      </c>
      <c r="AT15" s="899" t="str">
        <f t="shared" si="1"/>
        <v>Complejo Cenagoso del Bajo Sinú</v>
      </c>
      <c r="AU15" s="897" t="str">
        <f t="shared" si="1"/>
        <v>Golfo de Tribuga Cabo Corrientes</v>
      </c>
      <c r="AV15" s="899" t="str">
        <f t="shared" si="1"/>
        <v>En el Territorio Colectivo del Consejo Comunitario de la Comunidad Negra de la Plata</v>
      </c>
      <c r="AW15" s="897" t="str">
        <f t="shared" si="1"/>
        <v>Enclave Subxerofitico de Atuncela</v>
      </c>
      <c r="AX15" s="899" t="str">
        <f t="shared" si="1"/>
        <v>El Chilcal</v>
      </c>
      <c r="AY15" s="897" t="str">
        <f t="shared" si="1"/>
        <v/>
      </c>
      <c r="AZ15" s="899" t="str">
        <f t="shared" si="1"/>
        <v/>
      </c>
      <c r="BA15" s="897" t="str">
        <f t="shared" si="1"/>
        <v/>
      </c>
      <c r="BB15" s="899" t="str">
        <f t="shared" si="1"/>
        <v/>
      </c>
      <c r="BC15" s="897" t="str">
        <f t="shared" si="1"/>
        <v/>
      </c>
      <c r="BD15" s="899" t="str">
        <f t="shared" si="1"/>
        <v/>
      </c>
      <c r="BE15" s="897" t="str">
        <f t="shared" si="1"/>
        <v/>
      </c>
      <c r="BF15" s="899" t="str">
        <f t="shared" si="1"/>
        <v/>
      </c>
      <c r="BG15" s="897" t="str">
        <f t="shared" si="1"/>
        <v/>
      </c>
      <c r="BH15" s="899" t="str">
        <f t="shared" si="1"/>
        <v/>
      </c>
      <c r="BI15" s="897" t="str">
        <f t="shared" si="1"/>
        <v/>
      </c>
      <c r="BJ15" s="899" t="str">
        <f t="shared" si="1"/>
        <v/>
      </c>
      <c r="BK15" s="897" t="str">
        <f t="shared" si="1"/>
        <v/>
      </c>
      <c r="BL15" s="899" t="str">
        <f t="shared" si="1"/>
        <v/>
      </c>
      <c r="BM15" s="897" t="str">
        <f t="shared" si="1"/>
        <v/>
      </c>
      <c r="BT15" s="407"/>
      <c r="CB15" s="896" t="str">
        <f t="shared" ref="CB15:DG15" si="2">+IF(G13=1,G12,"")</f>
        <v>Cerro Bandera Ojo Blanco</v>
      </c>
      <c r="CC15" s="896" t="str">
        <f t="shared" si="2"/>
        <v>La Tatacoa</v>
      </c>
      <c r="CD15" s="896" t="str">
        <f t="shared" si="2"/>
        <v>Minas</v>
      </c>
      <c r="CE15" s="896" t="str">
        <f t="shared" si="2"/>
        <v>Serranía de Peñas Blancas</v>
      </c>
      <c r="CF15" s="896" t="str">
        <f t="shared" si="2"/>
        <v>Agualinda</v>
      </c>
      <c r="CG15" s="896" t="str">
        <f t="shared" si="2"/>
        <v>Arrayanal</v>
      </c>
      <c r="CH15" s="896" t="str">
        <f t="shared" si="2"/>
        <v>Cristalina La Mesa</v>
      </c>
      <c r="CI15" s="896" t="str">
        <f t="shared" si="2"/>
        <v>Cuchilla del San Juan</v>
      </c>
      <c r="CJ15" s="896" t="str">
        <f t="shared" si="2"/>
        <v>Guasimo</v>
      </c>
      <c r="CK15" s="896" t="str">
        <f t="shared" si="2"/>
        <v>Planes de San Rafael</v>
      </c>
      <c r="CL15" s="896" t="str">
        <f t="shared" si="2"/>
        <v>La Selva</v>
      </c>
      <c r="CM15" s="896" t="str">
        <f t="shared" si="2"/>
        <v>Cuchilla de Bellavista</v>
      </c>
      <c r="CN15" s="896" t="str">
        <f t="shared" si="2"/>
        <v>Cerro Guadalupe</v>
      </c>
      <c r="CO15" s="896" t="str">
        <f t="shared" si="2"/>
        <v>Laguna de San Diego</v>
      </c>
      <c r="CP15" s="896" t="str">
        <f t="shared" si="2"/>
        <v>El Meandro o Madrevieja de Guarinocito</v>
      </c>
      <c r="CQ15" s="896" t="str">
        <f t="shared" si="2"/>
        <v>Cerro de Chimayoy</v>
      </c>
      <c r="CR15" s="896" t="str">
        <f t="shared" si="2"/>
        <v>Enclave Subxerofitico del Patia</v>
      </c>
      <c r="CS15" s="896" t="str">
        <f t="shared" si="2"/>
        <v>Paramos Las Dominguez, Pan de Azucar y Valle Bonito</v>
      </c>
      <c r="CT15" s="896" t="str">
        <f t="shared" si="2"/>
        <v>Pance</v>
      </c>
      <c r="CU15" s="896" t="str">
        <f t="shared" si="2"/>
        <v>Guacas</v>
      </c>
      <c r="CV15" s="896" t="str">
        <f t="shared" si="2"/>
        <v>Rut Nativos</v>
      </c>
      <c r="CW15" s="896" t="str">
        <f t="shared" si="2"/>
        <v>Laguna de Sonso o del Chircal</v>
      </c>
      <c r="CX15" s="896" t="str">
        <f t="shared" si="2"/>
        <v>Alto del Insor</v>
      </c>
      <c r="CY15" s="896" t="str">
        <f t="shared" si="2"/>
        <v>San Silvestre</v>
      </c>
      <c r="CZ15" s="896" t="str">
        <f t="shared" si="2"/>
        <v>Bosques Secos del Chicamocha "Umpala"</v>
      </c>
      <c r="DA15" s="896" t="str">
        <f t="shared" si="2"/>
        <v>Páramo de Cristales, Castillejo o Gauchaneque</v>
      </c>
      <c r="DB15" s="896" t="str">
        <f t="shared" si="2"/>
        <v>Chinchorro</v>
      </c>
      <c r="DC15" s="896" t="str">
        <f t="shared" si="2"/>
        <v>Laguna Carimagua</v>
      </c>
      <c r="DD15" s="896" t="str">
        <f t="shared" si="2"/>
        <v>El Tinije</v>
      </c>
      <c r="DE15" s="896" t="str">
        <f t="shared" si="2"/>
        <v>Mata de la Urama</v>
      </c>
      <c r="DF15" s="896" t="str">
        <f t="shared" si="2"/>
        <v>El Bocachico</v>
      </c>
      <c r="DG15" s="896" t="str">
        <f t="shared" si="2"/>
        <v>La Primavera</v>
      </c>
      <c r="DH15" s="896" t="str">
        <f t="shared" ref="DH15:EH15" si="3">+IF(AM13=1,AM12,"")</f>
        <v>Sabanas de Baraya</v>
      </c>
      <c r="DI15" s="896" t="str">
        <f t="shared" si="3"/>
        <v>Lago Azul los Manatíes</v>
      </c>
      <c r="DJ15" s="896" t="str">
        <f t="shared" si="3"/>
        <v>Serrania de Perija</v>
      </c>
      <c r="DK15" s="896" t="str">
        <f t="shared" si="3"/>
        <v>Cuenca Baja del Rio Rancheria</v>
      </c>
      <c r="DL15" s="896" t="str">
        <f t="shared" si="3"/>
        <v>Bañaderos  Cuenca Alta del Rio Camarones</v>
      </c>
      <c r="DM15" s="896" t="str">
        <f t="shared" si="3"/>
        <v>Ensenada de Rionegro, los Bajos Aledaños, las Cienagas de Marimonda y el Salado</v>
      </c>
      <c r="DN15" s="896" t="str">
        <f t="shared" si="3"/>
        <v>Manglar de la Bahia de Cispata y Sector Aledano del Delta Estuarino del Rio Sinu</v>
      </c>
      <c r="DO15" s="896" t="str">
        <f t="shared" si="3"/>
        <v>Complejo Cenagoso del Bajo Sinú</v>
      </c>
      <c r="DP15" s="896" t="str">
        <f t="shared" si="3"/>
        <v>Golfo de Tribuga Cabo Corrientes</v>
      </c>
      <c r="DQ15" s="896" t="str">
        <f t="shared" si="3"/>
        <v>En el Territorio Colectivo del Consejo Comunitario de la Comunidad Negra de la Plata</v>
      </c>
      <c r="DR15" s="896" t="str">
        <f t="shared" si="3"/>
        <v>Enclave Subxerofitico de Atuncela</v>
      </c>
      <c r="DS15" s="896" t="str">
        <f t="shared" si="3"/>
        <v>El Chilcal</v>
      </c>
      <c r="DT15" s="896" t="str">
        <f t="shared" si="3"/>
        <v/>
      </c>
      <c r="DU15" s="896" t="str">
        <f t="shared" si="3"/>
        <v/>
      </c>
      <c r="DV15" s="896" t="str">
        <f t="shared" si="3"/>
        <v/>
      </c>
      <c r="DW15" s="896" t="str">
        <f t="shared" si="3"/>
        <v/>
      </c>
      <c r="DX15" s="896" t="str">
        <f t="shared" si="3"/>
        <v/>
      </c>
      <c r="DY15" s="896" t="str">
        <f t="shared" si="3"/>
        <v/>
      </c>
      <c r="DZ15" s="896" t="str">
        <f t="shared" si="3"/>
        <v/>
      </c>
      <c r="EA15" s="896" t="str">
        <f t="shared" si="3"/>
        <v/>
      </c>
      <c r="EB15" s="896" t="str">
        <f t="shared" si="3"/>
        <v/>
      </c>
      <c r="EC15" s="896" t="str">
        <f t="shared" si="3"/>
        <v/>
      </c>
      <c r="ED15" s="896" t="str">
        <f t="shared" si="3"/>
        <v/>
      </c>
      <c r="EE15" s="896" t="str">
        <f t="shared" si="3"/>
        <v/>
      </c>
      <c r="EF15" s="896" t="str">
        <f t="shared" si="3"/>
        <v/>
      </c>
      <c r="EG15" s="896" t="str">
        <f t="shared" si="3"/>
        <v/>
      </c>
      <c r="EH15" s="896" t="str">
        <f t="shared" si="3"/>
        <v/>
      </c>
    </row>
    <row r="16" spans="2:197" ht="61" customHeight="1">
      <c r="B16" s="928" t="s">
        <v>747</v>
      </c>
      <c r="C16" s="929"/>
      <c r="D16" s="929"/>
      <c r="E16" s="929"/>
      <c r="F16" s="930"/>
      <c r="G16" s="898" t="e">
        <v>#N/A</v>
      </c>
      <c r="H16" s="900" t="e">
        <v>#N/A</v>
      </c>
      <c r="I16" s="898" t="e">
        <v>#N/A</v>
      </c>
      <c r="J16" s="900" t="e">
        <v>#N/A</v>
      </c>
      <c r="K16" s="898" t="e">
        <v>#N/A</v>
      </c>
      <c r="L16" s="900" t="e">
        <v>#N/A</v>
      </c>
      <c r="M16" s="898" t="e">
        <v>#N/A</v>
      </c>
      <c r="N16" s="900" t="e">
        <v>#N/A</v>
      </c>
      <c r="O16" s="898" t="e">
        <v>#N/A</v>
      </c>
      <c r="P16" s="900" t="e">
        <v>#N/A</v>
      </c>
      <c r="Q16" s="898" t="e">
        <v>#N/A</v>
      </c>
      <c r="R16" s="900" t="e">
        <v>#N/A</v>
      </c>
      <c r="S16" s="898" t="e">
        <v>#N/A</v>
      </c>
      <c r="T16" s="900" t="e">
        <v>#N/A</v>
      </c>
      <c r="U16" s="898" t="e">
        <v>#N/A</v>
      </c>
      <c r="V16" s="900" t="e">
        <v>#N/A</v>
      </c>
      <c r="W16" s="898" t="e">
        <v>#N/A</v>
      </c>
      <c r="X16" s="900" t="e">
        <v>#N/A</v>
      </c>
      <c r="Y16" s="898" t="e">
        <v>#N/A</v>
      </c>
      <c r="Z16" s="900" t="e">
        <v>#N/A</v>
      </c>
      <c r="AA16" s="898" t="e">
        <v>#N/A</v>
      </c>
      <c r="AB16" s="900" t="e">
        <v>#N/A</v>
      </c>
      <c r="AC16" s="898" t="e">
        <v>#N/A</v>
      </c>
      <c r="AD16" s="900" t="e">
        <v>#N/A</v>
      </c>
      <c r="AE16" s="898" t="e">
        <v>#N/A</v>
      </c>
      <c r="AF16" s="900" t="e">
        <v>#N/A</v>
      </c>
      <c r="AG16" s="898" t="e">
        <v>#N/A</v>
      </c>
      <c r="AH16" s="900" t="e">
        <v>#N/A</v>
      </c>
      <c r="AI16" s="898" t="e">
        <v>#N/A</v>
      </c>
      <c r="AJ16" s="900" t="e">
        <v>#N/A</v>
      </c>
      <c r="AK16" s="898" t="e">
        <v>#N/A</v>
      </c>
      <c r="AL16" s="900" t="e">
        <v>#N/A</v>
      </c>
      <c r="AM16" s="898" t="e">
        <v>#N/A</v>
      </c>
      <c r="AN16" s="900" t="e">
        <v>#N/A</v>
      </c>
      <c r="AO16" s="898" t="e">
        <v>#N/A</v>
      </c>
      <c r="AP16" s="900" t="e">
        <v>#N/A</v>
      </c>
      <c r="AQ16" s="898" t="e">
        <v>#N/A</v>
      </c>
      <c r="AR16" s="900" t="e">
        <v>#N/A</v>
      </c>
      <c r="AS16" s="898" t="e">
        <v>#N/A</v>
      </c>
      <c r="AT16" s="900" t="e">
        <v>#N/A</v>
      </c>
      <c r="AU16" s="898" t="e">
        <v>#N/A</v>
      </c>
      <c r="AV16" s="900" t="e">
        <v>#N/A</v>
      </c>
      <c r="AW16" s="898" t="e">
        <v>#N/A</v>
      </c>
      <c r="AX16" s="900" t="e">
        <v>#N/A</v>
      </c>
      <c r="AY16" s="898" t="e">
        <v>#N/A</v>
      </c>
      <c r="AZ16" s="900" t="e">
        <v>#N/A</v>
      </c>
      <c r="BA16" s="898" t="e">
        <v>#N/A</v>
      </c>
      <c r="BB16" s="900" t="e">
        <v>#N/A</v>
      </c>
      <c r="BC16" s="898" t="e">
        <v>#N/A</v>
      </c>
      <c r="BD16" s="900" t="e">
        <v>#N/A</v>
      </c>
      <c r="BE16" s="898" t="e">
        <v>#N/A</v>
      </c>
      <c r="BF16" s="900" t="e">
        <v>#N/A</v>
      </c>
      <c r="BG16" s="898" t="e">
        <v>#N/A</v>
      </c>
      <c r="BH16" s="900" t="e">
        <v>#N/A</v>
      </c>
      <c r="BI16" s="898" t="e">
        <v>#N/A</v>
      </c>
      <c r="BJ16" s="900" t="e">
        <v>#N/A</v>
      </c>
      <c r="BK16" s="898" t="e">
        <v>#N/A</v>
      </c>
      <c r="BL16" s="900" t="e">
        <v>#N/A</v>
      </c>
      <c r="BM16" s="898" t="e">
        <v>#N/A</v>
      </c>
      <c r="BN16" s="318"/>
      <c r="BO16" s="318"/>
      <c r="BT16" s="407"/>
      <c r="CB16" s="896" t="e">
        <v>#N/A</v>
      </c>
      <c r="CC16" s="896" t="e">
        <v>#N/A</v>
      </c>
      <c r="CD16" s="896" t="e">
        <v>#N/A</v>
      </c>
      <c r="CE16" s="896" t="e">
        <v>#N/A</v>
      </c>
      <c r="CF16" s="896" t="e">
        <v>#N/A</v>
      </c>
      <c r="CG16" s="896" t="e">
        <v>#N/A</v>
      </c>
      <c r="CH16" s="896" t="e">
        <v>#N/A</v>
      </c>
      <c r="CI16" s="896" t="e">
        <v>#N/A</v>
      </c>
      <c r="CJ16" s="896" t="e">
        <v>#N/A</v>
      </c>
      <c r="CK16" s="896" t="e">
        <v>#N/A</v>
      </c>
      <c r="CL16" s="896" t="e">
        <v>#N/A</v>
      </c>
      <c r="CM16" s="896" t="e">
        <v>#N/A</v>
      </c>
      <c r="CN16" s="896" t="e">
        <v>#N/A</v>
      </c>
      <c r="CO16" s="896" t="e">
        <v>#N/A</v>
      </c>
      <c r="CP16" s="896" t="e">
        <v>#N/A</v>
      </c>
      <c r="CQ16" s="896" t="e">
        <v>#N/A</v>
      </c>
      <c r="CR16" s="896" t="e">
        <v>#N/A</v>
      </c>
      <c r="CS16" s="896" t="e">
        <v>#N/A</v>
      </c>
      <c r="CT16" s="896" t="e">
        <v>#N/A</v>
      </c>
      <c r="CU16" s="896" t="e">
        <v>#N/A</v>
      </c>
      <c r="CV16" s="896" t="e">
        <v>#N/A</v>
      </c>
      <c r="CW16" s="896" t="e">
        <v>#N/A</v>
      </c>
      <c r="CX16" s="896" t="e">
        <v>#N/A</v>
      </c>
      <c r="CY16" s="896" t="e">
        <v>#N/A</v>
      </c>
      <c r="CZ16" s="896" t="e">
        <v>#N/A</v>
      </c>
      <c r="DA16" s="896" t="e">
        <v>#N/A</v>
      </c>
      <c r="DB16" s="896" t="e">
        <v>#N/A</v>
      </c>
      <c r="DC16" s="896" t="e">
        <v>#N/A</v>
      </c>
      <c r="DD16" s="896" t="e">
        <v>#N/A</v>
      </c>
      <c r="DE16" s="896" t="e">
        <v>#N/A</v>
      </c>
      <c r="DF16" s="896" t="e">
        <v>#N/A</v>
      </c>
      <c r="DG16" s="896" t="e">
        <v>#N/A</v>
      </c>
      <c r="DH16" s="896" t="e">
        <v>#N/A</v>
      </c>
      <c r="DI16" s="896" t="e">
        <v>#N/A</v>
      </c>
      <c r="DJ16" s="896" t="e">
        <v>#N/A</v>
      </c>
      <c r="DK16" s="896" t="e">
        <v>#N/A</v>
      </c>
      <c r="DL16" s="896" t="e">
        <v>#N/A</v>
      </c>
      <c r="DM16" s="896" t="e">
        <v>#N/A</v>
      </c>
      <c r="DN16" s="896" t="e">
        <v>#N/A</v>
      </c>
      <c r="DO16" s="896" t="e">
        <v>#N/A</v>
      </c>
      <c r="DP16" s="896" t="e">
        <v>#N/A</v>
      </c>
      <c r="DQ16" s="896" t="e">
        <v>#N/A</v>
      </c>
      <c r="DR16" s="896" t="e">
        <v>#N/A</v>
      </c>
      <c r="DS16" s="896" t="e">
        <v>#N/A</v>
      </c>
      <c r="DT16" s="896" t="e">
        <v>#N/A</v>
      </c>
      <c r="DU16" s="896" t="e">
        <v>#N/A</v>
      </c>
      <c r="DV16" s="896" t="e">
        <v>#N/A</v>
      </c>
      <c r="DW16" s="896" t="e">
        <v>#N/A</v>
      </c>
      <c r="DX16" s="896" t="e">
        <v>#N/A</v>
      </c>
      <c r="DY16" s="896" t="e">
        <v>#N/A</v>
      </c>
      <c r="DZ16" s="896" t="e">
        <v>#N/A</v>
      </c>
      <c r="EA16" s="896" t="e">
        <v>#N/A</v>
      </c>
      <c r="EB16" s="896" t="e">
        <v>#N/A</v>
      </c>
      <c r="EC16" s="896" t="e">
        <v>#N/A</v>
      </c>
      <c r="ED16" s="896" t="e">
        <v>#N/A</v>
      </c>
      <c r="EE16" s="896" t="e">
        <v>#N/A</v>
      </c>
      <c r="EF16" s="896" t="e">
        <v>#N/A</v>
      </c>
      <c r="EG16" s="896" t="e">
        <v>#N/A</v>
      </c>
      <c r="EH16" s="896" t="e">
        <v>#N/A</v>
      </c>
      <c r="EI16" s="313" t="e">
        <v>#N/A</v>
      </c>
      <c r="EJ16" s="313" t="e">
        <v>#N/A</v>
      </c>
      <c r="EK16" s="313" t="e">
        <v>#N/A</v>
      </c>
      <c r="EL16" s="313" t="e">
        <v>#N/A</v>
      </c>
      <c r="EM16" s="313" t="e">
        <v>#N/A</v>
      </c>
      <c r="EN16" s="313" t="e">
        <v>#N/A</v>
      </c>
      <c r="EO16" s="313" t="e">
        <v>#N/A</v>
      </c>
      <c r="EP16" s="313" t="e">
        <v>#N/A</v>
      </c>
      <c r="EQ16" s="313" t="e">
        <v>#N/A</v>
      </c>
      <c r="ER16" s="313" t="e">
        <v>#N/A</v>
      </c>
      <c r="ES16" s="313" t="e">
        <v>#N/A</v>
      </c>
      <c r="ET16" s="313" t="e">
        <v>#N/A</v>
      </c>
      <c r="EU16" s="313" t="e">
        <v>#N/A</v>
      </c>
      <c r="EV16" s="313" t="e">
        <v>#N/A</v>
      </c>
      <c r="EW16" s="313" t="e">
        <v>#N/A</v>
      </c>
      <c r="EX16" s="313" t="e">
        <v>#N/A</v>
      </c>
      <c r="EY16" s="313" t="e">
        <v>#N/A</v>
      </c>
      <c r="EZ16" s="313" t="e">
        <v>#N/A</v>
      </c>
      <c r="FA16" s="313" t="e">
        <v>#N/A</v>
      </c>
      <c r="FB16" s="313" t="e">
        <v>#N/A</v>
      </c>
      <c r="FC16" s="313" t="e">
        <v>#N/A</v>
      </c>
      <c r="FD16" s="313" t="e">
        <v>#N/A</v>
      </c>
      <c r="FE16" s="313" t="e">
        <v>#N/A</v>
      </c>
      <c r="FF16" s="313" t="e">
        <v>#N/A</v>
      </c>
      <c r="FG16" s="313" t="e">
        <v>#N/A</v>
      </c>
      <c r="FH16" s="313" t="e">
        <v>#N/A</v>
      </c>
      <c r="FI16" s="313" t="e">
        <v>#N/A</v>
      </c>
      <c r="FJ16" s="313" t="e">
        <v>#N/A</v>
      </c>
      <c r="FK16" s="313" t="e">
        <v>#N/A</v>
      </c>
      <c r="FL16" s="313" t="e">
        <v>#N/A</v>
      </c>
      <c r="FM16" s="313" t="e">
        <v>#N/A</v>
      </c>
      <c r="FN16" s="313" t="e">
        <v>#N/A</v>
      </c>
      <c r="FO16" s="313" t="e">
        <v>#N/A</v>
      </c>
      <c r="FP16" s="313" t="e">
        <v>#N/A</v>
      </c>
      <c r="FQ16" s="313" t="e">
        <v>#N/A</v>
      </c>
      <c r="FR16" s="313" t="e">
        <v>#N/A</v>
      </c>
      <c r="FS16" s="313" t="e">
        <v>#N/A</v>
      </c>
      <c r="FT16" s="313" t="e">
        <v>#N/A</v>
      </c>
      <c r="FU16" s="313" t="e">
        <v>#N/A</v>
      </c>
      <c r="FV16" s="313" t="e">
        <v>#N/A</v>
      </c>
      <c r="FW16" s="313" t="e">
        <v>#N/A</v>
      </c>
      <c r="FX16" s="313" t="e">
        <v>#N/A</v>
      </c>
      <c r="FY16" s="313" t="e">
        <v>#N/A</v>
      </c>
      <c r="FZ16" s="313" t="e">
        <v>#N/A</v>
      </c>
      <c r="GA16" s="313" t="e">
        <v>#N/A</v>
      </c>
      <c r="GB16" s="313" t="e">
        <v>#N/A</v>
      </c>
      <c r="GC16" s="313" t="e">
        <v>#N/A</v>
      </c>
      <c r="GD16" s="313" t="e">
        <v>#N/A</v>
      </c>
      <c r="GE16" s="313" t="e">
        <v>#N/A</v>
      </c>
      <c r="GF16" s="313" t="e">
        <v>#N/A</v>
      </c>
      <c r="GG16" s="313" t="e">
        <v>#N/A</v>
      </c>
      <c r="GH16" s="313" t="e">
        <v>#N/A</v>
      </c>
      <c r="GI16" s="313" t="e">
        <v>#N/A</v>
      </c>
      <c r="GJ16" s="313" t="e">
        <v>#N/A</v>
      </c>
      <c r="GK16" s="313" t="e">
        <v>#N/A</v>
      </c>
      <c r="GL16" s="313" t="e">
        <v>#N/A</v>
      </c>
      <c r="GM16" s="313" t="e">
        <v>#N/A</v>
      </c>
      <c r="GN16" s="313" t="e">
        <v>#N/A</v>
      </c>
      <c r="GO16" s="313" t="e">
        <v>#N/A</v>
      </c>
    </row>
    <row r="17" spans="2:197" ht="38" customHeight="1">
      <c r="B17" s="320" t="s">
        <v>748</v>
      </c>
      <c r="C17" s="926" t="s">
        <v>749</v>
      </c>
      <c r="D17" s="926"/>
      <c r="E17" s="926"/>
      <c r="F17" s="926"/>
      <c r="G17" s="321">
        <f t="shared" ref="G17:V21" si="4">+IF(EI17=0,CB17,"")</f>
        <v>3</v>
      </c>
      <c r="H17" s="321">
        <f t="shared" si="4"/>
        <v>3</v>
      </c>
      <c r="I17" s="321">
        <f t="shared" si="4"/>
        <v>3</v>
      </c>
      <c r="J17" s="321">
        <f t="shared" si="4"/>
        <v>3</v>
      </c>
      <c r="K17" s="321">
        <f t="shared" si="4"/>
        <v>3</v>
      </c>
      <c r="L17" s="321">
        <f t="shared" si="4"/>
        <v>3</v>
      </c>
      <c r="M17" s="321">
        <f t="shared" si="4"/>
        <v>3</v>
      </c>
      <c r="N17" s="321">
        <f t="shared" si="4"/>
        <v>3</v>
      </c>
      <c r="O17" s="321">
        <f t="shared" si="4"/>
        <v>3</v>
      </c>
      <c r="P17" s="321">
        <f t="shared" si="4"/>
        <v>3</v>
      </c>
      <c r="Q17" s="321">
        <f t="shared" si="4"/>
        <v>3</v>
      </c>
      <c r="R17" s="321">
        <f t="shared" si="4"/>
        <v>3</v>
      </c>
      <c r="S17" s="321">
        <f t="shared" si="4"/>
        <v>3</v>
      </c>
      <c r="T17" s="321">
        <f t="shared" si="4"/>
        <v>1</v>
      </c>
      <c r="U17" s="321">
        <f t="shared" si="4"/>
        <v>2</v>
      </c>
      <c r="V17" s="321">
        <f t="shared" si="4"/>
        <v>3</v>
      </c>
      <c r="W17" s="321">
        <f t="shared" ref="W17:BM21" si="5">+IF(EY17=0,CR17,"")</f>
        <v>4</v>
      </c>
      <c r="X17" s="321">
        <f t="shared" si="5"/>
        <v>3</v>
      </c>
      <c r="Y17" s="321">
        <f t="shared" si="5"/>
        <v>3</v>
      </c>
      <c r="Z17" s="321">
        <f t="shared" si="5"/>
        <v>3</v>
      </c>
      <c r="AA17" s="321">
        <f t="shared" si="5"/>
        <v>2</v>
      </c>
      <c r="AB17" s="321">
        <f t="shared" si="5"/>
        <v>2</v>
      </c>
      <c r="AC17" s="321">
        <f t="shared" si="5"/>
        <v>3</v>
      </c>
      <c r="AD17" s="321">
        <f t="shared" si="5"/>
        <v>3</v>
      </c>
      <c r="AE17" s="321">
        <f t="shared" si="5"/>
        <v>1</v>
      </c>
      <c r="AF17" s="321">
        <f t="shared" si="5"/>
        <v>3</v>
      </c>
      <c r="AG17" s="321">
        <f t="shared" si="5"/>
        <v>4</v>
      </c>
      <c r="AH17" s="321">
        <f t="shared" si="5"/>
        <v>3</v>
      </c>
      <c r="AI17" s="321">
        <f t="shared" si="5"/>
        <v>3</v>
      </c>
      <c r="AJ17" s="321">
        <f t="shared" si="5"/>
        <v>3</v>
      </c>
      <c r="AK17" s="321">
        <f t="shared" si="5"/>
        <v>3</v>
      </c>
      <c r="AL17" s="321">
        <f t="shared" si="5"/>
        <v>3</v>
      </c>
      <c r="AM17" s="321">
        <f t="shared" si="5"/>
        <v>3</v>
      </c>
      <c r="AN17" s="321">
        <f t="shared" si="5"/>
        <v>3</v>
      </c>
      <c r="AO17" s="321">
        <f t="shared" si="5"/>
        <v>4</v>
      </c>
      <c r="AP17" s="321">
        <f t="shared" si="5"/>
        <v>3</v>
      </c>
      <c r="AQ17" s="321">
        <f t="shared" si="5"/>
        <v>3</v>
      </c>
      <c r="AR17" s="321">
        <f t="shared" si="5"/>
        <v>3</v>
      </c>
      <c r="AS17" s="321">
        <f t="shared" si="5"/>
        <v>4</v>
      </c>
      <c r="AT17" s="321">
        <f t="shared" si="5"/>
        <v>2</v>
      </c>
      <c r="AU17" s="321">
        <f t="shared" si="5"/>
        <v>4</v>
      </c>
      <c r="AV17" s="321">
        <f t="shared" si="5"/>
        <v>3</v>
      </c>
      <c r="AW17" s="321">
        <f t="shared" si="5"/>
        <v>3</v>
      </c>
      <c r="AX17" s="321">
        <f t="shared" si="5"/>
        <v>4</v>
      </c>
      <c r="AY17" s="321" t="str">
        <f t="shared" si="5"/>
        <v/>
      </c>
      <c r="AZ17" s="321" t="str">
        <f t="shared" si="5"/>
        <v/>
      </c>
      <c r="BA17" s="321" t="str">
        <f t="shared" si="5"/>
        <v/>
      </c>
      <c r="BB17" s="321" t="str">
        <f t="shared" si="5"/>
        <v/>
      </c>
      <c r="BC17" s="321" t="str">
        <f t="shared" si="5"/>
        <v/>
      </c>
      <c r="BD17" s="321" t="str">
        <f t="shared" si="5"/>
        <v/>
      </c>
      <c r="BE17" s="321" t="str">
        <f t="shared" si="5"/>
        <v/>
      </c>
      <c r="BF17" s="321" t="str">
        <f t="shared" si="5"/>
        <v/>
      </c>
      <c r="BG17" s="321" t="str">
        <f t="shared" si="5"/>
        <v/>
      </c>
      <c r="BH17" s="321" t="str">
        <f t="shared" si="5"/>
        <v/>
      </c>
      <c r="BI17" s="321" t="str">
        <f t="shared" si="5"/>
        <v/>
      </c>
      <c r="BJ17" s="321" t="str">
        <f t="shared" si="5"/>
        <v/>
      </c>
      <c r="BK17" s="321" t="str">
        <f t="shared" si="5"/>
        <v/>
      </c>
      <c r="BL17" s="321" t="str">
        <f t="shared" si="5"/>
        <v/>
      </c>
      <c r="BM17" s="321" t="str">
        <f t="shared" si="5"/>
        <v/>
      </c>
      <c r="BN17" s="318"/>
      <c r="BO17" s="318"/>
      <c r="BT17" s="407"/>
      <c r="BV17" s="334">
        <v>10</v>
      </c>
      <c r="BW17" s="324" t="str">
        <f t="shared" ref="BW17:BX20" si="6">+B17</f>
        <v>A1</v>
      </c>
      <c r="BX17" s="902" t="str">
        <f t="shared" si="6"/>
        <v>Salud del área protegida</v>
      </c>
      <c r="BY17" s="902"/>
      <c r="BZ17" s="902"/>
      <c r="CA17" s="902"/>
      <c r="CB17" s="325">
        <f>+HLOOKUP(G11,Categoria!$C$1:$IL$78,$BV$17,FALSE)</f>
        <v>3</v>
      </c>
      <c r="CC17" s="325">
        <f>+HLOOKUP(H11,Categoria!$C$1:$IL$78,$BV$17,FALSE)</f>
        <v>3</v>
      </c>
      <c r="CD17" s="325">
        <f>+HLOOKUP(I11,Categoria!$C$1:$IL$78,$BV$17,FALSE)</f>
        <v>3</v>
      </c>
      <c r="CE17" s="325">
        <f>+HLOOKUP(J11,Categoria!$C$1:$IL$78,$BV$17,FALSE)</f>
        <v>3</v>
      </c>
      <c r="CF17" s="325">
        <f>+HLOOKUP(K11,Categoria!$C$1:$IL$78,$BV$17,FALSE)</f>
        <v>3</v>
      </c>
      <c r="CG17" s="325">
        <f>+HLOOKUP(L11,Categoria!$C$1:$IL$78,$BV$17,FALSE)</f>
        <v>3</v>
      </c>
      <c r="CH17" s="325">
        <f>+HLOOKUP(M11,Categoria!$C$1:$IL$78,$BV$17,FALSE)</f>
        <v>3</v>
      </c>
      <c r="CI17" s="325">
        <f>+HLOOKUP(N11,Categoria!$C$1:$IL$78,$BV$17,FALSE)</f>
        <v>3</v>
      </c>
      <c r="CJ17" s="325">
        <f>+HLOOKUP(O11,Categoria!$C$1:$IL$78,$BV$17,FALSE)</f>
        <v>3</v>
      </c>
      <c r="CK17" s="325">
        <f>+HLOOKUP(P11,Categoria!$C$1:$IL$78,$BV$17,FALSE)</f>
        <v>3</v>
      </c>
      <c r="CL17" s="325">
        <f>+HLOOKUP(Q11,Categoria!$C$1:$IL$78,$BV$17,FALSE)</f>
        <v>3</v>
      </c>
      <c r="CM17" s="325">
        <f>+HLOOKUP(R11,Categoria!$C$1:$IL$78,$BV$17,FALSE)</f>
        <v>3</v>
      </c>
      <c r="CN17" s="325">
        <f>+HLOOKUP(S11,Categoria!$C$1:$IL$78,$BV$17,FALSE)</f>
        <v>3</v>
      </c>
      <c r="CO17" s="325">
        <f>+HLOOKUP(T11,Categoria!$C$1:$IL$78,$BV$17,FALSE)</f>
        <v>1</v>
      </c>
      <c r="CP17" s="325">
        <f>+HLOOKUP(U11,Categoria!$C$1:$IL$78,$BV$17,FALSE)</f>
        <v>2</v>
      </c>
      <c r="CQ17" s="325">
        <f>+HLOOKUP(V11,Categoria!$C$1:$IL$78,$BV$17,FALSE)</f>
        <v>3</v>
      </c>
      <c r="CR17" s="325">
        <f>+HLOOKUP(W11,Categoria!$C$1:$IL$78,$BV$17,FALSE)</f>
        <v>4</v>
      </c>
      <c r="CS17" s="325">
        <f>+HLOOKUP(X11,Categoria!$C$1:$IL$78,$BV$17,FALSE)</f>
        <v>3</v>
      </c>
      <c r="CT17" s="325">
        <f>+HLOOKUP(Y11,Categoria!$C$1:$IL$78,$BV$17,FALSE)</f>
        <v>3</v>
      </c>
      <c r="CU17" s="325">
        <f>+HLOOKUP(Z11,Categoria!$C$1:$IL$78,$BV$17,FALSE)</f>
        <v>3</v>
      </c>
      <c r="CV17" s="325">
        <f>+HLOOKUP(AA11,Categoria!$C$1:$IL$78,$BV$17,FALSE)</f>
        <v>2</v>
      </c>
      <c r="CW17" s="325">
        <f>+HLOOKUP(AB11,Categoria!$C$1:$IL$78,$BV$17,FALSE)</f>
        <v>2</v>
      </c>
      <c r="CX17" s="325">
        <f>+HLOOKUP(AC11,Categoria!$C$1:$IL$78,$BV$17,FALSE)</f>
        <v>3</v>
      </c>
      <c r="CY17" s="325">
        <f>+HLOOKUP(AD11,Categoria!$C$1:$IL$78,$BV$17,FALSE)</f>
        <v>3</v>
      </c>
      <c r="CZ17" s="325">
        <f>+HLOOKUP(AE11,Categoria!$C$1:$IL$78,$BV$17,FALSE)</f>
        <v>1</v>
      </c>
      <c r="DA17" s="325">
        <f>+HLOOKUP(AF11,Categoria!$C$1:$IL$78,$BV$17,FALSE)</f>
        <v>3</v>
      </c>
      <c r="DB17" s="325">
        <f>+HLOOKUP(AG11,Categoria!$C$1:$IL$78,$BV$17,FALSE)</f>
        <v>4</v>
      </c>
      <c r="DC17" s="325">
        <f>+HLOOKUP(AH11,Categoria!$C$1:$IL$78,$BV$17,FALSE)</f>
        <v>3</v>
      </c>
      <c r="DD17" s="325">
        <f>+HLOOKUP(AI11,Categoria!$C$1:$IL$78,$BV$17,FALSE)</f>
        <v>3</v>
      </c>
      <c r="DE17" s="325">
        <f>+HLOOKUP(AJ11,Categoria!$C$1:$IL$78,$BV$17,FALSE)</f>
        <v>3</v>
      </c>
      <c r="DF17" s="325">
        <f>+HLOOKUP(AK11,Categoria!$C$1:$IL$78,$BV$17,FALSE)</f>
        <v>3</v>
      </c>
      <c r="DG17" s="325">
        <f>+HLOOKUP(AL11,Categoria!$C$1:$IL$78,$BV$17,FALSE)</f>
        <v>3</v>
      </c>
      <c r="DH17" s="325">
        <f>+HLOOKUP(AM11,Categoria!$C$1:$IL$78,$BV$17,FALSE)</f>
        <v>3</v>
      </c>
      <c r="DI17" s="325">
        <f>+HLOOKUP(AN11,Categoria!$C$1:$IL$78,$BV$17,FALSE)</f>
        <v>3</v>
      </c>
      <c r="DJ17" s="325">
        <f>+HLOOKUP(AO11,Categoria!$C$1:$IL$78,$BV$17,FALSE)</f>
        <v>4</v>
      </c>
      <c r="DK17" s="325">
        <f>+HLOOKUP(AP11,Categoria!$C$1:$IL$78,$BV$17,FALSE)</f>
        <v>3</v>
      </c>
      <c r="DL17" s="325">
        <f>+HLOOKUP(AQ11,Categoria!$C$1:$IL$78,$BV$17,FALSE)</f>
        <v>3</v>
      </c>
      <c r="DM17" s="325">
        <f>+HLOOKUP(AR11,Categoria!$C$1:$IL$78,$BV$17,FALSE)</f>
        <v>3</v>
      </c>
      <c r="DN17" s="325">
        <f>+HLOOKUP(AS11,Categoria!$C$1:$IL$78,$BV$17,FALSE)</f>
        <v>4</v>
      </c>
      <c r="DO17" s="325">
        <f>+HLOOKUP(AT11,Categoria!$C$1:$IL$78,$BV$17,FALSE)</f>
        <v>2</v>
      </c>
      <c r="DP17" s="325">
        <f>+HLOOKUP(AU11,Categoria!$C$1:$IL$78,$BV$17,FALSE)</f>
        <v>4</v>
      </c>
      <c r="DQ17" s="325">
        <f>+HLOOKUP(AV11,Categoria!$C$1:$IL$78,$BV$17,FALSE)</f>
        <v>3</v>
      </c>
      <c r="DR17" s="325">
        <f>+HLOOKUP(AW11,Categoria!$C$1:$IL$78,$BV$17,FALSE)</f>
        <v>3</v>
      </c>
      <c r="DS17" s="325">
        <f>+HLOOKUP(AX11,Categoria!$C$1:$IL$78,$BV$17,FALSE)</f>
        <v>4</v>
      </c>
      <c r="DT17" s="325" t="e">
        <f>+HLOOKUP(AY11,Categoria!$C$1:$IL$78,$BV$17,FALSE)</f>
        <v>#N/A</v>
      </c>
      <c r="DU17" s="325" t="e">
        <f>+HLOOKUP(AZ11,Categoria!$C$1:$IL$78,$BV$17,FALSE)</f>
        <v>#N/A</v>
      </c>
      <c r="DV17" s="325" t="e">
        <f>+HLOOKUP(BA11,Categoria!$C$1:$IL$78,$BV$17,FALSE)</f>
        <v>#N/A</v>
      </c>
      <c r="DW17" s="325" t="e">
        <f>+HLOOKUP(BB11,Categoria!$C$1:$IL$78,$BV$17,FALSE)</f>
        <v>#N/A</v>
      </c>
      <c r="DX17" s="325" t="e">
        <f>+HLOOKUP(BC11,Categoria!$C$1:$IL$78,$BV$17,FALSE)</f>
        <v>#N/A</v>
      </c>
      <c r="DY17" s="325" t="e">
        <f>+HLOOKUP(BD11,Categoria!$C$1:$IL$78,$BV$17,FALSE)</f>
        <v>#N/A</v>
      </c>
      <c r="DZ17" s="325" t="e">
        <f>+HLOOKUP(BE11,Categoria!$C$1:$IL$78,$BV$17,FALSE)</f>
        <v>#N/A</v>
      </c>
      <c r="EA17" s="325" t="e">
        <f>+HLOOKUP(BF11,Categoria!$C$1:$IL$78,$BV$17,FALSE)</f>
        <v>#N/A</v>
      </c>
      <c r="EB17" s="325" t="e">
        <f>+HLOOKUP(BG11,Categoria!$C$1:$IL$78,$BV$17,FALSE)</f>
        <v>#N/A</v>
      </c>
      <c r="EC17" s="325" t="e">
        <f>+HLOOKUP(BH11,Categoria!$C$1:$IL$78,$BV$17,FALSE)</f>
        <v>#N/A</v>
      </c>
      <c r="ED17" s="325" t="e">
        <f>+HLOOKUP(BI11,Categoria!$C$1:$IL$78,$BV$17,FALSE)</f>
        <v>#N/A</v>
      </c>
      <c r="EE17" s="325" t="e">
        <f>+HLOOKUP(BJ11,Categoria!$C$1:$IL$78,$BV$17,FALSE)</f>
        <v>#N/A</v>
      </c>
      <c r="EF17" s="325" t="e">
        <f>+HLOOKUP(BK11,Categoria!$C$1:$IL$78,$BV$17,FALSE)</f>
        <v>#N/A</v>
      </c>
      <c r="EG17" s="325" t="e">
        <f>+HLOOKUP(BL11,Categoria!$C$1:$IL$78,$BV$17,FALSE)</f>
        <v>#N/A</v>
      </c>
      <c r="EH17" s="325" t="e">
        <f>+HLOOKUP(BM11,Categoria!$C$1:$IL$78,$BV$17,FALSE)</f>
        <v>#N/A</v>
      </c>
      <c r="EI17" s="326">
        <f>--ISERROR(CB17)</f>
        <v>0</v>
      </c>
      <c r="EJ17" s="326">
        <f t="shared" ref="EJ17:GO21" si="7">--ISERROR(CC17)</f>
        <v>0</v>
      </c>
      <c r="EK17" s="326">
        <f t="shared" si="7"/>
        <v>0</v>
      </c>
      <c r="EL17" s="326">
        <f t="shared" si="7"/>
        <v>0</v>
      </c>
      <c r="EM17" s="326">
        <f t="shared" si="7"/>
        <v>0</v>
      </c>
      <c r="EN17" s="326">
        <f t="shared" si="7"/>
        <v>0</v>
      </c>
      <c r="EO17" s="326">
        <f t="shared" si="7"/>
        <v>0</v>
      </c>
      <c r="EP17" s="326">
        <f t="shared" si="7"/>
        <v>0</v>
      </c>
      <c r="EQ17" s="326">
        <f t="shared" si="7"/>
        <v>0</v>
      </c>
      <c r="ER17" s="326">
        <f t="shared" si="7"/>
        <v>0</v>
      </c>
      <c r="ES17" s="326">
        <f t="shared" si="7"/>
        <v>0</v>
      </c>
      <c r="ET17" s="326">
        <f t="shared" si="7"/>
        <v>0</v>
      </c>
      <c r="EU17" s="326">
        <f t="shared" si="7"/>
        <v>0</v>
      </c>
      <c r="EV17" s="326">
        <f t="shared" si="7"/>
        <v>0</v>
      </c>
      <c r="EW17" s="326">
        <f t="shared" si="7"/>
        <v>0</v>
      </c>
      <c r="EX17" s="326">
        <f t="shared" si="7"/>
        <v>0</v>
      </c>
      <c r="EY17" s="326">
        <f t="shared" si="7"/>
        <v>0</v>
      </c>
      <c r="EZ17" s="326">
        <f t="shared" si="7"/>
        <v>0</v>
      </c>
      <c r="FA17" s="326">
        <f t="shared" si="7"/>
        <v>0</v>
      </c>
      <c r="FB17" s="326">
        <f t="shared" si="7"/>
        <v>0</v>
      </c>
      <c r="FC17" s="326">
        <f t="shared" si="7"/>
        <v>0</v>
      </c>
      <c r="FD17" s="326">
        <f t="shared" si="7"/>
        <v>0</v>
      </c>
      <c r="FE17" s="326">
        <f t="shared" si="7"/>
        <v>0</v>
      </c>
      <c r="FF17" s="326">
        <f t="shared" si="7"/>
        <v>0</v>
      </c>
      <c r="FG17" s="326">
        <f t="shared" si="7"/>
        <v>0</v>
      </c>
      <c r="FH17" s="326">
        <f t="shared" si="7"/>
        <v>0</v>
      </c>
      <c r="FI17" s="326">
        <f t="shared" si="7"/>
        <v>0</v>
      </c>
      <c r="FJ17" s="326">
        <f t="shared" si="7"/>
        <v>0</v>
      </c>
      <c r="FK17" s="326">
        <f t="shared" si="7"/>
        <v>0</v>
      </c>
      <c r="FL17" s="326">
        <f t="shared" si="7"/>
        <v>0</v>
      </c>
      <c r="FM17" s="326">
        <f t="shared" si="7"/>
        <v>0</v>
      </c>
      <c r="FN17" s="326">
        <f t="shared" si="7"/>
        <v>0</v>
      </c>
      <c r="FO17" s="326">
        <f t="shared" si="7"/>
        <v>0</v>
      </c>
      <c r="FP17" s="326">
        <f t="shared" si="7"/>
        <v>0</v>
      </c>
      <c r="FQ17" s="326">
        <f t="shared" si="7"/>
        <v>0</v>
      </c>
      <c r="FR17" s="326">
        <f t="shared" si="7"/>
        <v>0</v>
      </c>
      <c r="FS17" s="326">
        <f t="shared" si="7"/>
        <v>0</v>
      </c>
      <c r="FT17" s="326">
        <f t="shared" si="7"/>
        <v>0</v>
      </c>
      <c r="FU17" s="326">
        <f t="shared" si="7"/>
        <v>0</v>
      </c>
      <c r="FV17" s="326">
        <f t="shared" si="7"/>
        <v>0</v>
      </c>
      <c r="FW17" s="326">
        <f t="shared" si="7"/>
        <v>0</v>
      </c>
      <c r="FX17" s="326">
        <f t="shared" si="7"/>
        <v>0</v>
      </c>
      <c r="FY17" s="326">
        <f t="shared" si="7"/>
        <v>0</v>
      </c>
      <c r="FZ17" s="326">
        <f t="shared" si="7"/>
        <v>0</v>
      </c>
      <c r="GA17" s="326">
        <f t="shared" si="7"/>
        <v>1</v>
      </c>
      <c r="GB17" s="326">
        <f t="shared" si="7"/>
        <v>1</v>
      </c>
      <c r="GC17" s="326">
        <f t="shared" si="7"/>
        <v>1</v>
      </c>
      <c r="GD17" s="326">
        <f t="shared" si="7"/>
        <v>1</v>
      </c>
      <c r="GE17" s="326">
        <f t="shared" si="7"/>
        <v>1</v>
      </c>
      <c r="GF17" s="326">
        <f t="shared" si="7"/>
        <v>1</v>
      </c>
      <c r="GG17" s="326">
        <f t="shared" si="7"/>
        <v>1</v>
      </c>
      <c r="GH17" s="326">
        <f t="shared" si="7"/>
        <v>1</v>
      </c>
      <c r="GI17" s="326">
        <f t="shared" si="7"/>
        <v>1</v>
      </c>
      <c r="GJ17" s="326">
        <f t="shared" si="7"/>
        <v>1</v>
      </c>
      <c r="GK17" s="326">
        <f t="shared" si="7"/>
        <v>1</v>
      </c>
      <c r="GL17" s="326">
        <f t="shared" si="7"/>
        <v>1</v>
      </c>
      <c r="GM17" s="326">
        <f t="shared" si="7"/>
        <v>1</v>
      </c>
      <c r="GN17" s="326">
        <f t="shared" si="7"/>
        <v>1</v>
      </c>
      <c r="GO17" s="326">
        <f>--ISERROR(EH17)</f>
        <v>1</v>
      </c>
    </row>
    <row r="18" spans="2:197" ht="38" customHeight="1">
      <c r="B18" s="320" t="s">
        <v>750</v>
      </c>
      <c r="C18" s="926" t="s">
        <v>751</v>
      </c>
      <c r="D18" s="926"/>
      <c r="E18" s="926"/>
      <c r="F18" s="926"/>
      <c r="G18" s="327">
        <f t="shared" si="4"/>
        <v>3</v>
      </c>
      <c r="H18" s="327">
        <f t="shared" si="4"/>
        <v>2</v>
      </c>
      <c r="I18" s="327">
        <f t="shared" si="4"/>
        <v>3</v>
      </c>
      <c r="J18" s="327">
        <f t="shared" si="4"/>
        <v>3</v>
      </c>
      <c r="K18" s="327">
        <f t="shared" si="4"/>
        <v>3</v>
      </c>
      <c r="L18" s="327">
        <f t="shared" si="4"/>
        <v>3</v>
      </c>
      <c r="M18" s="327">
        <f t="shared" si="4"/>
        <v>3</v>
      </c>
      <c r="N18" s="327">
        <f t="shared" si="4"/>
        <v>3</v>
      </c>
      <c r="O18" s="327">
        <f t="shared" si="4"/>
        <v>2</v>
      </c>
      <c r="P18" s="327">
        <f t="shared" si="4"/>
        <v>3</v>
      </c>
      <c r="Q18" s="327">
        <f t="shared" si="4"/>
        <v>2</v>
      </c>
      <c r="R18" s="321">
        <f t="shared" si="4"/>
        <v>1</v>
      </c>
      <c r="S18" s="321">
        <f t="shared" si="4"/>
        <v>2</v>
      </c>
      <c r="T18" s="321">
        <f t="shared" si="4"/>
        <v>2</v>
      </c>
      <c r="U18" s="321">
        <f t="shared" si="4"/>
        <v>2</v>
      </c>
      <c r="V18" s="321">
        <f t="shared" si="4"/>
        <v>4</v>
      </c>
      <c r="W18" s="321">
        <f t="shared" si="5"/>
        <v>4</v>
      </c>
      <c r="X18" s="321">
        <f t="shared" si="5"/>
        <v>1</v>
      </c>
      <c r="Y18" s="321">
        <f t="shared" si="5"/>
        <v>2</v>
      </c>
      <c r="Z18" s="321">
        <f t="shared" si="5"/>
        <v>2</v>
      </c>
      <c r="AA18" s="321">
        <f t="shared" si="5"/>
        <v>2</v>
      </c>
      <c r="AB18" s="321">
        <f t="shared" si="5"/>
        <v>2</v>
      </c>
      <c r="AC18" s="321">
        <f t="shared" si="5"/>
        <v>2</v>
      </c>
      <c r="AD18" s="321">
        <f t="shared" si="5"/>
        <v>3</v>
      </c>
      <c r="AE18" s="321">
        <f t="shared" si="5"/>
        <v>1</v>
      </c>
      <c r="AF18" s="321">
        <f t="shared" si="5"/>
        <v>2</v>
      </c>
      <c r="AG18" s="321">
        <f t="shared" si="5"/>
        <v>2</v>
      </c>
      <c r="AH18" s="321">
        <f t="shared" si="5"/>
        <v>3</v>
      </c>
      <c r="AI18" s="321">
        <f t="shared" si="5"/>
        <v>3</v>
      </c>
      <c r="AJ18" s="321">
        <f t="shared" si="5"/>
        <v>2</v>
      </c>
      <c r="AK18" s="321">
        <f t="shared" si="5"/>
        <v>2</v>
      </c>
      <c r="AL18" s="321">
        <f t="shared" si="5"/>
        <v>2</v>
      </c>
      <c r="AM18" s="321">
        <f t="shared" si="5"/>
        <v>2</v>
      </c>
      <c r="AN18" s="321">
        <f t="shared" si="5"/>
        <v>3</v>
      </c>
      <c r="AO18" s="321">
        <f t="shared" si="5"/>
        <v>4</v>
      </c>
      <c r="AP18" s="321">
        <f t="shared" si="5"/>
        <v>3</v>
      </c>
      <c r="AQ18" s="321">
        <f t="shared" si="5"/>
        <v>3</v>
      </c>
      <c r="AR18" s="321">
        <f t="shared" si="5"/>
        <v>2</v>
      </c>
      <c r="AS18" s="321">
        <f t="shared" si="5"/>
        <v>3</v>
      </c>
      <c r="AT18" s="321">
        <f t="shared" si="5"/>
        <v>3</v>
      </c>
      <c r="AU18" s="321">
        <f t="shared" si="5"/>
        <v>3</v>
      </c>
      <c r="AV18" s="321">
        <f t="shared" si="5"/>
        <v>1</v>
      </c>
      <c r="AW18" s="321">
        <f t="shared" si="5"/>
        <v>1</v>
      </c>
      <c r="AX18" s="321">
        <f t="shared" si="5"/>
        <v>3</v>
      </c>
      <c r="AY18" s="321" t="str">
        <f t="shared" si="5"/>
        <v/>
      </c>
      <c r="AZ18" s="321" t="str">
        <f t="shared" si="5"/>
        <v/>
      </c>
      <c r="BA18" s="321" t="str">
        <f t="shared" si="5"/>
        <v/>
      </c>
      <c r="BB18" s="321" t="str">
        <f t="shared" si="5"/>
        <v/>
      </c>
      <c r="BC18" s="321" t="str">
        <f t="shared" si="5"/>
        <v/>
      </c>
      <c r="BD18" s="321" t="str">
        <f t="shared" si="5"/>
        <v/>
      </c>
      <c r="BE18" s="321" t="str">
        <f t="shared" si="5"/>
        <v/>
      </c>
      <c r="BF18" s="321" t="str">
        <f t="shared" si="5"/>
        <v/>
      </c>
      <c r="BG18" s="321" t="str">
        <f t="shared" si="5"/>
        <v/>
      </c>
      <c r="BH18" s="321" t="str">
        <f t="shared" si="5"/>
        <v/>
      </c>
      <c r="BI18" s="321" t="str">
        <f t="shared" si="5"/>
        <v/>
      </c>
      <c r="BJ18" s="321" t="str">
        <f t="shared" si="5"/>
        <v/>
      </c>
      <c r="BK18" s="321" t="str">
        <f t="shared" si="5"/>
        <v/>
      </c>
      <c r="BL18" s="321" t="str">
        <f t="shared" si="5"/>
        <v/>
      </c>
      <c r="BM18" s="321" t="str">
        <f t="shared" si="5"/>
        <v/>
      </c>
      <c r="BN18" s="318"/>
      <c r="BO18" s="318"/>
      <c r="BV18" s="334">
        <v>11</v>
      </c>
      <c r="BW18" s="324" t="str">
        <f t="shared" si="6"/>
        <v>A2</v>
      </c>
      <c r="BX18" s="902" t="str">
        <f t="shared" si="6"/>
        <v>Adaptación frente al clima cambiante</v>
      </c>
      <c r="BY18" s="902"/>
      <c r="BZ18" s="902"/>
      <c r="CA18" s="902"/>
      <c r="CB18" s="325">
        <f>+HLOOKUP(G11,Categoria!$C$1:$IL$78,$BV$18,FALSE)</f>
        <v>3</v>
      </c>
      <c r="CC18" s="325">
        <f>+HLOOKUP(H11,Categoria!$C$1:$IL$78,$BV$18,FALSE)</f>
        <v>2</v>
      </c>
      <c r="CD18" s="325">
        <f>+HLOOKUP(I11,Categoria!$C$1:$IL$78,$BV$18,FALSE)</f>
        <v>3</v>
      </c>
      <c r="CE18" s="325">
        <f>+HLOOKUP(J11,Categoria!$C$1:$IL$78,$BV$18,FALSE)</f>
        <v>3</v>
      </c>
      <c r="CF18" s="325">
        <f>+HLOOKUP(K11,Categoria!$C$1:$IL$78,$BV$18,FALSE)</f>
        <v>3</v>
      </c>
      <c r="CG18" s="325">
        <f>+HLOOKUP(L11,Categoria!$C$1:$IL$78,$BV$18,FALSE)</f>
        <v>3</v>
      </c>
      <c r="CH18" s="325">
        <f>+HLOOKUP(M11,Categoria!$C$1:$IL$78,$BV$18,FALSE)</f>
        <v>3</v>
      </c>
      <c r="CI18" s="325">
        <f>+HLOOKUP(N11,Categoria!$C$1:$IL$78,$BV$18,FALSE)</f>
        <v>3</v>
      </c>
      <c r="CJ18" s="325">
        <f>+HLOOKUP(O11,Categoria!$C$1:$IL$78,$BV$18,FALSE)</f>
        <v>2</v>
      </c>
      <c r="CK18" s="325">
        <f>+HLOOKUP(P11,Categoria!$C$1:$IL$78,$BV$18,FALSE)</f>
        <v>3</v>
      </c>
      <c r="CL18" s="325">
        <f>+HLOOKUP(Q11,Categoria!$C$1:$IL$78,$BV$18,FALSE)</f>
        <v>2</v>
      </c>
      <c r="CM18" s="325">
        <f>+HLOOKUP(R11,Categoria!$C$1:$IL$78,$BV$18,FALSE)</f>
        <v>1</v>
      </c>
      <c r="CN18" s="325">
        <f>+HLOOKUP(S11,Categoria!$C$1:$IL$78,$BV$18,FALSE)</f>
        <v>2</v>
      </c>
      <c r="CO18" s="325">
        <f>+HLOOKUP(T11,Categoria!$C$1:$IL$78,$BV$18,FALSE)</f>
        <v>2</v>
      </c>
      <c r="CP18" s="325">
        <f>+HLOOKUP(U11,Categoria!$C$1:$IL$78,$BV$18,FALSE)</f>
        <v>2</v>
      </c>
      <c r="CQ18" s="325">
        <f>+HLOOKUP(V11,Categoria!$C$1:$IL$78,$BV$18,FALSE)</f>
        <v>4</v>
      </c>
      <c r="CR18" s="325">
        <f>+HLOOKUP(W11,Categoria!$C$1:$IL$78,$BV$18,FALSE)</f>
        <v>4</v>
      </c>
      <c r="CS18" s="325">
        <f>+HLOOKUP(X11,Categoria!$C$1:$IL$78,$BV$18,FALSE)</f>
        <v>1</v>
      </c>
      <c r="CT18" s="325">
        <f>+HLOOKUP(Y11,Categoria!$C$1:$IL$78,$BV$18,FALSE)</f>
        <v>2</v>
      </c>
      <c r="CU18" s="325">
        <f>+HLOOKUP(Z11,Categoria!$C$1:$IL$78,$BV$18,FALSE)</f>
        <v>2</v>
      </c>
      <c r="CV18" s="325">
        <f>+HLOOKUP(AA11,Categoria!$C$1:$IL$78,$BV$18,FALSE)</f>
        <v>2</v>
      </c>
      <c r="CW18" s="325">
        <f>+HLOOKUP(AB11,Categoria!$C$1:$IL$78,$BV$18,FALSE)</f>
        <v>2</v>
      </c>
      <c r="CX18" s="325">
        <f>+HLOOKUP(AC11,Categoria!$C$1:$IL$78,$BV$18,FALSE)</f>
        <v>2</v>
      </c>
      <c r="CY18" s="325">
        <f>+HLOOKUP(AD11,Categoria!$C$1:$IL$78,$BV$18,FALSE)</f>
        <v>3</v>
      </c>
      <c r="CZ18" s="325">
        <f>+HLOOKUP(AE11,Categoria!$C$1:$IL$78,$BV$18,FALSE)</f>
        <v>1</v>
      </c>
      <c r="DA18" s="325">
        <f>+HLOOKUP(AF11,Categoria!$C$1:$IL$78,$BV$18,FALSE)</f>
        <v>2</v>
      </c>
      <c r="DB18" s="325">
        <f>+HLOOKUP(AG11,Categoria!$C$1:$IL$78,$BV$18,FALSE)</f>
        <v>2</v>
      </c>
      <c r="DC18" s="325">
        <f>+HLOOKUP(AH11,Categoria!$C$1:$IL$78,$BV$18,FALSE)</f>
        <v>3</v>
      </c>
      <c r="DD18" s="325">
        <f>+HLOOKUP(AI11,Categoria!$C$1:$IL$78,$BV$18,FALSE)</f>
        <v>3</v>
      </c>
      <c r="DE18" s="325">
        <f>+HLOOKUP(AJ11,Categoria!$C$1:$IL$78,$BV$18,FALSE)</f>
        <v>2</v>
      </c>
      <c r="DF18" s="325">
        <f>+HLOOKUP(AK11,Categoria!$C$1:$IL$78,$BV$18,FALSE)</f>
        <v>2</v>
      </c>
      <c r="DG18" s="325">
        <f>+HLOOKUP(AL11,Categoria!$C$1:$IL$78,$BV$18,FALSE)</f>
        <v>2</v>
      </c>
      <c r="DH18" s="325">
        <f>+HLOOKUP(AM11,Categoria!$C$1:$IL$78,$BV$18,FALSE)</f>
        <v>2</v>
      </c>
      <c r="DI18" s="325">
        <f>+HLOOKUP(AN11,Categoria!$C$1:$IL$78,$BV$18,FALSE)</f>
        <v>3</v>
      </c>
      <c r="DJ18" s="325">
        <f>+HLOOKUP(AO11,Categoria!$C$1:$IL$78,$BV$18,FALSE)</f>
        <v>4</v>
      </c>
      <c r="DK18" s="325">
        <f>+HLOOKUP(AP11,Categoria!$C$1:$IL$78,$BV$18,FALSE)</f>
        <v>3</v>
      </c>
      <c r="DL18" s="325">
        <f>+HLOOKUP(AQ11,Categoria!$C$1:$IL$78,$BV$18,FALSE)</f>
        <v>3</v>
      </c>
      <c r="DM18" s="325">
        <f>+HLOOKUP(AR11,Categoria!$C$1:$IL$78,$BV$18,FALSE)</f>
        <v>2</v>
      </c>
      <c r="DN18" s="325">
        <f>+HLOOKUP(AS11,Categoria!$C$1:$IL$78,$BV$18,FALSE)</f>
        <v>3</v>
      </c>
      <c r="DO18" s="325">
        <f>+HLOOKUP(AT11,Categoria!$C$1:$IL$78,$BV$18,FALSE)</f>
        <v>3</v>
      </c>
      <c r="DP18" s="325">
        <f>+HLOOKUP(AU11,Categoria!$C$1:$IL$78,$BV$18,FALSE)</f>
        <v>3</v>
      </c>
      <c r="DQ18" s="325">
        <f>+HLOOKUP(AV11,Categoria!$C$1:$IL$78,$BV$18,FALSE)</f>
        <v>1</v>
      </c>
      <c r="DR18" s="325">
        <f>+HLOOKUP(AW11,Categoria!$C$1:$IL$78,$BV$18,FALSE)</f>
        <v>1</v>
      </c>
      <c r="DS18" s="325">
        <f>+HLOOKUP(AX11,Categoria!$C$1:$IL$78,$BV$18,FALSE)</f>
        <v>3</v>
      </c>
      <c r="DT18" s="325" t="e">
        <f>+HLOOKUP(AY11,Categoria!$C$1:$IL$78,$BV$18,FALSE)</f>
        <v>#N/A</v>
      </c>
      <c r="DU18" s="325" t="e">
        <f>+HLOOKUP(AZ11,Categoria!$C$1:$IL$78,$BV$18,FALSE)</f>
        <v>#N/A</v>
      </c>
      <c r="DV18" s="325" t="e">
        <f>+HLOOKUP(BA11,Categoria!$C$1:$IL$78,$BV$18,FALSE)</f>
        <v>#N/A</v>
      </c>
      <c r="DW18" s="325" t="e">
        <f>+HLOOKUP(BB11,Categoria!$C$1:$IL$78,$BV$18,FALSE)</f>
        <v>#N/A</v>
      </c>
      <c r="DX18" s="325" t="e">
        <f>+HLOOKUP(BC11,Categoria!$C$1:$IL$78,$BV$18,FALSE)</f>
        <v>#N/A</v>
      </c>
      <c r="DY18" s="325" t="e">
        <f>+HLOOKUP(BD11,Categoria!$C$1:$IL$78,$BV$18,FALSE)</f>
        <v>#N/A</v>
      </c>
      <c r="DZ18" s="325" t="e">
        <f>+HLOOKUP(BE11,Categoria!$C$1:$IL$78,$BV$18,FALSE)</f>
        <v>#N/A</v>
      </c>
      <c r="EA18" s="325" t="e">
        <f>+HLOOKUP(BF11,Categoria!$C$1:$IL$78,$BV$18,FALSE)</f>
        <v>#N/A</v>
      </c>
      <c r="EB18" s="325" t="e">
        <f>+HLOOKUP(BG11,Categoria!$C$1:$IL$78,$BV$18,FALSE)</f>
        <v>#N/A</v>
      </c>
      <c r="EC18" s="325" t="e">
        <f>+HLOOKUP(BH11,Categoria!$C$1:$IL$78,$BV$18,FALSE)</f>
        <v>#N/A</v>
      </c>
      <c r="ED18" s="325" t="e">
        <f>+HLOOKUP(BI11,Categoria!$C$1:$IL$78,$BV$18,FALSE)</f>
        <v>#N/A</v>
      </c>
      <c r="EE18" s="325" t="e">
        <f>+HLOOKUP(BJ11,Categoria!$C$1:$IL$78,$BV$18,FALSE)</f>
        <v>#N/A</v>
      </c>
      <c r="EF18" s="325" t="e">
        <f>+HLOOKUP(BK11,Categoria!$C$1:$IL$78,$BV$18,FALSE)</f>
        <v>#N/A</v>
      </c>
      <c r="EG18" s="325" t="e">
        <f>+HLOOKUP(BL11,Categoria!$C$1:$IL$78,$BV$18,FALSE)</f>
        <v>#N/A</v>
      </c>
      <c r="EH18" s="325" t="e">
        <f>+HLOOKUP(BM11,Categoria!$C$1:$IL$78,$BV$18,FALSE)</f>
        <v>#N/A</v>
      </c>
      <c r="EI18" s="326">
        <f>--ISERROR(CB18)</f>
        <v>0</v>
      </c>
      <c r="EJ18" s="326">
        <f t="shared" si="7"/>
        <v>0</v>
      </c>
      <c r="EK18" s="326">
        <f t="shared" si="7"/>
        <v>0</v>
      </c>
      <c r="EL18" s="326">
        <f t="shared" si="7"/>
        <v>0</v>
      </c>
      <c r="EM18" s="326">
        <f t="shared" si="7"/>
        <v>0</v>
      </c>
      <c r="EN18" s="326">
        <f t="shared" si="7"/>
        <v>0</v>
      </c>
      <c r="EO18" s="326">
        <f t="shared" si="7"/>
        <v>0</v>
      </c>
      <c r="EP18" s="326">
        <f t="shared" si="7"/>
        <v>0</v>
      </c>
      <c r="EQ18" s="326">
        <f t="shared" si="7"/>
        <v>0</v>
      </c>
      <c r="ER18" s="326">
        <f t="shared" si="7"/>
        <v>0</v>
      </c>
      <c r="ES18" s="326">
        <f t="shared" si="7"/>
        <v>0</v>
      </c>
      <c r="ET18" s="326">
        <f t="shared" si="7"/>
        <v>0</v>
      </c>
      <c r="EU18" s="326">
        <f t="shared" si="7"/>
        <v>0</v>
      </c>
      <c r="EV18" s="326">
        <f t="shared" si="7"/>
        <v>0</v>
      </c>
      <c r="EW18" s="326">
        <f t="shared" si="7"/>
        <v>0</v>
      </c>
      <c r="EX18" s="326">
        <f t="shared" si="7"/>
        <v>0</v>
      </c>
      <c r="EY18" s="326">
        <f t="shared" si="7"/>
        <v>0</v>
      </c>
      <c r="EZ18" s="326">
        <f t="shared" si="7"/>
        <v>0</v>
      </c>
      <c r="FA18" s="326">
        <f t="shared" si="7"/>
        <v>0</v>
      </c>
      <c r="FB18" s="326">
        <f t="shared" si="7"/>
        <v>0</v>
      </c>
      <c r="FC18" s="326">
        <f t="shared" si="7"/>
        <v>0</v>
      </c>
      <c r="FD18" s="326">
        <f t="shared" si="7"/>
        <v>0</v>
      </c>
      <c r="FE18" s="326">
        <f t="shared" si="7"/>
        <v>0</v>
      </c>
      <c r="FF18" s="326">
        <f t="shared" si="7"/>
        <v>0</v>
      </c>
      <c r="FG18" s="326">
        <f t="shared" si="7"/>
        <v>0</v>
      </c>
      <c r="FH18" s="326">
        <f t="shared" si="7"/>
        <v>0</v>
      </c>
      <c r="FI18" s="326">
        <f t="shared" si="7"/>
        <v>0</v>
      </c>
      <c r="FJ18" s="326">
        <f t="shared" si="7"/>
        <v>0</v>
      </c>
      <c r="FK18" s="326">
        <f t="shared" si="7"/>
        <v>0</v>
      </c>
      <c r="FL18" s="326">
        <f t="shared" si="7"/>
        <v>0</v>
      </c>
      <c r="FM18" s="326">
        <f t="shared" si="7"/>
        <v>0</v>
      </c>
      <c r="FN18" s="326">
        <f t="shared" si="7"/>
        <v>0</v>
      </c>
      <c r="FO18" s="326">
        <f t="shared" si="7"/>
        <v>0</v>
      </c>
      <c r="FP18" s="326">
        <f t="shared" si="7"/>
        <v>0</v>
      </c>
      <c r="FQ18" s="326">
        <f t="shared" si="7"/>
        <v>0</v>
      </c>
      <c r="FR18" s="326">
        <f t="shared" si="7"/>
        <v>0</v>
      </c>
      <c r="FS18" s="326">
        <f t="shared" si="7"/>
        <v>0</v>
      </c>
      <c r="FT18" s="326">
        <f t="shared" si="7"/>
        <v>0</v>
      </c>
      <c r="FU18" s="326">
        <f t="shared" si="7"/>
        <v>0</v>
      </c>
      <c r="FV18" s="326">
        <f t="shared" si="7"/>
        <v>0</v>
      </c>
      <c r="FW18" s="326">
        <f t="shared" si="7"/>
        <v>0</v>
      </c>
      <c r="FX18" s="326">
        <f t="shared" si="7"/>
        <v>0</v>
      </c>
      <c r="FY18" s="326">
        <f t="shared" si="7"/>
        <v>0</v>
      </c>
      <c r="FZ18" s="326">
        <f t="shared" si="7"/>
        <v>0</v>
      </c>
      <c r="GA18" s="326">
        <f t="shared" si="7"/>
        <v>1</v>
      </c>
      <c r="GB18" s="326">
        <f t="shared" si="7"/>
        <v>1</v>
      </c>
      <c r="GC18" s="326">
        <f t="shared" si="7"/>
        <v>1</v>
      </c>
      <c r="GD18" s="326">
        <f t="shared" si="7"/>
        <v>1</v>
      </c>
      <c r="GE18" s="326">
        <f t="shared" si="7"/>
        <v>1</v>
      </c>
      <c r="GF18" s="326">
        <f t="shared" si="7"/>
        <v>1</v>
      </c>
      <c r="GG18" s="326">
        <f t="shared" si="7"/>
        <v>1</v>
      </c>
      <c r="GH18" s="326">
        <f t="shared" si="7"/>
        <v>1</v>
      </c>
      <c r="GI18" s="326">
        <f t="shared" si="7"/>
        <v>1</v>
      </c>
      <c r="GJ18" s="326">
        <f t="shared" si="7"/>
        <v>1</v>
      </c>
      <c r="GK18" s="326">
        <f t="shared" si="7"/>
        <v>1</v>
      </c>
      <c r="GL18" s="326">
        <f t="shared" si="7"/>
        <v>1</v>
      </c>
      <c r="GM18" s="326">
        <f t="shared" si="7"/>
        <v>1</v>
      </c>
      <c r="GN18" s="326">
        <f t="shared" si="7"/>
        <v>1</v>
      </c>
      <c r="GO18" s="326">
        <f t="shared" si="7"/>
        <v>1</v>
      </c>
    </row>
    <row r="19" spans="2:197" ht="38" customHeight="1">
      <c r="B19" s="320" t="s">
        <v>752</v>
      </c>
      <c r="C19" s="926" t="s">
        <v>753</v>
      </c>
      <c r="D19" s="926"/>
      <c r="E19" s="926"/>
      <c r="F19" s="926"/>
      <c r="G19" s="327">
        <f t="shared" si="4"/>
        <v>0</v>
      </c>
      <c r="H19" s="327">
        <f t="shared" si="4"/>
        <v>3</v>
      </c>
      <c r="I19" s="327">
        <f t="shared" si="4"/>
        <v>3</v>
      </c>
      <c r="J19" s="327">
        <f t="shared" si="4"/>
        <v>1</v>
      </c>
      <c r="K19" s="327">
        <f t="shared" si="4"/>
        <v>0</v>
      </c>
      <c r="L19" s="327">
        <f t="shared" si="4"/>
        <v>0</v>
      </c>
      <c r="M19" s="327">
        <f t="shared" si="4"/>
        <v>0</v>
      </c>
      <c r="N19" s="327">
        <f t="shared" si="4"/>
        <v>0</v>
      </c>
      <c r="O19" s="327">
        <f t="shared" si="4"/>
        <v>2</v>
      </c>
      <c r="P19" s="327">
        <f t="shared" si="4"/>
        <v>0</v>
      </c>
      <c r="Q19" s="327">
        <f t="shared" si="4"/>
        <v>0</v>
      </c>
      <c r="R19" s="321">
        <f t="shared" si="4"/>
        <v>0</v>
      </c>
      <c r="S19" s="321">
        <f t="shared" si="4"/>
        <v>0</v>
      </c>
      <c r="T19" s="321">
        <f t="shared" si="4"/>
        <v>0</v>
      </c>
      <c r="U19" s="321">
        <f t="shared" si="4"/>
        <v>0</v>
      </c>
      <c r="V19" s="321">
        <f t="shared" si="4"/>
        <v>2</v>
      </c>
      <c r="W19" s="321">
        <f t="shared" si="5"/>
        <v>2</v>
      </c>
      <c r="X19" s="321">
        <f t="shared" si="5"/>
        <v>2</v>
      </c>
      <c r="Y19" s="321">
        <f t="shared" si="5"/>
        <v>3</v>
      </c>
      <c r="Z19" s="321">
        <f t="shared" si="5"/>
        <v>0</v>
      </c>
      <c r="AA19" s="321">
        <f t="shared" si="5"/>
        <v>1</v>
      </c>
      <c r="AB19" s="321">
        <f t="shared" si="5"/>
        <v>2</v>
      </c>
      <c r="AC19" s="321">
        <f t="shared" si="5"/>
        <v>2</v>
      </c>
      <c r="AD19" s="321">
        <f t="shared" si="5"/>
        <v>2</v>
      </c>
      <c r="AE19" s="321">
        <f t="shared" si="5"/>
        <v>1</v>
      </c>
      <c r="AF19" s="321">
        <f t="shared" si="5"/>
        <v>3</v>
      </c>
      <c r="AG19" s="321">
        <f t="shared" si="5"/>
        <v>4</v>
      </c>
      <c r="AH19" s="321">
        <f t="shared" si="5"/>
        <v>3</v>
      </c>
      <c r="AI19" s="321">
        <f t="shared" si="5"/>
        <v>1</v>
      </c>
      <c r="AJ19" s="321">
        <f t="shared" si="5"/>
        <v>0</v>
      </c>
      <c r="AK19" s="321">
        <f t="shared" si="5"/>
        <v>3</v>
      </c>
      <c r="AL19" s="321">
        <f t="shared" si="5"/>
        <v>2</v>
      </c>
      <c r="AM19" s="321">
        <f t="shared" si="5"/>
        <v>2</v>
      </c>
      <c r="AN19" s="321">
        <f t="shared" si="5"/>
        <v>4</v>
      </c>
      <c r="AO19" s="321">
        <f t="shared" si="5"/>
        <v>2</v>
      </c>
      <c r="AP19" s="321">
        <f t="shared" si="5"/>
        <v>3</v>
      </c>
      <c r="AQ19" s="321">
        <f t="shared" si="5"/>
        <v>2</v>
      </c>
      <c r="AR19" s="321">
        <f t="shared" si="5"/>
        <v>3</v>
      </c>
      <c r="AS19" s="321">
        <f t="shared" si="5"/>
        <v>3</v>
      </c>
      <c r="AT19" s="321">
        <f t="shared" si="5"/>
        <v>2</v>
      </c>
      <c r="AU19" s="321">
        <f t="shared" si="5"/>
        <v>4</v>
      </c>
      <c r="AV19" s="321">
        <f t="shared" si="5"/>
        <v>3</v>
      </c>
      <c r="AW19" s="321">
        <f t="shared" si="5"/>
        <v>2</v>
      </c>
      <c r="AX19" s="321">
        <f t="shared" si="5"/>
        <v>1</v>
      </c>
      <c r="AY19" s="321" t="str">
        <f t="shared" si="5"/>
        <v/>
      </c>
      <c r="AZ19" s="321" t="str">
        <f t="shared" si="5"/>
        <v/>
      </c>
      <c r="BA19" s="321" t="str">
        <f t="shared" si="5"/>
        <v/>
      </c>
      <c r="BB19" s="321" t="str">
        <f t="shared" si="5"/>
        <v/>
      </c>
      <c r="BC19" s="321" t="str">
        <f t="shared" si="5"/>
        <v/>
      </c>
      <c r="BD19" s="321" t="str">
        <f t="shared" si="5"/>
        <v/>
      </c>
      <c r="BE19" s="321" t="str">
        <f t="shared" si="5"/>
        <v/>
      </c>
      <c r="BF19" s="321" t="str">
        <f t="shared" si="5"/>
        <v/>
      </c>
      <c r="BG19" s="321" t="str">
        <f t="shared" si="5"/>
        <v/>
      </c>
      <c r="BH19" s="321" t="str">
        <f t="shared" si="5"/>
        <v/>
      </c>
      <c r="BI19" s="321" t="str">
        <f t="shared" si="5"/>
        <v/>
      </c>
      <c r="BJ19" s="321" t="str">
        <f t="shared" si="5"/>
        <v/>
      </c>
      <c r="BK19" s="321" t="str">
        <f t="shared" si="5"/>
        <v/>
      </c>
      <c r="BL19" s="321" t="str">
        <f t="shared" si="5"/>
        <v/>
      </c>
      <c r="BM19" s="321" t="str">
        <f t="shared" si="5"/>
        <v/>
      </c>
      <c r="BN19" s="318"/>
      <c r="BO19" s="318"/>
      <c r="BV19" s="334">
        <v>12</v>
      </c>
      <c r="BW19" s="324" t="str">
        <f t="shared" si="6"/>
        <v>A3</v>
      </c>
      <c r="BX19" s="902" t="str">
        <f t="shared" si="6"/>
        <v>Valores culturales asociados a los objetivos de conservación</v>
      </c>
      <c r="BY19" s="902"/>
      <c r="BZ19" s="902"/>
      <c r="CA19" s="902"/>
      <c r="CB19" s="325">
        <f>+HLOOKUP(G11,Categoria!$C$1:$IL$78,$BV$19,FALSE)</f>
        <v>0</v>
      </c>
      <c r="CC19" s="325">
        <f>+HLOOKUP(H11,Categoria!$C$1:$IL$78,$BV$19,FALSE)</f>
        <v>3</v>
      </c>
      <c r="CD19" s="325">
        <f>+HLOOKUP(I11,Categoria!$C$1:$IL$78,$BV$19,FALSE)</f>
        <v>3</v>
      </c>
      <c r="CE19" s="325">
        <f>+HLOOKUP(J11,Categoria!$C$1:$IL$78,$BV$19,FALSE)</f>
        <v>1</v>
      </c>
      <c r="CF19" s="325">
        <f>+HLOOKUP(K11,Categoria!$C$1:$IL$78,$BV$19,FALSE)</f>
        <v>0</v>
      </c>
      <c r="CG19" s="325">
        <f>+HLOOKUP(L11,Categoria!$C$1:$IL$78,$BV$19,FALSE)</f>
        <v>0</v>
      </c>
      <c r="CH19" s="325">
        <f>+HLOOKUP(M11,Categoria!$C$1:$IL$78,$BV$19,FALSE)</f>
        <v>0</v>
      </c>
      <c r="CI19" s="325">
        <f>+HLOOKUP(N11,Categoria!$C$1:$IL$78,$BV$19,FALSE)</f>
        <v>0</v>
      </c>
      <c r="CJ19" s="325">
        <f>+HLOOKUP(O11,Categoria!$C$1:$IL$78,$BV$19,FALSE)</f>
        <v>2</v>
      </c>
      <c r="CK19" s="325">
        <f>+HLOOKUP(P11,Categoria!$C$1:$IL$78,$BV$19,FALSE)</f>
        <v>0</v>
      </c>
      <c r="CL19" s="325">
        <f>+HLOOKUP(Q11,Categoria!$C$1:$IL$78,$BV$19,FALSE)</f>
        <v>0</v>
      </c>
      <c r="CM19" s="325">
        <f>+HLOOKUP(R11,Categoria!$C$1:$IL$78,$BV$19,FALSE)</f>
        <v>0</v>
      </c>
      <c r="CN19" s="325">
        <f>+HLOOKUP(S11,Categoria!$C$1:$IL$78,$BV$19,FALSE)</f>
        <v>0</v>
      </c>
      <c r="CO19" s="325">
        <f>+HLOOKUP(T11,Categoria!$C$1:$IL$78,$BV$19,FALSE)</f>
        <v>0</v>
      </c>
      <c r="CP19" s="325">
        <f>+HLOOKUP(U11,Categoria!$C$1:$IL$78,$BV$19,FALSE)</f>
        <v>0</v>
      </c>
      <c r="CQ19" s="325">
        <f>+HLOOKUP(V11,Categoria!$C$1:$IL$78,$BV$19,FALSE)</f>
        <v>2</v>
      </c>
      <c r="CR19" s="325">
        <f>+HLOOKUP(W11,Categoria!$C$1:$IL$78,$BV$19,FALSE)</f>
        <v>2</v>
      </c>
      <c r="CS19" s="325">
        <f>+HLOOKUP(X11,Categoria!$C$1:$IL$78,$BV$19,FALSE)</f>
        <v>2</v>
      </c>
      <c r="CT19" s="325">
        <f>+HLOOKUP(Y11,Categoria!$C$1:$IL$78,$BV$19,FALSE)</f>
        <v>3</v>
      </c>
      <c r="CU19" s="325">
        <f>+HLOOKUP(Z11,Categoria!$C$1:$IL$78,$BV$19,FALSE)</f>
        <v>0</v>
      </c>
      <c r="CV19" s="325">
        <f>+HLOOKUP(AA11,Categoria!$C$1:$IL$78,$BV$19,FALSE)</f>
        <v>1</v>
      </c>
      <c r="CW19" s="325">
        <f>+HLOOKUP(AB11,Categoria!$C$1:$IL$78,$BV$19,FALSE)</f>
        <v>2</v>
      </c>
      <c r="CX19" s="325">
        <f>+HLOOKUP(AC11,Categoria!$C$1:$IL$78,$BV$19,FALSE)</f>
        <v>2</v>
      </c>
      <c r="CY19" s="325">
        <f>+HLOOKUP(AD11,Categoria!$C$1:$IL$78,$BV$19,FALSE)</f>
        <v>2</v>
      </c>
      <c r="CZ19" s="325">
        <f>+HLOOKUP(AE11,Categoria!$C$1:$IL$78,$BV$19,FALSE)</f>
        <v>1</v>
      </c>
      <c r="DA19" s="325">
        <f>+HLOOKUP(AF11,Categoria!$C$1:$IL$78,$BV$19,FALSE)</f>
        <v>3</v>
      </c>
      <c r="DB19" s="325">
        <f>+HLOOKUP(AG11,Categoria!$C$1:$IL$78,$BV$19,FALSE)</f>
        <v>4</v>
      </c>
      <c r="DC19" s="325">
        <f>+HLOOKUP(AH11,Categoria!$C$1:$IL$78,$BV$19,FALSE)</f>
        <v>3</v>
      </c>
      <c r="DD19" s="325">
        <f>+HLOOKUP(AI11,Categoria!$C$1:$IL$78,$BV$19,FALSE)</f>
        <v>1</v>
      </c>
      <c r="DE19" s="325">
        <f>+HLOOKUP(AJ11,Categoria!$C$1:$IL$78,$BV$19,FALSE)</f>
        <v>0</v>
      </c>
      <c r="DF19" s="325">
        <f>+HLOOKUP(AK11,Categoria!$C$1:$IL$78,$BV$19,FALSE)</f>
        <v>3</v>
      </c>
      <c r="DG19" s="325">
        <f>+HLOOKUP(AL11,Categoria!$C$1:$IL$78,$BV$19,FALSE)</f>
        <v>2</v>
      </c>
      <c r="DH19" s="325">
        <f>+HLOOKUP(AM11,Categoria!$C$1:$IL$78,$BV$19,FALSE)</f>
        <v>2</v>
      </c>
      <c r="DI19" s="325">
        <f>+HLOOKUP(AN11,Categoria!$C$1:$IL$78,$BV$19,FALSE)</f>
        <v>4</v>
      </c>
      <c r="DJ19" s="325">
        <f>+HLOOKUP(AO11,Categoria!$C$1:$IL$78,$BV$19,FALSE)</f>
        <v>2</v>
      </c>
      <c r="DK19" s="325">
        <f>+HLOOKUP(AP11,Categoria!$C$1:$IL$78,$BV$19,FALSE)</f>
        <v>3</v>
      </c>
      <c r="DL19" s="325">
        <f>+HLOOKUP(AQ11,Categoria!$C$1:$IL$78,$BV$19,FALSE)</f>
        <v>2</v>
      </c>
      <c r="DM19" s="325">
        <f>+HLOOKUP(AR11,Categoria!$C$1:$IL$78,$BV$19,FALSE)</f>
        <v>3</v>
      </c>
      <c r="DN19" s="325">
        <f>+HLOOKUP(AS11,Categoria!$C$1:$IL$78,$BV$19,FALSE)</f>
        <v>3</v>
      </c>
      <c r="DO19" s="325">
        <f>+HLOOKUP(AT11,Categoria!$C$1:$IL$78,$BV$19,FALSE)</f>
        <v>2</v>
      </c>
      <c r="DP19" s="325">
        <f>+HLOOKUP(AU11,Categoria!$C$1:$IL$78,$BV$19,FALSE)</f>
        <v>4</v>
      </c>
      <c r="DQ19" s="325">
        <f>+HLOOKUP(AV11,Categoria!$C$1:$IL$78,$BV$19,FALSE)</f>
        <v>3</v>
      </c>
      <c r="DR19" s="325">
        <f>+HLOOKUP(AW11,Categoria!$C$1:$IL$78,$BV$19,FALSE)</f>
        <v>2</v>
      </c>
      <c r="DS19" s="325">
        <f>+HLOOKUP(AX11,Categoria!$C$1:$IL$78,$BV$19,FALSE)</f>
        <v>1</v>
      </c>
      <c r="DT19" s="325" t="e">
        <f>+HLOOKUP(AY11,Categoria!$C$1:$IL$78,$BV$19,FALSE)</f>
        <v>#N/A</v>
      </c>
      <c r="DU19" s="325" t="e">
        <f>+HLOOKUP(AZ11,Categoria!$C$1:$IL$78,$BV$19,FALSE)</f>
        <v>#N/A</v>
      </c>
      <c r="DV19" s="325" t="e">
        <f>+HLOOKUP(BA11,Categoria!$C$1:$IL$78,$BV$19,FALSE)</f>
        <v>#N/A</v>
      </c>
      <c r="DW19" s="325" t="e">
        <f>+HLOOKUP(BB11,Categoria!$C$1:$IL$78,$BV$19,FALSE)</f>
        <v>#N/A</v>
      </c>
      <c r="DX19" s="325" t="e">
        <f>+HLOOKUP(BC11,Categoria!$C$1:$IL$78,$BV$19,FALSE)</f>
        <v>#N/A</v>
      </c>
      <c r="DY19" s="325" t="e">
        <f>+HLOOKUP(BD11,Categoria!$C$1:$IL$78,$BV$19,FALSE)</f>
        <v>#N/A</v>
      </c>
      <c r="DZ19" s="325" t="e">
        <f>+HLOOKUP(BE11,Categoria!$C$1:$IL$78,$BV$19,FALSE)</f>
        <v>#N/A</v>
      </c>
      <c r="EA19" s="325" t="e">
        <f>+HLOOKUP(BF11,Categoria!$C$1:$IL$78,$BV$19,FALSE)</f>
        <v>#N/A</v>
      </c>
      <c r="EB19" s="325" t="e">
        <f>+HLOOKUP(BG11,Categoria!$C$1:$IL$78,$BV$19,FALSE)</f>
        <v>#N/A</v>
      </c>
      <c r="EC19" s="325" t="e">
        <f>+HLOOKUP(BH11,Categoria!$C$1:$IL$78,$BV$19,FALSE)</f>
        <v>#N/A</v>
      </c>
      <c r="ED19" s="325" t="e">
        <f>+HLOOKUP(BI11,Categoria!$C$1:$IL$78,$BV$19,FALSE)</f>
        <v>#N/A</v>
      </c>
      <c r="EE19" s="325" t="e">
        <f>+HLOOKUP(BJ11,Categoria!$C$1:$IL$78,$BV$19,FALSE)</f>
        <v>#N/A</v>
      </c>
      <c r="EF19" s="325" t="e">
        <f>+HLOOKUP(BK11,Categoria!$C$1:$IL$78,$BV$19,FALSE)</f>
        <v>#N/A</v>
      </c>
      <c r="EG19" s="325" t="e">
        <f>+HLOOKUP(BL11,Categoria!$C$1:$IL$78,$BV$19,FALSE)</f>
        <v>#N/A</v>
      </c>
      <c r="EH19" s="325" t="e">
        <f>+HLOOKUP(BM11,Categoria!$C$1:$IL$78,$BV$19,FALSE)</f>
        <v>#N/A</v>
      </c>
      <c r="EI19" s="326">
        <f>--ISERROR(CB19)</f>
        <v>0</v>
      </c>
      <c r="EJ19" s="326">
        <f t="shared" si="7"/>
        <v>0</v>
      </c>
      <c r="EK19" s="326">
        <f t="shared" si="7"/>
        <v>0</v>
      </c>
      <c r="EL19" s="326">
        <f t="shared" si="7"/>
        <v>0</v>
      </c>
      <c r="EM19" s="326">
        <f t="shared" si="7"/>
        <v>0</v>
      </c>
      <c r="EN19" s="326">
        <f t="shared" si="7"/>
        <v>0</v>
      </c>
      <c r="EO19" s="326">
        <f t="shared" si="7"/>
        <v>0</v>
      </c>
      <c r="EP19" s="326">
        <f t="shared" si="7"/>
        <v>0</v>
      </c>
      <c r="EQ19" s="326">
        <f t="shared" si="7"/>
        <v>0</v>
      </c>
      <c r="ER19" s="326">
        <f t="shared" si="7"/>
        <v>0</v>
      </c>
      <c r="ES19" s="326">
        <f t="shared" si="7"/>
        <v>0</v>
      </c>
      <c r="ET19" s="326">
        <f t="shared" si="7"/>
        <v>0</v>
      </c>
      <c r="EU19" s="326">
        <f t="shared" si="7"/>
        <v>0</v>
      </c>
      <c r="EV19" s="326">
        <f t="shared" si="7"/>
        <v>0</v>
      </c>
      <c r="EW19" s="326">
        <f t="shared" si="7"/>
        <v>0</v>
      </c>
      <c r="EX19" s="326">
        <f t="shared" si="7"/>
        <v>0</v>
      </c>
      <c r="EY19" s="326">
        <f t="shared" si="7"/>
        <v>0</v>
      </c>
      <c r="EZ19" s="326">
        <f t="shared" si="7"/>
        <v>0</v>
      </c>
      <c r="FA19" s="326">
        <f t="shared" si="7"/>
        <v>0</v>
      </c>
      <c r="FB19" s="326">
        <f t="shared" si="7"/>
        <v>0</v>
      </c>
      <c r="FC19" s="326">
        <f t="shared" si="7"/>
        <v>0</v>
      </c>
      <c r="FD19" s="326">
        <f t="shared" si="7"/>
        <v>0</v>
      </c>
      <c r="FE19" s="326">
        <f t="shared" si="7"/>
        <v>0</v>
      </c>
      <c r="FF19" s="326">
        <f t="shared" si="7"/>
        <v>0</v>
      </c>
      <c r="FG19" s="326">
        <f t="shared" si="7"/>
        <v>0</v>
      </c>
      <c r="FH19" s="326">
        <f t="shared" si="7"/>
        <v>0</v>
      </c>
      <c r="FI19" s="326">
        <f t="shared" si="7"/>
        <v>0</v>
      </c>
      <c r="FJ19" s="326">
        <f t="shared" si="7"/>
        <v>0</v>
      </c>
      <c r="FK19" s="326">
        <f t="shared" si="7"/>
        <v>0</v>
      </c>
      <c r="FL19" s="326">
        <f t="shared" si="7"/>
        <v>0</v>
      </c>
      <c r="FM19" s="326">
        <f t="shared" si="7"/>
        <v>0</v>
      </c>
      <c r="FN19" s="326">
        <f t="shared" si="7"/>
        <v>0</v>
      </c>
      <c r="FO19" s="326">
        <f t="shared" si="7"/>
        <v>0</v>
      </c>
      <c r="FP19" s="326">
        <f t="shared" si="7"/>
        <v>0</v>
      </c>
      <c r="FQ19" s="326">
        <f t="shared" si="7"/>
        <v>0</v>
      </c>
      <c r="FR19" s="326">
        <f t="shared" si="7"/>
        <v>0</v>
      </c>
      <c r="FS19" s="326">
        <f t="shared" si="7"/>
        <v>0</v>
      </c>
      <c r="FT19" s="326">
        <f t="shared" si="7"/>
        <v>0</v>
      </c>
      <c r="FU19" s="326">
        <f t="shared" si="7"/>
        <v>0</v>
      </c>
      <c r="FV19" s="326">
        <f t="shared" si="7"/>
        <v>0</v>
      </c>
      <c r="FW19" s="326">
        <f t="shared" si="7"/>
        <v>0</v>
      </c>
      <c r="FX19" s="326">
        <f t="shared" si="7"/>
        <v>0</v>
      </c>
      <c r="FY19" s="326">
        <f t="shared" si="7"/>
        <v>0</v>
      </c>
      <c r="FZ19" s="326">
        <f t="shared" si="7"/>
        <v>0</v>
      </c>
      <c r="GA19" s="326">
        <f t="shared" si="7"/>
        <v>1</v>
      </c>
      <c r="GB19" s="326">
        <f t="shared" si="7"/>
        <v>1</v>
      </c>
      <c r="GC19" s="326">
        <f t="shared" si="7"/>
        <v>1</v>
      </c>
      <c r="GD19" s="326">
        <f t="shared" si="7"/>
        <v>1</v>
      </c>
      <c r="GE19" s="326">
        <f t="shared" si="7"/>
        <v>1</v>
      </c>
      <c r="GF19" s="326">
        <f t="shared" si="7"/>
        <v>1</v>
      </c>
      <c r="GG19" s="326">
        <f t="shared" si="7"/>
        <v>1</v>
      </c>
      <c r="GH19" s="326">
        <f t="shared" si="7"/>
        <v>1</v>
      </c>
      <c r="GI19" s="326">
        <f t="shared" si="7"/>
        <v>1</v>
      </c>
      <c r="GJ19" s="326">
        <f t="shared" si="7"/>
        <v>1</v>
      </c>
      <c r="GK19" s="326">
        <f t="shared" si="7"/>
        <v>1</v>
      </c>
      <c r="GL19" s="326">
        <f t="shared" si="7"/>
        <v>1</v>
      </c>
      <c r="GM19" s="326">
        <f t="shared" si="7"/>
        <v>1</v>
      </c>
      <c r="GN19" s="326">
        <f t="shared" si="7"/>
        <v>1</v>
      </c>
      <c r="GO19" s="326">
        <f t="shared" si="7"/>
        <v>1</v>
      </c>
    </row>
    <row r="20" spans="2:197" ht="38" customHeight="1">
      <c r="B20" s="320" t="s">
        <v>754</v>
      </c>
      <c r="C20" s="926" t="s">
        <v>755</v>
      </c>
      <c r="D20" s="926"/>
      <c r="E20" s="926"/>
      <c r="F20" s="926"/>
      <c r="G20" s="327">
        <f t="shared" si="4"/>
        <v>3</v>
      </c>
      <c r="H20" s="327">
        <f t="shared" si="4"/>
        <v>2</v>
      </c>
      <c r="I20" s="327">
        <f t="shared" si="4"/>
        <v>1</v>
      </c>
      <c r="J20" s="327">
        <f t="shared" si="4"/>
        <v>2</v>
      </c>
      <c r="K20" s="327">
        <f t="shared" si="4"/>
        <v>4</v>
      </c>
      <c r="L20" s="327">
        <f t="shared" si="4"/>
        <v>4</v>
      </c>
      <c r="M20" s="327">
        <f t="shared" si="4"/>
        <v>4</v>
      </c>
      <c r="N20" s="327">
        <f t="shared" si="4"/>
        <v>4</v>
      </c>
      <c r="O20" s="327">
        <f t="shared" si="4"/>
        <v>3</v>
      </c>
      <c r="P20" s="327">
        <f t="shared" si="4"/>
        <v>4</v>
      </c>
      <c r="Q20" s="327">
        <f t="shared" si="4"/>
        <v>2</v>
      </c>
      <c r="R20" s="321">
        <f t="shared" si="4"/>
        <v>2</v>
      </c>
      <c r="S20" s="321">
        <f t="shared" si="4"/>
        <v>2</v>
      </c>
      <c r="T20" s="321">
        <f t="shared" si="4"/>
        <v>2</v>
      </c>
      <c r="U20" s="321">
        <f t="shared" si="4"/>
        <v>3</v>
      </c>
      <c r="V20" s="321">
        <f t="shared" si="4"/>
        <v>3</v>
      </c>
      <c r="W20" s="321">
        <f t="shared" si="5"/>
        <v>3</v>
      </c>
      <c r="X20" s="321">
        <f t="shared" si="5"/>
        <v>2</v>
      </c>
      <c r="Y20" s="321">
        <f t="shared" si="5"/>
        <v>2</v>
      </c>
      <c r="Z20" s="321">
        <f t="shared" si="5"/>
        <v>1</v>
      </c>
      <c r="AA20" s="321">
        <f t="shared" si="5"/>
        <v>1</v>
      </c>
      <c r="AB20" s="321">
        <f t="shared" si="5"/>
        <v>1</v>
      </c>
      <c r="AC20" s="321">
        <f t="shared" si="5"/>
        <v>2</v>
      </c>
      <c r="AD20" s="321">
        <f t="shared" si="5"/>
        <v>2</v>
      </c>
      <c r="AE20" s="321">
        <f t="shared" si="5"/>
        <v>1</v>
      </c>
      <c r="AF20" s="321">
        <f t="shared" si="5"/>
        <v>2</v>
      </c>
      <c r="AG20" s="321">
        <f t="shared" si="5"/>
        <v>4</v>
      </c>
      <c r="AH20" s="321">
        <f t="shared" si="5"/>
        <v>3</v>
      </c>
      <c r="AI20" s="321">
        <f t="shared" si="5"/>
        <v>2</v>
      </c>
      <c r="AJ20" s="321">
        <f t="shared" si="5"/>
        <v>2</v>
      </c>
      <c r="AK20" s="321">
        <f t="shared" si="5"/>
        <v>2</v>
      </c>
      <c r="AL20" s="321">
        <f t="shared" si="5"/>
        <v>1</v>
      </c>
      <c r="AM20" s="321">
        <f t="shared" si="5"/>
        <v>2</v>
      </c>
      <c r="AN20" s="321">
        <f t="shared" si="5"/>
        <v>1</v>
      </c>
      <c r="AO20" s="321">
        <f t="shared" si="5"/>
        <v>3</v>
      </c>
      <c r="AP20" s="321">
        <f t="shared" si="5"/>
        <v>2</v>
      </c>
      <c r="AQ20" s="321">
        <f t="shared" si="5"/>
        <v>2</v>
      </c>
      <c r="AR20" s="321">
        <f t="shared" si="5"/>
        <v>1</v>
      </c>
      <c r="AS20" s="321">
        <f t="shared" si="5"/>
        <v>3</v>
      </c>
      <c r="AT20" s="321">
        <f t="shared" si="5"/>
        <v>3</v>
      </c>
      <c r="AU20" s="321">
        <f t="shared" si="5"/>
        <v>3</v>
      </c>
      <c r="AV20" s="321">
        <f t="shared" si="5"/>
        <v>2</v>
      </c>
      <c r="AW20" s="321">
        <f t="shared" si="5"/>
        <v>2</v>
      </c>
      <c r="AX20" s="321">
        <f t="shared" si="5"/>
        <v>3</v>
      </c>
      <c r="AY20" s="321" t="str">
        <f t="shared" si="5"/>
        <v/>
      </c>
      <c r="AZ20" s="321" t="str">
        <f t="shared" si="5"/>
        <v/>
      </c>
      <c r="BA20" s="321" t="str">
        <f t="shared" si="5"/>
        <v/>
      </c>
      <c r="BB20" s="321" t="str">
        <f t="shared" si="5"/>
        <v/>
      </c>
      <c r="BC20" s="321" t="str">
        <f t="shared" si="5"/>
        <v/>
      </c>
      <c r="BD20" s="321" t="str">
        <f t="shared" si="5"/>
        <v/>
      </c>
      <c r="BE20" s="321" t="str">
        <f t="shared" si="5"/>
        <v/>
      </c>
      <c r="BF20" s="321" t="str">
        <f t="shared" si="5"/>
        <v/>
      </c>
      <c r="BG20" s="321" t="str">
        <f t="shared" si="5"/>
        <v/>
      </c>
      <c r="BH20" s="321" t="str">
        <f t="shared" si="5"/>
        <v/>
      </c>
      <c r="BI20" s="321" t="str">
        <f t="shared" si="5"/>
        <v/>
      </c>
      <c r="BJ20" s="321" t="str">
        <f t="shared" si="5"/>
        <v/>
      </c>
      <c r="BK20" s="321" t="str">
        <f t="shared" si="5"/>
        <v/>
      </c>
      <c r="BL20" s="321" t="str">
        <f t="shared" si="5"/>
        <v/>
      </c>
      <c r="BM20" s="321" t="str">
        <f t="shared" si="5"/>
        <v/>
      </c>
      <c r="BN20" s="318"/>
      <c r="BO20" s="318"/>
      <c r="BV20" s="334">
        <v>13</v>
      </c>
      <c r="BW20" s="324" t="str">
        <f t="shared" si="6"/>
        <v>A4</v>
      </c>
      <c r="BX20" s="902" t="str">
        <f t="shared" si="6"/>
        <v>Beneficios asociados a las contribuciones de la naturaleza</v>
      </c>
      <c r="BY20" s="902"/>
      <c r="BZ20" s="902"/>
      <c r="CA20" s="902"/>
      <c r="CB20" s="325">
        <f>+HLOOKUP(G11,Categoria!$C$1:$IL$78,$BV$20,FALSE)</f>
        <v>3</v>
      </c>
      <c r="CC20" s="325">
        <f>+HLOOKUP(H11,Categoria!$C$1:$IL$78,$BV$20,FALSE)</f>
        <v>2</v>
      </c>
      <c r="CD20" s="325">
        <f>+HLOOKUP(I11,Categoria!$C$1:$IL$78,$BV$20,FALSE)</f>
        <v>1</v>
      </c>
      <c r="CE20" s="325">
        <f>+HLOOKUP(J11,Categoria!$C$1:$IL$78,$BV$20,FALSE)</f>
        <v>2</v>
      </c>
      <c r="CF20" s="325">
        <f>+HLOOKUP(K11,Categoria!$C$1:$IL$78,$BV$20,FALSE)</f>
        <v>4</v>
      </c>
      <c r="CG20" s="325">
        <f>+HLOOKUP(L11,Categoria!$C$1:$IL$78,$BV$20,FALSE)</f>
        <v>4</v>
      </c>
      <c r="CH20" s="325">
        <f>+HLOOKUP(M11,Categoria!$C$1:$IL$78,$BV$20,FALSE)</f>
        <v>4</v>
      </c>
      <c r="CI20" s="325">
        <f>+HLOOKUP(N11,Categoria!$C$1:$IL$78,$BV$20,FALSE)</f>
        <v>4</v>
      </c>
      <c r="CJ20" s="325">
        <f>+HLOOKUP(O11,Categoria!$C$1:$IL$78,$BV$20,FALSE)</f>
        <v>3</v>
      </c>
      <c r="CK20" s="325">
        <f>+HLOOKUP(P11,Categoria!$C$1:$IL$78,$BV$20,FALSE)</f>
        <v>4</v>
      </c>
      <c r="CL20" s="325">
        <f>+HLOOKUP(Q11,Categoria!$C$1:$IL$78,$BV$20,FALSE)</f>
        <v>2</v>
      </c>
      <c r="CM20" s="325">
        <f>+HLOOKUP(R11,Categoria!$C$1:$IL$78,$BV$20,FALSE)</f>
        <v>2</v>
      </c>
      <c r="CN20" s="325">
        <f>+HLOOKUP(S11,Categoria!$C$1:$IL$78,$BV$20,FALSE)</f>
        <v>2</v>
      </c>
      <c r="CO20" s="325">
        <f>+HLOOKUP(T11,Categoria!$C$1:$IL$78,$BV$20,FALSE)</f>
        <v>2</v>
      </c>
      <c r="CP20" s="325">
        <f>+HLOOKUP(U11,Categoria!$C$1:$IL$78,$BV$20,FALSE)</f>
        <v>3</v>
      </c>
      <c r="CQ20" s="325">
        <f>+HLOOKUP(V11,Categoria!$C$1:$IL$78,$BV$20,FALSE)</f>
        <v>3</v>
      </c>
      <c r="CR20" s="325">
        <f>+HLOOKUP(W11,Categoria!$C$1:$IL$78,$BV$20,FALSE)</f>
        <v>3</v>
      </c>
      <c r="CS20" s="325">
        <f>+HLOOKUP(X11,Categoria!$C$1:$IL$78,$BV$20,FALSE)</f>
        <v>2</v>
      </c>
      <c r="CT20" s="325">
        <f>+HLOOKUP(Y11,Categoria!$C$1:$IL$78,$BV$20,FALSE)</f>
        <v>2</v>
      </c>
      <c r="CU20" s="325">
        <f>+HLOOKUP(Z11,Categoria!$C$1:$IL$78,$BV$20,FALSE)</f>
        <v>1</v>
      </c>
      <c r="CV20" s="325">
        <f>+HLOOKUP(AA11,Categoria!$C$1:$IL$78,$BV$20,FALSE)</f>
        <v>1</v>
      </c>
      <c r="CW20" s="325">
        <f>+HLOOKUP(AB11,Categoria!$C$1:$IL$78,$BV$20,FALSE)</f>
        <v>1</v>
      </c>
      <c r="CX20" s="325">
        <f>+HLOOKUP(AC11,Categoria!$C$1:$IL$78,$BV$20,FALSE)</f>
        <v>2</v>
      </c>
      <c r="CY20" s="325">
        <f>+HLOOKUP(AD11,Categoria!$C$1:$IL$78,$BV$20,FALSE)</f>
        <v>2</v>
      </c>
      <c r="CZ20" s="325">
        <f>+HLOOKUP(AE11,Categoria!$C$1:$IL$78,$BV$20,FALSE)</f>
        <v>1</v>
      </c>
      <c r="DA20" s="325">
        <f>+HLOOKUP(AF11,Categoria!$C$1:$IL$78,$BV$20,FALSE)</f>
        <v>2</v>
      </c>
      <c r="DB20" s="325">
        <f>+HLOOKUP(AG11,Categoria!$C$1:$IL$78,$BV$20,FALSE)</f>
        <v>4</v>
      </c>
      <c r="DC20" s="325">
        <f>+HLOOKUP(AH11,Categoria!$C$1:$IL$78,$BV$20,FALSE)</f>
        <v>3</v>
      </c>
      <c r="DD20" s="325">
        <f>+HLOOKUP(AI11,Categoria!$C$1:$IL$78,$BV$20,FALSE)</f>
        <v>2</v>
      </c>
      <c r="DE20" s="325">
        <f>+HLOOKUP(AJ11,Categoria!$C$1:$IL$78,$BV$20,FALSE)</f>
        <v>2</v>
      </c>
      <c r="DF20" s="325">
        <f>+HLOOKUP(AK11,Categoria!$C$1:$IL$78,$BV$20,FALSE)</f>
        <v>2</v>
      </c>
      <c r="DG20" s="325">
        <f>+HLOOKUP(AL11,Categoria!$C$1:$IL$78,$BV$20,FALSE)</f>
        <v>1</v>
      </c>
      <c r="DH20" s="325">
        <f>+HLOOKUP(AM11,Categoria!$C$1:$IL$78,$BV$20,FALSE)</f>
        <v>2</v>
      </c>
      <c r="DI20" s="325">
        <f>+HLOOKUP(AN11,Categoria!$C$1:$IL$78,$BV$20,FALSE)</f>
        <v>1</v>
      </c>
      <c r="DJ20" s="325">
        <f>+HLOOKUP(AO11,Categoria!$C$1:$IL$78,$BV$20,FALSE)</f>
        <v>3</v>
      </c>
      <c r="DK20" s="325">
        <f>+HLOOKUP(AP11,Categoria!$C$1:$IL$78,$BV$20,FALSE)</f>
        <v>2</v>
      </c>
      <c r="DL20" s="325">
        <f>+HLOOKUP(AQ11,Categoria!$C$1:$IL$78,$BV$20,FALSE)</f>
        <v>2</v>
      </c>
      <c r="DM20" s="325">
        <f>+HLOOKUP(AR11,Categoria!$C$1:$IL$78,$BV$20,FALSE)</f>
        <v>1</v>
      </c>
      <c r="DN20" s="325">
        <f>+HLOOKUP(AS11,Categoria!$C$1:$IL$78,$BV$20,FALSE)</f>
        <v>3</v>
      </c>
      <c r="DO20" s="325">
        <f>+HLOOKUP(AT11,Categoria!$C$1:$IL$78,$BV$20,FALSE)</f>
        <v>3</v>
      </c>
      <c r="DP20" s="325">
        <f>+HLOOKUP(AU11,Categoria!$C$1:$IL$78,$BV$20,FALSE)</f>
        <v>3</v>
      </c>
      <c r="DQ20" s="325">
        <f>+HLOOKUP(AV11,Categoria!$C$1:$IL$78,$BV$20,FALSE)</f>
        <v>2</v>
      </c>
      <c r="DR20" s="325">
        <f>+HLOOKUP(AW11,Categoria!$C$1:$IL$78,$BV$20,FALSE)</f>
        <v>2</v>
      </c>
      <c r="DS20" s="325">
        <f>+HLOOKUP(AX11,Categoria!$C$1:$IL$78,$BV$20,FALSE)</f>
        <v>3</v>
      </c>
      <c r="DT20" s="325" t="e">
        <f>+HLOOKUP(AY11,Categoria!$C$1:$IL$78,$BV$20,FALSE)</f>
        <v>#N/A</v>
      </c>
      <c r="DU20" s="325" t="e">
        <f>+HLOOKUP(AZ11,Categoria!$C$1:$IL$78,$BV$20,FALSE)</f>
        <v>#N/A</v>
      </c>
      <c r="DV20" s="325" t="e">
        <f>+HLOOKUP(BA11,Categoria!$C$1:$IL$78,$BV$20,FALSE)</f>
        <v>#N/A</v>
      </c>
      <c r="DW20" s="325" t="e">
        <f>+HLOOKUP(BB11,Categoria!$C$1:$IL$78,$BV$20,FALSE)</f>
        <v>#N/A</v>
      </c>
      <c r="DX20" s="325" t="e">
        <f>+HLOOKUP(BC11,Categoria!$C$1:$IL$78,$BV$20,FALSE)</f>
        <v>#N/A</v>
      </c>
      <c r="DY20" s="325" t="e">
        <f>+HLOOKUP(BD11,Categoria!$C$1:$IL$78,$BV$20,FALSE)</f>
        <v>#N/A</v>
      </c>
      <c r="DZ20" s="325" t="e">
        <f>+HLOOKUP(BE11,Categoria!$C$1:$IL$78,$BV$20,FALSE)</f>
        <v>#N/A</v>
      </c>
      <c r="EA20" s="325" t="e">
        <f>+HLOOKUP(BF11,Categoria!$C$1:$IL$78,$BV$20,FALSE)</f>
        <v>#N/A</v>
      </c>
      <c r="EB20" s="325" t="e">
        <f>+HLOOKUP(BG11,Categoria!$C$1:$IL$78,$BV$20,FALSE)</f>
        <v>#N/A</v>
      </c>
      <c r="EC20" s="325" t="e">
        <f>+HLOOKUP(BH11,Categoria!$C$1:$IL$78,$BV$20,FALSE)</f>
        <v>#N/A</v>
      </c>
      <c r="ED20" s="325" t="e">
        <f>+HLOOKUP(BI11,Categoria!$C$1:$IL$78,$BV$20,FALSE)</f>
        <v>#N/A</v>
      </c>
      <c r="EE20" s="325" t="e">
        <f>+HLOOKUP(BJ11,Categoria!$C$1:$IL$78,$BV$20,FALSE)</f>
        <v>#N/A</v>
      </c>
      <c r="EF20" s="325" t="e">
        <f>+HLOOKUP(BK11,Categoria!$C$1:$IL$78,$BV$20,FALSE)</f>
        <v>#N/A</v>
      </c>
      <c r="EG20" s="325" t="e">
        <f>+HLOOKUP(BL11,Categoria!$C$1:$IL$78,$BV$20,FALSE)</f>
        <v>#N/A</v>
      </c>
      <c r="EH20" s="325" t="e">
        <f>+HLOOKUP(BM11,Categoria!$C$1:$IL$78,$BV$20,FALSE)</f>
        <v>#N/A</v>
      </c>
      <c r="EI20" s="326">
        <f>--ISERROR(CB20)</f>
        <v>0</v>
      </c>
      <c r="EJ20" s="326">
        <f t="shared" si="7"/>
        <v>0</v>
      </c>
      <c r="EK20" s="326">
        <f t="shared" si="7"/>
        <v>0</v>
      </c>
      <c r="EL20" s="326">
        <f t="shared" si="7"/>
        <v>0</v>
      </c>
      <c r="EM20" s="326">
        <f t="shared" si="7"/>
        <v>0</v>
      </c>
      <c r="EN20" s="326">
        <f t="shared" si="7"/>
        <v>0</v>
      </c>
      <c r="EO20" s="326">
        <f t="shared" si="7"/>
        <v>0</v>
      </c>
      <c r="EP20" s="326">
        <f t="shared" si="7"/>
        <v>0</v>
      </c>
      <c r="EQ20" s="326">
        <f t="shared" si="7"/>
        <v>0</v>
      </c>
      <c r="ER20" s="326">
        <f t="shared" si="7"/>
        <v>0</v>
      </c>
      <c r="ES20" s="326">
        <f t="shared" si="7"/>
        <v>0</v>
      </c>
      <c r="ET20" s="326">
        <f t="shared" si="7"/>
        <v>0</v>
      </c>
      <c r="EU20" s="326">
        <f t="shared" si="7"/>
        <v>0</v>
      </c>
      <c r="EV20" s="326">
        <f t="shared" si="7"/>
        <v>0</v>
      </c>
      <c r="EW20" s="326">
        <f t="shared" si="7"/>
        <v>0</v>
      </c>
      <c r="EX20" s="326">
        <f t="shared" si="7"/>
        <v>0</v>
      </c>
      <c r="EY20" s="326">
        <f t="shared" si="7"/>
        <v>0</v>
      </c>
      <c r="EZ20" s="326">
        <f t="shared" si="7"/>
        <v>0</v>
      </c>
      <c r="FA20" s="326">
        <f t="shared" si="7"/>
        <v>0</v>
      </c>
      <c r="FB20" s="326">
        <f t="shared" si="7"/>
        <v>0</v>
      </c>
      <c r="FC20" s="326">
        <f t="shared" si="7"/>
        <v>0</v>
      </c>
      <c r="FD20" s="326">
        <f t="shared" si="7"/>
        <v>0</v>
      </c>
      <c r="FE20" s="326">
        <f t="shared" si="7"/>
        <v>0</v>
      </c>
      <c r="FF20" s="326">
        <f t="shared" si="7"/>
        <v>0</v>
      </c>
      <c r="FG20" s="326">
        <f t="shared" si="7"/>
        <v>0</v>
      </c>
      <c r="FH20" s="326">
        <f t="shared" si="7"/>
        <v>0</v>
      </c>
      <c r="FI20" s="326">
        <f t="shared" si="7"/>
        <v>0</v>
      </c>
      <c r="FJ20" s="326">
        <f t="shared" si="7"/>
        <v>0</v>
      </c>
      <c r="FK20" s="326">
        <f t="shared" si="7"/>
        <v>0</v>
      </c>
      <c r="FL20" s="326">
        <f t="shared" si="7"/>
        <v>0</v>
      </c>
      <c r="FM20" s="326">
        <f t="shared" si="7"/>
        <v>0</v>
      </c>
      <c r="FN20" s="326">
        <f t="shared" si="7"/>
        <v>0</v>
      </c>
      <c r="FO20" s="326">
        <f t="shared" si="7"/>
        <v>0</v>
      </c>
      <c r="FP20" s="326">
        <f t="shared" si="7"/>
        <v>0</v>
      </c>
      <c r="FQ20" s="326">
        <f t="shared" si="7"/>
        <v>0</v>
      </c>
      <c r="FR20" s="326">
        <f t="shared" si="7"/>
        <v>0</v>
      </c>
      <c r="FS20" s="326">
        <f t="shared" si="7"/>
        <v>0</v>
      </c>
      <c r="FT20" s="326">
        <f t="shared" si="7"/>
        <v>0</v>
      </c>
      <c r="FU20" s="326">
        <f t="shared" si="7"/>
        <v>0</v>
      </c>
      <c r="FV20" s="326">
        <f t="shared" si="7"/>
        <v>0</v>
      </c>
      <c r="FW20" s="326">
        <f t="shared" si="7"/>
        <v>0</v>
      </c>
      <c r="FX20" s="326">
        <f t="shared" si="7"/>
        <v>0</v>
      </c>
      <c r="FY20" s="326">
        <f t="shared" si="7"/>
        <v>0</v>
      </c>
      <c r="FZ20" s="326">
        <f t="shared" si="7"/>
        <v>0</v>
      </c>
      <c r="GA20" s="326">
        <f t="shared" si="7"/>
        <v>1</v>
      </c>
      <c r="GB20" s="326">
        <f t="shared" si="7"/>
        <v>1</v>
      </c>
      <c r="GC20" s="326">
        <f t="shared" si="7"/>
        <v>1</v>
      </c>
      <c r="GD20" s="326">
        <f t="shared" si="7"/>
        <v>1</v>
      </c>
      <c r="GE20" s="326">
        <f t="shared" si="7"/>
        <v>1</v>
      </c>
      <c r="GF20" s="326">
        <f t="shared" si="7"/>
        <v>1</v>
      </c>
      <c r="GG20" s="326">
        <f t="shared" si="7"/>
        <v>1</v>
      </c>
      <c r="GH20" s="326">
        <f t="shared" si="7"/>
        <v>1</v>
      </c>
      <c r="GI20" s="326">
        <f t="shared" si="7"/>
        <v>1</v>
      </c>
      <c r="GJ20" s="326">
        <f t="shared" si="7"/>
        <v>1</v>
      </c>
      <c r="GK20" s="326">
        <f t="shared" si="7"/>
        <v>1</v>
      </c>
      <c r="GL20" s="326">
        <f t="shared" si="7"/>
        <v>1</v>
      </c>
      <c r="GM20" s="326">
        <f t="shared" si="7"/>
        <v>1</v>
      </c>
      <c r="GN20" s="326">
        <f t="shared" si="7"/>
        <v>1</v>
      </c>
      <c r="GO20" s="326">
        <f t="shared" si="7"/>
        <v>1</v>
      </c>
    </row>
    <row r="21" spans="2:197" ht="23" customHeight="1">
      <c r="B21" s="927" t="s">
        <v>703</v>
      </c>
      <c r="C21" s="927"/>
      <c r="D21" s="927"/>
      <c r="E21" s="927"/>
      <c r="F21" s="927"/>
      <c r="G21" s="328">
        <f t="shared" si="4"/>
        <v>0.75</v>
      </c>
      <c r="H21" s="328">
        <f t="shared" si="4"/>
        <v>0.59375</v>
      </c>
      <c r="I21" s="328">
        <f t="shared" si="4"/>
        <v>0.625</v>
      </c>
      <c r="J21" s="328">
        <f t="shared" si="4"/>
        <v>0.5625</v>
      </c>
      <c r="K21" s="328">
        <f t="shared" si="4"/>
        <v>0.83333333333333326</v>
      </c>
      <c r="L21" s="328">
        <f t="shared" si="4"/>
        <v>0.83333333333333326</v>
      </c>
      <c r="M21" s="328">
        <f t="shared" si="4"/>
        <v>0.83333333333333326</v>
      </c>
      <c r="N21" s="328">
        <f t="shared" si="4"/>
        <v>0.79166666666666652</v>
      </c>
      <c r="O21" s="328">
        <f t="shared" si="4"/>
        <v>0.625</v>
      </c>
      <c r="P21" s="328">
        <f t="shared" si="4"/>
        <v>0.79166666666666652</v>
      </c>
      <c r="Q21" s="328">
        <f t="shared" si="4"/>
        <v>0.58333333333333326</v>
      </c>
      <c r="R21" s="328">
        <f t="shared" si="4"/>
        <v>0.45833333333333326</v>
      </c>
      <c r="S21" s="328">
        <f t="shared" si="4"/>
        <v>0.58333333333333326</v>
      </c>
      <c r="T21" s="328">
        <f t="shared" si="4"/>
        <v>0.41666666666666663</v>
      </c>
      <c r="U21" s="328">
        <f t="shared" si="4"/>
        <v>0.58333333333333326</v>
      </c>
      <c r="V21" s="328">
        <f t="shared" si="4"/>
        <v>0.75</v>
      </c>
      <c r="W21" s="328">
        <f t="shared" si="5"/>
        <v>0.8125</v>
      </c>
      <c r="X21" s="328">
        <f t="shared" si="5"/>
        <v>0.5</v>
      </c>
      <c r="Y21" s="328">
        <f t="shared" si="5"/>
        <v>0.625</v>
      </c>
      <c r="Z21" s="328">
        <f t="shared" si="5"/>
        <v>0.45833333333333326</v>
      </c>
      <c r="AA21" s="328">
        <f t="shared" si="5"/>
        <v>0.375</v>
      </c>
      <c r="AB21" s="328">
        <f t="shared" si="5"/>
        <v>0.4375</v>
      </c>
      <c r="AC21" s="328">
        <f t="shared" si="5"/>
        <v>0.5625</v>
      </c>
      <c r="AD21" s="328">
        <f t="shared" si="5"/>
        <v>0.625</v>
      </c>
      <c r="AE21" s="328">
        <f t="shared" si="5"/>
        <v>0.25</v>
      </c>
      <c r="AF21" s="328">
        <f t="shared" si="5"/>
        <v>0.625</v>
      </c>
      <c r="AG21" s="328">
        <f t="shared" si="5"/>
        <v>0.84375</v>
      </c>
      <c r="AH21" s="328">
        <f t="shared" si="5"/>
        <v>0.75</v>
      </c>
      <c r="AI21" s="328">
        <f t="shared" si="5"/>
        <v>0.5625</v>
      </c>
      <c r="AJ21" s="328">
        <f t="shared" si="5"/>
        <v>0.58333333333333326</v>
      </c>
      <c r="AK21" s="328">
        <f t="shared" si="5"/>
        <v>0.625</v>
      </c>
      <c r="AL21" s="328">
        <f t="shared" si="5"/>
        <v>0.5</v>
      </c>
      <c r="AM21" s="328">
        <f t="shared" si="5"/>
        <v>0.5625</v>
      </c>
      <c r="AN21" s="328">
        <f t="shared" si="5"/>
        <v>0.6875</v>
      </c>
      <c r="AO21" s="328">
        <f t="shared" si="5"/>
        <v>0.78125</v>
      </c>
      <c r="AP21" s="328">
        <f t="shared" si="5"/>
        <v>0.6875</v>
      </c>
      <c r="AQ21" s="328">
        <f t="shared" si="5"/>
        <v>0.625</v>
      </c>
      <c r="AR21" s="328">
        <f t="shared" si="5"/>
        <v>0.5625</v>
      </c>
      <c r="AS21" s="328">
        <f t="shared" si="5"/>
        <v>0.78125</v>
      </c>
      <c r="AT21" s="328">
        <f t="shared" si="5"/>
        <v>0.625</v>
      </c>
      <c r="AU21" s="328">
        <f t="shared" si="5"/>
        <v>0.84375</v>
      </c>
      <c r="AV21" s="328">
        <f t="shared" si="5"/>
        <v>0.5625</v>
      </c>
      <c r="AW21" s="328">
        <f t="shared" si="5"/>
        <v>0.5</v>
      </c>
      <c r="AX21" s="328">
        <f t="shared" si="5"/>
        <v>0.65625</v>
      </c>
      <c r="AY21" s="328" t="str">
        <f t="shared" si="5"/>
        <v/>
      </c>
      <c r="AZ21" s="328" t="str">
        <f t="shared" si="5"/>
        <v/>
      </c>
      <c r="BA21" s="328" t="str">
        <f t="shared" si="5"/>
        <v/>
      </c>
      <c r="BB21" s="328" t="str">
        <f t="shared" si="5"/>
        <v/>
      </c>
      <c r="BC21" s="328" t="str">
        <f t="shared" si="5"/>
        <v/>
      </c>
      <c r="BD21" s="328" t="str">
        <f t="shared" si="5"/>
        <v/>
      </c>
      <c r="BE21" s="328" t="str">
        <f t="shared" si="5"/>
        <v/>
      </c>
      <c r="BF21" s="328" t="str">
        <f t="shared" si="5"/>
        <v/>
      </c>
      <c r="BG21" s="328" t="str">
        <f t="shared" si="5"/>
        <v/>
      </c>
      <c r="BH21" s="328" t="str">
        <f t="shared" si="5"/>
        <v/>
      </c>
      <c r="BI21" s="328" t="str">
        <f t="shared" si="5"/>
        <v/>
      </c>
      <c r="BJ21" s="328" t="str">
        <f t="shared" si="5"/>
        <v/>
      </c>
      <c r="BK21" s="328" t="str">
        <f t="shared" si="5"/>
        <v/>
      </c>
      <c r="BL21" s="328" t="str">
        <f t="shared" si="5"/>
        <v/>
      </c>
      <c r="BM21" s="328" t="str">
        <f t="shared" si="5"/>
        <v/>
      </c>
      <c r="BN21" s="318"/>
      <c r="BO21" s="318"/>
      <c r="BV21" s="334">
        <v>14</v>
      </c>
      <c r="BW21" s="904" t="str">
        <f>+B21</f>
        <v>% DE AVANCE EN EL EJE LOGROS</v>
      </c>
      <c r="BX21" s="905"/>
      <c r="BY21" s="905"/>
      <c r="BZ21" s="905"/>
      <c r="CA21" s="905"/>
      <c r="CB21" s="330">
        <f>+HLOOKUP(G11,Categoria!$C$1:$IL$78,$BV$21,FALSE)</f>
        <v>0.75</v>
      </c>
      <c r="CC21" s="330">
        <f>+HLOOKUP(H11,Categoria!$C$1:$IL$78,$BV$21,FALSE)</f>
        <v>0.59375</v>
      </c>
      <c r="CD21" s="330">
        <f>+HLOOKUP(I11,Categoria!$C$1:$IL$78,$BV$21,FALSE)</f>
        <v>0.625</v>
      </c>
      <c r="CE21" s="330">
        <f>+HLOOKUP(J11,Categoria!$C$1:$IL$78,$BV$21,FALSE)</f>
        <v>0.5625</v>
      </c>
      <c r="CF21" s="330">
        <f>+HLOOKUP(K11,Categoria!$C$1:$IL$78,$BV$21,FALSE)</f>
        <v>0.83333333333333326</v>
      </c>
      <c r="CG21" s="330">
        <f>+HLOOKUP(L11,Categoria!$C$1:$IL$78,$BV$21,FALSE)</f>
        <v>0.83333333333333326</v>
      </c>
      <c r="CH21" s="330">
        <f>+HLOOKUP(M11,Categoria!$C$1:$IL$78,$BV$21,FALSE)</f>
        <v>0.83333333333333326</v>
      </c>
      <c r="CI21" s="330">
        <f>+HLOOKUP(N11,Categoria!$C$1:$IL$78,$BV$21,FALSE)</f>
        <v>0.79166666666666652</v>
      </c>
      <c r="CJ21" s="330">
        <f>+HLOOKUP(O11,Categoria!$C$1:$IL$78,$BV$21,FALSE)</f>
        <v>0.625</v>
      </c>
      <c r="CK21" s="330">
        <f>+HLOOKUP(P11,Categoria!$C$1:$IL$78,$BV$21,FALSE)</f>
        <v>0.79166666666666652</v>
      </c>
      <c r="CL21" s="330">
        <f>+HLOOKUP(Q11,Categoria!$C$1:$IL$78,$BV$21,FALSE)</f>
        <v>0.58333333333333326</v>
      </c>
      <c r="CM21" s="330">
        <f>+HLOOKUP(R11,Categoria!$C$1:$IL$78,$BV$21,FALSE)</f>
        <v>0.45833333333333326</v>
      </c>
      <c r="CN21" s="330">
        <f>+HLOOKUP(S11,Categoria!$C$1:$IL$78,$BV$21,FALSE)</f>
        <v>0.58333333333333326</v>
      </c>
      <c r="CO21" s="330">
        <f>+HLOOKUP(T11,Categoria!$C$1:$IL$78,$BV$21,FALSE)</f>
        <v>0.41666666666666663</v>
      </c>
      <c r="CP21" s="330">
        <f>+HLOOKUP(U11,Categoria!$C$1:$IL$78,$BV$21,FALSE)</f>
        <v>0.58333333333333326</v>
      </c>
      <c r="CQ21" s="330">
        <f>+HLOOKUP(V11,Categoria!$C$1:$IL$78,$BV$21,FALSE)</f>
        <v>0.75</v>
      </c>
      <c r="CR21" s="330">
        <f>+HLOOKUP(W11,Categoria!$C$1:$IL$78,$BV$21,FALSE)</f>
        <v>0.8125</v>
      </c>
      <c r="CS21" s="330">
        <f>+HLOOKUP(X11,Categoria!$C$1:$IL$78,$BV$21,FALSE)</f>
        <v>0.5</v>
      </c>
      <c r="CT21" s="330">
        <f>+HLOOKUP(Y11,Categoria!$C$1:$IL$78,$BV$21,FALSE)</f>
        <v>0.625</v>
      </c>
      <c r="CU21" s="330">
        <f>+HLOOKUP(Z11,Categoria!$C$1:$IL$78,$BV$21,FALSE)</f>
        <v>0.45833333333333326</v>
      </c>
      <c r="CV21" s="330">
        <f>+HLOOKUP(AA11,Categoria!$C$1:$IL$78,$BV$21,FALSE)</f>
        <v>0.375</v>
      </c>
      <c r="CW21" s="330">
        <f>+HLOOKUP(AB11,Categoria!$C$1:$IL$78,$BV$21,FALSE)</f>
        <v>0.4375</v>
      </c>
      <c r="CX21" s="330">
        <f>+HLOOKUP(AC11,Categoria!$C$1:$IL$78,$BV$21,FALSE)</f>
        <v>0.5625</v>
      </c>
      <c r="CY21" s="330">
        <f>+HLOOKUP(AD11,Categoria!$C$1:$IL$78,$BV$21,FALSE)</f>
        <v>0.625</v>
      </c>
      <c r="CZ21" s="330">
        <f>+HLOOKUP(AE11,Categoria!$C$1:$IL$78,$BV$21,FALSE)</f>
        <v>0.25</v>
      </c>
      <c r="DA21" s="330">
        <f>+HLOOKUP(AF11,Categoria!$C$1:$IL$78,$BV$21,FALSE)</f>
        <v>0.625</v>
      </c>
      <c r="DB21" s="330">
        <f>+HLOOKUP(AG11,Categoria!$C$1:$IL$78,$BV$21,FALSE)</f>
        <v>0.84375</v>
      </c>
      <c r="DC21" s="330">
        <f>+HLOOKUP(AH11,Categoria!$C$1:$IL$78,$BV$21,FALSE)</f>
        <v>0.75</v>
      </c>
      <c r="DD21" s="330">
        <f>+HLOOKUP(AI11,Categoria!$C$1:$IL$78,$BV$21,FALSE)</f>
        <v>0.5625</v>
      </c>
      <c r="DE21" s="330">
        <f>+HLOOKUP(AJ11,Categoria!$C$1:$IL$78,$BV$21,FALSE)</f>
        <v>0.58333333333333326</v>
      </c>
      <c r="DF21" s="330">
        <f>+HLOOKUP(AK11,Categoria!$C$1:$IL$78,$BV$21,FALSE)</f>
        <v>0.625</v>
      </c>
      <c r="DG21" s="330">
        <f>+HLOOKUP(AL11,Categoria!$C$1:$IL$78,$BV$21,FALSE)</f>
        <v>0.5</v>
      </c>
      <c r="DH21" s="330">
        <f>+HLOOKUP(AM11,Categoria!$C$1:$IL$78,$BV$21,FALSE)</f>
        <v>0.5625</v>
      </c>
      <c r="DI21" s="330">
        <f>+HLOOKUP(AN11,Categoria!$C$1:$IL$78,$BV$21,FALSE)</f>
        <v>0.6875</v>
      </c>
      <c r="DJ21" s="330">
        <f>+HLOOKUP(AO11,Categoria!$C$1:$IL$78,$BV$21,FALSE)</f>
        <v>0.78125</v>
      </c>
      <c r="DK21" s="330">
        <f>+HLOOKUP(AP11,Categoria!$C$1:$IL$78,$BV$21,FALSE)</f>
        <v>0.6875</v>
      </c>
      <c r="DL21" s="330">
        <f>+HLOOKUP(AQ11,Categoria!$C$1:$IL$78,$BV$21,FALSE)</f>
        <v>0.625</v>
      </c>
      <c r="DM21" s="330">
        <f>+HLOOKUP(AR11,Categoria!$C$1:$IL$78,$BV$21,FALSE)</f>
        <v>0.5625</v>
      </c>
      <c r="DN21" s="330">
        <f>+HLOOKUP(AS11,Categoria!$C$1:$IL$78,$BV$21,FALSE)</f>
        <v>0.78125</v>
      </c>
      <c r="DO21" s="330">
        <f>+HLOOKUP(AT11,Categoria!$C$1:$IL$78,$BV$21,FALSE)</f>
        <v>0.625</v>
      </c>
      <c r="DP21" s="330">
        <f>+HLOOKUP(AU11,Categoria!$C$1:$IL$78,$BV$21,FALSE)</f>
        <v>0.84375</v>
      </c>
      <c r="DQ21" s="330">
        <f>+HLOOKUP(AV11,Categoria!$C$1:$IL$78,$BV$21,FALSE)</f>
        <v>0.5625</v>
      </c>
      <c r="DR21" s="330">
        <f>+HLOOKUP(AW11,Categoria!$C$1:$IL$78,$BV$21,FALSE)</f>
        <v>0.5</v>
      </c>
      <c r="DS21" s="330">
        <f>+HLOOKUP(AX11,Categoria!$C$1:$IL$78,$BV$21,FALSE)</f>
        <v>0.65625</v>
      </c>
      <c r="DT21" s="330" t="e">
        <f>+HLOOKUP(AY11,Categoria!$C$1:$IL$78,$BV$21,FALSE)</f>
        <v>#N/A</v>
      </c>
      <c r="DU21" s="330" t="e">
        <f>+HLOOKUP(AZ11,Categoria!$C$1:$IL$78,$BV$21,FALSE)</f>
        <v>#N/A</v>
      </c>
      <c r="DV21" s="330" t="e">
        <f>+HLOOKUP(BA11,Categoria!$C$1:$IL$78,$BV$21,FALSE)</f>
        <v>#N/A</v>
      </c>
      <c r="DW21" s="330" t="e">
        <f>+HLOOKUP(BB11,Categoria!$C$1:$IL$78,$BV$21,FALSE)</f>
        <v>#N/A</v>
      </c>
      <c r="DX21" s="330" t="e">
        <f>+HLOOKUP(BC11,Categoria!$C$1:$IL$78,$BV$21,FALSE)</f>
        <v>#N/A</v>
      </c>
      <c r="DY21" s="330" t="e">
        <f>+HLOOKUP(BD11,Categoria!$C$1:$IL$78,$BV$21,FALSE)</f>
        <v>#N/A</v>
      </c>
      <c r="DZ21" s="330" t="e">
        <f>+HLOOKUP(BE11,Categoria!$C$1:$IL$78,$BV$21,FALSE)</f>
        <v>#N/A</v>
      </c>
      <c r="EA21" s="330" t="e">
        <f>+HLOOKUP(BF11,Categoria!$C$1:$IL$78,$BV$21,FALSE)</f>
        <v>#N/A</v>
      </c>
      <c r="EB21" s="330" t="e">
        <f>+HLOOKUP(BG11,Categoria!$C$1:$IL$78,$BV$21,FALSE)</f>
        <v>#N/A</v>
      </c>
      <c r="EC21" s="330" t="e">
        <f>+HLOOKUP(BH11,Categoria!$C$1:$IL$78,$BV$21,FALSE)</f>
        <v>#N/A</v>
      </c>
      <c r="ED21" s="330" t="e">
        <f>+HLOOKUP(BI11,Categoria!$C$1:$IL$78,$BV$21,FALSE)</f>
        <v>#N/A</v>
      </c>
      <c r="EE21" s="330" t="e">
        <f>+HLOOKUP(BJ11,Categoria!$C$1:$IL$78,$BV$21,FALSE)</f>
        <v>#N/A</v>
      </c>
      <c r="EF21" s="330" t="e">
        <f>+HLOOKUP(BK11,Categoria!$C$1:$IL$78,$BV$21,FALSE)</f>
        <v>#N/A</v>
      </c>
      <c r="EG21" s="330" t="e">
        <f>+HLOOKUP(BL11,Categoria!$C$1:$IL$78,$BV$21,FALSE)</f>
        <v>#N/A</v>
      </c>
      <c r="EH21" s="330" t="e">
        <f>+HLOOKUP(BM11,Categoria!$C$1:$IL$78,$BV$21,FALSE)</f>
        <v>#N/A</v>
      </c>
      <c r="EI21" s="326">
        <f>--ISERROR(CB21)</f>
        <v>0</v>
      </c>
      <c r="EJ21" s="326">
        <f t="shared" si="7"/>
        <v>0</v>
      </c>
      <c r="EK21" s="326">
        <f t="shared" si="7"/>
        <v>0</v>
      </c>
      <c r="EL21" s="326">
        <f t="shared" si="7"/>
        <v>0</v>
      </c>
      <c r="EM21" s="326">
        <f t="shared" si="7"/>
        <v>0</v>
      </c>
      <c r="EN21" s="326">
        <f t="shared" si="7"/>
        <v>0</v>
      </c>
      <c r="EO21" s="326">
        <f t="shared" si="7"/>
        <v>0</v>
      </c>
      <c r="EP21" s="326">
        <f t="shared" si="7"/>
        <v>0</v>
      </c>
      <c r="EQ21" s="326">
        <f t="shared" si="7"/>
        <v>0</v>
      </c>
      <c r="ER21" s="326">
        <f t="shared" si="7"/>
        <v>0</v>
      </c>
      <c r="ES21" s="326">
        <f t="shared" si="7"/>
        <v>0</v>
      </c>
      <c r="ET21" s="326">
        <f t="shared" si="7"/>
        <v>0</v>
      </c>
      <c r="EU21" s="326">
        <f t="shared" si="7"/>
        <v>0</v>
      </c>
      <c r="EV21" s="326">
        <f t="shared" si="7"/>
        <v>0</v>
      </c>
      <c r="EW21" s="326">
        <f t="shared" si="7"/>
        <v>0</v>
      </c>
      <c r="EX21" s="326">
        <f t="shared" si="7"/>
        <v>0</v>
      </c>
      <c r="EY21" s="326">
        <f t="shared" si="7"/>
        <v>0</v>
      </c>
      <c r="EZ21" s="326">
        <f t="shared" si="7"/>
        <v>0</v>
      </c>
      <c r="FA21" s="326">
        <f t="shared" si="7"/>
        <v>0</v>
      </c>
      <c r="FB21" s="326">
        <f t="shared" si="7"/>
        <v>0</v>
      </c>
      <c r="FC21" s="326">
        <f t="shared" si="7"/>
        <v>0</v>
      </c>
      <c r="FD21" s="326">
        <f t="shared" si="7"/>
        <v>0</v>
      </c>
      <c r="FE21" s="326">
        <f t="shared" si="7"/>
        <v>0</v>
      </c>
      <c r="FF21" s="326">
        <f t="shared" si="7"/>
        <v>0</v>
      </c>
      <c r="FG21" s="326">
        <f t="shared" ref="FG21:GO21" si="8">--ISERROR(CZ21)</f>
        <v>0</v>
      </c>
      <c r="FH21" s="326">
        <f t="shared" si="8"/>
        <v>0</v>
      </c>
      <c r="FI21" s="326">
        <f t="shared" si="8"/>
        <v>0</v>
      </c>
      <c r="FJ21" s="326">
        <f t="shared" si="8"/>
        <v>0</v>
      </c>
      <c r="FK21" s="326">
        <f t="shared" si="8"/>
        <v>0</v>
      </c>
      <c r="FL21" s="326">
        <f t="shared" si="8"/>
        <v>0</v>
      </c>
      <c r="FM21" s="326">
        <f t="shared" si="8"/>
        <v>0</v>
      </c>
      <c r="FN21" s="326">
        <f t="shared" si="8"/>
        <v>0</v>
      </c>
      <c r="FO21" s="326">
        <f t="shared" si="8"/>
        <v>0</v>
      </c>
      <c r="FP21" s="326">
        <f t="shared" si="8"/>
        <v>0</v>
      </c>
      <c r="FQ21" s="326">
        <f t="shared" si="8"/>
        <v>0</v>
      </c>
      <c r="FR21" s="326">
        <f t="shared" si="8"/>
        <v>0</v>
      </c>
      <c r="FS21" s="326">
        <f t="shared" si="8"/>
        <v>0</v>
      </c>
      <c r="FT21" s="326">
        <f t="shared" si="8"/>
        <v>0</v>
      </c>
      <c r="FU21" s="326">
        <f t="shared" si="8"/>
        <v>0</v>
      </c>
      <c r="FV21" s="326">
        <f t="shared" si="8"/>
        <v>0</v>
      </c>
      <c r="FW21" s="326">
        <f t="shared" si="8"/>
        <v>0</v>
      </c>
      <c r="FX21" s="326">
        <f t="shared" si="8"/>
        <v>0</v>
      </c>
      <c r="FY21" s="326">
        <f t="shared" si="8"/>
        <v>0</v>
      </c>
      <c r="FZ21" s="326">
        <f t="shared" si="8"/>
        <v>0</v>
      </c>
      <c r="GA21" s="326">
        <f t="shared" si="8"/>
        <v>1</v>
      </c>
      <c r="GB21" s="326">
        <f t="shared" si="8"/>
        <v>1</v>
      </c>
      <c r="GC21" s="326">
        <f t="shared" si="8"/>
        <v>1</v>
      </c>
      <c r="GD21" s="326">
        <f t="shared" si="8"/>
        <v>1</v>
      </c>
      <c r="GE21" s="326">
        <f t="shared" si="8"/>
        <v>1</v>
      </c>
      <c r="GF21" s="326">
        <f t="shared" si="8"/>
        <v>1</v>
      </c>
      <c r="GG21" s="326">
        <f t="shared" si="8"/>
        <v>1</v>
      </c>
      <c r="GH21" s="326">
        <f t="shared" si="8"/>
        <v>1</v>
      </c>
      <c r="GI21" s="326">
        <f t="shared" si="8"/>
        <v>1</v>
      </c>
      <c r="GJ21" s="326">
        <f t="shared" si="8"/>
        <v>1</v>
      </c>
      <c r="GK21" s="326">
        <f t="shared" si="8"/>
        <v>1</v>
      </c>
      <c r="GL21" s="326">
        <f t="shared" si="8"/>
        <v>1</v>
      </c>
      <c r="GM21" s="326">
        <f t="shared" si="8"/>
        <v>1</v>
      </c>
      <c r="GN21" s="326">
        <f t="shared" si="8"/>
        <v>1</v>
      </c>
      <c r="GO21" s="326">
        <f t="shared" si="8"/>
        <v>1</v>
      </c>
    </row>
    <row r="22" spans="2:197">
      <c r="C22" s="331"/>
      <c r="BN22" s="318"/>
      <c r="BO22" s="318"/>
    </row>
    <row r="23" spans="2:197" ht="19">
      <c r="B23" s="332" t="s">
        <v>1097</v>
      </c>
      <c r="C23" s="331"/>
      <c r="BN23" s="318"/>
      <c r="BO23" s="318"/>
    </row>
    <row r="24" spans="2:197" ht="19">
      <c r="B24" s="332"/>
      <c r="C24" s="331"/>
      <c r="BN24" s="318"/>
      <c r="BO24" s="318"/>
    </row>
    <row r="25" spans="2:197" ht="19">
      <c r="B25" s="434"/>
      <c r="C25" s="438"/>
      <c r="D25" s="338"/>
      <c r="E25" s="338"/>
      <c r="F25" s="338"/>
      <c r="G25" s="338"/>
      <c r="H25" s="338"/>
      <c r="I25" s="338"/>
      <c r="J25" s="338"/>
      <c r="K25" s="338"/>
      <c r="L25" s="338"/>
      <c r="M25" s="338"/>
      <c r="N25" s="338"/>
      <c r="O25" s="338"/>
      <c r="P25" s="338"/>
      <c r="Q25" s="338"/>
      <c r="R25" s="338"/>
      <c r="S25" s="338"/>
      <c r="T25" s="338"/>
      <c r="U25" s="338"/>
      <c r="V25" s="338"/>
      <c r="W25" s="338"/>
      <c r="X25" s="338"/>
      <c r="Y25" s="338"/>
      <c r="Z25" s="338"/>
      <c r="AA25" s="338"/>
      <c r="AB25" s="338"/>
      <c r="AC25" s="338"/>
      <c r="AD25" s="338"/>
      <c r="AE25" s="338"/>
      <c r="AF25" s="338"/>
      <c r="AG25" s="338"/>
      <c r="AH25" s="338"/>
      <c r="AI25" s="338"/>
      <c r="BN25" s="318"/>
      <c r="BO25" s="318"/>
    </row>
    <row r="26" spans="2:197" ht="19">
      <c r="B26" s="434"/>
      <c r="C26" s="438"/>
      <c r="D26" s="338"/>
      <c r="E26" s="338"/>
      <c r="F26" s="338"/>
      <c r="G26" s="338"/>
      <c r="H26" s="338"/>
      <c r="I26" s="338"/>
      <c r="J26" s="338"/>
      <c r="K26" s="338"/>
      <c r="L26" s="338"/>
      <c r="M26" s="338"/>
      <c r="N26" s="338"/>
      <c r="O26" s="338"/>
      <c r="P26" s="338"/>
      <c r="Q26" s="338"/>
      <c r="R26" s="338"/>
      <c r="S26" s="338"/>
      <c r="T26" s="338"/>
      <c r="U26" s="338"/>
      <c r="V26" s="338"/>
      <c r="W26" s="338"/>
      <c r="X26" s="338"/>
      <c r="Y26" s="338"/>
      <c r="Z26" s="338"/>
      <c r="AA26" s="338"/>
      <c r="AB26" s="338"/>
      <c r="AC26" s="338"/>
      <c r="AD26" s="338"/>
      <c r="AE26" s="338"/>
      <c r="AF26" s="338"/>
      <c r="AG26" s="338"/>
      <c r="AH26" s="338"/>
      <c r="AI26" s="338"/>
      <c r="BN26" s="318"/>
      <c r="BO26" s="318"/>
    </row>
    <row r="27" spans="2:197" ht="19" customHeight="1">
      <c r="B27" s="434"/>
      <c r="C27" s="438"/>
      <c r="D27" s="338"/>
      <c r="E27" s="338"/>
      <c r="F27" s="338"/>
      <c r="G27" s="319"/>
      <c r="H27" s="895"/>
      <c r="I27" s="895"/>
      <c r="J27" s="895"/>
      <c r="K27" s="895"/>
      <c r="L27" s="895"/>
      <c r="M27" s="895"/>
      <c r="N27" s="895"/>
      <c r="O27" s="364"/>
      <c r="P27" s="338"/>
      <c r="Q27" s="338"/>
      <c r="R27" s="338"/>
      <c r="S27" s="338"/>
      <c r="T27" s="338"/>
      <c r="U27" s="338"/>
      <c r="V27" s="338"/>
      <c r="W27" s="338"/>
      <c r="X27" s="338"/>
      <c r="Y27" s="338"/>
      <c r="Z27" s="338"/>
      <c r="AA27" s="338"/>
      <c r="AB27" s="338"/>
      <c r="AC27" s="338"/>
      <c r="AD27" s="338"/>
      <c r="AE27" s="338"/>
      <c r="AF27" s="338"/>
      <c r="AG27" s="338"/>
      <c r="AH27" s="338"/>
      <c r="AI27" s="338"/>
      <c r="BN27" s="318"/>
      <c r="BO27" s="318"/>
    </row>
    <row r="28" spans="2:197" ht="58">
      <c r="B28" s="434"/>
      <c r="C28" s="438"/>
      <c r="D28" s="338"/>
      <c r="E28" s="338"/>
      <c r="F28" s="338"/>
      <c r="G28" s="319"/>
      <c r="H28" s="319" t="s">
        <v>126</v>
      </c>
      <c r="I28" s="319" t="s">
        <v>1093</v>
      </c>
      <c r="J28" s="319" t="s">
        <v>230</v>
      </c>
      <c r="K28" s="319" t="s">
        <v>1094</v>
      </c>
      <c r="L28" s="319" t="s">
        <v>1095</v>
      </c>
      <c r="M28" s="436" t="s">
        <v>126</v>
      </c>
      <c r="N28" s="436" t="s">
        <v>229</v>
      </c>
      <c r="O28" s="436" t="s">
        <v>230</v>
      </c>
      <c r="P28" s="436" t="s">
        <v>381</v>
      </c>
      <c r="Q28" s="436"/>
      <c r="R28" s="436"/>
      <c r="S28" s="436"/>
      <c r="T28" s="436"/>
      <c r="U28" s="338"/>
      <c r="V28" s="338"/>
      <c r="W28" s="338"/>
      <c r="X28" s="338"/>
      <c r="Y28" s="338"/>
      <c r="Z28" s="338"/>
      <c r="AA28" s="338"/>
      <c r="AB28" s="338"/>
      <c r="AC28" s="338"/>
      <c r="AD28" s="338"/>
      <c r="AE28" s="338"/>
      <c r="AF28" s="338"/>
      <c r="AG28" s="338"/>
      <c r="AH28" s="338"/>
      <c r="AI28" s="338"/>
      <c r="BN28" s="318"/>
      <c r="BO28" s="318"/>
    </row>
    <row r="29" spans="2:197" ht="19">
      <c r="B29" s="434"/>
      <c r="C29" s="438"/>
      <c r="D29" s="338"/>
      <c r="E29" s="338"/>
      <c r="F29" s="338"/>
      <c r="G29" s="437" t="str">
        <f>+C17</f>
        <v>Salud del área protegida</v>
      </c>
      <c r="H29" s="322">
        <f>+COUNTIF(G17:BM17,4)</f>
        <v>6</v>
      </c>
      <c r="I29" s="322">
        <f>+COUNTIF(G17:BM17,3)</f>
        <v>32</v>
      </c>
      <c r="J29" s="322">
        <f>+COUNTIF(G17:BM17,2)</f>
        <v>4</v>
      </c>
      <c r="K29" s="322">
        <f>+COUNTIF(G17:BM17,1)</f>
        <v>2</v>
      </c>
      <c r="L29" s="322">
        <f>+COUNTIF(G17:BM17,0)</f>
        <v>0</v>
      </c>
      <c r="M29" s="322"/>
      <c r="N29" s="322"/>
      <c r="O29" s="323"/>
      <c r="P29" s="317"/>
      <c r="Q29" s="338"/>
      <c r="R29" s="338"/>
      <c r="S29" s="338"/>
      <c r="T29" s="338"/>
      <c r="U29" s="338"/>
      <c r="V29" s="338"/>
      <c r="W29" s="338"/>
      <c r="X29" s="338"/>
      <c r="Y29" s="338"/>
      <c r="Z29" s="338"/>
      <c r="AA29" s="338"/>
      <c r="AB29" s="338"/>
      <c r="AC29" s="338"/>
      <c r="AD29" s="338"/>
      <c r="AE29" s="338"/>
      <c r="AF29" s="338"/>
      <c r="AG29" s="338"/>
      <c r="AH29" s="338"/>
      <c r="AI29" s="338"/>
      <c r="BN29" s="318"/>
      <c r="BO29" s="318"/>
    </row>
    <row r="30" spans="2:197" ht="19">
      <c r="B30" s="434"/>
      <c r="C30" s="438"/>
      <c r="D30" s="338"/>
      <c r="E30" s="338"/>
      <c r="F30" s="338"/>
      <c r="G30" s="437" t="str">
        <f>+C18</f>
        <v>Adaptación frente al clima cambiante</v>
      </c>
      <c r="H30" s="322">
        <f>+COUNTIF(G18:BM18,4)</f>
        <v>3</v>
      </c>
      <c r="I30" s="322">
        <f>+COUNTIF(G18:BM18,3)</f>
        <v>18</v>
      </c>
      <c r="J30" s="322">
        <f>+COUNTIF(G18:BM18,2)</f>
        <v>18</v>
      </c>
      <c r="K30" s="322">
        <f>+COUNTIF(G18:BM18,1)</f>
        <v>5</v>
      </c>
      <c r="L30" s="322">
        <f>+COUNTIF(G18:BM18,0)</f>
        <v>0</v>
      </c>
      <c r="M30" s="322"/>
      <c r="N30" s="322"/>
      <c r="O30" s="323"/>
      <c r="P30" s="317"/>
      <c r="Q30" s="338"/>
      <c r="R30" s="338"/>
      <c r="S30" s="338"/>
      <c r="T30" s="338"/>
      <c r="U30" s="338"/>
      <c r="V30" s="338"/>
      <c r="W30" s="338"/>
      <c r="X30" s="338"/>
      <c r="Y30" s="338"/>
      <c r="Z30" s="338"/>
      <c r="AA30" s="338"/>
      <c r="AB30" s="338"/>
      <c r="AC30" s="338"/>
      <c r="AD30" s="338"/>
      <c r="AE30" s="338"/>
      <c r="AF30" s="338"/>
      <c r="AG30" s="338"/>
      <c r="AH30" s="338"/>
      <c r="AI30" s="338"/>
      <c r="BN30" s="318"/>
      <c r="BO30" s="318"/>
    </row>
    <row r="31" spans="2:197" ht="19">
      <c r="B31" s="434"/>
      <c r="C31" s="438"/>
      <c r="D31" s="338"/>
      <c r="E31" s="338"/>
      <c r="F31" s="338"/>
      <c r="G31" s="437" t="str">
        <f>+C19</f>
        <v>Valores culturales asociados a los objetivos de conservación</v>
      </c>
      <c r="H31" s="322">
        <f>+COUNTIF(G19:BM19,4)</f>
        <v>3</v>
      </c>
      <c r="I31" s="322">
        <f>+COUNTIF(G19:BM19,3)</f>
        <v>10</v>
      </c>
      <c r="J31" s="322">
        <f>+COUNTIF(G19:BM19,2)</f>
        <v>13</v>
      </c>
      <c r="K31" s="322">
        <f>+COUNTIF(G19:BM19,1)</f>
        <v>5</v>
      </c>
      <c r="L31" s="322">
        <f>+COUNTIF(G19:BM19,0)</f>
        <v>13</v>
      </c>
      <c r="M31" s="322"/>
      <c r="N31" s="322"/>
      <c r="O31" s="323"/>
      <c r="P31" s="317"/>
      <c r="Q31" s="338"/>
      <c r="R31" s="338"/>
      <c r="S31" s="338"/>
      <c r="T31" s="338"/>
      <c r="U31" s="338"/>
      <c r="V31" s="338"/>
      <c r="W31" s="338"/>
      <c r="X31" s="338"/>
      <c r="Y31" s="338"/>
      <c r="Z31" s="338"/>
      <c r="AA31" s="338"/>
      <c r="AB31" s="338"/>
      <c r="AC31" s="338"/>
      <c r="AD31" s="338"/>
      <c r="AE31" s="338"/>
      <c r="AF31" s="338"/>
      <c r="AG31" s="338"/>
      <c r="AH31" s="338"/>
      <c r="AI31" s="338"/>
      <c r="BN31" s="318"/>
      <c r="BO31" s="318"/>
    </row>
    <row r="32" spans="2:197" ht="19">
      <c r="B32" s="434"/>
      <c r="C32" s="438"/>
      <c r="D32" s="338"/>
      <c r="E32" s="338"/>
      <c r="F32" s="338"/>
      <c r="G32" s="437" t="str">
        <f>+C20</f>
        <v>Beneficios asociados a las contribuciones de la naturaleza</v>
      </c>
      <c r="H32" s="322">
        <f>+COUNTIF(G20:BM20,4)</f>
        <v>6</v>
      </c>
      <c r="I32" s="322">
        <f>+COUNTIF(G20:BM20,3)</f>
        <v>11</v>
      </c>
      <c r="J32" s="322">
        <f>+COUNTIF(G20:BM20,2)</f>
        <v>19</v>
      </c>
      <c r="K32" s="322">
        <f>+COUNTIF(G20:BM20,1)</f>
        <v>8</v>
      </c>
      <c r="L32" s="322">
        <f>+COUNTIF(G20:BM20,0)</f>
        <v>0</v>
      </c>
      <c r="M32" s="322"/>
      <c r="N32" s="322"/>
      <c r="O32" s="323"/>
      <c r="P32" s="317"/>
      <c r="Q32" s="338"/>
      <c r="R32" s="338"/>
      <c r="S32" s="338"/>
      <c r="T32" s="338"/>
      <c r="U32" s="338"/>
      <c r="V32" s="338"/>
      <c r="W32" s="338"/>
      <c r="X32" s="338"/>
      <c r="Y32" s="338"/>
      <c r="Z32" s="338"/>
      <c r="AA32" s="338"/>
      <c r="AB32" s="338"/>
      <c r="AC32" s="338"/>
      <c r="AD32" s="338"/>
      <c r="AE32" s="338"/>
      <c r="AF32" s="338"/>
      <c r="AG32" s="338"/>
      <c r="AH32" s="338"/>
      <c r="AI32" s="338"/>
      <c r="BN32" s="318"/>
      <c r="BO32" s="318"/>
    </row>
    <row r="33" spans="2:67" ht="19">
      <c r="B33" s="434"/>
      <c r="C33" s="438"/>
      <c r="D33" s="338"/>
      <c r="E33" s="338"/>
      <c r="F33" s="338"/>
      <c r="G33" s="329" t="str">
        <f>+B21</f>
        <v>% DE AVANCE EN EL EJE LOGROS</v>
      </c>
      <c r="H33" s="322"/>
      <c r="I33" s="322"/>
      <c r="J33" s="322"/>
      <c r="K33" s="322"/>
      <c r="L33" s="322"/>
      <c r="M33" s="439">
        <f>+COUNTIF($G$21:$BM$21,"&gt;=69%")</f>
        <v>13</v>
      </c>
      <c r="N33" s="439">
        <f>+COUNTIF($G$21:$BM$21,"&gt;50%")-COUNTIF($G$21:$BM$21,"&gt;=69%")</f>
        <v>22</v>
      </c>
      <c r="O33" s="439">
        <f>+COUNTIF(G21:BM21,"&gt;0%")-COUNTIF($G$21:$BM$21,"&gt;50%")</f>
        <v>9</v>
      </c>
      <c r="P33" s="439">
        <f>+COUNTIF($G$21:$BM$21,"=0%")</f>
        <v>0</v>
      </c>
      <c r="Q33" s="338"/>
      <c r="R33" s="338"/>
      <c r="S33" s="338"/>
      <c r="T33" s="338"/>
      <c r="U33" s="338"/>
      <c r="V33" s="338"/>
      <c r="W33" s="338"/>
      <c r="X33" s="338"/>
      <c r="Y33" s="338"/>
      <c r="Z33" s="338"/>
      <c r="AA33" s="338"/>
      <c r="AB33" s="338"/>
      <c r="AC33" s="338"/>
      <c r="AD33" s="338"/>
      <c r="AE33" s="338"/>
      <c r="AF33" s="338"/>
      <c r="AG33" s="338"/>
      <c r="AH33" s="338"/>
      <c r="AI33" s="338"/>
      <c r="BN33" s="318"/>
      <c r="BO33" s="318"/>
    </row>
    <row r="34" spans="2:67" ht="19">
      <c r="B34" s="434"/>
      <c r="C34" s="438"/>
      <c r="D34" s="338"/>
      <c r="E34" s="338"/>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BN34" s="318"/>
      <c r="BO34" s="318"/>
    </row>
    <row r="35" spans="2:67" ht="19">
      <c r="B35" s="434"/>
      <c r="C35" s="438"/>
      <c r="D35" s="338"/>
      <c r="E35" s="338"/>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BN35" s="318"/>
      <c r="BO35" s="318"/>
    </row>
    <row r="36" spans="2:67" ht="19">
      <c r="B36" s="434"/>
      <c r="C36" s="438"/>
      <c r="D36" s="338"/>
      <c r="E36" s="338"/>
      <c r="F36" s="338"/>
      <c r="G36" s="338"/>
      <c r="H36" s="338"/>
      <c r="I36" s="338"/>
      <c r="J36" s="338"/>
      <c r="K36" s="338"/>
      <c r="L36" s="338"/>
      <c r="M36" s="338"/>
      <c r="N36" s="338"/>
      <c r="O36" s="338"/>
      <c r="P36" s="338"/>
      <c r="Q36" s="338"/>
      <c r="R36" s="338"/>
      <c r="S36" s="338"/>
      <c r="T36" s="338"/>
      <c r="U36" s="338"/>
      <c r="V36" s="338"/>
      <c r="W36" s="338"/>
      <c r="X36" s="338"/>
      <c r="Y36" s="338"/>
      <c r="Z36" s="338"/>
      <c r="AA36" s="338"/>
      <c r="AB36" s="338"/>
      <c r="AC36" s="338"/>
      <c r="AD36" s="338"/>
      <c r="AE36" s="338"/>
      <c r="AF36" s="338"/>
      <c r="AG36" s="338"/>
      <c r="AH36" s="338"/>
      <c r="AI36" s="338"/>
      <c r="BN36" s="318"/>
      <c r="BO36" s="318"/>
    </row>
    <row r="37" spans="2:67" ht="19">
      <c r="B37" s="434"/>
      <c r="C37" s="438"/>
      <c r="D37" s="338"/>
      <c r="E37" s="338"/>
      <c r="F37" s="338"/>
      <c r="G37" s="338"/>
      <c r="H37" s="338"/>
      <c r="I37" s="338"/>
      <c r="J37" s="338"/>
      <c r="K37" s="338"/>
      <c r="L37" s="338"/>
      <c r="M37" s="338"/>
      <c r="N37" s="338"/>
      <c r="O37" s="338"/>
      <c r="P37" s="338"/>
      <c r="Q37" s="338"/>
      <c r="R37" s="338"/>
      <c r="S37" s="338"/>
      <c r="T37" s="338"/>
      <c r="U37" s="338"/>
      <c r="V37" s="338"/>
      <c r="W37" s="338"/>
      <c r="X37" s="338"/>
      <c r="Y37" s="338"/>
      <c r="Z37" s="338"/>
      <c r="AA37" s="338"/>
      <c r="AB37" s="338"/>
      <c r="AC37" s="338"/>
      <c r="AD37" s="338"/>
      <c r="AE37" s="338"/>
      <c r="AF37" s="338"/>
      <c r="AG37" s="338"/>
      <c r="AH37" s="338"/>
      <c r="AI37" s="338"/>
      <c r="BN37" s="318"/>
      <c r="BO37" s="318"/>
    </row>
    <row r="38" spans="2:67" ht="19">
      <c r="B38" s="434"/>
      <c r="C38" s="438"/>
      <c r="D38" s="338"/>
      <c r="E38" s="338"/>
      <c r="F38" s="338"/>
      <c r="G38" s="338"/>
      <c r="H38" s="338"/>
      <c r="I38" s="338"/>
      <c r="J38" s="338"/>
      <c r="K38" s="338"/>
      <c r="L38" s="338"/>
      <c r="M38" s="338"/>
      <c r="N38" s="338"/>
      <c r="O38" s="338"/>
      <c r="P38" s="338"/>
      <c r="Q38" s="338"/>
      <c r="R38" s="338"/>
      <c r="S38" s="338"/>
      <c r="T38" s="338"/>
      <c r="U38" s="338"/>
      <c r="V38" s="338"/>
      <c r="W38" s="338"/>
      <c r="X38" s="338"/>
      <c r="Y38" s="338"/>
      <c r="Z38" s="338"/>
      <c r="AA38" s="338"/>
      <c r="AB38" s="338"/>
      <c r="AC38" s="338"/>
      <c r="AD38" s="338"/>
      <c r="AE38" s="338"/>
      <c r="AF38" s="338"/>
      <c r="AG38" s="338"/>
      <c r="AH38" s="338"/>
      <c r="AI38" s="338"/>
      <c r="BN38" s="318"/>
      <c r="BO38" s="318"/>
    </row>
    <row r="39" spans="2:67" ht="19">
      <c r="B39" s="434"/>
      <c r="C39" s="438"/>
      <c r="D39" s="338"/>
      <c r="E39" s="338"/>
      <c r="F39" s="338"/>
      <c r="G39" s="338"/>
      <c r="H39" s="338"/>
      <c r="I39" s="338"/>
      <c r="J39" s="338"/>
      <c r="K39" s="338"/>
      <c r="L39" s="338"/>
      <c r="M39" s="338"/>
      <c r="N39" s="338"/>
      <c r="O39" s="338"/>
      <c r="P39" s="338"/>
      <c r="Q39" s="338"/>
      <c r="R39" s="338"/>
      <c r="S39" s="338"/>
      <c r="T39" s="338"/>
      <c r="U39" s="338"/>
      <c r="V39" s="338"/>
      <c r="W39" s="338"/>
      <c r="X39" s="338"/>
      <c r="Y39" s="338"/>
      <c r="Z39" s="338"/>
      <c r="AA39" s="338"/>
      <c r="AB39" s="338"/>
      <c r="AC39" s="338"/>
      <c r="AD39" s="338"/>
      <c r="AE39" s="338"/>
      <c r="AF39" s="338"/>
      <c r="AG39" s="338"/>
      <c r="AH39" s="338"/>
      <c r="AI39" s="338"/>
      <c r="BN39" s="318"/>
      <c r="BO39" s="318"/>
    </row>
    <row r="40" spans="2:67" ht="19">
      <c r="B40" s="434"/>
      <c r="C40" s="438"/>
      <c r="D40" s="338"/>
      <c r="E40" s="338"/>
      <c r="F40" s="338"/>
      <c r="G40" s="338"/>
      <c r="H40" s="338"/>
      <c r="I40" s="338"/>
      <c r="J40" s="338"/>
      <c r="K40" s="338"/>
      <c r="L40" s="338"/>
      <c r="M40" s="338"/>
      <c r="N40" s="338"/>
      <c r="O40" s="338"/>
      <c r="P40" s="338"/>
      <c r="Q40" s="338"/>
      <c r="R40" s="338"/>
      <c r="S40" s="338"/>
      <c r="T40" s="338"/>
      <c r="U40" s="338"/>
      <c r="V40" s="338"/>
      <c r="W40" s="338"/>
      <c r="X40" s="338"/>
      <c r="Y40" s="338"/>
      <c r="Z40" s="338"/>
      <c r="AA40" s="338"/>
      <c r="AB40" s="338"/>
      <c r="AC40" s="338"/>
      <c r="AD40" s="338"/>
      <c r="AE40" s="338"/>
      <c r="AF40" s="338"/>
      <c r="AG40" s="338"/>
      <c r="AH40" s="338"/>
      <c r="AI40" s="338"/>
      <c r="BN40" s="318"/>
      <c r="BO40" s="318"/>
    </row>
    <row r="41" spans="2:67" ht="19">
      <c r="B41" s="434"/>
      <c r="C41" s="438"/>
      <c r="D41" s="338"/>
      <c r="E41" s="338"/>
      <c r="F41" s="338"/>
      <c r="G41" s="338"/>
      <c r="H41" s="338"/>
      <c r="I41" s="338"/>
      <c r="J41" s="338"/>
      <c r="K41" s="338"/>
      <c r="L41" s="338"/>
      <c r="M41" s="338"/>
      <c r="N41" s="338"/>
      <c r="O41" s="338"/>
      <c r="P41" s="338"/>
      <c r="Q41" s="338"/>
      <c r="R41" s="338"/>
      <c r="S41" s="338"/>
      <c r="T41" s="338"/>
      <c r="U41" s="338"/>
      <c r="V41" s="338"/>
      <c r="W41" s="338"/>
      <c r="X41" s="338"/>
      <c r="Y41" s="338"/>
      <c r="Z41" s="338"/>
      <c r="AA41" s="338"/>
      <c r="AB41" s="338"/>
      <c r="AC41" s="338"/>
      <c r="AD41" s="338"/>
      <c r="AE41" s="338"/>
      <c r="AF41" s="338"/>
      <c r="AG41" s="338"/>
      <c r="AH41" s="338"/>
      <c r="AI41" s="338"/>
      <c r="BN41" s="318"/>
      <c r="BO41" s="318"/>
    </row>
    <row r="42" spans="2:67" ht="19">
      <c r="B42" s="434"/>
      <c r="C42" s="438"/>
      <c r="D42" s="338"/>
      <c r="E42" s="338"/>
      <c r="F42" s="338"/>
      <c r="G42" s="338"/>
      <c r="H42" s="338"/>
      <c r="I42" s="338"/>
      <c r="J42" s="338"/>
      <c r="K42" s="338"/>
      <c r="L42" s="338"/>
      <c r="M42" s="338"/>
      <c r="N42" s="338"/>
      <c r="O42" s="338"/>
      <c r="P42" s="338"/>
      <c r="Q42" s="338"/>
      <c r="R42" s="338"/>
      <c r="S42" s="338"/>
      <c r="T42" s="338"/>
      <c r="U42" s="338"/>
      <c r="V42" s="338"/>
      <c r="W42" s="338"/>
      <c r="X42" s="338"/>
      <c r="Y42" s="338"/>
      <c r="Z42" s="338"/>
      <c r="AA42" s="338"/>
      <c r="AB42" s="338"/>
      <c r="AC42" s="338"/>
      <c r="AD42" s="338"/>
      <c r="AE42" s="338"/>
      <c r="AF42" s="338"/>
      <c r="AG42" s="338"/>
      <c r="AH42" s="338"/>
      <c r="AI42" s="338"/>
      <c r="BN42" s="318"/>
      <c r="BO42" s="318"/>
    </row>
    <row r="43" spans="2:67" ht="19">
      <c r="B43" s="434"/>
      <c r="C43" s="438"/>
      <c r="D43" s="338"/>
      <c r="E43" s="338"/>
      <c r="F43" s="338"/>
      <c r="G43" s="338"/>
      <c r="H43" s="338"/>
      <c r="I43" s="338"/>
      <c r="J43" s="338"/>
      <c r="K43" s="338"/>
      <c r="L43" s="338"/>
      <c r="M43" s="338"/>
      <c r="N43" s="338"/>
      <c r="O43" s="338"/>
      <c r="P43" s="338"/>
      <c r="Q43" s="338"/>
      <c r="R43" s="338"/>
      <c r="S43" s="338"/>
      <c r="T43" s="338"/>
      <c r="U43" s="338"/>
      <c r="V43" s="338"/>
      <c r="W43" s="338"/>
      <c r="X43" s="338"/>
      <c r="Y43" s="338"/>
      <c r="Z43" s="338"/>
      <c r="AA43" s="338"/>
      <c r="AB43" s="338"/>
      <c r="AC43" s="338"/>
      <c r="AD43" s="338"/>
      <c r="AE43" s="338"/>
      <c r="AF43" s="338"/>
      <c r="AG43" s="338"/>
      <c r="AH43" s="338"/>
      <c r="AI43" s="338"/>
      <c r="BN43" s="318"/>
      <c r="BO43" s="318"/>
    </row>
    <row r="44" spans="2:67" ht="19">
      <c r="B44" s="434"/>
      <c r="C44" s="438"/>
      <c r="D44" s="338"/>
      <c r="E44" s="338"/>
      <c r="F44" s="338"/>
      <c r="G44" s="338"/>
      <c r="H44" s="338"/>
      <c r="I44" s="338"/>
      <c r="J44" s="338"/>
      <c r="K44" s="338"/>
      <c r="L44" s="338"/>
      <c r="M44" s="338"/>
      <c r="N44" s="338"/>
      <c r="O44" s="338"/>
      <c r="P44" s="338"/>
      <c r="Q44" s="338"/>
      <c r="R44" s="338"/>
      <c r="S44" s="338"/>
      <c r="T44" s="338"/>
      <c r="U44" s="338"/>
      <c r="V44" s="338"/>
      <c r="W44" s="338"/>
      <c r="X44" s="338"/>
      <c r="Y44" s="338"/>
      <c r="Z44" s="338"/>
      <c r="AA44" s="338"/>
      <c r="AB44" s="338"/>
      <c r="AC44" s="338"/>
      <c r="AD44" s="338"/>
      <c r="AE44" s="338"/>
      <c r="AF44" s="338"/>
      <c r="AG44" s="338"/>
      <c r="AH44" s="338"/>
      <c r="AI44" s="338"/>
      <c r="BN44" s="318"/>
      <c r="BO44" s="318"/>
    </row>
    <row r="45" spans="2:67" ht="19">
      <c r="B45" s="434"/>
      <c r="C45" s="438"/>
      <c r="D45" s="338"/>
      <c r="E45" s="338"/>
      <c r="F45" s="338"/>
      <c r="G45" s="338"/>
      <c r="H45" s="338"/>
      <c r="I45" s="338"/>
      <c r="J45" s="338"/>
      <c r="K45" s="338"/>
      <c r="L45" s="338"/>
      <c r="M45" s="338"/>
      <c r="N45" s="338"/>
      <c r="O45" s="338"/>
      <c r="P45" s="338"/>
      <c r="Q45" s="338"/>
      <c r="R45" s="338"/>
      <c r="S45" s="338"/>
      <c r="T45" s="338"/>
      <c r="U45" s="338"/>
      <c r="V45" s="338"/>
      <c r="W45" s="338"/>
      <c r="X45" s="338"/>
      <c r="Y45" s="338"/>
      <c r="Z45" s="338"/>
      <c r="AA45" s="338"/>
      <c r="AB45" s="338"/>
      <c r="AC45" s="338"/>
      <c r="AD45" s="338"/>
      <c r="AE45" s="338"/>
      <c r="AF45" s="338"/>
      <c r="AG45" s="338"/>
      <c r="AH45" s="338"/>
      <c r="AI45" s="338"/>
      <c r="BN45" s="318"/>
      <c r="BO45" s="318"/>
    </row>
    <row r="46" spans="2:67" ht="19">
      <c r="B46" s="434"/>
      <c r="C46" s="438"/>
      <c r="D46" s="338"/>
      <c r="E46" s="338"/>
      <c r="F46" s="338"/>
      <c r="G46" s="338"/>
      <c r="H46" s="338"/>
      <c r="I46" s="338"/>
      <c r="J46" s="338"/>
      <c r="K46" s="338"/>
      <c r="L46" s="338"/>
      <c r="M46" s="338"/>
      <c r="N46" s="338"/>
      <c r="O46" s="338"/>
      <c r="P46" s="338"/>
      <c r="Q46" s="338"/>
      <c r="R46" s="338"/>
      <c r="S46" s="338"/>
      <c r="T46" s="338"/>
      <c r="U46" s="338"/>
      <c r="V46" s="338"/>
      <c r="W46" s="338"/>
      <c r="X46" s="338"/>
      <c r="Y46" s="338"/>
      <c r="Z46" s="338"/>
      <c r="AA46" s="338"/>
      <c r="AB46" s="338"/>
      <c r="AC46" s="338"/>
      <c r="AD46" s="338"/>
      <c r="AE46" s="338"/>
      <c r="AF46" s="338"/>
      <c r="AG46" s="338"/>
      <c r="AH46" s="338"/>
      <c r="AI46" s="338"/>
      <c r="BN46" s="318"/>
      <c r="BO46" s="318"/>
    </row>
    <row r="47" spans="2:67" ht="19">
      <c r="B47" s="434"/>
      <c r="C47" s="438"/>
      <c r="D47" s="338"/>
      <c r="E47" s="338"/>
      <c r="F47" s="338"/>
      <c r="G47" s="338"/>
      <c r="H47" s="338"/>
      <c r="I47" s="338"/>
      <c r="J47" s="338"/>
      <c r="K47" s="338"/>
      <c r="L47" s="338"/>
      <c r="M47" s="338"/>
      <c r="N47" s="338"/>
      <c r="O47" s="338"/>
      <c r="P47" s="338"/>
      <c r="Q47" s="338"/>
      <c r="R47" s="338"/>
      <c r="S47" s="338"/>
      <c r="T47" s="338"/>
      <c r="U47" s="338"/>
      <c r="V47" s="338"/>
      <c r="W47" s="338"/>
      <c r="X47" s="338"/>
      <c r="Y47" s="338"/>
      <c r="Z47" s="338"/>
      <c r="AA47" s="338"/>
      <c r="AB47" s="338"/>
      <c r="AC47" s="338"/>
      <c r="AD47" s="338"/>
      <c r="AE47" s="338"/>
      <c r="AF47" s="338"/>
      <c r="AG47" s="338"/>
      <c r="AH47" s="338"/>
      <c r="AI47" s="338"/>
      <c r="BN47" s="318"/>
      <c r="BO47" s="318"/>
    </row>
    <row r="48" spans="2:67" ht="19">
      <c r="B48" s="332"/>
      <c r="C48" s="331"/>
      <c r="BN48" s="318"/>
      <c r="BO48" s="318"/>
    </row>
    <row r="49" spans="2:67" ht="19">
      <c r="B49" s="332"/>
      <c r="C49" s="331"/>
      <c r="BN49" s="318"/>
      <c r="BO49" s="318"/>
    </row>
    <row r="50" spans="2:67" ht="19">
      <c r="B50" s="332"/>
      <c r="C50" s="331"/>
      <c r="BN50" s="318"/>
      <c r="BO50" s="318"/>
    </row>
    <row r="51" spans="2:67" ht="19">
      <c r="B51" s="332"/>
      <c r="C51" s="331"/>
      <c r="BN51" s="318"/>
      <c r="BO51" s="318"/>
    </row>
    <row r="52" spans="2:67">
      <c r="C52" s="331"/>
      <c r="BN52" s="318"/>
      <c r="BO52" s="318"/>
    </row>
    <row r="53" spans="2:67">
      <c r="C53" s="331"/>
      <c r="BN53" s="318"/>
      <c r="BO53" s="318"/>
    </row>
    <row r="54" spans="2:67">
      <c r="C54" s="331"/>
      <c r="BN54" s="318"/>
      <c r="BO54" s="318"/>
    </row>
    <row r="55" spans="2:67" ht="78" customHeight="1">
      <c r="B55" s="912" t="s">
        <v>797</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2"/>
      <c r="AL55" s="912"/>
      <c r="AM55" s="912"/>
      <c r="AN55" s="912"/>
      <c r="AO55" s="912"/>
      <c r="AP55" s="912"/>
      <c r="AQ55" s="912"/>
      <c r="AR55" s="912"/>
      <c r="AS55" s="912"/>
      <c r="AT55" s="912"/>
      <c r="AU55" s="912"/>
      <c r="AV55" s="912"/>
      <c r="AW55" s="912"/>
      <c r="AX55" s="912"/>
      <c r="AY55" s="912"/>
      <c r="AZ55" s="912"/>
      <c r="BA55" s="912"/>
      <c r="BB55" s="912"/>
      <c r="BC55" s="912"/>
      <c r="BD55" s="912"/>
      <c r="BE55" s="912"/>
      <c r="BF55" s="912"/>
      <c r="BG55" s="912"/>
      <c r="BH55" s="912"/>
      <c r="BI55" s="912"/>
      <c r="BJ55" s="912"/>
      <c r="BK55" s="912"/>
      <c r="BL55" s="912"/>
      <c r="BM55" s="912"/>
      <c r="BN55" s="318"/>
      <c r="BO55" s="318"/>
    </row>
    <row r="56" spans="2:67">
      <c r="C56" s="331"/>
      <c r="BN56" s="318"/>
      <c r="BO56" s="318"/>
    </row>
    <row r="57" spans="2:67">
      <c r="C57" s="331"/>
      <c r="BN57" s="318"/>
      <c r="BO57" s="318"/>
    </row>
    <row r="58" spans="2:67">
      <c r="C58" s="331"/>
      <c r="BN58" s="318"/>
      <c r="BO58" s="318"/>
    </row>
    <row r="59" spans="2:67">
      <c r="C59" s="331"/>
      <c r="BN59" s="318"/>
      <c r="BO59" s="318"/>
    </row>
    <row r="60" spans="2:67">
      <c r="C60" s="331"/>
      <c r="BN60" s="318"/>
      <c r="BO60" s="318"/>
    </row>
    <row r="61" spans="2:67">
      <c r="C61" s="331"/>
      <c r="BN61" s="318"/>
      <c r="BO61" s="318"/>
    </row>
    <row r="62" spans="2:67">
      <c r="C62" s="331"/>
      <c r="BN62" s="318"/>
      <c r="BO62" s="318"/>
    </row>
    <row r="63" spans="2:67">
      <c r="C63" s="331"/>
      <c r="BN63" s="318"/>
      <c r="BO63" s="318"/>
    </row>
    <row r="64" spans="2:67" s="318" customFormat="1" ht="13" customHeight="1">
      <c r="B64" s="334"/>
      <c r="C64" s="334"/>
      <c r="D64" s="334"/>
      <c r="E64" s="334"/>
      <c r="F64" s="334"/>
      <c r="G64" s="338"/>
      <c r="H64" s="338"/>
      <c r="I64" s="338"/>
      <c r="J64" s="338"/>
      <c r="K64" s="338"/>
      <c r="L64" s="338"/>
      <c r="M64" s="338"/>
      <c r="N64" s="338"/>
      <c r="O64" s="338"/>
      <c r="P64" s="338"/>
      <c r="Q64" s="338"/>
      <c r="R64" s="338"/>
      <c r="S64" s="338"/>
      <c r="T64" s="338"/>
      <c r="U64" s="338"/>
      <c r="V64" s="338"/>
      <c r="W64" s="338"/>
      <c r="X64" s="338"/>
      <c r="Y64" s="338"/>
      <c r="Z64" s="338"/>
      <c r="AA64" s="338"/>
      <c r="AB64" s="338"/>
      <c r="AC64" s="338"/>
      <c r="AD64" s="338"/>
      <c r="AE64" s="338"/>
      <c r="AF64" s="338"/>
      <c r="AG64" s="338"/>
      <c r="AH64" s="338"/>
      <c r="AI64" s="338"/>
      <c r="AJ64" s="338"/>
      <c r="AK64" s="338"/>
      <c r="AL64" s="338"/>
      <c r="AM64" s="338"/>
      <c r="AN64" s="338"/>
      <c r="AO64" s="338"/>
      <c r="AP64" s="338"/>
      <c r="AQ64" s="338"/>
      <c r="AR64" s="338"/>
      <c r="AS64" s="338"/>
      <c r="AT64" s="338"/>
      <c r="AU64" s="338"/>
      <c r="AV64" s="338"/>
      <c r="AW64" s="338"/>
      <c r="AX64" s="338"/>
      <c r="AY64" s="338"/>
      <c r="AZ64" s="338"/>
      <c r="BA64" s="338"/>
      <c r="BB64" s="338"/>
      <c r="BC64" s="338"/>
      <c r="BD64" s="338"/>
      <c r="BE64" s="338"/>
      <c r="BF64" s="338"/>
      <c r="BG64" s="338"/>
      <c r="BH64" s="338"/>
      <c r="BI64" s="338"/>
      <c r="BJ64" s="338"/>
      <c r="BK64" s="338"/>
      <c r="BL64" s="338"/>
      <c r="BM64" s="338"/>
    </row>
    <row r="65" spans="2:197" s="334" customFormat="1" ht="35" customHeight="1">
      <c r="B65" s="907"/>
      <c r="C65" s="908"/>
      <c r="D65" s="908"/>
      <c r="E65" s="908"/>
      <c r="F65" s="908"/>
      <c r="G65" s="885" t="str">
        <f>+IF(G13=1,G12,"")</f>
        <v>Cerro Bandera Ojo Blanco</v>
      </c>
      <c r="H65" s="887" t="str">
        <f t="shared" ref="H65:BM65" si="9">+IF(H13=1,H12,"")</f>
        <v>La Tatacoa</v>
      </c>
      <c r="I65" s="885" t="str">
        <f t="shared" si="9"/>
        <v>Minas</v>
      </c>
      <c r="J65" s="887" t="str">
        <f t="shared" si="9"/>
        <v>Serranía de Peñas Blancas</v>
      </c>
      <c r="K65" s="885" t="str">
        <f t="shared" si="9"/>
        <v>Agualinda</v>
      </c>
      <c r="L65" s="887" t="str">
        <f t="shared" si="9"/>
        <v>Arrayanal</v>
      </c>
      <c r="M65" s="885" t="str">
        <f t="shared" si="9"/>
        <v>Cristalina La Mesa</v>
      </c>
      <c r="N65" s="887" t="str">
        <f t="shared" si="9"/>
        <v>Cuchilla del San Juan</v>
      </c>
      <c r="O65" s="885" t="str">
        <f t="shared" si="9"/>
        <v>Guasimo</v>
      </c>
      <c r="P65" s="887" t="str">
        <f t="shared" si="9"/>
        <v>Planes de San Rafael</v>
      </c>
      <c r="Q65" s="885" t="str">
        <f t="shared" si="9"/>
        <v>La Selva</v>
      </c>
      <c r="R65" s="887" t="str">
        <f t="shared" si="9"/>
        <v>Cuchilla de Bellavista</v>
      </c>
      <c r="S65" s="885" t="str">
        <f t="shared" si="9"/>
        <v>Cerro Guadalupe</v>
      </c>
      <c r="T65" s="887" t="str">
        <f t="shared" si="9"/>
        <v>Laguna de San Diego</v>
      </c>
      <c r="U65" s="885" t="str">
        <f t="shared" si="9"/>
        <v>El Meandro o Madrevieja de Guarinocito</v>
      </c>
      <c r="V65" s="887" t="str">
        <f t="shared" si="9"/>
        <v>Cerro de Chimayoy</v>
      </c>
      <c r="W65" s="885" t="str">
        <f t="shared" si="9"/>
        <v>Enclave Subxerofitico del Patia</v>
      </c>
      <c r="X65" s="887" t="str">
        <f t="shared" si="9"/>
        <v>Paramos Las Dominguez, Pan de Azucar y Valle Bonito</v>
      </c>
      <c r="Y65" s="885" t="str">
        <f t="shared" si="9"/>
        <v>Pance</v>
      </c>
      <c r="Z65" s="887" t="str">
        <f t="shared" si="9"/>
        <v>Guacas</v>
      </c>
      <c r="AA65" s="885" t="str">
        <f t="shared" si="9"/>
        <v>Rut Nativos</v>
      </c>
      <c r="AB65" s="887" t="str">
        <f t="shared" si="9"/>
        <v>Laguna de Sonso o del Chircal</v>
      </c>
      <c r="AC65" s="885" t="str">
        <f t="shared" si="9"/>
        <v>Alto del Insor</v>
      </c>
      <c r="AD65" s="887" t="str">
        <f t="shared" si="9"/>
        <v>San Silvestre</v>
      </c>
      <c r="AE65" s="885" t="str">
        <f t="shared" si="9"/>
        <v>Bosques Secos del Chicamocha "Umpala"</v>
      </c>
      <c r="AF65" s="887" t="str">
        <f t="shared" si="9"/>
        <v>Páramo de Cristales, Castillejo o Gauchaneque</v>
      </c>
      <c r="AG65" s="885" t="str">
        <f t="shared" si="9"/>
        <v>Chinchorro</v>
      </c>
      <c r="AH65" s="887" t="str">
        <f t="shared" si="9"/>
        <v>Laguna Carimagua</v>
      </c>
      <c r="AI65" s="885" t="str">
        <f t="shared" si="9"/>
        <v>El Tinije</v>
      </c>
      <c r="AJ65" s="887" t="str">
        <f t="shared" si="9"/>
        <v>Mata de la Urama</v>
      </c>
      <c r="AK65" s="885" t="str">
        <f t="shared" si="9"/>
        <v>El Bocachico</v>
      </c>
      <c r="AL65" s="887" t="str">
        <f t="shared" si="9"/>
        <v>La Primavera</v>
      </c>
      <c r="AM65" s="885" t="str">
        <f t="shared" si="9"/>
        <v>Sabanas de Baraya</v>
      </c>
      <c r="AN65" s="887" t="str">
        <f t="shared" si="9"/>
        <v>Lago Azul los Manatíes</v>
      </c>
      <c r="AO65" s="885" t="str">
        <f t="shared" si="9"/>
        <v>Serrania de Perija</v>
      </c>
      <c r="AP65" s="887" t="str">
        <f t="shared" si="9"/>
        <v>Cuenca Baja del Rio Rancheria</v>
      </c>
      <c r="AQ65" s="885" t="str">
        <f t="shared" si="9"/>
        <v>Bañaderos  Cuenca Alta del Rio Camarones</v>
      </c>
      <c r="AR65" s="887" t="str">
        <f t="shared" si="9"/>
        <v>Ensenada de Rionegro, los Bajos Aledaños, las Cienagas de Marimonda y el Salado</v>
      </c>
      <c r="AS65" s="885" t="str">
        <f t="shared" si="9"/>
        <v>Manglar de la Bahia de Cispata y Sector Aledano del Delta Estuarino del Rio Sinu</v>
      </c>
      <c r="AT65" s="887" t="str">
        <f t="shared" si="9"/>
        <v>Complejo Cenagoso del Bajo Sinú</v>
      </c>
      <c r="AU65" s="885" t="str">
        <f t="shared" si="9"/>
        <v>Golfo de Tribuga Cabo Corrientes</v>
      </c>
      <c r="AV65" s="887" t="str">
        <f t="shared" si="9"/>
        <v>En el Territorio Colectivo del Consejo Comunitario de la Comunidad Negra de la Plata</v>
      </c>
      <c r="AW65" s="885" t="str">
        <f t="shared" si="9"/>
        <v>Enclave Subxerofitico de Atuncela</v>
      </c>
      <c r="AX65" s="887" t="str">
        <f t="shared" si="9"/>
        <v>El Chilcal</v>
      </c>
      <c r="AY65" s="885" t="str">
        <f t="shared" si="9"/>
        <v/>
      </c>
      <c r="AZ65" s="887" t="str">
        <f t="shared" si="9"/>
        <v/>
      </c>
      <c r="BA65" s="885" t="str">
        <f t="shared" si="9"/>
        <v/>
      </c>
      <c r="BB65" s="887" t="str">
        <f t="shared" si="9"/>
        <v/>
      </c>
      <c r="BC65" s="885" t="str">
        <f t="shared" si="9"/>
        <v/>
      </c>
      <c r="BD65" s="887" t="str">
        <f t="shared" si="9"/>
        <v/>
      </c>
      <c r="BE65" s="885" t="str">
        <f t="shared" si="9"/>
        <v/>
      </c>
      <c r="BF65" s="887" t="str">
        <f t="shared" si="9"/>
        <v/>
      </c>
      <c r="BG65" s="885" t="str">
        <f t="shared" si="9"/>
        <v/>
      </c>
      <c r="BH65" s="887" t="str">
        <f t="shared" si="9"/>
        <v/>
      </c>
      <c r="BI65" s="885" t="str">
        <f t="shared" si="9"/>
        <v/>
      </c>
      <c r="BJ65" s="887" t="str">
        <f t="shared" si="9"/>
        <v/>
      </c>
      <c r="BK65" s="885" t="str">
        <f t="shared" si="9"/>
        <v/>
      </c>
      <c r="BL65" s="887" t="str">
        <f t="shared" si="9"/>
        <v/>
      </c>
      <c r="BM65" s="885" t="str">
        <f t="shared" si="9"/>
        <v/>
      </c>
      <c r="BN65" s="925"/>
      <c r="BO65" s="925"/>
      <c r="BP65" s="925"/>
      <c r="BQ65" s="925"/>
      <c r="BR65" s="925"/>
      <c r="BS65" s="409"/>
      <c r="CB65" s="363" t="str">
        <f t="shared" ref="CB65:DG65" si="10">+IF(G62=1,G61,"")</f>
        <v/>
      </c>
      <c r="CC65" s="363" t="str">
        <f t="shared" si="10"/>
        <v/>
      </c>
      <c r="CD65" s="363" t="str">
        <f t="shared" si="10"/>
        <v/>
      </c>
      <c r="CE65" s="363" t="str">
        <f t="shared" si="10"/>
        <v/>
      </c>
      <c r="CF65" s="363" t="str">
        <f t="shared" si="10"/>
        <v/>
      </c>
      <c r="CG65" s="363" t="str">
        <f t="shared" si="10"/>
        <v/>
      </c>
      <c r="CH65" s="363" t="str">
        <f t="shared" si="10"/>
        <v/>
      </c>
      <c r="CI65" s="363" t="str">
        <f t="shared" si="10"/>
        <v/>
      </c>
      <c r="CJ65" s="363" t="str">
        <f t="shared" si="10"/>
        <v/>
      </c>
      <c r="CK65" s="363" t="str">
        <f t="shared" si="10"/>
        <v/>
      </c>
      <c r="CL65" s="363" t="str">
        <f t="shared" si="10"/>
        <v/>
      </c>
      <c r="CM65" s="363" t="str">
        <f t="shared" si="10"/>
        <v/>
      </c>
      <c r="CN65" s="363" t="str">
        <f t="shared" si="10"/>
        <v/>
      </c>
      <c r="CO65" s="363" t="str">
        <f t="shared" si="10"/>
        <v/>
      </c>
      <c r="CP65" s="363" t="str">
        <f t="shared" si="10"/>
        <v/>
      </c>
      <c r="CQ65" s="363" t="str">
        <f t="shared" si="10"/>
        <v/>
      </c>
      <c r="CR65" s="363" t="str">
        <f t="shared" si="10"/>
        <v/>
      </c>
      <c r="CS65" s="363" t="str">
        <f t="shared" si="10"/>
        <v/>
      </c>
      <c r="CT65" s="363" t="str">
        <f t="shared" si="10"/>
        <v/>
      </c>
      <c r="CU65" s="363" t="str">
        <f t="shared" si="10"/>
        <v/>
      </c>
      <c r="CV65" s="363" t="str">
        <f t="shared" si="10"/>
        <v/>
      </c>
      <c r="CW65" s="363" t="str">
        <f t="shared" si="10"/>
        <v/>
      </c>
      <c r="CX65" s="363" t="str">
        <f t="shared" si="10"/>
        <v/>
      </c>
      <c r="CY65" s="363" t="str">
        <f t="shared" si="10"/>
        <v/>
      </c>
      <c r="CZ65" s="363" t="str">
        <f t="shared" si="10"/>
        <v/>
      </c>
      <c r="DA65" s="363" t="str">
        <f t="shared" si="10"/>
        <v/>
      </c>
      <c r="DB65" s="363" t="str">
        <f t="shared" si="10"/>
        <v/>
      </c>
      <c r="DC65" s="363" t="str">
        <f t="shared" si="10"/>
        <v/>
      </c>
      <c r="DD65" s="363" t="str">
        <f t="shared" si="10"/>
        <v/>
      </c>
      <c r="DE65" s="363" t="str">
        <f t="shared" si="10"/>
        <v/>
      </c>
      <c r="DF65" s="363" t="str">
        <f t="shared" si="10"/>
        <v/>
      </c>
      <c r="DG65" s="363" t="str">
        <f t="shared" si="10"/>
        <v/>
      </c>
      <c r="DH65" s="363" t="str">
        <f t="shared" ref="DH65:EH65" si="11">+IF(AM62=1,AM61,"")</f>
        <v/>
      </c>
      <c r="DI65" s="363" t="str">
        <f t="shared" si="11"/>
        <v/>
      </c>
      <c r="DJ65" s="363" t="str">
        <f t="shared" si="11"/>
        <v/>
      </c>
      <c r="DK65" s="363" t="str">
        <f t="shared" si="11"/>
        <v/>
      </c>
      <c r="DL65" s="363" t="str">
        <f t="shared" si="11"/>
        <v/>
      </c>
      <c r="DM65" s="363" t="str">
        <f t="shared" si="11"/>
        <v/>
      </c>
      <c r="DN65" s="363" t="str">
        <f t="shared" si="11"/>
        <v/>
      </c>
      <c r="DO65" s="363" t="str">
        <f t="shared" si="11"/>
        <v/>
      </c>
      <c r="DP65" s="363" t="str">
        <f t="shared" si="11"/>
        <v/>
      </c>
      <c r="DQ65" s="363" t="str">
        <f t="shared" si="11"/>
        <v/>
      </c>
      <c r="DR65" s="363" t="str">
        <f t="shared" si="11"/>
        <v/>
      </c>
      <c r="DS65" s="363" t="str">
        <f t="shared" si="11"/>
        <v/>
      </c>
      <c r="DT65" s="363" t="str">
        <f t="shared" si="11"/>
        <v/>
      </c>
      <c r="DU65" s="363" t="str">
        <f t="shared" si="11"/>
        <v/>
      </c>
      <c r="DV65" s="363" t="str">
        <f t="shared" si="11"/>
        <v/>
      </c>
      <c r="DW65" s="363" t="str">
        <f t="shared" si="11"/>
        <v/>
      </c>
      <c r="DX65" s="363" t="str">
        <f t="shared" si="11"/>
        <v/>
      </c>
      <c r="DY65" s="363" t="str">
        <f t="shared" si="11"/>
        <v/>
      </c>
      <c r="DZ65" s="363" t="str">
        <f t="shared" si="11"/>
        <v/>
      </c>
      <c r="EA65" s="363" t="str">
        <f t="shared" si="11"/>
        <v/>
      </c>
      <c r="EB65" s="363" t="str">
        <f t="shared" si="11"/>
        <v/>
      </c>
      <c r="EC65" s="363" t="str">
        <f t="shared" si="11"/>
        <v/>
      </c>
      <c r="ED65" s="363" t="str">
        <f t="shared" si="11"/>
        <v/>
      </c>
      <c r="EE65" s="363" t="str">
        <f t="shared" si="11"/>
        <v/>
      </c>
      <c r="EF65" s="363" t="str">
        <f t="shared" si="11"/>
        <v/>
      </c>
      <c r="EG65" s="363" t="str">
        <f t="shared" si="11"/>
        <v/>
      </c>
      <c r="EH65" s="363" t="str">
        <f t="shared" si="11"/>
        <v/>
      </c>
    </row>
    <row r="66" spans="2:197" ht="61" customHeight="1">
      <c r="B66" s="913" t="s">
        <v>747</v>
      </c>
      <c r="C66" s="913"/>
      <c r="D66" s="913"/>
      <c r="E66" s="913"/>
      <c r="F66" s="913"/>
      <c r="G66" s="886" t="e">
        <v>#N/A</v>
      </c>
      <c r="H66" s="888" t="e">
        <v>#N/A</v>
      </c>
      <c r="I66" s="886" t="e">
        <v>#N/A</v>
      </c>
      <c r="J66" s="888" t="e">
        <v>#N/A</v>
      </c>
      <c r="K66" s="886" t="e">
        <v>#N/A</v>
      </c>
      <c r="L66" s="888" t="e">
        <v>#N/A</v>
      </c>
      <c r="M66" s="886" t="e">
        <v>#N/A</v>
      </c>
      <c r="N66" s="888" t="e">
        <v>#N/A</v>
      </c>
      <c r="O66" s="886" t="e">
        <v>#N/A</v>
      </c>
      <c r="P66" s="888" t="e">
        <v>#N/A</v>
      </c>
      <c r="Q66" s="886" t="e">
        <v>#N/A</v>
      </c>
      <c r="R66" s="888" t="e">
        <v>#N/A</v>
      </c>
      <c r="S66" s="886" t="e">
        <v>#N/A</v>
      </c>
      <c r="T66" s="888" t="e">
        <v>#N/A</v>
      </c>
      <c r="U66" s="886" t="e">
        <v>#N/A</v>
      </c>
      <c r="V66" s="888" t="e">
        <v>#N/A</v>
      </c>
      <c r="W66" s="886" t="e">
        <v>#N/A</v>
      </c>
      <c r="X66" s="888" t="e">
        <v>#N/A</v>
      </c>
      <c r="Y66" s="886" t="e">
        <v>#N/A</v>
      </c>
      <c r="Z66" s="888" t="e">
        <v>#N/A</v>
      </c>
      <c r="AA66" s="886" t="e">
        <v>#N/A</v>
      </c>
      <c r="AB66" s="888" t="e">
        <v>#N/A</v>
      </c>
      <c r="AC66" s="886" t="e">
        <v>#N/A</v>
      </c>
      <c r="AD66" s="888" t="e">
        <v>#N/A</v>
      </c>
      <c r="AE66" s="886" t="e">
        <v>#N/A</v>
      </c>
      <c r="AF66" s="888" t="e">
        <v>#N/A</v>
      </c>
      <c r="AG66" s="886" t="e">
        <v>#N/A</v>
      </c>
      <c r="AH66" s="888" t="e">
        <v>#N/A</v>
      </c>
      <c r="AI66" s="886" t="e">
        <v>#N/A</v>
      </c>
      <c r="AJ66" s="888" t="e">
        <v>#N/A</v>
      </c>
      <c r="AK66" s="886" t="e">
        <v>#N/A</v>
      </c>
      <c r="AL66" s="888" t="e">
        <v>#N/A</v>
      </c>
      <c r="AM66" s="886" t="e">
        <v>#N/A</v>
      </c>
      <c r="AN66" s="888" t="e">
        <v>#N/A</v>
      </c>
      <c r="AO66" s="886" t="e">
        <v>#N/A</v>
      </c>
      <c r="AP66" s="888" t="e">
        <v>#N/A</v>
      </c>
      <c r="AQ66" s="886" t="e">
        <v>#N/A</v>
      </c>
      <c r="AR66" s="888" t="e">
        <v>#N/A</v>
      </c>
      <c r="AS66" s="886" t="e">
        <v>#N/A</v>
      </c>
      <c r="AT66" s="888" t="e">
        <v>#N/A</v>
      </c>
      <c r="AU66" s="886" t="e">
        <v>#N/A</v>
      </c>
      <c r="AV66" s="888" t="e">
        <v>#N/A</v>
      </c>
      <c r="AW66" s="886" t="e">
        <v>#N/A</v>
      </c>
      <c r="AX66" s="888" t="e">
        <v>#N/A</v>
      </c>
      <c r="AY66" s="886" t="e">
        <v>#N/A</v>
      </c>
      <c r="AZ66" s="888" t="e">
        <v>#N/A</v>
      </c>
      <c r="BA66" s="886" t="e">
        <v>#N/A</v>
      </c>
      <c r="BB66" s="888" t="e">
        <v>#N/A</v>
      </c>
      <c r="BC66" s="886" t="e">
        <v>#N/A</v>
      </c>
      <c r="BD66" s="888" t="e">
        <v>#N/A</v>
      </c>
      <c r="BE66" s="886" t="e">
        <v>#N/A</v>
      </c>
      <c r="BF66" s="888" t="e">
        <v>#N/A</v>
      </c>
      <c r="BG66" s="886" t="e">
        <v>#N/A</v>
      </c>
      <c r="BH66" s="888" t="e">
        <v>#N/A</v>
      </c>
      <c r="BI66" s="886" t="e">
        <v>#N/A</v>
      </c>
      <c r="BJ66" s="888" t="e">
        <v>#N/A</v>
      </c>
      <c r="BK66" s="886" t="e">
        <v>#N/A</v>
      </c>
      <c r="BL66" s="888" t="e">
        <v>#N/A</v>
      </c>
      <c r="BM66" s="886" t="e">
        <v>#N/A</v>
      </c>
      <c r="BN66" s="335"/>
      <c r="BO66" s="335"/>
      <c r="BP66" s="335"/>
      <c r="BQ66" s="335"/>
      <c r="BR66" s="335"/>
      <c r="BS66" s="318"/>
      <c r="BT66" s="318"/>
      <c r="BU66" s="318"/>
      <c r="CB66" s="363" t="str">
        <f>+IF(G13=1,G12,"")</f>
        <v>Cerro Bandera Ojo Blanco</v>
      </c>
      <c r="CC66" s="363" t="str">
        <f t="shared" ref="CC66:EH66" si="12">+IF(H13=1,H12,"")</f>
        <v>La Tatacoa</v>
      </c>
      <c r="CD66" s="363" t="str">
        <f t="shared" si="12"/>
        <v>Minas</v>
      </c>
      <c r="CE66" s="363" t="str">
        <f t="shared" si="12"/>
        <v>Serranía de Peñas Blancas</v>
      </c>
      <c r="CF66" s="363" t="str">
        <f t="shared" si="12"/>
        <v>Agualinda</v>
      </c>
      <c r="CG66" s="363" t="str">
        <f t="shared" si="12"/>
        <v>Arrayanal</v>
      </c>
      <c r="CH66" s="363" t="str">
        <f t="shared" si="12"/>
        <v>Cristalina La Mesa</v>
      </c>
      <c r="CI66" s="363" t="str">
        <f t="shared" si="12"/>
        <v>Cuchilla del San Juan</v>
      </c>
      <c r="CJ66" s="363" t="str">
        <f t="shared" si="12"/>
        <v>Guasimo</v>
      </c>
      <c r="CK66" s="363" t="str">
        <f t="shared" si="12"/>
        <v>Planes de San Rafael</v>
      </c>
      <c r="CL66" s="363" t="str">
        <f t="shared" si="12"/>
        <v>La Selva</v>
      </c>
      <c r="CM66" s="363" t="str">
        <f t="shared" si="12"/>
        <v>Cuchilla de Bellavista</v>
      </c>
      <c r="CN66" s="363" t="str">
        <f t="shared" si="12"/>
        <v>Cerro Guadalupe</v>
      </c>
      <c r="CO66" s="363" t="str">
        <f t="shared" si="12"/>
        <v>Laguna de San Diego</v>
      </c>
      <c r="CP66" s="363" t="str">
        <f t="shared" si="12"/>
        <v>El Meandro o Madrevieja de Guarinocito</v>
      </c>
      <c r="CQ66" s="363" t="str">
        <f t="shared" si="12"/>
        <v>Cerro de Chimayoy</v>
      </c>
      <c r="CR66" s="363" t="str">
        <f t="shared" si="12"/>
        <v>Enclave Subxerofitico del Patia</v>
      </c>
      <c r="CS66" s="363" t="str">
        <f t="shared" si="12"/>
        <v>Paramos Las Dominguez, Pan de Azucar y Valle Bonito</v>
      </c>
      <c r="CT66" s="363" t="str">
        <f t="shared" si="12"/>
        <v>Pance</v>
      </c>
      <c r="CU66" s="363" t="str">
        <f t="shared" si="12"/>
        <v>Guacas</v>
      </c>
      <c r="CV66" s="363" t="str">
        <f t="shared" si="12"/>
        <v>Rut Nativos</v>
      </c>
      <c r="CW66" s="363" t="str">
        <f t="shared" si="12"/>
        <v>Laguna de Sonso o del Chircal</v>
      </c>
      <c r="CX66" s="363" t="str">
        <f t="shared" si="12"/>
        <v>Alto del Insor</v>
      </c>
      <c r="CY66" s="363" t="str">
        <f t="shared" si="12"/>
        <v>San Silvestre</v>
      </c>
      <c r="CZ66" s="363" t="str">
        <f t="shared" si="12"/>
        <v>Bosques Secos del Chicamocha "Umpala"</v>
      </c>
      <c r="DA66" s="363" t="str">
        <f t="shared" si="12"/>
        <v>Páramo de Cristales, Castillejo o Gauchaneque</v>
      </c>
      <c r="DB66" s="363" t="str">
        <f t="shared" si="12"/>
        <v>Chinchorro</v>
      </c>
      <c r="DC66" s="363" t="str">
        <f t="shared" si="12"/>
        <v>Laguna Carimagua</v>
      </c>
      <c r="DD66" s="363" t="str">
        <f t="shared" si="12"/>
        <v>El Tinije</v>
      </c>
      <c r="DE66" s="363" t="str">
        <f t="shared" si="12"/>
        <v>Mata de la Urama</v>
      </c>
      <c r="DF66" s="363" t="str">
        <f t="shared" si="12"/>
        <v>El Bocachico</v>
      </c>
      <c r="DG66" s="363" t="str">
        <f t="shared" si="12"/>
        <v>La Primavera</v>
      </c>
      <c r="DH66" s="363" t="str">
        <f t="shared" si="12"/>
        <v>Sabanas de Baraya</v>
      </c>
      <c r="DI66" s="363" t="str">
        <f t="shared" si="12"/>
        <v>Lago Azul los Manatíes</v>
      </c>
      <c r="DJ66" s="363" t="str">
        <f t="shared" si="12"/>
        <v>Serrania de Perija</v>
      </c>
      <c r="DK66" s="363" t="str">
        <f t="shared" si="12"/>
        <v>Cuenca Baja del Rio Rancheria</v>
      </c>
      <c r="DL66" s="363" t="str">
        <f t="shared" si="12"/>
        <v>Bañaderos  Cuenca Alta del Rio Camarones</v>
      </c>
      <c r="DM66" s="363" t="str">
        <f t="shared" si="12"/>
        <v>Ensenada de Rionegro, los Bajos Aledaños, las Cienagas de Marimonda y el Salado</v>
      </c>
      <c r="DN66" s="363" t="str">
        <f t="shared" si="12"/>
        <v>Manglar de la Bahia de Cispata y Sector Aledano del Delta Estuarino del Rio Sinu</v>
      </c>
      <c r="DO66" s="363" t="str">
        <f t="shared" si="12"/>
        <v>Complejo Cenagoso del Bajo Sinú</v>
      </c>
      <c r="DP66" s="363" t="str">
        <f t="shared" si="12"/>
        <v>Golfo de Tribuga Cabo Corrientes</v>
      </c>
      <c r="DQ66" s="363" t="str">
        <f t="shared" si="12"/>
        <v>En el Territorio Colectivo del Consejo Comunitario de la Comunidad Negra de la Plata</v>
      </c>
      <c r="DR66" s="363" t="str">
        <f t="shared" si="12"/>
        <v>Enclave Subxerofitico de Atuncela</v>
      </c>
      <c r="DS66" s="363" t="str">
        <f t="shared" si="12"/>
        <v>El Chilcal</v>
      </c>
      <c r="DT66" s="363" t="str">
        <f t="shared" si="12"/>
        <v/>
      </c>
      <c r="DU66" s="363" t="str">
        <f t="shared" si="12"/>
        <v/>
      </c>
      <c r="DV66" s="363" t="str">
        <f t="shared" si="12"/>
        <v/>
      </c>
      <c r="DW66" s="363" t="str">
        <f t="shared" si="12"/>
        <v/>
      </c>
      <c r="DX66" s="363" t="str">
        <f t="shared" si="12"/>
        <v/>
      </c>
      <c r="DY66" s="363" t="str">
        <f t="shared" si="12"/>
        <v/>
      </c>
      <c r="DZ66" s="363" t="str">
        <f t="shared" si="12"/>
        <v/>
      </c>
      <c r="EA66" s="363" t="str">
        <f t="shared" si="12"/>
        <v/>
      </c>
      <c r="EB66" s="363" t="str">
        <f t="shared" si="12"/>
        <v/>
      </c>
      <c r="EC66" s="363" t="str">
        <f t="shared" si="12"/>
        <v/>
      </c>
      <c r="ED66" s="363" t="str">
        <f t="shared" si="12"/>
        <v/>
      </c>
      <c r="EE66" s="363" t="str">
        <f t="shared" si="12"/>
        <v/>
      </c>
      <c r="EF66" s="363" t="str">
        <f t="shared" si="12"/>
        <v/>
      </c>
      <c r="EG66" s="363" t="str">
        <f t="shared" si="12"/>
        <v/>
      </c>
      <c r="EH66" s="363" t="str">
        <f t="shared" si="12"/>
        <v/>
      </c>
      <c r="EI66" s="313" t="e">
        <v>#N/A</v>
      </c>
      <c r="EJ66" s="313" t="e">
        <v>#N/A</v>
      </c>
      <c r="EK66" s="313" t="e">
        <v>#N/A</v>
      </c>
      <c r="EL66" s="313" t="e">
        <v>#N/A</v>
      </c>
      <c r="EM66" s="313" t="e">
        <v>#N/A</v>
      </c>
      <c r="EN66" s="313" t="e">
        <v>#N/A</v>
      </c>
      <c r="EO66" s="313" t="e">
        <v>#N/A</v>
      </c>
      <c r="EP66" s="313" t="e">
        <v>#N/A</v>
      </c>
      <c r="EQ66" s="313" t="e">
        <v>#N/A</v>
      </c>
      <c r="ER66" s="313" t="e">
        <v>#N/A</v>
      </c>
      <c r="ES66" s="313" t="e">
        <v>#N/A</v>
      </c>
      <c r="ET66" s="313" t="e">
        <v>#N/A</v>
      </c>
      <c r="EU66" s="313" t="e">
        <v>#N/A</v>
      </c>
      <c r="EV66" s="313" t="e">
        <v>#N/A</v>
      </c>
      <c r="EW66" s="313" t="e">
        <v>#N/A</v>
      </c>
      <c r="EX66" s="313" t="e">
        <v>#N/A</v>
      </c>
      <c r="EY66" s="313" t="e">
        <v>#N/A</v>
      </c>
      <c r="EZ66" s="313" t="e">
        <v>#N/A</v>
      </c>
      <c r="FA66" s="313" t="e">
        <v>#N/A</v>
      </c>
      <c r="FB66" s="313" t="e">
        <v>#N/A</v>
      </c>
      <c r="FC66" s="313" t="e">
        <v>#N/A</v>
      </c>
      <c r="FD66" s="313" t="e">
        <v>#N/A</v>
      </c>
      <c r="FE66" s="313" t="e">
        <v>#N/A</v>
      </c>
      <c r="FF66" s="313" t="e">
        <v>#N/A</v>
      </c>
      <c r="FG66" s="313" t="e">
        <v>#N/A</v>
      </c>
      <c r="FH66" s="313" t="e">
        <v>#N/A</v>
      </c>
      <c r="FI66" s="313" t="e">
        <v>#N/A</v>
      </c>
      <c r="FJ66" s="313" t="e">
        <v>#N/A</v>
      </c>
      <c r="FK66" s="313" t="e">
        <v>#N/A</v>
      </c>
      <c r="FL66" s="313" t="e">
        <v>#N/A</v>
      </c>
      <c r="FM66" s="313" t="e">
        <v>#N/A</v>
      </c>
      <c r="FN66" s="313" t="e">
        <v>#N/A</v>
      </c>
      <c r="FO66" s="313" t="e">
        <v>#N/A</v>
      </c>
      <c r="FP66" s="313" t="e">
        <v>#N/A</v>
      </c>
      <c r="FQ66" s="313" t="e">
        <v>#N/A</v>
      </c>
      <c r="FR66" s="313" t="e">
        <v>#N/A</v>
      </c>
      <c r="FS66" s="313" t="e">
        <v>#N/A</v>
      </c>
      <c r="FT66" s="313" t="e">
        <v>#N/A</v>
      </c>
      <c r="FU66" s="313" t="e">
        <v>#N/A</v>
      </c>
      <c r="FV66" s="313" t="e">
        <v>#N/A</v>
      </c>
      <c r="FW66" s="313" t="e">
        <v>#N/A</v>
      </c>
      <c r="FX66" s="313" t="e">
        <v>#N/A</v>
      </c>
      <c r="FY66" s="313" t="e">
        <v>#N/A</v>
      </c>
      <c r="FZ66" s="313" t="e">
        <v>#N/A</v>
      </c>
      <c r="GA66" s="313" t="e">
        <v>#N/A</v>
      </c>
      <c r="GB66" s="313" t="e">
        <v>#N/A</v>
      </c>
      <c r="GC66" s="313" t="e">
        <v>#N/A</v>
      </c>
      <c r="GD66" s="313" t="e">
        <v>#N/A</v>
      </c>
      <c r="GE66" s="313" t="e">
        <v>#N/A</v>
      </c>
      <c r="GF66" s="313" t="e">
        <v>#N/A</v>
      </c>
      <c r="GG66" s="313" t="e">
        <v>#N/A</v>
      </c>
      <c r="GH66" s="313" t="e">
        <v>#N/A</v>
      </c>
      <c r="GI66" s="313" t="e">
        <v>#N/A</v>
      </c>
      <c r="GJ66" s="313" t="e">
        <v>#N/A</v>
      </c>
      <c r="GK66" s="313" t="e">
        <v>#N/A</v>
      </c>
      <c r="GL66" s="313" t="e">
        <v>#N/A</v>
      </c>
      <c r="GM66" s="313" t="e">
        <v>#N/A</v>
      </c>
      <c r="GN66" s="313" t="e">
        <v>#N/A</v>
      </c>
      <c r="GO66" s="313" t="e">
        <v>#N/A</v>
      </c>
    </row>
    <row r="67" spans="2:197" ht="38" customHeight="1">
      <c r="B67" s="415" t="s">
        <v>756</v>
      </c>
      <c r="C67" s="910" t="s">
        <v>760</v>
      </c>
      <c r="D67" s="910"/>
      <c r="E67" s="910"/>
      <c r="F67" s="910"/>
      <c r="G67" s="416">
        <f>+IF(EI67=0,CB67,"")</f>
        <v>2</v>
      </c>
      <c r="H67" s="416">
        <f t="shared" ref="H67:BM71" si="13">+IF(EJ67=0,CC67,"")</f>
        <v>3</v>
      </c>
      <c r="I67" s="416">
        <f t="shared" si="13"/>
        <v>2</v>
      </c>
      <c r="J67" s="416">
        <f t="shared" si="13"/>
        <v>2</v>
      </c>
      <c r="K67" s="416">
        <f t="shared" si="13"/>
        <v>3</v>
      </c>
      <c r="L67" s="416">
        <f t="shared" si="13"/>
        <v>3</v>
      </c>
      <c r="M67" s="416">
        <f t="shared" si="13"/>
        <v>3</v>
      </c>
      <c r="N67" s="416">
        <f t="shared" si="13"/>
        <v>3</v>
      </c>
      <c r="O67" s="416">
        <f t="shared" si="13"/>
        <v>3</v>
      </c>
      <c r="P67" s="416">
        <f t="shared" si="13"/>
        <v>4</v>
      </c>
      <c r="Q67" s="416">
        <f t="shared" si="13"/>
        <v>2</v>
      </c>
      <c r="R67" s="416">
        <f t="shared" si="13"/>
        <v>2</v>
      </c>
      <c r="S67" s="416">
        <f t="shared" si="13"/>
        <v>4</v>
      </c>
      <c r="T67" s="416">
        <f t="shared" si="13"/>
        <v>4</v>
      </c>
      <c r="U67" s="416">
        <f t="shared" si="13"/>
        <v>3</v>
      </c>
      <c r="V67" s="416">
        <f t="shared" si="13"/>
        <v>3</v>
      </c>
      <c r="W67" s="416">
        <f t="shared" si="13"/>
        <v>3</v>
      </c>
      <c r="X67" s="416">
        <f t="shared" si="13"/>
        <v>3</v>
      </c>
      <c r="Y67" s="416">
        <f t="shared" si="13"/>
        <v>3</v>
      </c>
      <c r="Z67" s="416">
        <f t="shared" si="13"/>
        <v>3</v>
      </c>
      <c r="AA67" s="416">
        <f t="shared" si="13"/>
        <v>2</v>
      </c>
      <c r="AB67" s="416">
        <f t="shared" si="13"/>
        <v>3</v>
      </c>
      <c r="AC67" s="416">
        <f t="shared" si="13"/>
        <v>3</v>
      </c>
      <c r="AD67" s="416">
        <f t="shared" si="13"/>
        <v>3</v>
      </c>
      <c r="AE67" s="416">
        <f t="shared" si="13"/>
        <v>2</v>
      </c>
      <c r="AF67" s="416">
        <f t="shared" si="13"/>
        <v>3</v>
      </c>
      <c r="AG67" s="416">
        <f t="shared" si="13"/>
        <v>3</v>
      </c>
      <c r="AH67" s="416">
        <f t="shared" si="13"/>
        <v>2</v>
      </c>
      <c r="AI67" s="416">
        <f t="shared" si="13"/>
        <v>2</v>
      </c>
      <c r="AJ67" s="416">
        <f t="shared" si="13"/>
        <v>2</v>
      </c>
      <c r="AK67" s="416">
        <f t="shared" si="13"/>
        <v>3</v>
      </c>
      <c r="AL67" s="416">
        <f t="shared" si="13"/>
        <v>2</v>
      </c>
      <c r="AM67" s="416">
        <f t="shared" si="13"/>
        <v>1</v>
      </c>
      <c r="AN67" s="416">
        <f t="shared" si="13"/>
        <v>3</v>
      </c>
      <c r="AO67" s="416">
        <f t="shared" si="13"/>
        <v>3</v>
      </c>
      <c r="AP67" s="416">
        <f t="shared" si="13"/>
        <v>3</v>
      </c>
      <c r="AQ67" s="416">
        <f t="shared" si="13"/>
        <v>3</v>
      </c>
      <c r="AR67" s="416">
        <f t="shared" si="13"/>
        <v>4</v>
      </c>
      <c r="AS67" s="416">
        <f t="shared" si="13"/>
        <v>4</v>
      </c>
      <c r="AT67" s="416">
        <f t="shared" si="13"/>
        <v>3</v>
      </c>
      <c r="AU67" s="416">
        <f t="shared" si="13"/>
        <v>3</v>
      </c>
      <c r="AV67" s="416">
        <f t="shared" si="13"/>
        <v>3</v>
      </c>
      <c r="AW67" s="416">
        <f t="shared" si="13"/>
        <v>3</v>
      </c>
      <c r="AX67" s="416">
        <f t="shared" si="13"/>
        <v>3</v>
      </c>
      <c r="AY67" s="416" t="str">
        <f t="shared" si="13"/>
        <v/>
      </c>
      <c r="AZ67" s="416" t="str">
        <f t="shared" si="13"/>
        <v/>
      </c>
      <c r="BA67" s="416" t="str">
        <f t="shared" si="13"/>
        <v/>
      </c>
      <c r="BB67" s="416" t="str">
        <f t="shared" si="13"/>
        <v/>
      </c>
      <c r="BC67" s="416" t="str">
        <f t="shared" si="13"/>
        <v/>
      </c>
      <c r="BD67" s="416" t="str">
        <f t="shared" si="13"/>
        <v/>
      </c>
      <c r="BE67" s="416" t="str">
        <f t="shared" si="13"/>
        <v/>
      </c>
      <c r="BF67" s="416" t="str">
        <f t="shared" si="13"/>
        <v/>
      </c>
      <c r="BG67" s="416" t="str">
        <f t="shared" si="13"/>
        <v/>
      </c>
      <c r="BH67" s="416" t="str">
        <f t="shared" si="13"/>
        <v/>
      </c>
      <c r="BI67" s="416" t="str">
        <f t="shared" si="13"/>
        <v/>
      </c>
      <c r="BJ67" s="416" t="str">
        <f t="shared" si="13"/>
        <v/>
      </c>
      <c r="BK67" s="416" t="str">
        <f t="shared" si="13"/>
        <v/>
      </c>
      <c r="BL67" s="416" t="str">
        <f t="shared" si="13"/>
        <v/>
      </c>
      <c r="BM67" s="416" t="str">
        <f t="shared" si="13"/>
        <v/>
      </c>
      <c r="BN67" s="410"/>
      <c r="BO67" s="410"/>
      <c r="BP67" s="410"/>
      <c r="BQ67" s="410"/>
      <c r="BR67" s="410"/>
      <c r="BS67" s="411"/>
      <c r="BT67" s="318"/>
      <c r="BU67" s="318"/>
      <c r="BV67" s="334">
        <v>21</v>
      </c>
      <c r="BW67" s="324" t="str">
        <f t="shared" ref="BW67:BX70" si="14">+B67</f>
        <v>B1</v>
      </c>
      <c r="BX67" s="918" t="str">
        <f t="shared" si="14"/>
        <v>Oportunidades en el territorio para la gestión</v>
      </c>
      <c r="BY67" s="919"/>
      <c r="BZ67" s="919"/>
      <c r="CA67" s="920"/>
      <c r="CB67" s="325">
        <f>+HLOOKUP(G11,Categoria!$C$1:$IL$78,$BV$67,FALSE)</f>
        <v>2</v>
      </c>
      <c r="CC67" s="325">
        <f>+HLOOKUP(H11,Categoria!$C$1:$IL$78,$BV$67,FALSE)</f>
        <v>3</v>
      </c>
      <c r="CD67" s="325">
        <f>+HLOOKUP(I11,Categoria!$C$1:$IL$78,$BV$67,FALSE)</f>
        <v>2</v>
      </c>
      <c r="CE67" s="325">
        <f>+HLOOKUP(J11,Categoria!$C$1:$IL$78,$BV$67,FALSE)</f>
        <v>2</v>
      </c>
      <c r="CF67" s="325">
        <f>+HLOOKUP(K11,Categoria!$C$1:$IL$78,$BV$67,FALSE)</f>
        <v>3</v>
      </c>
      <c r="CG67" s="325">
        <f>+HLOOKUP(L11,Categoria!$C$1:$IL$78,$BV$67,FALSE)</f>
        <v>3</v>
      </c>
      <c r="CH67" s="325">
        <f>+HLOOKUP(M11,Categoria!$C$1:$IL$78,$BV$67,FALSE)</f>
        <v>3</v>
      </c>
      <c r="CI67" s="325">
        <f>+HLOOKUP(N11,Categoria!$C$1:$IL$78,$BV$67,FALSE)</f>
        <v>3</v>
      </c>
      <c r="CJ67" s="325">
        <f>+HLOOKUP(O11,Categoria!$C$1:$IL$78,$BV$67,FALSE)</f>
        <v>3</v>
      </c>
      <c r="CK67" s="325">
        <f>+HLOOKUP(P11,Categoria!$C$1:$IL$78,$BV$67,FALSE)</f>
        <v>4</v>
      </c>
      <c r="CL67" s="325">
        <f>+HLOOKUP(Q11,Categoria!$C$1:$IL$78,$BV$67,FALSE)</f>
        <v>2</v>
      </c>
      <c r="CM67" s="325">
        <f>+HLOOKUP(R11,Categoria!$C$1:$IL$78,$BV$67,FALSE)</f>
        <v>2</v>
      </c>
      <c r="CN67" s="325">
        <f>+HLOOKUP(S11,Categoria!$C$1:$IL$78,$BV$67,FALSE)</f>
        <v>4</v>
      </c>
      <c r="CO67" s="325">
        <f>+HLOOKUP(T11,Categoria!$C$1:$IL$78,$BV$67,FALSE)</f>
        <v>4</v>
      </c>
      <c r="CP67" s="325">
        <f>+HLOOKUP(U11,Categoria!$C$1:$IL$78,$BV$67,FALSE)</f>
        <v>3</v>
      </c>
      <c r="CQ67" s="325">
        <f>+HLOOKUP(V11,Categoria!$C$1:$IL$78,$BV$67,FALSE)</f>
        <v>3</v>
      </c>
      <c r="CR67" s="325">
        <f>+HLOOKUP(W11,Categoria!$C$1:$IL$78,$BV$67,FALSE)</f>
        <v>3</v>
      </c>
      <c r="CS67" s="325">
        <f>+HLOOKUP(X11,Categoria!$C$1:$IL$78,$BV$67,FALSE)</f>
        <v>3</v>
      </c>
      <c r="CT67" s="325">
        <f>+HLOOKUP(Y11,Categoria!$C$1:$IL$78,$BV$67,FALSE)</f>
        <v>3</v>
      </c>
      <c r="CU67" s="325">
        <f>+HLOOKUP(Z11,Categoria!$C$1:$IL$78,$BV$67,FALSE)</f>
        <v>3</v>
      </c>
      <c r="CV67" s="325">
        <f>+HLOOKUP(AA11,Categoria!$C$1:$IL$78,$BV$67,FALSE)</f>
        <v>2</v>
      </c>
      <c r="CW67" s="325">
        <f>+HLOOKUP(AB11,Categoria!$C$1:$IL$78,$BV$67,FALSE)</f>
        <v>3</v>
      </c>
      <c r="CX67" s="325">
        <f>+HLOOKUP(AC11,Categoria!$C$1:$IL$78,$BV$67,FALSE)</f>
        <v>3</v>
      </c>
      <c r="CY67" s="325">
        <f>+HLOOKUP(AD11,Categoria!$C$1:$IL$78,$BV$67,FALSE)</f>
        <v>3</v>
      </c>
      <c r="CZ67" s="325">
        <f>+HLOOKUP(AE11,Categoria!$C$1:$IL$78,$BV$67,FALSE)</f>
        <v>2</v>
      </c>
      <c r="DA67" s="325">
        <f>+HLOOKUP(AF11,Categoria!$C$1:$IL$78,$BV$67,FALSE)</f>
        <v>3</v>
      </c>
      <c r="DB67" s="325">
        <f>+HLOOKUP(AG11,Categoria!$C$1:$IL$78,$BV$67,FALSE)</f>
        <v>3</v>
      </c>
      <c r="DC67" s="325">
        <f>+HLOOKUP(AH11,Categoria!$C$1:$IL$78,$BV$67,FALSE)</f>
        <v>2</v>
      </c>
      <c r="DD67" s="325">
        <f>+HLOOKUP(AI11,Categoria!$C$1:$IL$78,$BV$67,FALSE)</f>
        <v>2</v>
      </c>
      <c r="DE67" s="325">
        <f>+HLOOKUP(AJ11,Categoria!$C$1:$IL$78,$BV$67,FALSE)</f>
        <v>2</v>
      </c>
      <c r="DF67" s="325">
        <f>+HLOOKUP(AK11,Categoria!$C$1:$IL$78,$BV$67,FALSE)</f>
        <v>3</v>
      </c>
      <c r="DG67" s="325">
        <f>+HLOOKUP(AL11,Categoria!$C$1:$IL$78,$BV$67,FALSE)</f>
        <v>2</v>
      </c>
      <c r="DH67" s="325">
        <f>+HLOOKUP(AM11,Categoria!$C$1:$IL$78,$BV$67,FALSE)</f>
        <v>1</v>
      </c>
      <c r="DI67" s="325">
        <f>+HLOOKUP(AN11,Categoria!$C$1:$IL$78,$BV$67,FALSE)</f>
        <v>3</v>
      </c>
      <c r="DJ67" s="325">
        <f>+HLOOKUP(AO11,Categoria!$C$1:$IL$78,$BV$67,FALSE)</f>
        <v>3</v>
      </c>
      <c r="DK67" s="325">
        <f>+HLOOKUP(AP11,Categoria!$C$1:$IL$78,$BV$67,FALSE)</f>
        <v>3</v>
      </c>
      <c r="DL67" s="325">
        <f>+HLOOKUP(AQ11,Categoria!$C$1:$IL$78,$BV$67,FALSE)</f>
        <v>3</v>
      </c>
      <c r="DM67" s="325">
        <f>+HLOOKUP(AR11,Categoria!$C$1:$IL$78,$BV$67,FALSE)</f>
        <v>4</v>
      </c>
      <c r="DN67" s="325">
        <f>+HLOOKUP(AS11,Categoria!$C$1:$IL$78,$BV$67,FALSE)</f>
        <v>4</v>
      </c>
      <c r="DO67" s="325">
        <f>+HLOOKUP(AT11,Categoria!$C$1:$IL$78,$BV$67,FALSE)</f>
        <v>3</v>
      </c>
      <c r="DP67" s="325">
        <f>+HLOOKUP(AU11,Categoria!$C$1:$IL$78,$BV$67,FALSE)</f>
        <v>3</v>
      </c>
      <c r="DQ67" s="325">
        <f>+HLOOKUP(AV11,Categoria!$C$1:$IL$78,$BV$67,FALSE)</f>
        <v>3</v>
      </c>
      <c r="DR67" s="325">
        <f>+HLOOKUP(AW11,Categoria!$C$1:$IL$78,$BV$67,FALSE)</f>
        <v>3</v>
      </c>
      <c r="DS67" s="325">
        <f>+HLOOKUP(AX11,Categoria!$C$1:$IL$78,$BV$67,FALSE)</f>
        <v>3</v>
      </c>
      <c r="DT67" s="325" t="e">
        <f>+HLOOKUP(AY11,Categoria!$C$1:$IL$78,$BV$67,FALSE)</f>
        <v>#N/A</v>
      </c>
      <c r="DU67" s="325" t="e">
        <f>+HLOOKUP(AZ11,Categoria!$C$1:$IL$78,$BV$67,FALSE)</f>
        <v>#N/A</v>
      </c>
      <c r="DV67" s="325" t="e">
        <f>+HLOOKUP(BA11,Categoria!$C$1:$IL$78,$BV$67,FALSE)</f>
        <v>#N/A</v>
      </c>
      <c r="DW67" s="325" t="e">
        <f>+HLOOKUP(BB11,Categoria!$C$1:$IL$78,$BV$67,FALSE)</f>
        <v>#N/A</v>
      </c>
      <c r="DX67" s="325" t="e">
        <f>+HLOOKUP(BC11,Categoria!$C$1:$IL$78,$BV$67,FALSE)</f>
        <v>#N/A</v>
      </c>
      <c r="DY67" s="325" t="e">
        <f>+HLOOKUP(BD11,Categoria!$C$1:$IL$78,$BV$67,FALSE)</f>
        <v>#N/A</v>
      </c>
      <c r="DZ67" s="325" t="e">
        <f>+HLOOKUP(BE11,Categoria!$C$1:$IL$78,$BV$67,FALSE)</f>
        <v>#N/A</v>
      </c>
      <c r="EA67" s="325" t="e">
        <f>+HLOOKUP(BF11,Categoria!$C$1:$IL$78,$BV$67,FALSE)</f>
        <v>#N/A</v>
      </c>
      <c r="EB67" s="325" t="e">
        <f>+HLOOKUP(BG11,Categoria!$C$1:$IL$78,$BV$67,FALSE)</f>
        <v>#N/A</v>
      </c>
      <c r="EC67" s="325" t="e">
        <f>+HLOOKUP(BH11,Categoria!$C$1:$IL$78,$BV$67,FALSE)</f>
        <v>#N/A</v>
      </c>
      <c r="ED67" s="325" t="e">
        <f>+HLOOKUP(BI11,Categoria!$C$1:$IL$78,$BV$67,FALSE)</f>
        <v>#N/A</v>
      </c>
      <c r="EE67" s="325" t="e">
        <f>+HLOOKUP(BJ11,Categoria!$C$1:$IL$78,$BV$67,FALSE)</f>
        <v>#N/A</v>
      </c>
      <c r="EF67" s="325" t="e">
        <f>+HLOOKUP(BK11,Categoria!$C$1:$IL$78,$BV$67,FALSE)</f>
        <v>#N/A</v>
      </c>
      <c r="EG67" s="325" t="e">
        <f>+HLOOKUP(BL11,Categoria!$C$1:$IL$78,$BV$67,FALSE)</f>
        <v>#N/A</v>
      </c>
      <c r="EH67" s="325" t="e">
        <f>+HLOOKUP(BM11,Categoria!$C$1:$IL$78,$BV$67,FALSE)</f>
        <v>#N/A</v>
      </c>
      <c r="EI67" s="326">
        <f>--ISERROR(CB67)</f>
        <v>0</v>
      </c>
      <c r="EJ67" s="326">
        <f t="shared" ref="EJ67:GO71" si="15">--ISERROR(CC67)</f>
        <v>0</v>
      </c>
      <c r="EK67" s="326">
        <f t="shared" si="15"/>
        <v>0</v>
      </c>
      <c r="EL67" s="326">
        <f t="shared" si="15"/>
        <v>0</v>
      </c>
      <c r="EM67" s="326">
        <f t="shared" si="15"/>
        <v>0</v>
      </c>
      <c r="EN67" s="326">
        <f t="shared" si="15"/>
        <v>0</v>
      </c>
      <c r="EO67" s="326">
        <f t="shared" si="15"/>
        <v>0</v>
      </c>
      <c r="EP67" s="326">
        <f t="shared" si="15"/>
        <v>0</v>
      </c>
      <c r="EQ67" s="326">
        <f t="shared" si="15"/>
        <v>0</v>
      </c>
      <c r="ER67" s="326">
        <f t="shared" si="15"/>
        <v>0</v>
      </c>
      <c r="ES67" s="326">
        <f t="shared" si="15"/>
        <v>0</v>
      </c>
      <c r="ET67" s="326">
        <f t="shared" si="15"/>
        <v>0</v>
      </c>
      <c r="EU67" s="326">
        <f t="shared" si="15"/>
        <v>0</v>
      </c>
      <c r="EV67" s="326">
        <f t="shared" si="15"/>
        <v>0</v>
      </c>
      <c r="EW67" s="326">
        <f t="shared" si="15"/>
        <v>0</v>
      </c>
      <c r="EX67" s="326">
        <f t="shared" si="15"/>
        <v>0</v>
      </c>
      <c r="EY67" s="326">
        <f t="shared" si="15"/>
        <v>0</v>
      </c>
      <c r="EZ67" s="326">
        <f t="shared" si="15"/>
        <v>0</v>
      </c>
      <c r="FA67" s="326">
        <f t="shared" si="15"/>
        <v>0</v>
      </c>
      <c r="FB67" s="326">
        <f t="shared" si="15"/>
        <v>0</v>
      </c>
      <c r="FC67" s="326">
        <f t="shared" si="15"/>
        <v>0</v>
      </c>
      <c r="FD67" s="326">
        <f t="shared" si="15"/>
        <v>0</v>
      </c>
      <c r="FE67" s="326">
        <f t="shared" si="15"/>
        <v>0</v>
      </c>
      <c r="FF67" s="326">
        <f t="shared" si="15"/>
        <v>0</v>
      </c>
      <c r="FG67" s="326">
        <f t="shared" si="15"/>
        <v>0</v>
      </c>
      <c r="FH67" s="326">
        <f t="shared" si="15"/>
        <v>0</v>
      </c>
      <c r="FI67" s="326">
        <f t="shared" si="15"/>
        <v>0</v>
      </c>
      <c r="FJ67" s="326">
        <f t="shared" si="15"/>
        <v>0</v>
      </c>
      <c r="FK67" s="326">
        <f t="shared" si="15"/>
        <v>0</v>
      </c>
      <c r="FL67" s="326">
        <f t="shared" si="15"/>
        <v>0</v>
      </c>
      <c r="FM67" s="326">
        <f t="shared" si="15"/>
        <v>0</v>
      </c>
      <c r="FN67" s="326">
        <f t="shared" si="15"/>
        <v>0</v>
      </c>
      <c r="FO67" s="326">
        <f t="shared" si="15"/>
        <v>0</v>
      </c>
      <c r="FP67" s="326">
        <f t="shared" si="15"/>
        <v>0</v>
      </c>
      <c r="FQ67" s="326">
        <f t="shared" si="15"/>
        <v>0</v>
      </c>
      <c r="FR67" s="326">
        <f t="shared" si="15"/>
        <v>0</v>
      </c>
      <c r="FS67" s="326">
        <f t="shared" si="15"/>
        <v>0</v>
      </c>
      <c r="FT67" s="326">
        <f t="shared" si="15"/>
        <v>0</v>
      </c>
      <c r="FU67" s="326">
        <f t="shared" si="15"/>
        <v>0</v>
      </c>
      <c r="FV67" s="326">
        <f t="shared" si="15"/>
        <v>0</v>
      </c>
      <c r="FW67" s="326">
        <f t="shared" si="15"/>
        <v>0</v>
      </c>
      <c r="FX67" s="326">
        <f t="shared" si="15"/>
        <v>0</v>
      </c>
      <c r="FY67" s="326">
        <f t="shared" si="15"/>
        <v>0</v>
      </c>
      <c r="FZ67" s="326">
        <f t="shared" si="15"/>
        <v>0</v>
      </c>
      <c r="GA67" s="326">
        <f t="shared" si="15"/>
        <v>1</v>
      </c>
      <c r="GB67" s="326">
        <f t="shared" si="15"/>
        <v>1</v>
      </c>
      <c r="GC67" s="326">
        <f t="shared" si="15"/>
        <v>1</v>
      </c>
      <c r="GD67" s="326">
        <f t="shared" si="15"/>
        <v>1</v>
      </c>
      <c r="GE67" s="326">
        <f t="shared" si="15"/>
        <v>1</v>
      </c>
      <c r="GF67" s="326">
        <f t="shared" si="15"/>
        <v>1</v>
      </c>
      <c r="GG67" s="326">
        <f t="shared" si="15"/>
        <v>1</v>
      </c>
      <c r="GH67" s="326">
        <f t="shared" si="15"/>
        <v>1</v>
      </c>
      <c r="GI67" s="326">
        <f t="shared" si="15"/>
        <v>1</v>
      </c>
      <c r="GJ67" s="326">
        <f t="shared" si="15"/>
        <v>1</v>
      </c>
      <c r="GK67" s="326">
        <f t="shared" si="15"/>
        <v>1</v>
      </c>
      <c r="GL67" s="326">
        <f t="shared" si="15"/>
        <v>1</v>
      </c>
      <c r="GM67" s="326">
        <f t="shared" si="15"/>
        <v>1</v>
      </c>
      <c r="GN67" s="326">
        <f t="shared" si="15"/>
        <v>1</v>
      </c>
      <c r="GO67" s="326">
        <f t="shared" si="15"/>
        <v>1</v>
      </c>
    </row>
    <row r="68" spans="2:197" ht="38" customHeight="1">
      <c r="B68" s="415" t="s">
        <v>757</v>
      </c>
      <c r="C68" s="910" t="s">
        <v>761</v>
      </c>
      <c r="D68" s="910"/>
      <c r="E68" s="910"/>
      <c r="F68" s="910"/>
      <c r="G68" s="417">
        <f>+IF(EI68=0,CB68,"")</f>
        <v>3</v>
      </c>
      <c r="H68" s="417">
        <f t="shared" si="13"/>
        <v>3</v>
      </c>
      <c r="I68" s="417">
        <f t="shared" si="13"/>
        <v>3</v>
      </c>
      <c r="J68" s="417">
        <f t="shared" si="13"/>
        <v>2</v>
      </c>
      <c r="K68" s="417">
        <f t="shared" si="13"/>
        <v>4</v>
      </c>
      <c r="L68" s="417">
        <f t="shared" si="13"/>
        <v>4</v>
      </c>
      <c r="M68" s="417">
        <f t="shared" si="13"/>
        <v>4</v>
      </c>
      <c r="N68" s="417">
        <f t="shared" si="13"/>
        <v>4</v>
      </c>
      <c r="O68" s="417">
        <f t="shared" si="13"/>
        <v>2</v>
      </c>
      <c r="P68" s="417">
        <f t="shared" si="13"/>
        <v>4</v>
      </c>
      <c r="Q68" s="417">
        <f t="shared" si="13"/>
        <v>4</v>
      </c>
      <c r="R68" s="417">
        <f t="shared" si="13"/>
        <v>2</v>
      </c>
      <c r="S68" s="417">
        <f t="shared" si="13"/>
        <v>4</v>
      </c>
      <c r="T68" s="417">
        <f t="shared" si="13"/>
        <v>4</v>
      </c>
      <c r="U68" s="417">
        <f t="shared" si="13"/>
        <v>2</v>
      </c>
      <c r="V68" s="417">
        <f t="shared" si="13"/>
        <v>4</v>
      </c>
      <c r="W68" s="417">
        <f t="shared" si="13"/>
        <v>4</v>
      </c>
      <c r="X68" s="417">
        <f t="shared" si="13"/>
        <v>3</v>
      </c>
      <c r="Y68" s="417">
        <f t="shared" si="13"/>
        <v>3</v>
      </c>
      <c r="Z68" s="417">
        <f t="shared" si="13"/>
        <v>3</v>
      </c>
      <c r="AA68" s="417">
        <f t="shared" si="13"/>
        <v>3</v>
      </c>
      <c r="AB68" s="417">
        <f t="shared" si="13"/>
        <v>2</v>
      </c>
      <c r="AC68" s="417">
        <f t="shared" si="13"/>
        <v>3</v>
      </c>
      <c r="AD68" s="417">
        <f t="shared" si="13"/>
        <v>4</v>
      </c>
      <c r="AE68" s="417">
        <f t="shared" si="13"/>
        <v>1</v>
      </c>
      <c r="AF68" s="417">
        <f t="shared" si="13"/>
        <v>1</v>
      </c>
      <c r="AG68" s="417">
        <f t="shared" si="13"/>
        <v>4</v>
      </c>
      <c r="AH68" s="417">
        <f t="shared" si="13"/>
        <v>3</v>
      </c>
      <c r="AI68" s="417">
        <f t="shared" si="13"/>
        <v>4</v>
      </c>
      <c r="AJ68" s="417">
        <f t="shared" si="13"/>
        <v>4</v>
      </c>
      <c r="AK68" s="417">
        <f t="shared" si="13"/>
        <v>4</v>
      </c>
      <c r="AL68" s="417">
        <f t="shared" si="13"/>
        <v>1</v>
      </c>
      <c r="AM68" s="417">
        <f t="shared" si="13"/>
        <v>2</v>
      </c>
      <c r="AN68" s="417">
        <f t="shared" si="13"/>
        <v>4</v>
      </c>
      <c r="AO68" s="417">
        <f t="shared" si="13"/>
        <v>3</v>
      </c>
      <c r="AP68" s="417">
        <f t="shared" si="13"/>
        <v>1</v>
      </c>
      <c r="AQ68" s="417">
        <f t="shared" si="13"/>
        <v>3</v>
      </c>
      <c r="AR68" s="417">
        <f t="shared" si="13"/>
        <v>3</v>
      </c>
      <c r="AS68" s="417">
        <f t="shared" si="13"/>
        <v>4</v>
      </c>
      <c r="AT68" s="417">
        <f t="shared" si="13"/>
        <v>2</v>
      </c>
      <c r="AU68" s="417">
        <f t="shared" si="13"/>
        <v>4</v>
      </c>
      <c r="AV68" s="417">
        <f t="shared" si="13"/>
        <v>4</v>
      </c>
      <c r="AW68" s="417">
        <f t="shared" si="13"/>
        <v>3</v>
      </c>
      <c r="AX68" s="417">
        <f t="shared" si="13"/>
        <v>3</v>
      </c>
      <c r="AY68" s="417" t="str">
        <f t="shared" si="13"/>
        <v/>
      </c>
      <c r="AZ68" s="417" t="str">
        <f t="shared" si="13"/>
        <v/>
      </c>
      <c r="BA68" s="417" t="str">
        <f t="shared" si="13"/>
        <v/>
      </c>
      <c r="BB68" s="417" t="str">
        <f t="shared" si="13"/>
        <v/>
      </c>
      <c r="BC68" s="417" t="str">
        <f t="shared" si="13"/>
        <v/>
      </c>
      <c r="BD68" s="417" t="str">
        <f t="shared" si="13"/>
        <v/>
      </c>
      <c r="BE68" s="417" t="str">
        <f t="shared" si="13"/>
        <v/>
      </c>
      <c r="BF68" s="417" t="str">
        <f t="shared" si="13"/>
        <v/>
      </c>
      <c r="BG68" s="417" t="str">
        <f t="shared" si="13"/>
        <v/>
      </c>
      <c r="BH68" s="417" t="str">
        <f t="shared" si="13"/>
        <v/>
      </c>
      <c r="BI68" s="417" t="str">
        <f t="shared" si="13"/>
        <v/>
      </c>
      <c r="BJ68" s="417" t="str">
        <f t="shared" si="13"/>
        <v/>
      </c>
      <c r="BK68" s="417" t="str">
        <f t="shared" si="13"/>
        <v/>
      </c>
      <c r="BL68" s="417" t="str">
        <f t="shared" si="13"/>
        <v/>
      </c>
      <c r="BM68" s="417" t="str">
        <f t="shared" si="13"/>
        <v/>
      </c>
      <c r="BN68" s="410"/>
      <c r="BO68" s="410"/>
      <c r="BP68" s="410"/>
      <c r="BQ68" s="410"/>
      <c r="BR68" s="410"/>
      <c r="BS68" s="411"/>
      <c r="BT68" s="318"/>
      <c r="BU68" s="318"/>
      <c r="BV68" s="334">
        <v>22</v>
      </c>
      <c r="BW68" s="324" t="str">
        <f t="shared" si="14"/>
        <v>B2</v>
      </c>
      <c r="BX68" s="918" t="str">
        <f t="shared" si="14"/>
        <v>Claridad en la propiedad de la tierra</v>
      </c>
      <c r="BY68" s="919"/>
      <c r="BZ68" s="919"/>
      <c r="CA68" s="920"/>
      <c r="CB68" s="325">
        <f>+HLOOKUP(G11,Categoria!$C$1:$IL$78,$BV$68,FALSE)</f>
        <v>3</v>
      </c>
      <c r="CC68" s="325">
        <f>+HLOOKUP(H11,Categoria!$C$1:$IL$78,$BV$68,FALSE)</f>
        <v>3</v>
      </c>
      <c r="CD68" s="325">
        <f>+HLOOKUP(I11,Categoria!$C$1:$IL$78,$BV$68,FALSE)</f>
        <v>3</v>
      </c>
      <c r="CE68" s="325">
        <f>+HLOOKUP(J11,Categoria!$C$1:$IL$78,$BV$68,FALSE)</f>
        <v>2</v>
      </c>
      <c r="CF68" s="325">
        <f>+HLOOKUP(K11,Categoria!$C$1:$IL$78,$BV$68,FALSE)</f>
        <v>4</v>
      </c>
      <c r="CG68" s="325">
        <f>+HLOOKUP(L11,Categoria!$C$1:$IL$78,$BV$68,FALSE)</f>
        <v>4</v>
      </c>
      <c r="CH68" s="325">
        <f>+HLOOKUP(M11,Categoria!$C$1:$IL$78,$BV$68,FALSE)</f>
        <v>4</v>
      </c>
      <c r="CI68" s="325">
        <f>+HLOOKUP(N11,Categoria!$C$1:$IL$78,$BV$68,FALSE)</f>
        <v>4</v>
      </c>
      <c r="CJ68" s="325">
        <f>+HLOOKUP(O11,Categoria!$C$1:$IL$78,$BV$68,FALSE)</f>
        <v>2</v>
      </c>
      <c r="CK68" s="325">
        <f>+HLOOKUP(P11,Categoria!$C$1:$IL$78,$BV$68,FALSE)</f>
        <v>4</v>
      </c>
      <c r="CL68" s="325">
        <f>+HLOOKUP(Q11,Categoria!$C$1:$IL$78,$BV$68,FALSE)</f>
        <v>4</v>
      </c>
      <c r="CM68" s="325">
        <f>+HLOOKUP(R11,Categoria!$C$1:$IL$78,$BV$68,FALSE)</f>
        <v>2</v>
      </c>
      <c r="CN68" s="325">
        <f>+HLOOKUP(S11,Categoria!$C$1:$IL$78,$BV$68,FALSE)</f>
        <v>4</v>
      </c>
      <c r="CO68" s="325">
        <f>+HLOOKUP(T11,Categoria!$C$1:$IL$78,$BV$68,FALSE)</f>
        <v>4</v>
      </c>
      <c r="CP68" s="325">
        <f>+HLOOKUP(U11,Categoria!$C$1:$IL$78,$BV$68,FALSE)</f>
        <v>2</v>
      </c>
      <c r="CQ68" s="325">
        <f>+HLOOKUP(V11,Categoria!$C$1:$IL$78,$BV$68,FALSE)</f>
        <v>4</v>
      </c>
      <c r="CR68" s="325">
        <f>+HLOOKUP(W11,Categoria!$C$1:$IL$78,$BV$68,FALSE)</f>
        <v>4</v>
      </c>
      <c r="CS68" s="325">
        <f>+HLOOKUP(X11,Categoria!$C$1:$IL$78,$BV$68,FALSE)</f>
        <v>3</v>
      </c>
      <c r="CT68" s="325">
        <f>+HLOOKUP(Y11,Categoria!$C$1:$IL$78,$BV$68,FALSE)</f>
        <v>3</v>
      </c>
      <c r="CU68" s="325">
        <f>+HLOOKUP(Z11,Categoria!$C$1:$IL$78,$BV$68,FALSE)</f>
        <v>3</v>
      </c>
      <c r="CV68" s="325">
        <f>+HLOOKUP(AA11,Categoria!$C$1:$IL$78,$BV$68,FALSE)</f>
        <v>3</v>
      </c>
      <c r="CW68" s="325">
        <f>+HLOOKUP(AB11,Categoria!$C$1:$IL$78,$BV$68,FALSE)</f>
        <v>2</v>
      </c>
      <c r="CX68" s="325">
        <f>+HLOOKUP(AC11,Categoria!$C$1:$IL$78,$BV$68,FALSE)</f>
        <v>3</v>
      </c>
      <c r="CY68" s="325">
        <f>+HLOOKUP(AD11,Categoria!$C$1:$IL$78,$BV$68,FALSE)</f>
        <v>4</v>
      </c>
      <c r="CZ68" s="325">
        <f>+HLOOKUP(AE11,Categoria!$C$1:$IL$78,$BV$68,FALSE)</f>
        <v>1</v>
      </c>
      <c r="DA68" s="325">
        <f>+HLOOKUP(AF11,Categoria!$C$1:$IL$78,$BV$68,FALSE)</f>
        <v>1</v>
      </c>
      <c r="DB68" s="325">
        <f>+HLOOKUP(AG11,Categoria!$C$1:$IL$78,$BV$68,FALSE)</f>
        <v>4</v>
      </c>
      <c r="DC68" s="325">
        <f>+HLOOKUP(AH11,Categoria!$C$1:$IL$78,$BV$68,FALSE)</f>
        <v>3</v>
      </c>
      <c r="DD68" s="325">
        <f>+HLOOKUP(AI11,Categoria!$C$1:$IL$78,$BV$68,FALSE)</f>
        <v>4</v>
      </c>
      <c r="DE68" s="325">
        <f>+HLOOKUP(AJ11,Categoria!$C$1:$IL$78,$BV$68,FALSE)</f>
        <v>4</v>
      </c>
      <c r="DF68" s="325">
        <f>+HLOOKUP(AK11,Categoria!$C$1:$IL$78,$BV$68,FALSE)</f>
        <v>4</v>
      </c>
      <c r="DG68" s="325">
        <f>+HLOOKUP(AL11,Categoria!$C$1:$IL$78,$BV$68,FALSE)</f>
        <v>1</v>
      </c>
      <c r="DH68" s="325">
        <f>+HLOOKUP(AM11,Categoria!$C$1:$IL$78,$BV$68,FALSE)</f>
        <v>2</v>
      </c>
      <c r="DI68" s="325">
        <f>+HLOOKUP(AN11,Categoria!$C$1:$IL$78,$BV$68,FALSE)</f>
        <v>4</v>
      </c>
      <c r="DJ68" s="325">
        <f>+HLOOKUP(AO11,Categoria!$C$1:$IL$78,$BV$68,FALSE)</f>
        <v>3</v>
      </c>
      <c r="DK68" s="325">
        <f>+HLOOKUP(AP11,Categoria!$C$1:$IL$78,$BV$68,FALSE)</f>
        <v>1</v>
      </c>
      <c r="DL68" s="325">
        <f>+HLOOKUP(AQ11,Categoria!$C$1:$IL$78,$BV$68,FALSE)</f>
        <v>3</v>
      </c>
      <c r="DM68" s="325">
        <f>+HLOOKUP(AR11,Categoria!$C$1:$IL$78,$BV$68,FALSE)</f>
        <v>3</v>
      </c>
      <c r="DN68" s="325">
        <f>+HLOOKUP(AS11,Categoria!$C$1:$IL$78,$BV$68,FALSE)</f>
        <v>4</v>
      </c>
      <c r="DO68" s="325">
        <f>+HLOOKUP(AT11,Categoria!$C$1:$IL$78,$BV$68,FALSE)</f>
        <v>2</v>
      </c>
      <c r="DP68" s="325">
        <f>+HLOOKUP(AU11,Categoria!$C$1:$IL$78,$BV$68,FALSE)</f>
        <v>4</v>
      </c>
      <c r="DQ68" s="325">
        <f>+HLOOKUP(AV11,Categoria!$C$1:$IL$78,$BV$68,FALSE)</f>
        <v>4</v>
      </c>
      <c r="DR68" s="325">
        <f>+HLOOKUP(AW11,Categoria!$C$1:$IL$78,$BV$68,FALSE)</f>
        <v>3</v>
      </c>
      <c r="DS68" s="325">
        <f>+HLOOKUP(AX11,Categoria!$C$1:$IL$78,$BV$68,FALSE)</f>
        <v>3</v>
      </c>
      <c r="DT68" s="325" t="e">
        <f>+HLOOKUP(AY11,Categoria!$C$1:$IL$78,$BV$68,FALSE)</f>
        <v>#N/A</v>
      </c>
      <c r="DU68" s="325" t="e">
        <f>+HLOOKUP(AZ11,Categoria!$C$1:$IL$78,$BV$68,FALSE)</f>
        <v>#N/A</v>
      </c>
      <c r="DV68" s="325" t="e">
        <f>+HLOOKUP(BA11,Categoria!$C$1:$IL$78,$BV$68,FALSE)</f>
        <v>#N/A</v>
      </c>
      <c r="DW68" s="325" t="e">
        <f>+HLOOKUP(BB11,Categoria!$C$1:$IL$78,$BV$68,FALSE)</f>
        <v>#N/A</v>
      </c>
      <c r="DX68" s="325" t="e">
        <f>+HLOOKUP(BC11,Categoria!$C$1:$IL$78,$BV$68,FALSE)</f>
        <v>#N/A</v>
      </c>
      <c r="DY68" s="325" t="e">
        <f>+HLOOKUP(BD11,Categoria!$C$1:$IL$78,$BV$68,FALSE)</f>
        <v>#N/A</v>
      </c>
      <c r="DZ68" s="325" t="e">
        <f>+HLOOKUP(BE11,Categoria!$C$1:$IL$78,$BV$68,FALSE)</f>
        <v>#N/A</v>
      </c>
      <c r="EA68" s="325" t="e">
        <f>+HLOOKUP(BF11,Categoria!$C$1:$IL$78,$BV$68,FALSE)</f>
        <v>#N/A</v>
      </c>
      <c r="EB68" s="325" t="e">
        <f>+HLOOKUP(BG11,Categoria!$C$1:$IL$78,$BV$68,FALSE)</f>
        <v>#N/A</v>
      </c>
      <c r="EC68" s="325" t="e">
        <f>+HLOOKUP(BH11,Categoria!$C$1:$IL$78,$BV$68,FALSE)</f>
        <v>#N/A</v>
      </c>
      <c r="ED68" s="325" t="e">
        <f>+HLOOKUP(BI11,Categoria!$C$1:$IL$78,$BV$68,FALSE)</f>
        <v>#N/A</v>
      </c>
      <c r="EE68" s="325" t="e">
        <f>+HLOOKUP(BJ11,Categoria!$C$1:$IL$78,$BV$68,FALSE)</f>
        <v>#N/A</v>
      </c>
      <c r="EF68" s="325" t="e">
        <f>+HLOOKUP(BK11,Categoria!$C$1:$IL$78,$BV$68,FALSE)</f>
        <v>#N/A</v>
      </c>
      <c r="EG68" s="325" t="e">
        <f>+HLOOKUP(BL11,Categoria!$C$1:$IL$78,$BV$68,FALSE)</f>
        <v>#N/A</v>
      </c>
      <c r="EH68" s="325" t="e">
        <f>+HLOOKUP(BM11,Categoria!$C$1:$IL$78,$BV$68,FALSE)</f>
        <v>#N/A</v>
      </c>
      <c r="EI68" s="326">
        <f>--ISERROR(CB68)</f>
        <v>0</v>
      </c>
      <c r="EJ68" s="326">
        <f t="shared" si="15"/>
        <v>0</v>
      </c>
      <c r="EK68" s="326">
        <f t="shared" si="15"/>
        <v>0</v>
      </c>
      <c r="EL68" s="326">
        <f t="shared" si="15"/>
        <v>0</v>
      </c>
      <c r="EM68" s="326">
        <f t="shared" si="15"/>
        <v>0</v>
      </c>
      <c r="EN68" s="326">
        <f t="shared" si="15"/>
        <v>0</v>
      </c>
      <c r="EO68" s="326">
        <f t="shared" si="15"/>
        <v>0</v>
      </c>
      <c r="EP68" s="326">
        <f t="shared" si="15"/>
        <v>0</v>
      </c>
      <c r="EQ68" s="326">
        <f t="shared" si="15"/>
        <v>0</v>
      </c>
      <c r="ER68" s="326">
        <f t="shared" si="15"/>
        <v>0</v>
      </c>
      <c r="ES68" s="326">
        <f t="shared" si="15"/>
        <v>0</v>
      </c>
      <c r="ET68" s="326">
        <f t="shared" si="15"/>
        <v>0</v>
      </c>
      <c r="EU68" s="326">
        <f t="shared" si="15"/>
        <v>0</v>
      </c>
      <c r="EV68" s="326">
        <f t="shared" si="15"/>
        <v>0</v>
      </c>
      <c r="EW68" s="326">
        <f t="shared" si="15"/>
        <v>0</v>
      </c>
      <c r="EX68" s="326">
        <f t="shared" si="15"/>
        <v>0</v>
      </c>
      <c r="EY68" s="326">
        <f t="shared" si="15"/>
        <v>0</v>
      </c>
      <c r="EZ68" s="326">
        <f t="shared" si="15"/>
        <v>0</v>
      </c>
      <c r="FA68" s="326">
        <f t="shared" si="15"/>
        <v>0</v>
      </c>
      <c r="FB68" s="326">
        <f t="shared" si="15"/>
        <v>0</v>
      </c>
      <c r="FC68" s="326">
        <f t="shared" si="15"/>
        <v>0</v>
      </c>
      <c r="FD68" s="326">
        <f t="shared" si="15"/>
        <v>0</v>
      </c>
      <c r="FE68" s="326">
        <f t="shared" si="15"/>
        <v>0</v>
      </c>
      <c r="FF68" s="326">
        <f t="shared" si="15"/>
        <v>0</v>
      </c>
      <c r="FG68" s="326">
        <f t="shared" si="15"/>
        <v>0</v>
      </c>
      <c r="FH68" s="326">
        <f t="shared" si="15"/>
        <v>0</v>
      </c>
      <c r="FI68" s="326">
        <f t="shared" si="15"/>
        <v>0</v>
      </c>
      <c r="FJ68" s="326">
        <f t="shared" si="15"/>
        <v>0</v>
      </c>
      <c r="FK68" s="326">
        <f t="shared" si="15"/>
        <v>0</v>
      </c>
      <c r="FL68" s="326">
        <f t="shared" si="15"/>
        <v>0</v>
      </c>
      <c r="FM68" s="326">
        <f t="shared" si="15"/>
        <v>0</v>
      </c>
      <c r="FN68" s="326">
        <f t="shared" si="15"/>
        <v>0</v>
      </c>
      <c r="FO68" s="326">
        <f t="shared" si="15"/>
        <v>0</v>
      </c>
      <c r="FP68" s="326">
        <f t="shared" si="15"/>
        <v>0</v>
      </c>
      <c r="FQ68" s="326">
        <f t="shared" si="15"/>
        <v>0</v>
      </c>
      <c r="FR68" s="326">
        <f t="shared" si="15"/>
        <v>0</v>
      </c>
      <c r="FS68" s="326">
        <f t="shared" si="15"/>
        <v>0</v>
      </c>
      <c r="FT68" s="326">
        <f t="shared" si="15"/>
        <v>0</v>
      </c>
      <c r="FU68" s="326">
        <f t="shared" si="15"/>
        <v>0</v>
      </c>
      <c r="FV68" s="326">
        <f t="shared" si="15"/>
        <v>0</v>
      </c>
      <c r="FW68" s="326">
        <f t="shared" si="15"/>
        <v>0</v>
      </c>
      <c r="FX68" s="326">
        <f t="shared" si="15"/>
        <v>0</v>
      </c>
      <c r="FY68" s="326">
        <f t="shared" si="15"/>
        <v>0</v>
      </c>
      <c r="FZ68" s="326">
        <f t="shared" si="15"/>
        <v>0</v>
      </c>
      <c r="GA68" s="326">
        <f t="shared" si="15"/>
        <v>1</v>
      </c>
      <c r="GB68" s="326">
        <f t="shared" si="15"/>
        <v>1</v>
      </c>
      <c r="GC68" s="326">
        <f t="shared" si="15"/>
        <v>1</v>
      </c>
      <c r="GD68" s="326">
        <f t="shared" si="15"/>
        <v>1</v>
      </c>
      <c r="GE68" s="326">
        <f t="shared" si="15"/>
        <v>1</v>
      </c>
      <c r="GF68" s="326">
        <f t="shared" si="15"/>
        <v>1</v>
      </c>
      <c r="GG68" s="326">
        <f t="shared" si="15"/>
        <v>1</v>
      </c>
      <c r="GH68" s="326">
        <f t="shared" si="15"/>
        <v>1</v>
      </c>
      <c r="GI68" s="326">
        <f t="shared" si="15"/>
        <v>1</v>
      </c>
      <c r="GJ68" s="326">
        <f t="shared" si="15"/>
        <v>1</v>
      </c>
      <c r="GK68" s="326">
        <f t="shared" si="15"/>
        <v>1</v>
      </c>
      <c r="GL68" s="326">
        <f t="shared" si="15"/>
        <v>1</v>
      </c>
      <c r="GM68" s="326">
        <f t="shared" si="15"/>
        <v>1</v>
      </c>
      <c r="GN68" s="326">
        <f t="shared" si="15"/>
        <v>1</v>
      </c>
      <c r="GO68" s="326">
        <f t="shared" si="15"/>
        <v>1</v>
      </c>
    </row>
    <row r="69" spans="2:197" ht="38" customHeight="1">
      <c r="B69" s="415" t="s">
        <v>758</v>
      </c>
      <c r="C69" s="910" t="s">
        <v>762</v>
      </c>
      <c r="D69" s="910"/>
      <c r="E69" s="910"/>
      <c r="F69" s="910"/>
      <c r="G69" s="417">
        <f>+IF(EI69=0,CB69,"")</f>
        <v>2</v>
      </c>
      <c r="H69" s="417">
        <f t="shared" si="13"/>
        <v>2</v>
      </c>
      <c r="I69" s="417">
        <f t="shared" si="13"/>
        <v>2</v>
      </c>
      <c r="J69" s="417">
        <f t="shared" si="13"/>
        <v>2</v>
      </c>
      <c r="K69" s="417">
        <f t="shared" si="13"/>
        <v>2</v>
      </c>
      <c r="L69" s="417">
        <f t="shared" si="13"/>
        <v>3</v>
      </c>
      <c r="M69" s="417">
        <f t="shared" si="13"/>
        <v>2</v>
      </c>
      <c r="N69" s="417">
        <f t="shared" si="13"/>
        <v>3</v>
      </c>
      <c r="O69" s="417">
        <f t="shared" si="13"/>
        <v>3</v>
      </c>
      <c r="P69" s="417">
        <f t="shared" si="13"/>
        <v>3</v>
      </c>
      <c r="Q69" s="417">
        <f t="shared" si="13"/>
        <v>2</v>
      </c>
      <c r="R69" s="417">
        <f t="shared" si="13"/>
        <v>2</v>
      </c>
      <c r="S69" s="417">
        <f t="shared" si="13"/>
        <v>3</v>
      </c>
      <c r="T69" s="417">
        <f t="shared" si="13"/>
        <v>3</v>
      </c>
      <c r="U69" s="417">
        <f t="shared" si="13"/>
        <v>3</v>
      </c>
      <c r="V69" s="417">
        <f t="shared" si="13"/>
        <v>3</v>
      </c>
      <c r="W69" s="417">
        <f t="shared" si="13"/>
        <v>3</v>
      </c>
      <c r="X69" s="417">
        <f t="shared" si="13"/>
        <v>3</v>
      </c>
      <c r="Y69" s="417">
        <f t="shared" si="13"/>
        <v>4</v>
      </c>
      <c r="Z69" s="417">
        <f t="shared" si="13"/>
        <v>2</v>
      </c>
      <c r="AA69" s="417">
        <f t="shared" si="13"/>
        <v>1</v>
      </c>
      <c r="AB69" s="417">
        <f t="shared" si="13"/>
        <v>3</v>
      </c>
      <c r="AC69" s="417">
        <f t="shared" si="13"/>
        <v>3</v>
      </c>
      <c r="AD69" s="417">
        <f t="shared" si="13"/>
        <v>2</v>
      </c>
      <c r="AE69" s="417">
        <f t="shared" si="13"/>
        <v>2</v>
      </c>
      <c r="AF69" s="417">
        <f t="shared" si="13"/>
        <v>3</v>
      </c>
      <c r="AG69" s="417">
        <f t="shared" si="13"/>
        <v>2</v>
      </c>
      <c r="AH69" s="417">
        <f t="shared" si="13"/>
        <v>2</v>
      </c>
      <c r="AI69" s="417">
        <f t="shared" si="13"/>
        <v>2</v>
      </c>
      <c r="AJ69" s="417">
        <f t="shared" si="13"/>
        <v>2</v>
      </c>
      <c r="AK69" s="417">
        <f t="shared" si="13"/>
        <v>4</v>
      </c>
      <c r="AL69" s="417">
        <f t="shared" si="13"/>
        <v>2</v>
      </c>
      <c r="AM69" s="417">
        <f t="shared" si="13"/>
        <v>2</v>
      </c>
      <c r="AN69" s="417">
        <f t="shared" si="13"/>
        <v>2</v>
      </c>
      <c r="AO69" s="417">
        <f t="shared" si="13"/>
        <v>2</v>
      </c>
      <c r="AP69" s="417">
        <f t="shared" si="13"/>
        <v>3</v>
      </c>
      <c r="AQ69" s="417">
        <f t="shared" si="13"/>
        <v>3</v>
      </c>
      <c r="AR69" s="417">
        <f t="shared" si="13"/>
        <v>3</v>
      </c>
      <c r="AS69" s="417">
        <f t="shared" si="13"/>
        <v>3</v>
      </c>
      <c r="AT69" s="417">
        <f t="shared" si="13"/>
        <v>2</v>
      </c>
      <c r="AU69" s="417">
        <f t="shared" si="13"/>
        <v>4</v>
      </c>
      <c r="AV69" s="417">
        <f t="shared" si="13"/>
        <v>2</v>
      </c>
      <c r="AW69" s="417">
        <f t="shared" si="13"/>
        <v>1</v>
      </c>
      <c r="AX69" s="417">
        <f t="shared" si="13"/>
        <v>2</v>
      </c>
      <c r="AY69" s="417" t="str">
        <f t="shared" si="13"/>
        <v/>
      </c>
      <c r="AZ69" s="417" t="str">
        <f t="shared" si="13"/>
        <v/>
      </c>
      <c r="BA69" s="417" t="str">
        <f t="shared" si="13"/>
        <v/>
      </c>
      <c r="BB69" s="417" t="str">
        <f t="shared" si="13"/>
        <v/>
      </c>
      <c r="BC69" s="417" t="str">
        <f t="shared" si="13"/>
        <v/>
      </c>
      <c r="BD69" s="417" t="str">
        <f t="shared" si="13"/>
        <v/>
      </c>
      <c r="BE69" s="417" t="str">
        <f t="shared" si="13"/>
        <v/>
      </c>
      <c r="BF69" s="417" t="str">
        <f t="shared" si="13"/>
        <v/>
      </c>
      <c r="BG69" s="417" t="str">
        <f t="shared" si="13"/>
        <v/>
      </c>
      <c r="BH69" s="417" t="str">
        <f t="shared" si="13"/>
        <v/>
      </c>
      <c r="BI69" s="417" t="str">
        <f t="shared" si="13"/>
        <v/>
      </c>
      <c r="BJ69" s="417" t="str">
        <f t="shared" si="13"/>
        <v/>
      </c>
      <c r="BK69" s="417" t="str">
        <f t="shared" si="13"/>
        <v/>
      </c>
      <c r="BL69" s="417" t="str">
        <f t="shared" si="13"/>
        <v/>
      </c>
      <c r="BM69" s="417" t="str">
        <f t="shared" si="13"/>
        <v/>
      </c>
      <c r="BN69" s="410"/>
      <c r="BO69" s="410"/>
      <c r="BP69" s="410"/>
      <c r="BQ69" s="410"/>
      <c r="BR69" s="410"/>
      <c r="BS69" s="411"/>
      <c r="BT69" s="318"/>
      <c r="BU69" s="318"/>
      <c r="BV69" s="334">
        <v>23</v>
      </c>
      <c r="BW69" s="324" t="str">
        <f t="shared" si="14"/>
        <v>B3</v>
      </c>
      <c r="BX69" s="918" t="str">
        <f t="shared" si="14"/>
        <v>Conflictos socio-ambientales</v>
      </c>
      <c r="BY69" s="919"/>
      <c r="BZ69" s="919"/>
      <c r="CA69" s="920"/>
      <c r="CB69" s="325">
        <f>+HLOOKUP(G11,Categoria!$C$1:$IL$78,$BV$69,FALSE)</f>
        <v>2</v>
      </c>
      <c r="CC69" s="325">
        <f>+HLOOKUP(H11,Categoria!$C$1:$IL$78,$BV$69,FALSE)</f>
        <v>2</v>
      </c>
      <c r="CD69" s="325">
        <f>+HLOOKUP(I11,Categoria!$C$1:$IL$78,$BV$69,FALSE)</f>
        <v>2</v>
      </c>
      <c r="CE69" s="325">
        <f>+HLOOKUP(J11,Categoria!$C$1:$IL$78,$BV$69,FALSE)</f>
        <v>2</v>
      </c>
      <c r="CF69" s="325">
        <f>+HLOOKUP(K11,Categoria!$C$1:$IL$78,$BV$69,FALSE)</f>
        <v>2</v>
      </c>
      <c r="CG69" s="325">
        <f>+HLOOKUP(L11,Categoria!$C$1:$IL$78,$BV$69,FALSE)</f>
        <v>3</v>
      </c>
      <c r="CH69" s="325">
        <f>+HLOOKUP(M11,Categoria!$C$1:$IL$78,$BV$69,FALSE)</f>
        <v>2</v>
      </c>
      <c r="CI69" s="325">
        <f>+HLOOKUP(N11,Categoria!$C$1:$IL$78,$BV$69,FALSE)</f>
        <v>3</v>
      </c>
      <c r="CJ69" s="325">
        <f>+HLOOKUP(O11,Categoria!$C$1:$IL$78,$BV$69,FALSE)</f>
        <v>3</v>
      </c>
      <c r="CK69" s="325">
        <f>+HLOOKUP(P11,Categoria!$C$1:$IL$78,$BV$69,FALSE)</f>
        <v>3</v>
      </c>
      <c r="CL69" s="325">
        <f>+HLOOKUP(Q11,Categoria!$C$1:$IL$78,$BV$69,FALSE)</f>
        <v>2</v>
      </c>
      <c r="CM69" s="325">
        <f>+HLOOKUP(R11,Categoria!$C$1:$IL$78,$BV$69,FALSE)</f>
        <v>2</v>
      </c>
      <c r="CN69" s="325">
        <f>+HLOOKUP(S11,Categoria!$C$1:$IL$78,$BV$69,FALSE)</f>
        <v>3</v>
      </c>
      <c r="CO69" s="325">
        <f>+HLOOKUP(T11,Categoria!$C$1:$IL$78,$BV$69,FALSE)</f>
        <v>3</v>
      </c>
      <c r="CP69" s="325">
        <f>+HLOOKUP(U11,Categoria!$C$1:$IL$78,$BV$69,FALSE)</f>
        <v>3</v>
      </c>
      <c r="CQ69" s="325">
        <f>+HLOOKUP(V11,Categoria!$C$1:$IL$78,$BV$69,FALSE)</f>
        <v>3</v>
      </c>
      <c r="CR69" s="325">
        <f>+HLOOKUP(W11,Categoria!$C$1:$IL$78,$BV$69,FALSE)</f>
        <v>3</v>
      </c>
      <c r="CS69" s="325">
        <f>+HLOOKUP(X11,Categoria!$C$1:$IL$78,$BV$69,FALSE)</f>
        <v>3</v>
      </c>
      <c r="CT69" s="325">
        <f>+HLOOKUP(Y11,Categoria!$C$1:$IL$78,$BV$69,FALSE)</f>
        <v>4</v>
      </c>
      <c r="CU69" s="325">
        <f>+HLOOKUP(Z11,Categoria!$C$1:$IL$78,$BV$69,FALSE)</f>
        <v>2</v>
      </c>
      <c r="CV69" s="325">
        <f>+HLOOKUP(AA11,Categoria!$C$1:$IL$78,$BV$69,FALSE)</f>
        <v>1</v>
      </c>
      <c r="CW69" s="325">
        <f>+HLOOKUP(AB11,Categoria!$C$1:$IL$78,$BV$69,FALSE)</f>
        <v>3</v>
      </c>
      <c r="CX69" s="325">
        <f>+HLOOKUP(AC11,Categoria!$C$1:$IL$78,$BV$69,FALSE)</f>
        <v>3</v>
      </c>
      <c r="CY69" s="325">
        <f>+HLOOKUP(AD11,Categoria!$C$1:$IL$78,$BV$69,FALSE)</f>
        <v>2</v>
      </c>
      <c r="CZ69" s="325">
        <f>+HLOOKUP(AE11,Categoria!$C$1:$IL$78,$BV$69,FALSE)</f>
        <v>2</v>
      </c>
      <c r="DA69" s="325">
        <f>+HLOOKUP(AF11,Categoria!$C$1:$IL$78,$BV$69,FALSE)</f>
        <v>3</v>
      </c>
      <c r="DB69" s="325">
        <f>+HLOOKUP(AG11,Categoria!$C$1:$IL$78,$BV$69,FALSE)</f>
        <v>2</v>
      </c>
      <c r="DC69" s="325">
        <f>+HLOOKUP(AH11,Categoria!$C$1:$IL$78,$BV$69,FALSE)</f>
        <v>2</v>
      </c>
      <c r="DD69" s="325">
        <f>+HLOOKUP(AI11,Categoria!$C$1:$IL$78,$BV$69,FALSE)</f>
        <v>2</v>
      </c>
      <c r="DE69" s="325">
        <f>+HLOOKUP(AJ11,Categoria!$C$1:$IL$78,$BV$69,FALSE)</f>
        <v>2</v>
      </c>
      <c r="DF69" s="325">
        <f>+HLOOKUP(AK11,Categoria!$C$1:$IL$78,$BV$69,FALSE)</f>
        <v>4</v>
      </c>
      <c r="DG69" s="325">
        <f>+HLOOKUP(AL11,Categoria!$C$1:$IL$78,$BV$69,FALSE)</f>
        <v>2</v>
      </c>
      <c r="DH69" s="325">
        <f>+HLOOKUP(AM11,Categoria!$C$1:$IL$78,$BV$69,FALSE)</f>
        <v>2</v>
      </c>
      <c r="DI69" s="325">
        <f>+HLOOKUP(AN11,Categoria!$C$1:$IL$78,$BV$69,FALSE)</f>
        <v>2</v>
      </c>
      <c r="DJ69" s="325">
        <f>+HLOOKUP(AO11,Categoria!$C$1:$IL$78,$BV$69,FALSE)</f>
        <v>2</v>
      </c>
      <c r="DK69" s="325">
        <f>+HLOOKUP(AP11,Categoria!$C$1:$IL$78,$BV$69,FALSE)</f>
        <v>3</v>
      </c>
      <c r="DL69" s="325">
        <f>+HLOOKUP(AQ11,Categoria!$C$1:$IL$78,$BV$69,FALSE)</f>
        <v>3</v>
      </c>
      <c r="DM69" s="325">
        <f>+HLOOKUP(AR11,Categoria!$C$1:$IL$78,$BV$69,FALSE)</f>
        <v>3</v>
      </c>
      <c r="DN69" s="325">
        <f>+HLOOKUP(AS11,Categoria!$C$1:$IL$78,$BV$69,FALSE)</f>
        <v>3</v>
      </c>
      <c r="DO69" s="325">
        <f>+HLOOKUP(AT11,Categoria!$C$1:$IL$78,$BV$69,FALSE)</f>
        <v>2</v>
      </c>
      <c r="DP69" s="325">
        <f>+HLOOKUP(AU11,Categoria!$C$1:$IL$78,$BV$69,FALSE)</f>
        <v>4</v>
      </c>
      <c r="DQ69" s="325">
        <f>+HLOOKUP(AV11,Categoria!$C$1:$IL$78,$BV$69,FALSE)</f>
        <v>2</v>
      </c>
      <c r="DR69" s="325">
        <f>+HLOOKUP(AW11,Categoria!$C$1:$IL$78,$BV$69,FALSE)</f>
        <v>1</v>
      </c>
      <c r="DS69" s="325">
        <f>+HLOOKUP(AX11,Categoria!$C$1:$IL$78,$BV$69,FALSE)</f>
        <v>2</v>
      </c>
      <c r="DT69" s="325" t="e">
        <f>+HLOOKUP(AY11,Categoria!$C$1:$IL$78,$BV$69,FALSE)</f>
        <v>#N/A</v>
      </c>
      <c r="DU69" s="325" t="e">
        <f>+HLOOKUP(AZ11,Categoria!$C$1:$IL$78,$BV$69,FALSE)</f>
        <v>#N/A</v>
      </c>
      <c r="DV69" s="325" t="e">
        <f>+HLOOKUP(BA11,Categoria!$C$1:$IL$78,$BV$69,FALSE)</f>
        <v>#N/A</v>
      </c>
      <c r="DW69" s="325" t="e">
        <f>+HLOOKUP(BB11,Categoria!$C$1:$IL$78,$BV$69,FALSE)</f>
        <v>#N/A</v>
      </c>
      <c r="DX69" s="325" t="e">
        <f>+HLOOKUP(BC11,Categoria!$C$1:$IL$78,$BV$69,FALSE)</f>
        <v>#N/A</v>
      </c>
      <c r="DY69" s="325" t="e">
        <f>+HLOOKUP(BD11,Categoria!$C$1:$IL$78,$BV$69,FALSE)</f>
        <v>#N/A</v>
      </c>
      <c r="DZ69" s="325" t="e">
        <f>+HLOOKUP(BE11,Categoria!$C$1:$IL$78,$BV$69,FALSE)</f>
        <v>#N/A</v>
      </c>
      <c r="EA69" s="325" t="e">
        <f>+HLOOKUP(BF11,Categoria!$C$1:$IL$78,$BV$69,FALSE)</f>
        <v>#N/A</v>
      </c>
      <c r="EB69" s="325" t="e">
        <f>+HLOOKUP(BG11,Categoria!$C$1:$IL$78,$BV$69,FALSE)</f>
        <v>#N/A</v>
      </c>
      <c r="EC69" s="325" t="e">
        <f>+HLOOKUP(BH11,Categoria!$C$1:$IL$78,$BV$69,FALSE)</f>
        <v>#N/A</v>
      </c>
      <c r="ED69" s="325" t="e">
        <f>+HLOOKUP(BI11,Categoria!$C$1:$IL$78,$BV$69,FALSE)</f>
        <v>#N/A</v>
      </c>
      <c r="EE69" s="325" t="e">
        <f>+HLOOKUP(BJ11,Categoria!$C$1:$IL$78,$BV$69,FALSE)</f>
        <v>#N/A</v>
      </c>
      <c r="EF69" s="325" t="e">
        <f>+HLOOKUP(BK11,Categoria!$C$1:$IL$78,$BV$69,FALSE)</f>
        <v>#N/A</v>
      </c>
      <c r="EG69" s="325" t="e">
        <f>+HLOOKUP(BL11,Categoria!$C$1:$IL$78,$BV$69,FALSE)</f>
        <v>#N/A</v>
      </c>
      <c r="EH69" s="325" t="e">
        <f>+HLOOKUP(BM11,Categoria!$C$1:$IL$78,$BV$69,FALSE)</f>
        <v>#N/A</v>
      </c>
      <c r="EI69" s="326">
        <f>--ISERROR(CB69)</f>
        <v>0</v>
      </c>
      <c r="EJ69" s="326">
        <f t="shared" si="15"/>
        <v>0</v>
      </c>
      <c r="EK69" s="326">
        <f t="shared" si="15"/>
        <v>0</v>
      </c>
      <c r="EL69" s="326">
        <f t="shared" si="15"/>
        <v>0</v>
      </c>
      <c r="EM69" s="326">
        <f t="shared" si="15"/>
        <v>0</v>
      </c>
      <c r="EN69" s="326">
        <f t="shared" si="15"/>
        <v>0</v>
      </c>
      <c r="EO69" s="326">
        <f t="shared" si="15"/>
        <v>0</v>
      </c>
      <c r="EP69" s="326">
        <f t="shared" si="15"/>
        <v>0</v>
      </c>
      <c r="EQ69" s="326">
        <f t="shared" si="15"/>
        <v>0</v>
      </c>
      <c r="ER69" s="326">
        <f t="shared" si="15"/>
        <v>0</v>
      </c>
      <c r="ES69" s="326">
        <f t="shared" si="15"/>
        <v>0</v>
      </c>
      <c r="ET69" s="326">
        <f t="shared" si="15"/>
        <v>0</v>
      </c>
      <c r="EU69" s="326">
        <f t="shared" si="15"/>
        <v>0</v>
      </c>
      <c r="EV69" s="326">
        <f t="shared" si="15"/>
        <v>0</v>
      </c>
      <c r="EW69" s="326">
        <f t="shared" si="15"/>
        <v>0</v>
      </c>
      <c r="EX69" s="326">
        <f t="shared" si="15"/>
        <v>0</v>
      </c>
      <c r="EY69" s="326">
        <f t="shared" si="15"/>
        <v>0</v>
      </c>
      <c r="EZ69" s="326">
        <f t="shared" si="15"/>
        <v>0</v>
      </c>
      <c r="FA69" s="326">
        <f t="shared" si="15"/>
        <v>0</v>
      </c>
      <c r="FB69" s="326">
        <f t="shared" si="15"/>
        <v>0</v>
      </c>
      <c r="FC69" s="326">
        <f t="shared" si="15"/>
        <v>0</v>
      </c>
      <c r="FD69" s="326">
        <f t="shared" si="15"/>
        <v>0</v>
      </c>
      <c r="FE69" s="326">
        <f t="shared" si="15"/>
        <v>0</v>
      </c>
      <c r="FF69" s="326">
        <f t="shared" si="15"/>
        <v>0</v>
      </c>
      <c r="FG69" s="326">
        <f t="shared" si="15"/>
        <v>0</v>
      </c>
      <c r="FH69" s="326">
        <f t="shared" si="15"/>
        <v>0</v>
      </c>
      <c r="FI69" s="326">
        <f t="shared" si="15"/>
        <v>0</v>
      </c>
      <c r="FJ69" s="326">
        <f t="shared" si="15"/>
        <v>0</v>
      </c>
      <c r="FK69" s="326">
        <f t="shared" si="15"/>
        <v>0</v>
      </c>
      <c r="FL69" s="326">
        <f t="shared" si="15"/>
        <v>0</v>
      </c>
      <c r="FM69" s="326">
        <f t="shared" si="15"/>
        <v>0</v>
      </c>
      <c r="FN69" s="326">
        <f t="shared" si="15"/>
        <v>0</v>
      </c>
      <c r="FO69" s="326">
        <f t="shared" si="15"/>
        <v>0</v>
      </c>
      <c r="FP69" s="326">
        <f t="shared" si="15"/>
        <v>0</v>
      </c>
      <c r="FQ69" s="326">
        <f t="shared" si="15"/>
        <v>0</v>
      </c>
      <c r="FR69" s="326">
        <f t="shared" si="15"/>
        <v>0</v>
      </c>
      <c r="FS69" s="326">
        <f t="shared" si="15"/>
        <v>0</v>
      </c>
      <c r="FT69" s="326">
        <f t="shared" si="15"/>
        <v>0</v>
      </c>
      <c r="FU69" s="326">
        <f t="shared" si="15"/>
        <v>0</v>
      </c>
      <c r="FV69" s="326">
        <f t="shared" si="15"/>
        <v>0</v>
      </c>
      <c r="FW69" s="326">
        <f t="shared" si="15"/>
        <v>0</v>
      </c>
      <c r="FX69" s="326">
        <f t="shared" si="15"/>
        <v>0</v>
      </c>
      <c r="FY69" s="326">
        <f t="shared" si="15"/>
        <v>0</v>
      </c>
      <c r="FZ69" s="326">
        <f t="shared" si="15"/>
        <v>0</v>
      </c>
      <c r="GA69" s="326">
        <f t="shared" si="15"/>
        <v>1</v>
      </c>
      <c r="GB69" s="326">
        <f t="shared" si="15"/>
        <v>1</v>
      </c>
      <c r="GC69" s="326">
        <f t="shared" si="15"/>
        <v>1</v>
      </c>
      <c r="GD69" s="326">
        <f t="shared" si="15"/>
        <v>1</v>
      </c>
      <c r="GE69" s="326">
        <f t="shared" si="15"/>
        <v>1</v>
      </c>
      <c r="GF69" s="326">
        <f t="shared" si="15"/>
        <v>1</v>
      </c>
      <c r="GG69" s="326">
        <f t="shared" si="15"/>
        <v>1</v>
      </c>
      <c r="GH69" s="326">
        <f t="shared" si="15"/>
        <v>1</v>
      </c>
      <c r="GI69" s="326">
        <f t="shared" si="15"/>
        <v>1</v>
      </c>
      <c r="GJ69" s="326">
        <f t="shared" si="15"/>
        <v>1</v>
      </c>
      <c r="GK69" s="326">
        <f t="shared" si="15"/>
        <v>1</v>
      </c>
      <c r="GL69" s="326">
        <f t="shared" si="15"/>
        <v>1</v>
      </c>
      <c r="GM69" s="326">
        <f t="shared" si="15"/>
        <v>1</v>
      </c>
      <c r="GN69" s="326">
        <f t="shared" si="15"/>
        <v>1</v>
      </c>
      <c r="GO69" s="326">
        <f t="shared" si="15"/>
        <v>1</v>
      </c>
    </row>
    <row r="70" spans="2:197" ht="38" customHeight="1">
      <c r="B70" s="415" t="s">
        <v>759</v>
      </c>
      <c r="C70" s="910" t="s">
        <v>763</v>
      </c>
      <c r="D70" s="910"/>
      <c r="E70" s="910"/>
      <c r="F70" s="910"/>
      <c r="G70" s="417">
        <f>+IF(EI70=0,CB70,"")</f>
        <v>3</v>
      </c>
      <c r="H70" s="417">
        <f t="shared" si="13"/>
        <v>2</v>
      </c>
      <c r="I70" s="417">
        <f t="shared" si="13"/>
        <v>2</v>
      </c>
      <c r="J70" s="417">
        <f t="shared" si="13"/>
        <v>3</v>
      </c>
      <c r="K70" s="417">
        <f t="shared" si="13"/>
        <v>3</v>
      </c>
      <c r="L70" s="417">
        <f t="shared" si="13"/>
        <v>3</v>
      </c>
      <c r="M70" s="417">
        <f t="shared" si="13"/>
        <v>3</v>
      </c>
      <c r="N70" s="417">
        <f t="shared" si="13"/>
        <v>3</v>
      </c>
      <c r="O70" s="417">
        <f t="shared" si="13"/>
        <v>3</v>
      </c>
      <c r="P70" s="417">
        <f t="shared" si="13"/>
        <v>3</v>
      </c>
      <c r="Q70" s="417">
        <f t="shared" si="13"/>
        <v>3</v>
      </c>
      <c r="R70" s="417">
        <f t="shared" si="13"/>
        <v>2</v>
      </c>
      <c r="S70" s="417">
        <f t="shared" si="13"/>
        <v>3</v>
      </c>
      <c r="T70" s="417">
        <f t="shared" si="13"/>
        <v>3</v>
      </c>
      <c r="U70" s="417">
        <f t="shared" si="13"/>
        <v>2</v>
      </c>
      <c r="V70" s="417">
        <f t="shared" si="13"/>
        <v>3</v>
      </c>
      <c r="W70" s="417">
        <f t="shared" si="13"/>
        <v>3</v>
      </c>
      <c r="X70" s="417">
        <f t="shared" si="13"/>
        <v>3</v>
      </c>
      <c r="Y70" s="417">
        <f t="shared" si="13"/>
        <v>3</v>
      </c>
      <c r="Z70" s="417">
        <f t="shared" si="13"/>
        <v>3</v>
      </c>
      <c r="AA70" s="417">
        <f t="shared" si="13"/>
        <v>3</v>
      </c>
      <c r="AB70" s="417">
        <f t="shared" si="13"/>
        <v>3</v>
      </c>
      <c r="AC70" s="417">
        <f t="shared" si="13"/>
        <v>2</v>
      </c>
      <c r="AD70" s="417">
        <f t="shared" si="13"/>
        <v>3</v>
      </c>
      <c r="AE70" s="417">
        <f t="shared" si="13"/>
        <v>2</v>
      </c>
      <c r="AF70" s="417">
        <f t="shared" si="13"/>
        <v>2</v>
      </c>
      <c r="AG70" s="417">
        <f t="shared" si="13"/>
        <v>2</v>
      </c>
      <c r="AH70" s="417">
        <f t="shared" si="13"/>
        <v>2</v>
      </c>
      <c r="AI70" s="417">
        <f t="shared" si="13"/>
        <v>2</v>
      </c>
      <c r="AJ70" s="417">
        <f t="shared" si="13"/>
        <v>2</v>
      </c>
      <c r="AK70" s="417">
        <f t="shared" si="13"/>
        <v>3</v>
      </c>
      <c r="AL70" s="417">
        <f t="shared" si="13"/>
        <v>2</v>
      </c>
      <c r="AM70" s="417">
        <f t="shared" si="13"/>
        <v>2</v>
      </c>
      <c r="AN70" s="417">
        <f t="shared" si="13"/>
        <v>2</v>
      </c>
      <c r="AO70" s="417">
        <f t="shared" si="13"/>
        <v>4</v>
      </c>
      <c r="AP70" s="417">
        <f t="shared" si="13"/>
        <v>2</v>
      </c>
      <c r="AQ70" s="417">
        <f t="shared" si="13"/>
        <v>2</v>
      </c>
      <c r="AR70" s="417">
        <f t="shared" si="13"/>
        <v>2</v>
      </c>
      <c r="AS70" s="417">
        <f t="shared" si="13"/>
        <v>2</v>
      </c>
      <c r="AT70" s="417">
        <f t="shared" si="13"/>
        <v>2</v>
      </c>
      <c r="AU70" s="417">
        <f t="shared" si="13"/>
        <v>4</v>
      </c>
      <c r="AV70" s="417">
        <f t="shared" si="13"/>
        <v>1</v>
      </c>
      <c r="AW70" s="417">
        <f t="shared" si="13"/>
        <v>1</v>
      </c>
      <c r="AX70" s="417">
        <f t="shared" si="13"/>
        <v>3</v>
      </c>
      <c r="AY70" s="417" t="str">
        <f t="shared" si="13"/>
        <v/>
      </c>
      <c r="AZ70" s="417" t="str">
        <f t="shared" si="13"/>
        <v/>
      </c>
      <c r="BA70" s="417" t="str">
        <f t="shared" si="13"/>
        <v/>
      </c>
      <c r="BB70" s="417" t="str">
        <f t="shared" si="13"/>
        <v/>
      </c>
      <c r="BC70" s="417" t="str">
        <f t="shared" si="13"/>
        <v/>
      </c>
      <c r="BD70" s="417" t="str">
        <f t="shared" si="13"/>
        <v/>
      </c>
      <c r="BE70" s="417" t="str">
        <f t="shared" si="13"/>
        <v/>
      </c>
      <c r="BF70" s="417" t="str">
        <f t="shared" si="13"/>
        <v/>
      </c>
      <c r="BG70" s="417" t="str">
        <f t="shared" si="13"/>
        <v/>
      </c>
      <c r="BH70" s="417" t="str">
        <f t="shared" si="13"/>
        <v/>
      </c>
      <c r="BI70" s="417" t="str">
        <f t="shared" si="13"/>
        <v/>
      </c>
      <c r="BJ70" s="417" t="str">
        <f t="shared" si="13"/>
        <v/>
      </c>
      <c r="BK70" s="417" t="str">
        <f t="shared" si="13"/>
        <v/>
      </c>
      <c r="BL70" s="417" t="str">
        <f t="shared" si="13"/>
        <v/>
      </c>
      <c r="BM70" s="417" t="str">
        <f t="shared" si="13"/>
        <v/>
      </c>
      <c r="BN70" s="410"/>
      <c r="BO70" s="410"/>
      <c r="BP70" s="410"/>
      <c r="BQ70" s="410"/>
      <c r="BR70" s="410"/>
      <c r="BS70" s="411"/>
      <c r="BT70" s="318"/>
      <c r="BU70" s="318"/>
      <c r="BV70" s="334">
        <v>24</v>
      </c>
      <c r="BW70" s="324" t="str">
        <f t="shared" si="14"/>
        <v>B4</v>
      </c>
      <c r="BX70" s="918" t="str">
        <f t="shared" si="14"/>
        <v>Presiones y amenazas</v>
      </c>
      <c r="BY70" s="919"/>
      <c r="BZ70" s="919"/>
      <c r="CA70" s="920"/>
      <c r="CB70" s="325">
        <f>+HLOOKUP(G11,Categoria!$C$1:$IL$78,$BV$70,FALSE)</f>
        <v>3</v>
      </c>
      <c r="CC70" s="325">
        <f>+HLOOKUP(H11,Categoria!$C$1:$IL$78,$BV$70,FALSE)</f>
        <v>2</v>
      </c>
      <c r="CD70" s="325">
        <f>+HLOOKUP(I11,Categoria!$C$1:$IL$78,$BV$70,FALSE)</f>
        <v>2</v>
      </c>
      <c r="CE70" s="325">
        <f>+HLOOKUP(J11,Categoria!$C$1:$IL$78,$BV$70,FALSE)</f>
        <v>3</v>
      </c>
      <c r="CF70" s="325">
        <f>+HLOOKUP(K11,Categoria!$C$1:$IL$78,$BV$70,FALSE)</f>
        <v>3</v>
      </c>
      <c r="CG70" s="325">
        <f>+HLOOKUP(L11,Categoria!$C$1:$IL$78,$BV$70,FALSE)</f>
        <v>3</v>
      </c>
      <c r="CH70" s="325">
        <f>+HLOOKUP(M11,Categoria!$C$1:$IL$78,$BV$70,FALSE)</f>
        <v>3</v>
      </c>
      <c r="CI70" s="325">
        <f>+HLOOKUP(N11,Categoria!$C$1:$IL$78,$BV$70,FALSE)</f>
        <v>3</v>
      </c>
      <c r="CJ70" s="325">
        <f>+HLOOKUP(O11,Categoria!$C$1:$IL$78,$BV$70,FALSE)</f>
        <v>3</v>
      </c>
      <c r="CK70" s="325">
        <f>+HLOOKUP(P11,Categoria!$C$1:$IL$78,$BV$70,FALSE)</f>
        <v>3</v>
      </c>
      <c r="CL70" s="325">
        <f>+HLOOKUP(Q11,Categoria!$C$1:$IL$78,$BV$70,FALSE)</f>
        <v>3</v>
      </c>
      <c r="CM70" s="325">
        <f>+HLOOKUP(R11,Categoria!$C$1:$IL$78,$BV$70,FALSE)</f>
        <v>2</v>
      </c>
      <c r="CN70" s="325">
        <f>+HLOOKUP(S11,Categoria!$C$1:$IL$78,$BV$70,FALSE)</f>
        <v>3</v>
      </c>
      <c r="CO70" s="325">
        <f>+HLOOKUP(T11,Categoria!$C$1:$IL$78,$BV$70,FALSE)</f>
        <v>3</v>
      </c>
      <c r="CP70" s="325">
        <f>+HLOOKUP(U11,Categoria!$C$1:$IL$78,$BV$70,FALSE)</f>
        <v>2</v>
      </c>
      <c r="CQ70" s="325">
        <f>+HLOOKUP(V11,Categoria!$C$1:$IL$78,$BV$70,FALSE)</f>
        <v>3</v>
      </c>
      <c r="CR70" s="325">
        <f>+HLOOKUP(W11,Categoria!$C$1:$IL$78,$BV$70,FALSE)</f>
        <v>3</v>
      </c>
      <c r="CS70" s="325">
        <f>+HLOOKUP(X11,Categoria!$C$1:$IL$78,$BV$70,FALSE)</f>
        <v>3</v>
      </c>
      <c r="CT70" s="325">
        <f>+HLOOKUP(Y11,Categoria!$C$1:$IL$78,$BV$70,FALSE)</f>
        <v>3</v>
      </c>
      <c r="CU70" s="325">
        <f>+HLOOKUP(Z11,Categoria!$C$1:$IL$78,$BV$70,FALSE)</f>
        <v>3</v>
      </c>
      <c r="CV70" s="325">
        <f>+HLOOKUP(AA11,Categoria!$C$1:$IL$78,$BV$70,FALSE)</f>
        <v>3</v>
      </c>
      <c r="CW70" s="325">
        <f>+HLOOKUP(AB11,Categoria!$C$1:$IL$78,$BV$70,FALSE)</f>
        <v>3</v>
      </c>
      <c r="CX70" s="325">
        <f>+HLOOKUP(AC11,Categoria!$C$1:$IL$78,$BV$70,FALSE)</f>
        <v>2</v>
      </c>
      <c r="CY70" s="325">
        <f>+HLOOKUP(AD11,Categoria!$C$1:$IL$78,$BV$70,FALSE)</f>
        <v>3</v>
      </c>
      <c r="CZ70" s="325">
        <f>+HLOOKUP(AE11,Categoria!$C$1:$IL$78,$BV$70,FALSE)</f>
        <v>2</v>
      </c>
      <c r="DA70" s="325">
        <f>+HLOOKUP(AF11,Categoria!$C$1:$IL$78,$BV$70,FALSE)</f>
        <v>2</v>
      </c>
      <c r="DB70" s="325">
        <f>+HLOOKUP(AG11,Categoria!$C$1:$IL$78,$BV$70,FALSE)</f>
        <v>2</v>
      </c>
      <c r="DC70" s="325">
        <f>+HLOOKUP(AH11,Categoria!$C$1:$IL$78,$BV$70,FALSE)</f>
        <v>2</v>
      </c>
      <c r="DD70" s="325">
        <f>+HLOOKUP(AI11,Categoria!$C$1:$IL$78,$BV$70,FALSE)</f>
        <v>2</v>
      </c>
      <c r="DE70" s="325">
        <f>+HLOOKUP(AJ11,Categoria!$C$1:$IL$78,$BV$70,FALSE)</f>
        <v>2</v>
      </c>
      <c r="DF70" s="325">
        <f>+HLOOKUP(AK11,Categoria!$C$1:$IL$78,$BV$70,FALSE)</f>
        <v>3</v>
      </c>
      <c r="DG70" s="325">
        <f>+HLOOKUP(AL11,Categoria!$C$1:$IL$78,$BV$70,FALSE)</f>
        <v>2</v>
      </c>
      <c r="DH70" s="325">
        <f>+HLOOKUP(AM11,Categoria!$C$1:$IL$78,$BV$70,FALSE)</f>
        <v>2</v>
      </c>
      <c r="DI70" s="325">
        <f>+HLOOKUP(AN11,Categoria!$C$1:$IL$78,$BV$70,FALSE)</f>
        <v>2</v>
      </c>
      <c r="DJ70" s="325">
        <f>+HLOOKUP(AO11,Categoria!$C$1:$IL$78,$BV$70,FALSE)</f>
        <v>4</v>
      </c>
      <c r="DK70" s="325">
        <f>+HLOOKUP(AP11,Categoria!$C$1:$IL$78,$BV$70,FALSE)</f>
        <v>2</v>
      </c>
      <c r="DL70" s="325">
        <f>+HLOOKUP(AQ11,Categoria!$C$1:$IL$78,$BV$70,FALSE)</f>
        <v>2</v>
      </c>
      <c r="DM70" s="325">
        <f>+HLOOKUP(AR11,Categoria!$C$1:$IL$78,$BV$70,FALSE)</f>
        <v>2</v>
      </c>
      <c r="DN70" s="325">
        <f>+HLOOKUP(AS11,Categoria!$C$1:$IL$78,$BV$70,FALSE)</f>
        <v>2</v>
      </c>
      <c r="DO70" s="325">
        <f>+HLOOKUP(AT11,Categoria!$C$1:$IL$78,$BV$70,FALSE)</f>
        <v>2</v>
      </c>
      <c r="DP70" s="325">
        <f>+HLOOKUP(AU11,Categoria!$C$1:$IL$78,$BV$70,FALSE)</f>
        <v>4</v>
      </c>
      <c r="DQ70" s="325">
        <f>+HLOOKUP(AV11,Categoria!$C$1:$IL$78,$BV$70,FALSE)</f>
        <v>1</v>
      </c>
      <c r="DR70" s="325">
        <f>+HLOOKUP(AW11,Categoria!$C$1:$IL$78,$BV$70,FALSE)</f>
        <v>1</v>
      </c>
      <c r="DS70" s="325">
        <f>+HLOOKUP(AX11,Categoria!$C$1:$IL$78,$BV$70,FALSE)</f>
        <v>3</v>
      </c>
      <c r="DT70" s="325" t="e">
        <f>+HLOOKUP(AY11,Categoria!$C$1:$IL$78,$BV$70,FALSE)</f>
        <v>#N/A</v>
      </c>
      <c r="DU70" s="325" t="e">
        <f>+HLOOKUP(AZ11,Categoria!$C$1:$IL$78,$BV$70,FALSE)</f>
        <v>#N/A</v>
      </c>
      <c r="DV70" s="325" t="e">
        <f>+HLOOKUP(BA11,Categoria!$C$1:$IL$78,$BV$70,FALSE)</f>
        <v>#N/A</v>
      </c>
      <c r="DW70" s="325" t="e">
        <f>+HLOOKUP(BB11,Categoria!$C$1:$IL$78,$BV$70,FALSE)</f>
        <v>#N/A</v>
      </c>
      <c r="DX70" s="325" t="e">
        <f>+HLOOKUP(BC11,Categoria!$C$1:$IL$78,$BV$70,FALSE)</f>
        <v>#N/A</v>
      </c>
      <c r="DY70" s="325" t="e">
        <f>+HLOOKUP(BD11,Categoria!$C$1:$IL$78,$BV$70,FALSE)</f>
        <v>#N/A</v>
      </c>
      <c r="DZ70" s="325" t="e">
        <f>+HLOOKUP(BE11,Categoria!$C$1:$IL$78,$BV$70,FALSE)</f>
        <v>#N/A</v>
      </c>
      <c r="EA70" s="325" t="e">
        <f>+HLOOKUP(BF11,Categoria!$C$1:$IL$78,$BV$70,FALSE)</f>
        <v>#N/A</v>
      </c>
      <c r="EB70" s="325" t="e">
        <f>+HLOOKUP(BG11,Categoria!$C$1:$IL$78,$BV$70,FALSE)</f>
        <v>#N/A</v>
      </c>
      <c r="EC70" s="325" t="e">
        <f>+HLOOKUP(BH11,Categoria!$C$1:$IL$78,$BV$70,FALSE)</f>
        <v>#N/A</v>
      </c>
      <c r="ED70" s="325" t="e">
        <f>+HLOOKUP(BI11,Categoria!$C$1:$IL$78,$BV$70,FALSE)</f>
        <v>#N/A</v>
      </c>
      <c r="EE70" s="325" t="e">
        <f>+HLOOKUP(BJ11,Categoria!$C$1:$IL$78,$BV$70,FALSE)</f>
        <v>#N/A</v>
      </c>
      <c r="EF70" s="325" t="e">
        <f>+HLOOKUP(BK11,Categoria!$C$1:$IL$78,$BV$70,FALSE)</f>
        <v>#N/A</v>
      </c>
      <c r="EG70" s="325" t="e">
        <f>+HLOOKUP(BL11,Categoria!$C$1:$IL$78,$BV$70,FALSE)</f>
        <v>#N/A</v>
      </c>
      <c r="EH70" s="325" t="e">
        <f>+HLOOKUP(BM11,Categoria!$C$1:$IL$78,$BV$70,FALSE)</f>
        <v>#N/A</v>
      </c>
      <c r="EI70" s="326">
        <f>--ISERROR(CB70)</f>
        <v>0</v>
      </c>
      <c r="EJ70" s="326">
        <f t="shared" si="15"/>
        <v>0</v>
      </c>
      <c r="EK70" s="326">
        <f t="shared" si="15"/>
        <v>0</v>
      </c>
      <c r="EL70" s="326">
        <f t="shared" si="15"/>
        <v>0</v>
      </c>
      <c r="EM70" s="326">
        <f t="shared" si="15"/>
        <v>0</v>
      </c>
      <c r="EN70" s="326">
        <f t="shared" si="15"/>
        <v>0</v>
      </c>
      <c r="EO70" s="326">
        <f t="shared" si="15"/>
        <v>0</v>
      </c>
      <c r="EP70" s="326">
        <f t="shared" si="15"/>
        <v>0</v>
      </c>
      <c r="EQ70" s="326">
        <f t="shared" si="15"/>
        <v>0</v>
      </c>
      <c r="ER70" s="326">
        <f t="shared" si="15"/>
        <v>0</v>
      </c>
      <c r="ES70" s="326">
        <f t="shared" si="15"/>
        <v>0</v>
      </c>
      <c r="ET70" s="326">
        <f t="shared" si="15"/>
        <v>0</v>
      </c>
      <c r="EU70" s="326">
        <f t="shared" si="15"/>
        <v>0</v>
      </c>
      <c r="EV70" s="326">
        <f t="shared" si="15"/>
        <v>0</v>
      </c>
      <c r="EW70" s="326">
        <f t="shared" si="15"/>
        <v>0</v>
      </c>
      <c r="EX70" s="326">
        <f t="shared" si="15"/>
        <v>0</v>
      </c>
      <c r="EY70" s="326">
        <f t="shared" si="15"/>
        <v>0</v>
      </c>
      <c r="EZ70" s="326">
        <f t="shared" si="15"/>
        <v>0</v>
      </c>
      <c r="FA70" s="326">
        <f t="shared" si="15"/>
        <v>0</v>
      </c>
      <c r="FB70" s="326">
        <f t="shared" si="15"/>
        <v>0</v>
      </c>
      <c r="FC70" s="326">
        <f t="shared" si="15"/>
        <v>0</v>
      </c>
      <c r="FD70" s="326">
        <f t="shared" si="15"/>
        <v>0</v>
      </c>
      <c r="FE70" s="326">
        <f t="shared" si="15"/>
        <v>0</v>
      </c>
      <c r="FF70" s="326">
        <f t="shared" si="15"/>
        <v>0</v>
      </c>
      <c r="FG70" s="326">
        <f t="shared" si="15"/>
        <v>0</v>
      </c>
      <c r="FH70" s="326">
        <f t="shared" si="15"/>
        <v>0</v>
      </c>
      <c r="FI70" s="326">
        <f t="shared" si="15"/>
        <v>0</v>
      </c>
      <c r="FJ70" s="326">
        <f t="shared" si="15"/>
        <v>0</v>
      </c>
      <c r="FK70" s="326">
        <f t="shared" si="15"/>
        <v>0</v>
      </c>
      <c r="FL70" s="326">
        <f t="shared" si="15"/>
        <v>0</v>
      </c>
      <c r="FM70" s="326">
        <f t="shared" si="15"/>
        <v>0</v>
      </c>
      <c r="FN70" s="326">
        <f t="shared" si="15"/>
        <v>0</v>
      </c>
      <c r="FO70" s="326">
        <f t="shared" si="15"/>
        <v>0</v>
      </c>
      <c r="FP70" s="326">
        <f t="shared" si="15"/>
        <v>0</v>
      </c>
      <c r="FQ70" s="326">
        <f t="shared" si="15"/>
        <v>0</v>
      </c>
      <c r="FR70" s="326">
        <f t="shared" si="15"/>
        <v>0</v>
      </c>
      <c r="FS70" s="326">
        <f t="shared" si="15"/>
        <v>0</v>
      </c>
      <c r="FT70" s="326">
        <f t="shared" si="15"/>
        <v>0</v>
      </c>
      <c r="FU70" s="326">
        <f t="shared" si="15"/>
        <v>0</v>
      </c>
      <c r="FV70" s="326">
        <f t="shared" si="15"/>
        <v>0</v>
      </c>
      <c r="FW70" s="326">
        <f t="shared" si="15"/>
        <v>0</v>
      </c>
      <c r="FX70" s="326">
        <f t="shared" si="15"/>
        <v>0</v>
      </c>
      <c r="FY70" s="326">
        <f t="shared" si="15"/>
        <v>0</v>
      </c>
      <c r="FZ70" s="326">
        <f t="shared" si="15"/>
        <v>0</v>
      </c>
      <c r="GA70" s="326">
        <f t="shared" si="15"/>
        <v>1</v>
      </c>
      <c r="GB70" s="326">
        <f t="shared" si="15"/>
        <v>1</v>
      </c>
      <c r="GC70" s="326">
        <f t="shared" si="15"/>
        <v>1</v>
      </c>
      <c r="GD70" s="326">
        <f t="shared" si="15"/>
        <v>1</v>
      </c>
      <c r="GE70" s="326">
        <f t="shared" si="15"/>
        <v>1</v>
      </c>
      <c r="GF70" s="326">
        <f t="shared" si="15"/>
        <v>1</v>
      </c>
      <c r="GG70" s="326">
        <f t="shared" si="15"/>
        <v>1</v>
      </c>
      <c r="GH70" s="326">
        <f t="shared" si="15"/>
        <v>1</v>
      </c>
      <c r="GI70" s="326">
        <f t="shared" si="15"/>
        <v>1</v>
      </c>
      <c r="GJ70" s="326">
        <f t="shared" si="15"/>
        <v>1</v>
      </c>
      <c r="GK70" s="326">
        <f t="shared" si="15"/>
        <v>1</v>
      </c>
      <c r="GL70" s="326">
        <f t="shared" si="15"/>
        <v>1</v>
      </c>
      <c r="GM70" s="326">
        <f t="shared" si="15"/>
        <v>1</v>
      </c>
      <c r="GN70" s="326">
        <f t="shared" si="15"/>
        <v>1</v>
      </c>
      <c r="GO70" s="326">
        <f t="shared" si="15"/>
        <v>1</v>
      </c>
    </row>
    <row r="71" spans="2:197" ht="23" customHeight="1">
      <c r="B71" s="911" t="s">
        <v>709</v>
      </c>
      <c r="C71" s="911"/>
      <c r="D71" s="911"/>
      <c r="E71" s="911"/>
      <c r="F71" s="911"/>
      <c r="G71" s="418">
        <f>+IF(EI71=0,CB71,"")</f>
        <v>0.625</v>
      </c>
      <c r="H71" s="418">
        <f t="shared" si="13"/>
        <v>0.625</v>
      </c>
      <c r="I71" s="418">
        <f t="shared" si="13"/>
        <v>0.5625</v>
      </c>
      <c r="J71" s="418">
        <f t="shared" si="13"/>
        <v>0.5625</v>
      </c>
      <c r="K71" s="418">
        <f t="shared" si="13"/>
        <v>0.75</v>
      </c>
      <c r="L71" s="418">
        <f t="shared" si="13"/>
        <v>0.8125</v>
      </c>
      <c r="M71" s="418">
        <f t="shared" si="13"/>
        <v>0.75</v>
      </c>
      <c r="N71" s="418">
        <f t="shared" si="13"/>
        <v>0.8125</v>
      </c>
      <c r="O71" s="418">
        <f t="shared" si="13"/>
        <v>0.6875</v>
      </c>
      <c r="P71" s="418">
        <f t="shared" si="13"/>
        <v>0.875</v>
      </c>
      <c r="Q71" s="418">
        <f t="shared" si="13"/>
        <v>0.6875</v>
      </c>
      <c r="R71" s="418">
        <f t="shared" si="13"/>
        <v>0.5</v>
      </c>
      <c r="S71" s="418">
        <f t="shared" si="13"/>
        <v>0.875</v>
      </c>
      <c r="T71" s="418">
        <f t="shared" si="13"/>
        <v>0.875</v>
      </c>
      <c r="U71" s="418">
        <f t="shared" si="13"/>
        <v>0.625</v>
      </c>
      <c r="V71" s="418">
        <f t="shared" si="13"/>
        <v>0.8125</v>
      </c>
      <c r="W71" s="418">
        <f t="shared" si="13"/>
        <v>0.8125</v>
      </c>
      <c r="X71" s="418">
        <f t="shared" si="13"/>
        <v>0.75</v>
      </c>
      <c r="Y71" s="418">
        <f t="shared" si="13"/>
        <v>0.8125</v>
      </c>
      <c r="Z71" s="418">
        <f t="shared" si="13"/>
        <v>0.6875</v>
      </c>
      <c r="AA71" s="418">
        <f t="shared" si="13"/>
        <v>0.5625</v>
      </c>
      <c r="AB71" s="418">
        <f t="shared" si="13"/>
        <v>0.6875</v>
      </c>
      <c r="AC71" s="418">
        <f t="shared" si="13"/>
        <v>0.6875</v>
      </c>
      <c r="AD71" s="418">
        <f t="shared" si="13"/>
        <v>0.75</v>
      </c>
      <c r="AE71" s="418">
        <f t="shared" ref="AE71:BM71" si="16">+IF(FG71=0,CZ71,"")</f>
        <v>0.4375</v>
      </c>
      <c r="AF71" s="418">
        <f t="shared" si="16"/>
        <v>0.5625</v>
      </c>
      <c r="AG71" s="418">
        <f t="shared" si="16"/>
        <v>0.6875</v>
      </c>
      <c r="AH71" s="418">
        <f t="shared" si="16"/>
        <v>0.5625</v>
      </c>
      <c r="AI71" s="418">
        <f t="shared" si="16"/>
        <v>0.625</v>
      </c>
      <c r="AJ71" s="418">
        <f t="shared" si="16"/>
        <v>0.625</v>
      </c>
      <c r="AK71" s="418">
        <f t="shared" si="16"/>
        <v>0.875</v>
      </c>
      <c r="AL71" s="418">
        <f t="shared" si="16"/>
        <v>0.4375</v>
      </c>
      <c r="AM71" s="418">
        <f t="shared" si="16"/>
        <v>0.4375</v>
      </c>
      <c r="AN71" s="418">
        <f t="shared" si="16"/>
        <v>0.6875</v>
      </c>
      <c r="AO71" s="418">
        <f t="shared" si="16"/>
        <v>0.75</v>
      </c>
      <c r="AP71" s="418">
        <f t="shared" si="16"/>
        <v>0.5625</v>
      </c>
      <c r="AQ71" s="418">
        <f t="shared" si="16"/>
        <v>0.6875</v>
      </c>
      <c r="AR71" s="418">
        <f t="shared" si="16"/>
        <v>0.75</v>
      </c>
      <c r="AS71" s="418">
        <f t="shared" si="16"/>
        <v>0.8125</v>
      </c>
      <c r="AT71" s="418">
        <f t="shared" si="16"/>
        <v>0.5625</v>
      </c>
      <c r="AU71" s="418">
        <f t="shared" si="16"/>
        <v>0.9375</v>
      </c>
      <c r="AV71" s="418">
        <f t="shared" si="16"/>
        <v>0.625</v>
      </c>
      <c r="AW71" s="418">
        <f t="shared" si="16"/>
        <v>0.5</v>
      </c>
      <c r="AX71" s="418">
        <f t="shared" si="16"/>
        <v>0.6875</v>
      </c>
      <c r="AY71" s="418" t="str">
        <f t="shared" si="16"/>
        <v/>
      </c>
      <c r="AZ71" s="418" t="str">
        <f t="shared" si="16"/>
        <v/>
      </c>
      <c r="BA71" s="418" t="str">
        <f t="shared" si="16"/>
        <v/>
      </c>
      <c r="BB71" s="418" t="str">
        <f t="shared" si="16"/>
        <v/>
      </c>
      <c r="BC71" s="418" t="str">
        <f t="shared" si="16"/>
        <v/>
      </c>
      <c r="BD71" s="418" t="str">
        <f t="shared" si="16"/>
        <v/>
      </c>
      <c r="BE71" s="418" t="str">
        <f t="shared" si="16"/>
        <v/>
      </c>
      <c r="BF71" s="418" t="str">
        <f t="shared" si="16"/>
        <v/>
      </c>
      <c r="BG71" s="418" t="str">
        <f t="shared" si="16"/>
        <v/>
      </c>
      <c r="BH71" s="418" t="str">
        <f t="shared" si="16"/>
        <v/>
      </c>
      <c r="BI71" s="418" t="str">
        <f t="shared" si="16"/>
        <v/>
      </c>
      <c r="BJ71" s="418" t="str">
        <f t="shared" si="16"/>
        <v/>
      </c>
      <c r="BK71" s="418" t="str">
        <f t="shared" si="16"/>
        <v/>
      </c>
      <c r="BL71" s="418" t="str">
        <f t="shared" si="16"/>
        <v/>
      </c>
      <c r="BM71" s="418" t="str">
        <f t="shared" si="16"/>
        <v/>
      </c>
      <c r="BN71" s="410"/>
      <c r="BO71" s="410"/>
      <c r="BP71" s="410"/>
      <c r="BQ71" s="414"/>
      <c r="BR71" s="410"/>
      <c r="BS71" s="411"/>
      <c r="BT71" s="318"/>
      <c r="BU71" s="318"/>
      <c r="BV71" s="334">
        <v>25</v>
      </c>
      <c r="BW71" s="904" t="str">
        <f>+B71</f>
        <v>% DE AVANCE EN EL EJE CONTEXTO</v>
      </c>
      <c r="BX71" s="904"/>
      <c r="BY71" s="904"/>
      <c r="BZ71" s="904"/>
      <c r="CA71" s="921"/>
      <c r="CB71" s="330">
        <f>+HLOOKUP(G11,Categoria!$C$1:$IL$78,$BV$71,FALSE)</f>
        <v>0.625</v>
      </c>
      <c r="CC71" s="330">
        <f>+HLOOKUP(H11,Categoria!$C$1:$IL$78,$BV$71,FALSE)</f>
        <v>0.625</v>
      </c>
      <c r="CD71" s="330">
        <f>+HLOOKUP(I11,Categoria!$C$1:$IL$78,$BV$71,FALSE)</f>
        <v>0.5625</v>
      </c>
      <c r="CE71" s="330">
        <f>+HLOOKUP(J11,Categoria!$C$1:$IL$78,$BV$71,FALSE)</f>
        <v>0.5625</v>
      </c>
      <c r="CF71" s="330">
        <f>+HLOOKUP(K11,Categoria!$C$1:$IL$78,$BV$71,FALSE)</f>
        <v>0.75</v>
      </c>
      <c r="CG71" s="330">
        <f>+HLOOKUP(L11,Categoria!$C$1:$IL$78,$BV$71,FALSE)</f>
        <v>0.8125</v>
      </c>
      <c r="CH71" s="330">
        <f>+HLOOKUP(M11,Categoria!$C$1:$IL$78,$BV$71,FALSE)</f>
        <v>0.75</v>
      </c>
      <c r="CI71" s="330">
        <f>+HLOOKUP(N11,Categoria!$C$1:$IL$78,$BV$71,FALSE)</f>
        <v>0.8125</v>
      </c>
      <c r="CJ71" s="330">
        <f>+HLOOKUP(O11,Categoria!$C$1:$IL$78,$BV$71,FALSE)</f>
        <v>0.6875</v>
      </c>
      <c r="CK71" s="330">
        <f>+HLOOKUP(P11,Categoria!$C$1:$IL$78,$BV$71,FALSE)</f>
        <v>0.875</v>
      </c>
      <c r="CL71" s="330">
        <f>+HLOOKUP(Q11,Categoria!$C$1:$IL$78,$BV$71,FALSE)</f>
        <v>0.6875</v>
      </c>
      <c r="CM71" s="330">
        <f>+HLOOKUP(R11,Categoria!$C$1:$IL$78,$BV$71,FALSE)</f>
        <v>0.5</v>
      </c>
      <c r="CN71" s="330">
        <f>+HLOOKUP(S11,Categoria!$C$1:$IL$78,$BV$71,FALSE)</f>
        <v>0.875</v>
      </c>
      <c r="CO71" s="330">
        <f>+HLOOKUP(T11,Categoria!$C$1:$IL$78,$BV$71,FALSE)</f>
        <v>0.875</v>
      </c>
      <c r="CP71" s="330">
        <f>+HLOOKUP(U11,Categoria!$C$1:$IL$78,$BV$71,FALSE)</f>
        <v>0.625</v>
      </c>
      <c r="CQ71" s="330">
        <f>+HLOOKUP(V11,Categoria!$C$1:$IL$78,$BV$71,FALSE)</f>
        <v>0.8125</v>
      </c>
      <c r="CR71" s="330">
        <f>+HLOOKUP(W11,Categoria!$C$1:$IL$78,$BV$71,FALSE)</f>
        <v>0.8125</v>
      </c>
      <c r="CS71" s="330">
        <f>+HLOOKUP(X11,Categoria!$C$1:$IL$78,$BV$71,FALSE)</f>
        <v>0.75</v>
      </c>
      <c r="CT71" s="330">
        <f>+HLOOKUP(Y11,Categoria!$C$1:$IL$78,$BV$71,FALSE)</f>
        <v>0.8125</v>
      </c>
      <c r="CU71" s="330">
        <f>+HLOOKUP(Z11,Categoria!$C$1:$IL$78,$BV$71,FALSE)</f>
        <v>0.6875</v>
      </c>
      <c r="CV71" s="330">
        <f>+HLOOKUP(AA11,Categoria!$C$1:$IL$78,$BV$71,FALSE)</f>
        <v>0.5625</v>
      </c>
      <c r="CW71" s="330">
        <f>+HLOOKUP(AB11,Categoria!$C$1:$IL$78,$BV$71,FALSE)</f>
        <v>0.6875</v>
      </c>
      <c r="CX71" s="330">
        <f>+HLOOKUP(AC11,Categoria!$C$1:$IL$78,$BV$71,FALSE)</f>
        <v>0.6875</v>
      </c>
      <c r="CY71" s="330">
        <f>+HLOOKUP(AD11,Categoria!$C$1:$IL$78,$BV$71,FALSE)</f>
        <v>0.75</v>
      </c>
      <c r="CZ71" s="330">
        <f>+HLOOKUP(AE11,Categoria!$C$1:$IL$78,$BV$71,FALSE)</f>
        <v>0.4375</v>
      </c>
      <c r="DA71" s="330">
        <f>+HLOOKUP(AF11,Categoria!$C$1:$IL$78,$BV$71,FALSE)</f>
        <v>0.5625</v>
      </c>
      <c r="DB71" s="330">
        <f>+HLOOKUP(AG11,Categoria!$C$1:$IL$78,$BV$71,FALSE)</f>
        <v>0.6875</v>
      </c>
      <c r="DC71" s="330">
        <f>+HLOOKUP(AH11,Categoria!$C$1:$IL$78,$BV$71,FALSE)</f>
        <v>0.5625</v>
      </c>
      <c r="DD71" s="330">
        <f>+HLOOKUP(AI11,Categoria!$C$1:$IL$78,$BV$71,FALSE)</f>
        <v>0.625</v>
      </c>
      <c r="DE71" s="330">
        <f>+HLOOKUP(AJ11,Categoria!$C$1:$IL$78,$BV$71,FALSE)</f>
        <v>0.625</v>
      </c>
      <c r="DF71" s="330">
        <f>+HLOOKUP(AK11,Categoria!$C$1:$IL$78,$BV$71,FALSE)</f>
        <v>0.875</v>
      </c>
      <c r="DG71" s="330">
        <f>+HLOOKUP(AL11,Categoria!$C$1:$IL$78,$BV$71,FALSE)</f>
        <v>0.4375</v>
      </c>
      <c r="DH71" s="330">
        <f>+HLOOKUP(AM11,Categoria!$C$1:$IL$78,$BV$71,FALSE)</f>
        <v>0.4375</v>
      </c>
      <c r="DI71" s="330">
        <f>+HLOOKUP(AN11,Categoria!$C$1:$IL$78,$BV$71,FALSE)</f>
        <v>0.6875</v>
      </c>
      <c r="DJ71" s="330">
        <f>+HLOOKUP(AO11,Categoria!$C$1:$IL$78,$BV$71,FALSE)</f>
        <v>0.75</v>
      </c>
      <c r="DK71" s="330">
        <f>+HLOOKUP(AP11,Categoria!$C$1:$IL$78,$BV$71,FALSE)</f>
        <v>0.5625</v>
      </c>
      <c r="DL71" s="330">
        <f>+HLOOKUP(AQ11,Categoria!$C$1:$IL$78,$BV$71,FALSE)</f>
        <v>0.6875</v>
      </c>
      <c r="DM71" s="330">
        <f>+HLOOKUP(AR11,Categoria!$C$1:$IL$78,$BV$71,FALSE)</f>
        <v>0.75</v>
      </c>
      <c r="DN71" s="330">
        <f>+HLOOKUP(AS11,Categoria!$C$1:$IL$78,$BV$71,FALSE)</f>
        <v>0.8125</v>
      </c>
      <c r="DO71" s="330">
        <f>+HLOOKUP(AT11,Categoria!$C$1:$IL$78,$BV$71,FALSE)</f>
        <v>0.5625</v>
      </c>
      <c r="DP71" s="330">
        <f>+HLOOKUP(AU11,Categoria!$C$1:$IL$78,$BV$71,FALSE)</f>
        <v>0.9375</v>
      </c>
      <c r="DQ71" s="330">
        <f>+HLOOKUP(AV11,Categoria!$C$1:$IL$78,$BV$71,FALSE)</f>
        <v>0.625</v>
      </c>
      <c r="DR71" s="330">
        <f>+HLOOKUP(AW11,Categoria!$C$1:$IL$78,$BV$71,FALSE)</f>
        <v>0.5</v>
      </c>
      <c r="DS71" s="330">
        <f>+HLOOKUP(AX11,Categoria!$C$1:$IL$78,$BV$71,FALSE)</f>
        <v>0.6875</v>
      </c>
      <c r="DT71" s="330" t="e">
        <f>+HLOOKUP(AY11,Categoria!$C$1:$IL$78,$BV$71,FALSE)</f>
        <v>#N/A</v>
      </c>
      <c r="DU71" s="330" t="e">
        <f>+HLOOKUP(AZ11,Categoria!$C$1:$IL$78,$BV$71,FALSE)</f>
        <v>#N/A</v>
      </c>
      <c r="DV71" s="330" t="e">
        <f>+HLOOKUP(BA11,Categoria!$C$1:$IL$78,$BV$71,FALSE)</f>
        <v>#N/A</v>
      </c>
      <c r="DW71" s="330" t="e">
        <f>+HLOOKUP(BB11,Categoria!$C$1:$IL$78,$BV$71,FALSE)</f>
        <v>#N/A</v>
      </c>
      <c r="DX71" s="330" t="e">
        <f>+HLOOKUP(BC11,Categoria!$C$1:$IL$78,$BV$71,FALSE)</f>
        <v>#N/A</v>
      </c>
      <c r="DY71" s="330" t="e">
        <f>+HLOOKUP(BD11,Categoria!$C$1:$IL$78,$BV$71,FALSE)</f>
        <v>#N/A</v>
      </c>
      <c r="DZ71" s="330" t="e">
        <f>+HLOOKUP(BE11,Categoria!$C$1:$IL$78,$BV$71,FALSE)</f>
        <v>#N/A</v>
      </c>
      <c r="EA71" s="330" t="e">
        <f>+HLOOKUP(BF11,Categoria!$C$1:$IL$78,$BV$71,FALSE)</f>
        <v>#N/A</v>
      </c>
      <c r="EB71" s="330" t="e">
        <f>+HLOOKUP(BG11,Categoria!$C$1:$IL$78,$BV$71,FALSE)</f>
        <v>#N/A</v>
      </c>
      <c r="EC71" s="330" t="e">
        <f>+HLOOKUP(BH11,Categoria!$C$1:$IL$78,$BV$71,FALSE)</f>
        <v>#N/A</v>
      </c>
      <c r="ED71" s="330" t="e">
        <f>+HLOOKUP(BI11,Categoria!$C$1:$IL$78,$BV$71,FALSE)</f>
        <v>#N/A</v>
      </c>
      <c r="EE71" s="330" t="e">
        <f>+HLOOKUP(BJ11,Categoria!$C$1:$IL$78,$BV$71,FALSE)</f>
        <v>#N/A</v>
      </c>
      <c r="EF71" s="330" t="e">
        <f>+HLOOKUP(BK11,Categoria!$C$1:$IL$78,$BV$71,FALSE)</f>
        <v>#N/A</v>
      </c>
      <c r="EG71" s="330" t="e">
        <f>+HLOOKUP(BL11,Categoria!$C$1:$IL$78,$BV$71,FALSE)</f>
        <v>#N/A</v>
      </c>
      <c r="EH71" s="330" t="e">
        <f>+HLOOKUP(BM11,Categoria!$C$1:$IL$78,$BV$71,FALSE)</f>
        <v>#N/A</v>
      </c>
      <c r="EI71" s="326">
        <f>--ISERROR(CB71)</f>
        <v>0</v>
      </c>
      <c r="EJ71" s="326">
        <f t="shared" si="15"/>
        <v>0</v>
      </c>
      <c r="EK71" s="326">
        <f t="shared" si="15"/>
        <v>0</v>
      </c>
      <c r="EL71" s="326">
        <f t="shared" si="15"/>
        <v>0</v>
      </c>
      <c r="EM71" s="326">
        <f t="shared" si="15"/>
        <v>0</v>
      </c>
      <c r="EN71" s="326">
        <f t="shared" si="15"/>
        <v>0</v>
      </c>
      <c r="EO71" s="326">
        <f t="shared" si="15"/>
        <v>0</v>
      </c>
      <c r="EP71" s="326">
        <f t="shared" si="15"/>
        <v>0</v>
      </c>
      <c r="EQ71" s="326">
        <f t="shared" si="15"/>
        <v>0</v>
      </c>
      <c r="ER71" s="326">
        <f t="shared" si="15"/>
        <v>0</v>
      </c>
      <c r="ES71" s="326">
        <f t="shared" si="15"/>
        <v>0</v>
      </c>
      <c r="ET71" s="326">
        <f t="shared" si="15"/>
        <v>0</v>
      </c>
      <c r="EU71" s="326">
        <f t="shared" si="15"/>
        <v>0</v>
      </c>
      <c r="EV71" s="326">
        <f t="shared" si="15"/>
        <v>0</v>
      </c>
      <c r="EW71" s="326">
        <f t="shared" si="15"/>
        <v>0</v>
      </c>
      <c r="EX71" s="326">
        <f t="shared" si="15"/>
        <v>0</v>
      </c>
      <c r="EY71" s="326">
        <f t="shared" si="15"/>
        <v>0</v>
      </c>
      <c r="EZ71" s="326">
        <f t="shared" si="15"/>
        <v>0</v>
      </c>
      <c r="FA71" s="326">
        <f t="shared" si="15"/>
        <v>0</v>
      </c>
      <c r="FB71" s="326">
        <f t="shared" si="15"/>
        <v>0</v>
      </c>
      <c r="FC71" s="326">
        <f t="shared" si="15"/>
        <v>0</v>
      </c>
      <c r="FD71" s="326">
        <f t="shared" si="15"/>
        <v>0</v>
      </c>
      <c r="FE71" s="326">
        <f t="shared" si="15"/>
        <v>0</v>
      </c>
      <c r="FF71" s="326">
        <f t="shared" si="15"/>
        <v>0</v>
      </c>
      <c r="FG71" s="326">
        <f t="shared" ref="FG71:GO71" si="17">--ISERROR(CZ71)</f>
        <v>0</v>
      </c>
      <c r="FH71" s="326">
        <f t="shared" si="17"/>
        <v>0</v>
      </c>
      <c r="FI71" s="326">
        <f t="shared" si="17"/>
        <v>0</v>
      </c>
      <c r="FJ71" s="326">
        <f t="shared" si="17"/>
        <v>0</v>
      </c>
      <c r="FK71" s="326">
        <f t="shared" si="17"/>
        <v>0</v>
      </c>
      <c r="FL71" s="326">
        <f t="shared" si="17"/>
        <v>0</v>
      </c>
      <c r="FM71" s="326">
        <f t="shared" si="17"/>
        <v>0</v>
      </c>
      <c r="FN71" s="326">
        <f t="shared" si="17"/>
        <v>0</v>
      </c>
      <c r="FO71" s="326">
        <f t="shared" si="17"/>
        <v>0</v>
      </c>
      <c r="FP71" s="326">
        <f t="shared" si="17"/>
        <v>0</v>
      </c>
      <c r="FQ71" s="326">
        <f t="shared" si="17"/>
        <v>0</v>
      </c>
      <c r="FR71" s="326">
        <f t="shared" si="17"/>
        <v>0</v>
      </c>
      <c r="FS71" s="326">
        <f t="shared" si="17"/>
        <v>0</v>
      </c>
      <c r="FT71" s="326">
        <f t="shared" si="17"/>
        <v>0</v>
      </c>
      <c r="FU71" s="326">
        <f t="shared" si="17"/>
        <v>0</v>
      </c>
      <c r="FV71" s="326">
        <f t="shared" si="17"/>
        <v>0</v>
      </c>
      <c r="FW71" s="326">
        <f t="shared" si="17"/>
        <v>0</v>
      </c>
      <c r="FX71" s="326">
        <f t="shared" si="17"/>
        <v>0</v>
      </c>
      <c r="FY71" s="326">
        <f t="shared" si="17"/>
        <v>0</v>
      </c>
      <c r="FZ71" s="326">
        <f t="shared" si="17"/>
        <v>0</v>
      </c>
      <c r="GA71" s="326">
        <f t="shared" si="17"/>
        <v>1</v>
      </c>
      <c r="GB71" s="326">
        <f t="shared" si="17"/>
        <v>1</v>
      </c>
      <c r="GC71" s="326">
        <f t="shared" si="17"/>
        <v>1</v>
      </c>
      <c r="GD71" s="326">
        <f t="shared" si="17"/>
        <v>1</v>
      </c>
      <c r="GE71" s="326">
        <f t="shared" si="17"/>
        <v>1</v>
      </c>
      <c r="GF71" s="326">
        <f t="shared" si="17"/>
        <v>1</v>
      </c>
      <c r="GG71" s="326">
        <f t="shared" si="17"/>
        <v>1</v>
      </c>
      <c r="GH71" s="326">
        <f t="shared" si="17"/>
        <v>1</v>
      </c>
      <c r="GI71" s="326">
        <f t="shared" si="17"/>
        <v>1</v>
      </c>
      <c r="GJ71" s="326">
        <f t="shared" si="17"/>
        <v>1</v>
      </c>
      <c r="GK71" s="326">
        <f t="shared" si="17"/>
        <v>1</v>
      </c>
      <c r="GL71" s="326">
        <f t="shared" si="17"/>
        <v>1</v>
      </c>
      <c r="GM71" s="326">
        <f t="shared" si="17"/>
        <v>1</v>
      </c>
      <c r="GN71" s="326">
        <f t="shared" si="17"/>
        <v>1</v>
      </c>
      <c r="GO71" s="326">
        <f t="shared" si="17"/>
        <v>1</v>
      </c>
    </row>
    <row r="72" spans="2:197">
      <c r="C72" s="331"/>
      <c r="BN72" s="318"/>
      <c r="BO72" s="318"/>
      <c r="BP72" s="318"/>
      <c r="BQ72" s="318"/>
      <c r="BR72" s="318"/>
      <c r="BS72" s="318"/>
      <c r="BT72" s="318"/>
      <c r="BU72" s="318"/>
      <c r="BW72" s="317"/>
      <c r="BX72" s="317"/>
      <c r="CE72" s="338"/>
    </row>
    <row r="73" spans="2:197" ht="19">
      <c r="B73" s="332" t="s">
        <v>1096</v>
      </c>
      <c r="C73" s="331"/>
      <c r="BN73" s="318"/>
      <c r="BO73" s="318"/>
      <c r="BP73" s="318"/>
      <c r="BQ73" s="318"/>
      <c r="BR73" s="318"/>
      <c r="BS73" s="318"/>
      <c r="BT73" s="318"/>
      <c r="BU73" s="318"/>
      <c r="BW73" s="317"/>
      <c r="BX73" s="317"/>
      <c r="CE73" s="338"/>
    </row>
    <row r="74" spans="2:197">
      <c r="C74" s="331"/>
      <c r="BN74" s="318"/>
      <c r="BO74" s="318"/>
      <c r="BP74" s="318"/>
      <c r="BQ74" s="318"/>
      <c r="BR74" s="318"/>
      <c r="BS74" s="318"/>
      <c r="BT74" s="318"/>
      <c r="BU74" s="318"/>
      <c r="BW74" s="317"/>
      <c r="BX74" s="317"/>
    </row>
    <row r="75" spans="2:197">
      <c r="C75" s="331"/>
      <c r="BN75" s="318"/>
      <c r="BO75" s="318"/>
      <c r="BP75" s="318"/>
      <c r="BQ75" s="318"/>
      <c r="BR75" s="318"/>
      <c r="BS75" s="318"/>
      <c r="BT75" s="318"/>
      <c r="BU75" s="318"/>
      <c r="BW75" s="317"/>
      <c r="BX75" s="317"/>
    </row>
    <row r="76" spans="2:197">
      <c r="C76" s="331"/>
      <c r="G76" s="424"/>
      <c r="H76" s="424"/>
      <c r="I76" s="424"/>
      <c r="J76" s="424"/>
      <c r="K76" s="424"/>
      <c r="L76" s="424"/>
      <c r="M76" s="424"/>
      <c r="N76" s="424"/>
      <c r="O76" s="424"/>
      <c r="P76" s="424"/>
      <c r="Q76" s="424"/>
      <c r="BN76" s="318"/>
      <c r="BO76" s="318"/>
      <c r="BP76" s="318"/>
      <c r="BQ76" s="318"/>
      <c r="BR76" s="318"/>
      <c r="BS76" s="318"/>
      <c r="BT76" s="318"/>
      <c r="BU76" s="318"/>
      <c r="BW76" s="317"/>
      <c r="BX76" s="317"/>
    </row>
    <row r="77" spans="2:197">
      <c r="C77" s="331"/>
      <c r="G77" s="424"/>
      <c r="H77" s="424"/>
      <c r="I77" s="424"/>
      <c r="J77" s="424"/>
      <c r="K77" s="424"/>
      <c r="L77" s="424"/>
      <c r="M77" s="424"/>
      <c r="N77" s="424"/>
      <c r="O77" s="424"/>
      <c r="P77" s="424"/>
      <c r="Q77" s="424"/>
      <c r="BN77" s="318"/>
      <c r="BO77" s="318"/>
      <c r="BP77" s="318"/>
      <c r="BQ77" s="318"/>
      <c r="BR77" s="318"/>
      <c r="BS77" s="318"/>
      <c r="BT77" s="318"/>
      <c r="BU77" s="318"/>
      <c r="BW77" s="317"/>
      <c r="BX77" s="317"/>
    </row>
    <row r="78" spans="2:197">
      <c r="C78" s="331"/>
      <c r="G78" s="338"/>
      <c r="H78" s="895"/>
      <c r="I78" s="895"/>
      <c r="J78" s="895"/>
      <c r="K78" s="895"/>
      <c r="L78" s="895"/>
      <c r="M78" s="895"/>
      <c r="N78" s="895"/>
      <c r="O78" s="364"/>
      <c r="P78" s="338"/>
      <c r="Q78" s="338"/>
      <c r="R78" s="338"/>
      <c r="BN78" s="318"/>
      <c r="BO78" s="318"/>
      <c r="BP78" s="318"/>
      <c r="BQ78" s="318"/>
      <c r="BR78" s="318"/>
      <c r="BS78" s="318"/>
      <c r="BT78" s="318"/>
      <c r="BU78" s="318"/>
      <c r="BW78" s="317"/>
      <c r="BX78" s="317"/>
    </row>
    <row r="79" spans="2:197" ht="50">
      <c r="C79" s="331"/>
      <c r="G79" s="338"/>
      <c r="H79" s="319" t="s">
        <v>126</v>
      </c>
      <c r="I79" s="319" t="s">
        <v>1093</v>
      </c>
      <c r="J79" s="319" t="s">
        <v>230</v>
      </c>
      <c r="K79" s="319" t="s">
        <v>1094</v>
      </c>
      <c r="L79" s="319" t="s">
        <v>1095</v>
      </c>
      <c r="M79" s="441" t="s">
        <v>126</v>
      </c>
      <c r="N79" s="441" t="s">
        <v>229</v>
      </c>
      <c r="O79" s="441" t="s">
        <v>230</v>
      </c>
      <c r="P79" s="441" t="s">
        <v>381</v>
      </c>
      <c r="Q79" s="338"/>
      <c r="R79" s="338"/>
      <c r="BN79" s="318"/>
      <c r="BO79" s="318"/>
      <c r="BP79" s="318"/>
      <c r="BQ79" s="318"/>
      <c r="BR79" s="318"/>
      <c r="BS79" s="318"/>
      <c r="BT79" s="318"/>
      <c r="BU79" s="318"/>
      <c r="BW79" s="317"/>
      <c r="BX79" s="317"/>
    </row>
    <row r="80" spans="2:197" ht="17" customHeight="1">
      <c r="C80" s="331"/>
      <c r="E80" s="423"/>
      <c r="F80" s="440"/>
      <c r="G80" s="442" t="str">
        <f>+C67</f>
        <v>Oportunidades en el territorio para la gestión</v>
      </c>
      <c r="H80" s="322">
        <f>+COUNTIF(G67:BM67,4)</f>
        <v>5</v>
      </c>
      <c r="I80" s="322">
        <f>+COUNTIF(G67:BM67,3)</f>
        <v>27</v>
      </c>
      <c r="J80" s="322">
        <f>+COUNTIF(G67:BM67,2)</f>
        <v>11</v>
      </c>
      <c r="K80" s="322">
        <f>+COUNTIF(G67:BM67,1)</f>
        <v>1</v>
      </c>
      <c r="L80" s="322">
        <f>+COUNTIF(G67:BM67,0)</f>
        <v>0</v>
      </c>
      <c r="M80" s="322"/>
      <c r="N80" s="322"/>
      <c r="O80" s="323"/>
      <c r="P80" s="317"/>
      <c r="Q80" s="338"/>
      <c r="R80" s="338"/>
      <c r="BN80" s="318"/>
      <c r="BO80" s="318"/>
      <c r="BP80" s="318"/>
      <c r="BQ80" s="318"/>
      <c r="BR80" s="318"/>
      <c r="BS80" s="318"/>
      <c r="BT80" s="318"/>
      <c r="BU80" s="318"/>
      <c r="BW80" s="317"/>
      <c r="BX80" s="317"/>
    </row>
    <row r="81" spans="3:76" ht="17" customHeight="1">
      <c r="C81" s="331"/>
      <c r="E81" s="423"/>
      <c r="F81" s="440"/>
      <c r="G81" s="442" t="str">
        <f>+C68</f>
        <v>Claridad en la propiedad de la tierra</v>
      </c>
      <c r="H81" s="322">
        <f>+COUNTIF(G68:BM68,4)</f>
        <v>19</v>
      </c>
      <c r="I81" s="322">
        <f>+COUNTIF(G68:BM68,3)</f>
        <v>14</v>
      </c>
      <c r="J81" s="322">
        <f>+COUNTIF(G68:BM68,2)</f>
        <v>7</v>
      </c>
      <c r="K81" s="322">
        <f>+COUNTIF(G68:BM68,1)</f>
        <v>4</v>
      </c>
      <c r="L81" s="322">
        <f>+COUNTIF(G68:BM68,0)</f>
        <v>0</v>
      </c>
      <c r="M81" s="322"/>
      <c r="N81" s="322"/>
      <c r="O81" s="323"/>
      <c r="P81" s="317"/>
      <c r="Q81" s="338"/>
      <c r="R81" s="338"/>
      <c r="BN81" s="318"/>
      <c r="BO81" s="318"/>
      <c r="BP81" s="318"/>
      <c r="BQ81" s="318"/>
      <c r="BR81" s="318"/>
      <c r="BS81" s="318"/>
      <c r="BT81" s="318"/>
      <c r="BU81" s="318"/>
      <c r="BW81" s="317"/>
      <c r="BX81" s="317"/>
    </row>
    <row r="82" spans="3:76" ht="17" customHeight="1">
      <c r="C82" s="331"/>
      <c r="E82" s="423"/>
      <c r="F82" s="440"/>
      <c r="G82" s="442" t="str">
        <f>+C69</f>
        <v>Conflictos socio-ambientales</v>
      </c>
      <c r="H82" s="322">
        <f>+COUNTIF(G69:BM69,4)</f>
        <v>3</v>
      </c>
      <c r="I82" s="322">
        <f>+COUNTIF(G69:BM69,3)</f>
        <v>17</v>
      </c>
      <c r="J82" s="322">
        <f>+COUNTIF(G69:BM69,2)</f>
        <v>22</v>
      </c>
      <c r="K82" s="322">
        <f>+COUNTIF(G69:BM69,1)</f>
        <v>2</v>
      </c>
      <c r="L82" s="322">
        <f>+COUNTIF(G69:BM69,0)</f>
        <v>0</v>
      </c>
      <c r="M82" s="322"/>
      <c r="N82" s="322"/>
      <c r="O82" s="323"/>
      <c r="P82" s="317"/>
      <c r="Q82" s="338"/>
      <c r="R82" s="338"/>
      <c r="BN82" s="318"/>
      <c r="BO82" s="318"/>
      <c r="BP82" s="318"/>
      <c r="BQ82" s="318"/>
      <c r="BR82" s="318"/>
      <c r="BS82" s="318"/>
      <c r="BT82" s="318"/>
      <c r="BU82" s="318"/>
      <c r="BW82" s="317"/>
      <c r="BX82" s="317"/>
    </row>
    <row r="83" spans="3:76" ht="17" customHeight="1">
      <c r="C83" s="331"/>
      <c r="E83" s="423"/>
      <c r="F83" s="443"/>
      <c r="G83" s="442" t="str">
        <f>+C70</f>
        <v>Presiones y amenazas</v>
      </c>
      <c r="H83" s="322">
        <f>+COUNTIF(G70:BM70,4)</f>
        <v>2</v>
      </c>
      <c r="I83" s="322">
        <f>+COUNTIF(G70:BM70,3)</f>
        <v>21</v>
      </c>
      <c r="J83" s="322">
        <f>+COUNTIF(G70:BM70,2)</f>
        <v>19</v>
      </c>
      <c r="K83" s="322">
        <f>+COUNTIF(G70:BM70,1)</f>
        <v>2</v>
      </c>
      <c r="L83" s="322">
        <f>+COUNTIF(G70:BM70,0)</f>
        <v>0</v>
      </c>
      <c r="M83" s="322"/>
      <c r="N83" s="322"/>
      <c r="O83" s="323"/>
      <c r="P83" s="317"/>
      <c r="Q83" s="338"/>
      <c r="R83" s="338"/>
      <c r="S83" s="424"/>
      <c r="T83" s="424"/>
      <c r="U83" s="424"/>
      <c r="BN83" s="318"/>
      <c r="BO83" s="318"/>
      <c r="BP83" s="318"/>
      <c r="BQ83" s="318"/>
      <c r="BR83" s="318"/>
      <c r="BS83" s="318"/>
      <c r="BT83" s="318"/>
      <c r="BU83" s="318"/>
      <c r="BW83" s="317"/>
      <c r="BX83" s="317"/>
    </row>
    <row r="84" spans="3:76">
      <c r="C84" s="331"/>
      <c r="F84" s="424"/>
      <c r="G84" s="338" t="str">
        <f>+B71</f>
        <v>% DE AVANCE EN EL EJE CONTEXTO</v>
      </c>
      <c r="H84" s="322"/>
      <c r="I84" s="322"/>
      <c r="J84" s="322"/>
      <c r="K84" s="322"/>
      <c r="L84" s="322"/>
      <c r="M84" s="242">
        <f>+COUNTIF($G$71:$BM$71,"&gt;=69%")</f>
        <v>17</v>
      </c>
      <c r="N84" s="242">
        <f>+COUNTIF($G$71:$BM$71,"&gt;50%")-COUNTIF($G$71:$BM$71,"&gt;=69%")</f>
        <v>22</v>
      </c>
      <c r="O84" s="242">
        <f>+COUNTIF(G71:BM71,"&gt;0%")-COUNTIF($G$71:$BM$71,"&gt;50%")</f>
        <v>5</v>
      </c>
      <c r="P84" s="242">
        <f>+COUNTIF($G$71:$BM$71,"=0%")</f>
        <v>0</v>
      </c>
      <c r="Q84" s="338"/>
      <c r="R84" s="338"/>
      <c r="S84" s="424"/>
      <c r="T84" s="424"/>
      <c r="U84" s="424"/>
      <c r="BN84" s="318"/>
      <c r="BO84" s="318"/>
      <c r="BP84" s="318"/>
      <c r="BQ84" s="318"/>
      <c r="BR84" s="318"/>
      <c r="BS84" s="318"/>
      <c r="BT84" s="318"/>
      <c r="BU84" s="318"/>
      <c r="BW84" s="317"/>
      <c r="BX84" s="317"/>
    </row>
    <row r="85" spans="3:76">
      <c r="C85" s="331"/>
      <c r="F85" s="424"/>
      <c r="G85" s="338"/>
      <c r="H85" s="338"/>
      <c r="I85" s="338"/>
      <c r="J85" s="338"/>
      <c r="K85" s="338"/>
      <c r="L85" s="338"/>
      <c r="M85" s="338"/>
      <c r="N85" s="338"/>
      <c r="O85" s="338"/>
      <c r="P85" s="338"/>
      <c r="Q85" s="338"/>
      <c r="R85" s="338"/>
      <c r="S85" s="424"/>
      <c r="T85" s="424"/>
      <c r="U85" s="424"/>
      <c r="BN85" s="318"/>
      <c r="BO85" s="318"/>
      <c r="BP85" s="318"/>
      <c r="BQ85" s="318"/>
      <c r="BR85" s="318"/>
      <c r="BS85" s="318"/>
      <c r="BT85" s="318"/>
      <c r="BU85" s="318"/>
      <c r="BW85" s="317"/>
      <c r="BX85" s="317"/>
    </row>
    <row r="86" spans="3:76">
      <c r="C86" s="331"/>
      <c r="F86" s="424"/>
      <c r="G86" s="338"/>
      <c r="H86" s="338"/>
      <c r="I86" s="338"/>
      <c r="J86" s="338"/>
      <c r="K86" s="338"/>
      <c r="L86" s="338"/>
      <c r="M86" s="338"/>
      <c r="N86" s="338"/>
      <c r="O86" s="338"/>
      <c r="P86" s="338"/>
      <c r="Q86" s="338"/>
      <c r="R86" s="338"/>
      <c r="S86" s="424"/>
      <c r="T86" s="424"/>
      <c r="U86" s="424"/>
      <c r="BN86" s="318"/>
      <c r="BO86" s="318"/>
      <c r="BP86" s="318"/>
      <c r="BQ86" s="318"/>
      <c r="BR86" s="318"/>
      <c r="BS86" s="318"/>
      <c r="BT86" s="318"/>
      <c r="BU86" s="318"/>
      <c r="BW86" s="317"/>
      <c r="BX86" s="317"/>
    </row>
    <row r="87" spans="3:76">
      <c r="C87" s="331"/>
      <c r="F87" s="424"/>
      <c r="G87" s="338"/>
      <c r="H87" s="338"/>
      <c r="I87" s="338"/>
      <c r="J87" s="338"/>
      <c r="K87" s="338"/>
      <c r="L87" s="338"/>
      <c r="M87" s="338"/>
      <c r="N87" s="338"/>
      <c r="O87" s="338"/>
      <c r="P87" s="338"/>
      <c r="Q87" s="338"/>
      <c r="R87" s="338"/>
      <c r="S87" s="424"/>
      <c r="T87" s="424"/>
      <c r="U87" s="424"/>
      <c r="BN87" s="318"/>
      <c r="BO87" s="318"/>
      <c r="BP87" s="318"/>
      <c r="BQ87" s="318"/>
      <c r="BR87" s="318"/>
      <c r="BS87" s="318"/>
      <c r="BT87" s="318"/>
      <c r="BU87" s="318"/>
      <c r="BW87" s="317"/>
      <c r="BX87" s="317"/>
    </row>
    <row r="88" spans="3:76">
      <c r="C88" s="331"/>
      <c r="F88" s="424"/>
      <c r="G88" s="338"/>
      <c r="H88" s="338"/>
      <c r="I88" s="338"/>
      <c r="J88" s="338"/>
      <c r="K88" s="338"/>
      <c r="L88" s="338"/>
      <c r="M88" s="338"/>
      <c r="N88" s="338"/>
      <c r="O88" s="338"/>
      <c r="P88" s="338"/>
      <c r="Q88" s="338"/>
      <c r="R88" s="338"/>
      <c r="S88" s="424"/>
      <c r="T88" s="424"/>
      <c r="U88" s="424"/>
      <c r="BN88" s="318"/>
      <c r="BO88" s="318"/>
      <c r="BP88" s="318"/>
      <c r="BQ88" s="318"/>
      <c r="BR88" s="318"/>
      <c r="BS88" s="318"/>
      <c r="BT88" s="318"/>
      <c r="BU88" s="318"/>
      <c r="BW88" s="317"/>
      <c r="BX88" s="317"/>
    </row>
    <row r="89" spans="3:76">
      <c r="C89" s="331"/>
      <c r="F89" s="424"/>
      <c r="G89" s="338"/>
      <c r="H89" s="338"/>
      <c r="I89" s="338"/>
      <c r="J89" s="338"/>
      <c r="K89" s="338"/>
      <c r="L89" s="338"/>
      <c r="M89" s="338"/>
      <c r="N89" s="338"/>
      <c r="O89" s="338"/>
      <c r="P89" s="338"/>
      <c r="Q89" s="338"/>
      <c r="R89" s="338"/>
      <c r="S89" s="424"/>
      <c r="T89" s="424"/>
      <c r="U89" s="424"/>
      <c r="BN89" s="318"/>
      <c r="BO89" s="318"/>
      <c r="BP89" s="318"/>
      <c r="BQ89" s="318"/>
      <c r="BR89" s="318"/>
      <c r="BS89" s="318"/>
      <c r="BT89" s="318"/>
      <c r="BU89" s="318"/>
      <c r="BW89" s="317"/>
      <c r="BX89" s="317"/>
    </row>
    <row r="90" spans="3:76">
      <c r="C90" s="331"/>
      <c r="F90" s="424"/>
      <c r="G90" s="424"/>
      <c r="H90" s="424"/>
      <c r="I90" s="424"/>
      <c r="J90" s="424"/>
      <c r="K90" s="424"/>
      <c r="L90" s="424"/>
      <c r="M90" s="424"/>
      <c r="N90" s="424"/>
      <c r="O90" s="424"/>
      <c r="P90" s="424"/>
      <c r="Q90" s="424"/>
      <c r="R90" s="424"/>
      <c r="S90" s="424"/>
      <c r="T90" s="424"/>
      <c r="U90" s="424"/>
      <c r="BN90" s="318"/>
      <c r="BO90" s="318"/>
      <c r="BP90" s="318"/>
      <c r="BQ90" s="318"/>
      <c r="BR90" s="318"/>
      <c r="BS90" s="318"/>
      <c r="BT90" s="318"/>
      <c r="BU90" s="318"/>
      <c r="BW90" s="317"/>
      <c r="BX90" s="317"/>
    </row>
    <row r="91" spans="3:76">
      <c r="C91" s="331"/>
      <c r="BN91" s="318"/>
      <c r="BO91" s="318"/>
      <c r="BP91" s="318"/>
      <c r="BQ91" s="318"/>
      <c r="BR91" s="318"/>
      <c r="BS91" s="318"/>
      <c r="BT91" s="318"/>
      <c r="BU91" s="318"/>
      <c r="BW91" s="317"/>
      <c r="BX91" s="317"/>
    </row>
    <row r="92" spans="3:76">
      <c r="C92" s="331"/>
      <c r="BN92" s="318"/>
      <c r="BO92" s="318"/>
      <c r="BP92" s="318"/>
      <c r="BQ92" s="318"/>
      <c r="BR92" s="318"/>
      <c r="BS92" s="318"/>
      <c r="BT92" s="318"/>
      <c r="BU92" s="318"/>
      <c r="BW92" s="317"/>
      <c r="BX92" s="317"/>
    </row>
    <row r="93" spans="3:76">
      <c r="C93" s="331"/>
      <c r="BN93" s="318"/>
      <c r="BO93" s="318"/>
      <c r="BP93" s="318"/>
      <c r="BQ93" s="318"/>
      <c r="BR93" s="318"/>
      <c r="BS93" s="318"/>
      <c r="BT93" s="318"/>
      <c r="BU93" s="318"/>
      <c r="BW93" s="317"/>
      <c r="BX93" s="317"/>
    </row>
    <row r="94" spans="3:76">
      <c r="C94" s="331"/>
      <c r="BN94" s="318"/>
      <c r="BO94" s="318"/>
      <c r="BP94" s="318"/>
      <c r="BQ94" s="318"/>
      <c r="BR94" s="318"/>
      <c r="BS94" s="318"/>
      <c r="BT94" s="318"/>
      <c r="BU94" s="318"/>
      <c r="BW94" s="317"/>
      <c r="BX94" s="317"/>
    </row>
    <row r="95" spans="3:76">
      <c r="C95" s="331"/>
      <c r="BN95" s="318"/>
      <c r="BO95" s="318"/>
      <c r="BP95" s="318"/>
      <c r="BQ95" s="318"/>
      <c r="BR95" s="318"/>
      <c r="BS95" s="318"/>
      <c r="BT95" s="318"/>
      <c r="BU95" s="318"/>
      <c r="BW95" s="317"/>
      <c r="BX95" s="317"/>
    </row>
    <row r="96" spans="3:76">
      <c r="C96" s="331"/>
      <c r="BN96" s="318"/>
      <c r="BO96" s="318"/>
      <c r="BP96" s="318"/>
      <c r="BQ96" s="318"/>
      <c r="BR96" s="318"/>
      <c r="BS96" s="318"/>
      <c r="BT96" s="318"/>
      <c r="BU96" s="318"/>
      <c r="BW96" s="317"/>
      <c r="BX96" s="317"/>
    </row>
    <row r="97" spans="2:76">
      <c r="C97" s="331"/>
      <c r="BN97" s="318"/>
      <c r="BO97" s="318"/>
      <c r="BP97" s="318"/>
      <c r="BQ97" s="318"/>
      <c r="BR97" s="318"/>
      <c r="BS97" s="318"/>
      <c r="BT97" s="318"/>
      <c r="BU97" s="318"/>
      <c r="BW97" s="317"/>
      <c r="BX97" s="317"/>
    </row>
    <row r="98" spans="2:76">
      <c r="C98" s="331"/>
      <c r="BN98" s="318"/>
      <c r="BO98" s="318"/>
      <c r="BP98" s="318"/>
      <c r="BQ98" s="318"/>
      <c r="BR98" s="318"/>
      <c r="BS98" s="318"/>
      <c r="BT98" s="318"/>
      <c r="BU98" s="318"/>
      <c r="BW98" s="317"/>
      <c r="BX98" s="317"/>
    </row>
    <row r="99" spans="2:76">
      <c r="C99" s="331"/>
      <c r="BN99" s="318"/>
      <c r="BO99" s="318"/>
      <c r="BP99" s="318"/>
      <c r="BQ99" s="318"/>
      <c r="BR99" s="318"/>
      <c r="BS99" s="318"/>
      <c r="BT99" s="318"/>
      <c r="BU99" s="318"/>
      <c r="BW99" s="317"/>
      <c r="BX99" s="317"/>
    </row>
    <row r="100" spans="2:76">
      <c r="C100" s="331"/>
      <c r="BN100" s="318"/>
      <c r="BO100" s="318"/>
      <c r="BP100" s="318"/>
      <c r="BQ100" s="318"/>
      <c r="BR100" s="318"/>
      <c r="BS100" s="318"/>
      <c r="BT100" s="318"/>
      <c r="BU100" s="318"/>
      <c r="BW100" s="317"/>
      <c r="BX100" s="317"/>
    </row>
    <row r="101" spans="2:76">
      <c r="C101" s="331"/>
      <c r="BN101" s="318"/>
      <c r="BO101" s="318"/>
    </row>
    <row r="102" spans="2:76">
      <c r="C102" s="331"/>
      <c r="BN102" s="318"/>
      <c r="BO102" s="318"/>
    </row>
    <row r="103" spans="2:76">
      <c r="C103" s="331"/>
      <c r="BN103" s="318"/>
      <c r="BO103" s="318"/>
    </row>
    <row r="104" spans="2:76">
      <c r="C104" s="331"/>
      <c r="BN104" s="318"/>
      <c r="BO104" s="318"/>
    </row>
    <row r="105" spans="2:76">
      <c r="C105" s="331"/>
      <c r="BN105" s="318"/>
      <c r="BO105" s="318"/>
    </row>
    <row r="106" spans="2:76" ht="78" customHeight="1">
      <c r="B106" s="906" t="s">
        <v>1092</v>
      </c>
      <c r="C106" s="906"/>
      <c r="D106" s="906"/>
      <c r="E106" s="906"/>
      <c r="F106" s="906"/>
      <c r="G106" s="906"/>
      <c r="H106" s="906"/>
      <c r="I106" s="906"/>
      <c r="J106" s="906"/>
      <c r="K106" s="906"/>
      <c r="L106" s="906"/>
      <c r="M106" s="906"/>
      <c r="N106" s="906"/>
      <c r="O106" s="906"/>
      <c r="P106" s="906"/>
      <c r="Q106" s="906"/>
      <c r="R106" s="906"/>
      <c r="S106" s="906"/>
      <c r="T106" s="906"/>
      <c r="U106" s="906"/>
      <c r="V106" s="906"/>
      <c r="W106" s="906"/>
      <c r="X106" s="906"/>
      <c r="Y106" s="906"/>
      <c r="Z106" s="906"/>
      <c r="AA106" s="906"/>
      <c r="AB106" s="906"/>
      <c r="AC106" s="906"/>
      <c r="AD106" s="906"/>
      <c r="AE106" s="906"/>
      <c r="AF106" s="906"/>
      <c r="AG106" s="906"/>
      <c r="AH106" s="906"/>
      <c r="AI106" s="906"/>
      <c r="AJ106" s="906"/>
      <c r="AK106" s="906"/>
      <c r="AL106" s="906"/>
      <c r="AM106" s="906"/>
      <c r="AN106" s="906"/>
      <c r="AO106" s="906"/>
      <c r="AP106" s="906"/>
      <c r="AQ106" s="906"/>
      <c r="AR106" s="906"/>
      <c r="AS106" s="906"/>
      <c r="AT106" s="906"/>
      <c r="AU106" s="906"/>
      <c r="AV106" s="906"/>
      <c r="AW106" s="906"/>
      <c r="AX106" s="906"/>
      <c r="AY106" s="906"/>
      <c r="AZ106" s="906"/>
      <c r="BA106" s="906"/>
      <c r="BB106" s="906"/>
      <c r="BC106" s="906"/>
      <c r="BD106" s="906"/>
      <c r="BE106" s="906"/>
      <c r="BF106" s="906"/>
      <c r="BG106" s="906"/>
      <c r="BH106" s="906"/>
      <c r="BI106" s="906"/>
      <c r="BJ106" s="906"/>
      <c r="BK106" s="906"/>
      <c r="BL106" s="906"/>
      <c r="BM106" s="906"/>
      <c r="BN106" s="318"/>
      <c r="BO106" s="318"/>
    </row>
    <row r="107" spans="2:76">
      <c r="C107" s="331"/>
      <c r="BN107" s="318"/>
      <c r="BO107" s="318"/>
    </row>
    <row r="108" spans="2:76">
      <c r="C108" s="331"/>
      <c r="BN108" s="318"/>
      <c r="BO108" s="318"/>
    </row>
    <row r="109" spans="2:76">
      <c r="C109" s="331"/>
      <c r="BN109" s="318"/>
      <c r="BO109" s="318"/>
    </row>
    <row r="110" spans="2:76">
      <c r="C110" s="331"/>
      <c r="BN110" s="318"/>
      <c r="BO110" s="318"/>
    </row>
    <row r="111" spans="2:76">
      <c r="C111" s="331"/>
      <c r="BN111" s="318"/>
      <c r="BO111" s="318"/>
    </row>
    <row r="112" spans="2:76">
      <c r="C112" s="331"/>
      <c r="BN112" s="318"/>
      <c r="BO112" s="318"/>
    </row>
    <row r="113" spans="2:197">
      <c r="C113" s="331"/>
      <c r="BN113" s="318"/>
      <c r="BO113" s="318"/>
    </row>
    <row r="114" spans="2:197">
      <c r="C114" s="331"/>
      <c r="BN114" s="318"/>
      <c r="BO114" s="318"/>
    </row>
    <row r="115" spans="2:197" s="318" customFormat="1" ht="13" customHeight="1">
      <c r="B115" s="313"/>
      <c r="C115" s="334"/>
      <c r="D115" s="334"/>
      <c r="E115" s="334"/>
      <c r="F115" s="334"/>
      <c r="G115" s="334"/>
      <c r="H115" s="334"/>
      <c r="I115" s="334"/>
      <c r="J115" s="334"/>
      <c r="K115" s="334"/>
      <c r="L115" s="334"/>
      <c r="M115" s="334"/>
      <c r="N115" s="334"/>
      <c r="O115" s="334"/>
      <c r="P115" s="334"/>
      <c r="Q115" s="334"/>
      <c r="R115" s="334"/>
      <c r="S115" s="334"/>
      <c r="T115" s="334"/>
      <c r="U115" s="334"/>
      <c r="V115" s="334"/>
      <c r="W115" s="334"/>
      <c r="X115" s="334"/>
      <c r="Y115" s="334"/>
      <c r="Z115" s="334"/>
      <c r="AA115" s="334"/>
      <c r="AB115" s="334"/>
      <c r="AC115" s="334"/>
      <c r="AD115" s="334"/>
      <c r="AE115" s="334"/>
      <c r="AF115" s="334"/>
      <c r="AG115" s="334"/>
      <c r="AH115" s="334"/>
      <c r="AI115" s="334"/>
      <c r="AJ115" s="334"/>
      <c r="AK115" s="334"/>
      <c r="AL115" s="334"/>
      <c r="AM115" s="334"/>
      <c r="AN115" s="334"/>
      <c r="AO115" s="334"/>
      <c r="AP115" s="334"/>
      <c r="AQ115" s="334"/>
      <c r="AR115" s="334"/>
      <c r="AS115" s="334"/>
      <c r="AT115" s="334"/>
      <c r="AU115" s="334"/>
      <c r="AV115" s="334"/>
      <c r="AW115" s="334"/>
      <c r="AX115" s="334"/>
      <c r="AY115" s="334"/>
      <c r="AZ115" s="334"/>
      <c r="BA115" s="334"/>
      <c r="BB115" s="334"/>
      <c r="BC115" s="334"/>
      <c r="BD115" s="334"/>
      <c r="BE115" s="334"/>
      <c r="BF115" s="334"/>
      <c r="BG115" s="334"/>
      <c r="BH115" s="334"/>
      <c r="BI115" s="334"/>
      <c r="BJ115" s="334"/>
      <c r="BK115" s="334"/>
      <c r="BL115" s="334"/>
      <c r="BM115" s="334"/>
      <c r="BT115" s="407"/>
    </row>
    <row r="116" spans="2:197" s="334" customFormat="1" ht="35" customHeight="1">
      <c r="B116" s="907"/>
      <c r="C116" s="908"/>
      <c r="D116" s="908"/>
      <c r="E116" s="908"/>
      <c r="F116" s="908"/>
      <c r="G116" s="881" t="str">
        <f t="shared" ref="G116:AL116" si="18">+IF(G13=1,G12,"")</f>
        <v>Cerro Bandera Ojo Blanco</v>
      </c>
      <c r="H116" s="893" t="str">
        <f t="shared" si="18"/>
        <v>La Tatacoa</v>
      </c>
      <c r="I116" s="881" t="str">
        <f t="shared" si="18"/>
        <v>Minas</v>
      </c>
      <c r="J116" s="893" t="str">
        <f t="shared" si="18"/>
        <v>Serranía de Peñas Blancas</v>
      </c>
      <c r="K116" s="881" t="str">
        <f t="shared" si="18"/>
        <v>Agualinda</v>
      </c>
      <c r="L116" s="893" t="str">
        <f t="shared" si="18"/>
        <v>Arrayanal</v>
      </c>
      <c r="M116" s="881" t="str">
        <f t="shared" si="18"/>
        <v>Cristalina La Mesa</v>
      </c>
      <c r="N116" s="893" t="str">
        <f t="shared" si="18"/>
        <v>Cuchilla del San Juan</v>
      </c>
      <c r="O116" s="881" t="str">
        <f t="shared" si="18"/>
        <v>Guasimo</v>
      </c>
      <c r="P116" s="893" t="str">
        <f t="shared" si="18"/>
        <v>Planes de San Rafael</v>
      </c>
      <c r="Q116" s="881" t="str">
        <f t="shared" si="18"/>
        <v>La Selva</v>
      </c>
      <c r="R116" s="893" t="str">
        <f t="shared" si="18"/>
        <v>Cuchilla de Bellavista</v>
      </c>
      <c r="S116" s="881" t="str">
        <f t="shared" si="18"/>
        <v>Cerro Guadalupe</v>
      </c>
      <c r="T116" s="893" t="str">
        <f t="shared" si="18"/>
        <v>Laguna de San Diego</v>
      </c>
      <c r="U116" s="881" t="str">
        <f t="shared" si="18"/>
        <v>El Meandro o Madrevieja de Guarinocito</v>
      </c>
      <c r="V116" s="893" t="str">
        <f t="shared" si="18"/>
        <v>Cerro de Chimayoy</v>
      </c>
      <c r="W116" s="881" t="str">
        <f t="shared" si="18"/>
        <v>Enclave Subxerofitico del Patia</v>
      </c>
      <c r="X116" s="893" t="str">
        <f t="shared" si="18"/>
        <v>Paramos Las Dominguez, Pan de Azucar y Valle Bonito</v>
      </c>
      <c r="Y116" s="881" t="str">
        <f t="shared" si="18"/>
        <v>Pance</v>
      </c>
      <c r="Z116" s="893" t="str">
        <f t="shared" si="18"/>
        <v>Guacas</v>
      </c>
      <c r="AA116" s="881" t="str">
        <f t="shared" si="18"/>
        <v>Rut Nativos</v>
      </c>
      <c r="AB116" s="893" t="str">
        <f t="shared" si="18"/>
        <v>Laguna de Sonso o del Chircal</v>
      </c>
      <c r="AC116" s="881" t="str">
        <f t="shared" si="18"/>
        <v>Alto del Insor</v>
      </c>
      <c r="AD116" s="893" t="str">
        <f t="shared" si="18"/>
        <v>San Silvestre</v>
      </c>
      <c r="AE116" s="881" t="str">
        <f t="shared" si="18"/>
        <v>Bosques Secos del Chicamocha "Umpala"</v>
      </c>
      <c r="AF116" s="893" t="str">
        <f t="shared" si="18"/>
        <v>Páramo de Cristales, Castillejo o Gauchaneque</v>
      </c>
      <c r="AG116" s="881" t="str">
        <f t="shared" si="18"/>
        <v>Chinchorro</v>
      </c>
      <c r="AH116" s="893" t="str">
        <f t="shared" si="18"/>
        <v>Laguna Carimagua</v>
      </c>
      <c r="AI116" s="881" t="str">
        <f t="shared" si="18"/>
        <v>El Tinije</v>
      </c>
      <c r="AJ116" s="893" t="str">
        <f t="shared" si="18"/>
        <v>Mata de la Urama</v>
      </c>
      <c r="AK116" s="881" t="str">
        <f t="shared" si="18"/>
        <v>El Bocachico</v>
      </c>
      <c r="AL116" s="893" t="str">
        <f t="shared" si="18"/>
        <v>La Primavera</v>
      </c>
      <c r="AM116" s="881" t="str">
        <f t="shared" ref="AM116:BM116" si="19">+IF(AM13=1,AM12,"")</f>
        <v>Sabanas de Baraya</v>
      </c>
      <c r="AN116" s="893" t="str">
        <f t="shared" si="19"/>
        <v>Lago Azul los Manatíes</v>
      </c>
      <c r="AO116" s="881" t="str">
        <f t="shared" si="19"/>
        <v>Serrania de Perija</v>
      </c>
      <c r="AP116" s="893" t="str">
        <f t="shared" si="19"/>
        <v>Cuenca Baja del Rio Rancheria</v>
      </c>
      <c r="AQ116" s="881" t="str">
        <f t="shared" si="19"/>
        <v>Bañaderos  Cuenca Alta del Rio Camarones</v>
      </c>
      <c r="AR116" s="893" t="str">
        <f t="shared" si="19"/>
        <v>Ensenada de Rionegro, los Bajos Aledaños, las Cienagas de Marimonda y el Salado</v>
      </c>
      <c r="AS116" s="881" t="str">
        <f t="shared" si="19"/>
        <v>Manglar de la Bahia de Cispata y Sector Aledano del Delta Estuarino del Rio Sinu</v>
      </c>
      <c r="AT116" s="893" t="str">
        <f t="shared" si="19"/>
        <v>Complejo Cenagoso del Bajo Sinú</v>
      </c>
      <c r="AU116" s="881" t="str">
        <f t="shared" si="19"/>
        <v>Golfo de Tribuga Cabo Corrientes</v>
      </c>
      <c r="AV116" s="893" t="str">
        <f t="shared" si="19"/>
        <v>En el Territorio Colectivo del Consejo Comunitario de la Comunidad Negra de la Plata</v>
      </c>
      <c r="AW116" s="881" t="str">
        <f t="shared" si="19"/>
        <v>Enclave Subxerofitico de Atuncela</v>
      </c>
      <c r="AX116" s="893" t="str">
        <f t="shared" si="19"/>
        <v>El Chilcal</v>
      </c>
      <c r="AY116" s="881" t="str">
        <f t="shared" si="19"/>
        <v/>
      </c>
      <c r="AZ116" s="893" t="str">
        <f t="shared" si="19"/>
        <v/>
      </c>
      <c r="BA116" s="881" t="str">
        <f t="shared" si="19"/>
        <v/>
      </c>
      <c r="BB116" s="893" t="str">
        <f t="shared" si="19"/>
        <v/>
      </c>
      <c r="BC116" s="881" t="str">
        <f t="shared" si="19"/>
        <v/>
      </c>
      <c r="BD116" s="893" t="str">
        <f t="shared" si="19"/>
        <v/>
      </c>
      <c r="BE116" s="881" t="str">
        <f t="shared" si="19"/>
        <v/>
      </c>
      <c r="BF116" s="893" t="str">
        <f t="shared" si="19"/>
        <v/>
      </c>
      <c r="BG116" s="881" t="str">
        <f t="shared" si="19"/>
        <v/>
      </c>
      <c r="BH116" s="893" t="str">
        <f t="shared" si="19"/>
        <v/>
      </c>
      <c r="BI116" s="881" t="str">
        <f t="shared" si="19"/>
        <v/>
      </c>
      <c r="BJ116" s="893" t="str">
        <f t="shared" si="19"/>
        <v/>
      </c>
      <c r="BK116" s="881" t="str">
        <f t="shared" si="19"/>
        <v/>
      </c>
      <c r="BL116" s="893" t="str">
        <f t="shared" si="19"/>
        <v/>
      </c>
      <c r="BM116" s="881" t="str">
        <f t="shared" si="19"/>
        <v/>
      </c>
      <c r="BT116" s="407"/>
      <c r="CB116" s="896" t="str">
        <f t="shared" ref="CB116:DG116" si="20">+IF(G13=1,G12,"")</f>
        <v>Cerro Bandera Ojo Blanco</v>
      </c>
      <c r="CC116" s="896" t="str">
        <f t="shared" si="20"/>
        <v>La Tatacoa</v>
      </c>
      <c r="CD116" s="896" t="str">
        <f t="shared" si="20"/>
        <v>Minas</v>
      </c>
      <c r="CE116" s="896" t="str">
        <f t="shared" si="20"/>
        <v>Serranía de Peñas Blancas</v>
      </c>
      <c r="CF116" s="896" t="str">
        <f t="shared" si="20"/>
        <v>Agualinda</v>
      </c>
      <c r="CG116" s="896" t="str">
        <f t="shared" si="20"/>
        <v>Arrayanal</v>
      </c>
      <c r="CH116" s="896" t="str">
        <f t="shared" si="20"/>
        <v>Cristalina La Mesa</v>
      </c>
      <c r="CI116" s="896" t="str">
        <f t="shared" si="20"/>
        <v>Cuchilla del San Juan</v>
      </c>
      <c r="CJ116" s="896" t="str">
        <f t="shared" si="20"/>
        <v>Guasimo</v>
      </c>
      <c r="CK116" s="896" t="str">
        <f t="shared" si="20"/>
        <v>Planes de San Rafael</v>
      </c>
      <c r="CL116" s="896" t="str">
        <f t="shared" si="20"/>
        <v>La Selva</v>
      </c>
      <c r="CM116" s="896" t="str">
        <f t="shared" si="20"/>
        <v>Cuchilla de Bellavista</v>
      </c>
      <c r="CN116" s="896" t="str">
        <f t="shared" si="20"/>
        <v>Cerro Guadalupe</v>
      </c>
      <c r="CO116" s="896" t="str">
        <f t="shared" si="20"/>
        <v>Laguna de San Diego</v>
      </c>
      <c r="CP116" s="896" t="str">
        <f t="shared" si="20"/>
        <v>El Meandro o Madrevieja de Guarinocito</v>
      </c>
      <c r="CQ116" s="896" t="str">
        <f t="shared" si="20"/>
        <v>Cerro de Chimayoy</v>
      </c>
      <c r="CR116" s="896" t="str">
        <f t="shared" si="20"/>
        <v>Enclave Subxerofitico del Patia</v>
      </c>
      <c r="CS116" s="896" t="str">
        <f t="shared" si="20"/>
        <v>Paramos Las Dominguez, Pan de Azucar y Valle Bonito</v>
      </c>
      <c r="CT116" s="896" t="str">
        <f t="shared" si="20"/>
        <v>Pance</v>
      </c>
      <c r="CU116" s="896" t="str">
        <f t="shared" si="20"/>
        <v>Guacas</v>
      </c>
      <c r="CV116" s="896" t="str">
        <f t="shared" si="20"/>
        <v>Rut Nativos</v>
      </c>
      <c r="CW116" s="896" t="str">
        <f t="shared" si="20"/>
        <v>Laguna de Sonso o del Chircal</v>
      </c>
      <c r="CX116" s="896" t="str">
        <f t="shared" si="20"/>
        <v>Alto del Insor</v>
      </c>
      <c r="CY116" s="896" t="str">
        <f t="shared" si="20"/>
        <v>San Silvestre</v>
      </c>
      <c r="CZ116" s="896" t="str">
        <f t="shared" si="20"/>
        <v>Bosques Secos del Chicamocha "Umpala"</v>
      </c>
      <c r="DA116" s="896" t="str">
        <f t="shared" si="20"/>
        <v>Páramo de Cristales, Castillejo o Gauchaneque</v>
      </c>
      <c r="DB116" s="896" t="str">
        <f t="shared" si="20"/>
        <v>Chinchorro</v>
      </c>
      <c r="DC116" s="896" t="str">
        <f t="shared" si="20"/>
        <v>Laguna Carimagua</v>
      </c>
      <c r="DD116" s="896" t="str">
        <f t="shared" si="20"/>
        <v>El Tinije</v>
      </c>
      <c r="DE116" s="896" t="str">
        <f t="shared" si="20"/>
        <v>Mata de la Urama</v>
      </c>
      <c r="DF116" s="896" t="str">
        <f t="shared" si="20"/>
        <v>El Bocachico</v>
      </c>
      <c r="DG116" s="896" t="str">
        <f t="shared" si="20"/>
        <v>La Primavera</v>
      </c>
      <c r="DH116" s="896" t="str">
        <f t="shared" ref="DH116:EH116" si="21">+IF(AM13=1,AM12,"")</f>
        <v>Sabanas de Baraya</v>
      </c>
      <c r="DI116" s="896" t="str">
        <f t="shared" si="21"/>
        <v>Lago Azul los Manatíes</v>
      </c>
      <c r="DJ116" s="896" t="str">
        <f t="shared" si="21"/>
        <v>Serrania de Perija</v>
      </c>
      <c r="DK116" s="896" t="str">
        <f t="shared" si="21"/>
        <v>Cuenca Baja del Rio Rancheria</v>
      </c>
      <c r="DL116" s="896" t="str">
        <f t="shared" si="21"/>
        <v>Bañaderos  Cuenca Alta del Rio Camarones</v>
      </c>
      <c r="DM116" s="896" t="str">
        <f t="shared" si="21"/>
        <v>Ensenada de Rionegro, los Bajos Aledaños, las Cienagas de Marimonda y el Salado</v>
      </c>
      <c r="DN116" s="896" t="str">
        <f t="shared" si="21"/>
        <v>Manglar de la Bahia de Cispata y Sector Aledano del Delta Estuarino del Rio Sinu</v>
      </c>
      <c r="DO116" s="896" t="str">
        <f t="shared" si="21"/>
        <v>Complejo Cenagoso del Bajo Sinú</v>
      </c>
      <c r="DP116" s="896" t="str">
        <f t="shared" si="21"/>
        <v>Golfo de Tribuga Cabo Corrientes</v>
      </c>
      <c r="DQ116" s="896" t="str">
        <f t="shared" si="21"/>
        <v>En el Territorio Colectivo del Consejo Comunitario de la Comunidad Negra de la Plata</v>
      </c>
      <c r="DR116" s="896" t="str">
        <f t="shared" si="21"/>
        <v>Enclave Subxerofitico de Atuncela</v>
      </c>
      <c r="DS116" s="896" t="str">
        <f t="shared" si="21"/>
        <v>El Chilcal</v>
      </c>
      <c r="DT116" s="896" t="str">
        <f t="shared" si="21"/>
        <v/>
      </c>
      <c r="DU116" s="896" t="str">
        <f t="shared" si="21"/>
        <v/>
      </c>
      <c r="DV116" s="896" t="str">
        <f t="shared" si="21"/>
        <v/>
      </c>
      <c r="DW116" s="896" t="str">
        <f t="shared" si="21"/>
        <v/>
      </c>
      <c r="DX116" s="896" t="str">
        <f t="shared" si="21"/>
        <v/>
      </c>
      <c r="DY116" s="896" t="str">
        <f t="shared" si="21"/>
        <v/>
      </c>
      <c r="DZ116" s="896" t="str">
        <f t="shared" si="21"/>
        <v/>
      </c>
      <c r="EA116" s="896" t="str">
        <f t="shared" si="21"/>
        <v/>
      </c>
      <c r="EB116" s="896" t="str">
        <f t="shared" si="21"/>
        <v/>
      </c>
      <c r="EC116" s="896" t="str">
        <f t="shared" si="21"/>
        <v/>
      </c>
      <c r="ED116" s="896" t="str">
        <f t="shared" si="21"/>
        <v/>
      </c>
      <c r="EE116" s="896" t="str">
        <f t="shared" si="21"/>
        <v/>
      </c>
      <c r="EF116" s="896" t="str">
        <f t="shared" si="21"/>
        <v/>
      </c>
      <c r="EG116" s="896" t="str">
        <f t="shared" si="21"/>
        <v/>
      </c>
      <c r="EH116" s="896" t="str">
        <f t="shared" si="21"/>
        <v/>
      </c>
    </row>
    <row r="117" spans="2:197" ht="61" customHeight="1">
      <c r="B117" s="924" t="s">
        <v>747</v>
      </c>
      <c r="C117" s="924"/>
      <c r="D117" s="924"/>
      <c r="E117" s="924"/>
      <c r="F117" s="924"/>
      <c r="G117" s="882" t="e">
        <v>#N/A</v>
      </c>
      <c r="H117" s="894" t="e">
        <v>#N/A</v>
      </c>
      <c r="I117" s="882" t="e">
        <v>#N/A</v>
      </c>
      <c r="J117" s="894" t="e">
        <v>#N/A</v>
      </c>
      <c r="K117" s="882" t="e">
        <v>#N/A</v>
      </c>
      <c r="L117" s="894" t="e">
        <v>#N/A</v>
      </c>
      <c r="M117" s="882" t="e">
        <v>#N/A</v>
      </c>
      <c r="N117" s="894" t="e">
        <v>#N/A</v>
      </c>
      <c r="O117" s="882" t="e">
        <v>#N/A</v>
      </c>
      <c r="P117" s="894" t="e">
        <v>#N/A</v>
      </c>
      <c r="Q117" s="882" t="e">
        <v>#N/A</v>
      </c>
      <c r="R117" s="894" t="e">
        <v>#N/A</v>
      </c>
      <c r="S117" s="882" t="e">
        <v>#N/A</v>
      </c>
      <c r="T117" s="894" t="e">
        <v>#N/A</v>
      </c>
      <c r="U117" s="882" t="e">
        <v>#N/A</v>
      </c>
      <c r="V117" s="894" t="e">
        <v>#N/A</v>
      </c>
      <c r="W117" s="882" t="e">
        <v>#N/A</v>
      </c>
      <c r="X117" s="894" t="e">
        <v>#N/A</v>
      </c>
      <c r="Y117" s="882" t="e">
        <v>#N/A</v>
      </c>
      <c r="Z117" s="894" t="e">
        <v>#N/A</v>
      </c>
      <c r="AA117" s="882" t="e">
        <v>#N/A</v>
      </c>
      <c r="AB117" s="894" t="e">
        <v>#N/A</v>
      </c>
      <c r="AC117" s="882" t="e">
        <v>#N/A</v>
      </c>
      <c r="AD117" s="894" t="e">
        <v>#N/A</v>
      </c>
      <c r="AE117" s="882" t="e">
        <v>#N/A</v>
      </c>
      <c r="AF117" s="894" t="e">
        <v>#N/A</v>
      </c>
      <c r="AG117" s="882" t="e">
        <v>#N/A</v>
      </c>
      <c r="AH117" s="894" t="e">
        <v>#N/A</v>
      </c>
      <c r="AI117" s="882" t="e">
        <v>#N/A</v>
      </c>
      <c r="AJ117" s="894" t="e">
        <v>#N/A</v>
      </c>
      <c r="AK117" s="882" t="e">
        <v>#N/A</v>
      </c>
      <c r="AL117" s="894" t="e">
        <v>#N/A</v>
      </c>
      <c r="AM117" s="882" t="e">
        <v>#N/A</v>
      </c>
      <c r="AN117" s="894" t="e">
        <v>#N/A</v>
      </c>
      <c r="AO117" s="882" t="e">
        <v>#N/A</v>
      </c>
      <c r="AP117" s="894" t="e">
        <v>#N/A</v>
      </c>
      <c r="AQ117" s="882" t="e">
        <v>#N/A</v>
      </c>
      <c r="AR117" s="894" t="e">
        <v>#N/A</v>
      </c>
      <c r="AS117" s="882" t="e">
        <v>#N/A</v>
      </c>
      <c r="AT117" s="894" t="e">
        <v>#N/A</v>
      </c>
      <c r="AU117" s="882" t="e">
        <v>#N/A</v>
      </c>
      <c r="AV117" s="894" t="e">
        <v>#N/A</v>
      </c>
      <c r="AW117" s="882" t="e">
        <v>#N/A</v>
      </c>
      <c r="AX117" s="894" t="e">
        <v>#N/A</v>
      </c>
      <c r="AY117" s="882" t="e">
        <v>#N/A</v>
      </c>
      <c r="AZ117" s="894" t="e">
        <v>#N/A</v>
      </c>
      <c r="BA117" s="882" t="e">
        <v>#N/A</v>
      </c>
      <c r="BB117" s="894" t="e">
        <v>#N/A</v>
      </c>
      <c r="BC117" s="882" t="e">
        <v>#N/A</v>
      </c>
      <c r="BD117" s="894" t="e">
        <v>#N/A</v>
      </c>
      <c r="BE117" s="882" t="e">
        <v>#N/A</v>
      </c>
      <c r="BF117" s="894" t="e">
        <v>#N/A</v>
      </c>
      <c r="BG117" s="882" t="e">
        <v>#N/A</v>
      </c>
      <c r="BH117" s="894" t="e">
        <v>#N/A</v>
      </c>
      <c r="BI117" s="882" t="e">
        <v>#N/A</v>
      </c>
      <c r="BJ117" s="894" t="e">
        <v>#N/A</v>
      </c>
      <c r="BK117" s="882" t="e">
        <v>#N/A</v>
      </c>
      <c r="BL117" s="894" t="e">
        <v>#N/A</v>
      </c>
      <c r="BM117" s="882" t="e">
        <v>#N/A</v>
      </c>
      <c r="BN117" s="318"/>
      <c r="BO117" s="318"/>
      <c r="BT117" s="407"/>
      <c r="CB117" s="896" t="e">
        <v>#N/A</v>
      </c>
      <c r="CC117" s="896" t="e">
        <v>#N/A</v>
      </c>
      <c r="CD117" s="896" t="e">
        <v>#N/A</v>
      </c>
      <c r="CE117" s="896" t="e">
        <v>#N/A</v>
      </c>
      <c r="CF117" s="896" t="e">
        <v>#N/A</v>
      </c>
      <c r="CG117" s="896" t="e">
        <v>#N/A</v>
      </c>
      <c r="CH117" s="896" t="e">
        <v>#N/A</v>
      </c>
      <c r="CI117" s="896" t="e">
        <v>#N/A</v>
      </c>
      <c r="CJ117" s="896" t="e">
        <v>#N/A</v>
      </c>
      <c r="CK117" s="896" t="e">
        <v>#N/A</v>
      </c>
      <c r="CL117" s="896" t="e">
        <v>#N/A</v>
      </c>
      <c r="CM117" s="896" t="e">
        <v>#N/A</v>
      </c>
      <c r="CN117" s="896" t="e">
        <v>#N/A</v>
      </c>
      <c r="CO117" s="896" t="e">
        <v>#N/A</v>
      </c>
      <c r="CP117" s="896" t="e">
        <v>#N/A</v>
      </c>
      <c r="CQ117" s="896" t="e">
        <v>#N/A</v>
      </c>
      <c r="CR117" s="896" t="e">
        <v>#N/A</v>
      </c>
      <c r="CS117" s="896" t="e">
        <v>#N/A</v>
      </c>
      <c r="CT117" s="896" t="e">
        <v>#N/A</v>
      </c>
      <c r="CU117" s="896" t="e">
        <v>#N/A</v>
      </c>
      <c r="CV117" s="896" t="e">
        <v>#N/A</v>
      </c>
      <c r="CW117" s="896" t="e">
        <v>#N/A</v>
      </c>
      <c r="CX117" s="896" t="e">
        <v>#N/A</v>
      </c>
      <c r="CY117" s="896" t="e">
        <v>#N/A</v>
      </c>
      <c r="CZ117" s="896" t="e">
        <v>#N/A</v>
      </c>
      <c r="DA117" s="896" t="e">
        <v>#N/A</v>
      </c>
      <c r="DB117" s="896" t="e">
        <v>#N/A</v>
      </c>
      <c r="DC117" s="896" t="e">
        <v>#N/A</v>
      </c>
      <c r="DD117" s="896" t="e">
        <v>#N/A</v>
      </c>
      <c r="DE117" s="896" t="e">
        <v>#N/A</v>
      </c>
      <c r="DF117" s="896" t="e">
        <v>#N/A</v>
      </c>
      <c r="DG117" s="896" t="e">
        <v>#N/A</v>
      </c>
      <c r="DH117" s="896" t="e">
        <v>#N/A</v>
      </c>
      <c r="DI117" s="896" t="e">
        <v>#N/A</v>
      </c>
      <c r="DJ117" s="896" t="e">
        <v>#N/A</v>
      </c>
      <c r="DK117" s="896" t="e">
        <v>#N/A</v>
      </c>
      <c r="DL117" s="896" t="e">
        <v>#N/A</v>
      </c>
      <c r="DM117" s="896" t="e">
        <v>#N/A</v>
      </c>
      <c r="DN117" s="896" t="e">
        <v>#N/A</v>
      </c>
      <c r="DO117" s="896" t="e">
        <v>#N/A</v>
      </c>
      <c r="DP117" s="896" t="e">
        <v>#N/A</v>
      </c>
      <c r="DQ117" s="896" t="e">
        <v>#N/A</v>
      </c>
      <c r="DR117" s="896" t="e">
        <v>#N/A</v>
      </c>
      <c r="DS117" s="896" t="e">
        <v>#N/A</v>
      </c>
      <c r="DT117" s="896" t="e">
        <v>#N/A</v>
      </c>
      <c r="DU117" s="896" t="e">
        <v>#N/A</v>
      </c>
      <c r="DV117" s="896" t="e">
        <v>#N/A</v>
      </c>
      <c r="DW117" s="896" t="e">
        <v>#N/A</v>
      </c>
      <c r="DX117" s="896" t="e">
        <v>#N/A</v>
      </c>
      <c r="DY117" s="896" t="e">
        <v>#N/A</v>
      </c>
      <c r="DZ117" s="896" t="e">
        <v>#N/A</v>
      </c>
      <c r="EA117" s="896" t="e">
        <v>#N/A</v>
      </c>
      <c r="EB117" s="896" t="e">
        <v>#N/A</v>
      </c>
      <c r="EC117" s="896" t="e">
        <v>#N/A</v>
      </c>
      <c r="ED117" s="896" t="e">
        <v>#N/A</v>
      </c>
      <c r="EE117" s="896" t="e">
        <v>#N/A</v>
      </c>
      <c r="EF117" s="896" t="e">
        <v>#N/A</v>
      </c>
      <c r="EG117" s="896" t="e">
        <v>#N/A</v>
      </c>
      <c r="EH117" s="896" t="e">
        <v>#N/A</v>
      </c>
      <c r="EI117" s="313" t="e">
        <v>#N/A</v>
      </c>
      <c r="EJ117" s="313" t="e">
        <v>#N/A</v>
      </c>
      <c r="EK117" s="313" t="e">
        <v>#N/A</v>
      </c>
      <c r="EL117" s="313" t="e">
        <v>#N/A</v>
      </c>
      <c r="EM117" s="313" t="e">
        <v>#N/A</v>
      </c>
      <c r="EN117" s="313" t="e">
        <v>#N/A</v>
      </c>
      <c r="EO117" s="313" t="e">
        <v>#N/A</v>
      </c>
      <c r="EP117" s="313" t="e">
        <v>#N/A</v>
      </c>
      <c r="EQ117" s="313" t="e">
        <v>#N/A</v>
      </c>
      <c r="ER117" s="313" t="e">
        <v>#N/A</v>
      </c>
      <c r="ES117" s="313" t="e">
        <v>#N/A</v>
      </c>
      <c r="ET117" s="313" t="e">
        <v>#N/A</v>
      </c>
      <c r="EU117" s="313" t="e">
        <v>#N/A</v>
      </c>
      <c r="EV117" s="313" t="e">
        <v>#N/A</v>
      </c>
      <c r="EW117" s="313" t="e">
        <v>#N/A</v>
      </c>
      <c r="EX117" s="313" t="e">
        <v>#N/A</v>
      </c>
      <c r="EY117" s="313" t="e">
        <v>#N/A</v>
      </c>
      <c r="EZ117" s="313" t="e">
        <v>#N/A</v>
      </c>
      <c r="FA117" s="313" t="e">
        <v>#N/A</v>
      </c>
      <c r="FB117" s="313" t="e">
        <v>#N/A</v>
      </c>
      <c r="FC117" s="313" t="e">
        <v>#N/A</v>
      </c>
      <c r="FD117" s="313" t="e">
        <v>#N/A</v>
      </c>
      <c r="FE117" s="313" t="e">
        <v>#N/A</v>
      </c>
      <c r="FF117" s="313" t="e">
        <v>#N/A</v>
      </c>
      <c r="FG117" s="313" t="e">
        <v>#N/A</v>
      </c>
      <c r="FH117" s="313" t="e">
        <v>#N/A</v>
      </c>
      <c r="FI117" s="313" t="e">
        <v>#N/A</v>
      </c>
      <c r="FJ117" s="313" t="e">
        <v>#N/A</v>
      </c>
      <c r="FK117" s="313" t="e">
        <v>#N/A</v>
      </c>
      <c r="FL117" s="313" t="e">
        <v>#N/A</v>
      </c>
      <c r="FM117" s="313" t="e">
        <v>#N/A</v>
      </c>
      <c r="FN117" s="313" t="e">
        <v>#N/A</v>
      </c>
      <c r="FO117" s="313" t="e">
        <v>#N/A</v>
      </c>
      <c r="FP117" s="313" t="e">
        <v>#N/A</v>
      </c>
      <c r="FQ117" s="313" t="e">
        <v>#N/A</v>
      </c>
      <c r="FR117" s="313" t="e">
        <v>#N/A</v>
      </c>
      <c r="FS117" s="313" t="e">
        <v>#N/A</v>
      </c>
      <c r="FT117" s="313" t="e">
        <v>#N/A</v>
      </c>
      <c r="FU117" s="313" t="e">
        <v>#N/A</v>
      </c>
      <c r="FV117" s="313" t="e">
        <v>#N/A</v>
      </c>
      <c r="FW117" s="313" t="e">
        <v>#N/A</v>
      </c>
      <c r="FX117" s="313" t="e">
        <v>#N/A</v>
      </c>
      <c r="FY117" s="313" t="e">
        <v>#N/A</v>
      </c>
      <c r="FZ117" s="313" t="e">
        <v>#N/A</v>
      </c>
      <c r="GA117" s="313" t="e">
        <v>#N/A</v>
      </c>
      <c r="GB117" s="313" t="e">
        <v>#N/A</v>
      </c>
      <c r="GC117" s="313" t="e">
        <v>#N/A</v>
      </c>
      <c r="GD117" s="313" t="e">
        <v>#N/A</v>
      </c>
      <c r="GE117" s="313" t="e">
        <v>#N/A</v>
      </c>
      <c r="GF117" s="313" t="e">
        <v>#N/A</v>
      </c>
      <c r="GG117" s="313" t="e">
        <v>#N/A</v>
      </c>
      <c r="GH117" s="313" t="e">
        <v>#N/A</v>
      </c>
      <c r="GI117" s="313" t="e">
        <v>#N/A</v>
      </c>
      <c r="GJ117" s="313" t="e">
        <v>#N/A</v>
      </c>
      <c r="GK117" s="313" t="e">
        <v>#N/A</v>
      </c>
      <c r="GL117" s="313" t="e">
        <v>#N/A</v>
      </c>
      <c r="GM117" s="313" t="e">
        <v>#N/A</v>
      </c>
      <c r="GN117" s="313" t="e">
        <v>#N/A</v>
      </c>
      <c r="GO117" s="313" t="e">
        <v>#N/A</v>
      </c>
    </row>
    <row r="118" spans="2:197" ht="38" customHeight="1">
      <c r="B118" s="419" t="s">
        <v>764</v>
      </c>
      <c r="C118" s="922" t="s">
        <v>775</v>
      </c>
      <c r="D118" s="922"/>
      <c r="E118" s="922"/>
      <c r="F118" s="922"/>
      <c r="G118" s="420">
        <f t="shared" ref="G118:G128" si="22">+IF(EI118=0,CB118,"")</f>
        <v>3</v>
      </c>
      <c r="H118" s="420">
        <f t="shared" ref="H118:BM122" si="23">+IF(EJ118=0,CC118,"")</f>
        <v>4</v>
      </c>
      <c r="I118" s="420">
        <f t="shared" si="23"/>
        <v>3</v>
      </c>
      <c r="J118" s="420">
        <f t="shared" si="23"/>
        <v>4</v>
      </c>
      <c r="K118" s="420">
        <f t="shared" si="23"/>
        <v>3</v>
      </c>
      <c r="L118" s="420">
        <f t="shared" si="23"/>
        <v>3</v>
      </c>
      <c r="M118" s="420">
        <f t="shared" si="23"/>
        <v>4</v>
      </c>
      <c r="N118" s="420">
        <f t="shared" si="23"/>
        <v>3</v>
      </c>
      <c r="O118" s="420">
        <f t="shared" si="23"/>
        <v>3</v>
      </c>
      <c r="P118" s="420">
        <f t="shared" si="23"/>
        <v>4</v>
      </c>
      <c r="Q118" s="420">
        <f t="shared" si="23"/>
        <v>4</v>
      </c>
      <c r="R118" s="420">
        <f t="shared" si="23"/>
        <v>2</v>
      </c>
      <c r="S118" s="420">
        <f t="shared" si="23"/>
        <v>4</v>
      </c>
      <c r="T118" s="420">
        <f t="shared" si="23"/>
        <v>2</v>
      </c>
      <c r="U118" s="420">
        <f t="shared" si="23"/>
        <v>1</v>
      </c>
      <c r="V118" s="420">
        <f t="shared" si="23"/>
        <v>4</v>
      </c>
      <c r="W118" s="420">
        <f t="shared" si="23"/>
        <v>4</v>
      </c>
      <c r="X118" s="420">
        <f t="shared" si="23"/>
        <v>3</v>
      </c>
      <c r="Y118" s="420">
        <f t="shared" si="23"/>
        <v>3</v>
      </c>
      <c r="Z118" s="420">
        <f t="shared" si="23"/>
        <v>3</v>
      </c>
      <c r="AA118" s="420">
        <f t="shared" si="23"/>
        <v>3</v>
      </c>
      <c r="AB118" s="420">
        <f t="shared" si="23"/>
        <v>3</v>
      </c>
      <c r="AC118" s="420">
        <f t="shared" si="23"/>
        <v>3</v>
      </c>
      <c r="AD118" s="420">
        <f t="shared" si="23"/>
        <v>2</v>
      </c>
      <c r="AE118" s="420">
        <f t="shared" si="23"/>
        <v>3</v>
      </c>
      <c r="AF118" s="420">
        <f t="shared" si="23"/>
        <v>3</v>
      </c>
      <c r="AG118" s="420">
        <f t="shared" si="23"/>
        <v>3</v>
      </c>
      <c r="AH118" s="420">
        <f t="shared" si="23"/>
        <v>3</v>
      </c>
      <c r="AI118" s="420">
        <f t="shared" si="23"/>
        <v>4</v>
      </c>
      <c r="AJ118" s="420">
        <f t="shared" si="23"/>
        <v>4</v>
      </c>
      <c r="AK118" s="420">
        <f t="shared" si="23"/>
        <v>3</v>
      </c>
      <c r="AL118" s="420">
        <f t="shared" si="23"/>
        <v>3</v>
      </c>
      <c r="AM118" s="420">
        <f t="shared" si="23"/>
        <v>4</v>
      </c>
      <c r="AN118" s="420">
        <f t="shared" si="23"/>
        <v>4</v>
      </c>
      <c r="AO118" s="420">
        <f t="shared" si="23"/>
        <v>4</v>
      </c>
      <c r="AP118" s="420">
        <f t="shared" si="23"/>
        <v>3</v>
      </c>
      <c r="AQ118" s="420">
        <f t="shared" si="23"/>
        <v>4</v>
      </c>
      <c r="AR118" s="420">
        <f t="shared" si="23"/>
        <v>2</v>
      </c>
      <c r="AS118" s="420">
        <f t="shared" si="23"/>
        <v>3</v>
      </c>
      <c r="AT118" s="420">
        <f t="shared" si="23"/>
        <v>3</v>
      </c>
      <c r="AU118" s="420">
        <f t="shared" si="23"/>
        <v>4</v>
      </c>
      <c r="AV118" s="420">
        <f t="shared" si="23"/>
        <v>4</v>
      </c>
      <c r="AW118" s="420">
        <f t="shared" si="23"/>
        <v>1</v>
      </c>
      <c r="AX118" s="420">
        <f t="shared" si="23"/>
        <v>4</v>
      </c>
      <c r="AY118" s="420" t="str">
        <f t="shared" si="23"/>
        <v/>
      </c>
      <c r="AZ118" s="420" t="str">
        <f t="shared" si="23"/>
        <v/>
      </c>
      <c r="BA118" s="420" t="str">
        <f t="shared" si="23"/>
        <v/>
      </c>
      <c r="BB118" s="420" t="str">
        <f t="shared" si="23"/>
        <v/>
      </c>
      <c r="BC118" s="420" t="str">
        <f t="shared" si="23"/>
        <v/>
      </c>
      <c r="BD118" s="420" t="str">
        <f t="shared" si="23"/>
        <v/>
      </c>
      <c r="BE118" s="420" t="str">
        <f t="shared" si="23"/>
        <v/>
      </c>
      <c r="BF118" s="420" t="str">
        <f t="shared" si="23"/>
        <v/>
      </c>
      <c r="BG118" s="420" t="str">
        <f t="shared" si="23"/>
        <v/>
      </c>
      <c r="BH118" s="420" t="str">
        <f t="shared" si="23"/>
        <v/>
      </c>
      <c r="BI118" s="420" t="str">
        <f t="shared" si="23"/>
        <v/>
      </c>
      <c r="BJ118" s="420" t="str">
        <f t="shared" si="23"/>
        <v/>
      </c>
      <c r="BK118" s="420" t="str">
        <f t="shared" si="23"/>
        <v/>
      </c>
      <c r="BL118" s="420" t="str">
        <f t="shared" si="23"/>
        <v/>
      </c>
      <c r="BM118" s="420" t="str">
        <f t="shared" si="23"/>
        <v/>
      </c>
      <c r="BN118" s="318"/>
      <c r="BO118" s="318"/>
      <c r="BT118" s="407"/>
      <c r="BV118" s="334">
        <v>32</v>
      </c>
      <c r="BW118" s="324" t="str">
        <f t="shared" ref="BW118:BW127" si="24">+B118</f>
        <v>C1</v>
      </c>
      <c r="BX118" s="902" t="str">
        <f t="shared" ref="BX118:BX127" si="25">+C118</f>
        <v>Coherencia en el diseño del área protegida</v>
      </c>
      <c r="BY118" s="902"/>
      <c r="BZ118" s="902"/>
      <c r="CA118" s="902"/>
      <c r="CB118" s="325">
        <f>+HLOOKUP(G11,Categoria!$C$1:$IL$78,$BV$118,FALSE)</f>
        <v>3</v>
      </c>
      <c r="CC118" s="325">
        <f>+HLOOKUP(H11,Categoria!$C$1:$IL$78,$BV$118,FALSE)</f>
        <v>4</v>
      </c>
      <c r="CD118" s="325">
        <f>+HLOOKUP(I11,Categoria!$C$1:$IL$78,$BV$118,FALSE)</f>
        <v>3</v>
      </c>
      <c r="CE118" s="325">
        <f>+HLOOKUP(J11,Categoria!$C$1:$IL$78,$BV$118,FALSE)</f>
        <v>4</v>
      </c>
      <c r="CF118" s="325">
        <f>+HLOOKUP(K11,Categoria!$C$1:$IL$78,$BV$118,FALSE)</f>
        <v>3</v>
      </c>
      <c r="CG118" s="325">
        <f>+HLOOKUP(L11,Categoria!$C$1:$IL$78,$BV$118,FALSE)</f>
        <v>3</v>
      </c>
      <c r="CH118" s="325">
        <f>+HLOOKUP(M11,Categoria!$C$1:$IL$78,$BV$118,FALSE)</f>
        <v>4</v>
      </c>
      <c r="CI118" s="325">
        <f>+HLOOKUP(N11,Categoria!$C$1:$IL$78,$BV$118,FALSE)</f>
        <v>3</v>
      </c>
      <c r="CJ118" s="325">
        <f>+HLOOKUP(O11,Categoria!$C$1:$IL$78,$BV$118,FALSE)</f>
        <v>3</v>
      </c>
      <c r="CK118" s="325">
        <f>+HLOOKUP(P11,Categoria!$C$1:$IL$78,$BV$118,FALSE)</f>
        <v>4</v>
      </c>
      <c r="CL118" s="325">
        <f>+HLOOKUP(Q11,Categoria!$C$1:$IL$78,$BV$118,FALSE)</f>
        <v>4</v>
      </c>
      <c r="CM118" s="325">
        <f>+HLOOKUP(R11,Categoria!$C$1:$IL$78,$BV$118,FALSE)</f>
        <v>2</v>
      </c>
      <c r="CN118" s="325">
        <f>+HLOOKUP(S11,Categoria!$C$1:$IL$78,$BV$118,FALSE)</f>
        <v>4</v>
      </c>
      <c r="CO118" s="325">
        <f>+HLOOKUP(T11,Categoria!$C$1:$IL$78,$BV$118,FALSE)</f>
        <v>2</v>
      </c>
      <c r="CP118" s="325">
        <f>+HLOOKUP(U11,Categoria!$C$1:$IL$78,$BV$118,FALSE)</f>
        <v>1</v>
      </c>
      <c r="CQ118" s="325">
        <f>+HLOOKUP(V11,Categoria!$C$1:$IL$78,$BV$118,FALSE)</f>
        <v>4</v>
      </c>
      <c r="CR118" s="325">
        <f>+HLOOKUP(W11,Categoria!$C$1:$IL$78,$BV$118,FALSE)</f>
        <v>4</v>
      </c>
      <c r="CS118" s="325">
        <f>+HLOOKUP(X11,Categoria!$C$1:$IL$78,$BV$118,FALSE)</f>
        <v>3</v>
      </c>
      <c r="CT118" s="325">
        <f>+HLOOKUP(Y11,Categoria!$C$1:$IL$78,$BV$118,FALSE)</f>
        <v>3</v>
      </c>
      <c r="CU118" s="325">
        <f>+HLOOKUP(Z11,Categoria!$C$1:$IL$78,$BV$118,FALSE)</f>
        <v>3</v>
      </c>
      <c r="CV118" s="325">
        <f>+HLOOKUP(AA11,Categoria!$C$1:$IL$78,$BV$118,FALSE)</f>
        <v>3</v>
      </c>
      <c r="CW118" s="325">
        <f>+HLOOKUP(AB11,Categoria!$C$1:$IL$78,$BV$118,FALSE)</f>
        <v>3</v>
      </c>
      <c r="CX118" s="325">
        <f>+HLOOKUP(AC11,Categoria!$C$1:$IL$78,$BV$118,FALSE)</f>
        <v>3</v>
      </c>
      <c r="CY118" s="325">
        <f>+HLOOKUP(AD11,Categoria!$C$1:$IL$78,$BV$118,FALSE)</f>
        <v>2</v>
      </c>
      <c r="CZ118" s="325">
        <f>+HLOOKUP(AE11,Categoria!$C$1:$IL$78,$BV$118,FALSE)</f>
        <v>3</v>
      </c>
      <c r="DA118" s="325">
        <f>+HLOOKUP(AF11,Categoria!$C$1:$IL$78,$BV$118,FALSE)</f>
        <v>3</v>
      </c>
      <c r="DB118" s="325">
        <f>+HLOOKUP(AG11,Categoria!$C$1:$IL$78,$BV$118,FALSE)</f>
        <v>3</v>
      </c>
      <c r="DC118" s="325">
        <f>+HLOOKUP(AH11,Categoria!$C$1:$IL$78,$BV$118,FALSE)</f>
        <v>3</v>
      </c>
      <c r="DD118" s="325">
        <f>+HLOOKUP(AI11,Categoria!$C$1:$IL$78,$BV$118,FALSE)</f>
        <v>4</v>
      </c>
      <c r="DE118" s="325">
        <f>+HLOOKUP(AJ11,Categoria!$C$1:$IL$78,$BV$118,FALSE)</f>
        <v>4</v>
      </c>
      <c r="DF118" s="325">
        <f>+HLOOKUP(AK11,Categoria!$C$1:$IL$78,$BV$118,FALSE)</f>
        <v>3</v>
      </c>
      <c r="DG118" s="325">
        <f>+HLOOKUP(AL11,Categoria!$C$1:$IL$78,$BV$118,FALSE)</f>
        <v>3</v>
      </c>
      <c r="DH118" s="325">
        <f>+HLOOKUP(AM11,Categoria!$C$1:$IL$78,$BV$118,FALSE)</f>
        <v>4</v>
      </c>
      <c r="DI118" s="325">
        <f>+HLOOKUP(AN11,Categoria!$C$1:$IL$78,$BV$118,FALSE)</f>
        <v>4</v>
      </c>
      <c r="DJ118" s="325">
        <f>+HLOOKUP(AO11,Categoria!$C$1:$IL$78,$BV$118,FALSE)</f>
        <v>4</v>
      </c>
      <c r="DK118" s="325">
        <f>+HLOOKUP(AP11,Categoria!$C$1:$IL$78,$BV$118,FALSE)</f>
        <v>3</v>
      </c>
      <c r="DL118" s="325">
        <f>+HLOOKUP(AQ11,Categoria!$C$1:$IL$78,$BV$118,FALSE)</f>
        <v>4</v>
      </c>
      <c r="DM118" s="325">
        <f>+HLOOKUP(AR11,Categoria!$C$1:$IL$78,$BV$118,FALSE)</f>
        <v>2</v>
      </c>
      <c r="DN118" s="325">
        <f>+HLOOKUP(AS11,Categoria!$C$1:$IL$78,$BV$118,FALSE)</f>
        <v>3</v>
      </c>
      <c r="DO118" s="325">
        <f>+HLOOKUP(AT11,Categoria!$C$1:$IL$78,$BV$118,FALSE)</f>
        <v>3</v>
      </c>
      <c r="DP118" s="325">
        <f>+HLOOKUP(AU11,Categoria!$C$1:$IL$78,$BV$118,FALSE)</f>
        <v>4</v>
      </c>
      <c r="DQ118" s="325">
        <f>+HLOOKUP(AV11,Categoria!$C$1:$IL$78,$BV$118,FALSE)</f>
        <v>4</v>
      </c>
      <c r="DR118" s="325">
        <f>+HLOOKUP(AW11,Categoria!$C$1:$IL$78,$BV$118,FALSE)</f>
        <v>1</v>
      </c>
      <c r="DS118" s="325">
        <f>+HLOOKUP(AX11,Categoria!$C$1:$IL$78,$BV$118,FALSE)</f>
        <v>4</v>
      </c>
      <c r="DT118" s="325" t="e">
        <f>+HLOOKUP(AY11,Categoria!$C$1:$IL$78,$BV$118,FALSE)</f>
        <v>#N/A</v>
      </c>
      <c r="DU118" s="325" t="e">
        <f>+HLOOKUP(AZ11,Categoria!$C$1:$IL$78,$BV$118,FALSE)</f>
        <v>#N/A</v>
      </c>
      <c r="DV118" s="325" t="e">
        <f>+HLOOKUP(BA11,Categoria!$C$1:$IL$78,$BV$118,FALSE)</f>
        <v>#N/A</v>
      </c>
      <c r="DW118" s="325" t="e">
        <f>+HLOOKUP(BB11,Categoria!$C$1:$IL$78,$BV$118,FALSE)</f>
        <v>#N/A</v>
      </c>
      <c r="DX118" s="325" t="e">
        <f>+HLOOKUP(BC11,Categoria!$C$1:$IL$78,$BV$118,FALSE)</f>
        <v>#N/A</v>
      </c>
      <c r="DY118" s="325" t="e">
        <f>+HLOOKUP(BD11,Categoria!$C$1:$IL$78,$BV$118,FALSE)</f>
        <v>#N/A</v>
      </c>
      <c r="DZ118" s="325" t="e">
        <f>+HLOOKUP(BE11,Categoria!$C$1:$IL$78,$BV$118,FALSE)</f>
        <v>#N/A</v>
      </c>
      <c r="EA118" s="325" t="e">
        <f>+HLOOKUP(BF11,Categoria!$C$1:$IL$78,$BV$118,FALSE)</f>
        <v>#N/A</v>
      </c>
      <c r="EB118" s="325" t="e">
        <f>+HLOOKUP(BG11,Categoria!$C$1:$IL$78,$BV$118,FALSE)</f>
        <v>#N/A</v>
      </c>
      <c r="EC118" s="325" t="e">
        <f>+HLOOKUP(BH11,Categoria!$C$1:$IL$78,$BV$118,FALSE)</f>
        <v>#N/A</v>
      </c>
      <c r="ED118" s="325" t="e">
        <f>+HLOOKUP(BI11,Categoria!$C$1:$IL$78,$BV$118,FALSE)</f>
        <v>#N/A</v>
      </c>
      <c r="EE118" s="325" t="e">
        <f>+HLOOKUP(BJ11,Categoria!$C$1:$IL$78,$BV$118,FALSE)</f>
        <v>#N/A</v>
      </c>
      <c r="EF118" s="325" t="e">
        <f>+HLOOKUP(BK11,Categoria!$C$1:$IL$78,$BV$118,FALSE)</f>
        <v>#N/A</v>
      </c>
      <c r="EG118" s="325" t="e">
        <f>+HLOOKUP(BL11,Categoria!$C$1:$IL$78,$BV$118,FALSE)</f>
        <v>#N/A</v>
      </c>
      <c r="EH118" s="325" t="e">
        <f>+HLOOKUP(BM11,Categoria!$C$1:$IL$78,$BV$118,FALSE)</f>
        <v>#N/A</v>
      </c>
      <c r="EI118" s="326">
        <f t="shared" ref="EI118:EI128" si="26">--ISERROR(CB118)</f>
        <v>0</v>
      </c>
      <c r="EJ118" s="326">
        <f t="shared" ref="EJ118:GO122" si="27">--ISERROR(CC118)</f>
        <v>0</v>
      </c>
      <c r="EK118" s="326">
        <f t="shared" si="27"/>
        <v>0</v>
      </c>
      <c r="EL118" s="326">
        <f t="shared" si="27"/>
        <v>0</v>
      </c>
      <c r="EM118" s="326">
        <f t="shared" si="27"/>
        <v>0</v>
      </c>
      <c r="EN118" s="326">
        <f t="shared" si="27"/>
        <v>0</v>
      </c>
      <c r="EO118" s="326">
        <f t="shared" si="27"/>
        <v>0</v>
      </c>
      <c r="EP118" s="326">
        <f t="shared" si="27"/>
        <v>0</v>
      </c>
      <c r="EQ118" s="326">
        <f t="shared" si="27"/>
        <v>0</v>
      </c>
      <c r="ER118" s="326">
        <f t="shared" si="27"/>
        <v>0</v>
      </c>
      <c r="ES118" s="326">
        <f t="shared" si="27"/>
        <v>0</v>
      </c>
      <c r="ET118" s="326">
        <f t="shared" si="27"/>
        <v>0</v>
      </c>
      <c r="EU118" s="326">
        <f t="shared" si="27"/>
        <v>0</v>
      </c>
      <c r="EV118" s="326">
        <f t="shared" si="27"/>
        <v>0</v>
      </c>
      <c r="EW118" s="326">
        <f t="shared" si="27"/>
        <v>0</v>
      </c>
      <c r="EX118" s="326">
        <f t="shared" si="27"/>
        <v>0</v>
      </c>
      <c r="EY118" s="326">
        <f t="shared" si="27"/>
        <v>0</v>
      </c>
      <c r="EZ118" s="326">
        <f t="shared" si="27"/>
        <v>0</v>
      </c>
      <c r="FA118" s="326">
        <f t="shared" si="27"/>
        <v>0</v>
      </c>
      <c r="FB118" s="326">
        <f t="shared" si="27"/>
        <v>0</v>
      </c>
      <c r="FC118" s="326">
        <f t="shared" si="27"/>
        <v>0</v>
      </c>
      <c r="FD118" s="326">
        <f t="shared" si="27"/>
        <v>0</v>
      </c>
      <c r="FE118" s="326">
        <f t="shared" si="27"/>
        <v>0</v>
      </c>
      <c r="FF118" s="326">
        <f t="shared" si="27"/>
        <v>0</v>
      </c>
      <c r="FG118" s="326">
        <f t="shared" si="27"/>
        <v>0</v>
      </c>
      <c r="FH118" s="326">
        <f t="shared" si="27"/>
        <v>0</v>
      </c>
      <c r="FI118" s="326">
        <f t="shared" si="27"/>
        <v>0</v>
      </c>
      <c r="FJ118" s="326">
        <f t="shared" si="27"/>
        <v>0</v>
      </c>
      <c r="FK118" s="326">
        <f t="shared" si="27"/>
        <v>0</v>
      </c>
      <c r="FL118" s="326">
        <f t="shared" si="27"/>
        <v>0</v>
      </c>
      <c r="FM118" s="326">
        <f t="shared" si="27"/>
        <v>0</v>
      </c>
      <c r="FN118" s="326">
        <f t="shared" si="27"/>
        <v>0</v>
      </c>
      <c r="FO118" s="326">
        <f t="shared" si="27"/>
        <v>0</v>
      </c>
      <c r="FP118" s="326">
        <f t="shared" si="27"/>
        <v>0</v>
      </c>
      <c r="FQ118" s="326">
        <f t="shared" si="27"/>
        <v>0</v>
      </c>
      <c r="FR118" s="326">
        <f t="shared" si="27"/>
        <v>0</v>
      </c>
      <c r="FS118" s="326">
        <f t="shared" si="27"/>
        <v>0</v>
      </c>
      <c r="FT118" s="326">
        <f t="shared" si="27"/>
        <v>0</v>
      </c>
      <c r="FU118" s="326">
        <f t="shared" si="27"/>
        <v>0</v>
      </c>
      <c r="FV118" s="326">
        <f t="shared" si="27"/>
        <v>0</v>
      </c>
      <c r="FW118" s="326">
        <f t="shared" si="27"/>
        <v>0</v>
      </c>
      <c r="FX118" s="326">
        <f t="shared" si="27"/>
        <v>0</v>
      </c>
      <c r="FY118" s="326">
        <f t="shared" si="27"/>
        <v>0</v>
      </c>
      <c r="FZ118" s="326">
        <f t="shared" si="27"/>
        <v>0</v>
      </c>
      <c r="GA118" s="326">
        <f t="shared" si="27"/>
        <v>1</v>
      </c>
      <c r="GB118" s="326">
        <f t="shared" si="27"/>
        <v>1</v>
      </c>
      <c r="GC118" s="326">
        <f t="shared" si="27"/>
        <v>1</v>
      </c>
      <c r="GD118" s="326">
        <f t="shared" si="27"/>
        <v>1</v>
      </c>
      <c r="GE118" s="326">
        <f t="shared" si="27"/>
        <v>1</v>
      </c>
      <c r="GF118" s="326">
        <f t="shared" si="27"/>
        <v>1</v>
      </c>
      <c r="GG118" s="326">
        <f t="shared" si="27"/>
        <v>1</v>
      </c>
      <c r="GH118" s="326">
        <f t="shared" si="27"/>
        <v>1</v>
      </c>
      <c r="GI118" s="326">
        <f t="shared" si="27"/>
        <v>1</v>
      </c>
      <c r="GJ118" s="326">
        <f t="shared" si="27"/>
        <v>1</v>
      </c>
      <c r="GK118" s="326">
        <f t="shared" si="27"/>
        <v>1</v>
      </c>
      <c r="GL118" s="326">
        <f t="shared" si="27"/>
        <v>1</v>
      </c>
      <c r="GM118" s="326">
        <f t="shared" si="27"/>
        <v>1</v>
      </c>
      <c r="GN118" s="326">
        <f t="shared" si="27"/>
        <v>1</v>
      </c>
      <c r="GO118" s="326">
        <f t="shared" si="27"/>
        <v>1</v>
      </c>
    </row>
    <row r="119" spans="2:197" ht="38" customHeight="1">
      <c r="B119" s="419" t="s">
        <v>765</v>
      </c>
      <c r="C119" s="922" t="s">
        <v>776</v>
      </c>
      <c r="D119" s="922"/>
      <c r="E119" s="922"/>
      <c r="F119" s="922"/>
      <c r="G119" s="421">
        <f t="shared" si="22"/>
        <v>3</v>
      </c>
      <c r="H119" s="421">
        <f t="shared" si="23"/>
        <v>4</v>
      </c>
      <c r="I119" s="421">
        <f t="shared" si="23"/>
        <v>3</v>
      </c>
      <c r="J119" s="421">
        <f t="shared" si="23"/>
        <v>3</v>
      </c>
      <c r="K119" s="421">
        <f t="shared" si="23"/>
        <v>3</v>
      </c>
      <c r="L119" s="421">
        <f t="shared" si="23"/>
        <v>3</v>
      </c>
      <c r="M119" s="421">
        <f t="shared" si="23"/>
        <v>3</v>
      </c>
      <c r="N119" s="421">
        <f t="shared" si="23"/>
        <v>4</v>
      </c>
      <c r="O119" s="421">
        <f t="shared" si="23"/>
        <v>3</v>
      </c>
      <c r="P119" s="421">
        <f t="shared" si="23"/>
        <v>4</v>
      </c>
      <c r="Q119" s="421">
        <f t="shared" si="23"/>
        <v>4</v>
      </c>
      <c r="R119" s="421">
        <f t="shared" si="23"/>
        <v>3</v>
      </c>
      <c r="S119" s="421">
        <f t="shared" si="23"/>
        <v>4</v>
      </c>
      <c r="T119" s="421">
        <f t="shared" si="23"/>
        <v>3</v>
      </c>
      <c r="U119" s="421">
        <f t="shared" si="23"/>
        <v>2</v>
      </c>
      <c r="V119" s="421">
        <f t="shared" si="23"/>
        <v>4</v>
      </c>
      <c r="W119" s="421">
        <f t="shared" si="23"/>
        <v>4</v>
      </c>
      <c r="X119" s="421">
        <f t="shared" si="23"/>
        <v>3</v>
      </c>
      <c r="Y119" s="421">
        <f t="shared" si="23"/>
        <v>2</v>
      </c>
      <c r="Z119" s="421">
        <f t="shared" si="23"/>
        <v>3</v>
      </c>
      <c r="AA119" s="421">
        <f t="shared" si="23"/>
        <v>2</v>
      </c>
      <c r="AB119" s="421">
        <f t="shared" si="23"/>
        <v>4</v>
      </c>
      <c r="AC119" s="421">
        <f t="shared" si="23"/>
        <v>3</v>
      </c>
      <c r="AD119" s="421">
        <f t="shared" si="23"/>
        <v>4</v>
      </c>
      <c r="AE119" s="421">
        <f t="shared" si="23"/>
        <v>3</v>
      </c>
      <c r="AF119" s="421">
        <f t="shared" si="23"/>
        <v>3</v>
      </c>
      <c r="AG119" s="421">
        <f t="shared" si="23"/>
        <v>4</v>
      </c>
      <c r="AH119" s="421">
        <f t="shared" si="23"/>
        <v>3</v>
      </c>
      <c r="AI119" s="421">
        <f t="shared" si="23"/>
        <v>3</v>
      </c>
      <c r="AJ119" s="421">
        <f t="shared" si="23"/>
        <v>3</v>
      </c>
      <c r="AK119" s="421">
        <f t="shared" si="23"/>
        <v>4</v>
      </c>
      <c r="AL119" s="421">
        <f t="shared" si="23"/>
        <v>3</v>
      </c>
      <c r="AM119" s="421">
        <f t="shared" si="23"/>
        <v>4</v>
      </c>
      <c r="AN119" s="421">
        <f t="shared" si="23"/>
        <v>3</v>
      </c>
      <c r="AO119" s="421">
        <f t="shared" si="23"/>
        <v>3</v>
      </c>
      <c r="AP119" s="421">
        <f t="shared" si="23"/>
        <v>4</v>
      </c>
      <c r="AQ119" s="421">
        <f t="shared" si="23"/>
        <v>4</v>
      </c>
      <c r="AR119" s="421">
        <f t="shared" si="23"/>
        <v>3</v>
      </c>
      <c r="AS119" s="421">
        <f t="shared" si="23"/>
        <v>4</v>
      </c>
      <c r="AT119" s="421">
        <f t="shared" si="23"/>
        <v>3</v>
      </c>
      <c r="AU119" s="421">
        <f t="shared" si="23"/>
        <v>3</v>
      </c>
      <c r="AV119" s="421">
        <f t="shared" si="23"/>
        <v>4</v>
      </c>
      <c r="AW119" s="421">
        <f t="shared" si="23"/>
        <v>3</v>
      </c>
      <c r="AX119" s="421">
        <f t="shared" si="23"/>
        <v>3</v>
      </c>
      <c r="AY119" s="421" t="str">
        <f t="shared" si="23"/>
        <v/>
      </c>
      <c r="AZ119" s="421" t="str">
        <f t="shared" si="23"/>
        <v/>
      </c>
      <c r="BA119" s="421" t="str">
        <f t="shared" si="23"/>
        <v/>
      </c>
      <c r="BB119" s="421" t="str">
        <f t="shared" si="23"/>
        <v/>
      </c>
      <c r="BC119" s="421" t="str">
        <f t="shared" si="23"/>
        <v/>
      </c>
      <c r="BD119" s="421" t="str">
        <f t="shared" si="23"/>
        <v/>
      </c>
      <c r="BE119" s="421" t="str">
        <f t="shared" si="23"/>
        <v/>
      </c>
      <c r="BF119" s="421" t="str">
        <f t="shared" si="23"/>
        <v/>
      </c>
      <c r="BG119" s="421" t="str">
        <f t="shared" si="23"/>
        <v/>
      </c>
      <c r="BH119" s="421" t="str">
        <f t="shared" si="23"/>
        <v/>
      </c>
      <c r="BI119" s="421" t="str">
        <f t="shared" si="23"/>
        <v/>
      </c>
      <c r="BJ119" s="421" t="str">
        <f t="shared" si="23"/>
        <v/>
      </c>
      <c r="BK119" s="421" t="str">
        <f t="shared" si="23"/>
        <v/>
      </c>
      <c r="BL119" s="421" t="str">
        <f t="shared" si="23"/>
        <v/>
      </c>
      <c r="BM119" s="421" t="str">
        <f t="shared" si="23"/>
        <v/>
      </c>
      <c r="BN119" s="318"/>
      <c r="BO119" s="318"/>
      <c r="BV119" s="334">
        <v>33</v>
      </c>
      <c r="BW119" s="324" t="str">
        <f t="shared" si="24"/>
        <v>C2</v>
      </c>
      <c r="BX119" s="902" t="str">
        <f t="shared" si="25"/>
        <v>Límites del área protegida</v>
      </c>
      <c r="BY119" s="902"/>
      <c r="BZ119" s="902"/>
      <c r="CA119" s="902"/>
      <c r="CB119" s="325">
        <f>+HLOOKUP(G11,Categoria!$C$1:$IL$78,$BV$119,FALSE)</f>
        <v>3</v>
      </c>
      <c r="CC119" s="325">
        <f>+HLOOKUP(H11,Categoria!$C$1:$IL$78,$BV$119,FALSE)</f>
        <v>4</v>
      </c>
      <c r="CD119" s="325">
        <f>+HLOOKUP(I11,Categoria!$C$1:$IL$78,$BV$119,FALSE)</f>
        <v>3</v>
      </c>
      <c r="CE119" s="325">
        <f>+HLOOKUP(J11,Categoria!$C$1:$IL$78,$BV$119,FALSE)</f>
        <v>3</v>
      </c>
      <c r="CF119" s="325">
        <f>+HLOOKUP(K11,Categoria!$C$1:$IL$78,$BV$119,FALSE)</f>
        <v>3</v>
      </c>
      <c r="CG119" s="325">
        <f>+HLOOKUP(L11,Categoria!$C$1:$IL$78,$BV$119,FALSE)</f>
        <v>3</v>
      </c>
      <c r="CH119" s="325">
        <f>+HLOOKUP(M11,Categoria!$C$1:$IL$78,$BV$119,FALSE)</f>
        <v>3</v>
      </c>
      <c r="CI119" s="325">
        <f>+HLOOKUP(N11,Categoria!$C$1:$IL$78,$BV$119,FALSE)</f>
        <v>4</v>
      </c>
      <c r="CJ119" s="325">
        <f>+HLOOKUP(O11,Categoria!$C$1:$IL$78,$BV$119,FALSE)</f>
        <v>3</v>
      </c>
      <c r="CK119" s="325">
        <f>+HLOOKUP(P11,Categoria!$C$1:$IL$78,$BV$119,FALSE)</f>
        <v>4</v>
      </c>
      <c r="CL119" s="325">
        <f>+HLOOKUP(Q11,Categoria!$C$1:$IL$78,$BV$119,FALSE)</f>
        <v>4</v>
      </c>
      <c r="CM119" s="325">
        <f>+HLOOKUP(R11,Categoria!$C$1:$IL$78,$BV$119,FALSE)</f>
        <v>3</v>
      </c>
      <c r="CN119" s="325">
        <f>+HLOOKUP(S11,Categoria!$C$1:$IL$78,$BV$119,FALSE)</f>
        <v>4</v>
      </c>
      <c r="CO119" s="325">
        <f>+HLOOKUP(T11,Categoria!$C$1:$IL$78,$BV$119,FALSE)</f>
        <v>3</v>
      </c>
      <c r="CP119" s="325">
        <f>+HLOOKUP(U11,Categoria!$C$1:$IL$78,$BV$119,FALSE)</f>
        <v>2</v>
      </c>
      <c r="CQ119" s="325">
        <f>+HLOOKUP(V11,Categoria!$C$1:$IL$78,$BV$119,FALSE)</f>
        <v>4</v>
      </c>
      <c r="CR119" s="325">
        <f>+HLOOKUP(W11,Categoria!$C$1:$IL$78,$BV$119,FALSE)</f>
        <v>4</v>
      </c>
      <c r="CS119" s="325">
        <f>+HLOOKUP(X11,Categoria!$C$1:$IL$78,$BV$119,FALSE)</f>
        <v>3</v>
      </c>
      <c r="CT119" s="325">
        <f>+HLOOKUP(Y11,Categoria!$C$1:$IL$78,$BV$119,FALSE)</f>
        <v>2</v>
      </c>
      <c r="CU119" s="325">
        <f>+HLOOKUP(Z11,Categoria!$C$1:$IL$78,$BV$119,FALSE)</f>
        <v>3</v>
      </c>
      <c r="CV119" s="325">
        <f>+HLOOKUP(AA11,Categoria!$C$1:$IL$78,$BV$119,FALSE)</f>
        <v>2</v>
      </c>
      <c r="CW119" s="325">
        <f>+HLOOKUP(AB11,Categoria!$C$1:$IL$78,$BV$119,FALSE)</f>
        <v>4</v>
      </c>
      <c r="CX119" s="325">
        <f>+HLOOKUP(AC11,Categoria!$C$1:$IL$78,$BV$119,FALSE)</f>
        <v>3</v>
      </c>
      <c r="CY119" s="325">
        <f>+HLOOKUP(AD11,Categoria!$C$1:$IL$78,$BV$119,FALSE)</f>
        <v>4</v>
      </c>
      <c r="CZ119" s="325">
        <f>+HLOOKUP(AE11,Categoria!$C$1:$IL$78,$BV$119,FALSE)</f>
        <v>3</v>
      </c>
      <c r="DA119" s="325">
        <f>+HLOOKUP(AF11,Categoria!$C$1:$IL$78,$BV$119,FALSE)</f>
        <v>3</v>
      </c>
      <c r="DB119" s="325">
        <f>+HLOOKUP(AG11,Categoria!$C$1:$IL$78,$BV$119,FALSE)</f>
        <v>4</v>
      </c>
      <c r="DC119" s="325">
        <f>+HLOOKUP(AH11,Categoria!$C$1:$IL$78,$BV$119,FALSE)</f>
        <v>3</v>
      </c>
      <c r="DD119" s="325">
        <f>+HLOOKUP(AI11,Categoria!$C$1:$IL$78,$BV$119,FALSE)</f>
        <v>3</v>
      </c>
      <c r="DE119" s="325">
        <f>+HLOOKUP(AJ11,Categoria!$C$1:$IL$78,$BV$119,FALSE)</f>
        <v>3</v>
      </c>
      <c r="DF119" s="325">
        <f>+HLOOKUP(AK11,Categoria!$C$1:$IL$78,$BV$119,FALSE)</f>
        <v>4</v>
      </c>
      <c r="DG119" s="325">
        <f>+HLOOKUP(AL11,Categoria!$C$1:$IL$78,$BV$119,FALSE)</f>
        <v>3</v>
      </c>
      <c r="DH119" s="325">
        <f>+HLOOKUP(AM11,Categoria!$C$1:$IL$78,$BV$119,FALSE)</f>
        <v>4</v>
      </c>
      <c r="DI119" s="325">
        <f>+HLOOKUP(AN11,Categoria!$C$1:$IL$78,$BV$119,FALSE)</f>
        <v>3</v>
      </c>
      <c r="DJ119" s="325">
        <f>+HLOOKUP(AO11,Categoria!$C$1:$IL$78,$BV$119,FALSE)</f>
        <v>3</v>
      </c>
      <c r="DK119" s="325">
        <f>+HLOOKUP(AP11,Categoria!$C$1:$IL$78,$BV$119,FALSE)</f>
        <v>4</v>
      </c>
      <c r="DL119" s="325">
        <f>+HLOOKUP(AQ11,Categoria!$C$1:$IL$78,$BV$119,FALSE)</f>
        <v>4</v>
      </c>
      <c r="DM119" s="325">
        <f>+HLOOKUP(AR11,Categoria!$C$1:$IL$78,$BV$119,FALSE)</f>
        <v>3</v>
      </c>
      <c r="DN119" s="325">
        <f>+HLOOKUP(AS11,Categoria!$C$1:$IL$78,$BV$119,FALSE)</f>
        <v>4</v>
      </c>
      <c r="DO119" s="325">
        <f>+HLOOKUP(AT11,Categoria!$C$1:$IL$78,$BV$119,FALSE)</f>
        <v>3</v>
      </c>
      <c r="DP119" s="325">
        <f>+HLOOKUP(AU11,Categoria!$C$1:$IL$78,$BV$119,FALSE)</f>
        <v>3</v>
      </c>
      <c r="DQ119" s="325">
        <f>+HLOOKUP(AV11,Categoria!$C$1:$IL$78,$BV$119,FALSE)</f>
        <v>4</v>
      </c>
      <c r="DR119" s="325">
        <f>+HLOOKUP(AW11,Categoria!$C$1:$IL$78,$BV$119,FALSE)</f>
        <v>3</v>
      </c>
      <c r="DS119" s="325">
        <f>+HLOOKUP(AX11,Categoria!$C$1:$IL$78,$BV$119,FALSE)</f>
        <v>3</v>
      </c>
      <c r="DT119" s="325" t="e">
        <f>+HLOOKUP(AY11,Categoria!$C$1:$IL$78,$BV$119,FALSE)</f>
        <v>#N/A</v>
      </c>
      <c r="DU119" s="325" t="e">
        <f>+HLOOKUP(AZ11,Categoria!$C$1:$IL$78,$BV$119,FALSE)</f>
        <v>#N/A</v>
      </c>
      <c r="DV119" s="325" t="e">
        <f>+HLOOKUP(BA11,Categoria!$C$1:$IL$78,$BV$119,FALSE)</f>
        <v>#N/A</v>
      </c>
      <c r="DW119" s="325" t="e">
        <f>+HLOOKUP(BB11,Categoria!$C$1:$IL$78,$BV$119,FALSE)</f>
        <v>#N/A</v>
      </c>
      <c r="DX119" s="325" t="e">
        <f>+HLOOKUP(BC11,Categoria!$C$1:$IL$78,$BV$119,FALSE)</f>
        <v>#N/A</v>
      </c>
      <c r="DY119" s="325" t="e">
        <f>+HLOOKUP(BD11,Categoria!$C$1:$IL$78,$BV$119,FALSE)</f>
        <v>#N/A</v>
      </c>
      <c r="DZ119" s="325" t="e">
        <f>+HLOOKUP(BE11,Categoria!$C$1:$IL$78,$BV$119,FALSE)</f>
        <v>#N/A</v>
      </c>
      <c r="EA119" s="325" t="e">
        <f>+HLOOKUP(BF11,Categoria!$C$1:$IL$78,$BV$119,FALSE)</f>
        <v>#N/A</v>
      </c>
      <c r="EB119" s="325" t="e">
        <f>+HLOOKUP(BG11,Categoria!$C$1:$IL$78,$BV$119,FALSE)</f>
        <v>#N/A</v>
      </c>
      <c r="EC119" s="325" t="e">
        <f>+HLOOKUP(BH11,Categoria!$C$1:$IL$78,$BV$119,FALSE)</f>
        <v>#N/A</v>
      </c>
      <c r="ED119" s="325" t="e">
        <f>+HLOOKUP(BI11,Categoria!$C$1:$IL$78,$BV$119,FALSE)</f>
        <v>#N/A</v>
      </c>
      <c r="EE119" s="325" t="e">
        <f>+HLOOKUP(BJ11,Categoria!$C$1:$IL$78,$BV$119,FALSE)</f>
        <v>#N/A</v>
      </c>
      <c r="EF119" s="325" t="e">
        <f>+HLOOKUP(BK11,Categoria!$C$1:$IL$78,$BV$119,FALSE)</f>
        <v>#N/A</v>
      </c>
      <c r="EG119" s="325" t="e">
        <f>+HLOOKUP(BL11,Categoria!$C$1:$IL$78,$BV$119,FALSE)</f>
        <v>#N/A</v>
      </c>
      <c r="EH119" s="325" t="e">
        <f>+HLOOKUP(BM11,Categoria!$C$1:$IL$78,$BV$119,FALSE)</f>
        <v>#N/A</v>
      </c>
      <c r="EI119" s="326">
        <f t="shared" si="26"/>
        <v>0</v>
      </c>
      <c r="EJ119" s="326">
        <f t="shared" si="27"/>
        <v>0</v>
      </c>
      <c r="EK119" s="326">
        <f t="shared" si="27"/>
        <v>0</v>
      </c>
      <c r="EL119" s="326">
        <f t="shared" si="27"/>
        <v>0</v>
      </c>
      <c r="EM119" s="326">
        <f t="shared" si="27"/>
        <v>0</v>
      </c>
      <c r="EN119" s="326">
        <f t="shared" si="27"/>
        <v>0</v>
      </c>
      <c r="EO119" s="326">
        <f t="shared" si="27"/>
        <v>0</v>
      </c>
      <c r="EP119" s="326">
        <f t="shared" si="27"/>
        <v>0</v>
      </c>
      <c r="EQ119" s="326">
        <f t="shared" si="27"/>
        <v>0</v>
      </c>
      <c r="ER119" s="326">
        <f t="shared" si="27"/>
        <v>0</v>
      </c>
      <c r="ES119" s="326">
        <f t="shared" si="27"/>
        <v>0</v>
      </c>
      <c r="ET119" s="326">
        <f t="shared" si="27"/>
        <v>0</v>
      </c>
      <c r="EU119" s="326">
        <f t="shared" si="27"/>
        <v>0</v>
      </c>
      <c r="EV119" s="326">
        <f t="shared" si="27"/>
        <v>0</v>
      </c>
      <c r="EW119" s="326">
        <f t="shared" si="27"/>
        <v>0</v>
      </c>
      <c r="EX119" s="326">
        <f t="shared" si="27"/>
        <v>0</v>
      </c>
      <c r="EY119" s="326">
        <f t="shared" si="27"/>
        <v>0</v>
      </c>
      <c r="EZ119" s="326">
        <f t="shared" si="27"/>
        <v>0</v>
      </c>
      <c r="FA119" s="326">
        <f t="shared" si="27"/>
        <v>0</v>
      </c>
      <c r="FB119" s="326">
        <f t="shared" si="27"/>
        <v>0</v>
      </c>
      <c r="FC119" s="326">
        <f t="shared" si="27"/>
        <v>0</v>
      </c>
      <c r="FD119" s="326">
        <f t="shared" si="27"/>
        <v>0</v>
      </c>
      <c r="FE119" s="326">
        <f t="shared" si="27"/>
        <v>0</v>
      </c>
      <c r="FF119" s="326">
        <f t="shared" si="27"/>
        <v>0</v>
      </c>
      <c r="FG119" s="326">
        <f t="shared" si="27"/>
        <v>0</v>
      </c>
      <c r="FH119" s="326">
        <f t="shared" si="27"/>
        <v>0</v>
      </c>
      <c r="FI119" s="326">
        <f t="shared" si="27"/>
        <v>0</v>
      </c>
      <c r="FJ119" s="326">
        <f t="shared" si="27"/>
        <v>0</v>
      </c>
      <c r="FK119" s="326">
        <f t="shared" si="27"/>
        <v>0</v>
      </c>
      <c r="FL119" s="326">
        <f t="shared" si="27"/>
        <v>0</v>
      </c>
      <c r="FM119" s="326">
        <f t="shared" si="27"/>
        <v>0</v>
      </c>
      <c r="FN119" s="326">
        <f t="shared" si="27"/>
        <v>0</v>
      </c>
      <c r="FO119" s="326">
        <f t="shared" si="27"/>
        <v>0</v>
      </c>
      <c r="FP119" s="326">
        <f t="shared" si="27"/>
        <v>0</v>
      </c>
      <c r="FQ119" s="326">
        <f t="shared" si="27"/>
        <v>0</v>
      </c>
      <c r="FR119" s="326">
        <f t="shared" si="27"/>
        <v>0</v>
      </c>
      <c r="FS119" s="326">
        <f t="shared" si="27"/>
        <v>0</v>
      </c>
      <c r="FT119" s="326">
        <f t="shared" si="27"/>
        <v>0</v>
      </c>
      <c r="FU119" s="326">
        <f t="shared" si="27"/>
        <v>0</v>
      </c>
      <c r="FV119" s="326">
        <f t="shared" si="27"/>
        <v>0</v>
      </c>
      <c r="FW119" s="326">
        <f t="shared" si="27"/>
        <v>0</v>
      </c>
      <c r="FX119" s="326">
        <f t="shared" si="27"/>
        <v>0</v>
      </c>
      <c r="FY119" s="326">
        <f t="shared" si="27"/>
        <v>0</v>
      </c>
      <c r="FZ119" s="326">
        <f t="shared" si="27"/>
        <v>0</v>
      </c>
      <c r="GA119" s="326">
        <f t="shared" si="27"/>
        <v>1</v>
      </c>
      <c r="GB119" s="326">
        <f t="shared" si="27"/>
        <v>1</v>
      </c>
      <c r="GC119" s="326">
        <f t="shared" si="27"/>
        <v>1</v>
      </c>
      <c r="GD119" s="326">
        <f t="shared" si="27"/>
        <v>1</v>
      </c>
      <c r="GE119" s="326">
        <f t="shared" si="27"/>
        <v>1</v>
      </c>
      <c r="GF119" s="326">
        <f t="shared" si="27"/>
        <v>1</v>
      </c>
      <c r="GG119" s="326">
        <f t="shared" si="27"/>
        <v>1</v>
      </c>
      <c r="GH119" s="326">
        <f t="shared" si="27"/>
        <v>1</v>
      </c>
      <c r="GI119" s="326">
        <f t="shared" si="27"/>
        <v>1</v>
      </c>
      <c r="GJ119" s="326">
        <f t="shared" si="27"/>
        <v>1</v>
      </c>
      <c r="GK119" s="326">
        <f t="shared" si="27"/>
        <v>1</v>
      </c>
      <c r="GL119" s="326">
        <f t="shared" si="27"/>
        <v>1</v>
      </c>
      <c r="GM119" s="326">
        <f t="shared" si="27"/>
        <v>1</v>
      </c>
      <c r="GN119" s="326">
        <f t="shared" si="27"/>
        <v>1</v>
      </c>
      <c r="GO119" s="326">
        <f t="shared" si="27"/>
        <v>1</v>
      </c>
    </row>
    <row r="120" spans="2:197" ht="38" customHeight="1">
      <c r="B120" s="419" t="s">
        <v>766</v>
      </c>
      <c r="C120" s="922" t="s">
        <v>777</v>
      </c>
      <c r="D120" s="922"/>
      <c r="E120" s="922"/>
      <c r="F120" s="922"/>
      <c r="G120" s="421">
        <f t="shared" si="22"/>
        <v>3</v>
      </c>
      <c r="H120" s="421">
        <f t="shared" si="23"/>
        <v>2</v>
      </c>
      <c r="I120" s="421">
        <f t="shared" si="23"/>
        <v>2</v>
      </c>
      <c r="J120" s="421">
        <f t="shared" si="23"/>
        <v>1</v>
      </c>
      <c r="K120" s="421">
        <f t="shared" si="23"/>
        <v>4</v>
      </c>
      <c r="L120" s="421">
        <f t="shared" si="23"/>
        <v>4</v>
      </c>
      <c r="M120" s="421">
        <f t="shared" si="23"/>
        <v>4</v>
      </c>
      <c r="N120" s="421">
        <f t="shared" si="23"/>
        <v>4</v>
      </c>
      <c r="O120" s="421">
        <f t="shared" si="23"/>
        <v>3</v>
      </c>
      <c r="P120" s="421">
        <f t="shared" si="23"/>
        <v>4</v>
      </c>
      <c r="Q120" s="421">
        <f t="shared" si="23"/>
        <v>2</v>
      </c>
      <c r="R120" s="421">
        <f t="shared" si="23"/>
        <v>1</v>
      </c>
      <c r="S120" s="421">
        <f t="shared" si="23"/>
        <v>3</v>
      </c>
      <c r="T120" s="421">
        <f t="shared" si="23"/>
        <v>2</v>
      </c>
      <c r="U120" s="421">
        <f t="shared" si="23"/>
        <v>2</v>
      </c>
      <c r="V120" s="421">
        <f t="shared" si="23"/>
        <v>4</v>
      </c>
      <c r="W120" s="421">
        <f t="shared" si="23"/>
        <v>4</v>
      </c>
      <c r="X120" s="421">
        <f t="shared" si="23"/>
        <v>3</v>
      </c>
      <c r="Y120" s="421">
        <f t="shared" si="23"/>
        <v>3</v>
      </c>
      <c r="Z120" s="421">
        <f t="shared" si="23"/>
        <v>3</v>
      </c>
      <c r="AA120" s="421">
        <f t="shared" si="23"/>
        <v>2</v>
      </c>
      <c r="AB120" s="421">
        <f t="shared" si="23"/>
        <v>3</v>
      </c>
      <c r="AC120" s="421">
        <f t="shared" si="23"/>
        <v>3</v>
      </c>
      <c r="AD120" s="421">
        <f t="shared" si="23"/>
        <v>1</v>
      </c>
      <c r="AE120" s="421">
        <f t="shared" si="23"/>
        <v>1</v>
      </c>
      <c r="AF120" s="421">
        <f t="shared" si="23"/>
        <v>4</v>
      </c>
      <c r="AG120" s="421">
        <f t="shared" si="23"/>
        <v>2</v>
      </c>
      <c r="AH120" s="421">
        <f t="shared" si="23"/>
        <v>1</v>
      </c>
      <c r="AI120" s="421">
        <f t="shared" si="23"/>
        <v>3</v>
      </c>
      <c r="AJ120" s="421">
        <f t="shared" si="23"/>
        <v>3</v>
      </c>
      <c r="AK120" s="421">
        <f t="shared" si="23"/>
        <v>3</v>
      </c>
      <c r="AL120" s="421">
        <f t="shared" si="23"/>
        <v>1</v>
      </c>
      <c r="AM120" s="421">
        <f t="shared" si="23"/>
        <v>2</v>
      </c>
      <c r="AN120" s="421">
        <f t="shared" si="23"/>
        <v>3</v>
      </c>
      <c r="AO120" s="421">
        <f t="shared" si="23"/>
        <v>3</v>
      </c>
      <c r="AP120" s="421">
        <f t="shared" si="23"/>
        <v>3</v>
      </c>
      <c r="AQ120" s="421">
        <f t="shared" si="23"/>
        <v>3</v>
      </c>
      <c r="AR120" s="421">
        <f t="shared" si="23"/>
        <v>3</v>
      </c>
      <c r="AS120" s="421">
        <f t="shared" si="23"/>
        <v>3</v>
      </c>
      <c r="AT120" s="421">
        <f t="shared" si="23"/>
        <v>3</v>
      </c>
      <c r="AU120" s="421">
        <f t="shared" si="23"/>
        <v>3</v>
      </c>
      <c r="AV120" s="421">
        <f t="shared" si="23"/>
        <v>2</v>
      </c>
      <c r="AW120" s="421">
        <f t="shared" si="23"/>
        <v>3</v>
      </c>
      <c r="AX120" s="421">
        <f t="shared" si="23"/>
        <v>2</v>
      </c>
      <c r="AY120" s="421" t="str">
        <f t="shared" si="23"/>
        <v/>
      </c>
      <c r="AZ120" s="421" t="str">
        <f t="shared" si="23"/>
        <v/>
      </c>
      <c r="BA120" s="421" t="str">
        <f t="shared" si="23"/>
        <v/>
      </c>
      <c r="BB120" s="421" t="str">
        <f t="shared" si="23"/>
        <v/>
      </c>
      <c r="BC120" s="421" t="str">
        <f t="shared" si="23"/>
        <v/>
      </c>
      <c r="BD120" s="421" t="str">
        <f t="shared" si="23"/>
        <v/>
      </c>
      <c r="BE120" s="421" t="str">
        <f t="shared" si="23"/>
        <v/>
      </c>
      <c r="BF120" s="421" t="str">
        <f t="shared" si="23"/>
        <v/>
      </c>
      <c r="BG120" s="421" t="str">
        <f t="shared" si="23"/>
        <v/>
      </c>
      <c r="BH120" s="421" t="str">
        <f t="shared" si="23"/>
        <v/>
      </c>
      <c r="BI120" s="421" t="str">
        <f t="shared" si="23"/>
        <v/>
      </c>
      <c r="BJ120" s="421" t="str">
        <f t="shared" si="23"/>
        <v/>
      </c>
      <c r="BK120" s="421" t="str">
        <f t="shared" si="23"/>
        <v/>
      </c>
      <c r="BL120" s="421" t="str">
        <f t="shared" si="23"/>
        <v/>
      </c>
      <c r="BM120" s="421" t="str">
        <f t="shared" si="23"/>
        <v/>
      </c>
      <c r="BN120" s="318"/>
      <c r="BO120" s="318"/>
      <c r="BV120" s="334">
        <v>34</v>
      </c>
      <c r="BW120" s="324" t="str">
        <f t="shared" si="24"/>
        <v>C3</v>
      </c>
      <c r="BX120" s="902" t="str">
        <f t="shared" si="25"/>
        <v>Coherencia e implementación del plan de manejo</v>
      </c>
      <c r="BY120" s="902"/>
      <c r="BZ120" s="902"/>
      <c r="CA120" s="902"/>
      <c r="CB120" s="325">
        <f>+HLOOKUP(G11,Categoria!$C$1:$IL$78,$BV$120,FALSE)</f>
        <v>3</v>
      </c>
      <c r="CC120" s="325">
        <f>+HLOOKUP(H11,Categoria!$C$1:$IL$78,$BV$120,FALSE)</f>
        <v>2</v>
      </c>
      <c r="CD120" s="325">
        <f>+HLOOKUP(I11,Categoria!$C$1:$IL$78,$BV$120,FALSE)</f>
        <v>2</v>
      </c>
      <c r="CE120" s="325">
        <f>+HLOOKUP(J11,Categoria!$C$1:$IL$78,$BV$120,FALSE)</f>
        <v>1</v>
      </c>
      <c r="CF120" s="325">
        <f>+HLOOKUP(K11,Categoria!$C$1:$IL$78,$BV$120,FALSE)</f>
        <v>4</v>
      </c>
      <c r="CG120" s="325">
        <f>+HLOOKUP(L11,Categoria!$C$1:$IL$78,$BV$120,FALSE)</f>
        <v>4</v>
      </c>
      <c r="CH120" s="325">
        <f>+HLOOKUP(M11,Categoria!$C$1:$IL$78,$BV$120,FALSE)</f>
        <v>4</v>
      </c>
      <c r="CI120" s="325">
        <f>+HLOOKUP(N11,Categoria!$C$1:$IL$78,$BV$120,FALSE)</f>
        <v>4</v>
      </c>
      <c r="CJ120" s="325">
        <f>+HLOOKUP(O11,Categoria!$C$1:$IL$78,$BV$120,FALSE)</f>
        <v>3</v>
      </c>
      <c r="CK120" s="325">
        <f>+HLOOKUP(P11,Categoria!$C$1:$IL$78,$BV$120,FALSE)</f>
        <v>4</v>
      </c>
      <c r="CL120" s="325">
        <f>+HLOOKUP(Q11,Categoria!$C$1:$IL$78,$BV$120,FALSE)</f>
        <v>2</v>
      </c>
      <c r="CM120" s="325">
        <f>+HLOOKUP(R11,Categoria!$C$1:$IL$78,$BV$120,FALSE)</f>
        <v>1</v>
      </c>
      <c r="CN120" s="325">
        <f>+HLOOKUP(S11,Categoria!$C$1:$IL$78,$BV$120,FALSE)</f>
        <v>3</v>
      </c>
      <c r="CO120" s="325">
        <f>+HLOOKUP(T11,Categoria!$C$1:$IL$78,$BV$120,FALSE)</f>
        <v>2</v>
      </c>
      <c r="CP120" s="325">
        <f>+HLOOKUP(U11,Categoria!$C$1:$IL$78,$BV$120,FALSE)</f>
        <v>2</v>
      </c>
      <c r="CQ120" s="325">
        <f>+HLOOKUP(V11,Categoria!$C$1:$IL$78,$BV$120,FALSE)</f>
        <v>4</v>
      </c>
      <c r="CR120" s="325">
        <f>+HLOOKUP(W11,Categoria!$C$1:$IL$78,$BV$120,FALSE)</f>
        <v>4</v>
      </c>
      <c r="CS120" s="325">
        <f>+HLOOKUP(X11,Categoria!$C$1:$IL$78,$BV$120,FALSE)</f>
        <v>3</v>
      </c>
      <c r="CT120" s="325">
        <f>+HLOOKUP(Y11,Categoria!$C$1:$IL$78,$BV$120,FALSE)</f>
        <v>3</v>
      </c>
      <c r="CU120" s="325">
        <f>+HLOOKUP(Z11,Categoria!$C$1:$IL$78,$BV$120,FALSE)</f>
        <v>3</v>
      </c>
      <c r="CV120" s="325">
        <f>+HLOOKUP(AA11,Categoria!$C$1:$IL$78,$BV$120,FALSE)</f>
        <v>2</v>
      </c>
      <c r="CW120" s="325">
        <f>+HLOOKUP(AB11,Categoria!$C$1:$IL$78,$BV$120,FALSE)</f>
        <v>3</v>
      </c>
      <c r="CX120" s="325">
        <f>+HLOOKUP(AC11,Categoria!$C$1:$IL$78,$BV$120,FALSE)</f>
        <v>3</v>
      </c>
      <c r="CY120" s="325">
        <f>+HLOOKUP(AD11,Categoria!$C$1:$IL$78,$BV$120,FALSE)</f>
        <v>1</v>
      </c>
      <c r="CZ120" s="325">
        <f>+HLOOKUP(AE11,Categoria!$C$1:$IL$78,$BV$120,FALSE)</f>
        <v>1</v>
      </c>
      <c r="DA120" s="325">
        <f>+HLOOKUP(AF11,Categoria!$C$1:$IL$78,$BV$120,FALSE)</f>
        <v>4</v>
      </c>
      <c r="DB120" s="325">
        <f>+HLOOKUP(AG11,Categoria!$C$1:$IL$78,$BV$120,FALSE)</f>
        <v>2</v>
      </c>
      <c r="DC120" s="325">
        <f>+HLOOKUP(AH11,Categoria!$C$1:$IL$78,$BV$120,FALSE)</f>
        <v>1</v>
      </c>
      <c r="DD120" s="325">
        <f>+HLOOKUP(AI11,Categoria!$C$1:$IL$78,$BV$120,FALSE)</f>
        <v>3</v>
      </c>
      <c r="DE120" s="325">
        <f>+HLOOKUP(AJ11,Categoria!$C$1:$IL$78,$BV$120,FALSE)</f>
        <v>3</v>
      </c>
      <c r="DF120" s="325">
        <f>+HLOOKUP(AK11,Categoria!$C$1:$IL$78,$BV$120,FALSE)</f>
        <v>3</v>
      </c>
      <c r="DG120" s="325">
        <f>+HLOOKUP(AL11,Categoria!$C$1:$IL$78,$BV$120,FALSE)</f>
        <v>1</v>
      </c>
      <c r="DH120" s="325">
        <f>+HLOOKUP(AM11,Categoria!$C$1:$IL$78,$BV$120,FALSE)</f>
        <v>2</v>
      </c>
      <c r="DI120" s="325">
        <f>+HLOOKUP(AN11,Categoria!$C$1:$IL$78,$BV$120,FALSE)</f>
        <v>3</v>
      </c>
      <c r="DJ120" s="325">
        <f>+HLOOKUP(AO11,Categoria!$C$1:$IL$78,$BV$120,FALSE)</f>
        <v>3</v>
      </c>
      <c r="DK120" s="325">
        <f>+HLOOKUP(AP11,Categoria!$C$1:$IL$78,$BV$120,FALSE)</f>
        <v>3</v>
      </c>
      <c r="DL120" s="325">
        <f>+HLOOKUP(AQ11,Categoria!$C$1:$IL$78,$BV$120,FALSE)</f>
        <v>3</v>
      </c>
      <c r="DM120" s="325">
        <f>+HLOOKUP(AR11,Categoria!$C$1:$IL$78,$BV$120,FALSE)</f>
        <v>3</v>
      </c>
      <c r="DN120" s="325">
        <f>+HLOOKUP(AS11,Categoria!$C$1:$IL$78,$BV$120,FALSE)</f>
        <v>3</v>
      </c>
      <c r="DO120" s="325">
        <f>+HLOOKUP(AT11,Categoria!$C$1:$IL$78,$BV$120,FALSE)</f>
        <v>3</v>
      </c>
      <c r="DP120" s="325">
        <f>+HLOOKUP(AU11,Categoria!$C$1:$IL$78,$BV$120,FALSE)</f>
        <v>3</v>
      </c>
      <c r="DQ120" s="325">
        <f>+HLOOKUP(AV11,Categoria!$C$1:$IL$78,$BV$120,FALSE)</f>
        <v>2</v>
      </c>
      <c r="DR120" s="325">
        <f>+HLOOKUP(AW11,Categoria!$C$1:$IL$78,$BV$120,FALSE)</f>
        <v>3</v>
      </c>
      <c r="DS120" s="325">
        <f>+HLOOKUP(AX11,Categoria!$C$1:$IL$78,$BV$120,FALSE)</f>
        <v>2</v>
      </c>
      <c r="DT120" s="325" t="e">
        <f>+HLOOKUP(AY11,Categoria!$C$1:$IL$78,$BV$120,FALSE)</f>
        <v>#N/A</v>
      </c>
      <c r="DU120" s="325" t="e">
        <f>+HLOOKUP(AZ11,Categoria!$C$1:$IL$78,$BV$120,FALSE)</f>
        <v>#N/A</v>
      </c>
      <c r="DV120" s="325" t="e">
        <f>+HLOOKUP(BA11,Categoria!$C$1:$IL$78,$BV$120,FALSE)</f>
        <v>#N/A</v>
      </c>
      <c r="DW120" s="325" t="e">
        <f>+HLOOKUP(BB11,Categoria!$C$1:$IL$78,$BV$120,FALSE)</f>
        <v>#N/A</v>
      </c>
      <c r="DX120" s="325" t="e">
        <f>+HLOOKUP(BC11,Categoria!$C$1:$IL$78,$BV$120,FALSE)</f>
        <v>#N/A</v>
      </c>
      <c r="DY120" s="325" t="e">
        <f>+HLOOKUP(BD11,Categoria!$C$1:$IL$78,$BV$120,FALSE)</f>
        <v>#N/A</v>
      </c>
      <c r="DZ120" s="325" t="e">
        <f>+HLOOKUP(BE11,Categoria!$C$1:$IL$78,$BV$120,FALSE)</f>
        <v>#N/A</v>
      </c>
      <c r="EA120" s="325" t="e">
        <f>+HLOOKUP(BF11,Categoria!$C$1:$IL$78,$BV$120,FALSE)</f>
        <v>#N/A</v>
      </c>
      <c r="EB120" s="325" t="e">
        <f>+HLOOKUP(BG11,Categoria!$C$1:$IL$78,$BV$120,FALSE)</f>
        <v>#N/A</v>
      </c>
      <c r="EC120" s="325" t="e">
        <f>+HLOOKUP(BH11,Categoria!$C$1:$IL$78,$BV$120,FALSE)</f>
        <v>#N/A</v>
      </c>
      <c r="ED120" s="325" t="e">
        <f>+HLOOKUP(BI11,Categoria!$C$1:$IL$78,$BV$120,FALSE)</f>
        <v>#N/A</v>
      </c>
      <c r="EE120" s="325" t="e">
        <f>+HLOOKUP(BJ11,Categoria!$C$1:$IL$78,$BV$120,FALSE)</f>
        <v>#N/A</v>
      </c>
      <c r="EF120" s="325" t="e">
        <f>+HLOOKUP(BK11,Categoria!$C$1:$IL$78,$BV$120,FALSE)</f>
        <v>#N/A</v>
      </c>
      <c r="EG120" s="325" t="e">
        <f>+HLOOKUP(BL11,Categoria!$C$1:$IL$78,$BV$120,FALSE)</f>
        <v>#N/A</v>
      </c>
      <c r="EH120" s="325" t="e">
        <f>+HLOOKUP(BM11,Categoria!$C$1:$IL$78,$BV$120,FALSE)</f>
        <v>#N/A</v>
      </c>
      <c r="EI120" s="326">
        <f t="shared" si="26"/>
        <v>0</v>
      </c>
      <c r="EJ120" s="326">
        <f t="shared" si="27"/>
        <v>0</v>
      </c>
      <c r="EK120" s="326">
        <f t="shared" si="27"/>
        <v>0</v>
      </c>
      <c r="EL120" s="326">
        <f t="shared" si="27"/>
        <v>0</v>
      </c>
      <c r="EM120" s="326">
        <f t="shared" si="27"/>
        <v>0</v>
      </c>
      <c r="EN120" s="326">
        <f t="shared" si="27"/>
        <v>0</v>
      </c>
      <c r="EO120" s="326">
        <f t="shared" si="27"/>
        <v>0</v>
      </c>
      <c r="EP120" s="326">
        <f t="shared" si="27"/>
        <v>0</v>
      </c>
      <c r="EQ120" s="326">
        <f t="shared" si="27"/>
        <v>0</v>
      </c>
      <c r="ER120" s="326">
        <f t="shared" si="27"/>
        <v>0</v>
      </c>
      <c r="ES120" s="326">
        <f t="shared" si="27"/>
        <v>0</v>
      </c>
      <c r="ET120" s="326">
        <f t="shared" si="27"/>
        <v>0</v>
      </c>
      <c r="EU120" s="326">
        <f t="shared" si="27"/>
        <v>0</v>
      </c>
      <c r="EV120" s="326">
        <f t="shared" si="27"/>
        <v>0</v>
      </c>
      <c r="EW120" s="326">
        <f t="shared" si="27"/>
        <v>0</v>
      </c>
      <c r="EX120" s="326">
        <f t="shared" si="27"/>
        <v>0</v>
      </c>
      <c r="EY120" s="326">
        <f t="shared" si="27"/>
        <v>0</v>
      </c>
      <c r="EZ120" s="326">
        <f t="shared" si="27"/>
        <v>0</v>
      </c>
      <c r="FA120" s="326">
        <f t="shared" si="27"/>
        <v>0</v>
      </c>
      <c r="FB120" s="326">
        <f t="shared" si="27"/>
        <v>0</v>
      </c>
      <c r="FC120" s="326">
        <f t="shared" si="27"/>
        <v>0</v>
      </c>
      <c r="FD120" s="326">
        <f t="shared" si="27"/>
        <v>0</v>
      </c>
      <c r="FE120" s="326">
        <f t="shared" si="27"/>
        <v>0</v>
      </c>
      <c r="FF120" s="326">
        <f t="shared" si="27"/>
        <v>0</v>
      </c>
      <c r="FG120" s="326">
        <f t="shared" si="27"/>
        <v>0</v>
      </c>
      <c r="FH120" s="326">
        <f t="shared" si="27"/>
        <v>0</v>
      </c>
      <c r="FI120" s="326">
        <f t="shared" si="27"/>
        <v>0</v>
      </c>
      <c r="FJ120" s="326">
        <f t="shared" si="27"/>
        <v>0</v>
      </c>
      <c r="FK120" s="326">
        <f t="shared" si="27"/>
        <v>0</v>
      </c>
      <c r="FL120" s="326">
        <f t="shared" si="27"/>
        <v>0</v>
      </c>
      <c r="FM120" s="326">
        <f t="shared" si="27"/>
        <v>0</v>
      </c>
      <c r="FN120" s="326">
        <f t="shared" si="27"/>
        <v>0</v>
      </c>
      <c r="FO120" s="326">
        <f t="shared" si="27"/>
        <v>0</v>
      </c>
      <c r="FP120" s="326">
        <f t="shared" si="27"/>
        <v>0</v>
      </c>
      <c r="FQ120" s="326">
        <f t="shared" si="27"/>
        <v>0</v>
      </c>
      <c r="FR120" s="326">
        <f t="shared" si="27"/>
        <v>0</v>
      </c>
      <c r="FS120" s="326">
        <f t="shared" si="27"/>
        <v>0</v>
      </c>
      <c r="FT120" s="326">
        <f t="shared" si="27"/>
        <v>0</v>
      </c>
      <c r="FU120" s="326">
        <f t="shared" si="27"/>
        <v>0</v>
      </c>
      <c r="FV120" s="326">
        <f t="shared" si="27"/>
        <v>0</v>
      </c>
      <c r="FW120" s="326">
        <f t="shared" si="27"/>
        <v>0</v>
      </c>
      <c r="FX120" s="326">
        <f t="shared" si="27"/>
        <v>0</v>
      </c>
      <c r="FY120" s="326">
        <f t="shared" si="27"/>
        <v>0</v>
      </c>
      <c r="FZ120" s="326">
        <f t="shared" si="27"/>
        <v>0</v>
      </c>
      <c r="GA120" s="326">
        <f t="shared" si="27"/>
        <v>1</v>
      </c>
      <c r="GB120" s="326">
        <f t="shared" si="27"/>
        <v>1</v>
      </c>
      <c r="GC120" s="326">
        <f t="shared" si="27"/>
        <v>1</v>
      </c>
      <c r="GD120" s="326">
        <f t="shared" si="27"/>
        <v>1</v>
      </c>
      <c r="GE120" s="326">
        <f t="shared" si="27"/>
        <v>1</v>
      </c>
      <c r="GF120" s="326">
        <f t="shared" si="27"/>
        <v>1</v>
      </c>
      <c r="GG120" s="326">
        <f t="shared" si="27"/>
        <v>1</v>
      </c>
      <c r="GH120" s="326">
        <f t="shared" si="27"/>
        <v>1</v>
      </c>
      <c r="GI120" s="326">
        <f t="shared" si="27"/>
        <v>1</v>
      </c>
      <c r="GJ120" s="326">
        <f t="shared" si="27"/>
        <v>1</v>
      </c>
      <c r="GK120" s="326">
        <f t="shared" si="27"/>
        <v>1</v>
      </c>
      <c r="GL120" s="326">
        <f t="shared" si="27"/>
        <v>1</v>
      </c>
      <c r="GM120" s="326">
        <f t="shared" si="27"/>
        <v>1</v>
      </c>
      <c r="GN120" s="326">
        <f t="shared" si="27"/>
        <v>1</v>
      </c>
      <c r="GO120" s="326">
        <f t="shared" si="27"/>
        <v>1</v>
      </c>
    </row>
    <row r="121" spans="2:197" ht="38" customHeight="1">
      <c r="B121" s="419" t="s">
        <v>767</v>
      </c>
      <c r="C121" s="922" t="s">
        <v>778</v>
      </c>
      <c r="D121" s="922"/>
      <c r="E121" s="922"/>
      <c r="F121" s="922"/>
      <c r="G121" s="421">
        <f t="shared" si="22"/>
        <v>4</v>
      </c>
      <c r="H121" s="421">
        <f t="shared" si="23"/>
        <v>2</v>
      </c>
      <c r="I121" s="421">
        <f t="shared" si="23"/>
        <v>3</v>
      </c>
      <c r="J121" s="421">
        <f t="shared" si="23"/>
        <v>2</v>
      </c>
      <c r="K121" s="421">
        <f t="shared" si="23"/>
        <v>4</v>
      </c>
      <c r="L121" s="421">
        <f t="shared" si="23"/>
        <v>4</v>
      </c>
      <c r="M121" s="421">
        <f t="shared" si="23"/>
        <v>3</v>
      </c>
      <c r="N121" s="421">
        <f t="shared" si="23"/>
        <v>4</v>
      </c>
      <c r="O121" s="421">
        <f t="shared" si="23"/>
        <v>4</v>
      </c>
      <c r="P121" s="421">
        <f t="shared" si="23"/>
        <v>4</v>
      </c>
      <c r="Q121" s="421">
        <f t="shared" si="23"/>
        <v>2</v>
      </c>
      <c r="R121" s="421">
        <f t="shared" si="23"/>
        <v>1</v>
      </c>
      <c r="S121" s="421">
        <f t="shared" si="23"/>
        <v>3</v>
      </c>
      <c r="T121" s="421">
        <f t="shared" si="23"/>
        <v>2</v>
      </c>
      <c r="U121" s="421">
        <f t="shared" si="23"/>
        <v>1</v>
      </c>
      <c r="V121" s="421">
        <f t="shared" si="23"/>
        <v>4</v>
      </c>
      <c r="W121" s="421">
        <f t="shared" si="23"/>
        <v>4</v>
      </c>
      <c r="X121" s="421">
        <f t="shared" si="23"/>
        <v>4</v>
      </c>
      <c r="Y121" s="421">
        <f t="shared" si="23"/>
        <v>3</v>
      </c>
      <c r="Z121" s="421">
        <f t="shared" si="23"/>
        <v>3</v>
      </c>
      <c r="AA121" s="421">
        <f t="shared" si="23"/>
        <v>4</v>
      </c>
      <c r="AB121" s="421">
        <f t="shared" si="23"/>
        <v>3</v>
      </c>
      <c r="AC121" s="421">
        <f t="shared" si="23"/>
        <v>4</v>
      </c>
      <c r="AD121" s="421">
        <f t="shared" si="23"/>
        <v>1</v>
      </c>
      <c r="AE121" s="421">
        <f t="shared" si="23"/>
        <v>1</v>
      </c>
      <c r="AF121" s="421">
        <f t="shared" si="23"/>
        <v>4</v>
      </c>
      <c r="AG121" s="421">
        <f t="shared" si="23"/>
        <v>1</v>
      </c>
      <c r="AH121" s="421">
        <f t="shared" si="23"/>
        <v>3</v>
      </c>
      <c r="AI121" s="421">
        <f t="shared" si="23"/>
        <v>3</v>
      </c>
      <c r="AJ121" s="421">
        <f t="shared" si="23"/>
        <v>1</v>
      </c>
      <c r="AK121" s="421">
        <f t="shared" si="23"/>
        <v>4</v>
      </c>
      <c r="AL121" s="421">
        <f t="shared" si="23"/>
        <v>2</v>
      </c>
      <c r="AM121" s="421">
        <f t="shared" si="23"/>
        <v>3</v>
      </c>
      <c r="AN121" s="421">
        <f t="shared" si="23"/>
        <v>3</v>
      </c>
      <c r="AO121" s="421">
        <f t="shared" si="23"/>
        <v>4</v>
      </c>
      <c r="AP121" s="421">
        <f t="shared" si="23"/>
        <v>2</v>
      </c>
      <c r="AQ121" s="421">
        <f t="shared" si="23"/>
        <v>2</v>
      </c>
      <c r="AR121" s="421">
        <f t="shared" si="23"/>
        <v>3</v>
      </c>
      <c r="AS121" s="421">
        <f t="shared" si="23"/>
        <v>4</v>
      </c>
      <c r="AT121" s="421">
        <f t="shared" si="23"/>
        <v>3</v>
      </c>
      <c r="AU121" s="421">
        <f t="shared" si="23"/>
        <v>4</v>
      </c>
      <c r="AV121" s="421">
        <f t="shared" si="23"/>
        <v>3</v>
      </c>
      <c r="AW121" s="421">
        <f t="shared" si="23"/>
        <v>4</v>
      </c>
      <c r="AX121" s="421">
        <f t="shared" si="23"/>
        <v>3</v>
      </c>
      <c r="AY121" s="421" t="str">
        <f t="shared" si="23"/>
        <v/>
      </c>
      <c r="AZ121" s="421" t="str">
        <f t="shared" si="23"/>
        <v/>
      </c>
      <c r="BA121" s="421" t="str">
        <f t="shared" si="23"/>
        <v/>
      </c>
      <c r="BB121" s="421" t="str">
        <f t="shared" si="23"/>
        <v/>
      </c>
      <c r="BC121" s="421" t="str">
        <f t="shared" si="23"/>
        <v/>
      </c>
      <c r="BD121" s="421" t="str">
        <f t="shared" si="23"/>
        <v/>
      </c>
      <c r="BE121" s="421" t="str">
        <f t="shared" si="23"/>
        <v/>
      </c>
      <c r="BF121" s="421" t="str">
        <f t="shared" si="23"/>
        <v/>
      </c>
      <c r="BG121" s="421" t="str">
        <f t="shared" si="23"/>
        <v/>
      </c>
      <c r="BH121" s="421" t="str">
        <f t="shared" si="23"/>
        <v/>
      </c>
      <c r="BI121" s="421" t="str">
        <f t="shared" si="23"/>
        <v/>
      </c>
      <c r="BJ121" s="421" t="str">
        <f t="shared" si="23"/>
        <v/>
      </c>
      <c r="BK121" s="421" t="str">
        <f t="shared" si="23"/>
        <v/>
      </c>
      <c r="BL121" s="421" t="str">
        <f t="shared" si="23"/>
        <v/>
      </c>
      <c r="BM121" s="421" t="str">
        <f t="shared" si="23"/>
        <v/>
      </c>
      <c r="BN121" s="318"/>
      <c r="BO121" s="318"/>
      <c r="BV121" s="334">
        <v>35</v>
      </c>
      <c r="BW121" s="324" t="str">
        <f t="shared" si="24"/>
        <v>C4</v>
      </c>
      <c r="BX121" s="902" t="str">
        <f t="shared" si="25"/>
        <v>Articulación con áreas del SINAP y/u otras áreas de importancia para la conservación</v>
      </c>
      <c r="BY121" s="902"/>
      <c r="BZ121" s="902"/>
      <c r="CA121" s="902"/>
      <c r="CB121" s="325">
        <f>+HLOOKUP(G11,Categoria!$C$1:$IL$78,$BV$121,FALSE)</f>
        <v>4</v>
      </c>
      <c r="CC121" s="325">
        <f>+HLOOKUP(H11,Categoria!$C$1:$IL$78,$BV$121,FALSE)</f>
        <v>2</v>
      </c>
      <c r="CD121" s="325">
        <f>+HLOOKUP(I11,Categoria!$C$1:$IL$78,$BV$121,FALSE)</f>
        <v>3</v>
      </c>
      <c r="CE121" s="325">
        <f>+HLOOKUP(J11,Categoria!$C$1:$IL$78,$BV$121,FALSE)</f>
        <v>2</v>
      </c>
      <c r="CF121" s="325">
        <f>+HLOOKUP(K11,Categoria!$C$1:$IL$78,$BV$121,FALSE)</f>
        <v>4</v>
      </c>
      <c r="CG121" s="325">
        <f>+HLOOKUP(L11,Categoria!$C$1:$IL$78,$BV$121,FALSE)</f>
        <v>4</v>
      </c>
      <c r="CH121" s="325">
        <f>+HLOOKUP(M11,Categoria!$C$1:$IL$78,$BV$121,FALSE)</f>
        <v>3</v>
      </c>
      <c r="CI121" s="325">
        <f>+HLOOKUP(N11,Categoria!$C$1:$IL$78,$BV$121,FALSE)</f>
        <v>4</v>
      </c>
      <c r="CJ121" s="325">
        <f>+HLOOKUP(O11,Categoria!$C$1:$IL$78,$BV$121,FALSE)</f>
        <v>4</v>
      </c>
      <c r="CK121" s="325">
        <f>+HLOOKUP(P11,Categoria!$C$1:$IL$78,$BV$121,FALSE)</f>
        <v>4</v>
      </c>
      <c r="CL121" s="325">
        <f>+HLOOKUP(Q11,Categoria!$C$1:$IL$78,$BV$121,FALSE)</f>
        <v>2</v>
      </c>
      <c r="CM121" s="325">
        <f>+HLOOKUP(R11,Categoria!$C$1:$IL$78,$BV$121,FALSE)</f>
        <v>1</v>
      </c>
      <c r="CN121" s="325">
        <f>+HLOOKUP(S11,Categoria!$C$1:$IL$78,$BV$121,FALSE)</f>
        <v>3</v>
      </c>
      <c r="CO121" s="325">
        <f>+HLOOKUP(T11,Categoria!$C$1:$IL$78,$BV$121,FALSE)</f>
        <v>2</v>
      </c>
      <c r="CP121" s="325">
        <f>+HLOOKUP(U11,Categoria!$C$1:$IL$78,$BV$121,FALSE)</f>
        <v>1</v>
      </c>
      <c r="CQ121" s="325">
        <f>+HLOOKUP(V11,Categoria!$C$1:$IL$78,$BV$121,FALSE)</f>
        <v>4</v>
      </c>
      <c r="CR121" s="325">
        <f>+HLOOKUP(W11,Categoria!$C$1:$IL$78,$BV$121,FALSE)</f>
        <v>4</v>
      </c>
      <c r="CS121" s="325">
        <f>+HLOOKUP(X11,Categoria!$C$1:$IL$78,$BV$121,FALSE)</f>
        <v>4</v>
      </c>
      <c r="CT121" s="325">
        <f>+HLOOKUP(Y11,Categoria!$C$1:$IL$78,$BV$121,FALSE)</f>
        <v>3</v>
      </c>
      <c r="CU121" s="325">
        <f>+HLOOKUP(Z11,Categoria!$C$1:$IL$78,$BV$121,FALSE)</f>
        <v>3</v>
      </c>
      <c r="CV121" s="325">
        <f>+HLOOKUP(AA11,Categoria!$C$1:$IL$78,$BV$121,FALSE)</f>
        <v>4</v>
      </c>
      <c r="CW121" s="325">
        <f>+HLOOKUP(AB11,Categoria!$C$1:$IL$78,$BV$121,FALSE)</f>
        <v>3</v>
      </c>
      <c r="CX121" s="325">
        <f>+HLOOKUP(AC11,Categoria!$C$1:$IL$78,$BV$121,FALSE)</f>
        <v>4</v>
      </c>
      <c r="CY121" s="325">
        <f>+HLOOKUP(AD11,Categoria!$C$1:$IL$78,$BV$121,FALSE)</f>
        <v>1</v>
      </c>
      <c r="CZ121" s="325">
        <f>+HLOOKUP(AE11,Categoria!$C$1:$IL$78,$BV$121,FALSE)</f>
        <v>1</v>
      </c>
      <c r="DA121" s="325">
        <f>+HLOOKUP(AF11,Categoria!$C$1:$IL$78,$BV$121,FALSE)</f>
        <v>4</v>
      </c>
      <c r="DB121" s="325">
        <f>+HLOOKUP(AG11,Categoria!$C$1:$IL$78,$BV$121,FALSE)</f>
        <v>1</v>
      </c>
      <c r="DC121" s="325">
        <f>+HLOOKUP(AH11,Categoria!$C$1:$IL$78,$BV$121,FALSE)</f>
        <v>3</v>
      </c>
      <c r="DD121" s="325">
        <f>+HLOOKUP(AI11,Categoria!$C$1:$IL$78,$BV$121,FALSE)</f>
        <v>3</v>
      </c>
      <c r="DE121" s="325">
        <f>+HLOOKUP(AJ11,Categoria!$C$1:$IL$78,$BV$121,FALSE)</f>
        <v>1</v>
      </c>
      <c r="DF121" s="325">
        <f>+HLOOKUP(AK11,Categoria!$C$1:$IL$78,$BV$121,FALSE)</f>
        <v>4</v>
      </c>
      <c r="DG121" s="325">
        <f>+HLOOKUP(AL11,Categoria!$C$1:$IL$78,$BV$121,FALSE)</f>
        <v>2</v>
      </c>
      <c r="DH121" s="325">
        <f>+HLOOKUP(AM11,Categoria!$C$1:$IL$78,$BV$121,FALSE)</f>
        <v>3</v>
      </c>
      <c r="DI121" s="325">
        <f>+HLOOKUP(AN11,Categoria!$C$1:$IL$78,$BV$121,FALSE)</f>
        <v>3</v>
      </c>
      <c r="DJ121" s="325">
        <f>+HLOOKUP(AO11,Categoria!$C$1:$IL$78,$BV$121,FALSE)</f>
        <v>4</v>
      </c>
      <c r="DK121" s="325">
        <f>+HLOOKUP(AP11,Categoria!$C$1:$IL$78,$BV$121,FALSE)</f>
        <v>2</v>
      </c>
      <c r="DL121" s="325">
        <f>+HLOOKUP(AQ11,Categoria!$C$1:$IL$78,$BV$121,FALSE)</f>
        <v>2</v>
      </c>
      <c r="DM121" s="325">
        <f>+HLOOKUP(AR11,Categoria!$C$1:$IL$78,$BV$121,FALSE)</f>
        <v>3</v>
      </c>
      <c r="DN121" s="325">
        <f>+HLOOKUP(AS11,Categoria!$C$1:$IL$78,$BV$121,FALSE)</f>
        <v>4</v>
      </c>
      <c r="DO121" s="325">
        <f>+HLOOKUP(AT11,Categoria!$C$1:$IL$78,$BV$121,FALSE)</f>
        <v>3</v>
      </c>
      <c r="DP121" s="325">
        <f>+HLOOKUP(AU11,Categoria!$C$1:$IL$78,$BV$121,FALSE)</f>
        <v>4</v>
      </c>
      <c r="DQ121" s="325">
        <f>+HLOOKUP(AV11,Categoria!$C$1:$IL$78,$BV$121,FALSE)</f>
        <v>3</v>
      </c>
      <c r="DR121" s="325">
        <f>+HLOOKUP(AW11,Categoria!$C$1:$IL$78,$BV$121,FALSE)</f>
        <v>4</v>
      </c>
      <c r="DS121" s="325">
        <f>+HLOOKUP(AX11,Categoria!$C$1:$IL$78,$BV$121,FALSE)</f>
        <v>3</v>
      </c>
      <c r="DT121" s="325" t="e">
        <f>+HLOOKUP(AY11,Categoria!$C$1:$IL$78,$BV$121,FALSE)</f>
        <v>#N/A</v>
      </c>
      <c r="DU121" s="325" t="e">
        <f>+HLOOKUP(AZ11,Categoria!$C$1:$IL$78,$BV$121,FALSE)</f>
        <v>#N/A</v>
      </c>
      <c r="DV121" s="325" t="e">
        <f>+HLOOKUP(BA11,Categoria!$C$1:$IL$78,$BV$121,FALSE)</f>
        <v>#N/A</v>
      </c>
      <c r="DW121" s="325" t="e">
        <f>+HLOOKUP(BB11,Categoria!$C$1:$IL$78,$BV$121,FALSE)</f>
        <v>#N/A</v>
      </c>
      <c r="DX121" s="325" t="e">
        <f>+HLOOKUP(BC11,Categoria!$C$1:$IL$78,$BV$121,FALSE)</f>
        <v>#N/A</v>
      </c>
      <c r="DY121" s="325" t="e">
        <f>+HLOOKUP(BD11,Categoria!$C$1:$IL$78,$BV$121,FALSE)</f>
        <v>#N/A</v>
      </c>
      <c r="DZ121" s="325" t="e">
        <f>+HLOOKUP(BE11,Categoria!$C$1:$IL$78,$BV$121,FALSE)</f>
        <v>#N/A</v>
      </c>
      <c r="EA121" s="325" t="e">
        <f>+HLOOKUP(BF11,Categoria!$C$1:$IL$78,$BV$121,FALSE)</f>
        <v>#N/A</v>
      </c>
      <c r="EB121" s="325" t="e">
        <f>+HLOOKUP(BG11,Categoria!$C$1:$IL$78,$BV$121,FALSE)</f>
        <v>#N/A</v>
      </c>
      <c r="EC121" s="325" t="e">
        <f>+HLOOKUP(BH11,Categoria!$C$1:$IL$78,$BV$121,FALSE)</f>
        <v>#N/A</v>
      </c>
      <c r="ED121" s="325" t="e">
        <f>+HLOOKUP(BI11,Categoria!$C$1:$IL$78,$BV$121,FALSE)</f>
        <v>#N/A</v>
      </c>
      <c r="EE121" s="325" t="e">
        <f>+HLOOKUP(BJ11,Categoria!$C$1:$IL$78,$BV$121,FALSE)</f>
        <v>#N/A</v>
      </c>
      <c r="EF121" s="325" t="e">
        <f>+HLOOKUP(BK11,Categoria!$C$1:$IL$78,$BV$121,FALSE)</f>
        <v>#N/A</v>
      </c>
      <c r="EG121" s="325" t="e">
        <f>+HLOOKUP(BL11,Categoria!$C$1:$IL$78,$BV$121,FALSE)</f>
        <v>#N/A</v>
      </c>
      <c r="EH121" s="325" t="e">
        <f>+HLOOKUP(BM11,Categoria!$C$1:$IL$78,$BV$121,FALSE)</f>
        <v>#N/A</v>
      </c>
      <c r="EI121" s="326">
        <f t="shared" si="26"/>
        <v>0</v>
      </c>
      <c r="EJ121" s="326">
        <f t="shared" si="27"/>
        <v>0</v>
      </c>
      <c r="EK121" s="326">
        <f t="shared" si="27"/>
        <v>0</v>
      </c>
      <c r="EL121" s="326">
        <f t="shared" si="27"/>
        <v>0</v>
      </c>
      <c r="EM121" s="326">
        <f t="shared" si="27"/>
        <v>0</v>
      </c>
      <c r="EN121" s="326">
        <f t="shared" si="27"/>
        <v>0</v>
      </c>
      <c r="EO121" s="326">
        <f t="shared" si="27"/>
        <v>0</v>
      </c>
      <c r="EP121" s="326">
        <f t="shared" si="27"/>
        <v>0</v>
      </c>
      <c r="EQ121" s="326">
        <f t="shared" si="27"/>
        <v>0</v>
      </c>
      <c r="ER121" s="326">
        <f t="shared" si="27"/>
        <v>0</v>
      </c>
      <c r="ES121" s="326">
        <f t="shared" si="27"/>
        <v>0</v>
      </c>
      <c r="ET121" s="326">
        <f t="shared" si="27"/>
        <v>0</v>
      </c>
      <c r="EU121" s="326">
        <f t="shared" si="27"/>
        <v>0</v>
      </c>
      <c r="EV121" s="326">
        <f t="shared" si="27"/>
        <v>0</v>
      </c>
      <c r="EW121" s="326">
        <f t="shared" si="27"/>
        <v>0</v>
      </c>
      <c r="EX121" s="326">
        <f t="shared" si="27"/>
        <v>0</v>
      </c>
      <c r="EY121" s="326">
        <f t="shared" si="27"/>
        <v>0</v>
      </c>
      <c r="EZ121" s="326">
        <f t="shared" si="27"/>
        <v>0</v>
      </c>
      <c r="FA121" s="326">
        <f t="shared" si="27"/>
        <v>0</v>
      </c>
      <c r="FB121" s="326">
        <f t="shared" si="27"/>
        <v>0</v>
      </c>
      <c r="FC121" s="326">
        <f t="shared" si="27"/>
        <v>0</v>
      </c>
      <c r="FD121" s="326">
        <f t="shared" si="27"/>
        <v>0</v>
      </c>
      <c r="FE121" s="326">
        <f t="shared" si="27"/>
        <v>0</v>
      </c>
      <c r="FF121" s="326">
        <f t="shared" si="27"/>
        <v>0</v>
      </c>
      <c r="FG121" s="326">
        <f t="shared" si="27"/>
        <v>0</v>
      </c>
      <c r="FH121" s="326">
        <f t="shared" si="27"/>
        <v>0</v>
      </c>
      <c r="FI121" s="326">
        <f t="shared" si="27"/>
        <v>0</v>
      </c>
      <c r="FJ121" s="326">
        <f t="shared" si="27"/>
        <v>0</v>
      </c>
      <c r="FK121" s="326">
        <f t="shared" si="27"/>
        <v>0</v>
      </c>
      <c r="FL121" s="326">
        <f t="shared" si="27"/>
        <v>0</v>
      </c>
      <c r="FM121" s="326">
        <f t="shared" si="27"/>
        <v>0</v>
      </c>
      <c r="FN121" s="326">
        <f t="shared" si="27"/>
        <v>0</v>
      </c>
      <c r="FO121" s="326">
        <f t="shared" si="27"/>
        <v>0</v>
      </c>
      <c r="FP121" s="326">
        <f t="shared" si="27"/>
        <v>0</v>
      </c>
      <c r="FQ121" s="326">
        <f t="shared" si="27"/>
        <v>0</v>
      </c>
      <c r="FR121" s="326">
        <f t="shared" si="27"/>
        <v>0</v>
      </c>
      <c r="FS121" s="326">
        <f t="shared" si="27"/>
        <v>0</v>
      </c>
      <c r="FT121" s="326">
        <f t="shared" si="27"/>
        <v>0</v>
      </c>
      <c r="FU121" s="326">
        <f t="shared" si="27"/>
        <v>0</v>
      </c>
      <c r="FV121" s="326">
        <f t="shared" si="27"/>
        <v>0</v>
      </c>
      <c r="FW121" s="326">
        <f t="shared" si="27"/>
        <v>0</v>
      </c>
      <c r="FX121" s="326">
        <f t="shared" si="27"/>
        <v>0</v>
      </c>
      <c r="FY121" s="326">
        <f t="shared" si="27"/>
        <v>0</v>
      </c>
      <c r="FZ121" s="326">
        <f t="shared" si="27"/>
        <v>0</v>
      </c>
      <c r="GA121" s="326">
        <f t="shared" si="27"/>
        <v>1</v>
      </c>
      <c r="GB121" s="326">
        <f t="shared" si="27"/>
        <v>1</v>
      </c>
      <c r="GC121" s="326">
        <f t="shared" si="27"/>
        <v>1</v>
      </c>
      <c r="GD121" s="326">
        <f t="shared" si="27"/>
        <v>1</v>
      </c>
      <c r="GE121" s="326">
        <f t="shared" si="27"/>
        <v>1</v>
      </c>
      <c r="GF121" s="326">
        <f t="shared" si="27"/>
        <v>1</v>
      </c>
      <c r="GG121" s="326">
        <f t="shared" si="27"/>
        <v>1</v>
      </c>
      <c r="GH121" s="326">
        <f t="shared" si="27"/>
        <v>1</v>
      </c>
      <c r="GI121" s="326">
        <f t="shared" si="27"/>
        <v>1</v>
      </c>
      <c r="GJ121" s="326">
        <f t="shared" si="27"/>
        <v>1</v>
      </c>
      <c r="GK121" s="326">
        <f t="shared" si="27"/>
        <v>1</v>
      </c>
      <c r="GL121" s="326">
        <f t="shared" si="27"/>
        <v>1</v>
      </c>
      <c r="GM121" s="326">
        <f t="shared" si="27"/>
        <v>1</v>
      </c>
      <c r="GN121" s="326">
        <f t="shared" si="27"/>
        <v>1</v>
      </c>
      <c r="GO121" s="326">
        <f t="shared" si="27"/>
        <v>1</v>
      </c>
    </row>
    <row r="122" spans="2:197" ht="38" customHeight="1">
      <c r="B122" s="419" t="s">
        <v>768</v>
      </c>
      <c r="C122" s="922" t="s">
        <v>779</v>
      </c>
      <c r="D122" s="922"/>
      <c r="E122" s="922"/>
      <c r="F122" s="922"/>
      <c r="G122" s="421">
        <f t="shared" si="22"/>
        <v>0</v>
      </c>
      <c r="H122" s="421">
        <f t="shared" si="23"/>
        <v>0</v>
      </c>
      <c r="I122" s="421">
        <f t="shared" si="23"/>
        <v>0</v>
      </c>
      <c r="J122" s="421">
        <f t="shared" si="23"/>
        <v>0</v>
      </c>
      <c r="K122" s="421">
        <f t="shared" si="23"/>
        <v>0</v>
      </c>
      <c r="L122" s="421">
        <f t="shared" si="23"/>
        <v>0</v>
      </c>
      <c r="M122" s="421">
        <f t="shared" si="23"/>
        <v>0</v>
      </c>
      <c r="N122" s="421">
        <f t="shared" si="23"/>
        <v>0</v>
      </c>
      <c r="O122" s="421">
        <f t="shared" si="23"/>
        <v>0</v>
      </c>
      <c r="P122" s="421">
        <f t="shared" si="23"/>
        <v>0</v>
      </c>
      <c r="Q122" s="421">
        <f t="shared" si="23"/>
        <v>0</v>
      </c>
      <c r="R122" s="421">
        <f t="shared" si="23"/>
        <v>0</v>
      </c>
      <c r="S122" s="421">
        <f t="shared" si="23"/>
        <v>0</v>
      </c>
      <c r="T122" s="421">
        <f t="shared" si="23"/>
        <v>0</v>
      </c>
      <c r="U122" s="421">
        <f t="shared" si="23"/>
        <v>0</v>
      </c>
      <c r="V122" s="421">
        <f t="shared" si="23"/>
        <v>0</v>
      </c>
      <c r="W122" s="421">
        <f t="shared" si="23"/>
        <v>1</v>
      </c>
      <c r="X122" s="421">
        <f t="shared" si="23"/>
        <v>0</v>
      </c>
      <c r="Y122" s="421">
        <f t="shared" si="23"/>
        <v>0</v>
      </c>
      <c r="Z122" s="421">
        <f t="shared" si="23"/>
        <v>0</v>
      </c>
      <c r="AA122" s="421">
        <f t="shared" si="23"/>
        <v>0</v>
      </c>
      <c r="AB122" s="421">
        <f t="shared" si="23"/>
        <v>0</v>
      </c>
      <c r="AC122" s="421">
        <f t="shared" si="23"/>
        <v>0</v>
      </c>
      <c r="AD122" s="421">
        <f t="shared" si="23"/>
        <v>0</v>
      </c>
      <c r="AE122" s="421">
        <f t="shared" ref="AE122:BM128" si="28">+IF(FG122=0,CZ122,"")</f>
        <v>0</v>
      </c>
      <c r="AF122" s="421">
        <f t="shared" si="28"/>
        <v>0</v>
      </c>
      <c r="AG122" s="421">
        <f t="shared" si="28"/>
        <v>0</v>
      </c>
      <c r="AH122" s="421">
        <f t="shared" si="28"/>
        <v>0</v>
      </c>
      <c r="AI122" s="421">
        <f t="shared" si="28"/>
        <v>0</v>
      </c>
      <c r="AJ122" s="421">
        <f t="shared" si="28"/>
        <v>0</v>
      </c>
      <c r="AK122" s="421">
        <f t="shared" si="28"/>
        <v>0</v>
      </c>
      <c r="AL122" s="421">
        <f t="shared" si="28"/>
        <v>0</v>
      </c>
      <c r="AM122" s="421">
        <f t="shared" si="28"/>
        <v>0</v>
      </c>
      <c r="AN122" s="421">
        <f t="shared" si="28"/>
        <v>0</v>
      </c>
      <c r="AO122" s="421">
        <f t="shared" si="28"/>
        <v>0</v>
      </c>
      <c r="AP122" s="421">
        <f t="shared" si="28"/>
        <v>0</v>
      </c>
      <c r="AQ122" s="421">
        <f t="shared" si="28"/>
        <v>0</v>
      </c>
      <c r="AR122" s="421">
        <f t="shared" si="28"/>
        <v>0</v>
      </c>
      <c r="AS122" s="421">
        <f t="shared" si="28"/>
        <v>0</v>
      </c>
      <c r="AT122" s="421">
        <f t="shared" si="28"/>
        <v>0</v>
      </c>
      <c r="AU122" s="421">
        <f t="shared" si="28"/>
        <v>0</v>
      </c>
      <c r="AV122" s="421">
        <f t="shared" si="28"/>
        <v>0</v>
      </c>
      <c r="AW122" s="421">
        <f t="shared" si="28"/>
        <v>0</v>
      </c>
      <c r="AX122" s="421">
        <f t="shared" si="28"/>
        <v>0</v>
      </c>
      <c r="AY122" s="421" t="str">
        <f t="shared" si="28"/>
        <v/>
      </c>
      <c r="AZ122" s="421" t="str">
        <f t="shared" si="28"/>
        <v/>
      </c>
      <c r="BA122" s="421" t="str">
        <f t="shared" si="28"/>
        <v/>
      </c>
      <c r="BB122" s="421" t="str">
        <f t="shared" si="28"/>
        <v/>
      </c>
      <c r="BC122" s="421" t="str">
        <f t="shared" si="28"/>
        <v/>
      </c>
      <c r="BD122" s="421" t="str">
        <f t="shared" si="28"/>
        <v/>
      </c>
      <c r="BE122" s="421" t="str">
        <f t="shared" si="28"/>
        <v/>
      </c>
      <c r="BF122" s="421" t="str">
        <f t="shared" si="28"/>
        <v/>
      </c>
      <c r="BG122" s="421" t="str">
        <f t="shared" si="28"/>
        <v/>
      </c>
      <c r="BH122" s="421" t="str">
        <f t="shared" si="28"/>
        <v/>
      </c>
      <c r="BI122" s="421" t="str">
        <f t="shared" si="28"/>
        <v/>
      </c>
      <c r="BJ122" s="421" t="str">
        <f t="shared" si="28"/>
        <v/>
      </c>
      <c r="BK122" s="421" t="str">
        <f t="shared" si="28"/>
        <v/>
      </c>
      <c r="BL122" s="421" t="str">
        <f t="shared" si="28"/>
        <v/>
      </c>
      <c r="BM122" s="421" t="str">
        <f t="shared" si="28"/>
        <v/>
      </c>
      <c r="BN122" s="318"/>
      <c r="BO122" s="318"/>
      <c r="BV122" s="334">
        <v>36</v>
      </c>
      <c r="BW122" s="324" t="str">
        <f t="shared" si="24"/>
        <v>C5</v>
      </c>
      <c r="BX122" s="902" t="str">
        <f t="shared" si="25"/>
        <v>Articulación transfronteriza para la gestión</v>
      </c>
      <c r="BY122" s="902"/>
      <c r="BZ122" s="902"/>
      <c r="CA122" s="902"/>
      <c r="CB122" s="325">
        <f>+HLOOKUP(G11,Categoria!$C$1:$IL$78,$BV$122,FALSE)</f>
        <v>0</v>
      </c>
      <c r="CC122" s="325">
        <f>+HLOOKUP(H11,Categoria!$C$1:$IL$78,$BV$122,FALSE)</f>
        <v>0</v>
      </c>
      <c r="CD122" s="325">
        <f>+HLOOKUP(I11,Categoria!$C$1:$IL$78,$BV$122,FALSE)</f>
        <v>0</v>
      </c>
      <c r="CE122" s="325">
        <f>+HLOOKUP(J11,Categoria!$C$1:$IL$78,$BV$122,FALSE)</f>
        <v>0</v>
      </c>
      <c r="CF122" s="325">
        <f>+HLOOKUP(K11,Categoria!$C$1:$IL$78,$BV$122,FALSE)</f>
        <v>0</v>
      </c>
      <c r="CG122" s="325">
        <f>+HLOOKUP(L11,Categoria!$C$1:$IL$78,$BV$122,FALSE)</f>
        <v>0</v>
      </c>
      <c r="CH122" s="325">
        <f>+HLOOKUP(M11,Categoria!$C$1:$IL$78,$BV$122,FALSE)</f>
        <v>0</v>
      </c>
      <c r="CI122" s="325">
        <f>+HLOOKUP(N11,Categoria!$C$1:$IL$78,$BV$122,FALSE)</f>
        <v>0</v>
      </c>
      <c r="CJ122" s="325">
        <f>+HLOOKUP(O11,Categoria!$C$1:$IL$78,$BV$122,FALSE)</f>
        <v>0</v>
      </c>
      <c r="CK122" s="325">
        <f>+HLOOKUP(P11,Categoria!$C$1:$IL$78,$BV$122,FALSE)</f>
        <v>0</v>
      </c>
      <c r="CL122" s="325">
        <f>+HLOOKUP(Q11,Categoria!$C$1:$IL$78,$BV$122,FALSE)</f>
        <v>0</v>
      </c>
      <c r="CM122" s="325">
        <f>+HLOOKUP(R11,Categoria!$C$1:$IL$78,$BV$122,FALSE)</f>
        <v>0</v>
      </c>
      <c r="CN122" s="325">
        <f>+HLOOKUP(S11,Categoria!$C$1:$IL$78,$BV$122,FALSE)</f>
        <v>0</v>
      </c>
      <c r="CO122" s="325">
        <f>+HLOOKUP(T11,Categoria!$C$1:$IL$78,$BV$122,FALSE)</f>
        <v>0</v>
      </c>
      <c r="CP122" s="325">
        <f>+HLOOKUP(U11,Categoria!$C$1:$IL$78,$BV$122,FALSE)</f>
        <v>0</v>
      </c>
      <c r="CQ122" s="325">
        <f>+HLOOKUP(V11,Categoria!$C$1:$IL$78,$BV$122,FALSE)</f>
        <v>0</v>
      </c>
      <c r="CR122" s="325">
        <f>+HLOOKUP(W11,Categoria!$C$1:$IL$78,$BV$122,FALSE)</f>
        <v>1</v>
      </c>
      <c r="CS122" s="325">
        <f>+HLOOKUP(X11,Categoria!$C$1:$IL$78,$BV$122,FALSE)</f>
        <v>0</v>
      </c>
      <c r="CT122" s="325">
        <f>+HLOOKUP(Y11,Categoria!$C$1:$IL$78,$BV$122,FALSE)</f>
        <v>0</v>
      </c>
      <c r="CU122" s="325">
        <f>+HLOOKUP(Z11,Categoria!$C$1:$IL$78,$BV$122,FALSE)</f>
        <v>0</v>
      </c>
      <c r="CV122" s="325">
        <f>+HLOOKUP(AA11,Categoria!$C$1:$IL$78,$BV$122,FALSE)</f>
        <v>0</v>
      </c>
      <c r="CW122" s="325">
        <f>+HLOOKUP(AB11,Categoria!$C$1:$IL$78,$BV$122,FALSE)</f>
        <v>0</v>
      </c>
      <c r="CX122" s="325">
        <f>+HLOOKUP(AC11,Categoria!$C$1:$IL$78,$BV$122,FALSE)</f>
        <v>0</v>
      </c>
      <c r="CY122" s="325">
        <f>+HLOOKUP(AD11,Categoria!$C$1:$IL$78,$BV$122,FALSE)</f>
        <v>0</v>
      </c>
      <c r="CZ122" s="325">
        <f>+HLOOKUP(AE11,Categoria!$C$1:$IL$78,$BV$122,FALSE)</f>
        <v>0</v>
      </c>
      <c r="DA122" s="325">
        <f>+HLOOKUP(AF11,Categoria!$C$1:$IL$78,$BV$122,FALSE)</f>
        <v>0</v>
      </c>
      <c r="DB122" s="325">
        <f>+HLOOKUP(AG11,Categoria!$C$1:$IL$78,$BV$122,FALSE)</f>
        <v>0</v>
      </c>
      <c r="DC122" s="325">
        <f>+HLOOKUP(AH11,Categoria!$C$1:$IL$78,$BV$122,FALSE)</f>
        <v>0</v>
      </c>
      <c r="DD122" s="325">
        <f>+HLOOKUP(AI11,Categoria!$C$1:$IL$78,$BV$122,FALSE)</f>
        <v>0</v>
      </c>
      <c r="DE122" s="325">
        <f>+HLOOKUP(AJ11,Categoria!$C$1:$IL$78,$BV$122,FALSE)</f>
        <v>0</v>
      </c>
      <c r="DF122" s="325">
        <f>+HLOOKUP(AK11,Categoria!$C$1:$IL$78,$BV$122,FALSE)</f>
        <v>0</v>
      </c>
      <c r="DG122" s="325">
        <f>+HLOOKUP(AL11,Categoria!$C$1:$IL$78,$BV$122,FALSE)</f>
        <v>0</v>
      </c>
      <c r="DH122" s="325">
        <f>+HLOOKUP(AM11,Categoria!$C$1:$IL$78,$BV$122,FALSE)</f>
        <v>0</v>
      </c>
      <c r="DI122" s="325">
        <f>+HLOOKUP(AN11,Categoria!$C$1:$IL$78,$BV$122,FALSE)</f>
        <v>0</v>
      </c>
      <c r="DJ122" s="325">
        <f>+HLOOKUP(AO11,Categoria!$C$1:$IL$78,$BV$122,FALSE)</f>
        <v>0</v>
      </c>
      <c r="DK122" s="325">
        <f>+HLOOKUP(AP11,Categoria!$C$1:$IL$78,$BV$122,FALSE)</f>
        <v>0</v>
      </c>
      <c r="DL122" s="325">
        <f>+HLOOKUP(AQ11,Categoria!$C$1:$IL$78,$BV$122,FALSE)</f>
        <v>0</v>
      </c>
      <c r="DM122" s="325">
        <f>+HLOOKUP(AR11,Categoria!$C$1:$IL$78,$BV$122,FALSE)</f>
        <v>0</v>
      </c>
      <c r="DN122" s="325">
        <f>+HLOOKUP(AS11,Categoria!$C$1:$IL$78,$BV$122,FALSE)</f>
        <v>0</v>
      </c>
      <c r="DO122" s="325">
        <f>+HLOOKUP(AT11,Categoria!$C$1:$IL$78,$BV$122,FALSE)</f>
        <v>0</v>
      </c>
      <c r="DP122" s="325">
        <f>+HLOOKUP(AU11,Categoria!$C$1:$IL$78,$BV$122,FALSE)</f>
        <v>0</v>
      </c>
      <c r="DQ122" s="325">
        <f>+HLOOKUP(AV11,Categoria!$C$1:$IL$78,$BV$122,FALSE)</f>
        <v>0</v>
      </c>
      <c r="DR122" s="325">
        <f>+HLOOKUP(AW11,Categoria!$C$1:$IL$78,$BV$122,FALSE)</f>
        <v>0</v>
      </c>
      <c r="DS122" s="325">
        <f>+HLOOKUP(AX11,Categoria!$C$1:$IL$78,$BV$122,FALSE)</f>
        <v>0</v>
      </c>
      <c r="DT122" s="325" t="e">
        <f>+HLOOKUP(AY11,Categoria!$C$1:$IL$78,$BV$122,FALSE)</f>
        <v>#N/A</v>
      </c>
      <c r="DU122" s="325" t="e">
        <f>+HLOOKUP(AZ11,Categoria!$C$1:$IL$78,$BV$122,FALSE)</f>
        <v>#N/A</v>
      </c>
      <c r="DV122" s="325" t="e">
        <f>+HLOOKUP(BA11,Categoria!$C$1:$IL$78,$BV$122,FALSE)</f>
        <v>#N/A</v>
      </c>
      <c r="DW122" s="325" t="e">
        <f>+HLOOKUP(BB11,Categoria!$C$1:$IL$78,$BV$122,FALSE)</f>
        <v>#N/A</v>
      </c>
      <c r="DX122" s="325" t="e">
        <f>+HLOOKUP(BC11,Categoria!$C$1:$IL$78,$BV$122,FALSE)</f>
        <v>#N/A</v>
      </c>
      <c r="DY122" s="325" t="e">
        <f>+HLOOKUP(BD11,Categoria!$C$1:$IL$78,$BV$122,FALSE)</f>
        <v>#N/A</v>
      </c>
      <c r="DZ122" s="325" t="e">
        <f>+HLOOKUP(BE11,Categoria!$C$1:$IL$78,$BV$122,FALSE)</f>
        <v>#N/A</v>
      </c>
      <c r="EA122" s="325" t="e">
        <f>+HLOOKUP(BF11,Categoria!$C$1:$IL$78,$BV$122,FALSE)</f>
        <v>#N/A</v>
      </c>
      <c r="EB122" s="325" t="e">
        <f>+HLOOKUP(BG11,Categoria!$C$1:$IL$78,$BV$122,FALSE)</f>
        <v>#N/A</v>
      </c>
      <c r="EC122" s="325" t="e">
        <f>+HLOOKUP(BH11,Categoria!$C$1:$IL$78,$BV$122,FALSE)</f>
        <v>#N/A</v>
      </c>
      <c r="ED122" s="325" t="e">
        <f>+HLOOKUP(BI11,Categoria!$C$1:$IL$78,$BV$122,FALSE)</f>
        <v>#N/A</v>
      </c>
      <c r="EE122" s="325" t="e">
        <f>+HLOOKUP(BJ11,Categoria!$C$1:$IL$78,$BV$122,FALSE)</f>
        <v>#N/A</v>
      </c>
      <c r="EF122" s="325" t="e">
        <f>+HLOOKUP(BK11,Categoria!$C$1:$IL$78,$BV$122,FALSE)</f>
        <v>#N/A</v>
      </c>
      <c r="EG122" s="325" t="e">
        <f>+HLOOKUP(BL11,Categoria!$C$1:$IL$78,$BV$122,FALSE)</f>
        <v>#N/A</v>
      </c>
      <c r="EH122" s="325" t="e">
        <f>+HLOOKUP(BM11,Categoria!$C$1:$IL$78,$BV$122,FALSE)</f>
        <v>#N/A</v>
      </c>
      <c r="EI122" s="326">
        <f t="shared" si="26"/>
        <v>0</v>
      </c>
      <c r="EJ122" s="326">
        <f t="shared" si="27"/>
        <v>0</v>
      </c>
      <c r="EK122" s="326">
        <f t="shared" si="27"/>
        <v>0</v>
      </c>
      <c r="EL122" s="326">
        <f t="shared" si="27"/>
        <v>0</v>
      </c>
      <c r="EM122" s="326">
        <f t="shared" si="27"/>
        <v>0</v>
      </c>
      <c r="EN122" s="326">
        <f t="shared" si="27"/>
        <v>0</v>
      </c>
      <c r="EO122" s="326">
        <f t="shared" si="27"/>
        <v>0</v>
      </c>
      <c r="EP122" s="326">
        <f t="shared" si="27"/>
        <v>0</v>
      </c>
      <c r="EQ122" s="326">
        <f t="shared" si="27"/>
        <v>0</v>
      </c>
      <c r="ER122" s="326">
        <f t="shared" si="27"/>
        <v>0</v>
      </c>
      <c r="ES122" s="326">
        <f t="shared" si="27"/>
        <v>0</v>
      </c>
      <c r="ET122" s="326">
        <f t="shared" si="27"/>
        <v>0</v>
      </c>
      <c r="EU122" s="326">
        <f t="shared" si="27"/>
        <v>0</v>
      </c>
      <c r="EV122" s="326">
        <f t="shared" si="27"/>
        <v>0</v>
      </c>
      <c r="EW122" s="326">
        <f t="shared" si="27"/>
        <v>0</v>
      </c>
      <c r="EX122" s="326">
        <f t="shared" si="27"/>
        <v>0</v>
      </c>
      <c r="EY122" s="326">
        <f t="shared" si="27"/>
        <v>0</v>
      </c>
      <c r="EZ122" s="326">
        <f t="shared" si="27"/>
        <v>0</v>
      </c>
      <c r="FA122" s="326">
        <f t="shared" si="27"/>
        <v>0</v>
      </c>
      <c r="FB122" s="326">
        <f t="shared" si="27"/>
        <v>0</v>
      </c>
      <c r="FC122" s="326">
        <f t="shared" si="27"/>
        <v>0</v>
      </c>
      <c r="FD122" s="326">
        <f t="shared" si="27"/>
        <v>0</v>
      </c>
      <c r="FE122" s="326">
        <f t="shared" si="27"/>
        <v>0</v>
      </c>
      <c r="FF122" s="326">
        <f t="shared" si="27"/>
        <v>0</v>
      </c>
      <c r="FG122" s="326">
        <f t="shared" ref="FG122:GO128" si="29">--ISERROR(CZ122)</f>
        <v>0</v>
      </c>
      <c r="FH122" s="326">
        <f t="shared" si="29"/>
        <v>0</v>
      </c>
      <c r="FI122" s="326">
        <f t="shared" si="29"/>
        <v>0</v>
      </c>
      <c r="FJ122" s="326">
        <f t="shared" si="29"/>
        <v>0</v>
      </c>
      <c r="FK122" s="326">
        <f t="shared" si="29"/>
        <v>0</v>
      </c>
      <c r="FL122" s="326">
        <f t="shared" si="29"/>
        <v>0</v>
      </c>
      <c r="FM122" s="326">
        <f t="shared" si="29"/>
        <v>0</v>
      </c>
      <c r="FN122" s="326">
        <f t="shared" si="29"/>
        <v>0</v>
      </c>
      <c r="FO122" s="326">
        <f t="shared" si="29"/>
        <v>0</v>
      </c>
      <c r="FP122" s="326">
        <f t="shared" si="29"/>
        <v>0</v>
      </c>
      <c r="FQ122" s="326">
        <f t="shared" si="29"/>
        <v>0</v>
      </c>
      <c r="FR122" s="326">
        <f t="shared" si="29"/>
        <v>0</v>
      </c>
      <c r="FS122" s="326">
        <f t="shared" si="29"/>
        <v>0</v>
      </c>
      <c r="FT122" s="326">
        <f t="shared" si="29"/>
        <v>0</v>
      </c>
      <c r="FU122" s="326">
        <f t="shared" si="29"/>
        <v>0</v>
      </c>
      <c r="FV122" s="326">
        <f t="shared" si="29"/>
        <v>0</v>
      </c>
      <c r="FW122" s="326">
        <f t="shared" si="29"/>
        <v>0</v>
      </c>
      <c r="FX122" s="326">
        <f t="shared" si="29"/>
        <v>0</v>
      </c>
      <c r="FY122" s="326">
        <f t="shared" si="29"/>
        <v>0</v>
      </c>
      <c r="FZ122" s="326">
        <f t="shared" si="29"/>
        <v>0</v>
      </c>
      <c r="GA122" s="326">
        <f t="shared" si="29"/>
        <v>1</v>
      </c>
      <c r="GB122" s="326">
        <f t="shared" si="29"/>
        <v>1</v>
      </c>
      <c r="GC122" s="326">
        <f t="shared" si="29"/>
        <v>1</v>
      </c>
      <c r="GD122" s="326">
        <f t="shared" si="29"/>
        <v>1</v>
      </c>
      <c r="GE122" s="326">
        <f t="shared" si="29"/>
        <v>1</v>
      </c>
      <c r="GF122" s="326">
        <f t="shared" si="29"/>
        <v>1</v>
      </c>
      <c r="GG122" s="326">
        <f t="shared" si="29"/>
        <v>1</v>
      </c>
      <c r="GH122" s="326">
        <f t="shared" si="29"/>
        <v>1</v>
      </c>
      <c r="GI122" s="326">
        <f t="shared" si="29"/>
        <v>1</v>
      </c>
      <c r="GJ122" s="326">
        <f t="shared" si="29"/>
        <v>1</v>
      </c>
      <c r="GK122" s="326">
        <f t="shared" si="29"/>
        <v>1</v>
      </c>
      <c r="GL122" s="326">
        <f t="shared" si="29"/>
        <v>1</v>
      </c>
      <c r="GM122" s="326">
        <f t="shared" si="29"/>
        <v>1</v>
      </c>
      <c r="GN122" s="326">
        <f t="shared" si="29"/>
        <v>1</v>
      </c>
      <c r="GO122" s="326">
        <f t="shared" si="29"/>
        <v>1</v>
      </c>
    </row>
    <row r="123" spans="2:197" ht="38" customHeight="1">
      <c r="B123" s="419" t="s">
        <v>769</v>
      </c>
      <c r="C123" s="922" t="s">
        <v>780</v>
      </c>
      <c r="D123" s="922"/>
      <c r="E123" s="922"/>
      <c r="F123" s="922"/>
      <c r="G123" s="421">
        <f t="shared" si="22"/>
        <v>3</v>
      </c>
      <c r="H123" s="421">
        <f t="shared" ref="H123:AD128" si="30">+IF(EJ123=0,CC123,"")</f>
        <v>2</v>
      </c>
      <c r="I123" s="421">
        <f t="shared" si="30"/>
        <v>2</v>
      </c>
      <c r="J123" s="421">
        <f t="shared" si="30"/>
        <v>1</v>
      </c>
      <c r="K123" s="421">
        <f t="shared" si="30"/>
        <v>3</v>
      </c>
      <c r="L123" s="421">
        <f t="shared" si="30"/>
        <v>3</v>
      </c>
      <c r="M123" s="421">
        <f t="shared" si="30"/>
        <v>3</v>
      </c>
      <c r="N123" s="421">
        <f t="shared" si="30"/>
        <v>3</v>
      </c>
      <c r="O123" s="421">
        <f t="shared" si="30"/>
        <v>2</v>
      </c>
      <c r="P123" s="421">
        <f t="shared" si="30"/>
        <v>3</v>
      </c>
      <c r="Q123" s="421">
        <f t="shared" si="30"/>
        <v>4</v>
      </c>
      <c r="R123" s="421">
        <f t="shared" si="30"/>
        <v>2</v>
      </c>
      <c r="S123" s="421">
        <f t="shared" si="30"/>
        <v>3</v>
      </c>
      <c r="T123" s="421">
        <f t="shared" si="30"/>
        <v>3</v>
      </c>
      <c r="U123" s="421">
        <f t="shared" si="30"/>
        <v>3</v>
      </c>
      <c r="V123" s="421">
        <f t="shared" si="30"/>
        <v>4</v>
      </c>
      <c r="W123" s="421">
        <f t="shared" si="30"/>
        <v>3</v>
      </c>
      <c r="X123" s="421">
        <f t="shared" si="30"/>
        <v>3</v>
      </c>
      <c r="Y123" s="421">
        <f t="shared" si="30"/>
        <v>3</v>
      </c>
      <c r="Z123" s="421">
        <f t="shared" si="30"/>
        <v>3</v>
      </c>
      <c r="AA123" s="421">
        <f t="shared" si="30"/>
        <v>3</v>
      </c>
      <c r="AB123" s="421">
        <f t="shared" si="30"/>
        <v>3</v>
      </c>
      <c r="AC123" s="421">
        <f t="shared" si="30"/>
        <v>4</v>
      </c>
      <c r="AD123" s="421">
        <f t="shared" si="30"/>
        <v>2</v>
      </c>
      <c r="AE123" s="421">
        <f t="shared" si="28"/>
        <v>1</v>
      </c>
      <c r="AF123" s="421">
        <f t="shared" si="28"/>
        <v>3</v>
      </c>
      <c r="AG123" s="421">
        <f t="shared" si="28"/>
        <v>3</v>
      </c>
      <c r="AH123" s="421">
        <f t="shared" si="28"/>
        <v>3</v>
      </c>
      <c r="AI123" s="421">
        <f t="shared" si="28"/>
        <v>2</v>
      </c>
      <c r="AJ123" s="421">
        <f t="shared" si="28"/>
        <v>2</v>
      </c>
      <c r="AK123" s="421">
        <f t="shared" si="28"/>
        <v>2</v>
      </c>
      <c r="AL123" s="421">
        <f t="shared" si="28"/>
        <v>2</v>
      </c>
      <c r="AM123" s="421">
        <f t="shared" si="28"/>
        <v>3</v>
      </c>
      <c r="AN123" s="421">
        <f t="shared" si="28"/>
        <v>3</v>
      </c>
      <c r="AO123" s="421">
        <f t="shared" si="28"/>
        <v>4</v>
      </c>
      <c r="AP123" s="421">
        <f t="shared" si="28"/>
        <v>3</v>
      </c>
      <c r="AQ123" s="421">
        <f t="shared" si="28"/>
        <v>3</v>
      </c>
      <c r="AR123" s="421">
        <f t="shared" si="28"/>
        <v>2</v>
      </c>
      <c r="AS123" s="421">
        <f t="shared" si="28"/>
        <v>3</v>
      </c>
      <c r="AT123" s="421">
        <f t="shared" si="28"/>
        <v>3</v>
      </c>
      <c r="AU123" s="421">
        <f t="shared" si="28"/>
        <v>3</v>
      </c>
      <c r="AV123" s="421">
        <f t="shared" si="28"/>
        <v>3</v>
      </c>
      <c r="AW123" s="421">
        <f t="shared" si="28"/>
        <v>3</v>
      </c>
      <c r="AX123" s="421">
        <f t="shared" si="28"/>
        <v>3</v>
      </c>
      <c r="AY123" s="421" t="str">
        <f t="shared" si="28"/>
        <v/>
      </c>
      <c r="AZ123" s="421" t="str">
        <f t="shared" si="28"/>
        <v/>
      </c>
      <c r="BA123" s="421" t="str">
        <f t="shared" si="28"/>
        <v/>
      </c>
      <c r="BB123" s="421" t="str">
        <f t="shared" si="28"/>
        <v/>
      </c>
      <c r="BC123" s="421" t="str">
        <f t="shared" si="28"/>
        <v/>
      </c>
      <c r="BD123" s="421" t="str">
        <f t="shared" si="28"/>
        <v/>
      </c>
      <c r="BE123" s="421" t="str">
        <f t="shared" si="28"/>
        <v/>
      </c>
      <c r="BF123" s="421" t="str">
        <f t="shared" si="28"/>
        <v/>
      </c>
      <c r="BG123" s="421" t="str">
        <f t="shared" si="28"/>
        <v/>
      </c>
      <c r="BH123" s="421" t="str">
        <f t="shared" si="28"/>
        <v/>
      </c>
      <c r="BI123" s="421" t="str">
        <f t="shared" si="28"/>
        <v/>
      </c>
      <c r="BJ123" s="421" t="str">
        <f t="shared" si="28"/>
        <v/>
      </c>
      <c r="BK123" s="421" t="str">
        <f t="shared" si="28"/>
        <v/>
      </c>
      <c r="BL123" s="421" t="str">
        <f t="shared" si="28"/>
        <v/>
      </c>
      <c r="BM123" s="421" t="str">
        <f t="shared" si="28"/>
        <v/>
      </c>
      <c r="BN123" s="318"/>
      <c r="BO123" s="318"/>
      <c r="BV123" s="334">
        <v>37</v>
      </c>
      <c r="BW123" s="324" t="str">
        <f t="shared" si="24"/>
        <v>C6</v>
      </c>
      <c r="BX123" s="902" t="str">
        <f t="shared" si="25"/>
        <v>Cumplimiento de la zonificación</v>
      </c>
      <c r="BY123" s="902"/>
      <c r="BZ123" s="902"/>
      <c r="CA123" s="902"/>
      <c r="CB123" s="325">
        <f>+HLOOKUP(G11,Categoria!$C$1:$IL$78,$BV$123,FALSE)</f>
        <v>3</v>
      </c>
      <c r="CC123" s="325">
        <f>+HLOOKUP(H11,Categoria!$C$1:$IL$78,$BV$123,FALSE)</f>
        <v>2</v>
      </c>
      <c r="CD123" s="325">
        <f>+HLOOKUP(I11,Categoria!$C$1:$IL$78,$BV$123,FALSE)</f>
        <v>2</v>
      </c>
      <c r="CE123" s="325">
        <f>+HLOOKUP(J11,Categoria!$C$1:$IL$78,$BV$123,FALSE)</f>
        <v>1</v>
      </c>
      <c r="CF123" s="325">
        <f>+HLOOKUP(K11,Categoria!$C$1:$IL$78,$BV$123,FALSE)</f>
        <v>3</v>
      </c>
      <c r="CG123" s="325">
        <f>+HLOOKUP(L11,Categoria!$C$1:$IL$78,$BV$123,FALSE)</f>
        <v>3</v>
      </c>
      <c r="CH123" s="325">
        <f>+HLOOKUP(M11,Categoria!$C$1:$IL$78,$BV$123,FALSE)</f>
        <v>3</v>
      </c>
      <c r="CI123" s="325">
        <f>+HLOOKUP(N11,Categoria!$C$1:$IL$78,$BV$123,FALSE)</f>
        <v>3</v>
      </c>
      <c r="CJ123" s="325">
        <f>+HLOOKUP(O11,Categoria!$C$1:$IL$78,$BV$123,FALSE)</f>
        <v>2</v>
      </c>
      <c r="CK123" s="325">
        <f>+HLOOKUP(P11,Categoria!$C$1:$IL$78,$BV$123,FALSE)</f>
        <v>3</v>
      </c>
      <c r="CL123" s="325">
        <f>+HLOOKUP(Q11,Categoria!$C$1:$IL$78,$BV$123,FALSE)</f>
        <v>4</v>
      </c>
      <c r="CM123" s="325">
        <f>+HLOOKUP(R11,Categoria!$C$1:$IL$78,$BV$123,FALSE)</f>
        <v>2</v>
      </c>
      <c r="CN123" s="325">
        <f>+HLOOKUP(S11,Categoria!$C$1:$IL$78,$BV$123,FALSE)</f>
        <v>3</v>
      </c>
      <c r="CO123" s="325">
        <f>+HLOOKUP(T11,Categoria!$C$1:$IL$78,$BV$123,FALSE)</f>
        <v>3</v>
      </c>
      <c r="CP123" s="325">
        <f>+HLOOKUP(U11,Categoria!$C$1:$IL$78,$BV$123,FALSE)</f>
        <v>3</v>
      </c>
      <c r="CQ123" s="325">
        <f>+HLOOKUP(V11,Categoria!$C$1:$IL$78,$BV$123,FALSE)</f>
        <v>4</v>
      </c>
      <c r="CR123" s="325">
        <f>+HLOOKUP(W11,Categoria!$C$1:$IL$78,$BV$123,FALSE)</f>
        <v>3</v>
      </c>
      <c r="CS123" s="325">
        <f>+HLOOKUP(X11,Categoria!$C$1:$IL$78,$BV$123,FALSE)</f>
        <v>3</v>
      </c>
      <c r="CT123" s="325">
        <f>+HLOOKUP(Y11,Categoria!$C$1:$IL$78,$BV$123,FALSE)</f>
        <v>3</v>
      </c>
      <c r="CU123" s="325">
        <f>+HLOOKUP(Z11,Categoria!$C$1:$IL$78,$BV$123,FALSE)</f>
        <v>3</v>
      </c>
      <c r="CV123" s="325">
        <f>+HLOOKUP(AA11,Categoria!$C$1:$IL$78,$BV$123,FALSE)</f>
        <v>3</v>
      </c>
      <c r="CW123" s="325">
        <f>+HLOOKUP(AB11,Categoria!$C$1:$IL$78,$BV$123,FALSE)</f>
        <v>3</v>
      </c>
      <c r="CX123" s="325">
        <f>+HLOOKUP(AC11,Categoria!$C$1:$IL$78,$BV$123,FALSE)</f>
        <v>4</v>
      </c>
      <c r="CY123" s="325">
        <f>+HLOOKUP(AD11,Categoria!$C$1:$IL$78,$BV$123,FALSE)</f>
        <v>2</v>
      </c>
      <c r="CZ123" s="325">
        <f>+HLOOKUP(AE11,Categoria!$C$1:$IL$78,$BV$123,FALSE)</f>
        <v>1</v>
      </c>
      <c r="DA123" s="325">
        <f>+HLOOKUP(AF11,Categoria!$C$1:$IL$78,$BV$123,FALSE)</f>
        <v>3</v>
      </c>
      <c r="DB123" s="325">
        <f>+HLOOKUP(AG11,Categoria!$C$1:$IL$78,$BV$123,FALSE)</f>
        <v>3</v>
      </c>
      <c r="DC123" s="325">
        <f>+HLOOKUP(AH11,Categoria!$C$1:$IL$78,$BV$123,FALSE)</f>
        <v>3</v>
      </c>
      <c r="DD123" s="325">
        <f>+HLOOKUP(AI11,Categoria!$C$1:$IL$78,$BV$123,FALSE)</f>
        <v>2</v>
      </c>
      <c r="DE123" s="325">
        <f>+HLOOKUP(AJ11,Categoria!$C$1:$IL$78,$BV$123,FALSE)</f>
        <v>2</v>
      </c>
      <c r="DF123" s="325">
        <f>+HLOOKUP(AK11,Categoria!$C$1:$IL$78,$BV$123,FALSE)</f>
        <v>2</v>
      </c>
      <c r="DG123" s="325">
        <f>+HLOOKUP(AL11,Categoria!$C$1:$IL$78,$BV$123,FALSE)</f>
        <v>2</v>
      </c>
      <c r="DH123" s="325">
        <f>+HLOOKUP(AM11,Categoria!$C$1:$IL$78,$BV$123,FALSE)</f>
        <v>3</v>
      </c>
      <c r="DI123" s="325">
        <f>+HLOOKUP(AN11,Categoria!$C$1:$IL$78,$BV$123,FALSE)</f>
        <v>3</v>
      </c>
      <c r="DJ123" s="325">
        <f>+HLOOKUP(AO11,Categoria!$C$1:$IL$78,$BV$123,FALSE)</f>
        <v>4</v>
      </c>
      <c r="DK123" s="325">
        <f>+HLOOKUP(AP11,Categoria!$C$1:$IL$78,$BV$123,FALSE)</f>
        <v>3</v>
      </c>
      <c r="DL123" s="325">
        <f>+HLOOKUP(AQ11,Categoria!$C$1:$IL$78,$BV$123,FALSE)</f>
        <v>3</v>
      </c>
      <c r="DM123" s="325">
        <f>+HLOOKUP(AR11,Categoria!$C$1:$IL$78,$BV$123,FALSE)</f>
        <v>2</v>
      </c>
      <c r="DN123" s="325">
        <f>+HLOOKUP(AS11,Categoria!$C$1:$IL$78,$BV$123,FALSE)</f>
        <v>3</v>
      </c>
      <c r="DO123" s="325">
        <f>+HLOOKUP(AT11,Categoria!$C$1:$IL$78,$BV$123,FALSE)</f>
        <v>3</v>
      </c>
      <c r="DP123" s="325">
        <f>+HLOOKUP(AU11,Categoria!$C$1:$IL$78,$BV$123,FALSE)</f>
        <v>3</v>
      </c>
      <c r="DQ123" s="325">
        <f>+HLOOKUP(AV11,Categoria!$C$1:$IL$78,$BV$123,FALSE)</f>
        <v>3</v>
      </c>
      <c r="DR123" s="325">
        <f>+HLOOKUP(AW11,Categoria!$C$1:$IL$78,$BV$123,FALSE)</f>
        <v>3</v>
      </c>
      <c r="DS123" s="325">
        <f>+HLOOKUP(AX11,Categoria!$C$1:$IL$78,$BV$123,FALSE)</f>
        <v>3</v>
      </c>
      <c r="DT123" s="325" t="e">
        <f>+HLOOKUP(AY11,Categoria!$C$1:$IL$78,$BV$123,FALSE)</f>
        <v>#N/A</v>
      </c>
      <c r="DU123" s="325" t="e">
        <f>+HLOOKUP(AZ11,Categoria!$C$1:$IL$78,$BV$123,FALSE)</f>
        <v>#N/A</v>
      </c>
      <c r="DV123" s="325" t="e">
        <f>+HLOOKUP(BA11,Categoria!$C$1:$IL$78,$BV$123,FALSE)</f>
        <v>#N/A</v>
      </c>
      <c r="DW123" s="325" t="e">
        <f>+HLOOKUP(BB11,Categoria!$C$1:$IL$78,$BV$123,FALSE)</f>
        <v>#N/A</v>
      </c>
      <c r="DX123" s="325" t="e">
        <f>+HLOOKUP(BC11,Categoria!$C$1:$IL$78,$BV$123,FALSE)</f>
        <v>#N/A</v>
      </c>
      <c r="DY123" s="325" t="e">
        <f>+HLOOKUP(BD11,Categoria!$C$1:$IL$78,$BV$123,FALSE)</f>
        <v>#N/A</v>
      </c>
      <c r="DZ123" s="325" t="e">
        <f>+HLOOKUP(BE11,Categoria!$C$1:$IL$78,$BV$123,FALSE)</f>
        <v>#N/A</v>
      </c>
      <c r="EA123" s="325" t="e">
        <f>+HLOOKUP(BF11,Categoria!$C$1:$IL$78,$BV$123,FALSE)</f>
        <v>#N/A</v>
      </c>
      <c r="EB123" s="325" t="e">
        <f>+HLOOKUP(BG11,Categoria!$C$1:$IL$78,$BV$123,FALSE)</f>
        <v>#N/A</v>
      </c>
      <c r="EC123" s="325" t="e">
        <f>+HLOOKUP(BH11,Categoria!$C$1:$IL$78,$BV$123,FALSE)</f>
        <v>#N/A</v>
      </c>
      <c r="ED123" s="325" t="e">
        <f>+HLOOKUP(BI11,Categoria!$C$1:$IL$78,$BV$123,FALSE)</f>
        <v>#N/A</v>
      </c>
      <c r="EE123" s="325" t="e">
        <f>+HLOOKUP(BJ11,Categoria!$C$1:$IL$78,$BV$123,FALSE)</f>
        <v>#N/A</v>
      </c>
      <c r="EF123" s="325" t="e">
        <f>+HLOOKUP(BK11,Categoria!$C$1:$IL$78,$BV$123,FALSE)</f>
        <v>#N/A</v>
      </c>
      <c r="EG123" s="325" t="e">
        <f>+HLOOKUP(BL11,Categoria!$C$1:$IL$78,$BV$123,FALSE)</f>
        <v>#N/A</v>
      </c>
      <c r="EH123" s="325" t="e">
        <f>+HLOOKUP(BM11,Categoria!$C$1:$IL$78,$BV$123,FALSE)</f>
        <v>#N/A</v>
      </c>
      <c r="EI123" s="326">
        <f t="shared" si="26"/>
        <v>0</v>
      </c>
      <c r="EJ123" s="326">
        <f t="shared" ref="EJ123:FF128" si="31">--ISERROR(CC123)</f>
        <v>0</v>
      </c>
      <c r="EK123" s="326">
        <f t="shared" si="31"/>
        <v>0</v>
      </c>
      <c r="EL123" s="326">
        <f t="shared" si="31"/>
        <v>0</v>
      </c>
      <c r="EM123" s="326">
        <f t="shared" si="31"/>
        <v>0</v>
      </c>
      <c r="EN123" s="326">
        <f t="shared" si="31"/>
        <v>0</v>
      </c>
      <c r="EO123" s="326">
        <f t="shared" si="31"/>
        <v>0</v>
      </c>
      <c r="EP123" s="326">
        <f t="shared" si="31"/>
        <v>0</v>
      </c>
      <c r="EQ123" s="326">
        <f t="shared" si="31"/>
        <v>0</v>
      </c>
      <c r="ER123" s="326">
        <f t="shared" si="31"/>
        <v>0</v>
      </c>
      <c r="ES123" s="326">
        <f t="shared" si="31"/>
        <v>0</v>
      </c>
      <c r="ET123" s="326">
        <f t="shared" si="31"/>
        <v>0</v>
      </c>
      <c r="EU123" s="326">
        <f t="shared" si="31"/>
        <v>0</v>
      </c>
      <c r="EV123" s="326">
        <f t="shared" si="31"/>
        <v>0</v>
      </c>
      <c r="EW123" s="326">
        <f t="shared" si="31"/>
        <v>0</v>
      </c>
      <c r="EX123" s="326">
        <f t="shared" si="31"/>
        <v>0</v>
      </c>
      <c r="EY123" s="326">
        <f t="shared" si="31"/>
        <v>0</v>
      </c>
      <c r="EZ123" s="326">
        <f t="shared" si="31"/>
        <v>0</v>
      </c>
      <c r="FA123" s="326">
        <f t="shared" si="31"/>
        <v>0</v>
      </c>
      <c r="FB123" s="326">
        <f t="shared" si="31"/>
        <v>0</v>
      </c>
      <c r="FC123" s="326">
        <f t="shared" si="31"/>
        <v>0</v>
      </c>
      <c r="FD123" s="326">
        <f t="shared" si="31"/>
        <v>0</v>
      </c>
      <c r="FE123" s="326">
        <f t="shared" si="31"/>
        <v>0</v>
      </c>
      <c r="FF123" s="326">
        <f t="shared" si="31"/>
        <v>0</v>
      </c>
      <c r="FG123" s="326">
        <f t="shared" si="29"/>
        <v>0</v>
      </c>
      <c r="FH123" s="326">
        <f t="shared" si="29"/>
        <v>0</v>
      </c>
      <c r="FI123" s="326">
        <f t="shared" si="29"/>
        <v>0</v>
      </c>
      <c r="FJ123" s="326">
        <f t="shared" si="29"/>
        <v>0</v>
      </c>
      <c r="FK123" s="326">
        <f t="shared" si="29"/>
        <v>0</v>
      </c>
      <c r="FL123" s="326">
        <f t="shared" si="29"/>
        <v>0</v>
      </c>
      <c r="FM123" s="326">
        <f t="shared" si="29"/>
        <v>0</v>
      </c>
      <c r="FN123" s="326">
        <f t="shared" si="29"/>
        <v>0</v>
      </c>
      <c r="FO123" s="326">
        <f t="shared" si="29"/>
        <v>0</v>
      </c>
      <c r="FP123" s="326">
        <f t="shared" si="29"/>
        <v>0</v>
      </c>
      <c r="FQ123" s="326">
        <f t="shared" si="29"/>
        <v>0</v>
      </c>
      <c r="FR123" s="326">
        <f t="shared" si="29"/>
        <v>0</v>
      </c>
      <c r="FS123" s="326">
        <f t="shared" si="29"/>
        <v>0</v>
      </c>
      <c r="FT123" s="326">
        <f t="shared" si="29"/>
        <v>0</v>
      </c>
      <c r="FU123" s="326">
        <f t="shared" si="29"/>
        <v>0</v>
      </c>
      <c r="FV123" s="326">
        <f t="shared" si="29"/>
        <v>0</v>
      </c>
      <c r="FW123" s="326">
        <f t="shared" si="29"/>
        <v>0</v>
      </c>
      <c r="FX123" s="326">
        <f t="shared" si="29"/>
        <v>0</v>
      </c>
      <c r="FY123" s="326">
        <f t="shared" si="29"/>
        <v>0</v>
      </c>
      <c r="FZ123" s="326">
        <f t="shared" si="29"/>
        <v>0</v>
      </c>
      <c r="GA123" s="326">
        <f t="shared" si="29"/>
        <v>1</v>
      </c>
      <c r="GB123" s="326">
        <f t="shared" si="29"/>
        <v>1</v>
      </c>
      <c r="GC123" s="326">
        <f t="shared" si="29"/>
        <v>1</v>
      </c>
      <c r="GD123" s="326">
        <f t="shared" si="29"/>
        <v>1</v>
      </c>
      <c r="GE123" s="326">
        <f t="shared" si="29"/>
        <v>1</v>
      </c>
      <c r="GF123" s="326">
        <f t="shared" si="29"/>
        <v>1</v>
      </c>
      <c r="GG123" s="326">
        <f t="shared" si="29"/>
        <v>1</v>
      </c>
      <c r="GH123" s="326">
        <f t="shared" si="29"/>
        <v>1</v>
      </c>
      <c r="GI123" s="326">
        <f t="shared" si="29"/>
        <v>1</v>
      </c>
      <c r="GJ123" s="326">
        <f t="shared" si="29"/>
        <v>1</v>
      </c>
      <c r="GK123" s="326">
        <f t="shared" si="29"/>
        <v>1</v>
      </c>
      <c r="GL123" s="326">
        <f t="shared" si="29"/>
        <v>1</v>
      </c>
      <c r="GM123" s="326">
        <f t="shared" si="29"/>
        <v>1</v>
      </c>
      <c r="GN123" s="326">
        <f t="shared" si="29"/>
        <v>1</v>
      </c>
      <c r="GO123" s="326">
        <f t="shared" si="29"/>
        <v>1</v>
      </c>
    </row>
    <row r="124" spans="2:197" ht="38" customHeight="1">
      <c r="B124" s="419" t="s">
        <v>770</v>
      </c>
      <c r="C124" s="922" t="s">
        <v>781</v>
      </c>
      <c r="D124" s="922"/>
      <c r="E124" s="922"/>
      <c r="F124" s="922"/>
      <c r="G124" s="421">
        <f t="shared" si="22"/>
        <v>2</v>
      </c>
      <c r="H124" s="421">
        <f t="shared" si="30"/>
        <v>4</v>
      </c>
      <c r="I124" s="421">
        <f t="shared" si="30"/>
        <v>2</v>
      </c>
      <c r="J124" s="421">
        <f t="shared" si="30"/>
        <v>2</v>
      </c>
      <c r="K124" s="421">
        <f t="shared" si="30"/>
        <v>3</v>
      </c>
      <c r="L124" s="421">
        <f t="shared" si="30"/>
        <v>3</v>
      </c>
      <c r="M124" s="421">
        <f t="shared" si="30"/>
        <v>3</v>
      </c>
      <c r="N124" s="421">
        <f t="shared" si="30"/>
        <v>3</v>
      </c>
      <c r="O124" s="421">
        <f t="shared" si="30"/>
        <v>3</v>
      </c>
      <c r="P124" s="421">
        <f t="shared" si="30"/>
        <v>3</v>
      </c>
      <c r="Q124" s="421">
        <f t="shared" si="30"/>
        <v>4</v>
      </c>
      <c r="R124" s="421">
        <f t="shared" si="30"/>
        <v>3</v>
      </c>
      <c r="S124" s="421">
        <f t="shared" si="30"/>
        <v>2</v>
      </c>
      <c r="T124" s="421">
        <f t="shared" si="30"/>
        <v>4</v>
      </c>
      <c r="U124" s="421">
        <f t="shared" si="30"/>
        <v>4</v>
      </c>
      <c r="V124" s="421">
        <f t="shared" si="30"/>
        <v>3</v>
      </c>
      <c r="W124" s="421">
        <f t="shared" si="30"/>
        <v>3</v>
      </c>
      <c r="X124" s="421">
        <f t="shared" si="30"/>
        <v>3</v>
      </c>
      <c r="Y124" s="421">
        <f t="shared" si="30"/>
        <v>1</v>
      </c>
      <c r="Z124" s="421">
        <f t="shared" si="30"/>
        <v>2</v>
      </c>
      <c r="AA124" s="421">
        <f t="shared" si="30"/>
        <v>2</v>
      </c>
      <c r="AB124" s="421">
        <f t="shared" si="30"/>
        <v>3</v>
      </c>
      <c r="AC124" s="421">
        <f t="shared" si="30"/>
        <v>3</v>
      </c>
      <c r="AD124" s="421">
        <f t="shared" si="30"/>
        <v>3</v>
      </c>
      <c r="AE124" s="421">
        <f t="shared" si="28"/>
        <v>2</v>
      </c>
      <c r="AF124" s="421">
        <f t="shared" si="28"/>
        <v>3</v>
      </c>
      <c r="AG124" s="421">
        <f t="shared" si="28"/>
        <v>3</v>
      </c>
      <c r="AH124" s="421">
        <f t="shared" si="28"/>
        <v>4</v>
      </c>
      <c r="AI124" s="421">
        <f t="shared" si="28"/>
        <v>4</v>
      </c>
      <c r="AJ124" s="421">
        <f t="shared" si="28"/>
        <v>4</v>
      </c>
      <c r="AK124" s="421">
        <f t="shared" si="28"/>
        <v>4</v>
      </c>
      <c r="AL124" s="421">
        <f t="shared" si="28"/>
        <v>3</v>
      </c>
      <c r="AM124" s="421">
        <f t="shared" si="28"/>
        <v>4</v>
      </c>
      <c r="AN124" s="421">
        <f t="shared" si="28"/>
        <v>3</v>
      </c>
      <c r="AO124" s="421">
        <f t="shared" si="28"/>
        <v>3</v>
      </c>
      <c r="AP124" s="421">
        <f t="shared" si="28"/>
        <v>3</v>
      </c>
      <c r="AQ124" s="421">
        <f t="shared" si="28"/>
        <v>3</v>
      </c>
      <c r="AR124" s="421">
        <f t="shared" si="28"/>
        <v>3</v>
      </c>
      <c r="AS124" s="421">
        <f t="shared" si="28"/>
        <v>3</v>
      </c>
      <c r="AT124" s="421">
        <f t="shared" si="28"/>
        <v>3</v>
      </c>
      <c r="AU124" s="421">
        <f t="shared" si="28"/>
        <v>2</v>
      </c>
      <c r="AV124" s="421">
        <f t="shared" si="28"/>
        <v>2</v>
      </c>
      <c r="AW124" s="421">
        <f t="shared" si="28"/>
        <v>3</v>
      </c>
      <c r="AX124" s="421">
        <f t="shared" si="28"/>
        <v>1</v>
      </c>
      <c r="AY124" s="421" t="str">
        <f t="shared" si="28"/>
        <v/>
      </c>
      <c r="AZ124" s="421" t="str">
        <f t="shared" si="28"/>
        <v/>
      </c>
      <c r="BA124" s="421" t="str">
        <f t="shared" si="28"/>
        <v/>
      </c>
      <c r="BB124" s="421" t="str">
        <f t="shared" si="28"/>
        <v/>
      </c>
      <c r="BC124" s="421" t="str">
        <f t="shared" si="28"/>
        <v/>
      </c>
      <c r="BD124" s="421" t="str">
        <f t="shared" si="28"/>
        <v/>
      </c>
      <c r="BE124" s="421" t="str">
        <f t="shared" si="28"/>
        <v/>
      </c>
      <c r="BF124" s="421" t="str">
        <f t="shared" si="28"/>
        <v/>
      </c>
      <c r="BG124" s="421" t="str">
        <f t="shared" si="28"/>
        <v/>
      </c>
      <c r="BH124" s="421" t="str">
        <f t="shared" si="28"/>
        <v/>
      </c>
      <c r="BI124" s="421" t="str">
        <f t="shared" si="28"/>
        <v/>
      </c>
      <c r="BJ124" s="421" t="str">
        <f t="shared" si="28"/>
        <v/>
      </c>
      <c r="BK124" s="421" t="str">
        <f t="shared" si="28"/>
        <v/>
      </c>
      <c r="BL124" s="421" t="str">
        <f t="shared" si="28"/>
        <v/>
      </c>
      <c r="BM124" s="421" t="str">
        <f t="shared" si="28"/>
        <v/>
      </c>
      <c r="BN124" s="318"/>
      <c r="BO124" s="318"/>
      <c r="BV124" s="334">
        <v>38</v>
      </c>
      <c r="BW124" s="324" t="str">
        <f t="shared" si="24"/>
        <v>C7</v>
      </c>
      <c r="BX124" s="902" t="str">
        <f t="shared" si="25"/>
        <v>Articulación de la gestión del área con los planes de ordenamiento territorial</v>
      </c>
      <c r="BY124" s="902"/>
      <c r="BZ124" s="902"/>
      <c r="CA124" s="902"/>
      <c r="CB124" s="325">
        <f>+HLOOKUP(G11,Categoria!$C$1:$IL$78,$BV$124,FALSE)</f>
        <v>2</v>
      </c>
      <c r="CC124" s="325">
        <f>+HLOOKUP(H11,Categoria!$C$1:$IL$78,$BV$124,FALSE)</f>
        <v>4</v>
      </c>
      <c r="CD124" s="325">
        <f>+HLOOKUP(I11,Categoria!$C$1:$IL$78,$BV$124,FALSE)</f>
        <v>2</v>
      </c>
      <c r="CE124" s="325">
        <f>+HLOOKUP(J11,Categoria!$C$1:$IL$78,$BV$124,FALSE)</f>
        <v>2</v>
      </c>
      <c r="CF124" s="325">
        <f>+HLOOKUP(K11,Categoria!$C$1:$IL$78,$BV$124,FALSE)</f>
        <v>3</v>
      </c>
      <c r="CG124" s="325">
        <f>+HLOOKUP(L11,Categoria!$C$1:$IL$78,$BV$124,FALSE)</f>
        <v>3</v>
      </c>
      <c r="CH124" s="325">
        <f>+HLOOKUP(M11,Categoria!$C$1:$IL$78,$BV$124,FALSE)</f>
        <v>3</v>
      </c>
      <c r="CI124" s="325">
        <f>+HLOOKUP(N11,Categoria!$C$1:$IL$78,$BV$124,FALSE)</f>
        <v>3</v>
      </c>
      <c r="CJ124" s="325">
        <f>+HLOOKUP(O11,Categoria!$C$1:$IL$78,$BV$124,FALSE)</f>
        <v>3</v>
      </c>
      <c r="CK124" s="325">
        <f>+HLOOKUP(P11,Categoria!$C$1:$IL$78,$BV$124,FALSE)</f>
        <v>3</v>
      </c>
      <c r="CL124" s="325">
        <f>+HLOOKUP(Q11,Categoria!$C$1:$IL$78,$BV$124,FALSE)</f>
        <v>4</v>
      </c>
      <c r="CM124" s="325">
        <f>+HLOOKUP(R11,Categoria!$C$1:$IL$78,$BV$124,FALSE)</f>
        <v>3</v>
      </c>
      <c r="CN124" s="325">
        <f>+HLOOKUP(S11,Categoria!$C$1:$IL$78,$BV$124,FALSE)</f>
        <v>2</v>
      </c>
      <c r="CO124" s="325">
        <f>+HLOOKUP(T11,Categoria!$C$1:$IL$78,$BV$124,FALSE)</f>
        <v>4</v>
      </c>
      <c r="CP124" s="325">
        <f>+HLOOKUP(U11,Categoria!$C$1:$IL$78,$BV$124,FALSE)</f>
        <v>4</v>
      </c>
      <c r="CQ124" s="325">
        <f>+HLOOKUP(V11,Categoria!$C$1:$IL$78,$BV$124,FALSE)</f>
        <v>3</v>
      </c>
      <c r="CR124" s="325">
        <f>+HLOOKUP(W11,Categoria!$C$1:$IL$78,$BV$124,FALSE)</f>
        <v>3</v>
      </c>
      <c r="CS124" s="325">
        <f>+HLOOKUP(X11,Categoria!$C$1:$IL$78,$BV$124,FALSE)</f>
        <v>3</v>
      </c>
      <c r="CT124" s="325">
        <f>+HLOOKUP(Y11,Categoria!$C$1:$IL$78,$BV$124,FALSE)</f>
        <v>1</v>
      </c>
      <c r="CU124" s="325">
        <f>+HLOOKUP(Z11,Categoria!$C$1:$IL$78,$BV$124,FALSE)</f>
        <v>2</v>
      </c>
      <c r="CV124" s="325">
        <f>+HLOOKUP(AA11,Categoria!$C$1:$IL$78,$BV$124,FALSE)</f>
        <v>2</v>
      </c>
      <c r="CW124" s="325">
        <f>+HLOOKUP(AB11,Categoria!$C$1:$IL$78,$BV$124,FALSE)</f>
        <v>3</v>
      </c>
      <c r="CX124" s="325">
        <f>+HLOOKUP(AC11,Categoria!$C$1:$IL$78,$BV$124,FALSE)</f>
        <v>3</v>
      </c>
      <c r="CY124" s="325">
        <f>+HLOOKUP(AD11,Categoria!$C$1:$IL$78,$BV$124,FALSE)</f>
        <v>3</v>
      </c>
      <c r="CZ124" s="325">
        <f>+HLOOKUP(AE11,Categoria!$C$1:$IL$78,$BV$124,FALSE)</f>
        <v>2</v>
      </c>
      <c r="DA124" s="325">
        <f>+HLOOKUP(AF11,Categoria!$C$1:$IL$78,$BV$124,FALSE)</f>
        <v>3</v>
      </c>
      <c r="DB124" s="325">
        <f>+HLOOKUP(AG11,Categoria!$C$1:$IL$78,$BV$124,FALSE)</f>
        <v>3</v>
      </c>
      <c r="DC124" s="325">
        <f>+HLOOKUP(AH11,Categoria!$C$1:$IL$78,$BV$124,FALSE)</f>
        <v>4</v>
      </c>
      <c r="DD124" s="325">
        <f>+HLOOKUP(AI11,Categoria!$C$1:$IL$78,$BV$124,FALSE)</f>
        <v>4</v>
      </c>
      <c r="DE124" s="325">
        <f>+HLOOKUP(AJ11,Categoria!$C$1:$IL$78,$BV$124,FALSE)</f>
        <v>4</v>
      </c>
      <c r="DF124" s="325">
        <f>+HLOOKUP(AK11,Categoria!$C$1:$IL$78,$BV$124,FALSE)</f>
        <v>4</v>
      </c>
      <c r="DG124" s="325">
        <f>+HLOOKUP(AL11,Categoria!$C$1:$IL$78,$BV$124,FALSE)</f>
        <v>3</v>
      </c>
      <c r="DH124" s="325">
        <f>+HLOOKUP(AM11,Categoria!$C$1:$IL$78,$BV$124,FALSE)</f>
        <v>4</v>
      </c>
      <c r="DI124" s="325">
        <f>+HLOOKUP(AN11,Categoria!$C$1:$IL$78,$BV$124,FALSE)</f>
        <v>3</v>
      </c>
      <c r="DJ124" s="325">
        <f>+HLOOKUP(AO11,Categoria!$C$1:$IL$78,$BV$124,FALSE)</f>
        <v>3</v>
      </c>
      <c r="DK124" s="325">
        <f>+HLOOKUP(AP11,Categoria!$C$1:$IL$78,$BV$124,FALSE)</f>
        <v>3</v>
      </c>
      <c r="DL124" s="325">
        <f>+HLOOKUP(AQ11,Categoria!$C$1:$IL$78,$BV$124,FALSE)</f>
        <v>3</v>
      </c>
      <c r="DM124" s="325">
        <f>+HLOOKUP(AR11,Categoria!$C$1:$IL$78,$BV$124,FALSE)</f>
        <v>3</v>
      </c>
      <c r="DN124" s="325">
        <f>+HLOOKUP(AS11,Categoria!$C$1:$IL$78,$BV$124,FALSE)</f>
        <v>3</v>
      </c>
      <c r="DO124" s="325">
        <f>+HLOOKUP(AT11,Categoria!$C$1:$IL$78,$BV$124,FALSE)</f>
        <v>3</v>
      </c>
      <c r="DP124" s="325">
        <f>+HLOOKUP(AU11,Categoria!$C$1:$IL$78,$BV$124,FALSE)</f>
        <v>2</v>
      </c>
      <c r="DQ124" s="325">
        <f>+HLOOKUP(AV11,Categoria!$C$1:$IL$78,$BV$124,FALSE)</f>
        <v>2</v>
      </c>
      <c r="DR124" s="325">
        <f>+HLOOKUP(AW11,Categoria!$C$1:$IL$78,$BV$124,FALSE)</f>
        <v>3</v>
      </c>
      <c r="DS124" s="325">
        <f>+HLOOKUP(AX11,Categoria!$C$1:$IL$78,$BV$124,FALSE)</f>
        <v>1</v>
      </c>
      <c r="DT124" s="325" t="e">
        <f>+HLOOKUP(AY11,Categoria!$C$1:$IL$78,$BV$124,FALSE)</f>
        <v>#N/A</v>
      </c>
      <c r="DU124" s="325" t="e">
        <f>+HLOOKUP(AZ11,Categoria!$C$1:$IL$78,$BV$124,FALSE)</f>
        <v>#N/A</v>
      </c>
      <c r="DV124" s="325" t="e">
        <f>+HLOOKUP(BA11,Categoria!$C$1:$IL$78,$BV$124,FALSE)</f>
        <v>#N/A</v>
      </c>
      <c r="DW124" s="325" t="e">
        <f>+HLOOKUP(BB11,Categoria!$C$1:$IL$78,$BV$124,FALSE)</f>
        <v>#N/A</v>
      </c>
      <c r="DX124" s="325" t="e">
        <f>+HLOOKUP(BC11,Categoria!$C$1:$IL$78,$BV$124,FALSE)</f>
        <v>#N/A</v>
      </c>
      <c r="DY124" s="325" t="e">
        <f>+HLOOKUP(BD11,Categoria!$C$1:$IL$78,$BV$124,FALSE)</f>
        <v>#N/A</v>
      </c>
      <c r="DZ124" s="325" t="e">
        <f>+HLOOKUP(BE11,Categoria!$C$1:$IL$78,$BV$124,FALSE)</f>
        <v>#N/A</v>
      </c>
      <c r="EA124" s="325" t="e">
        <f>+HLOOKUP(BF11,Categoria!$C$1:$IL$78,$BV$124,FALSE)</f>
        <v>#N/A</v>
      </c>
      <c r="EB124" s="325" t="e">
        <f>+HLOOKUP(BG11,Categoria!$C$1:$IL$78,$BV$124,FALSE)</f>
        <v>#N/A</v>
      </c>
      <c r="EC124" s="325" t="e">
        <f>+HLOOKUP(BH11,Categoria!$C$1:$IL$78,$BV$124,FALSE)</f>
        <v>#N/A</v>
      </c>
      <c r="ED124" s="325" t="e">
        <f>+HLOOKUP(BI11,Categoria!$C$1:$IL$78,$BV$124,FALSE)</f>
        <v>#N/A</v>
      </c>
      <c r="EE124" s="325" t="e">
        <f>+HLOOKUP(BJ11,Categoria!$C$1:$IL$78,$BV$124,FALSE)</f>
        <v>#N/A</v>
      </c>
      <c r="EF124" s="325" t="e">
        <f>+HLOOKUP(BK11,Categoria!$C$1:$IL$78,$BV$124,FALSE)</f>
        <v>#N/A</v>
      </c>
      <c r="EG124" s="325" t="e">
        <f>+HLOOKUP(BL11,Categoria!$C$1:$IL$78,$BV$124,FALSE)</f>
        <v>#N/A</v>
      </c>
      <c r="EH124" s="325" t="e">
        <f>+HLOOKUP(BM11,Categoria!$C$1:$IL$78,$BV$124,FALSE)</f>
        <v>#N/A</v>
      </c>
      <c r="EI124" s="326">
        <f t="shared" si="26"/>
        <v>0</v>
      </c>
      <c r="EJ124" s="326">
        <f t="shared" si="31"/>
        <v>0</v>
      </c>
      <c r="EK124" s="326">
        <f t="shared" si="31"/>
        <v>0</v>
      </c>
      <c r="EL124" s="326">
        <f t="shared" si="31"/>
        <v>0</v>
      </c>
      <c r="EM124" s="326">
        <f t="shared" si="31"/>
        <v>0</v>
      </c>
      <c r="EN124" s="326">
        <f t="shared" si="31"/>
        <v>0</v>
      </c>
      <c r="EO124" s="326">
        <f t="shared" si="31"/>
        <v>0</v>
      </c>
      <c r="EP124" s="326">
        <f t="shared" si="31"/>
        <v>0</v>
      </c>
      <c r="EQ124" s="326">
        <f t="shared" si="31"/>
        <v>0</v>
      </c>
      <c r="ER124" s="326">
        <f t="shared" si="31"/>
        <v>0</v>
      </c>
      <c r="ES124" s="326">
        <f t="shared" si="31"/>
        <v>0</v>
      </c>
      <c r="ET124" s="326">
        <f t="shared" si="31"/>
        <v>0</v>
      </c>
      <c r="EU124" s="326">
        <f t="shared" si="31"/>
        <v>0</v>
      </c>
      <c r="EV124" s="326">
        <f t="shared" si="31"/>
        <v>0</v>
      </c>
      <c r="EW124" s="326">
        <f t="shared" si="31"/>
        <v>0</v>
      </c>
      <c r="EX124" s="326">
        <f t="shared" si="31"/>
        <v>0</v>
      </c>
      <c r="EY124" s="326">
        <f t="shared" si="31"/>
        <v>0</v>
      </c>
      <c r="EZ124" s="326">
        <f t="shared" si="31"/>
        <v>0</v>
      </c>
      <c r="FA124" s="326">
        <f t="shared" si="31"/>
        <v>0</v>
      </c>
      <c r="FB124" s="326">
        <f t="shared" si="31"/>
        <v>0</v>
      </c>
      <c r="FC124" s="326">
        <f t="shared" si="31"/>
        <v>0</v>
      </c>
      <c r="FD124" s="326">
        <f t="shared" si="31"/>
        <v>0</v>
      </c>
      <c r="FE124" s="326">
        <f t="shared" si="31"/>
        <v>0</v>
      </c>
      <c r="FF124" s="326">
        <f t="shared" si="31"/>
        <v>0</v>
      </c>
      <c r="FG124" s="326">
        <f t="shared" si="29"/>
        <v>0</v>
      </c>
      <c r="FH124" s="326">
        <f t="shared" si="29"/>
        <v>0</v>
      </c>
      <c r="FI124" s="326">
        <f t="shared" si="29"/>
        <v>0</v>
      </c>
      <c r="FJ124" s="326">
        <f t="shared" si="29"/>
        <v>0</v>
      </c>
      <c r="FK124" s="326">
        <f t="shared" si="29"/>
        <v>0</v>
      </c>
      <c r="FL124" s="326">
        <f t="shared" si="29"/>
        <v>0</v>
      </c>
      <c r="FM124" s="326">
        <f t="shared" si="29"/>
        <v>0</v>
      </c>
      <c r="FN124" s="326">
        <f t="shared" si="29"/>
        <v>0</v>
      </c>
      <c r="FO124" s="326">
        <f t="shared" si="29"/>
        <v>0</v>
      </c>
      <c r="FP124" s="326">
        <f t="shared" si="29"/>
        <v>0</v>
      </c>
      <c r="FQ124" s="326">
        <f t="shared" si="29"/>
        <v>0</v>
      </c>
      <c r="FR124" s="326">
        <f t="shared" si="29"/>
        <v>0</v>
      </c>
      <c r="FS124" s="326">
        <f t="shared" si="29"/>
        <v>0</v>
      </c>
      <c r="FT124" s="326">
        <f t="shared" si="29"/>
        <v>0</v>
      </c>
      <c r="FU124" s="326">
        <f t="shared" si="29"/>
        <v>0</v>
      </c>
      <c r="FV124" s="326">
        <f t="shared" si="29"/>
        <v>0</v>
      </c>
      <c r="FW124" s="326">
        <f t="shared" si="29"/>
        <v>0</v>
      </c>
      <c r="FX124" s="326">
        <f t="shared" si="29"/>
        <v>0</v>
      </c>
      <c r="FY124" s="326">
        <f t="shared" si="29"/>
        <v>0</v>
      </c>
      <c r="FZ124" s="326">
        <f t="shared" si="29"/>
        <v>0</v>
      </c>
      <c r="GA124" s="326">
        <f t="shared" si="29"/>
        <v>1</v>
      </c>
      <c r="GB124" s="326">
        <f t="shared" si="29"/>
        <v>1</v>
      </c>
      <c r="GC124" s="326">
        <f t="shared" si="29"/>
        <v>1</v>
      </c>
      <c r="GD124" s="326">
        <f t="shared" si="29"/>
        <v>1</v>
      </c>
      <c r="GE124" s="326">
        <f t="shared" si="29"/>
        <v>1</v>
      </c>
      <c r="GF124" s="326">
        <f t="shared" si="29"/>
        <v>1</v>
      </c>
      <c r="GG124" s="326">
        <f t="shared" si="29"/>
        <v>1</v>
      </c>
      <c r="GH124" s="326">
        <f t="shared" si="29"/>
        <v>1</v>
      </c>
      <c r="GI124" s="326">
        <f t="shared" si="29"/>
        <v>1</v>
      </c>
      <c r="GJ124" s="326">
        <f t="shared" si="29"/>
        <v>1</v>
      </c>
      <c r="GK124" s="326">
        <f t="shared" si="29"/>
        <v>1</v>
      </c>
      <c r="GL124" s="326">
        <f t="shared" si="29"/>
        <v>1</v>
      </c>
      <c r="GM124" s="326">
        <f t="shared" si="29"/>
        <v>1</v>
      </c>
      <c r="GN124" s="326">
        <f t="shared" si="29"/>
        <v>1</v>
      </c>
      <c r="GO124" s="326">
        <f t="shared" si="29"/>
        <v>1</v>
      </c>
    </row>
    <row r="125" spans="2:197" ht="38" customHeight="1">
      <c r="B125" s="419" t="s">
        <v>771</v>
      </c>
      <c r="C125" s="922" t="s">
        <v>782</v>
      </c>
      <c r="D125" s="922"/>
      <c r="E125" s="922"/>
      <c r="F125" s="922"/>
      <c r="G125" s="421">
        <f t="shared" si="22"/>
        <v>3</v>
      </c>
      <c r="H125" s="421">
        <f t="shared" si="30"/>
        <v>2</v>
      </c>
      <c r="I125" s="421">
        <f t="shared" si="30"/>
        <v>3</v>
      </c>
      <c r="J125" s="421">
        <f t="shared" si="30"/>
        <v>2</v>
      </c>
      <c r="K125" s="421">
        <f t="shared" si="30"/>
        <v>4</v>
      </c>
      <c r="L125" s="421">
        <f t="shared" si="30"/>
        <v>4</v>
      </c>
      <c r="M125" s="421">
        <f t="shared" si="30"/>
        <v>4</v>
      </c>
      <c r="N125" s="421">
        <f t="shared" si="30"/>
        <v>4</v>
      </c>
      <c r="O125" s="421">
        <f t="shared" si="30"/>
        <v>4</v>
      </c>
      <c r="P125" s="421">
        <f t="shared" si="30"/>
        <v>4</v>
      </c>
      <c r="Q125" s="421">
        <f t="shared" si="30"/>
        <v>3</v>
      </c>
      <c r="R125" s="421">
        <f t="shared" si="30"/>
        <v>2</v>
      </c>
      <c r="S125" s="421">
        <f t="shared" si="30"/>
        <v>4</v>
      </c>
      <c r="T125" s="421">
        <f t="shared" si="30"/>
        <v>2</v>
      </c>
      <c r="U125" s="421">
        <f t="shared" si="30"/>
        <v>3</v>
      </c>
      <c r="V125" s="421">
        <f t="shared" si="30"/>
        <v>4</v>
      </c>
      <c r="W125" s="421">
        <f t="shared" si="30"/>
        <v>4</v>
      </c>
      <c r="X125" s="421">
        <f t="shared" si="30"/>
        <v>3</v>
      </c>
      <c r="Y125" s="421">
        <f t="shared" si="30"/>
        <v>3</v>
      </c>
      <c r="Z125" s="421">
        <f t="shared" si="30"/>
        <v>2</v>
      </c>
      <c r="AA125" s="421">
        <f t="shared" si="30"/>
        <v>3</v>
      </c>
      <c r="AB125" s="421">
        <f t="shared" si="30"/>
        <v>2</v>
      </c>
      <c r="AC125" s="421">
        <f t="shared" si="30"/>
        <v>2</v>
      </c>
      <c r="AD125" s="421">
        <f t="shared" si="30"/>
        <v>4</v>
      </c>
      <c r="AE125" s="421">
        <f t="shared" si="28"/>
        <v>2</v>
      </c>
      <c r="AF125" s="421">
        <f t="shared" si="28"/>
        <v>3</v>
      </c>
      <c r="AG125" s="421">
        <f t="shared" si="28"/>
        <v>3</v>
      </c>
      <c r="AH125" s="421">
        <f t="shared" si="28"/>
        <v>3</v>
      </c>
      <c r="AI125" s="421">
        <f t="shared" si="28"/>
        <v>2</v>
      </c>
      <c r="AJ125" s="421">
        <f t="shared" si="28"/>
        <v>2</v>
      </c>
      <c r="AK125" s="421">
        <f t="shared" si="28"/>
        <v>3</v>
      </c>
      <c r="AL125" s="421">
        <f t="shared" si="28"/>
        <v>2</v>
      </c>
      <c r="AM125" s="421">
        <f t="shared" si="28"/>
        <v>3</v>
      </c>
      <c r="AN125" s="421">
        <f t="shared" si="28"/>
        <v>2</v>
      </c>
      <c r="AO125" s="421">
        <f t="shared" si="28"/>
        <v>3</v>
      </c>
      <c r="AP125" s="421">
        <f t="shared" si="28"/>
        <v>3</v>
      </c>
      <c r="AQ125" s="421">
        <f t="shared" si="28"/>
        <v>3</v>
      </c>
      <c r="AR125" s="421">
        <f t="shared" si="28"/>
        <v>3</v>
      </c>
      <c r="AS125" s="421">
        <f t="shared" si="28"/>
        <v>4</v>
      </c>
      <c r="AT125" s="421">
        <f t="shared" si="28"/>
        <v>4</v>
      </c>
      <c r="AU125" s="421">
        <f t="shared" si="28"/>
        <v>3</v>
      </c>
      <c r="AV125" s="421">
        <f t="shared" si="28"/>
        <v>3</v>
      </c>
      <c r="AW125" s="421">
        <f t="shared" si="28"/>
        <v>2</v>
      </c>
      <c r="AX125" s="421">
        <f t="shared" si="28"/>
        <v>3</v>
      </c>
      <c r="AY125" s="421" t="str">
        <f t="shared" si="28"/>
        <v/>
      </c>
      <c r="AZ125" s="421" t="str">
        <f t="shared" si="28"/>
        <v/>
      </c>
      <c r="BA125" s="421" t="str">
        <f t="shared" si="28"/>
        <v/>
      </c>
      <c r="BB125" s="421" t="str">
        <f t="shared" si="28"/>
        <v/>
      </c>
      <c r="BC125" s="421" t="str">
        <f t="shared" si="28"/>
        <v/>
      </c>
      <c r="BD125" s="421" t="str">
        <f t="shared" si="28"/>
        <v/>
      </c>
      <c r="BE125" s="421" t="str">
        <f t="shared" si="28"/>
        <v/>
      </c>
      <c r="BF125" s="421" t="str">
        <f t="shared" si="28"/>
        <v/>
      </c>
      <c r="BG125" s="421" t="str">
        <f t="shared" si="28"/>
        <v/>
      </c>
      <c r="BH125" s="421" t="str">
        <f t="shared" si="28"/>
        <v/>
      </c>
      <c r="BI125" s="421" t="str">
        <f t="shared" si="28"/>
        <v/>
      </c>
      <c r="BJ125" s="421" t="str">
        <f t="shared" si="28"/>
        <v/>
      </c>
      <c r="BK125" s="421" t="str">
        <f t="shared" si="28"/>
        <v/>
      </c>
      <c r="BL125" s="421" t="str">
        <f t="shared" si="28"/>
        <v/>
      </c>
      <c r="BM125" s="421" t="str">
        <f t="shared" si="28"/>
        <v/>
      </c>
      <c r="BN125" s="318"/>
      <c r="BO125" s="318"/>
      <c r="BV125" s="334">
        <v>39</v>
      </c>
      <c r="BW125" s="324" t="str">
        <f t="shared" si="24"/>
        <v>C8</v>
      </c>
      <c r="BX125" s="902" t="str">
        <f t="shared" si="25"/>
        <v>Manejo y uso del conocimiento</v>
      </c>
      <c r="BY125" s="902"/>
      <c r="BZ125" s="902"/>
      <c r="CA125" s="902"/>
      <c r="CB125" s="325">
        <f>+HLOOKUP(G11,Categoria!$C$1:$IL$78,$BV$125,FALSE)</f>
        <v>3</v>
      </c>
      <c r="CC125" s="325">
        <f>+HLOOKUP(H11,Categoria!$C$1:$IL$78,$BV$125,FALSE)</f>
        <v>2</v>
      </c>
      <c r="CD125" s="325">
        <f>+HLOOKUP(I11,Categoria!$C$1:$IL$78,$BV$125,FALSE)</f>
        <v>3</v>
      </c>
      <c r="CE125" s="325">
        <f>+HLOOKUP(J11,Categoria!$C$1:$IL$78,$BV$125,FALSE)</f>
        <v>2</v>
      </c>
      <c r="CF125" s="325">
        <f>+HLOOKUP(K11,Categoria!$C$1:$IL$78,$BV$125,FALSE)</f>
        <v>4</v>
      </c>
      <c r="CG125" s="325">
        <f>+HLOOKUP(L11,Categoria!$C$1:$IL$78,$BV$125,FALSE)</f>
        <v>4</v>
      </c>
      <c r="CH125" s="325">
        <f>+HLOOKUP(M11,Categoria!$C$1:$IL$78,$BV$125,FALSE)</f>
        <v>4</v>
      </c>
      <c r="CI125" s="325">
        <f>+HLOOKUP(N11,Categoria!$C$1:$IL$78,$BV$125,FALSE)</f>
        <v>4</v>
      </c>
      <c r="CJ125" s="325">
        <f>+HLOOKUP(O11,Categoria!$C$1:$IL$78,$BV$125,FALSE)</f>
        <v>4</v>
      </c>
      <c r="CK125" s="325">
        <f>+HLOOKUP(P11,Categoria!$C$1:$IL$78,$BV$125,FALSE)</f>
        <v>4</v>
      </c>
      <c r="CL125" s="325">
        <f>+HLOOKUP(Q11,Categoria!$C$1:$IL$78,$BV$125,FALSE)</f>
        <v>3</v>
      </c>
      <c r="CM125" s="325">
        <f>+HLOOKUP(R11,Categoria!$C$1:$IL$78,$BV$125,FALSE)</f>
        <v>2</v>
      </c>
      <c r="CN125" s="325">
        <f>+HLOOKUP(S11,Categoria!$C$1:$IL$78,$BV$125,FALSE)</f>
        <v>4</v>
      </c>
      <c r="CO125" s="325">
        <f>+HLOOKUP(T11,Categoria!$C$1:$IL$78,$BV$125,FALSE)</f>
        <v>2</v>
      </c>
      <c r="CP125" s="325">
        <f>+HLOOKUP(U11,Categoria!$C$1:$IL$78,$BV$125,FALSE)</f>
        <v>3</v>
      </c>
      <c r="CQ125" s="325">
        <f>+HLOOKUP(V11,Categoria!$C$1:$IL$78,$BV$125,FALSE)</f>
        <v>4</v>
      </c>
      <c r="CR125" s="325">
        <f>+HLOOKUP(W11,Categoria!$C$1:$IL$78,$BV$125,FALSE)</f>
        <v>4</v>
      </c>
      <c r="CS125" s="325">
        <f>+HLOOKUP(X11,Categoria!$C$1:$IL$78,$BV$125,FALSE)</f>
        <v>3</v>
      </c>
      <c r="CT125" s="325">
        <f>+HLOOKUP(Y11,Categoria!$C$1:$IL$78,$BV$125,FALSE)</f>
        <v>3</v>
      </c>
      <c r="CU125" s="325">
        <f>+HLOOKUP(Z11,Categoria!$C$1:$IL$78,$BV$125,FALSE)</f>
        <v>2</v>
      </c>
      <c r="CV125" s="325">
        <f>+HLOOKUP(AA11,Categoria!$C$1:$IL$78,$BV$125,FALSE)</f>
        <v>3</v>
      </c>
      <c r="CW125" s="325">
        <f>+HLOOKUP(AB11,Categoria!$C$1:$IL$78,$BV$125,FALSE)</f>
        <v>2</v>
      </c>
      <c r="CX125" s="325">
        <f>+HLOOKUP(AC11,Categoria!$C$1:$IL$78,$BV$125,FALSE)</f>
        <v>2</v>
      </c>
      <c r="CY125" s="325">
        <f>+HLOOKUP(AD11,Categoria!$C$1:$IL$78,$BV$125,FALSE)</f>
        <v>4</v>
      </c>
      <c r="CZ125" s="325">
        <f>+HLOOKUP(AE11,Categoria!$C$1:$IL$78,$BV$125,FALSE)</f>
        <v>2</v>
      </c>
      <c r="DA125" s="325">
        <f>+HLOOKUP(AF11,Categoria!$C$1:$IL$78,$BV$125,FALSE)</f>
        <v>3</v>
      </c>
      <c r="DB125" s="325">
        <f>+HLOOKUP(AG11,Categoria!$C$1:$IL$78,$BV$125,FALSE)</f>
        <v>3</v>
      </c>
      <c r="DC125" s="325">
        <f>+HLOOKUP(AH11,Categoria!$C$1:$IL$78,$BV$125,FALSE)</f>
        <v>3</v>
      </c>
      <c r="DD125" s="325">
        <f>+HLOOKUP(AI11,Categoria!$C$1:$IL$78,$BV$125,FALSE)</f>
        <v>2</v>
      </c>
      <c r="DE125" s="325">
        <f>+HLOOKUP(AJ11,Categoria!$C$1:$IL$78,$BV$125,FALSE)</f>
        <v>2</v>
      </c>
      <c r="DF125" s="325">
        <f>+HLOOKUP(AK11,Categoria!$C$1:$IL$78,$BV$125,FALSE)</f>
        <v>3</v>
      </c>
      <c r="DG125" s="325">
        <f>+HLOOKUP(AL11,Categoria!$C$1:$IL$78,$BV$125,FALSE)</f>
        <v>2</v>
      </c>
      <c r="DH125" s="325">
        <f>+HLOOKUP(AM11,Categoria!$C$1:$IL$78,$BV$125,FALSE)</f>
        <v>3</v>
      </c>
      <c r="DI125" s="325">
        <f>+HLOOKUP(AN11,Categoria!$C$1:$IL$78,$BV$125,FALSE)</f>
        <v>2</v>
      </c>
      <c r="DJ125" s="325">
        <f>+HLOOKUP(AO11,Categoria!$C$1:$IL$78,$BV$125,FALSE)</f>
        <v>3</v>
      </c>
      <c r="DK125" s="325">
        <f>+HLOOKUP(AP11,Categoria!$C$1:$IL$78,$BV$125,FALSE)</f>
        <v>3</v>
      </c>
      <c r="DL125" s="325">
        <f>+HLOOKUP(AQ11,Categoria!$C$1:$IL$78,$BV$125,FALSE)</f>
        <v>3</v>
      </c>
      <c r="DM125" s="325">
        <f>+HLOOKUP(AR11,Categoria!$C$1:$IL$78,$BV$125,FALSE)</f>
        <v>3</v>
      </c>
      <c r="DN125" s="325">
        <f>+HLOOKUP(AS11,Categoria!$C$1:$IL$78,$BV$125,FALSE)</f>
        <v>4</v>
      </c>
      <c r="DO125" s="325">
        <f>+HLOOKUP(AT11,Categoria!$C$1:$IL$78,$BV$125,FALSE)</f>
        <v>4</v>
      </c>
      <c r="DP125" s="325">
        <f>+HLOOKUP(AU11,Categoria!$C$1:$IL$78,$BV$125,FALSE)</f>
        <v>3</v>
      </c>
      <c r="DQ125" s="325">
        <f>+HLOOKUP(AV11,Categoria!$C$1:$IL$78,$BV$125,FALSE)</f>
        <v>3</v>
      </c>
      <c r="DR125" s="325">
        <f>+HLOOKUP(AW11,Categoria!$C$1:$IL$78,$BV$125,FALSE)</f>
        <v>2</v>
      </c>
      <c r="DS125" s="325">
        <f>+HLOOKUP(AX11,Categoria!$C$1:$IL$78,$BV$125,FALSE)</f>
        <v>3</v>
      </c>
      <c r="DT125" s="325" t="e">
        <f>+HLOOKUP(AY11,Categoria!$C$1:$IL$78,$BV$125,FALSE)</f>
        <v>#N/A</v>
      </c>
      <c r="DU125" s="325" t="e">
        <f>+HLOOKUP(AZ11,Categoria!$C$1:$IL$78,$BV$125,FALSE)</f>
        <v>#N/A</v>
      </c>
      <c r="DV125" s="325" t="e">
        <f>+HLOOKUP(BA11,Categoria!$C$1:$IL$78,$BV$125,FALSE)</f>
        <v>#N/A</v>
      </c>
      <c r="DW125" s="325" t="e">
        <f>+HLOOKUP(BB11,Categoria!$C$1:$IL$78,$BV$125,FALSE)</f>
        <v>#N/A</v>
      </c>
      <c r="DX125" s="325" t="e">
        <f>+HLOOKUP(BC11,Categoria!$C$1:$IL$78,$BV$125,FALSE)</f>
        <v>#N/A</v>
      </c>
      <c r="DY125" s="325" t="e">
        <f>+HLOOKUP(BD11,Categoria!$C$1:$IL$78,$BV$125,FALSE)</f>
        <v>#N/A</v>
      </c>
      <c r="DZ125" s="325" t="e">
        <f>+HLOOKUP(BE11,Categoria!$C$1:$IL$78,$BV$125,FALSE)</f>
        <v>#N/A</v>
      </c>
      <c r="EA125" s="325" t="e">
        <f>+HLOOKUP(BF11,Categoria!$C$1:$IL$78,$BV$125,FALSE)</f>
        <v>#N/A</v>
      </c>
      <c r="EB125" s="325" t="e">
        <f>+HLOOKUP(BG11,Categoria!$C$1:$IL$78,$BV$125,FALSE)</f>
        <v>#N/A</v>
      </c>
      <c r="EC125" s="325" t="e">
        <f>+HLOOKUP(BH11,Categoria!$C$1:$IL$78,$BV$125,FALSE)</f>
        <v>#N/A</v>
      </c>
      <c r="ED125" s="325" t="e">
        <f>+HLOOKUP(BI11,Categoria!$C$1:$IL$78,$BV$125,FALSE)</f>
        <v>#N/A</v>
      </c>
      <c r="EE125" s="325" t="e">
        <f>+HLOOKUP(BJ11,Categoria!$C$1:$IL$78,$BV$125,FALSE)</f>
        <v>#N/A</v>
      </c>
      <c r="EF125" s="325" t="e">
        <f>+HLOOKUP(BK11,Categoria!$C$1:$IL$78,$BV$125,FALSE)</f>
        <v>#N/A</v>
      </c>
      <c r="EG125" s="325" t="e">
        <f>+HLOOKUP(BL11,Categoria!$C$1:$IL$78,$BV$125,FALSE)</f>
        <v>#N/A</v>
      </c>
      <c r="EH125" s="325" t="e">
        <f>+HLOOKUP(BM11,Categoria!$C$1:$IL$78,$BV$125,FALSE)</f>
        <v>#N/A</v>
      </c>
      <c r="EI125" s="326">
        <f t="shared" si="26"/>
        <v>0</v>
      </c>
      <c r="EJ125" s="326">
        <f t="shared" si="31"/>
        <v>0</v>
      </c>
      <c r="EK125" s="326">
        <f t="shared" si="31"/>
        <v>0</v>
      </c>
      <c r="EL125" s="326">
        <f t="shared" si="31"/>
        <v>0</v>
      </c>
      <c r="EM125" s="326">
        <f t="shared" si="31"/>
        <v>0</v>
      </c>
      <c r="EN125" s="326">
        <f t="shared" si="31"/>
        <v>0</v>
      </c>
      <c r="EO125" s="326">
        <f t="shared" si="31"/>
        <v>0</v>
      </c>
      <c r="EP125" s="326">
        <f t="shared" si="31"/>
        <v>0</v>
      </c>
      <c r="EQ125" s="326">
        <f t="shared" si="31"/>
        <v>0</v>
      </c>
      <c r="ER125" s="326">
        <f t="shared" si="31"/>
        <v>0</v>
      </c>
      <c r="ES125" s="326">
        <f t="shared" si="31"/>
        <v>0</v>
      </c>
      <c r="ET125" s="326">
        <f t="shared" si="31"/>
        <v>0</v>
      </c>
      <c r="EU125" s="326">
        <f t="shared" si="31"/>
        <v>0</v>
      </c>
      <c r="EV125" s="326">
        <f t="shared" si="31"/>
        <v>0</v>
      </c>
      <c r="EW125" s="326">
        <f t="shared" si="31"/>
        <v>0</v>
      </c>
      <c r="EX125" s="326">
        <f t="shared" si="31"/>
        <v>0</v>
      </c>
      <c r="EY125" s="326">
        <f t="shared" si="31"/>
        <v>0</v>
      </c>
      <c r="EZ125" s="326">
        <f t="shared" si="31"/>
        <v>0</v>
      </c>
      <c r="FA125" s="326">
        <f t="shared" si="31"/>
        <v>0</v>
      </c>
      <c r="FB125" s="326">
        <f t="shared" si="31"/>
        <v>0</v>
      </c>
      <c r="FC125" s="326">
        <f t="shared" si="31"/>
        <v>0</v>
      </c>
      <c r="FD125" s="326">
        <f t="shared" si="31"/>
        <v>0</v>
      </c>
      <c r="FE125" s="326">
        <f t="shared" si="31"/>
        <v>0</v>
      </c>
      <c r="FF125" s="326">
        <f t="shared" si="31"/>
        <v>0</v>
      </c>
      <c r="FG125" s="326">
        <f t="shared" si="29"/>
        <v>0</v>
      </c>
      <c r="FH125" s="326">
        <f t="shared" si="29"/>
        <v>0</v>
      </c>
      <c r="FI125" s="326">
        <f t="shared" si="29"/>
        <v>0</v>
      </c>
      <c r="FJ125" s="326">
        <f t="shared" si="29"/>
        <v>0</v>
      </c>
      <c r="FK125" s="326">
        <f t="shared" si="29"/>
        <v>0</v>
      </c>
      <c r="FL125" s="326">
        <f t="shared" si="29"/>
        <v>0</v>
      </c>
      <c r="FM125" s="326">
        <f t="shared" si="29"/>
        <v>0</v>
      </c>
      <c r="FN125" s="326">
        <f t="shared" si="29"/>
        <v>0</v>
      </c>
      <c r="FO125" s="326">
        <f t="shared" si="29"/>
        <v>0</v>
      </c>
      <c r="FP125" s="326">
        <f t="shared" si="29"/>
        <v>0</v>
      </c>
      <c r="FQ125" s="326">
        <f t="shared" si="29"/>
        <v>0</v>
      </c>
      <c r="FR125" s="326">
        <f t="shared" si="29"/>
        <v>0</v>
      </c>
      <c r="FS125" s="326">
        <f t="shared" si="29"/>
        <v>0</v>
      </c>
      <c r="FT125" s="326">
        <f t="shared" si="29"/>
        <v>0</v>
      </c>
      <c r="FU125" s="326">
        <f t="shared" si="29"/>
        <v>0</v>
      </c>
      <c r="FV125" s="326">
        <f t="shared" si="29"/>
        <v>0</v>
      </c>
      <c r="FW125" s="326">
        <f t="shared" si="29"/>
        <v>0</v>
      </c>
      <c r="FX125" s="326">
        <f t="shared" si="29"/>
        <v>0</v>
      </c>
      <c r="FY125" s="326">
        <f t="shared" si="29"/>
        <v>0</v>
      </c>
      <c r="FZ125" s="326">
        <f t="shared" si="29"/>
        <v>0</v>
      </c>
      <c r="GA125" s="326">
        <f t="shared" si="29"/>
        <v>1</v>
      </c>
      <c r="GB125" s="326">
        <f t="shared" si="29"/>
        <v>1</v>
      </c>
      <c r="GC125" s="326">
        <f t="shared" si="29"/>
        <v>1</v>
      </c>
      <c r="GD125" s="326">
        <f t="shared" si="29"/>
        <v>1</v>
      </c>
      <c r="GE125" s="326">
        <f t="shared" si="29"/>
        <v>1</v>
      </c>
      <c r="GF125" s="326">
        <f t="shared" si="29"/>
        <v>1</v>
      </c>
      <c r="GG125" s="326">
        <f t="shared" si="29"/>
        <v>1</v>
      </c>
      <c r="GH125" s="326">
        <f t="shared" si="29"/>
        <v>1</v>
      </c>
      <c r="GI125" s="326">
        <f t="shared" si="29"/>
        <v>1</v>
      </c>
      <c r="GJ125" s="326">
        <f t="shared" si="29"/>
        <v>1</v>
      </c>
      <c r="GK125" s="326">
        <f t="shared" si="29"/>
        <v>1</v>
      </c>
      <c r="GL125" s="326">
        <f t="shared" si="29"/>
        <v>1</v>
      </c>
      <c r="GM125" s="326">
        <f t="shared" si="29"/>
        <v>1</v>
      </c>
      <c r="GN125" s="326">
        <f t="shared" si="29"/>
        <v>1</v>
      </c>
      <c r="GO125" s="326">
        <f t="shared" si="29"/>
        <v>1</v>
      </c>
    </row>
    <row r="126" spans="2:197" ht="38" customHeight="1">
      <c r="B126" s="419" t="s">
        <v>772</v>
      </c>
      <c r="C126" s="922" t="s">
        <v>783</v>
      </c>
      <c r="D126" s="922"/>
      <c r="E126" s="922"/>
      <c r="F126" s="922"/>
      <c r="G126" s="421">
        <f t="shared" si="22"/>
        <v>3</v>
      </c>
      <c r="H126" s="421">
        <f t="shared" si="30"/>
        <v>2</v>
      </c>
      <c r="I126" s="421">
        <f t="shared" si="30"/>
        <v>4</v>
      </c>
      <c r="J126" s="421">
        <f t="shared" si="30"/>
        <v>2</v>
      </c>
      <c r="K126" s="421">
        <f t="shared" si="30"/>
        <v>4</v>
      </c>
      <c r="L126" s="421">
        <f t="shared" si="30"/>
        <v>4</v>
      </c>
      <c r="M126" s="421">
        <f t="shared" si="30"/>
        <v>4</v>
      </c>
      <c r="N126" s="421">
        <f t="shared" si="30"/>
        <v>3</v>
      </c>
      <c r="O126" s="421">
        <f t="shared" si="30"/>
        <v>3</v>
      </c>
      <c r="P126" s="421">
        <f t="shared" si="30"/>
        <v>3</v>
      </c>
      <c r="Q126" s="421">
        <f t="shared" si="30"/>
        <v>2</v>
      </c>
      <c r="R126" s="421">
        <f t="shared" si="30"/>
        <v>2</v>
      </c>
      <c r="S126" s="421">
        <f t="shared" si="30"/>
        <v>2</v>
      </c>
      <c r="T126" s="421">
        <f t="shared" si="30"/>
        <v>2</v>
      </c>
      <c r="U126" s="421">
        <f t="shared" si="30"/>
        <v>2</v>
      </c>
      <c r="V126" s="421">
        <f t="shared" si="30"/>
        <v>4</v>
      </c>
      <c r="W126" s="421">
        <f t="shared" si="30"/>
        <v>4</v>
      </c>
      <c r="X126" s="421">
        <f t="shared" si="30"/>
        <v>2</v>
      </c>
      <c r="Y126" s="421">
        <f t="shared" si="30"/>
        <v>2</v>
      </c>
      <c r="Z126" s="421">
        <f t="shared" si="30"/>
        <v>2</v>
      </c>
      <c r="AA126" s="421">
        <f t="shared" si="30"/>
        <v>2</v>
      </c>
      <c r="AB126" s="421">
        <f t="shared" si="30"/>
        <v>3</v>
      </c>
      <c r="AC126" s="421">
        <f t="shared" si="30"/>
        <v>2</v>
      </c>
      <c r="AD126" s="421">
        <f t="shared" si="30"/>
        <v>2</v>
      </c>
      <c r="AE126" s="421">
        <f t="shared" si="28"/>
        <v>1</v>
      </c>
      <c r="AF126" s="421">
        <f t="shared" si="28"/>
        <v>3</v>
      </c>
      <c r="AG126" s="421">
        <f t="shared" si="28"/>
        <v>2</v>
      </c>
      <c r="AH126" s="421">
        <f t="shared" si="28"/>
        <v>2</v>
      </c>
      <c r="AI126" s="421">
        <f t="shared" si="28"/>
        <v>2</v>
      </c>
      <c r="AJ126" s="421">
        <f t="shared" si="28"/>
        <v>2</v>
      </c>
      <c r="AK126" s="421">
        <f t="shared" si="28"/>
        <v>2</v>
      </c>
      <c r="AL126" s="421">
        <f t="shared" si="28"/>
        <v>1</v>
      </c>
      <c r="AM126" s="421">
        <f t="shared" si="28"/>
        <v>2</v>
      </c>
      <c r="AN126" s="421">
        <f t="shared" si="28"/>
        <v>2</v>
      </c>
      <c r="AO126" s="421">
        <f t="shared" si="28"/>
        <v>3</v>
      </c>
      <c r="AP126" s="421">
        <f t="shared" si="28"/>
        <v>2</v>
      </c>
      <c r="AQ126" s="421">
        <f t="shared" si="28"/>
        <v>3</v>
      </c>
      <c r="AR126" s="421">
        <f t="shared" si="28"/>
        <v>2</v>
      </c>
      <c r="AS126" s="421">
        <f t="shared" si="28"/>
        <v>3</v>
      </c>
      <c r="AT126" s="421">
        <f t="shared" si="28"/>
        <v>2</v>
      </c>
      <c r="AU126" s="421">
        <f t="shared" si="28"/>
        <v>3</v>
      </c>
      <c r="AV126" s="421">
        <f t="shared" si="28"/>
        <v>2</v>
      </c>
      <c r="AW126" s="421">
        <f t="shared" si="28"/>
        <v>2</v>
      </c>
      <c r="AX126" s="421">
        <f t="shared" si="28"/>
        <v>2</v>
      </c>
      <c r="AY126" s="421" t="str">
        <f t="shared" si="28"/>
        <v/>
      </c>
      <c r="AZ126" s="421" t="str">
        <f t="shared" si="28"/>
        <v/>
      </c>
      <c r="BA126" s="421" t="str">
        <f t="shared" si="28"/>
        <v/>
      </c>
      <c r="BB126" s="421" t="str">
        <f t="shared" si="28"/>
        <v/>
      </c>
      <c r="BC126" s="421" t="str">
        <f t="shared" si="28"/>
        <v/>
      </c>
      <c r="BD126" s="421" t="str">
        <f t="shared" si="28"/>
        <v/>
      </c>
      <c r="BE126" s="421" t="str">
        <f t="shared" si="28"/>
        <v/>
      </c>
      <c r="BF126" s="421" t="str">
        <f t="shared" si="28"/>
        <v/>
      </c>
      <c r="BG126" s="421" t="str">
        <f t="shared" si="28"/>
        <v/>
      </c>
      <c r="BH126" s="421" t="str">
        <f t="shared" si="28"/>
        <v/>
      </c>
      <c r="BI126" s="421" t="str">
        <f t="shared" si="28"/>
        <v/>
      </c>
      <c r="BJ126" s="421" t="str">
        <f t="shared" si="28"/>
        <v/>
      </c>
      <c r="BK126" s="421" t="str">
        <f t="shared" si="28"/>
        <v/>
      </c>
      <c r="BL126" s="421" t="str">
        <f t="shared" si="28"/>
        <v/>
      </c>
      <c r="BM126" s="421" t="str">
        <f t="shared" si="28"/>
        <v/>
      </c>
      <c r="BN126" s="318"/>
      <c r="BO126" s="318"/>
      <c r="BV126" s="334">
        <v>40</v>
      </c>
      <c r="BW126" s="324" t="str">
        <f t="shared" si="24"/>
        <v>C9</v>
      </c>
      <c r="BX126" s="902" t="str">
        <f t="shared" si="25"/>
        <v>Implementación de las líneas de gestión</v>
      </c>
      <c r="BY126" s="902"/>
      <c r="BZ126" s="902"/>
      <c r="CA126" s="902"/>
      <c r="CB126" s="325">
        <f>+HLOOKUP(G11,Categoria!$C$1:$IL$78,$BV$126,FALSE)</f>
        <v>3</v>
      </c>
      <c r="CC126" s="325">
        <f>+HLOOKUP(H11,Categoria!$C$1:$IL$78,$BV$126,FALSE)</f>
        <v>2</v>
      </c>
      <c r="CD126" s="325">
        <f>+HLOOKUP(I11,Categoria!$C$1:$IL$78,$BV$126,FALSE)</f>
        <v>4</v>
      </c>
      <c r="CE126" s="325">
        <f>+HLOOKUP(J11,Categoria!$C$1:$IL$78,$BV$126,FALSE)</f>
        <v>2</v>
      </c>
      <c r="CF126" s="325">
        <f>+HLOOKUP(K11,Categoria!$C$1:$IL$78,$BV$126,FALSE)</f>
        <v>4</v>
      </c>
      <c r="CG126" s="325">
        <f>+HLOOKUP(L11,Categoria!$C$1:$IL$78,$BV$126,FALSE)</f>
        <v>4</v>
      </c>
      <c r="CH126" s="325">
        <f>+HLOOKUP(M11,Categoria!$C$1:$IL$78,$BV$126,FALSE)</f>
        <v>4</v>
      </c>
      <c r="CI126" s="325">
        <f>+HLOOKUP(N11,Categoria!$C$1:$IL$78,$BV$126,FALSE)</f>
        <v>3</v>
      </c>
      <c r="CJ126" s="325">
        <f>+HLOOKUP(O11,Categoria!$C$1:$IL$78,$BV$126,FALSE)</f>
        <v>3</v>
      </c>
      <c r="CK126" s="325">
        <f>+HLOOKUP(P11,Categoria!$C$1:$IL$78,$BV$126,FALSE)</f>
        <v>3</v>
      </c>
      <c r="CL126" s="325">
        <f>+HLOOKUP(Q11,Categoria!$C$1:$IL$78,$BV$126,FALSE)</f>
        <v>2</v>
      </c>
      <c r="CM126" s="325">
        <f>+HLOOKUP(R11,Categoria!$C$1:$IL$78,$BV$126,FALSE)</f>
        <v>2</v>
      </c>
      <c r="CN126" s="325">
        <f>+HLOOKUP(S11,Categoria!$C$1:$IL$78,$BV$126,FALSE)</f>
        <v>2</v>
      </c>
      <c r="CO126" s="325">
        <f>+HLOOKUP(T11,Categoria!$C$1:$IL$78,$BV$126,FALSE)</f>
        <v>2</v>
      </c>
      <c r="CP126" s="325">
        <f>+HLOOKUP(U11,Categoria!$C$1:$IL$78,$BV$126,FALSE)</f>
        <v>2</v>
      </c>
      <c r="CQ126" s="325">
        <f>+HLOOKUP(V11,Categoria!$C$1:$IL$78,$BV$126,FALSE)</f>
        <v>4</v>
      </c>
      <c r="CR126" s="325">
        <f>+HLOOKUP(W11,Categoria!$C$1:$IL$78,$BV$126,FALSE)</f>
        <v>4</v>
      </c>
      <c r="CS126" s="325">
        <f>+HLOOKUP(X11,Categoria!$C$1:$IL$78,$BV$126,FALSE)</f>
        <v>2</v>
      </c>
      <c r="CT126" s="325">
        <f>+HLOOKUP(Y11,Categoria!$C$1:$IL$78,$BV$126,FALSE)</f>
        <v>2</v>
      </c>
      <c r="CU126" s="325">
        <f>+HLOOKUP(Z11,Categoria!$C$1:$IL$78,$BV$126,FALSE)</f>
        <v>2</v>
      </c>
      <c r="CV126" s="325">
        <f>+HLOOKUP(AA11,Categoria!$C$1:$IL$78,$BV$126,FALSE)</f>
        <v>2</v>
      </c>
      <c r="CW126" s="325">
        <f>+HLOOKUP(AB11,Categoria!$C$1:$IL$78,$BV$126,FALSE)</f>
        <v>3</v>
      </c>
      <c r="CX126" s="325">
        <f>+HLOOKUP(AC11,Categoria!$C$1:$IL$78,$BV$126,FALSE)</f>
        <v>2</v>
      </c>
      <c r="CY126" s="325">
        <f>+HLOOKUP(AD11,Categoria!$C$1:$IL$78,$BV$126,FALSE)</f>
        <v>2</v>
      </c>
      <c r="CZ126" s="325">
        <f>+HLOOKUP(AE11,Categoria!$C$1:$IL$78,$BV$126,FALSE)</f>
        <v>1</v>
      </c>
      <c r="DA126" s="325">
        <f>+HLOOKUP(AF11,Categoria!$C$1:$IL$78,$BV$126,FALSE)</f>
        <v>3</v>
      </c>
      <c r="DB126" s="325">
        <f>+HLOOKUP(AG11,Categoria!$C$1:$IL$78,$BV$126,FALSE)</f>
        <v>2</v>
      </c>
      <c r="DC126" s="325">
        <f>+HLOOKUP(AH11,Categoria!$C$1:$IL$78,$BV$126,FALSE)</f>
        <v>2</v>
      </c>
      <c r="DD126" s="325">
        <f>+HLOOKUP(AI11,Categoria!$C$1:$IL$78,$BV$126,FALSE)</f>
        <v>2</v>
      </c>
      <c r="DE126" s="325">
        <f>+HLOOKUP(AJ11,Categoria!$C$1:$IL$78,$BV$126,FALSE)</f>
        <v>2</v>
      </c>
      <c r="DF126" s="325">
        <f>+HLOOKUP(AK11,Categoria!$C$1:$IL$78,$BV$126,FALSE)</f>
        <v>2</v>
      </c>
      <c r="DG126" s="325">
        <f>+HLOOKUP(AL11,Categoria!$C$1:$IL$78,$BV$126,FALSE)</f>
        <v>1</v>
      </c>
      <c r="DH126" s="325">
        <f>+HLOOKUP(AM11,Categoria!$C$1:$IL$78,$BV$126,FALSE)</f>
        <v>2</v>
      </c>
      <c r="DI126" s="325">
        <f>+HLOOKUP(AN11,Categoria!$C$1:$IL$78,$BV$126,FALSE)</f>
        <v>2</v>
      </c>
      <c r="DJ126" s="325">
        <f>+HLOOKUP(AO11,Categoria!$C$1:$IL$78,$BV$126,FALSE)</f>
        <v>3</v>
      </c>
      <c r="DK126" s="325">
        <f>+HLOOKUP(AP11,Categoria!$C$1:$IL$78,$BV$126,FALSE)</f>
        <v>2</v>
      </c>
      <c r="DL126" s="325">
        <f>+HLOOKUP(AQ11,Categoria!$C$1:$IL$78,$BV$126,FALSE)</f>
        <v>3</v>
      </c>
      <c r="DM126" s="325">
        <f>+HLOOKUP(AR11,Categoria!$C$1:$IL$78,$BV$126,FALSE)</f>
        <v>2</v>
      </c>
      <c r="DN126" s="325">
        <f>+HLOOKUP(AS11,Categoria!$C$1:$IL$78,$BV$126,FALSE)</f>
        <v>3</v>
      </c>
      <c r="DO126" s="325">
        <f>+HLOOKUP(AT11,Categoria!$C$1:$IL$78,$BV$126,FALSE)</f>
        <v>2</v>
      </c>
      <c r="DP126" s="325">
        <f>+HLOOKUP(AU11,Categoria!$C$1:$IL$78,$BV$126,FALSE)</f>
        <v>3</v>
      </c>
      <c r="DQ126" s="325">
        <f>+HLOOKUP(AV11,Categoria!$C$1:$IL$78,$BV$126,FALSE)</f>
        <v>2</v>
      </c>
      <c r="DR126" s="325">
        <f>+HLOOKUP(AW11,Categoria!$C$1:$IL$78,$BV$126,FALSE)</f>
        <v>2</v>
      </c>
      <c r="DS126" s="325">
        <f>+HLOOKUP(AX11,Categoria!$C$1:$IL$78,$BV$126,FALSE)</f>
        <v>2</v>
      </c>
      <c r="DT126" s="325" t="e">
        <f>+HLOOKUP(AY11,Categoria!$C$1:$IL$78,$BV$126,FALSE)</f>
        <v>#N/A</v>
      </c>
      <c r="DU126" s="325" t="e">
        <f>+HLOOKUP(AZ11,Categoria!$C$1:$IL$78,$BV$126,FALSE)</f>
        <v>#N/A</v>
      </c>
      <c r="DV126" s="325" t="e">
        <f>+HLOOKUP(BA11,Categoria!$C$1:$IL$78,$BV$126,FALSE)</f>
        <v>#N/A</v>
      </c>
      <c r="DW126" s="325" t="e">
        <f>+HLOOKUP(BB11,Categoria!$C$1:$IL$78,$BV$126,FALSE)</f>
        <v>#N/A</v>
      </c>
      <c r="DX126" s="325" t="e">
        <f>+HLOOKUP(BC11,Categoria!$C$1:$IL$78,$BV$126,FALSE)</f>
        <v>#N/A</v>
      </c>
      <c r="DY126" s="325" t="e">
        <f>+HLOOKUP(BD11,Categoria!$C$1:$IL$78,$BV$126,FALSE)</f>
        <v>#N/A</v>
      </c>
      <c r="DZ126" s="325" t="e">
        <f>+HLOOKUP(BE11,Categoria!$C$1:$IL$78,$BV$126,FALSE)</f>
        <v>#N/A</v>
      </c>
      <c r="EA126" s="325" t="e">
        <f>+HLOOKUP(BF11,Categoria!$C$1:$IL$78,$BV$126,FALSE)</f>
        <v>#N/A</v>
      </c>
      <c r="EB126" s="325" t="e">
        <f>+HLOOKUP(BG11,Categoria!$C$1:$IL$78,$BV$126,FALSE)</f>
        <v>#N/A</v>
      </c>
      <c r="EC126" s="325" t="e">
        <f>+HLOOKUP(BH11,Categoria!$C$1:$IL$78,$BV$126,FALSE)</f>
        <v>#N/A</v>
      </c>
      <c r="ED126" s="325" t="e">
        <f>+HLOOKUP(BI11,Categoria!$C$1:$IL$78,$BV$126,FALSE)</f>
        <v>#N/A</v>
      </c>
      <c r="EE126" s="325" t="e">
        <f>+HLOOKUP(BJ11,Categoria!$C$1:$IL$78,$BV$126,FALSE)</f>
        <v>#N/A</v>
      </c>
      <c r="EF126" s="325" t="e">
        <f>+HLOOKUP(BK11,Categoria!$C$1:$IL$78,$BV$126,FALSE)</f>
        <v>#N/A</v>
      </c>
      <c r="EG126" s="325" t="e">
        <f>+HLOOKUP(BL11,Categoria!$C$1:$IL$78,$BV$126,FALSE)</f>
        <v>#N/A</v>
      </c>
      <c r="EH126" s="325" t="e">
        <f>+HLOOKUP(BM11,Categoria!$C$1:$IL$78,$BV$126,FALSE)</f>
        <v>#N/A</v>
      </c>
      <c r="EI126" s="326">
        <f t="shared" si="26"/>
        <v>0</v>
      </c>
      <c r="EJ126" s="326">
        <f t="shared" si="31"/>
        <v>0</v>
      </c>
      <c r="EK126" s="326">
        <f t="shared" si="31"/>
        <v>0</v>
      </c>
      <c r="EL126" s="326">
        <f t="shared" si="31"/>
        <v>0</v>
      </c>
      <c r="EM126" s="326">
        <f t="shared" si="31"/>
        <v>0</v>
      </c>
      <c r="EN126" s="326">
        <f t="shared" si="31"/>
        <v>0</v>
      </c>
      <c r="EO126" s="326">
        <f t="shared" si="31"/>
        <v>0</v>
      </c>
      <c r="EP126" s="326">
        <f t="shared" si="31"/>
        <v>0</v>
      </c>
      <c r="EQ126" s="326">
        <f t="shared" si="31"/>
        <v>0</v>
      </c>
      <c r="ER126" s="326">
        <f t="shared" si="31"/>
        <v>0</v>
      </c>
      <c r="ES126" s="326">
        <f t="shared" si="31"/>
        <v>0</v>
      </c>
      <c r="ET126" s="326">
        <f t="shared" si="31"/>
        <v>0</v>
      </c>
      <c r="EU126" s="326">
        <f t="shared" si="31"/>
        <v>0</v>
      </c>
      <c r="EV126" s="326">
        <f t="shared" si="31"/>
        <v>0</v>
      </c>
      <c r="EW126" s="326">
        <f t="shared" si="31"/>
        <v>0</v>
      </c>
      <c r="EX126" s="326">
        <f t="shared" si="31"/>
        <v>0</v>
      </c>
      <c r="EY126" s="326">
        <f t="shared" si="31"/>
        <v>0</v>
      </c>
      <c r="EZ126" s="326">
        <f t="shared" si="31"/>
        <v>0</v>
      </c>
      <c r="FA126" s="326">
        <f t="shared" si="31"/>
        <v>0</v>
      </c>
      <c r="FB126" s="326">
        <f t="shared" si="31"/>
        <v>0</v>
      </c>
      <c r="FC126" s="326">
        <f t="shared" si="31"/>
        <v>0</v>
      </c>
      <c r="FD126" s="326">
        <f t="shared" si="31"/>
        <v>0</v>
      </c>
      <c r="FE126" s="326">
        <f t="shared" si="31"/>
        <v>0</v>
      </c>
      <c r="FF126" s="326">
        <f t="shared" si="31"/>
        <v>0</v>
      </c>
      <c r="FG126" s="326">
        <f t="shared" si="29"/>
        <v>0</v>
      </c>
      <c r="FH126" s="326">
        <f t="shared" si="29"/>
        <v>0</v>
      </c>
      <c r="FI126" s="326">
        <f t="shared" si="29"/>
        <v>0</v>
      </c>
      <c r="FJ126" s="326">
        <f t="shared" si="29"/>
        <v>0</v>
      </c>
      <c r="FK126" s="326">
        <f t="shared" si="29"/>
        <v>0</v>
      </c>
      <c r="FL126" s="326">
        <f t="shared" si="29"/>
        <v>0</v>
      </c>
      <c r="FM126" s="326">
        <f t="shared" si="29"/>
        <v>0</v>
      </c>
      <c r="FN126" s="326">
        <f t="shared" si="29"/>
        <v>0</v>
      </c>
      <c r="FO126" s="326">
        <f t="shared" si="29"/>
        <v>0</v>
      </c>
      <c r="FP126" s="326">
        <f t="shared" si="29"/>
        <v>0</v>
      </c>
      <c r="FQ126" s="326">
        <f t="shared" si="29"/>
        <v>0</v>
      </c>
      <c r="FR126" s="326">
        <f t="shared" si="29"/>
        <v>0</v>
      </c>
      <c r="FS126" s="326">
        <f t="shared" si="29"/>
        <v>0</v>
      </c>
      <c r="FT126" s="326">
        <f t="shared" si="29"/>
        <v>0</v>
      </c>
      <c r="FU126" s="326">
        <f t="shared" si="29"/>
        <v>0</v>
      </c>
      <c r="FV126" s="326">
        <f t="shared" si="29"/>
        <v>0</v>
      </c>
      <c r="FW126" s="326">
        <f t="shared" si="29"/>
        <v>0</v>
      </c>
      <c r="FX126" s="326">
        <f t="shared" si="29"/>
        <v>0</v>
      </c>
      <c r="FY126" s="326">
        <f t="shared" si="29"/>
        <v>0</v>
      </c>
      <c r="FZ126" s="326">
        <f t="shared" si="29"/>
        <v>0</v>
      </c>
      <c r="GA126" s="326">
        <f t="shared" si="29"/>
        <v>1</v>
      </c>
      <c r="GB126" s="326">
        <f t="shared" si="29"/>
        <v>1</v>
      </c>
      <c r="GC126" s="326">
        <f t="shared" si="29"/>
        <v>1</v>
      </c>
      <c r="GD126" s="326">
        <f t="shared" si="29"/>
        <v>1</v>
      </c>
      <c r="GE126" s="326">
        <f t="shared" si="29"/>
        <v>1</v>
      </c>
      <c r="GF126" s="326">
        <f t="shared" si="29"/>
        <v>1</v>
      </c>
      <c r="GG126" s="326">
        <f t="shared" si="29"/>
        <v>1</v>
      </c>
      <c r="GH126" s="326">
        <f t="shared" si="29"/>
        <v>1</v>
      </c>
      <c r="GI126" s="326">
        <f t="shared" si="29"/>
        <v>1</v>
      </c>
      <c r="GJ126" s="326">
        <f t="shared" si="29"/>
        <v>1</v>
      </c>
      <c r="GK126" s="326">
        <f t="shared" si="29"/>
        <v>1</v>
      </c>
      <c r="GL126" s="326">
        <f t="shared" si="29"/>
        <v>1</v>
      </c>
      <c r="GM126" s="326">
        <f t="shared" si="29"/>
        <v>1</v>
      </c>
      <c r="GN126" s="326">
        <f t="shared" si="29"/>
        <v>1</v>
      </c>
      <c r="GO126" s="326">
        <f t="shared" si="29"/>
        <v>1</v>
      </c>
    </row>
    <row r="127" spans="2:197" ht="38" customHeight="1">
      <c r="B127" s="419" t="s">
        <v>773</v>
      </c>
      <c r="C127" s="922" t="s">
        <v>784</v>
      </c>
      <c r="D127" s="922"/>
      <c r="E127" s="922"/>
      <c r="F127" s="922"/>
      <c r="G127" s="421">
        <f t="shared" si="22"/>
        <v>4</v>
      </c>
      <c r="H127" s="421">
        <f t="shared" si="30"/>
        <v>2</v>
      </c>
      <c r="I127" s="421">
        <f t="shared" si="30"/>
        <v>4</v>
      </c>
      <c r="J127" s="421">
        <f t="shared" si="30"/>
        <v>2</v>
      </c>
      <c r="K127" s="421">
        <f t="shared" si="30"/>
        <v>4</v>
      </c>
      <c r="L127" s="421">
        <f t="shared" si="30"/>
        <v>4</v>
      </c>
      <c r="M127" s="421">
        <f t="shared" si="30"/>
        <v>4</v>
      </c>
      <c r="N127" s="421">
        <f t="shared" si="30"/>
        <v>4</v>
      </c>
      <c r="O127" s="421">
        <f t="shared" si="30"/>
        <v>3</v>
      </c>
      <c r="P127" s="421">
        <f t="shared" si="30"/>
        <v>4</v>
      </c>
      <c r="Q127" s="421">
        <f t="shared" si="30"/>
        <v>2</v>
      </c>
      <c r="R127" s="421">
        <f t="shared" si="30"/>
        <v>1</v>
      </c>
      <c r="S127" s="421">
        <f t="shared" si="30"/>
        <v>1</v>
      </c>
      <c r="T127" s="421">
        <f t="shared" si="30"/>
        <v>2</v>
      </c>
      <c r="U127" s="421">
        <f t="shared" si="30"/>
        <v>2</v>
      </c>
      <c r="V127" s="421">
        <f t="shared" si="30"/>
        <v>4</v>
      </c>
      <c r="W127" s="421">
        <f t="shared" si="30"/>
        <v>4</v>
      </c>
      <c r="X127" s="421">
        <f t="shared" si="30"/>
        <v>3</v>
      </c>
      <c r="Y127" s="421">
        <f t="shared" si="30"/>
        <v>2</v>
      </c>
      <c r="Z127" s="421">
        <f t="shared" si="30"/>
        <v>2</v>
      </c>
      <c r="AA127" s="421">
        <f t="shared" si="30"/>
        <v>2</v>
      </c>
      <c r="AB127" s="421">
        <f t="shared" si="30"/>
        <v>3</v>
      </c>
      <c r="AC127" s="421">
        <f t="shared" si="30"/>
        <v>3</v>
      </c>
      <c r="AD127" s="421">
        <f t="shared" si="30"/>
        <v>3</v>
      </c>
      <c r="AE127" s="421">
        <f t="shared" si="28"/>
        <v>1</v>
      </c>
      <c r="AF127" s="421">
        <f t="shared" si="28"/>
        <v>4</v>
      </c>
      <c r="AG127" s="421">
        <f t="shared" si="28"/>
        <v>3</v>
      </c>
      <c r="AH127" s="421">
        <f t="shared" si="28"/>
        <v>3</v>
      </c>
      <c r="AI127" s="421">
        <f t="shared" si="28"/>
        <v>2</v>
      </c>
      <c r="AJ127" s="421">
        <f t="shared" si="28"/>
        <v>2</v>
      </c>
      <c r="AK127" s="421">
        <f t="shared" si="28"/>
        <v>4</v>
      </c>
      <c r="AL127" s="421">
        <f t="shared" si="28"/>
        <v>1</v>
      </c>
      <c r="AM127" s="421">
        <f t="shared" si="28"/>
        <v>4</v>
      </c>
      <c r="AN127" s="421">
        <f t="shared" si="28"/>
        <v>1</v>
      </c>
      <c r="AO127" s="421">
        <f t="shared" si="28"/>
        <v>3</v>
      </c>
      <c r="AP127" s="421">
        <f t="shared" si="28"/>
        <v>2</v>
      </c>
      <c r="AQ127" s="421">
        <f t="shared" si="28"/>
        <v>2</v>
      </c>
      <c r="AR127" s="421">
        <f t="shared" si="28"/>
        <v>2</v>
      </c>
      <c r="AS127" s="421">
        <f t="shared" si="28"/>
        <v>4</v>
      </c>
      <c r="AT127" s="421">
        <f t="shared" si="28"/>
        <v>2</v>
      </c>
      <c r="AU127" s="421">
        <f t="shared" si="28"/>
        <v>2</v>
      </c>
      <c r="AV127" s="421">
        <f t="shared" si="28"/>
        <v>2</v>
      </c>
      <c r="AW127" s="421">
        <f t="shared" si="28"/>
        <v>2</v>
      </c>
      <c r="AX127" s="421">
        <f t="shared" si="28"/>
        <v>1</v>
      </c>
      <c r="AY127" s="421" t="str">
        <f t="shared" si="28"/>
        <v/>
      </c>
      <c r="AZ127" s="421" t="str">
        <f t="shared" si="28"/>
        <v/>
      </c>
      <c r="BA127" s="421" t="str">
        <f t="shared" si="28"/>
        <v/>
      </c>
      <c r="BB127" s="421" t="str">
        <f t="shared" si="28"/>
        <v/>
      </c>
      <c r="BC127" s="421" t="str">
        <f t="shared" si="28"/>
        <v/>
      </c>
      <c r="BD127" s="421" t="str">
        <f t="shared" si="28"/>
        <v/>
      </c>
      <c r="BE127" s="421" t="str">
        <f t="shared" si="28"/>
        <v/>
      </c>
      <c r="BF127" s="421" t="str">
        <f t="shared" si="28"/>
        <v/>
      </c>
      <c r="BG127" s="421" t="str">
        <f t="shared" si="28"/>
        <v/>
      </c>
      <c r="BH127" s="421" t="str">
        <f t="shared" si="28"/>
        <v/>
      </c>
      <c r="BI127" s="421" t="str">
        <f t="shared" si="28"/>
        <v/>
      </c>
      <c r="BJ127" s="421" t="str">
        <f t="shared" si="28"/>
        <v/>
      </c>
      <c r="BK127" s="421" t="str">
        <f t="shared" si="28"/>
        <v/>
      </c>
      <c r="BL127" s="421" t="str">
        <f t="shared" si="28"/>
        <v/>
      </c>
      <c r="BM127" s="421" t="str">
        <f t="shared" si="28"/>
        <v/>
      </c>
      <c r="BN127" s="318"/>
      <c r="BO127" s="318"/>
      <c r="BV127" s="334">
        <v>41</v>
      </c>
      <c r="BW127" s="324" t="str">
        <f t="shared" si="24"/>
        <v>C10</v>
      </c>
      <c r="BX127" s="902" t="str">
        <f t="shared" si="25"/>
        <v>Evaluación, seguimiento y retroalimentación a la planeación del manejo</v>
      </c>
      <c r="BY127" s="902"/>
      <c r="BZ127" s="902"/>
      <c r="CA127" s="902"/>
      <c r="CB127" s="325">
        <f>+HLOOKUP(G11,Categoria!$C$1:$IL$78,$BV$127,FALSE)</f>
        <v>4</v>
      </c>
      <c r="CC127" s="325">
        <f>+HLOOKUP(H11,Categoria!$C$1:$IL$78,$BV$127,FALSE)</f>
        <v>2</v>
      </c>
      <c r="CD127" s="325">
        <f>+HLOOKUP(I11,Categoria!$C$1:$IL$78,$BV$127,FALSE)</f>
        <v>4</v>
      </c>
      <c r="CE127" s="325">
        <f>+HLOOKUP(J11,Categoria!$C$1:$IL$78,$BV$127,FALSE)</f>
        <v>2</v>
      </c>
      <c r="CF127" s="325">
        <f>+HLOOKUP(K11,Categoria!$C$1:$IL$78,$BV$127,FALSE)</f>
        <v>4</v>
      </c>
      <c r="CG127" s="325">
        <f>+HLOOKUP(L11,Categoria!$C$1:$IL$78,$BV$127,FALSE)</f>
        <v>4</v>
      </c>
      <c r="CH127" s="325">
        <f>+HLOOKUP(M11,Categoria!$C$1:$IL$78,$BV$127,FALSE)</f>
        <v>4</v>
      </c>
      <c r="CI127" s="325">
        <f>+HLOOKUP(N11,Categoria!$C$1:$IL$78,$BV$127,FALSE)</f>
        <v>4</v>
      </c>
      <c r="CJ127" s="325">
        <f>+HLOOKUP(O11,Categoria!$C$1:$IL$78,$BV$127,FALSE)</f>
        <v>3</v>
      </c>
      <c r="CK127" s="325">
        <f>+HLOOKUP(P11,Categoria!$C$1:$IL$78,$BV$127,FALSE)</f>
        <v>4</v>
      </c>
      <c r="CL127" s="325">
        <f>+HLOOKUP(Q11,Categoria!$C$1:$IL$78,$BV$127,FALSE)</f>
        <v>2</v>
      </c>
      <c r="CM127" s="325">
        <f>+HLOOKUP(R11,Categoria!$C$1:$IL$78,$BV$127,FALSE)</f>
        <v>1</v>
      </c>
      <c r="CN127" s="325">
        <f>+HLOOKUP(S11,Categoria!$C$1:$IL$78,$BV$127,FALSE)</f>
        <v>1</v>
      </c>
      <c r="CO127" s="325">
        <f>+HLOOKUP(T11,Categoria!$C$1:$IL$78,$BV$127,FALSE)</f>
        <v>2</v>
      </c>
      <c r="CP127" s="325">
        <f>+HLOOKUP(U11,Categoria!$C$1:$IL$78,$BV$127,FALSE)</f>
        <v>2</v>
      </c>
      <c r="CQ127" s="325">
        <f>+HLOOKUP(V11,Categoria!$C$1:$IL$78,$BV$127,FALSE)</f>
        <v>4</v>
      </c>
      <c r="CR127" s="325">
        <f>+HLOOKUP(W11,Categoria!$C$1:$IL$78,$BV$127,FALSE)</f>
        <v>4</v>
      </c>
      <c r="CS127" s="325">
        <f>+HLOOKUP(X11,Categoria!$C$1:$IL$78,$BV$127,FALSE)</f>
        <v>3</v>
      </c>
      <c r="CT127" s="325">
        <f>+HLOOKUP(Y11,Categoria!$C$1:$IL$78,$BV$127,FALSE)</f>
        <v>2</v>
      </c>
      <c r="CU127" s="325">
        <f>+HLOOKUP(Z11,Categoria!$C$1:$IL$78,$BV$127,FALSE)</f>
        <v>2</v>
      </c>
      <c r="CV127" s="325">
        <f>+HLOOKUP(AA11,Categoria!$C$1:$IL$78,$BV$127,FALSE)</f>
        <v>2</v>
      </c>
      <c r="CW127" s="325">
        <f>+HLOOKUP(AB11,Categoria!$C$1:$IL$78,$BV$127,FALSE)</f>
        <v>3</v>
      </c>
      <c r="CX127" s="325">
        <f>+HLOOKUP(AC11,Categoria!$C$1:$IL$78,$BV$127,FALSE)</f>
        <v>3</v>
      </c>
      <c r="CY127" s="325">
        <f>+HLOOKUP(AD11,Categoria!$C$1:$IL$78,$BV$127,FALSE)</f>
        <v>3</v>
      </c>
      <c r="CZ127" s="325">
        <f>+HLOOKUP(AE11,Categoria!$C$1:$IL$78,$BV$127,FALSE)</f>
        <v>1</v>
      </c>
      <c r="DA127" s="325">
        <f>+HLOOKUP(AF11,Categoria!$C$1:$IL$78,$BV$127,FALSE)</f>
        <v>4</v>
      </c>
      <c r="DB127" s="325">
        <f>+HLOOKUP(AG11,Categoria!$C$1:$IL$78,$BV$127,FALSE)</f>
        <v>3</v>
      </c>
      <c r="DC127" s="325">
        <f>+HLOOKUP(AH11,Categoria!$C$1:$IL$78,$BV$127,FALSE)</f>
        <v>3</v>
      </c>
      <c r="DD127" s="325">
        <f>+HLOOKUP(AI11,Categoria!$C$1:$IL$78,$BV$127,FALSE)</f>
        <v>2</v>
      </c>
      <c r="DE127" s="325">
        <f>+HLOOKUP(AJ11,Categoria!$C$1:$IL$78,$BV$127,FALSE)</f>
        <v>2</v>
      </c>
      <c r="DF127" s="325">
        <f>+HLOOKUP(AK11,Categoria!$C$1:$IL$78,$BV$127,FALSE)</f>
        <v>4</v>
      </c>
      <c r="DG127" s="325">
        <f>+HLOOKUP(AL11,Categoria!$C$1:$IL$78,$BV$127,FALSE)</f>
        <v>1</v>
      </c>
      <c r="DH127" s="325">
        <f>+HLOOKUP(AM11,Categoria!$C$1:$IL$78,$BV$127,FALSE)</f>
        <v>4</v>
      </c>
      <c r="DI127" s="325">
        <f>+HLOOKUP(AN11,Categoria!$C$1:$IL$78,$BV$127,FALSE)</f>
        <v>1</v>
      </c>
      <c r="DJ127" s="325">
        <f>+HLOOKUP(AO11,Categoria!$C$1:$IL$78,$BV$127,FALSE)</f>
        <v>3</v>
      </c>
      <c r="DK127" s="325">
        <f>+HLOOKUP(AP11,Categoria!$C$1:$IL$78,$BV$127,FALSE)</f>
        <v>2</v>
      </c>
      <c r="DL127" s="325">
        <f>+HLOOKUP(AQ11,Categoria!$C$1:$IL$78,$BV$127,FALSE)</f>
        <v>2</v>
      </c>
      <c r="DM127" s="325">
        <f>+HLOOKUP(AR11,Categoria!$C$1:$IL$78,$BV$127,FALSE)</f>
        <v>2</v>
      </c>
      <c r="DN127" s="325">
        <f>+HLOOKUP(AS11,Categoria!$C$1:$IL$78,$BV$127,FALSE)</f>
        <v>4</v>
      </c>
      <c r="DO127" s="325">
        <f>+HLOOKUP(AT11,Categoria!$C$1:$IL$78,$BV$127,FALSE)</f>
        <v>2</v>
      </c>
      <c r="DP127" s="325">
        <f>+HLOOKUP(AU11,Categoria!$C$1:$IL$78,$BV$127,FALSE)</f>
        <v>2</v>
      </c>
      <c r="DQ127" s="325">
        <f>+HLOOKUP(AV11,Categoria!$C$1:$IL$78,$BV$127,FALSE)</f>
        <v>2</v>
      </c>
      <c r="DR127" s="325">
        <f>+HLOOKUP(AW11,Categoria!$C$1:$IL$78,$BV$127,FALSE)</f>
        <v>2</v>
      </c>
      <c r="DS127" s="325">
        <f>+HLOOKUP(AX11,Categoria!$C$1:$IL$78,$BV$127,FALSE)</f>
        <v>1</v>
      </c>
      <c r="DT127" s="325" t="e">
        <f>+HLOOKUP(AY11,Categoria!$C$1:$IL$78,$BV$127,FALSE)</f>
        <v>#N/A</v>
      </c>
      <c r="DU127" s="325" t="e">
        <f>+HLOOKUP(AZ11,Categoria!$C$1:$IL$78,$BV$127,FALSE)</f>
        <v>#N/A</v>
      </c>
      <c r="DV127" s="325" t="e">
        <f>+HLOOKUP(BA11,Categoria!$C$1:$IL$78,$BV$127,FALSE)</f>
        <v>#N/A</v>
      </c>
      <c r="DW127" s="325" t="e">
        <f>+HLOOKUP(BB11,Categoria!$C$1:$IL$78,$BV$127,FALSE)</f>
        <v>#N/A</v>
      </c>
      <c r="DX127" s="325" t="e">
        <f>+HLOOKUP(BC11,Categoria!$C$1:$IL$78,$BV$127,FALSE)</f>
        <v>#N/A</v>
      </c>
      <c r="DY127" s="325" t="e">
        <f>+HLOOKUP(BD11,Categoria!$C$1:$IL$78,$BV$127,FALSE)</f>
        <v>#N/A</v>
      </c>
      <c r="DZ127" s="325" t="e">
        <f>+HLOOKUP(BE11,Categoria!$C$1:$IL$78,$BV$127,FALSE)</f>
        <v>#N/A</v>
      </c>
      <c r="EA127" s="325" t="e">
        <f>+HLOOKUP(BF11,Categoria!$C$1:$IL$78,$BV$127,FALSE)</f>
        <v>#N/A</v>
      </c>
      <c r="EB127" s="325" t="e">
        <f>+HLOOKUP(BG11,Categoria!$C$1:$IL$78,$BV$127,FALSE)</f>
        <v>#N/A</v>
      </c>
      <c r="EC127" s="325" t="e">
        <f>+HLOOKUP(BH11,Categoria!$C$1:$IL$78,$BV$127,FALSE)</f>
        <v>#N/A</v>
      </c>
      <c r="ED127" s="325" t="e">
        <f>+HLOOKUP(BI11,Categoria!$C$1:$IL$78,$BV$127,FALSE)</f>
        <v>#N/A</v>
      </c>
      <c r="EE127" s="325" t="e">
        <f>+HLOOKUP(BJ11,Categoria!$C$1:$IL$78,$BV$127,FALSE)</f>
        <v>#N/A</v>
      </c>
      <c r="EF127" s="325" t="e">
        <f>+HLOOKUP(BK11,Categoria!$C$1:$IL$78,$BV$127,FALSE)</f>
        <v>#N/A</v>
      </c>
      <c r="EG127" s="325" t="e">
        <f>+HLOOKUP(BL11,Categoria!$C$1:$IL$78,$BV$127,FALSE)</f>
        <v>#N/A</v>
      </c>
      <c r="EH127" s="325" t="e">
        <f>+HLOOKUP(BM11,Categoria!$C$1:$IL$78,$BV$127,FALSE)</f>
        <v>#N/A</v>
      </c>
      <c r="EI127" s="326">
        <f t="shared" si="26"/>
        <v>0</v>
      </c>
      <c r="EJ127" s="326">
        <f t="shared" si="31"/>
        <v>0</v>
      </c>
      <c r="EK127" s="326">
        <f t="shared" si="31"/>
        <v>0</v>
      </c>
      <c r="EL127" s="326">
        <f t="shared" si="31"/>
        <v>0</v>
      </c>
      <c r="EM127" s="326">
        <f t="shared" si="31"/>
        <v>0</v>
      </c>
      <c r="EN127" s="326">
        <f t="shared" si="31"/>
        <v>0</v>
      </c>
      <c r="EO127" s="326">
        <f t="shared" si="31"/>
        <v>0</v>
      </c>
      <c r="EP127" s="326">
        <f t="shared" si="31"/>
        <v>0</v>
      </c>
      <c r="EQ127" s="326">
        <f t="shared" si="31"/>
        <v>0</v>
      </c>
      <c r="ER127" s="326">
        <f t="shared" si="31"/>
        <v>0</v>
      </c>
      <c r="ES127" s="326">
        <f t="shared" si="31"/>
        <v>0</v>
      </c>
      <c r="ET127" s="326">
        <f t="shared" si="31"/>
        <v>0</v>
      </c>
      <c r="EU127" s="326">
        <f t="shared" si="31"/>
        <v>0</v>
      </c>
      <c r="EV127" s="326">
        <f t="shared" si="31"/>
        <v>0</v>
      </c>
      <c r="EW127" s="326">
        <f t="shared" si="31"/>
        <v>0</v>
      </c>
      <c r="EX127" s="326">
        <f t="shared" si="31"/>
        <v>0</v>
      </c>
      <c r="EY127" s="326">
        <f t="shared" si="31"/>
        <v>0</v>
      </c>
      <c r="EZ127" s="326">
        <f t="shared" si="31"/>
        <v>0</v>
      </c>
      <c r="FA127" s="326">
        <f t="shared" si="31"/>
        <v>0</v>
      </c>
      <c r="FB127" s="326">
        <f t="shared" si="31"/>
        <v>0</v>
      </c>
      <c r="FC127" s="326">
        <f t="shared" si="31"/>
        <v>0</v>
      </c>
      <c r="FD127" s="326">
        <f t="shared" si="31"/>
        <v>0</v>
      </c>
      <c r="FE127" s="326">
        <f t="shared" si="31"/>
        <v>0</v>
      </c>
      <c r="FF127" s="326">
        <f t="shared" si="31"/>
        <v>0</v>
      </c>
      <c r="FG127" s="326">
        <f t="shared" si="29"/>
        <v>0</v>
      </c>
      <c r="FH127" s="326">
        <f t="shared" si="29"/>
        <v>0</v>
      </c>
      <c r="FI127" s="326">
        <f t="shared" si="29"/>
        <v>0</v>
      </c>
      <c r="FJ127" s="326">
        <f t="shared" si="29"/>
        <v>0</v>
      </c>
      <c r="FK127" s="326">
        <f t="shared" si="29"/>
        <v>0</v>
      </c>
      <c r="FL127" s="326">
        <f t="shared" si="29"/>
        <v>0</v>
      </c>
      <c r="FM127" s="326">
        <f t="shared" si="29"/>
        <v>0</v>
      </c>
      <c r="FN127" s="326">
        <f t="shared" si="29"/>
        <v>0</v>
      </c>
      <c r="FO127" s="326">
        <f t="shared" si="29"/>
        <v>0</v>
      </c>
      <c r="FP127" s="326">
        <f t="shared" si="29"/>
        <v>0</v>
      </c>
      <c r="FQ127" s="326">
        <f t="shared" si="29"/>
        <v>0</v>
      </c>
      <c r="FR127" s="326">
        <f t="shared" si="29"/>
        <v>0</v>
      </c>
      <c r="FS127" s="326">
        <f t="shared" si="29"/>
        <v>0</v>
      </c>
      <c r="FT127" s="326">
        <f t="shared" si="29"/>
        <v>0</v>
      </c>
      <c r="FU127" s="326">
        <f t="shared" si="29"/>
        <v>0</v>
      </c>
      <c r="FV127" s="326">
        <f t="shared" si="29"/>
        <v>0</v>
      </c>
      <c r="FW127" s="326">
        <f t="shared" si="29"/>
        <v>0</v>
      </c>
      <c r="FX127" s="326">
        <f t="shared" si="29"/>
        <v>0</v>
      </c>
      <c r="FY127" s="326">
        <f t="shared" si="29"/>
        <v>0</v>
      </c>
      <c r="FZ127" s="326">
        <f t="shared" si="29"/>
        <v>0</v>
      </c>
      <c r="GA127" s="326">
        <f t="shared" si="29"/>
        <v>1</v>
      </c>
      <c r="GB127" s="326">
        <f t="shared" si="29"/>
        <v>1</v>
      </c>
      <c r="GC127" s="326">
        <f t="shared" si="29"/>
        <v>1</v>
      </c>
      <c r="GD127" s="326">
        <f t="shared" si="29"/>
        <v>1</v>
      </c>
      <c r="GE127" s="326">
        <f t="shared" si="29"/>
        <v>1</v>
      </c>
      <c r="GF127" s="326">
        <f t="shared" si="29"/>
        <v>1</v>
      </c>
      <c r="GG127" s="326">
        <f t="shared" si="29"/>
        <v>1</v>
      </c>
      <c r="GH127" s="326">
        <f t="shared" si="29"/>
        <v>1</v>
      </c>
      <c r="GI127" s="326">
        <f t="shared" si="29"/>
        <v>1</v>
      </c>
      <c r="GJ127" s="326">
        <f t="shared" si="29"/>
        <v>1</v>
      </c>
      <c r="GK127" s="326">
        <f t="shared" si="29"/>
        <v>1</v>
      </c>
      <c r="GL127" s="326">
        <f t="shared" si="29"/>
        <v>1</v>
      </c>
      <c r="GM127" s="326">
        <f t="shared" si="29"/>
        <v>1</v>
      </c>
      <c r="GN127" s="326">
        <f t="shared" si="29"/>
        <v>1</v>
      </c>
      <c r="GO127" s="326">
        <f t="shared" si="29"/>
        <v>1</v>
      </c>
    </row>
    <row r="128" spans="2:197" ht="23" customHeight="1">
      <c r="B128" s="923" t="s">
        <v>774</v>
      </c>
      <c r="C128" s="923"/>
      <c r="D128" s="923"/>
      <c r="E128" s="923"/>
      <c r="F128" s="923"/>
      <c r="G128" s="422">
        <f t="shared" si="22"/>
        <v>0.7777777777777779</v>
      </c>
      <c r="H128" s="422">
        <f t="shared" si="30"/>
        <v>0.66666666666666674</v>
      </c>
      <c r="I128" s="422">
        <f t="shared" si="30"/>
        <v>0.7222222222222221</v>
      </c>
      <c r="J128" s="422">
        <f t="shared" si="30"/>
        <v>0.5277777777777779</v>
      </c>
      <c r="K128" s="422">
        <f t="shared" si="30"/>
        <v>0.88888888888888895</v>
      </c>
      <c r="L128" s="422">
        <f t="shared" si="30"/>
        <v>0.88888888888888895</v>
      </c>
      <c r="M128" s="422">
        <f t="shared" si="30"/>
        <v>0.88888888888888884</v>
      </c>
      <c r="N128" s="422">
        <f t="shared" si="30"/>
        <v>0.88888888888888884</v>
      </c>
      <c r="O128" s="422">
        <f t="shared" si="30"/>
        <v>0.7777777777777779</v>
      </c>
      <c r="P128" s="422">
        <f t="shared" si="30"/>
        <v>0.91666666666666674</v>
      </c>
      <c r="Q128" s="422">
        <f t="shared" si="30"/>
        <v>0.75000000000000011</v>
      </c>
      <c r="R128" s="422">
        <f t="shared" si="30"/>
        <v>0.47222222222222221</v>
      </c>
      <c r="S128" s="422">
        <f t="shared" si="30"/>
        <v>0.7222222222222221</v>
      </c>
      <c r="T128" s="422">
        <f t="shared" si="30"/>
        <v>0.61111111111111116</v>
      </c>
      <c r="U128" s="422">
        <f t="shared" si="30"/>
        <v>0.55555555555555558</v>
      </c>
      <c r="V128" s="422">
        <f t="shared" si="30"/>
        <v>0.97222222222222232</v>
      </c>
      <c r="W128" s="422">
        <f t="shared" si="30"/>
        <v>0.87499999999999989</v>
      </c>
      <c r="X128" s="422">
        <f t="shared" si="30"/>
        <v>0.75000000000000011</v>
      </c>
      <c r="Y128" s="422">
        <f t="shared" si="30"/>
        <v>0.61111111111111105</v>
      </c>
      <c r="Z128" s="422">
        <f t="shared" si="30"/>
        <v>0.63888888888888895</v>
      </c>
      <c r="AA128" s="422">
        <f t="shared" si="30"/>
        <v>0.63888888888888895</v>
      </c>
      <c r="AB128" s="422">
        <f t="shared" si="30"/>
        <v>0.75</v>
      </c>
      <c r="AC128" s="422">
        <f t="shared" si="30"/>
        <v>0.75000000000000011</v>
      </c>
      <c r="AD128" s="422">
        <f t="shared" si="30"/>
        <v>0.61111111111111116</v>
      </c>
      <c r="AE128" s="422">
        <f t="shared" si="28"/>
        <v>0.41666666666666674</v>
      </c>
      <c r="AF128" s="422">
        <f t="shared" si="28"/>
        <v>0.83333333333333348</v>
      </c>
      <c r="AG128" s="422">
        <f t="shared" si="28"/>
        <v>0.66666666666666652</v>
      </c>
      <c r="AH128" s="422">
        <f t="shared" si="28"/>
        <v>0.69444444444444442</v>
      </c>
      <c r="AI128" s="422">
        <f t="shared" si="28"/>
        <v>0.69444444444444442</v>
      </c>
      <c r="AJ128" s="422">
        <f t="shared" si="28"/>
        <v>0.63888888888888884</v>
      </c>
      <c r="AK128" s="422">
        <f t="shared" si="28"/>
        <v>0.80555555555555558</v>
      </c>
      <c r="AL128" s="422">
        <f t="shared" si="28"/>
        <v>0.5</v>
      </c>
      <c r="AM128" s="422">
        <f t="shared" si="28"/>
        <v>0.80555555555555558</v>
      </c>
      <c r="AN128" s="422">
        <f t="shared" si="28"/>
        <v>0.66666666666666652</v>
      </c>
      <c r="AO128" s="422">
        <f t="shared" si="28"/>
        <v>0.83333333333333348</v>
      </c>
      <c r="AP128" s="422">
        <f t="shared" si="28"/>
        <v>0.69444444444444442</v>
      </c>
      <c r="AQ128" s="422">
        <f t="shared" si="28"/>
        <v>0.75</v>
      </c>
      <c r="AR128" s="422">
        <f t="shared" si="28"/>
        <v>0.63888888888888884</v>
      </c>
      <c r="AS128" s="422">
        <f t="shared" si="28"/>
        <v>0.86111111111111105</v>
      </c>
      <c r="AT128" s="422">
        <f t="shared" si="28"/>
        <v>0.7222222222222221</v>
      </c>
      <c r="AU128" s="422">
        <f t="shared" si="28"/>
        <v>0.75</v>
      </c>
      <c r="AV128" s="422">
        <f t="shared" si="28"/>
        <v>0.69444444444444442</v>
      </c>
      <c r="AW128" s="422">
        <f t="shared" si="28"/>
        <v>0.63888888888888884</v>
      </c>
      <c r="AX128" s="422">
        <f t="shared" si="28"/>
        <v>0.61111111111111116</v>
      </c>
      <c r="AY128" s="422" t="str">
        <f t="shared" si="28"/>
        <v/>
      </c>
      <c r="AZ128" s="422" t="str">
        <f t="shared" si="28"/>
        <v/>
      </c>
      <c r="BA128" s="422" t="str">
        <f t="shared" si="28"/>
        <v/>
      </c>
      <c r="BB128" s="422" t="str">
        <f t="shared" si="28"/>
        <v/>
      </c>
      <c r="BC128" s="422" t="str">
        <f t="shared" si="28"/>
        <v/>
      </c>
      <c r="BD128" s="422" t="str">
        <f t="shared" si="28"/>
        <v/>
      </c>
      <c r="BE128" s="422" t="str">
        <f t="shared" si="28"/>
        <v/>
      </c>
      <c r="BF128" s="422" t="str">
        <f t="shared" si="28"/>
        <v/>
      </c>
      <c r="BG128" s="422" t="str">
        <f t="shared" si="28"/>
        <v/>
      </c>
      <c r="BH128" s="422" t="str">
        <f t="shared" si="28"/>
        <v/>
      </c>
      <c r="BI128" s="422" t="str">
        <f t="shared" si="28"/>
        <v/>
      </c>
      <c r="BJ128" s="422" t="str">
        <f t="shared" si="28"/>
        <v/>
      </c>
      <c r="BK128" s="422" t="str">
        <f t="shared" si="28"/>
        <v/>
      </c>
      <c r="BL128" s="422" t="str">
        <f t="shared" si="28"/>
        <v/>
      </c>
      <c r="BM128" s="422" t="str">
        <f t="shared" si="28"/>
        <v/>
      </c>
      <c r="BN128" s="318"/>
      <c r="BO128" s="318"/>
      <c r="BV128" s="334">
        <v>42</v>
      </c>
      <c r="BW128" s="904" t="str">
        <f>+B128</f>
        <v>% DE AVANCE EN EL EJE PLANEACION &amp; SEGUIMIENTO</v>
      </c>
      <c r="BX128" s="905"/>
      <c r="BY128" s="905"/>
      <c r="BZ128" s="905"/>
      <c r="CA128" s="905"/>
      <c r="CB128" s="330">
        <f>+HLOOKUP(G11,Categoria!$C$1:$IL$78,$BV$128,FALSE)</f>
        <v>0.7777777777777779</v>
      </c>
      <c r="CC128" s="330">
        <f>+HLOOKUP(H11,Categoria!$C$1:$IL$78,$BV$128,FALSE)</f>
        <v>0.66666666666666674</v>
      </c>
      <c r="CD128" s="330">
        <f>+HLOOKUP(I11,Categoria!$C$1:$IL$78,$BV$128,FALSE)</f>
        <v>0.7222222222222221</v>
      </c>
      <c r="CE128" s="330">
        <f>+HLOOKUP(J11,Categoria!$C$1:$IL$78,$BV$128,FALSE)</f>
        <v>0.5277777777777779</v>
      </c>
      <c r="CF128" s="330">
        <f>+HLOOKUP(K11,Categoria!$C$1:$IL$78,$BV$128,FALSE)</f>
        <v>0.88888888888888895</v>
      </c>
      <c r="CG128" s="330">
        <f>+HLOOKUP(L11,Categoria!$C$1:$IL$78,$BV$128,FALSE)</f>
        <v>0.88888888888888895</v>
      </c>
      <c r="CH128" s="330">
        <f>+HLOOKUP(M11,Categoria!$C$1:$IL$78,$BV$128,FALSE)</f>
        <v>0.88888888888888884</v>
      </c>
      <c r="CI128" s="330">
        <f>+HLOOKUP(N11,Categoria!$C$1:$IL$78,$BV$128,FALSE)</f>
        <v>0.88888888888888884</v>
      </c>
      <c r="CJ128" s="330">
        <f>+HLOOKUP(O11,Categoria!$C$1:$IL$78,$BV$128,FALSE)</f>
        <v>0.7777777777777779</v>
      </c>
      <c r="CK128" s="330">
        <f>+HLOOKUP(P11,Categoria!$C$1:$IL$78,$BV$128,FALSE)</f>
        <v>0.91666666666666674</v>
      </c>
      <c r="CL128" s="330">
        <f>+HLOOKUP(Q11,Categoria!$C$1:$IL$78,$BV$128,FALSE)</f>
        <v>0.75000000000000011</v>
      </c>
      <c r="CM128" s="330">
        <f>+HLOOKUP(R11,Categoria!$C$1:$IL$78,$BV$128,FALSE)</f>
        <v>0.47222222222222221</v>
      </c>
      <c r="CN128" s="330">
        <f>+HLOOKUP(S11,Categoria!$C$1:$IL$78,$BV$128,FALSE)</f>
        <v>0.7222222222222221</v>
      </c>
      <c r="CO128" s="330">
        <f>+HLOOKUP(T11,Categoria!$C$1:$IL$78,$BV$128,FALSE)</f>
        <v>0.61111111111111116</v>
      </c>
      <c r="CP128" s="330">
        <f>+HLOOKUP(U11,Categoria!$C$1:$IL$78,$BV$128,FALSE)</f>
        <v>0.55555555555555558</v>
      </c>
      <c r="CQ128" s="330">
        <f>+HLOOKUP(V11,Categoria!$C$1:$IL$78,$BV$128,FALSE)</f>
        <v>0.97222222222222232</v>
      </c>
      <c r="CR128" s="330">
        <f>+HLOOKUP(W11,Categoria!$C$1:$IL$78,$BV$128,FALSE)</f>
        <v>0.87499999999999989</v>
      </c>
      <c r="CS128" s="330">
        <f>+HLOOKUP(X11,Categoria!$C$1:$IL$78,$BV$128,FALSE)</f>
        <v>0.75000000000000011</v>
      </c>
      <c r="CT128" s="330">
        <f>+HLOOKUP(Y11,Categoria!$C$1:$IL$78,$BV$128,FALSE)</f>
        <v>0.61111111111111105</v>
      </c>
      <c r="CU128" s="330">
        <f>+HLOOKUP(Z11,Categoria!$C$1:$IL$78,$BV$128,FALSE)</f>
        <v>0.63888888888888895</v>
      </c>
      <c r="CV128" s="330">
        <f>+HLOOKUP(AA11,Categoria!$C$1:$IL$78,$BV$128,FALSE)</f>
        <v>0.63888888888888895</v>
      </c>
      <c r="CW128" s="330">
        <f>+HLOOKUP(AB11,Categoria!$C$1:$IL$78,$BV$128,FALSE)</f>
        <v>0.75</v>
      </c>
      <c r="CX128" s="330">
        <f>+HLOOKUP(AC11,Categoria!$C$1:$IL$78,$BV$128,FALSE)</f>
        <v>0.75000000000000011</v>
      </c>
      <c r="CY128" s="330">
        <f>+HLOOKUP(AD11,Categoria!$C$1:$IL$78,$BV$128,FALSE)</f>
        <v>0.61111111111111116</v>
      </c>
      <c r="CZ128" s="330">
        <f>+HLOOKUP(AE11,Categoria!$C$1:$IL$78,$BV$128,FALSE)</f>
        <v>0.41666666666666674</v>
      </c>
      <c r="DA128" s="330">
        <f>+HLOOKUP(AF11,Categoria!$C$1:$IL$78,$BV$128,FALSE)</f>
        <v>0.83333333333333348</v>
      </c>
      <c r="DB128" s="330">
        <f>+HLOOKUP(AG11,Categoria!$C$1:$IL$78,$BV$128,FALSE)</f>
        <v>0.66666666666666652</v>
      </c>
      <c r="DC128" s="330">
        <f>+HLOOKUP(AH11,Categoria!$C$1:$IL$78,$BV$128,FALSE)</f>
        <v>0.69444444444444442</v>
      </c>
      <c r="DD128" s="330">
        <f>+HLOOKUP(AI11,Categoria!$C$1:$IL$78,$BV$128,FALSE)</f>
        <v>0.69444444444444442</v>
      </c>
      <c r="DE128" s="330">
        <f>+HLOOKUP(AJ11,Categoria!$C$1:$IL$78,$BV$128,FALSE)</f>
        <v>0.63888888888888884</v>
      </c>
      <c r="DF128" s="330">
        <f>+HLOOKUP(AK11,Categoria!$C$1:$IL$78,$BV$128,FALSE)</f>
        <v>0.80555555555555558</v>
      </c>
      <c r="DG128" s="330">
        <f>+HLOOKUP(AL11,Categoria!$C$1:$IL$78,$BV$128,FALSE)</f>
        <v>0.5</v>
      </c>
      <c r="DH128" s="330">
        <f>+HLOOKUP(AM11,Categoria!$C$1:$IL$78,$BV$128,FALSE)</f>
        <v>0.80555555555555558</v>
      </c>
      <c r="DI128" s="330">
        <f>+HLOOKUP(AN11,Categoria!$C$1:$IL$78,$BV$128,FALSE)</f>
        <v>0.66666666666666652</v>
      </c>
      <c r="DJ128" s="330">
        <f>+HLOOKUP(AO11,Categoria!$C$1:$IL$78,$BV$128,FALSE)</f>
        <v>0.83333333333333348</v>
      </c>
      <c r="DK128" s="330">
        <f>+HLOOKUP(AP11,Categoria!$C$1:$IL$78,$BV$128,FALSE)</f>
        <v>0.69444444444444442</v>
      </c>
      <c r="DL128" s="330">
        <f>+HLOOKUP(AQ11,Categoria!$C$1:$IL$78,$BV$128,FALSE)</f>
        <v>0.75</v>
      </c>
      <c r="DM128" s="330">
        <f>+HLOOKUP(AR11,Categoria!$C$1:$IL$78,$BV$128,FALSE)</f>
        <v>0.63888888888888884</v>
      </c>
      <c r="DN128" s="330">
        <f>+HLOOKUP(AS11,Categoria!$C$1:$IL$78,$BV$128,FALSE)</f>
        <v>0.86111111111111105</v>
      </c>
      <c r="DO128" s="330">
        <f>+HLOOKUP(AT11,Categoria!$C$1:$IL$78,$BV$128,FALSE)</f>
        <v>0.7222222222222221</v>
      </c>
      <c r="DP128" s="330">
        <f>+HLOOKUP(AU11,Categoria!$C$1:$IL$78,$BV$128,FALSE)</f>
        <v>0.75</v>
      </c>
      <c r="DQ128" s="330">
        <f>+HLOOKUP(AV11,Categoria!$C$1:$IL$78,$BV$128,FALSE)</f>
        <v>0.69444444444444442</v>
      </c>
      <c r="DR128" s="330">
        <f>+HLOOKUP(AW11,Categoria!$C$1:$IL$78,$BV$128,FALSE)</f>
        <v>0.63888888888888884</v>
      </c>
      <c r="DS128" s="330">
        <f>+HLOOKUP(AX11,Categoria!$C$1:$IL$78,$BV$128,FALSE)</f>
        <v>0.61111111111111116</v>
      </c>
      <c r="DT128" s="330" t="e">
        <f>+HLOOKUP(AY11,Categoria!$C$1:$IL$78,$BV$128,FALSE)</f>
        <v>#N/A</v>
      </c>
      <c r="DU128" s="330" t="e">
        <f>+HLOOKUP(AZ11,Categoria!$C$1:$IL$78,$BV$128,FALSE)</f>
        <v>#N/A</v>
      </c>
      <c r="DV128" s="330" t="e">
        <f>+HLOOKUP(BA11,Categoria!$C$1:$IL$78,$BV$128,FALSE)</f>
        <v>#N/A</v>
      </c>
      <c r="DW128" s="330" t="e">
        <f>+HLOOKUP(BB11,Categoria!$C$1:$IL$78,$BV$128,FALSE)</f>
        <v>#N/A</v>
      </c>
      <c r="DX128" s="330" t="e">
        <f>+HLOOKUP(BC11,Categoria!$C$1:$IL$78,$BV$128,FALSE)</f>
        <v>#N/A</v>
      </c>
      <c r="DY128" s="330" t="e">
        <f>+HLOOKUP(BD11,Categoria!$C$1:$IL$78,$BV$128,FALSE)</f>
        <v>#N/A</v>
      </c>
      <c r="DZ128" s="330" t="e">
        <f>+HLOOKUP(BE11,Categoria!$C$1:$IL$78,$BV$128,FALSE)</f>
        <v>#N/A</v>
      </c>
      <c r="EA128" s="330" t="e">
        <f>+HLOOKUP(BF11,Categoria!$C$1:$IL$78,$BV$128,FALSE)</f>
        <v>#N/A</v>
      </c>
      <c r="EB128" s="330" t="e">
        <f>+HLOOKUP(BG11,Categoria!$C$1:$IL$78,$BV$128,FALSE)</f>
        <v>#N/A</v>
      </c>
      <c r="EC128" s="330" t="e">
        <f>+HLOOKUP(BH11,Categoria!$C$1:$IL$78,$BV$128,FALSE)</f>
        <v>#N/A</v>
      </c>
      <c r="ED128" s="330" t="e">
        <f>+HLOOKUP(BI11,Categoria!$C$1:$IL$78,$BV$128,FALSE)</f>
        <v>#N/A</v>
      </c>
      <c r="EE128" s="330" t="e">
        <f>+HLOOKUP(BJ11,Categoria!$C$1:$IL$78,$BV$128,FALSE)</f>
        <v>#N/A</v>
      </c>
      <c r="EF128" s="330" t="e">
        <f>+HLOOKUP(BK11,Categoria!$C$1:$IL$78,$BV$128,FALSE)</f>
        <v>#N/A</v>
      </c>
      <c r="EG128" s="330" t="e">
        <f>+HLOOKUP(BL11,Categoria!$C$1:$IL$78,$BV$128,FALSE)</f>
        <v>#N/A</v>
      </c>
      <c r="EH128" s="330" t="e">
        <f>+HLOOKUP(BM11,Categoria!$C$1:$IL$78,$BV$128,FALSE)</f>
        <v>#N/A</v>
      </c>
      <c r="EI128" s="326">
        <f t="shared" si="26"/>
        <v>0</v>
      </c>
      <c r="EJ128" s="326">
        <f t="shared" si="31"/>
        <v>0</v>
      </c>
      <c r="EK128" s="326">
        <f t="shared" si="31"/>
        <v>0</v>
      </c>
      <c r="EL128" s="326">
        <f t="shared" si="31"/>
        <v>0</v>
      </c>
      <c r="EM128" s="326">
        <f t="shared" si="31"/>
        <v>0</v>
      </c>
      <c r="EN128" s="326">
        <f t="shared" si="31"/>
        <v>0</v>
      </c>
      <c r="EO128" s="326">
        <f t="shared" si="31"/>
        <v>0</v>
      </c>
      <c r="EP128" s="326">
        <f t="shared" si="31"/>
        <v>0</v>
      </c>
      <c r="EQ128" s="326">
        <f t="shared" si="31"/>
        <v>0</v>
      </c>
      <c r="ER128" s="326">
        <f t="shared" si="31"/>
        <v>0</v>
      </c>
      <c r="ES128" s="326">
        <f t="shared" si="31"/>
        <v>0</v>
      </c>
      <c r="ET128" s="326">
        <f t="shared" si="31"/>
        <v>0</v>
      </c>
      <c r="EU128" s="326">
        <f t="shared" si="31"/>
        <v>0</v>
      </c>
      <c r="EV128" s="326">
        <f t="shared" si="31"/>
        <v>0</v>
      </c>
      <c r="EW128" s="326">
        <f t="shared" si="31"/>
        <v>0</v>
      </c>
      <c r="EX128" s="326">
        <f t="shared" si="31"/>
        <v>0</v>
      </c>
      <c r="EY128" s="326">
        <f t="shared" si="31"/>
        <v>0</v>
      </c>
      <c r="EZ128" s="326">
        <f t="shared" si="31"/>
        <v>0</v>
      </c>
      <c r="FA128" s="326">
        <f t="shared" si="31"/>
        <v>0</v>
      </c>
      <c r="FB128" s="326">
        <f t="shared" si="31"/>
        <v>0</v>
      </c>
      <c r="FC128" s="326">
        <f t="shared" si="31"/>
        <v>0</v>
      </c>
      <c r="FD128" s="326">
        <f t="shared" si="31"/>
        <v>0</v>
      </c>
      <c r="FE128" s="326">
        <f t="shared" si="31"/>
        <v>0</v>
      </c>
      <c r="FF128" s="326">
        <f t="shared" si="31"/>
        <v>0</v>
      </c>
      <c r="FG128" s="326">
        <f t="shared" si="29"/>
        <v>0</v>
      </c>
      <c r="FH128" s="326">
        <f t="shared" si="29"/>
        <v>0</v>
      </c>
      <c r="FI128" s="326">
        <f t="shared" si="29"/>
        <v>0</v>
      </c>
      <c r="FJ128" s="326">
        <f t="shared" si="29"/>
        <v>0</v>
      </c>
      <c r="FK128" s="326">
        <f t="shared" si="29"/>
        <v>0</v>
      </c>
      <c r="FL128" s="326">
        <f t="shared" si="29"/>
        <v>0</v>
      </c>
      <c r="FM128" s="326">
        <f t="shared" si="29"/>
        <v>0</v>
      </c>
      <c r="FN128" s="326">
        <f t="shared" si="29"/>
        <v>0</v>
      </c>
      <c r="FO128" s="326">
        <f t="shared" si="29"/>
        <v>0</v>
      </c>
      <c r="FP128" s="326">
        <f t="shared" si="29"/>
        <v>0</v>
      </c>
      <c r="FQ128" s="326">
        <f t="shared" si="29"/>
        <v>0</v>
      </c>
      <c r="FR128" s="326">
        <f t="shared" si="29"/>
        <v>0</v>
      </c>
      <c r="FS128" s="326">
        <f t="shared" si="29"/>
        <v>0</v>
      </c>
      <c r="FT128" s="326">
        <f t="shared" si="29"/>
        <v>0</v>
      </c>
      <c r="FU128" s="326">
        <f t="shared" si="29"/>
        <v>0</v>
      </c>
      <c r="FV128" s="326">
        <f t="shared" si="29"/>
        <v>0</v>
      </c>
      <c r="FW128" s="326">
        <f t="shared" si="29"/>
        <v>0</v>
      </c>
      <c r="FX128" s="326">
        <f t="shared" si="29"/>
        <v>0</v>
      </c>
      <c r="FY128" s="326">
        <f t="shared" si="29"/>
        <v>0</v>
      </c>
      <c r="FZ128" s="326">
        <f t="shared" si="29"/>
        <v>0</v>
      </c>
      <c r="GA128" s="326">
        <f t="shared" si="29"/>
        <v>1</v>
      </c>
      <c r="GB128" s="326">
        <f t="shared" si="29"/>
        <v>1</v>
      </c>
      <c r="GC128" s="326">
        <f t="shared" si="29"/>
        <v>1</v>
      </c>
      <c r="GD128" s="326">
        <f t="shared" si="29"/>
        <v>1</v>
      </c>
      <c r="GE128" s="326">
        <f t="shared" si="29"/>
        <v>1</v>
      </c>
      <c r="GF128" s="326">
        <f t="shared" si="29"/>
        <v>1</v>
      </c>
      <c r="GG128" s="326">
        <f t="shared" si="29"/>
        <v>1</v>
      </c>
      <c r="GH128" s="326">
        <f t="shared" si="29"/>
        <v>1</v>
      </c>
      <c r="GI128" s="326">
        <f t="shared" si="29"/>
        <v>1</v>
      </c>
      <c r="GJ128" s="326">
        <f t="shared" si="29"/>
        <v>1</v>
      </c>
      <c r="GK128" s="326">
        <f t="shared" si="29"/>
        <v>1</v>
      </c>
      <c r="GL128" s="326">
        <f t="shared" si="29"/>
        <v>1</v>
      </c>
      <c r="GM128" s="326">
        <f t="shared" si="29"/>
        <v>1</v>
      </c>
      <c r="GN128" s="326">
        <f t="shared" si="29"/>
        <v>1</v>
      </c>
      <c r="GO128" s="326">
        <f t="shared" si="29"/>
        <v>1</v>
      </c>
    </row>
    <row r="129" spans="2:67">
      <c r="C129" s="331"/>
      <c r="BN129" s="318"/>
      <c r="BO129" s="318"/>
    </row>
    <row r="130" spans="2:67" ht="19">
      <c r="B130" s="332" t="s">
        <v>1096</v>
      </c>
      <c r="C130" s="331"/>
      <c r="BN130" s="318"/>
      <c r="BO130" s="318"/>
    </row>
    <row r="131" spans="2:67" ht="19">
      <c r="B131" s="332"/>
      <c r="C131" s="331"/>
      <c r="BN131" s="318"/>
      <c r="BO131" s="318"/>
    </row>
    <row r="132" spans="2:67" ht="19">
      <c r="B132" s="332"/>
      <c r="C132" s="331"/>
      <c r="E132" s="338"/>
      <c r="F132" s="338"/>
      <c r="G132" s="338"/>
      <c r="H132" s="338"/>
      <c r="I132" s="338"/>
      <c r="J132" s="338"/>
      <c r="K132" s="338"/>
      <c r="L132" s="338"/>
      <c r="M132" s="338"/>
      <c r="N132" s="338"/>
      <c r="O132" s="338"/>
      <c r="P132" s="338"/>
      <c r="Q132" s="424"/>
      <c r="R132" s="338"/>
      <c r="S132" s="338"/>
      <c r="BN132" s="318"/>
      <c r="BO132" s="318"/>
    </row>
    <row r="133" spans="2:67" ht="58">
      <c r="B133" s="332"/>
      <c r="C133" s="331"/>
      <c r="E133" s="338"/>
      <c r="F133" s="338"/>
      <c r="G133" s="338"/>
      <c r="H133" s="319" t="s">
        <v>126</v>
      </c>
      <c r="I133" s="319" t="s">
        <v>1093</v>
      </c>
      <c r="J133" s="319" t="s">
        <v>230</v>
      </c>
      <c r="K133" s="319" t="s">
        <v>1094</v>
      </c>
      <c r="L133" s="319" t="s">
        <v>1095</v>
      </c>
      <c r="M133" s="435" t="s">
        <v>126</v>
      </c>
      <c r="N133" s="435" t="s">
        <v>229</v>
      </c>
      <c r="O133" s="435" t="s">
        <v>230</v>
      </c>
      <c r="P133" s="435" t="s">
        <v>381</v>
      </c>
      <c r="Q133" s="424"/>
      <c r="R133" s="338"/>
      <c r="S133" s="338"/>
      <c r="BN133" s="318"/>
      <c r="BO133" s="318"/>
    </row>
    <row r="134" spans="2:67" ht="19">
      <c r="B134" s="332"/>
      <c r="C134" s="331"/>
      <c r="E134" s="338"/>
      <c r="F134" s="338"/>
      <c r="G134" s="338" t="str">
        <f>+C118</f>
        <v>Coherencia en el diseño del área protegida</v>
      </c>
      <c r="H134" s="322">
        <f>+COUNTIF(G118:BM118,4)</f>
        <v>17</v>
      </c>
      <c r="I134" s="322">
        <f>+COUNTIF(G118:BM118,3)</f>
        <v>21</v>
      </c>
      <c r="J134" s="322">
        <f>+COUNTIF(G118:BM118,2)</f>
        <v>4</v>
      </c>
      <c r="K134" s="322">
        <f>+COUNTIF(G118:BM118,1)</f>
        <v>2</v>
      </c>
      <c r="L134" s="322">
        <f>+COUNTIF(G118:BM118,0)</f>
        <v>0</v>
      </c>
      <c r="M134" s="322"/>
      <c r="N134" s="322"/>
      <c r="O134" s="323"/>
      <c r="P134" s="317"/>
      <c r="Q134" s="424"/>
      <c r="R134" s="424"/>
      <c r="S134" s="338"/>
      <c r="BN134" s="318"/>
      <c r="BO134" s="318"/>
    </row>
    <row r="135" spans="2:67" ht="19">
      <c r="B135" s="332"/>
      <c r="C135" s="331"/>
      <c r="E135" s="338"/>
      <c r="F135" s="338"/>
      <c r="G135" s="338" t="str">
        <f t="shared" ref="G135:G142" si="32">+C119</f>
        <v>Límites del área protegida</v>
      </c>
      <c r="H135" s="322">
        <f t="shared" ref="H135:H143" si="33">+COUNTIF(G119:BM119,4)</f>
        <v>16</v>
      </c>
      <c r="I135" s="322">
        <f t="shared" ref="I135:I143" si="34">+COUNTIF(G119:BM119,3)</f>
        <v>25</v>
      </c>
      <c r="J135" s="322">
        <f t="shared" ref="J135:J143" si="35">+COUNTIF(G119:BM119,2)</f>
        <v>3</v>
      </c>
      <c r="K135" s="322">
        <f t="shared" ref="K135:K143" si="36">+COUNTIF(G119:BM119,1)</f>
        <v>0</v>
      </c>
      <c r="L135" s="322">
        <f t="shared" ref="L135:L143" si="37">+COUNTIF(G119:BM119,0)</f>
        <v>0</v>
      </c>
      <c r="M135" s="322"/>
      <c r="N135" s="322"/>
      <c r="O135" s="323"/>
      <c r="P135" s="317"/>
      <c r="Q135" s="424"/>
      <c r="R135" s="424"/>
      <c r="S135" s="338"/>
      <c r="BN135" s="318"/>
      <c r="BO135" s="318"/>
    </row>
    <row r="136" spans="2:67" ht="19">
      <c r="B136" s="332"/>
      <c r="C136" s="331"/>
      <c r="E136" s="424"/>
      <c r="F136" s="338"/>
      <c r="G136" s="338" t="str">
        <f t="shared" si="32"/>
        <v>Coherencia e implementación del plan de manejo</v>
      </c>
      <c r="H136" s="322">
        <f t="shared" si="33"/>
        <v>8</v>
      </c>
      <c r="I136" s="322">
        <f t="shared" si="34"/>
        <v>20</v>
      </c>
      <c r="J136" s="322">
        <f t="shared" si="35"/>
        <v>10</v>
      </c>
      <c r="K136" s="322">
        <f t="shared" si="36"/>
        <v>6</v>
      </c>
      <c r="L136" s="322">
        <f t="shared" si="37"/>
        <v>0</v>
      </c>
      <c r="M136" s="322"/>
      <c r="N136" s="322"/>
      <c r="O136" s="323"/>
      <c r="P136" s="317"/>
      <c r="Q136" s="424"/>
      <c r="R136" s="424"/>
      <c r="S136" s="424"/>
      <c r="BN136" s="318"/>
      <c r="BO136" s="318"/>
    </row>
    <row r="137" spans="2:67" ht="19">
      <c r="B137" s="332"/>
      <c r="C137" s="331"/>
      <c r="E137" s="424"/>
      <c r="F137" s="338"/>
      <c r="G137" s="338" t="str">
        <f t="shared" si="32"/>
        <v>Articulación con áreas del SINAP y/u otras áreas de importancia para la conservación</v>
      </c>
      <c r="H137" s="322">
        <f t="shared" si="33"/>
        <v>17</v>
      </c>
      <c r="I137" s="322">
        <f t="shared" si="34"/>
        <v>14</v>
      </c>
      <c r="J137" s="322">
        <f t="shared" si="35"/>
        <v>7</v>
      </c>
      <c r="K137" s="322">
        <f t="shared" si="36"/>
        <v>6</v>
      </c>
      <c r="L137" s="322">
        <f t="shared" si="37"/>
        <v>0</v>
      </c>
      <c r="M137" s="322"/>
      <c r="N137" s="322"/>
      <c r="O137" s="323"/>
      <c r="P137" s="317"/>
      <c r="Q137" s="424"/>
      <c r="R137" s="424"/>
      <c r="S137" s="424"/>
      <c r="BN137" s="318"/>
      <c r="BO137" s="318"/>
    </row>
    <row r="138" spans="2:67" ht="19">
      <c r="B138" s="332"/>
      <c r="C138" s="331"/>
      <c r="E138" s="424"/>
      <c r="F138" s="338"/>
      <c r="G138" s="338" t="str">
        <f t="shared" si="32"/>
        <v>Articulación transfronteriza para la gestión</v>
      </c>
      <c r="H138" s="322">
        <f t="shared" si="33"/>
        <v>0</v>
      </c>
      <c r="I138" s="322">
        <f t="shared" si="34"/>
        <v>0</v>
      </c>
      <c r="J138" s="322">
        <f t="shared" si="35"/>
        <v>0</v>
      </c>
      <c r="K138" s="322">
        <f t="shared" si="36"/>
        <v>1</v>
      </c>
      <c r="L138" s="322">
        <f t="shared" si="37"/>
        <v>43</v>
      </c>
      <c r="M138" s="322"/>
      <c r="N138" s="322"/>
      <c r="O138" s="323"/>
      <c r="P138" s="317"/>
      <c r="Q138" s="424"/>
      <c r="R138" s="424"/>
      <c r="S138" s="424"/>
      <c r="BN138" s="318"/>
      <c r="BO138" s="318"/>
    </row>
    <row r="139" spans="2:67" ht="19">
      <c r="B139" s="332"/>
      <c r="C139" s="331"/>
      <c r="E139" s="424"/>
      <c r="F139" s="338"/>
      <c r="G139" s="338" t="str">
        <f t="shared" si="32"/>
        <v>Cumplimiento de la zonificación</v>
      </c>
      <c r="H139" s="322">
        <f t="shared" si="33"/>
        <v>4</v>
      </c>
      <c r="I139" s="322">
        <f t="shared" si="34"/>
        <v>28</v>
      </c>
      <c r="J139" s="322">
        <f t="shared" si="35"/>
        <v>10</v>
      </c>
      <c r="K139" s="322">
        <f t="shared" si="36"/>
        <v>2</v>
      </c>
      <c r="L139" s="322">
        <f t="shared" si="37"/>
        <v>0</v>
      </c>
      <c r="M139" s="322"/>
      <c r="N139" s="322"/>
      <c r="O139" s="323"/>
      <c r="P139" s="317"/>
      <c r="Q139" s="424"/>
      <c r="R139" s="424"/>
      <c r="S139" s="424"/>
      <c r="BN139" s="318"/>
      <c r="BO139" s="318"/>
    </row>
    <row r="140" spans="2:67" ht="19">
      <c r="B140" s="332"/>
      <c r="C140" s="331"/>
      <c r="E140" s="424"/>
      <c r="F140" s="338"/>
      <c r="G140" s="338" t="str">
        <f t="shared" si="32"/>
        <v>Articulación de la gestión del área con los planes de ordenamiento territorial</v>
      </c>
      <c r="H140" s="322">
        <f t="shared" si="33"/>
        <v>9</v>
      </c>
      <c r="I140" s="322">
        <f t="shared" si="34"/>
        <v>24</v>
      </c>
      <c r="J140" s="322">
        <f t="shared" si="35"/>
        <v>9</v>
      </c>
      <c r="K140" s="322">
        <f t="shared" si="36"/>
        <v>2</v>
      </c>
      <c r="L140" s="322">
        <f t="shared" si="37"/>
        <v>0</v>
      </c>
      <c r="M140" s="322"/>
      <c r="N140" s="322"/>
      <c r="O140" s="323"/>
      <c r="P140" s="317"/>
      <c r="Q140" s="424"/>
      <c r="R140" s="424"/>
      <c r="S140" s="424"/>
      <c r="BN140" s="318"/>
      <c r="BO140" s="318"/>
    </row>
    <row r="141" spans="2:67" ht="19">
      <c r="B141" s="332"/>
      <c r="C141" s="331"/>
      <c r="E141" s="424"/>
      <c r="F141" s="338"/>
      <c r="G141" s="338" t="str">
        <f t="shared" si="32"/>
        <v>Manejo y uso del conocimiento</v>
      </c>
      <c r="H141" s="322">
        <f t="shared" si="33"/>
        <v>12</v>
      </c>
      <c r="I141" s="322">
        <f t="shared" si="34"/>
        <v>19</v>
      </c>
      <c r="J141" s="322">
        <f t="shared" si="35"/>
        <v>13</v>
      </c>
      <c r="K141" s="322">
        <f t="shared" si="36"/>
        <v>0</v>
      </c>
      <c r="L141" s="322">
        <f t="shared" si="37"/>
        <v>0</v>
      </c>
      <c r="M141" s="322"/>
      <c r="N141" s="322"/>
      <c r="O141" s="323"/>
      <c r="P141" s="317"/>
      <c r="Q141" s="424"/>
      <c r="R141" s="424"/>
      <c r="S141" s="424"/>
      <c r="BN141" s="318"/>
      <c r="BO141" s="318"/>
    </row>
    <row r="142" spans="2:67" ht="19">
      <c r="B142" s="332"/>
      <c r="C142" s="331"/>
      <c r="E142" s="424"/>
      <c r="F142" s="338"/>
      <c r="G142" s="338" t="str">
        <f t="shared" si="32"/>
        <v>Implementación de las líneas de gestión</v>
      </c>
      <c r="H142" s="322">
        <f t="shared" si="33"/>
        <v>6</v>
      </c>
      <c r="I142" s="322">
        <f t="shared" si="34"/>
        <v>10</v>
      </c>
      <c r="J142" s="322">
        <f t="shared" si="35"/>
        <v>26</v>
      </c>
      <c r="K142" s="322">
        <f t="shared" si="36"/>
        <v>2</v>
      </c>
      <c r="L142" s="322">
        <f t="shared" si="37"/>
        <v>0</v>
      </c>
      <c r="M142" s="322"/>
      <c r="N142" s="322"/>
      <c r="O142" s="323"/>
      <c r="P142" s="317"/>
      <c r="Q142" s="424"/>
      <c r="R142" s="424"/>
      <c r="S142" s="424"/>
      <c r="BN142" s="318"/>
      <c r="BO142" s="318"/>
    </row>
    <row r="143" spans="2:67" ht="19">
      <c r="B143" s="332"/>
      <c r="C143" s="331"/>
      <c r="E143" s="424"/>
      <c r="F143" s="338"/>
      <c r="G143" s="338" t="str">
        <f>+C127</f>
        <v>Evaluación, seguimiento y retroalimentación a la planeación del manejo</v>
      </c>
      <c r="H143" s="322">
        <f t="shared" si="33"/>
        <v>13</v>
      </c>
      <c r="I143" s="322">
        <f t="shared" si="34"/>
        <v>8</v>
      </c>
      <c r="J143" s="322">
        <f t="shared" si="35"/>
        <v>17</v>
      </c>
      <c r="K143" s="322">
        <f t="shared" si="36"/>
        <v>6</v>
      </c>
      <c r="L143" s="322">
        <f t="shared" si="37"/>
        <v>0</v>
      </c>
      <c r="M143" s="322"/>
      <c r="N143" s="322"/>
      <c r="O143" s="323"/>
      <c r="P143" s="317"/>
      <c r="Q143" s="424"/>
      <c r="R143" s="424"/>
      <c r="S143" s="424"/>
      <c r="BN143" s="318"/>
      <c r="BO143" s="318"/>
    </row>
    <row r="144" spans="2:67" ht="19">
      <c r="B144" s="332"/>
      <c r="C144" s="331"/>
      <c r="E144" s="424"/>
      <c r="F144" s="338"/>
      <c r="G144" s="338" t="str">
        <f>+B128</f>
        <v>% DE AVANCE EN EL EJE PLANEACION &amp; SEGUIMIENTO</v>
      </c>
      <c r="H144" s="322"/>
      <c r="I144" s="322"/>
      <c r="J144" s="322"/>
      <c r="K144" s="322"/>
      <c r="L144" s="322"/>
      <c r="M144" s="439">
        <f>+COUNTIF(G128:BM128,"&gt;=69%")</f>
        <v>27</v>
      </c>
      <c r="N144" s="439">
        <f>+COUNTIF(G128:BM128,"&gt;50%")-COUNTIF(G128:BM128,"&gt;=69%")</f>
        <v>14</v>
      </c>
      <c r="O144" s="439">
        <f>+COUNTIF(G128:BM128,"&gt;0%")-COUNTIF(G128:BM128,"&gt;50%")</f>
        <v>3</v>
      </c>
      <c r="P144" s="439">
        <f>+COUNTIF(G128:BM128,"=0%")</f>
        <v>0</v>
      </c>
      <c r="Q144" s="424"/>
      <c r="R144" s="424"/>
      <c r="S144" s="424"/>
      <c r="BN144" s="318"/>
      <c r="BO144" s="318"/>
    </row>
    <row r="145" spans="2:67" ht="19">
      <c r="B145" s="332"/>
      <c r="C145" s="331"/>
      <c r="E145" s="424"/>
      <c r="F145" s="424"/>
      <c r="G145" s="424"/>
      <c r="H145" s="424"/>
      <c r="I145" s="424"/>
      <c r="J145" s="424"/>
      <c r="K145" s="424"/>
      <c r="L145" s="424"/>
      <c r="M145" s="424"/>
      <c r="N145" s="424"/>
      <c r="O145" s="424"/>
      <c r="P145" s="424"/>
      <c r="Q145" s="424"/>
      <c r="R145" s="424"/>
      <c r="S145" s="424"/>
      <c r="BN145" s="318"/>
      <c r="BO145" s="318"/>
    </row>
    <row r="146" spans="2:67" ht="19">
      <c r="B146" s="332"/>
      <c r="C146" s="331"/>
      <c r="E146" s="424"/>
      <c r="F146" s="424"/>
      <c r="G146" s="424"/>
      <c r="H146" s="424"/>
      <c r="I146" s="424"/>
      <c r="J146" s="424"/>
      <c r="K146" s="424"/>
      <c r="L146" s="424"/>
      <c r="M146" s="424"/>
      <c r="N146" s="424"/>
      <c r="O146" s="424"/>
      <c r="P146" s="424"/>
      <c r="Q146" s="424"/>
      <c r="R146" s="424"/>
      <c r="S146" s="424"/>
      <c r="BN146" s="318"/>
      <c r="BO146" s="318"/>
    </row>
    <row r="147" spans="2:67" ht="19">
      <c r="B147" s="332"/>
      <c r="C147" s="331"/>
      <c r="E147" s="424"/>
      <c r="F147" s="424"/>
      <c r="G147" s="424"/>
      <c r="H147" s="424"/>
      <c r="I147" s="424"/>
      <c r="J147" s="424"/>
      <c r="K147" s="424"/>
      <c r="L147" s="424"/>
      <c r="M147" s="424"/>
      <c r="N147" s="424"/>
      <c r="O147" s="424"/>
      <c r="P147" s="424"/>
      <c r="Q147" s="424"/>
      <c r="R147" s="424"/>
      <c r="S147" s="424"/>
      <c r="BN147" s="318"/>
      <c r="BO147" s="318"/>
    </row>
    <row r="148" spans="2:67" ht="19">
      <c r="B148" s="332"/>
      <c r="C148" s="331"/>
      <c r="E148" s="424"/>
      <c r="F148" s="424"/>
      <c r="G148" s="424"/>
      <c r="H148" s="424"/>
      <c r="I148" s="424"/>
      <c r="J148" s="424"/>
      <c r="K148" s="424"/>
      <c r="L148" s="424"/>
      <c r="M148" s="424"/>
      <c r="N148" s="424"/>
      <c r="O148" s="424"/>
      <c r="P148" s="424"/>
      <c r="Q148" s="424"/>
      <c r="R148" s="424"/>
      <c r="S148" s="424"/>
      <c r="BN148" s="318"/>
      <c r="BO148" s="318"/>
    </row>
    <row r="149" spans="2:67" ht="19">
      <c r="B149" s="332"/>
      <c r="C149" s="331"/>
      <c r="BN149" s="318"/>
      <c r="BO149" s="318"/>
    </row>
    <row r="150" spans="2:67" ht="19">
      <c r="B150" s="332"/>
      <c r="C150" s="331"/>
      <c r="BN150" s="318"/>
      <c r="BO150" s="318"/>
    </row>
    <row r="151" spans="2:67" ht="19">
      <c r="B151" s="332"/>
      <c r="C151" s="331"/>
      <c r="BN151" s="318"/>
      <c r="BO151" s="318"/>
    </row>
    <row r="152" spans="2:67" ht="19">
      <c r="B152" s="332"/>
      <c r="C152" s="331"/>
      <c r="BN152" s="318"/>
      <c r="BO152" s="318"/>
    </row>
    <row r="153" spans="2:67" ht="19">
      <c r="B153" s="332"/>
      <c r="C153" s="331"/>
      <c r="BN153" s="318"/>
      <c r="BO153" s="318"/>
    </row>
    <row r="154" spans="2:67" ht="19">
      <c r="B154" s="332"/>
      <c r="C154" s="331"/>
      <c r="BN154" s="318"/>
      <c r="BO154" s="318"/>
    </row>
    <row r="155" spans="2:67" ht="19">
      <c r="B155" s="332"/>
      <c r="C155" s="331"/>
      <c r="BN155" s="318"/>
      <c r="BO155" s="318"/>
    </row>
    <row r="156" spans="2:67" ht="19">
      <c r="B156" s="332"/>
      <c r="C156" s="331"/>
      <c r="BN156" s="318"/>
      <c r="BO156" s="318"/>
    </row>
    <row r="157" spans="2:67" ht="19">
      <c r="B157" s="332"/>
      <c r="C157" s="331"/>
      <c r="BN157" s="318"/>
      <c r="BO157" s="318"/>
    </row>
    <row r="158" spans="2:67" ht="19">
      <c r="B158" s="332"/>
      <c r="C158" s="331"/>
      <c r="BN158" s="318"/>
      <c r="BO158" s="318"/>
    </row>
    <row r="159" spans="2:67" ht="19">
      <c r="B159" s="332"/>
      <c r="C159" s="331"/>
      <c r="BN159" s="318"/>
      <c r="BO159" s="318"/>
    </row>
    <row r="160" spans="2:67" ht="19">
      <c r="B160" s="332"/>
      <c r="C160" s="331"/>
      <c r="BN160" s="318"/>
      <c r="BO160" s="318"/>
    </row>
    <row r="161" spans="2:197" ht="19">
      <c r="B161" s="332"/>
    </row>
    <row r="162" spans="2:197" ht="19">
      <c r="B162" s="332"/>
    </row>
    <row r="163" spans="2:197" ht="19">
      <c r="B163" s="332"/>
    </row>
    <row r="165" spans="2:197" ht="79" customHeight="1">
      <c r="B165" s="915" t="s">
        <v>815</v>
      </c>
      <c r="C165" s="915"/>
      <c r="D165" s="915"/>
      <c r="E165" s="915"/>
      <c r="F165" s="915"/>
      <c r="G165" s="915"/>
      <c r="H165" s="915"/>
      <c r="I165" s="915"/>
      <c r="J165" s="915"/>
      <c r="K165" s="915"/>
      <c r="L165" s="915"/>
      <c r="M165" s="915"/>
      <c r="N165" s="915"/>
      <c r="O165" s="915"/>
      <c r="P165" s="915"/>
      <c r="Q165" s="915"/>
      <c r="R165" s="915"/>
      <c r="S165" s="915"/>
      <c r="T165" s="915"/>
      <c r="U165" s="915"/>
      <c r="V165" s="915"/>
      <c r="W165" s="915"/>
      <c r="X165" s="915"/>
      <c r="Y165" s="915"/>
      <c r="Z165" s="915"/>
      <c r="AA165" s="915"/>
      <c r="AB165" s="915"/>
      <c r="AC165" s="915"/>
      <c r="AD165" s="915"/>
      <c r="AE165" s="915"/>
      <c r="AF165" s="915"/>
      <c r="AG165" s="915"/>
      <c r="AH165" s="915"/>
      <c r="AI165" s="915"/>
      <c r="AJ165" s="915"/>
      <c r="AK165" s="915"/>
      <c r="AL165" s="915"/>
      <c r="AM165" s="915"/>
      <c r="AN165" s="915"/>
      <c r="AO165" s="915"/>
      <c r="AP165" s="915"/>
      <c r="AQ165" s="915"/>
      <c r="AR165" s="915"/>
      <c r="AS165" s="915"/>
      <c r="AT165" s="915"/>
      <c r="AU165" s="915"/>
      <c r="AV165" s="915"/>
      <c r="AW165" s="915"/>
      <c r="AX165" s="915"/>
      <c r="AY165" s="915"/>
      <c r="AZ165" s="915"/>
      <c r="BA165" s="915"/>
      <c r="BB165" s="915"/>
      <c r="BC165" s="915"/>
      <c r="BD165" s="915"/>
      <c r="BE165" s="915"/>
      <c r="BF165" s="915"/>
      <c r="BG165" s="915"/>
      <c r="BH165" s="915"/>
      <c r="BI165" s="915"/>
      <c r="BJ165" s="915"/>
      <c r="BK165" s="915"/>
      <c r="BL165" s="915"/>
      <c r="BM165" s="915"/>
    </row>
    <row r="166" spans="2:197">
      <c r="B166" s="338">
        <v>1</v>
      </c>
    </row>
    <row r="167" spans="2:197">
      <c r="B167" s="338">
        <v>2</v>
      </c>
    </row>
    <row r="168" spans="2:197">
      <c r="B168" s="338">
        <v>3</v>
      </c>
    </row>
    <row r="169" spans="2:197">
      <c r="B169" s="338">
        <v>4</v>
      </c>
    </row>
    <row r="170" spans="2:197">
      <c r="B170" s="338">
        <v>5</v>
      </c>
    </row>
    <row r="171" spans="2:197">
      <c r="B171" s="338">
        <v>6</v>
      </c>
    </row>
    <row r="172" spans="2:197">
      <c r="B172" s="338">
        <v>7</v>
      </c>
    </row>
    <row r="173" spans="2:197">
      <c r="B173" s="338">
        <v>8</v>
      </c>
    </row>
    <row r="174" spans="2:197">
      <c r="B174" s="338">
        <v>9</v>
      </c>
    </row>
    <row r="175" spans="2:197" s="334" customFormat="1" ht="35" customHeight="1">
      <c r="B175" s="907"/>
      <c r="C175" s="908"/>
      <c r="D175" s="908"/>
      <c r="E175" s="908"/>
      <c r="F175" s="908"/>
      <c r="G175" s="889" t="str">
        <f t="shared" ref="G175:AL175" si="38">+IF(G13=1,G12,"")</f>
        <v>Cerro Bandera Ojo Blanco</v>
      </c>
      <c r="H175" s="891" t="str">
        <f t="shared" si="38"/>
        <v>La Tatacoa</v>
      </c>
      <c r="I175" s="889" t="str">
        <f t="shared" si="38"/>
        <v>Minas</v>
      </c>
      <c r="J175" s="891" t="str">
        <f t="shared" si="38"/>
        <v>Serranía de Peñas Blancas</v>
      </c>
      <c r="K175" s="889" t="str">
        <f t="shared" si="38"/>
        <v>Agualinda</v>
      </c>
      <c r="L175" s="891" t="str">
        <f t="shared" si="38"/>
        <v>Arrayanal</v>
      </c>
      <c r="M175" s="889" t="str">
        <f t="shared" si="38"/>
        <v>Cristalina La Mesa</v>
      </c>
      <c r="N175" s="891" t="str">
        <f t="shared" si="38"/>
        <v>Cuchilla del San Juan</v>
      </c>
      <c r="O175" s="889" t="str">
        <f t="shared" si="38"/>
        <v>Guasimo</v>
      </c>
      <c r="P175" s="891" t="str">
        <f t="shared" si="38"/>
        <v>Planes de San Rafael</v>
      </c>
      <c r="Q175" s="889" t="str">
        <f t="shared" si="38"/>
        <v>La Selva</v>
      </c>
      <c r="R175" s="891" t="str">
        <f t="shared" si="38"/>
        <v>Cuchilla de Bellavista</v>
      </c>
      <c r="S175" s="889" t="str">
        <f t="shared" si="38"/>
        <v>Cerro Guadalupe</v>
      </c>
      <c r="T175" s="891" t="str">
        <f t="shared" si="38"/>
        <v>Laguna de San Diego</v>
      </c>
      <c r="U175" s="889" t="str">
        <f t="shared" si="38"/>
        <v>El Meandro o Madrevieja de Guarinocito</v>
      </c>
      <c r="V175" s="891" t="str">
        <f t="shared" si="38"/>
        <v>Cerro de Chimayoy</v>
      </c>
      <c r="W175" s="889" t="str">
        <f t="shared" si="38"/>
        <v>Enclave Subxerofitico del Patia</v>
      </c>
      <c r="X175" s="891" t="str">
        <f t="shared" si="38"/>
        <v>Paramos Las Dominguez, Pan de Azucar y Valle Bonito</v>
      </c>
      <c r="Y175" s="889" t="str">
        <f t="shared" si="38"/>
        <v>Pance</v>
      </c>
      <c r="Z175" s="891" t="str">
        <f t="shared" si="38"/>
        <v>Guacas</v>
      </c>
      <c r="AA175" s="889" t="str">
        <f t="shared" si="38"/>
        <v>Rut Nativos</v>
      </c>
      <c r="AB175" s="891" t="str">
        <f t="shared" si="38"/>
        <v>Laguna de Sonso o del Chircal</v>
      </c>
      <c r="AC175" s="889" t="str">
        <f t="shared" si="38"/>
        <v>Alto del Insor</v>
      </c>
      <c r="AD175" s="891" t="str">
        <f t="shared" si="38"/>
        <v>San Silvestre</v>
      </c>
      <c r="AE175" s="889" t="str">
        <f t="shared" si="38"/>
        <v>Bosques Secos del Chicamocha "Umpala"</v>
      </c>
      <c r="AF175" s="891" t="str">
        <f t="shared" si="38"/>
        <v>Páramo de Cristales, Castillejo o Gauchaneque</v>
      </c>
      <c r="AG175" s="889" t="str">
        <f t="shared" si="38"/>
        <v>Chinchorro</v>
      </c>
      <c r="AH175" s="891" t="str">
        <f t="shared" si="38"/>
        <v>Laguna Carimagua</v>
      </c>
      <c r="AI175" s="889" t="str">
        <f t="shared" si="38"/>
        <v>El Tinije</v>
      </c>
      <c r="AJ175" s="891" t="str">
        <f t="shared" si="38"/>
        <v>Mata de la Urama</v>
      </c>
      <c r="AK175" s="889" t="str">
        <f t="shared" si="38"/>
        <v>El Bocachico</v>
      </c>
      <c r="AL175" s="891" t="str">
        <f t="shared" si="38"/>
        <v>La Primavera</v>
      </c>
      <c r="AM175" s="889" t="str">
        <f t="shared" ref="AM175:BM175" si="39">+IF(AM13=1,AM12,"")</f>
        <v>Sabanas de Baraya</v>
      </c>
      <c r="AN175" s="891" t="str">
        <f t="shared" si="39"/>
        <v>Lago Azul los Manatíes</v>
      </c>
      <c r="AO175" s="889" t="str">
        <f t="shared" si="39"/>
        <v>Serrania de Perija</v>
      </c>
      <c r="AP175" s="891" t="str">
        <f t="shared" si="39"/>
        <v>Cuenca Baja del Rio Rancheria</v>
      </c>
      <c r="AQ175" s="889" t="str">
        <f t="shared" si="39"/>
        <v>Bañaderos  Cuenca Alta del Rio Camarones</v>
      </c>
      <c r="AR175" s="891" t="str">
        <f t="shared" si="39"/>
        <v>Ensenada de Rionegro, los Bajos Aledaños, las Cienagas de Marimonda y el Salado</v>
      </c>
      <c r="AS175" s="889" t="str">
        <f t="shared" si="39"/>
        <v>Manglar de la Bahia de Cispata y Sector Aledano del Delta Estuarino del Rio Sinu</v>
      </c>
      <c r="AT175" s="891" t="str">
        <f t="shared" si="39"/>
        <v>Complejo Cenagoso del Bajo Sinú</v>
      </c>
      <c r="AU175" s="889" t="str">
        <f t="shared" si="39"/>
        <v>Golfo de Tribuga Cabo Corrientes</v>
      </c>
      <c r="AV175" s="891" t="str">
        <f t="shared" si="39"/>
        <v>En el Territorio Colectivo del Consejo Comunitario de la Comunidad Negra de la Plata</v>
      </c>
      <c r="AW175" s="889" t="str">
        <f t="shared" si="39"/>
        <v>Enclave Subxerofitico de Atuncela</v>
      </c>
      <c r="AX175" s="891" t="str">
        <f t="shared" si="39"/>
        <v>El Chilcal</v>
      </c>
      <c r="AY175" s="889" t="str">
        <f t="shared" si="39"/>
        <v/>
      </c>
      <c r="AZ175" s="891" t="str">
        <f t="shared" si="39"/>
        <v/>
      </c>
      <c r="BA175" s="889" t="str">
        <f t="shared" si="39"/>
        <v/>
      </c>
      <c r="BB175" s="891" t="str">
        <f t="shared" si="39"/>
        <v/>
      </c>
      <c r="BC175" s="889" t="str">
        <f t="shared" si="39"/>
        <v/>
      </c>
      <c r="BD175" s="891" t="str">
        <f t="shared" si="39"/>
        <v/>
      </c>
      <c r="BE175" s="889" t="str">
        <f t="shared" si="39"/>
        <v/>
      </c>
      <c r="BF175" s="891" t="str">
        <f t="shared" si="39"/>
        <v/>
      </c>
      <c r="BG175" s="889" t="str">
        <f t="shared" si="39"/>
        <v/>
      </c>
      <c r="BH175" s="891" t="str">
        <f t="shared" si="39"/>
        <v/>
      </c>
      <c r="BI175" s="889" t="str">
        <f t="shared" si="39"/>
        <v/>
      </c>
      <c r="BJ175" s="891" t="str">
        <f t="shared" si="39"/>
        <v/>
      </c>
      <c r="BK175" s="889" t="str">
        <f t="shared" si="39"/>
        <v/>
      </c>
      <c r="BL175" s="891" t="str">
        <f t="shared" si="39"/>
        <v/>
      </c>
      <c r="BM175" s="889" t="str">
        <f t="shared" si="39"/>
        <v/>
      </c>
      <c r="BT175" s="407"/>
      <c r="CB175" s="896" t="str">
        <f t="shared" ref="CB175:DG175" si="40">+IF(G13=1,G12,"")</f>
        <v>Cerro Bandera Ojo Blanco</v>
      </c>
      <c r="CC175" s="896" t="str">
        <f t="shared" si="40"/>
        <v>La Tatacoa</v>
      </c>
      <c r="CD175" s="896" t="str">
        <f t="shared" si="40"/>
        <v>Minas</v>
      </c>
      <c r="CE175" s="896" t="str">
        <f t="shared" si="40"/>
        <v>Serranía de Peñas Blancas</v>
      </c>
      <c r="CF175" s="896" t="str">
        <f t="shared" si="40"/>
        <v>Agualinda</v>
      </c>
      <c r="CG175" s="896" t="str">
        <f t="shared" si="40"/>
        <v>Arrayanal</v>
      </c>
      <c r="CH175" s="896" t="str">
        <f t="shared" si="40"/>
        <v>Cristalina La Mesa</v>
      </c>
      <c r="CI175" s="896" t="str">
        <f t="shared" si="40"/>
        <v>Cuchilla del San Juan</v>
      </c>
      <c r="CJ175" s="896" t="str">
        <f t="shared" si="40"/>
        <v>Guasimo</v>
      </c>
      <c r="CK175" s="896" t="str">
        <f t="shared" si="40"/>
        <v>Planes de San Rafael</v>
      </c>
      <c r="CL175" s="896" t="str">
        <f t="shared" si="40"/>
        <v>La Selva</v>
      </c>
      <c r="CM175" s="896" t="str">
        <f t="shared" si="40"/>
        <v>Cuchilla de Bellavista</v>
      </c>
      <c r="CN175" s="896" t="str">
        <f t="shared" si="40"/>
        <v>Cerro Guadalupe</v>
      </c>
      <c r="CO175" s="896" t="str">
        <f t="shared" si="40"/>
        <v>Laguna de San Diego</v>
      </c>
      <c r="CP175" s="896" t="str">
        <f t="shared" si="40"/>
        <v>El Meandro o Madrevieja de Guarinocito</v>
      </c>
      <c r="CQ175" s="896" t="str">
        <f t="shared" si="40"/>
        <v>Cerro de Chimayoy</v>
      </c>
      <c r="CR175" s="896" t="str">
        <f t="shared" si="40"/>
        <v>Enclave Subxerofitico del Patia</v>
      </c>
      <c r="CS175" s="896" t="str">
        <f t="shared" si="40"/>
        <v>Paramos Las Dominguez, Pan de Azucar y Valle Bonito</v>
      </c>
      <c r="CT175" s="896" t="str">
        <f t="shared" si="40"/>
        <v>Pance</v>
      </c>
      <c r="CU175" s="896" t="str">
        <f t="shared" si="40"/>
        <v>Guacas</v>
      </c>
      <c r="CV175" s="896" t="str">
        <f t="shared" si="40"/>
        <v>Rut Nativos</v>
      </c>
      <c r="CW175" s="896" t="str">
        <f t="shared" si="40"/>
        <v>Laguna de Sonso o del Chircal</v>
      </c>
      <c r="CX175" s="896" t="str">
        <f t="shared" si="40"/>
        <v>Alto del Insor</v>
      </c>
      <c r="CY175" s="896" t="str">
        <f t="shared" si="40"/>
        <v>San Silvestre</v>
      </c>
      <c r="CZ175" s="896" t="str">
        <f t="shared" si="40"/>
        <v>Bosques Secos del Chicamocha "Umpala"</v>
      </c>
      <c r="DA175" s="896" t="str">
        <f t="shared" si="40"/>
        <v>Páramo de Cristales, Castillejo o Gauchaneque</v>
      </c>
      <c r="DB175" s="896" t="str">
        <f t="shared" si="40"/>
        <v>Chinchorro</v>
      </c>
      <c r="DC175" s="896" t="str">
        <f t="shared" si="40"/>
        <v>Laguna Carimagua</v>
      </c>
      <c r="DD175" s="896" t="str">
        <f t="shared" si="40"/>
        <v>El Tinije</v>
      </c>
      <c r="DE175" s="896" t="str">
        <f t="shared" si="40"/>
        <v>Mata de la Urama</v>
      </c>
      <c r="DF175" s="896" t="str">
        <f t="shared" si="40"/>
        <v>El Bocachico</v>
      </c>
      <c r="DG175" s="896" t="str">
        <f t="shared" si="40"/>
        <v>La Primavera</v>
      </c>
      <c r="DH175" s="896" t="str">
        <f t="shared" ref="DH175:EH175" si="41">+IF(AM13=1,AM12,"")</f>
        <v>Sabanas de Baraya</v>
      </c>
      <c r="DI175" s="896" t="str">
        <f t="shared" si="41"/>
        <v>Lago Azul los Manatíes</v>
      </c>
      <c r="DJ175" s="896" t="str">
        <f t="shared" si="41"/>
        <v>Serrania de Perija</v>
      </c>
      <c r="DK175" s="896" t="str">
        <f t="shared" si="41"/>
        <v>Cuenca Baja del Rio Rancheria</v>
      </c>
      <c r="DL175" s="896" t="str">
        <f t="shared" si="41"/>
        <v>Bañaderos  Cuenca Alta del Rio Camarones</v>
      </c>
      <c r="DM175" s="896" t="str">
        <f t="shared" si="41"/>
        <v>Ensenada de Rionegro, los Bajos Aledaños, las Cienagas de Marimonda y el Salado</v>
      </c>
      <c r="DN175" s="896" t="str">
        <f t="shared" si="41"/>
        <v>Manglar de la Bahia de Cispata y Sector Aledano del Delta Estuarino del Rio Sinu</v>
      </c>
      <c r="DO175" s="896" t="str">
        <f t="shared" si="41"/>
        <v>Complejo Cenagoso del Bajo Sinú</v>
      </c>
      <c r="DP175" s="896" t="str">
        <f t="shared" si="41"/>
        <v>Golfo de Tribuga Cabo Corrientes</v>
      </c>
      <c r="DQ175" s="896" t="str">
        <f t="shared" si="41"/>
        <v>En el Territorio Colectivo del Consejo Comunitario de la Comunidad Negra de la Plata</v>
      </c>
      <c r="DR175" s="896" t="str">
        <f t="shared" si="41"/>
        <v>Enclave Subxerofitico de Atuncela</v>
      </c>
      <c r="DS175" s="896" t="str">
        <f t="shared" si="41"/>
        <v>El Chilcal</v>
      </c>
      <c r="DT175" s="896" t="str">
        <f t="shared" si="41"/>
        <v/>
      </c>
      <c r="DU175" s="896" t="str">
        <f t="shared" si="41"/>
        <v/>
      </c>
      <c r="DV175" s="896" t="str">
        <f t="shared" si="41"/>
        <v/>
      </c>
      <c r="DW175" s="896" t="str">
        <f t="shared" si="41"/>
        <v/>
      </c>
      <c r="DX175" s="896" t="str">
        <f t="shared" si="41"/>
        <v/>
      </c>
      <c r="DY175" s="896" t="str">
        <f t="shared" si="41"/>
        <v/>
      </c>
      <c r="DZ175" s="896" t="str">
        <f t="shared" si="41"/>
        <v/>
      </c>
      <c r="EA175" s="896" t="str">
        <f t="shared" si="41"/>
        <v/>
      </c>
      <c r="EB175" s="896" t="str">
        <f t="shared" si="41"/>
        <v/>
      </c>
      <c r="EC175" s="896" t="str">
        <f t="shared" si="41"/>
        <v/>
      </c>
      <c r="ED175" s="896" t="str">
        <f t="shared" si="41"/>
        <v/>
      </c>
      <c r="EE175" s="896" t="str">
        <f t="shared" si="41"/>
        <v/>
      </c>
      <c r="EF175" s="896" t="str">
        <f t="shared" si="41"/>
        <v/>
      </c>
      <c r="EG175" s="896" t="str">
        <f t="shared" si="41"/>
        <v/>
      </c>
      <c r="EH175" s="896" t="str">
        <f t="shared" si="41"/>
        <v/>
      </c>
    </row>
    <row r="176" spans="2:197" ht="61" customHeight="1">
      <c r="B176" s="917" t="s">
        <v>747</v>
      </c>
      <c r="C176" s="917"/>
      <c r="D176" s="917"/>
      <c r="E176" s="917"/>
      <c r="F176" s="917"/>
      <c r="G176" s="890" t="e">
        <v>#N/A</v>
      </c>
      <c r="H176" s="892" t="e">
        <v>#N/A</v>
      </c>
      <c r="I176" s="890" t="e">
        <v>#N/A</v>
      </c>
      <c r="J176" s="892" t="e">
        <v>#N/A</v>
      </c>
      <c r="K176" s="890" t="e">
        <v>#N/A</v>
      </c>
      <c r="L176" s="892" t="e">
        <v>#N/A</v>
      </c>
      <c r="M176" s="890" t="e">
        <v>#N/A</v>
      </c>
      <c r="N176" s="892" t="e">
        <v>#N/A</v>
      </c>
      <c r="O176" s="890" t="e">
        <v>#N/A</v>
      </c>
      <c r="P176" s="892" t="e">
        <v>#N/A</v>
      </c>
      <c r="Q176" s="890" t="e">
        <v>#N/A</v>
      </c>
      <c r="R176" s="892" t="e">
        <v>#N/A</v>
      </c>
      <c r="S176" s="890" t="e">
        <v>#N/A</v>
      </c>
      <c r="T176" s="892" t="e">
        <v>#N/A</v>
      </c>
      <c r="U176" s="890" t="e">
        <v>#N/A</v>
      </c>
      <c r="V176" s="892" t="e">
        <v>#N/A</v>
      </c>
      <c r="W176" s="890" t="e">
        <v>#N/A</v>
      </c>
      <c r="X176" s="892" t="e">
        <v>#N/A</v>
      </c>
      <c r="Y176" s="890" t="e">
        <v>#N/A</v>
      </c>
      <c r="Z176" s="892" t="e">
        <v>#N/A</v>
      </c>
      <c r="AA176" s="890" t="e">
        <v>#N/A</v>
      </c>
      <c r="AB176" s="892" t="e">
        <v>#N/A</v>
      </c>
      <c r="AC176" s="890" t="e">
        <v>#N/A</v>
      </c>
      <c r="AD176" s="892" t="e">
        <v>#N/A</v>
      </c>
      <c r="AE176" s="890" t="e">
        <v>#N/A</v>
      </c>
      <c r="AF176" s="892" t="e">
        <v>#N/A</v>
      </c>
      <c r="AG176" s="890" t="e">
        <v>#N/A</v>
      </c>
      <c r="AH176" s="892" t="e">
        <v>#N/A</v>
      </c>
      <c r="AI176" s="890" t="e">
        <v>#N/A</v>
      </c>
      <c r="AJ176" s="892" t="e">
        <v>#N/A</v>
      </c>
      <c r="AK176" s="890" t="e">
        <v>#N/A</v>
      </c>
      <c r="AL176" s="892" t="e">
        <v>#N/A</v>
      </c>
      <c r="AM176" s="890" t="e">
        <v>#N/A</v>
      </c>
      <c r="AN176" s="892" t="e">
        <v>#N/A</v>
      </c>
      <c r="AO176" s="890" t="e">
        <v>#N/A</v>
      </c>
      <c r="AP176" s="892" t="e">
        <v>#N/A</v>
      </c>
      <c r="AQ176" s="890" t="e">
        <v>#N/A</v>
      </c>
      <c r="AR176" s="892" t="e">
        <v>#N/A</v>
      </c>
      <c r="AS176" s="890" t="e">
        <v>#N/A</v>
      </c>
      <c r="AT176" s="892" t="e">
        <v>#N/A</v>
      </c>
      <c r="AU176" s="890" t="e">
        <v>#N/A</v>
      </c>
      <c r="AV176" s="892" t="e">
        <v>#N/A</v>
      </c>
      <c r="AW176" s="890" t="e">
        <v>#N/A</v>
      </c>
      <c r="AX176" s="892" t="e">
        <v>#N/A</v>
      </c>
      <c r="AY176" s="890" t="e">
        <v>#N/A</v>
      </c>
      <c r="AZ176" s="892" t="e">
        <v>#N/A</v>
      </c>
      <c r="BA176" s="890" t="e">
        <v>#N/A</v>
      </c>
      <c r="BB176" s="892" t="e">
        <v>#N/A</v>
      </c>
      <c r="BC176" s="890" t="e">
        <v>#N/A</v>
      </c>
      <c r="BD176" s="892" t="e">
        <v>#N/A</v>
      </c>
      <c r="BE176" s="890" t="e">
        <v>#N/A</v>
      </c>
      <c r="BF176" s="892" t="e">
        <v>#N/A</v>
      </c>
      <c r="BG176" s="890" t="e">
        <v>#N/A</v>
      </c>
      <c r="BH176" s="892" t="e">
        <v>#N/A</v>
      </c>
      <c r="BI176" s="890" t="e">
        <v>#N/A</v>
      </c>
      <c r="BJ176" s="892" t="e">
        <v>#N/A</v>
      </c>
      <c r="BK176" s="890" t="e">
        <v>#N/A</v>
      </c>
      <c r="BL176" s="892" t="e">
        <v>#N/A</v>
      </c>
      <c r="BM176" s="890" t="e">
        <v>#N/A</v>
      </c>
      <c r="BN176" s="318"/>
      <c r="BO176" s="318"/>
      <c r="BT176" s="407"/>
      <c r="CB176" s="896" t="e">
        <v>#N/A</v>
      </c>
      <c r="CC176" s="896" t="e">
        <v>#N/A</v>
      </c>
      <c r="CD176" s="896" t="e">
        <v>#N/A</v>
      </c>
      <c r="CE176" s="896" t="e">
        <v>#N/A</v>
      </c>
      <c r="CF176" s="896" t="e">
        <v>#N/A</v>
      </c>
      <c r="CG176" s="896" t="e">
        <v>#N/A</v>
      </c>
      <c r="CH176" s="896" t="e">
        <v>#N/A</v>
      </c>
      <c r="CI176" s="896" t="e">
        <v>#N/A</v>
      </c>
      <c r="CJ176" s="896" t="e">
        <v>#N/A</v>
      </c>
      <c r="CK176" s="896" t="e">
        <v>#N/A</v>
      </c>
      <c r="CL176" s="896" t="e">
        <v>#N/A</v>
      </c>
      <c r="CM176" s="896" t="e">
        <v>#N/A</v>
      </c>
      <c r="CN176" s="896" t="e">
        <v>#N/A</v>
      </c>
      <c r="CO176" s="896" t="e">
        <v>#N/A</v>
      </c>
      <c r="CP176" s="896" t="e">
        <v>#N/A</v>
      </c>
      <c r="CQ176" s="896" t="e">
        <v>#N/A</v>
      </c>
      <c r="CR176" s="896" t="e">
        <v>#N/A</v>
      </c>
      <c r="CS176" s="896" t="e">
        <v>#N/A</v>
      </c>
      <c r="CT176" s="896" t="e">
        <v>#N/A</v>
      </c>
      <c r="CU176" s="896" t="e">
        <v>#N/A</v>
      </c>
      <c r="CV176" s="896" t="e">
        <v>#N/A</v>
      </c>
      <c r="CW176" s="896" t="e">
        <v>#N/A</v>
      </c>
      <c r="CX176" s="896" t="e">
        <v>#N/A</v>
      </c>
      <c r="CY176" s="896" t="e">
        <v>#N/A</v>
      </c>
      <c r="CZ176" s="896" t="e">
        <v>#N/A</v>
      </c>
      <c r="DA176" s="896" t="e">
        <v>#N/A</v>
      </c>
      <c r="DB176" s="896" t="e">
        <v>#N/A</v>
      </c>
      <c r="DC176" s="896" t="e">
        <v>#N/A</v>
      </c>
      <c r="DD176" s="896" t="e">
        <v>#N/A</v>
      </c>
      <c r="DE176" s="896" t="e">
        <v>#N/A</v>
      </c>
      <c r="DF176" s="896" t="e">
        <v>#N/A</v>
      </c>
      <c r="DG176" s="896" t="e">
        <v>#N/A</v>
      </c>
      <c r="DH176" s="896" t="e">
        <v>#N/A</v>
      </c>
      <c r="DI176" s="896" t="e">
        <v>#N/A</v>
      </c>
      <c r="DJ176" s="896" t="e">
        <v>#N/A</v>
      </c>
      <c r="DK176" s="896" t="e">
        <v>#N/A</v>
      </c>
      <c r="DL176" s="896" t="e">
        <v>#N/A</v>
      </c>
      <c r="DM176" s="896" t="e">
        <v>#N/A</v>
      </c>
      <c r="DN176" s="896" t="e">
        <v>#N/A</v>
      </c>
      <c r="DO176" s="896" t="e">
        <v>#N/A</v>
      </c>
      <c r="DP176" s="896" t="e">
        <v>#N/A</v>
      </c>
      <c r="DQ176" s="896" t="e">
        <v>#N/A</v>
      </c>
      <c r="DR176" s="896" t="e">
        <v>#N/A</v>
      </c>
      <c r="DS176" s="896" t="e">
        <v>#N/A</v>
      </c>
      <c r="DT176" s="896" t="e">
        <v>#N/A</v>
      </c>
      <c r="DU176" s="896" t="e">
        <v>#N/A</v>
      </c>
      <c r="DV176" s="896" t="e">
        <v>#N/A</v>
      </c>
      <c r="DW176" s="896" t="e">
        <v>#N/A</v>
      </c>
      <c r="DX176" s="896" t="e">
        <v>#N/A</v>
      </c>
      <c r="DY176" s="896" t="e">
        <v>#N/A</v>
      </c>
      <c r="DZ176" s="896" t="e">
        <v>#N/A</v>
      </c>
      <c r="EA176" s="896" t="e">
        <v>#N/A</v>
      </c>
      <c r="EB176" s="896" t="e">
        <v>#N/A</v>
      </c>
      <c r="EC176" s="896" t="e">
        <v>#N/A</v>
      </c>
      <c r="ED176" s="896" t="e">
        <v>#N/A</v>
      </c>
      <c r="EE176" s="896" t="e">
        <v>#N/A</v>
      </c>
      <c r="EF176" s="896" t="e">
        <v>#N/A</v>
      </c>
      <c r="EG176" s="896" t="e">
        <v>#N/A</v>
      </c>
      <c r="EH176" s="896" t="e">
        <v>#N/A</v>
      </c>
      <c r="EI176" s="313" t="e">
        <v>#N/A</v>
      </c>
      <c r="EJ176" s="313" t="e">
        <v>#N/A</v>
      </c>
      <c r="EK176" s="313" t="e">
        <v>#N/A</v>
      </c>
      <c r="EL176" s="313" t="e">
        <v>#N/A</v>
      </c>
      <c r="EM176" s="313" t="e">
        <v>#N/A</v>
      </c>
      <c r="EN176" s="313" t="e">
        <v>#N/A</v>
      </c>
      <c r="EO176" s="313" t="e">
        <v>#N/A</v>
      </c>
      <c r="EP176" s="313" t="e">
        <v>#N/A</v>
      </c>
      <c r="EQ176" s="313" t="e">
        <v>#N/A</v>
      </c>
      <c r="ER176" s="313" t="e">
        <v>#N/A</v>
      </c>
      <c r="ES176" s="313" t="e">
        <v>#N/A</v>
      </c>
      <c r="ET176" s="313" t="e">
        <v>#N/A</v>
      </c>
      <c r="EU176" s="313" t="e">
        <v>#N/A</v>
      </c>
      <c r="EV176" s="313" t="e">
        <v>#N/A</v>
      </c>
      <c r="EW176" s="313" t="e">
        <v>#N/A</v>
      </c>
      <c r="EX176" s="313" t="e">
        <v>#N/A</v>
      </c>
      <c r="EY176" s="313" t="e">
        <v>#N/A</v>
      </c>
      <c r="EZ176" s="313" t="e">
        <v>#N/A</v>
      </c>
      <c r="FA176" s="313" t="e">
        <v>#N/A</v>
      </c>
      <c r="FB176" s="313" t="e">
        <v>#N/A</v>
      </c>
      <c r="FC176" s="313" t="e">
        <v>#N/A</v>
      </c>
      <c r="FD176" s="313" t="e">
        <v>#N/A</v>
      </c>
      <c r="FE176" s="313" t="e">
        <v>#N/A</v>
      </c>
      <c r="FF176" s="313" t="e">
        <v>#N/A</v>
      </c>
      <c r="FG176" s="313" t="e">
        <v>#N/A</v>
      </c>
      <c r="FH176" s="313" t="e">
        <v>#N/A</v>
      </c>
      <c r="FI176" s="313" t="e">
        <v>#N/A</v>
      </c>
      <c r="FJ176" s="313" t="e">
        <v>#N/A</v>
      </c>
      <c r="FK176" s="313" t="e">
        <v>#N/A</v>
      </c>
      <c r="FL176" s="313" t="e">
        <v>#N/A</v>
      </c>
      <c r="FM176" s="313" t="e">
        <v>#N/A</v>
      </c>
      <c r="FN176" s="313" t="e">
        <v>#N/A</v>
      </c>
      <c r="FO176" s="313" t="e">
        <v>#N/A</v>
      </c>
      <c r="FP176" s="313" t="e">
        <v>#N/A</v>
      </c>
      <c r="FQ176" s="313" t="e">
        <v>#N/A</v>
      </c>
      <c r="FR176" s="313" t="e">
        <v>#N/A</v>
      </c>
      <c r="FS176" s="313" t="e">
        <v>#N/A</v>
      </c>
      <c r="FT176" s="313" t="e">
        <v>#N/A</v>
      </c>
      <c r="FU176" s="313" t="e">
        <v>#N/A</v>
      </c>
      <c r="FV176" s="313" t="e">
        <v>#N/A</v>
      </c>
      <c r="FW176" s="313" t="e">
        <v>#N/A</v>
      </c>
      <c r="FX176" s="313" t="e">
        <v>#N/A</v>
      </c>
      <c r="FY176" s="313" t="e">
        <v>#N/A</v>
      </c>
      <c r="FZ176" s="313" t="e">
        <v>#N/A</v>
      </c>
      <c r="GA176" s="313" t="e">
        <v>#N/A</v>
      </c>
      <c r="GB176" s="313" t="e">
        <v>#N/A</v>
      </c>
      <c r="GC176" s="313" t="e">
        <v>#N/A</v>
      </c>
      <c r="GD176" s="313" t="e">
        <v>#N/A</v>
      </c>
      <c r="GE176" s="313" t="e">
        <v>#N/A</v>
      </c>
      <c r="GF176" s="313" t="e">
        <v>#N/A</v>
      </c>
      <c r="GG176" s="313" t="e">
        <v>#N/A</v>
      </c>
      <c r="GH176" s="313" t="e">
        <v>#N/A</v>
      </c>
      <c r="GI176" s="313" t="e">
        <v>#N/A</v>
      </c>
      <c r="GJ176" s="313" t="e">
        <v>#N/A</v>
      </c>
      <c r="GK176" s="313" t="e">
        <v>#N/A</v>
      </c>
      <c r="GL176" s="313" t="e">
        <v>#N/A</v>
      </c>
      <c r="GM176" s="313" t="e">
        <v>#N/A</v>
      </c>
      <c r="GN176" s="313" t="e">
        <v>#N/A</v>
      </c>
      <c r="GO176" s="313" t="e">
        <v>#N/A</v>
      </c>
    </row>
    <row r="177" spans="2:197" ht="38" customHeight="1">
      <c r="B177" s="428" t="s">
        <v>785</v>
      </c>
      <c r="C177" s="916" t="s">
        <v>791</v>
      </c>
      <c r="D177" s="916"/>
      <c r="E177" s="916"/>
      <c r="F177" s="916"/>
      <c r="G177" s="425">
        <f t="shared" ref="G177:G183" si="42">+IF(EI177=0,CB177,"")</f>
        <v>3</v>
      </c>
      <c r="H177" s="425">
        <f t="shared" ref="H177:BM181" si="43">+IF(EJ177=0,CC177,"")</f>
        <v>2</v>
      </c>
      <c r="I177" s="425">
        <f t="shared" si="43"/>
        <v>2</v>
      </c>
      <c r="J177" s="425">
        <f t="shared" si="43"/>
        <v>2</v>
      </c>
      <c r="K177" s="425">
        <f t="shared" si="43"/>
        <v>3</v>
      </c>
      <c r="L177" s="425">
        <f t="shared" si="43"/>
        <v>4</v>
      </c>
      <c r="M177" s="425">
        <f t="shared" si="43"/>
        <v>3</v>
      </c>
      <c r="N177" s="425">
        <f t="shared" si="43"/>
        <v>3</v>
      </c>
      <c r="O177" s="425">
        <f t="shared" si="43"/>
        <v>3</v>
      </c>
      <c r="P177" s="425">
        <f t="shared" si="43"/>
        <v>4</v>
      </c>
      <c r="Q177" s="425">
        <f t="shared" si="43"/>
        <v>3</v>
      </c>
      <c r="R177" s="425">
        <f t="shared" si="43"/>
        <v>2</v>
      </c>
      <c r="S177" s="425">
        <f t="shared" si="43"/>
        <v>2</v>
      </c>
      <c r="T177" s="425">
        <f t="shared" si="43"/>
        <v>2</v>
      </c>
      <c r="U177" s="425">
        <f t="shared" si="43"/>
        <v>3</v>
      </c>
      <c r="V177" s="425">
        <f t="shared" si="43"/>
        <v>3</v>
      </c>
      <c r="W177" s="425">
        <f t="shared" si="43"/>
        <v>3</v>
      </c>
      <c r="X177" s="425">
        <f t="shared" si="43"/>
        <v>2</v>
      </c>
      <c r="Y177" s="425">
        <f t="shared" si="43"/>
        <v>2</v>
      </c>
      <c r="Z177" s="425">
        <f t="shared" si="43"/>
        <v>3</v>
      </c>
      <c r="AA177" s="425">
        <f t="shared" si="43"/>
        <v>4</v>
      </c>
      <c r="AB177" s="425">
        <f t="shared" si="43"/>
        <v>4</v>
      </c>
      <c r="AC177" s="425">
        <f t="shared" si="43"/>
        <v>2</v>
      </c>
      <c r="AD177" s="425">
        <f t="shared" si="43"/>
        <v>1</v>
      </c>
      <c r="AE177" s="425">
        <f t="shared" si="43"/>
        <v>1</v>
      </c>
      <c r="AF177" s="425">
        <f t="shared" si="43"/>
        <v>3</v>
      </c>
      <c r="AG177" s="425">
        <f t="shared" si="43"/>
        <v>2</v>
      </c>
      <c r="AH177" s="425">
        <f t="shared" si="43"/>
        <v>3</v>
      </c>
      <c r="AI177" s="425">
        <f t="shared" si="43"/>
        <v>1</v>
      </c>
      <c r="AJ177" s="425">
        <f t="shared" si="43"/>
        <v>1</v>
      </c>
      <c r="AK177" s="425">
        <f t="shared" si="43"/>
        <v>3</v>
      </c>
      <c r="AL177" s="425">
        <f t="shared" si="43"/>
        <v>2</v>
      </c>
      <c r="AM177" s="425">
        <f t="shared" si="43"/>
        <v>3</v>
      </c>
      <c r="AN177" s="425">
        <f t="shared" si="43"/>
        <v>2</v>
      </c>
      <c r="AO177" s="425">
        <f t="shared" si="43"/>
        <v>3</v>
      </c>
      <c r="AP177" s="425">
        <f t="shared" si="43"/>
        <v>2</v>
      </c>
      <c r="AQ177" s="425">
        <f t="shared" si="43"/>
        <v>2</v>
      </c>
      <c r="AR177" s="425">
        <f t="shared" si="43"/>
        <v>2</v>
      </c>
      <c r="AS177" s="425">
        <f t="shared" si="43"/>
        <v>4</v>
      </c>
      <c r="AT177" s="425">
        <f t="shared" si="43"/>
        <v>2</v>
      </c>
      <c r="AU177" s="425">
        <f t="shared" si="43"/>
        <v>3</v>
      </c>
      <c r="AV177" s="425">
        <f t="shared" si="43"/>
        <v>4</v>
      </c>
      <c r="AW177" s="425">
        <f t="shared" si="43"/>
        <v>3</v>
      </c>
      <c r="AX177" s="425">
        <f t="shared" si="43"/>
        <v>3</v>
      </c>
      <c r="AY177" s="425" t="str">
        <f t="shared" si="43"/>
        <v/>
      </c>
      <c r="AZ177" s="425" t="str">
        <f t="shared" si="43"/>
        <v/>
      </c>
      <c r="BA177" s="425" t="str">
        <f t="shared" si="43"/>
        <v/>
      </c>
      <c r="BB177" s="425" t="str">
        <f t="shared" si="43"/>
        <v/>
      </c>
      <c r="BC177" s="425" t="str">
        <f t="shared" si="43"/>
        <v/>
      </c>
      <c r="BD177" s="425" t="str">
        <f t="shared" si="43"/>
        <v/>
      </c>
      <c r="BE177" s="425" t="str">
        <f t="shared" si="43"/>
        <v/>
      </c>
      <c r="BF177" s="425" t="str">
        <f t="shared" si="43"/>
        <v/>
      </c>
      <c r="BG177" s="425" t="str">
        <f t="shared" si="43"/>
        <v/>
      </c>
      <c r="BH177" s="425" t="str">
        <f t="shared" si="43"/>
        <v/>
      </c>
      <c r="BI177" s="425" t="str">
        <f t="shared" si="43"/>
        <v/>
      </c>
      <c r="BJ177" s="425" t="str">
        <f t="shared" si="43"/>
        <v/>
      </c>
      <c r="BK177" s="425" t="str">
        <f t="shared" si="43"/>
        <v/>
      </c>
      <c r="BL177" s="425" t="str">
        <f t="shared" si="43"/>
        <v/>
      </c>
      <c r="BM177" s="425" t="str">
        <f t="shared" si="43"/>
        <v/>
      </c>
      <c r="BN177" s="318"/>
      <c r="BO177" s="318"/>
      <c r="BT177" s="407"/>
      <c r="BV177" s="334">
        <v>49</v>
      </c>
      <c r="BW177" s="324" t="str">
        <f t="shared" ref="BW177:BX182" si="44">+B177</f>
        <v>D1</v>
      </c>
      <c r="BX177" s="902" t="str">
        <f t="shared" si="44"/>
        <v>Legitimidad de las instancias para la participación y coordinación</v>
      </c>
      <c r="BY177" s="902"/>
      <c r="BZ177" s="902"/>
      <c r="CA177" s="902"/>
      <c r="CB177" s="325">
        <f>+HLOOKUP(G11,Categoria!$C$1:$IL$78,$BV$177,FALSE)</f>
        <v>3</v>
      </c>
      <c r="CC177" s="325">
        <f>+HLOOKUP(H11,Categoria!$C$1:$IL$78,$BV$177,FALSE)</f>
        <v>2</v>
      </c>
      <c r="CD177" s="325">
        <f>+HLOOKUP(I11,Categoria!$C$1:$IL$78,$BV$177,FALSE)</f>
        <v>2</v>
      </c>
      <c r="CE177" s="325">
        <f>+HLOOKUP(J11,Categoria!$C$1:$IL$78,$BV$177,FALSE)</f>
        <v>2</v>
      </c>
      <c r="CF177" s="325">
        <f>+HLOOKUP(K11,Categoria!$C$1:$IL$78,$BV$177,FALSE)</f>
        <v>3</v>
      </c>
      <c r="CG177" s="325">
        <f>+HLOOKUP(L11,Categoria!$C$1:$IL$78,$BV$177,FALSE)</f>
        <v>4</v>
      </c>
      <c r="CH177" s="325">
        <f>+HLOOKUP(M11,Categoria!$C$1:$IL$78,$BV$177,FALSE)</f>
        <v>3</v>
      </c>
      <c r="CI177" s="325">
        <f>+HLOOKUP(N11,Categoria!$C$1:$IL$78,$BV$177,FALSE)</f>
        <v>3</v>
      </c>
      <c r="CJ177" s="325">
        <f>+HLOOKUP(O11,Categoria!$C$1:$IL$78,$BV$177,FALSE)</f>
        <v>3</v>
      </c>
      <c r="CK177" s="325">
        <f>+HLOOKUP(P11,Categoria!$C$1:$IL$78,$BV$177,FALSE)</f>
        <v>4</v>
      </c>
      <c r="CL177" s="325">
        <f>+HLOOKUP(Q11,Categoria!$C$1:$IL$78,$BV$177,FALSE)</f>
        <v>3</v>
      </c>
      <c r="CM177" s="325">
        <f>+HLOOKUP(R11,Categoria!$C$1:$IL$78,$BV$177,FALSE)</f>
        <v>2</v>
      </c>
      <c r="CN177" s="325">
        <f>+HLOOKUP(S11,Categoria!$C$1:$IL$78,$BV$177,FALSE)</f>
        <v>2</v>
      </c>
      <c r="CO177" s="325">
        <f>+HLOOKUP(T11,Categoria!$C$1:$IL$78,$BV$177,FALSE)</f>
        <v>2</v>
      </c>
      <c r="CP177" s="325">
        <f>+HLOOKUP(U11,Categoria!$C$1:$IL$78,$BV$177,FALSE)</f>
        <v>3</v>
      </c>
      <c r="CQ177" s="325">
        <f>+HLOOKUP(V11,Categoria!$C$1:$IL$78,$BV$177,FALSE)</f>
        <v>3</v>
      </c>
      <c r="CR177" s="325">
        <f>+HLOOKUP(W11,Categoria!$C$1:$IL$78,$BV$177,FALSE)</f>
        <v>3</v>
      </c>
      <c r="CS177" s="325">
        <f>+HLOOKUP(X11,Categoria!$C$1:$IL$78,$BV$177,FALSE)</f>
        <v>2</v>
      </c>
      <c r="CT177" s="325">
        <f>+HLOOKUP(Y11,Categoria!$C$1:$IL$78,$BV$177,FALSE)</f>
        <v>2</v>
      </c>
      <c r="CU177" s="325">
        <f>+HLOOKUP(Z11,Categoria!$C$1:$IL$78,$BV$177,FALSE)</f>
        <v>3</v>
      </c>
      <c r="CV177" s="325">
        <f>+HLOOKUP(AA11,Categoria!$C$1:$IL$78,$BV$177,FALSE)</f>
        <v>4</v>
      </c>
      <c r="CW177" s="325">
        <f>+HLOOKUP(AB11,Categoria!$C$1:$IL$78,$BV$177,FALSE)</f>
        <v>4</v>
      </c>
      <c r="CX177" s="325">
        <f>+HLOOKUP(AC11,Categoria!$C$1:$IL$78,$BV$177,FALSE)</f>
        <v>2</v>
      </c>
      <c r="CY177" s="325">
        <f>+HLOOKUP(AD11,Categoria!$C$1:$IL$78,$BV$177,FALSE)</f>
        <v>1</v>
      </c>
      <c r="CZ177" s="325">
        <f>+HLOOKUP(AE11,Categoria!$C$1:$IL$78,$BV$177,FALSE)</f>
        <v>1</v>
      </c>
      <c r="DA177" s="325">
        <f>+HLOOKUP(AF11,Categoria!$C$1:$IL$78,$BV$177,FALSE)</f>
        <v>3</v>
      </c>
      <c r="DB177" s="325">
        <f>+HLOOKUP(AG11,Categoria!$C$1:$IL$78,$BV$177,FALSE)</f>
        <v>2</v>
      </c>
      <c r="DC177" s="325">
        <f>+HLOOKUP(AH11,Categoria!$C$1:$IL$78,$BV$177,FALSE)</f>
        <v>3</v>
      </c>
      <c r="DD177" s="325">
        <f>+HLOOKUP(AI11,Categoria!$C$1:$IL$78,$BV$177,FALSE)</f>
        <v>1</v>
      </c>
      <c r="DE177" s="325">
        <f>+HLOOKUP(AJ11,Categoria!$C$1:$IL$78,$BV$177,FALSE)</f>
        <v>1</v>
      </c>
      <c r="DF177" s="325">
        <f>+HLOOKUP(AK11,Categoria!$C$1:$IL$78,$BV$177,FALSE)</f>
        <v>3</v>
      </c>
      <c r="DG177" s="325">
        <f>+HLOOKUP(AL11,Categoria!$C$1:$IL$78,$BV$177,FALSE)</f>
        <v>2</v>
      </c>
      <c r="DH177" s="325">
        <f>+HLOOKUP(AM11,Categoria!$C$1:$IL$78,$BV$177,FALSE)</f>
        <v>3</v>
      </c>
      <c r="DI177" s="325">
        <f>+HLOOKUP(AN11,Categoria!$C$1:$IL$78,$BV$177,FALSE)</f>
        <v>2</v>
      </c>
      <c r="DJ177" s="325">
        <f>+HLOOKUP(AO11,Categoria!$C$1:$IL$78,$BV$177,FALSE)</f>
        <v>3</v>
      </c>
      <c r="DK177" s="325">
        <f>+HLOOKUP(AP11,Categoria!$C$1:$IL$78,$BV$177,FALSE)</f>
        <v>2</v>
      </c>
      <c r="DL177" s="325">
        <f>+HLOOKUP(AQ11,Categoria!$C$1:$IL$78,$BV$177,FALSE)</f>
        <v>2</v>
      </c>
      <c r="DM177" s="325">
        <f>+HLOOKUP(AR11,Categoria!$C$1:$IL$78,$BV$177,FALSE)</f>
        <v>2</v>
      </c>
      <c r="DN177" s="325">
        <f>+HLOOKUP(AS11,Categoria!$C$1:$IL$78,$BV$177,FALSE)</f>
        <v>4</v>
      </c>
      <c r="DO177" s="325">
        <f>+HLOOKUP(AT11,Categoria!$C$1:$IL$78,$BV$177,FALSE)</f>
        <v>2</v>
      </c>
      <c r="DP177" s="325">
        <f>+HLOOKUP(AU11,Categoria!$C$1:$IL$78,$BV$177,FALSE)</f>
        <v>3</v>
      </c>
      <c r="DQ177" s="325">
        <f>+HLOOKUP(AV11,Categoria!$C$1:$IL$78,$BV$177,FALSE)</f>
        <v>4</v>
      </c>
      <c r="DR177" s="325">
        <f>+HLOOKUP(AW11,Categoria!$C$1:$IL$78,$BV$177,FALSE)</f>
        <v>3</v>
      </c>
      <c r="DS177" s="325">
        <f>+HLOOKUP(AX11,Categoria!$C$1:$IL$78,$BV$177,FALSE)</f>
        <v>3</v>
      </c>
      <c r="DT177" s="325" t="e">
        <f>+HLOOKUP(AY11,Categoria!$C$1:$IL$78,$BV$177,FALSE)</f>
        <v>#N/A</v>
      </c>
      <c r="DU177" s="325" t="e">
        <f>+HLOOKUP(AZ11,Categoria!$C$1:$IL$78,$BV$177,FALSE)</f>
        <v>#N/A</v>
      </c>
      <c r="DV177" s="325" t="e">
        <f>+HLOOKUP(BA11,Categoria!$C$1:$IL$78,$BV$177,FALSE)</f>
        <v>#N/A</v>
      </c>
      <c r="DW177" s="325" t="e">
        <f>+HLOOKUP(BB11,Categoria!$C$1:$IL$78,$BV$177,FALSE)</f>
        <v>#N/A</v>
      </c>
      <c r="DX177" s="325" t="e">
        <f>+HLOOKUP(BC11,Categoria!$C$1:$IL$78,$BV$177,FALSE)</f>
        <v>#N/A</v>
      </c>
      <c r="DY177" s="325" t="e">
        <f>+HLOOKUP(BD11,Categoria!$C$1:$IL$78,$BV$177,FALSE)</f>
        <v>#N/A</v>
      </c>
      <c r="DZ177" s="325" t="e">
        <f>+HLOOKUP(BE11,Categoria!$C$1:$IL$78,$BV$177,FALSE)</f>
        <v>#N/A</v>
      </c>
      <c r="EA177" s="325" t="e">
        <f>+HLOOKUP(BF11,Categoria!$C$1:$IL$78,$BV$177,FALSE)</f>
        <v>#N/A</v>
      </c>
      <c r="EB177" s="325" t="e">
        <f>+HLOOKUP(BG11,Categoria!$C$1:$IL$78,$BV$177,FALSE)</f>
        <v>#N/A</v>
      </c>
      <c r="EC177" s="325" t="e">
        <f>+HLOOKUP(BH11,Categoria!$C$1:$IL$78,$BV$177,FALSE)</f>
        <v>#N/A</v>
      </c>
      <c r="ED177" s="325" t="e">
        <f>+HLOOKUP(BI11,Categoria!$C$1:$IL$78,$BV$177,FALSE)</f>
        <v>#N/A</v>
      </c>
      <c r="EE177" s="325" t="e">
        <f>+HLOOKUP(BJ11,Categoria!$C$1:$IL$78,$BV$177,FALSE)</f>
        <v>#N/A</v>
      </c>
      <c r="EF177" s="325" t="e">
        <f>+HLOOKUP(BK11,Categoria!$C$1:$IL$78,$BV$177,FALSE)</f>
        <v>#N/A</v>
      </c>
      <c r="EG177" s="325" t="e">
        <f>+HLOOKUP(BL11,Categoria!$C$1:$IL$78,$BV$177,FALSE)</f>
        <v>#N/A</v>
      </c>
      <c r="EH177" s="325" t="e">
        <f>+HLOOKUP(BM11,Categoria!$C$1:$IL$78,$BV$177,FALSE)</f>
        <v>#N/A</v>
      </c>
      <c r="EI177" s="326">
        <f t="shared" ref="EI177:EI183" si="45">--ISERROR(CB177)</f>
        <v>0</v>
      </c>
      <c r="EJ177" s="326">
        <f t="shared" ref="EJ177:GO181" si="46">--ISERROR(CC177)</f>
        <v>0</v>
      </c>
      <c r="EK177" s="326">
        <f t="shared" si="46"/>
        <v>0</v>
      </c>
      <c r="EL177" s="326">
        <f t="shared" si="46"/>
        <v>0</v>
      </c>
      <c r="EM177" s="326">
        <f t="shared" si="46"/>
        <v>0</v>
      </c>
      <c r="EN177" s="326">
        <f t="shared" si="46"/>
        <v>0</v>
      </c>
      <c r="EO177" s="326">
        <f t="shared" si="46"/>
        <v>0</v>
      </c>
      <c r="EP177" s="326">
        <f t="shared" si="46"/>
        <v>0</v>
      </c>
      <c r="EQ177" s="326">
        <f t="shared" si="46"/>
        <v>0</v>
      </c>
      <c r="ER177" s="326">
        <f t="shared" si="46"/>
        <v>0</v>
      </c>
      <c r="ES177" s="326">
        <f t="shared" si="46"/>
        <v>0</v>
      </c>
      <c r="ET177" s="326">
        <f t="shared" si="46"/>
        <v>0</v>
      </c>
      <c r="EU177" s="326">
        <f t="shared" si="46"/>
        <v>0</v>
      </c>
      <c r="EV177" s="326">
        <f t="shared" si="46"/>
        <v>0</v>
      </c>
      <c r="EW177" s="326">
        <f t="shared" si="46"/>
        <v>0</v>
      </c>
      <c r="EX177" s="326">
        <f t="shared" si="46"/>
        <v>0</v>
      </c>
      <c r="EY177" s="326">
        <f t="shared" si="46"/>
        <v>0</v>
      </c>
      <c r="EZ177" s="326">
        <f t="shared" si="46"/>
        <v>0</v>
      </c>
      <c r="FA177" s="326">
        <f t="shared" si="46"/>
        <v>0</v>
      </c>
      <c r="FB177" s="326">
        <f t="shared" si="46"/>
        <v>0</v>
      </c>
      <c r="FC177" s="326">
        <f t="shared" si="46"/>
        <v>0</v>
      </c>
      <c r="FD177" s="326">
        <f t="shared" si="46"/>
        <v>0</v>
      </c>
      <c r="FE177" s="326">
        <f t="shared" si="46"/>
        <v>0</v>
      </c>
      <c r="FF177" s="326">
        <f t="shared" si="46"/>
        <v>0</v>
      </c>
      <c r="FG177" s="326">
        <f t="shared" si="46"/>
        <v>0</v>
      </c>
      <c r="FH177" s="326">
        <f t="shared" si="46"/>
        <v>0</v>
      </c>
      <c r="FI177" s="326">
        <f t="shared" si="46"/>
        <v>0</v>
      </c>
      <c r="FJ177" s="326">
        <f t="shared" si="46"/>
        <v>0</v>
      </c>
      <c r="FK177" s="326">
        <f t="shared" si="46"/>
        <v>0</v>
      </c>
      <c r="FL177" s="326">
        <f t="shared" si="46"/>
        <v>0</v>
      </c>
      <c r="FM177" s="326">
        <f t="shared" si="46"/>
        <v>0</v>
      </c>
      <c r="FN177" s="326">
        <f t="shared" si="46"/>
        <v>0</v>
      </c>
      <c r="FO177" s="326">
        <f t="shared" si="46"/>
        <v>0</v>
      </c>
      <c r="FP177" s="326">
        <f t="shared" si="46"/>
        <v>0</v>
      </c>
      <c r="FQ177" s="326">
        <f t="shared" si="46"/>
        <v>0</v>
      </c>
      <c r="FR177" s="326">
        <f t="shared" si="46"/>
        <v>0</v>
      </c>
      <c r="FS177" s="326">
        <f t="shared" si="46"/>
        <v>0</v>
      </c>
      <c r="FT177" s="326">
        <f t="shared" si="46"/>
        <v>0</v>
      </c>
      <c r="FU177" s="326">
        <f t="shared" si="46"/>
        <v>0</v>
      </c>
      <c r="FV177" s="326">
        <f t="shared" si="46"/>
        <v>0</v>
      </c>
      <c r="FW177" s="326">
        <f t="shared" si="46"/>
        <v>0</v>
      </c>
      <c r="FX177" s="326">
        <f t="shared" si="46"/>
        <v>0</v>
      </c>
      <c r="FY177" s="326">
        <f t="shared" si="46"/>
        <v>0</v>
      </c>
      <c r="FZ177" s="326">
        <f t="shared" si="46"/>
        <v>0</v>
      </c>
      <c r="GA177" s="326">
        <f t="shared" si="46"/>
        <v>1</v>
      </c>
      <c r="GB177" s="326">
        <f t="shared" si="46"/>
        <v>1</v>
      </c>
      <c r="GC177" s="326">
        <f t="shared" si="46"/>
        <v>1</v>
      </c>
      <c r="GD177" s="326">
        <f t="shared" si="46"/>
        <v>1</v>
      </c>
      <c r="GE177" s="326">
        <f t="shared" si="46"/>
        <v>1</v>
      </c>
      <c r="GF177" s="326">
        <f t="shared" si="46"/>
        <v>1</v>
      </c>
      <c r="GG177" s="326">
        <f t="shared" si="46"/>
        <v>1</v>
      </c>
      <c r="GH177" s="326">
        <f t="shared" si="46"/>
        <v>1</v>
      </c>
      <c r="GI177" s="326">
        <f t="shared" si="46"/>
        <v>1</v>
      </c>
      <c r="GJ177" s="326">
        <f t="shared" si="46"/>
        <v>1</v>
      </c>
      <c r="GK177" s="326">
        <f t="shared" si="46"/>
        <v>1</v>
      </c>
      <c r="GL177" s="326">
        <f t="shared" si="46"/>
        <v>1</v>
      </c>
      <c r="GM177" s="326">
        <f t="shared" si="46"/>
        <v>1</v>
      </c>
      <c r="GN177" s="326">
        <f t="shared" si="46"/>
        <v>1</v>
      </c>
      <c r="GO177" s="326">
        <f t="shared" si="46"/>
        <v>1</v>
      </c>
    </row>
    <row r="178" spans="2:197" ht="38" customHeight="1">
      <c r="B178" s="428" t="s">
        <v>786</v>
      </c>
      <c r="C178" s="916" t="s">
        <v>792</v>
      </c>
      <c r="D178" s="916"/>
      <c r="E178" s="916"/>
      <c r="F178" s="916"/>
      <c r="G178" s="426">
        <f t="shared" si="42"/>
        <v>0</v>
      </c>
      <c r="H178" s="426">
        <f t="shared" si="43"/>
        <v>0</v>
      </c>
      <c r="I178" s="426">
        <f t="shared" si="43"/>
        <v>3</v>
      </c>
      <c r="J178" s="426">
        <f t="shared" si="43"/>
        <v>0</v>
      </c>
      <c r="K178" s="426">
        <f t="shared" si="43"/>
        <v>0</v>
      </c>
      <c r="L178" s="426">
        <f t="shared" si="43"/>
        <v>0</v>
      </c>
      <c r="M178" s="426">
        <f t="shared" si="43"/>
        <v>0</v>
      </c>
      <c r="N178" s="426">
        <f t="shared" si="43"/>
        <v>0</v>
      </c>
      <c r="O178" s="426">
        <f t="shared" si="43"/>
        <v>0</v>
      </c>
      <c r="P178" s="426">
        <f t="shared" si="43"/>
        <v>0</v>
      </c>
      <c r="Q178" s="426">
        <f t="shared" si="43"/>
        <v>0</v>
      </c>
      <c r="R178" s="426">
        <f t="shared" si="43"/>
        <v>0</v>
      </c>
      <c r="S178" s="426">
        <f t="shared" si="43"/>
        <v>0</v>
      </c>
      <c r="T178" s="426">
        <f t="shared" si="43"/>
        <v>0</v>
      </c>
      <c r="U178" s="426">
        <f t="shared" si="43"/>
        <v>0</v>
      </c>
      <c r="V178" s="426">
        <f t="shared" si="43"/>
        <v>0</v>
      </c>
      <c r="W178" s="426">
        <f t="shared" si="43"/>
        <v>3</v>
      </c>
      <c r="X178" s="426">
        <f t="shared" si="43"/>
        <v>0</v>
      </c>
      <c r="Y178" s="426">
        <f t="shared" si="43"/>
        <v>0</v>
      </c>
      <c r="Z178" s="426">
        <f t="shared" si="43"/>
        <v>0</v>
      </c>
      <c r="AA178" s="426">
        <f t="shared" si="43"/>
        <v>0</v>
      </c>
      <c r="AB178" s="426">
        <f t="shared" si="43"/>
        <v>0</v>
      </c>
      <c r="AC178" s="426">
        <f t="shared" si="43"/>
        <v>0</v>
      </c>
      <c r="AD178" s="426">
        <f t="shared" si="43"/>
        <v>0</v>
      </c>
      <c r="AE178" s="426">
        <f t="shared" si="43"/>
        <v>0</v>
      </c>
      <c r="AF178" s="426">
        <f t="shared" si="43"/>
        <v>0</v>
      </c>
      <c r="AG178" s="426">
        <f t="shared" si="43"/>
        <v>0</v>
      </c>
      <c r="AH178" s="426">
        <f t="shared" si="43"/>
        <v>0</v>
      </c>
      <c r="AI178" s="426">
        <f t="shared" si="43"/>
        <v>0</v>
      </c>
      <c r="AJ178" s="426">
        <f t="shared" si="43"/>
        <v>0</v>
      </c>
      <c r="AK178" s="426">
        <f t="shared" si="43"/>
        <v>0</v>
      </c>
      <c r="AL178" s="426">
        <f t="shared" si="43"/>
        <v>0</v>
      </c>
      <c r="AM178" s="426">
        <f t="shared" si="43"/>
        <v>0</v>
      </c>
      <c r="AN178" s="426">
        <f t="shared" si="43"/>
        <v>4</v>
      </c>
      <c r="AO178" s="426">
        <f t="shared" si="43"/>
        <v>0</v>
      </c>
      <c r="AP178" s="426">
        <f t="shared" si="43"/>
        <v>3</v>
      </c>
      <c r="AQ178" s="426">
        <f t="shared" si="43"/>
        <v>0</v>
      </c>
      <c r="AR178" s="426">
        <f t="shared" si="43"/>
        <v>0</v>
      </c>
      <c r="AS178" s="426">
        <f t="shared" si="43"/>
        <v>0</v>
      </c>
      <c r="AT178" s="426">
        <f t="shared" si="43"/>
        <v>0</v>
      </c>
      <c r="AU178" s="426">
        <f t="shared" si="43"/>
        <v>0</v>
      </c>
      <c r="AV178" s="426">
        <f t="shared" si="43"/>
        <v>4</v>
      </c>
      <c r="AW178" s="426">
        <f t="shared" si="43"/>
        <v>0</v>
      </c>
      <c r="AX178" s="426">
        <f t="shared" si="43"/>
        <v>0</v>
      </c>
      <c r="AY178" s="426" t="str">
        <f t="shared" si="43"/>
        <v/>
      </c>
      <c r="AZ178" s="426" t="str">
        <f t="shared" si="43"/>
        <v/>
      </c>
      <c r="BA178" s="426" t="str">
        <f t="shared" si="43"/>
        <v/>
      </c>
      <c r="BB178" s="426" t="str">
        <f t="shared" si="43"/>
        <v/>
      </c>
      <c r="BC178" s="426" t="str">
        <f t="shared" si="43"/>
        <v/>
      </c>
      <c r="BD178" s="426" t="str">
        <f t="shared" si="43"/>
        <v/>
      </c>
      <c r="BE178" s="426" t="str">
        <f t="shared" si="43"/>
        <v/>
      </c>
      <c r="BF178" s="426" t="str">
        <f t="shared" si="43"/>
        <v/>
      </c>
      <c r="BG178" s="426" t="str">
        <f t="shared" si="43"/>
        <v/>
      </c>
      <c r="BH178" s="426" t="str">
        <f t="shared" si="43"/>
        <v/>
      </c>
      <c r="BI178" s="426" t="str">
        <f t="shared" si="43"/>
        <v/>
      </c>
      <c r="BJ178" s="426" t="str">
        <f t="shared" si="43"/>
        <v/>
      </c>
      <c r="BK178" s="426" t="str">
        <f t="shared" si="43"/>
        <v/>
      </c>
      <c r="BL178" s="426" t="str">
        <f t="shared" si="43"/>
        <v/>
      </c>
      <c r="BM178" s="426" t="str">
        <f t="shared" si="43"/>
        <v/>
      </c>
      <c r="BN178" s="318"/>
      <c r="BO178" s="318"/>
      <c r="BV178" s="334">
        <v>50</v>
      </c>
      <c r="BW178" s="324" t="str">
        <f t="shared" si="44"/>
        <v>D2</v>
      </c>
      <c r="BX178" s="902" t="str">
        <f t="shared" si="44"/>
        <v>Articulación entre la autoridad ambiental y la tradicional para la gestión del área protegida</v>
      </c>
      <c r="BY178" s="902"/>
      <c r="BZ178" s="902"/>
      <c r="CA178" s="902"/>
      <c r="CB178" s="325">
        <f>+HLOOKUP(G11,Categoria!$C$1:$IL$78,$BV$178,FALSE)</f>
        <v>0</v>
      </c>
      <c r="CC178" s="325">
        <f>+HLOOKUP(H11,Categoria!$C$1:$IL$78,$BV$178,FALSE)</f>
        <v>0</v>
      </c>
      <c r="CD178" s="325">
        <f>+HLOOKUP(I11,Categoria!$C$1:$IL$78,$BV$178,FALSE)</f>
        <v>3</v>
      </c>
      <c r="CE178" s="325">
        <f>+HLOOKUP(J11,Categoria!$C$1:$IL$78,$BV$178,FALSE)</f>
        <v>0</v>
      </c>
      <c r="CF178" s="325">
        <f>+HLOOKUP(K11,Categoria!$C$1:$IL$78,$BV$178,FALSE)</f>
        <v>0</v>
      </c>
      <c r="CG178" s="325">
        <f>+HLOOKUP(L11,Categoria!$C$1:$IL$78,$BV$178,FALSE)</f>
        <v>0</v>
      </c>
      <c r="CH178" s="325">
        <f>+HLOOKUP(M11,Categoria!$C$1:$IL$78,$BV$178,FALSE)</f>
        <v>0</v>
      </c>
      <c r="CI178" s="325">
        <f>+HLOOKUP(N11,Categoria!$C$1:$IL$78,$BV$178,FALSE)</f>
        <v>0</v>
      </c>
      <c r="CJ178" s="325">
        <f>+HLOOKUP(O11,Categoria!$C$1:$IL$78,$BV$178,FALSE)</f>
        <v>0</v>
      </c>
      <c r="CK178" s="325">
        <f>+HLOOKUP(P11,Categoria!$C$1:$IL$78,$BV$178,FALSE)</f>
        <v>0</v>
      </c>
      <c r="CL178" s="325">
        <f>+HLOOKUP(Q11,Categoria!$C$1:$IL$78,$BV$178,FALSE)</f>
        <v>0</v>
      </c>
      <c r="CM178" s="325">
        <f>+HLOOKUP(R11,Categoria!$C$1:$IL$78,$BV$178,FALSE)</f>
        <v>0</v>
      </c>
      <c r="CN178" s="325">
        <f>+HLOOKUP(S11,Categoria!$C$1:$IL$78,$BV$178,FALSE)</f>
        <v>0</v>
      </c>
      <c r="CO178" s="325">
        <f>+HLOOKUP(T11,Categoria!$C$1:$IL$78,$BV$178,FALSE)</f>
        <v>0</v>
      </c>
      <c r="CP178" s="325">
        <f>+HLOOKUP(U11,Categoria!$C$1:$IL$78,$BV$178,FALSE)</f>
        <v>0</v>
      </c>
      <c r="CQ178" s="325">
        <f>+HLOOKUP(V11,Categoria!$C$1:$IL$78,$BV$178,FALSE)</f>
        <v>0</v>
      </c>
      <c r="CR178" s="325">
        <f>+HLOOKUP(W11,Categoria!$C$1:$IL$78,$BV$178,FALSE)</f>
        <v>3</v>
      </c>
      <c r="CS178" s="325">
        <f>+HLOOKUP(X11,Categoria!$C$1:$IL$78,$BV$178,FALSE)</f>
        <v>0</v>
      </c>
      <c r="CT178" s="325">
        <f>+HLOOKUP(Y11,Categoria!$C$1:$IL$78,$BV$178,FALSE)</f>
        <v>0</v>
      </c>
      <c r="CU178" s="325">
        <f>+HLOOKUP(Z11,Categoria!$C$1:$IL$78,$BV$178,FALSE)</f>
        <v>0</v>
      </c>
      <c r="CV178" s="325">
        <f>+HLOOKUP(AA11,Categoria!$C$1:$IL$78,$BV$178,FALSE)</f>
        <v>0</v>
      </c>
      <c r="CW178" s="325">
        <f>+HLOOKUP(AB11,Categoria!$C$1:$IL$78,$BV$178,FALSE)</f>
        <v>0</v>
      </c>
      <c r="CX178" s="325">
        <f>+HLOOKUP(AC11,Categoria!$C$1:$IL$78,$BV$178,FALSE)</f>
        <v>0</v>
      </c>
      <c r="CY178" s="325">
        <f>+HLOOKUP(AD11,Categoria!$C$1:$IL$78,$BV$178,FALSE)</f>
        <v>0</v>
      </c>
      <c r="CZ178" s="325">
        <f>+HLOOKUP(AE11,Categoria!$C$1:$IL$78,$BV$178,FALSE)</f>
        <v>0</v>
      </c>
      <c r="DA178" s="325">
        <f>+HLOOKUP(AF11,Categoria!$C$1:$IL$78,$BV$178,FALSE)</f>
        <v>0</v>
      </c>
      <c r="DB178" s="325">
        <f>+HLOOKUP(AG11,Categoria!$C$1:$IL$78,$BV$178,FALSE)</f>
        <v>0</v>
      </c>
      <c r="DC178" s="325">
        <f>+HLOOKUP(AH11,Categoria!$C$1:$IL$78,$BV$178,FALSE)</f>
        <v>0</v>
      </c>
      <c r="DD178" s="325">
        <f>+HLOOKUP(AI11,Categoria!$C$1:$IL$78,$BV$178,FALSE)</f>
        <v>0</v>
      </c>
      <c r="DE178" s="325">
        <f>+HLOOKUP(AJ11,Categoria!$C$1:$IL$78,$BV$178,FALSE)</f>
        <v>0</v>
      </c>
      <c r="DF178" s="325">
        <f>+HLOOKUP(AK11,Categoria!$C$1:$IL$78,$BV$178,FALSE)</f>
        <v>0</v>
      </c>
      <c r="DG178" s="325">
        <f>+HLOOKUP(AL11,Categoria!$C$1:$IL$78,$BV$178,FALSE)</f>
        <v>0</v>
      </c>
      <c r="DH178" s="325">
        <f>+HLOOKUP(AM11,Categoria!$C$1:$IL$78,$BV$178,FALSE)</f>
        <v>0</v>
      </c>
      <c r="DI178" s="325">
        <f>+HLOOKUP(AN11,Categoria!$C$1:$IL$78,$BV$178,FALSE)</f>
        <v>4</v>
      </c>
      <c r="DJ178" s="325">
        <f>+HLOOKUP(AO11,Categoria!$C$1:$IL$78,$BV$178,FALSE)</f>
        <v>0</v>
      </c>
      <c r="DK178" s="325">
        <f>+HLOOKUP(AP11,Categoria!$C$1:$IL$78,$BV$178,FALSE)</f>
        <v>3</v>
      </c>
      <c r="DL178" s="325">
        <f>+HLOOKUP(AQ11,Categoria!$C$1:$IL$78,$BV$178,FALSE)</f>
        <v>0</v>
      </c>
      <c r="DM178" s="325">
        <f>+HLOOKUP(AR11,Categoria!$C$1:$IL$78,$BV$178,FALSE)</f>
        <v>0</v>
      </c>
      <c r="DN178" s="325">
        <f>+HLOOKUP(AS11,Categoria!$C$1:$IL$78,$BV$178,FALSE)</f>
        <v>0</v>
      </c>
      <c r="DO178" s="325">
        <f>+HLOOKUP(AT11,Categoria!$C$1:$IL$78,$BV$178,FALSE)</f>
        <v>0</v>
      </c>
      <c r="DP178" s="325">
        <f>+HLOOKUP(AU11,Categoria!$C$1:$IL$78,$BV$178,FALSE)</f>
        <v>0</v>
      </c>
      <c r="DQ178" s="325">
        <f>+HLOOKUP(AV11,Categoria!$C$1:$IL$78,$BV$178,FALSE)</f>
        <v>4</v>
      </c>
      <c r="DR178" s="325">
        <f>+HLOOKUP(AW11,Categoria!$C$1:$IL$78,$BV$178,FALSE)</f>
        <v>0</v>
      </c>
      <c r="DS178" s="325">
        <f>+HLOOKUP(AX11,Categoria!$C$1:$IL$78,$BV$178,FALSE)</f>
        <v>0</v>
      </c>
      <c r="DT178" s="325" t="e">
        <f>+HLOOKUP(AY11,Categoria!$C$1:$IL$78,$BV$178,FALSE)</f>
        <v>#N/A</v>
      </c>
      <c r="DU178" s="325" t="e">
        <f>+HLOOKUP(AZ11,Categoria!$C$1:$IL$78,$BV$178,FALSE)</f>
        <v>#N/A</v>
      </c>
      <c r="DV178" s="325" t="e">
        <f>+HLOOKUP(BA11,Categoria!$C$1:$IL$78,$BV$178,FALSE)</f>
        <v>#N/A</v>
      </c>
      <c r="DW178" s="325" t="e">
        <f>+HLOOKUP(BB11,Categoria!$C$1:$IL$78,$BV$178,FALSE)</f>
        <v>#N/A</v>
      </c>
      <c r="DX178" s="325" t="e">
        <f>+HLOOKUP(BC11,Categoria!$C$1:$IL$78,$BV$178,FALSE)</f>
        <v>#N/A</v>
      </c>
      <c r="DY178" s="325" t="e">
        <f>+HLOOKUP(BD11,Categoria!$C$1:$IL$78,$BV$178,FALSE)</f>
        <v>#N/A</v>
      </c>
      <c r="DZ178" s="325" t="e">
        <f>+HLOOKUP(BE11,Categoria!$C$1:$IL$78,$BV$178,FALSE)</f>
        <v>#N/A</v>
      </c>
      <c r="EA178" s="325" t="e">
        <f>+HLOOKUP(BF11,Categoria!$C$1:$IL$78,$BV$178,FALSE)</f>
        <v>#N/A</v>
      </c>
      <c r="EB178" s="325" t="e">
        <f>+HLOOKUP(BG11,Categoria!$C$1:$IL$78,$BV$178,FALSE)</f>
        <v>#N/A</v>
      </c>
      <c r="EC178" s="325" t="e">
        <f>+HLOOKUP(BH11,Categoria!$C$1:$IL$78,$BV$178,FALSE)</f>
        <v>#N/A</v>
      </c>
      <c r="ED178" s="325" t="e">
        <f>+HLOOKUP(BI11,Categoria!$C$1:$IL$78,$BV$178,FALSE)</f>
        <v>#N/A</v>
      </c>
      <c r="EE178" s="325" t="e">
        <f>+HLOOKUP(BJ11,Categoria!$C$1:$IL$78,$BV$178,FALSE)</f>
        <v>#N/A</v>
      </c>
      <c r="EF178" s="325" t="e">
        <f>+HLOOKUP(BK11,Categoria!$C$1:$IL$78,$BV$178,FALSE)</f>
        <v>#N/A</v>
      </c>
      <c r="EG178" s="325" t="e">
        <f>+HLOOKUP(BL11,Categoria!$C$1:$IL$78,$BV$178,FALSE)</f>
        <v>#N/A</v>
      </c>
      <c r="EH178" s="325" t="e">
        <f>+HLOOKUP(BM11,Categoria!$C$1:$IL$78,$BV$178,FALSE)</f>
        <v>#N/A</v>
      </c>
      <c r="EI178" s="326">
        <f t="shared" si="45"/>
        <v>0</v>
      </c>
      <c r="EJ178" s="326">
        <f t="shared" si="46"/>
        <v>0</v>
      </c>
      <c r="EK178" s="326">
        <f t="shared" si="46"/>
        <v>0</v>
      </c>
      <c r="EL178" s="326">
        <f t="shared" si="46"/>
        <v>0</v>
      </c>
      <c r="EM178" s="326">
        <f t="shared" si="46"/>
        <v>0</v>
      </c>
      <c r="EN178" s="326">
        <f t="shared" si="46"/>
        <v>0</v>
      </c>
      <c r="EO178" s="326">
        <f t="shared" si="46"/>
        <v>0</v>
      </c>
      <c r="EP178" s="326">
        <f t="shared" si="46"/>
        <v>0</v>
      </c>
      <c r="EQ178" s="326">
        <f t="shared" si="46"/>
        <v>0</v>
      </c>
      <c r="ER178" s="326">
        <f t="shared" si="46"/>
        <v>0</v>
      </c>
      <c r="ES178" s="326">
        <f t="shared" si="46"/>
        <v>0</v>
      </c>
      <c r="ET178" s="326">
        <f t="shared" si="46"/>
        <v>0</v>
      </c>
      <c r="EU178" s="326">
        <f t="shared" si="46"/>
        <v>0</v>
      </c>
      <c r="EV178" s="326">
        <f t="shared" si="46"/>
        <v>0</v>
      </c>
      <c r="EW178" s="326">
        <f t="shared" si="46"/>
        <v>0</v>
      </c>
      <c r="EX178" s="326">
        <f t="shared" si="46"/>
        <v>0</v>
      </c>
      <c r="EY178" s="326">
        <f t="shared" si="46"/>
        <v>0</v>
      </c>
      <c r="EZ178" s="326">
        <f t="shared" si="46"/>
        <v>0</v>
      </c>
      <c r="FA178" s="326">
        <f t="shared" si="46"/>
        <v>0</v>
      </c>
      <c r="FB178" s="326">
        <f t="shared" si="46"/>
        <v>0</v>
      </c>
      <c r="FC178" s="326">
        <f t="shared" si="46"/>
        <v>0</v>
      </c>
      <c r="FD178" s="326">
        <f t="shared" si="46"/>
        <v>0</v>
      </c>
      <c r="FE178" s="326">
        <f t="shared" si="46"/>
        <v>0</v>
      </c>
      <c r="FF178" s="326">
        <f t="shared" si="46"/>
        <v>0</v>
      </c>
      <c r="FG178" s="326">
        <f t="shared" si="46"/>
        <v>0</v>
      </c>
      <c r="FH178" s="326">
        <f t="shared" si="46"/>
        <v>0</v>
      </c>
      <c r="FI178" s="326">
        <f t="shared" si="46"/>
        <v>0</v>
      </c>
      <c r="FJ178" s="326">
        <f t="shared" si="46"/>
        <v>0</v>
      </c>
      <c r="FK178" s="326">
        <f t="shared" si="46"/>
        <v>0</v>
      </c>
      <c r="FL178" s="326">
        <f t="shared" si="46"/>
        <v>0</v>
      </c>
      <c r="FM178" s="326">
        <f t="shared" si="46"/>
        <v>0</v>
      </c>
      <c r="FN178" s="326">
        <f t="shared" si="46"/>
        <v>0</v>
      </c>
      <c r="FO178" s="326">
        <f t="shared" si="46"/>
        <v>0</v>
      </c>
      <c r="FP178" s="326">
        <f t="shared" si="46"/>
        <v>0</v>
      </c>
      <c r="FQ178" s="326">
        <f t="shared" si="46"/>
        <v>0</v>
      </c>
      <c r="FR178" s="326">
        <f t="shared" si="46"/>
        <v>0</v>
      </c>
      <c r="FS178" s="326">
        <f t="shared" si="46"/>
        <v>0</v>
      </c>
      <c r="FT178" s="326">
        <f t="shared" si="46"/>
        <v>0</v>
      </c>
      <c r="FU178" s="326">
        <f t="shared" si="46"/>
        <v>0</v>
      </c>
      <c r="FV178" s="326">
        <f t="shared" si="46"/>
        <v>0</v>
      </c>
      <c r="FW178" s="326">
        <f t="shared" si="46"/>
        <v>0</v>
      </c>
      <c r="FX178" s="326">
        <f t="shared" si="46"/>
        <v>0</v>
      </c>
      <c r="FY178" s="326">
        <f t="shared" si="46"/>
        <v>0</v>
      </c>
      <c r="FZ178" s="326">
        <f t="shared" si="46"/>
        <v>0</v>
      </c>
      <c r="GA178" s="326">
        <f t="shared" si="46"/>
        <v>1</v>
      </c>
      <c r="GB178" s="326">
        <f t="shared" si="46"/>
        <v>1</v>
      </c>
      <c r="GC178" s="326">
        <f t="shared" si="46"/>
        <v>1</v>
      </c>
      <c r="GD178" s="326">
        <f t="shared" si="46"/>
        <v>1</v>
      </c>
      <c r="GE178" s="326">
        <f t="shared" si="46"/>
        <v>1</v>
      </c>
      <c r="GF178" s="326">
        <f t="shared" si="46"/>
        <v>1</v>
      </c>
      <c r="GG178" s="326">
        <f t="shared" si="46"/>
        <v>1</v>
      </c>
      <c r="GH178" s="326">
        <f t="shared" si="46"/>
        <v>1</v>
      </c>
      <c r="GI178" s="326">
        <f t="shared" si="46"/>
        <v>1</v>
      </c>
      <c r="GJ178" s="326">
        <f t="shared" si="46"/>
        <v>1</v>
      </c>
      <c r="GK178" s="326">
        <f t="shared" si="46"/>
        <v>1</v>
      </c>
      <c r="GL178" s="326">
        <f t="shared" si="46"/>
        <v>1</v>
      </c>
      <c r="GM178" s="326">
        <f t="shared" si="46"/>
        <v>1</v>
      </c>
      <c r="GN178" s="326">
        <f t="shared" si="46"/>
        <v>1</v>
      </c>
      <c r="GO178" s="326">
        <f t="shared" si="46"/>
        <v>1</v>
      </c>
    </row>
    <row r="179" spans="2:197" ht="38" customHeight="1">
      <c r="B179" s="428" t="s">
        <v>787</v>
      </c>
      <c r="C179" s="916" t="s">
        <v>793</v>
      </c>
      <c r="D179" s="916"/>
      <c r="E179" s="916"/>
      <c r="F179" s="916"/>
      <c r="G179" s="426">
        <f t="shared" si="42"/>
        <v>3</v>
      </c>
      <c r="H179" s="426">
        <f t="shared" si="43"/>
        <v>3</v>
      </c>
      <c r="I179" s="426">
        <f t="shared" si="43"/>
        <v>3</v>
      </c>
      <c r="J179" s="426">
        <f t="shared" si="43"/>
        <v>2</v>
      </c>
      <c r="K179" s="426">
        <f t="shared" si="43"/>
        <v>4</v>
      </c>
      <c r="L179" s="426">
        <f t="shared" si="43"/>
        <v>4</v>
      </c>
      <c r="M179" s="426">
        <f t="shared" si="43"/>
        <v>4</v>
      </c>
      <c r="N179" s="426">
        <f t="shared" si="43"/>
        <v>4</v>
      </c>
      <c r="O179" s="426">
        <f t="shared" si="43"/>
        <v>3</v>
      </c>
      <c r="P179" s="426">
        <f t="shared" si="43"/>
        <v>4</v>
      </c>
      <c r="Q179" s="426">
        <f t="shared" si="43"/>
        <v>4</v>
      </c>
      <c r="R179" s="426">
        <f t="shared" si="43"/>
        <v>2</v>
      </c>
      <c r="S179" s="426">
        <f t="shared" si="43"/>
        <v>4</v>
      </c>
      <c r="T179" s="426">
        <f t="shared" si="43"/>
        <v>2</v>
      </c>
      <c r="U179" s="426">
        <f t="shared" si="43"/>
        <v>3</v>
      </c>
      <c r="V179" s="426">
        <f t="shared" si="43"/>
        <v>4</v>
      </c>
      <c r="W179" s="426">
        <f t="shared" si="43"/>
        <v>4</v>
      </c>
      <c r="X179" s="426">
        <f t="shared" si="43"/>
        <v>3</v>
      </c>
      <c r="Y179" s="426">
        <f t="shared" si="43"/>
        <v>3</v>
      </c>
      <c r="Z179" s="426">
        <f t="shared" si="43"/>
        <v>2</v>
      </c>
      <c r="AA179" s="426">
        <f t="shared" si="43"/>
        <v>3</v>
      </c>
      <c r="AB179" s="426">
        <f t="shared" si="43"/>
        <v>4</v>
      </c>
      <c r="AC179" s="426">
        <f t="shared" si="43"/>
        <v>3</v>
      </c>
      <c r="AD179" s="426">
        <f t="shared" si="43"/>
        <v>2</v>
      </c>
      <c r="AE179" s="426">
        <f t="shared" si="43"/>
        <v>1</v>
      </c>
      <c r="AF179" s="426">
        <f t="shared" si="43"/>
        <v>4</v>
      </c>
      <c r="AG179" s="426">
        <f t="shared" si="43"/>
        <v>3</v>
      </c>
      <c r="AH179" s="426">
        <f t="shared" si="43"/>
        <v>2</v>
      </c>
      <c r="AI179" s="426">
        <f t="shared" si="43"/>
        <v>1</v>
      </c>
      <c r="AJ179" s="426">
        <f t="shared" si="43"/>
        <v>1</v>
      </c>
      <c r="AK179" s="426">
        <f t="shared" si="43"/>
        <v>3</v>
      </c>
      <c r="AL179" s="426">
        <f t="shared" si="43"/>
        <v>2</v>
      </c>
      <c r="AM179" s="426">
        <f t="shared" si="43"/>
        <v>4</v>
      </c>
      <c r="AN179" s="426">
        <f t="shared" si="43"/>
        <v>3</v>
      </c>
      <c r="AO179" s="426">
        <f t="shared" si="43"/>
        <v>3</v>
      </c>
      <c r="AP179" s="426">
        <f t="shared" si="43"/>
        <v>3</v>
      </c>
      <c r="AQ179" s="426">
        <f t="shared" si="43"/>
        <v>3</v>
      </c>
      <c r="AR179" s="426">
        <f t="shared" si="43"/>
        <v>2</v>
      </c>
      <c r="AS179" s="426">
        <f t="shared" si="43"/>
        <v>4</v>
      </c>
      <c r="AT179" s="426">
        <f t="shared" si="43"/>
        <v>2</v>
      </c>
      <c r="AU179" s="426">
        <f t="shared" si="43"/>
        <v>4</v>
      </c>
      <c r="AV179" s="426">
        <f t="shared" si="43"/>
        <v>3</v>
      </c>
      <c r="AW179" s="426">
        <f t="shared" si="43"/>
        <v>3</v>
      </c>
      <c r="AX179" s="426">
        <f t="shared" si="43"/>
        <v>3</v>
      </c>
      <c r="AY179" s="426" t="str">
        <f t="shared" si="43"/>
        <v/>
      </c>
      <c r="AZ179" s="426" t="str">
        <f t="shared" si="43"/>
        <v/>
      </c>
      <c r="BA179" s="426" t="str">
        <f t="shared" si="43"/>
        <v/>
      </c>
      <c r="BB179" s="426" t="str">
        <f t="shared" si="43"/>
        <v/>
      </c>
      <c r="BC179" s="426" t="str">
        <f t="shared" si="43"/>
        <v/>
      </c>
      <c r="BD179" s="426" t="str">
        <f t="shared" si="43"/>
        <v/>
      </c>
      <c r="BE179" s="426" t="str">
        <f t="shared" si="43"/>
        <v/>
      </c>
      <c r="BF179" s="426" t="str">
        <f t="shared" si="43"/>
        <v/>
      </c>
      <c r="BG179" s="426" t="str">
        <f t="shared" si="43"/>
        <v/>
      </c>
      <c r="BH179" s="426" t="str">
        <f t="shared" si="43"/>
        <v/>
      </c>
      <c r="BI179" s="426" t="str">
        <f t="shared" si="43"/>
        <v/>
      </c>
      <c r="BJ179" s="426" t="str">
        <f t="shared" si="43"/>
        <v/>
      </c>
      <c r="BK179" s="426" t="str">
        <f t="shared" si="43"/>
        <v/>
      </c>
      <c r="BL179" s="426" t="str">
        <f t="shared" si="43"/>
        <v/>
      </c>
      <c r="BM179" s="426" t="str">
        <f t="shared" si="43"/>
        <v/>
      </c>
      <c r="BN179" s="318"/>
      <c r="BO179" s="318"/>
      <c r="BV179" s="334">
        <v>51</v>
      </c>
      <c r="BW179" s="324" t="str">
        <f t="shared" si="44"/>
        <v>D3</v>
      </c>
      <c r="BX179" s="902" t="str">
        <f t="shared" si="44"/>
        <v>Cualificación de actores estratégicos</v>
      </c>
      <c r="BY179" s="902"/>
      <c r="BZ179" s="902"/>
      <c r="CA179" s="902"/>
      <c r="CB179" s="325">
        <f>+HLOOKUP(G11,Categoria!$C$1:$IL$78,$BV$179,FALSE)</f>
        <v>3</v>
      </c>
      <c r="CC179" s="325">
        <f>+HLOOKUP(H11,Categoria!$C$1:$IL$78,$BV$179,FALSE)</f>
        <v>3</v>
      </c>
      <c r="CD179" s="325">
        <f>+HLOOKUP(I11,Categoria!$C$1:$IL$78,$BV$179,FALSE)</f>
        <v>3</v>
      </c>
      <c r="CE179" s="325">
        <f>+HLOOKUP(J11,Categoria!$C$1:$IL$78,$BV$179,FALSE)</f>
        <v>2</v>
      </c>
      <c r="CF179" s="325">
        <f>+HLOOKUP(K11,Categoria!$C$1:$IL$78,$BV$179,FALSE)</f>
        <v>4</v>
      </c>
      <c r="CG179" s="325">
        <f>+HLOOKUP(L11,Categoria!$C$1:$IL$78,$BV$179,FALSE)</f>
        <v>4</v>
      </c>
      <c r="CH179" s="325">
        <f>+HLOOKUP(M11,Categoria!$C$1:$IL$78,$BV$179,FALSE)</f>
        <v>4</v>
      </c>
      <c r="CI179" s="325">
        <f>+HLOOKUP(N11,Categoria!$C$1:$IL$78,$BV$179,FALSE)</f>
        <v>4</v>
      </c>
      <c r="CJ179" s="325">
        <f>+HLOOKUP(O11,Categoria!$C$1:$IL$78,$BV$179,FALSE)</f>
        <v>3</v>
      </c>
      <c r="CK179" s="325">
        <f>+HLOOKUP(P11,Categoria!$C$1:$IL$78,$BV$179,FALSE)</f>
        <v>4</v>
      </c>
      <c r="CL179" s="325">
        <f>+HLOOKUP(Q11,Categoria!$C$1:$IL$78,$BV$179,FALSE)</f>
        <v>4</v>
      </c>
      <c r="CM179" s="325">
        <f>+HLOOKUP(R11,Categoria!$C$1:$IL$78,$BV$179,FALSE)</f>
        <v>2</v>
      </c>
      <c r="CN179" s="325">
        <f>+HLOOKUP(S11,Categoria!$C$1:$IL$78,$BV$179,FALSE)</f>
        <v>4</v>
      </c>
      <c r="CO179" s="325">
        <f>+HLOOKUP(T11,Categoria!$C$1:$IL$78,$BV$179,FALSE)</f>
        <v>2</v>
      </c>
      <c r="CP179" s="325">
        <f>+HLOOKUP(U11,Categoria!$C$1:$IL$78,$BV$179,FALSE)</f>
        <v>3</v>
      </c>
      <c r="CQ179" s="325">
        <f>+HLOOKUP(V11,Categoria!$C$1:$IL$78,$BV$179,FALSE)</f>
        <v>4</v>
      </c>
      <c r="CR179" s="325">
        <f>+HLOOKUP(W11,Categoria!$C$1:$IL$78,$BV$179,FALSE)</f>
        <v>4</v>
      </c>
      <c r="CS179" s="325">
        <f>+HLOOKUP(X11,Categoria!$C$1:$IL$78,$BV$179,FALSE)</f>
        <v>3</v>
      </c>
      <c r="CT179" s="325">
        <f>+HLOOKUP(Y11,Categoria!$C$1:$IL$78,$BV$179,FALSE)</f>
        <v>3</v>
      </c>
      <c r="CU179" s="325">
        <f>+HLOOKUP(Z11,Categoria!$C$1:$IL$78,$BV$179,FALSE)</f>
        <v>2</v>
      </c>
      <c r="CV179" s="325">
        <f>+HLOOKUP(AA11,Categoria!$C$1:$IL$78,$BV$179,FALSE)</f>
        <v>3</v>
      </c>
      <c r="CW179" s="325">
        <f>+HLOOKUP(AB11,Categoria!$C$1:$IL$78,$BV$179,FALSE)</f>
        <v>4</v>
      </c>
      <c r="CX179" s="325">
        <f>+HLOOKUP(AC11,Categoria!$C$1:$IL$78,$BV$179,FALSE)</f>
        <v>3</v>
      </c>
      <c r="CY179" s="325">
        <f>+HLOOKUP(AD11,Categoria!$C$1:$IL$78,$BV$179,FALSE)</f>
        <v>2</v>
      </c>
      <c r="CZ179" s="325">
        <f>+HLOOKUP(AE11,Categoria!$C$1:$IL$78,$BV$179,FALSE)</f>
        <v>1</v>
      </c>
      <c r="DA179" s="325">
        <f>+HLOOKUP(AF11,Categoria!$C$1:$IL$78,$BV$179,FALSE)</f>
        <v>4</v>
      </c>
      <c r="DB179" s="325">
        <f>+HLOOKUP(AG11,Categoria!$C$1:$IL$78,$BV$179,FALSE)</f>
        <v>3</v>
      </c>
      <c r="DC179" s="325">
        <f>+HLOOKUP(AH11,Categoria!$C$1:$IL$78,$BV$179,FALSE)</f>
        <v>2</v>
      </c>
      <c r="DD179" s="325">
        <f>+HLOOKUP(AI11,Categoria!$C$1:$IL$78,$BV$179,FALSE)</f>
        <v>1</v>
      </c>
      <c r="DE179" s="325">
        <f>+HLOOKUP(AJ11,Categoria!$C$1:$IL$78,$BV$179,FALSE)</f>
        <v>1</v>
      </c>
      <c r="DF179" s="325">
        <f>+HLOOKUP(AK11,Categoria!$C$1:$IL$78,$BV$179,FALSE)</f>
        <v>3</v>
      </c>
      <c r="DG179" s="325">
        <f>+HLOOKUP(AL11,Categoria!$C$1:$IL$78,$BV$179,FALSE)</f>
        <v>2</v>
      </c>
      <c r="DH179" s="325">
        <f>+HLOOKUP(AM11,Categoria!$C$1:$IL$78,$BV$179,FALSE)</f>
        <v>4</v>
      </c>
      <c r="DI179" s="325">
        <f>+HLOOKUP(AN11,Categoria!$C$1:$IL$78,$BV$179,FALSE)</f>
        <v>3</v>
      </c>
      <c r="DJ179" s="325">
        <f>+HLOOKUP(AO11,Categoria!$C$1:$IL$78,$BV$179,FALSE)</f>
        <v>3</v>
      </c>
      <c r="DK179" s="325">
        <f>+HLOOKUP(AP11,Categoria!$C$1:$IL$78,$BV$179,FALSE)</f>
        <v>3</v>
      </c>
      <c r="DL179" s="325">
        <f>+HLOOKUP(AQ11,Categoria!$C$1:$IL$78,$BV$179,FALSE)</f>
        <v>3</v>
      </c>
      <c r="DM179" s="325">
        <f>+HLOOKUP(AR11,Categoria!$C$1:$IL$78,$BV$179,FALSE)</f>
        <v>2</v>
      </c>
      <c r="DN179" s="325">
        <f>+HLOOKUP(AS11,Categoria!$C$1:$IL$78,$BV$179,FALSE)</f>
        <v>4</v>
      </c>
      <c r="DO179" s="325">
        <f>+HLOOKUP(AT11,Categoria!$C$1:$IL$78,$BV$179,FALSE)</f>
        <v>2</v>
      </c>
      <c r="DP179" s="325">
        <f>+HLOOKUP(AU11,Categoria!$C$1:$IL$78,$BV$179,FALSE)</f>
        <v>4</v>
      </c>
      <c r="DQ179" s="325">
        <f>+HLOOKUP(AV11,Categoria!$C$1:$IL$78,$BV$179,FALSE)</f>
        <v>3</v>
      </c>
      <c r="DR179" s="325">
        <f>+HLOOKUP(AW11,Categoria!$C$1:$IL$78,$BV$179,FALSE)</f>
        <v>3</v>
      </c>
      <c r="DS179" s="325">
        <f>+HLOOKUP(AX11,Categoria!$C$1:$IL$78,$BV$179,FALSE)</f>
        <v>3</v>
      </c>
      <c r="DT179" s="325" t="e">
        <f>+HLOOKUP(AY11,Categoria!$C$1:$IL$78,$BV$179,FALSE)</f>
        <v>#N/A</v>
      </c>
      <c r="DU179" s="325" t="e">
        <f>+HLOOKUP(AZ11,Categoria!$C$1:$IL$78,$BV$179,FALSE)</f>
        <v>#N/A</v>
      </c>
      <c r="DV179" s="325" t="e">
        <f>+HLOOKUP(BA11,Categoria!$C$1:$IL$78,$BV$179,FALSE)</f>
        <v>#N/A</v>
      </c>
      <c r="DW179" s="325" t="e">
        <f>+HLOOKUP(BB11,Categoria!$C$1:$IL$78,$BV$179,FALSE)</f>
        <v>#N/A</v>
      </c>
      <c r="DX179" s="325" t="e">
        <f>+HLOOKUP(BC11,Categoria!$C$1:$IL$78,$BV$179,FALSE)</f>
        <v>#N/A</v>
      </c>
      <c r="DY179" s="325" t="e">
        <f>+HLOOKUP(BD11,Categoria!$C$1:$IL$78,$BV$179,FALSE)</f>
        <v>#N/A</v>
      </c>
      <c r="DZ179" s="325" t="e">
        <f>+HLOOKUP(BE11,Categoria!$C$1:$IL$78,$BV$179,FALSE)</f>
        <v>#N/A</v>
      </c>
      <c r="EA179" s="325" t="e">
        <f>+HLOOKUP(BF11,Categoria!$C$1:$IL$78,$BV$179,FALSE)</f>
        <v>#N/A</v>
      </c>
      <c r="EB179" s="325" t="e">
        <f>+HLOOKUP(BG11,Categoria!$C$1:$IL$78,$BV$179,FALSE)</f>
        <v>#N/A</v>
      </c>
      <c r="EC179" s="325" t="e">
        <f>+HLOOKUP(BH11,Categoria!$C$1:$IL$78,$BV$179,FALSE)</f>
        <v>#N/A</v>
      </c>
      <c r="ED179" s="325" t="e">
        <f>+HLOOKUP(BI11,Categoria!$C$1:$IL$78,$BV$179,FALSE)</f>
        <v>#N/A</v>
      </c>
      <c r="EE179" s="325" t="e">
        <f>+HLOOKUP(BJ11,Categoria!$C$1:$IL$78,$BV$179,FALSE)</f>
        <v>#N/A</v>
      </c>
      <c r="EF179" s="325" t="e">
        <f>+HLOOKUP(BK11,Categoria!$C$1:$IL$78,$BV$179,FALSE)</f>
        <v>#N/A</v>
      </c>
      <c r="EG179" s="325" t="e">
        <f>+HLOOKUP(BL11,Categoria!$C$1:$IL$78,$BV$179,FALSE)</f>
        <v>#N/A</v>
      </c>
      <c r="EH179" s="325" t="e">
        <f>+HLOOKUP(BM11,Categoria!$C$1:$IL$78,$BV$179,FALSE)</f>
        <v>#N/A</v>
      </c>
      <c r="EI179" s="326">
        <f t="shared" si="45"/>
        <v>0</v>
      </c>
      <c r="EJ179" s="326">
        <f t="shared" si="46"/>
        <v>0</v>
      </c>
      <c r="EK179" s="326">
        <f t="shared" si="46"/>
        <v>0</v>
      </c>
      <c r="EL179" s="326">
        <f t="shared" si="46"/>
        <v>0</v>
      </c>
      <c r="EM179" s="326">
        <f t="shared" si="46"/>
        <v>0</v>
      </c>
      <c r="EN179" s="326">
        <f t="shared" si="46"/>
        <v>0</v>
      </c>
      <c r="EO179" s="326">
        <f t="shared" si="46"/>
        <v>0</v>
      </c>
      <c r="EP179" s="326">
        <f t="shared" si="46"/>
        <v>0</v>
      </c>
      <c r="EQ179" s="326">
        <f t="shared" si="46"/>
        <v>0</v>
      </c>
      <c r="ER179" s="326">
        <f t="shared" si="46"/>
        <v>0</v>
      </c>
      <c r="ES179" s="326">
        <f t="shared" si="46"/>
        <v>0</v>
      </c>
      <c r="ET179" s="326">
        <f t="shared" si="46"/>
        <v>0</v>
      </c>
      <c r="EU179" s="326">
        <f t="shared" si="46"/>
        <v>0</v>
      </c>
      <c r="EV179" s="326">
        <f t="shared" si="46"/>
        <v>0</v>
      </c>
      <c r="EW179" s="326">
        <f t="shared" si="46"/>
        <v>0</v>
      </c>
      <c r="EX179" s="326">
        <f t="shared" si="46"/>
        <v>0</v>
      </c>
      <c r="EY179" s="326">
        <f t="shared" si="46"/>
        <v>0</v>
      </c>
      <c r="EZ179" s="326">
        <f t="shared" si="46"/>
        <v>0</v>
      </c>
      <c r="FA179" s="326">
        <f t="shared" si="46"/>
        <v>0</v>
      </c>
      <c r="FB179" s="326">
        <f t="shared" si="46"/>
        <v>0</v>
      </c>
      <c r="FC179" s="326">
        <f t="shared" si="46"/>
        <v>0</v>
      </c>
      <c r="FD179" s="326">
        <f t="shared" si="46"/>
        <v>0</v>
      </c>
      <c r="FE179" s="326">
        <f t="shared" si="46"/>
        <v>0</v>
      </c>
      <c r="FF179" s="326">
        <f t="shared" si="46"/>
        <v>0</v>
      </c>
      <c r="FG179" s="326">
        <f t="shared" si="46"/>
        <v>0</v>
      </c>
      <c r="FH179" s="326">
        <f t="shared" si="46"/>
        <v>0</v>
      </c>
      <c r="FI179" s="326">
        <f t="shared" si="46"/>
        <v>0</v>
      </c>
      <c r="FJ179" s="326">
        <f t="shared" si="46"/>
        <v>0</v>
      </c>
      <c r="FK179" s="326">
        <f t="shared" si="46"/>
        <v>0</v>
      </c>
      <c r="FL179" s="326">
        <f t="shared" si="46"/>
        <v>0</v>
      </c>
      <c r="FM179" s="326">
        <f t="shared" si="46"/>
        <v>0</v>
      </c>
      <c r="FN179" s="326">
        <f t="shared" si="46"/>
        <v>0</v>
      </c>
      <c r="FO179" s="326">
        <f t="shared" si="46"/>
        <v>0</v>
      </c>
      <c r="FP179" s="326">
        <f t="shared" si="46"/>
        <v>0</v>
      </c>
      <c r="FQ179" s="326">
        <f t="shared" si="46"/>
        <v>0</v>
      </c>
      <c r="FR179" s="326">
        <f t="shared" si="46"/>
        <v>0</v>
      </c>
      <c r="FS179" s="326">
        <f t="shared" si="46"/>
        <v>0</v>
      </c>
      <c r="FT179" s="326">
        <f t="shared" si="46"/>
        <v>0</v>
      </c>
      <c r="FU179" s="326">
        <f t="shared" si="46"/>
        <v>0</v>
      </c>
      <c r="FV179" s="326">
        <f t="shared" si="46"/>
        <v>0</v>
      </c>
      <c r="FW179" s="326">
        <f t="shared" si="46"/>
        <v>0</v>
      </c>
      <c r="FX179" s="326">
        <f t="shared" si="46"/>
        <v>0</v>
      </c>
      <c r="FY179" s="326">
        <f t="shared" si="46"/>
        <v>0</v>
      </c>
      <c r="FZ179" s="326">
        <f t="shared" si="46"/>
        <v>0</v>
      </c>
      <c r="GA179" s="326">
        <f t="shared" si="46"/>
        <v>1</v>
      </c>
      <c r="GB179" s="326">
        <f t="shared" si="46"/>
        <v>1</v>
      </c>
      <c r="GC179" s="326">
        <f t="shared" si="46"/>
        <v>1</v>
      </c>
      <c r="GD179" s="326">
        <f t="shared" si="46"/>
        <v>1</v>
      </c>
      <c r="GE179" s="326">
        <f t="shared" si="46"/>
        <v>1</v>
      </c>
      <c r="GF179" s="326">
        <f t="shared" si="46"/>
        <v>1</v>
      </c>
      <c r="GG179" s="326">
        <f t="shared" si="46"/>
        <v>1</v>
      </c>
      <c r="GH179" s="326">
        <f t="shared" si="46"/>
        <v>1</v>
      </c>
      <c r="GI179" s="326">
        <f t="shared" si="46"/>
        <v>1</v>
      </c>
      <c r="GJ179" s="326">
        <f t="shared" si="46"/>
        <v>1</v>
      </c>
      <c r="GK179" s="326">
        <f t="shared" si="46"/>
        <v>1</v>
      </c>
      <c r="GL179" s="326">
        <f t="shared" si="46"/>
        <v>1</v>
      </c>
      <c r="GM179" s="326">
        <f t="shared" si="46"/>
        <v>1</v>
      </c>
      <c r="GN179" s="326">
        <f t="shared" si="46"/>
        <v>1</v>
      </c>
      <c r="GO179" s="326">
        <f t="shared" si="46"/>
        <v>1</v>
      </c>
    </row>
    <row r="180" spans="2:197" ht="38" customHeight="1">
      <c r="B180" s="428" t="s">
        <v>788</v>
      </c>
      <c r="C180" s="916" t="s">
        <v>794</v>
      </c>
      <c r="D180" s="916"/>
      <c r="E180" s="916"/>
      <c r="F180" s="916"/>
      <c r="G180" s="426">
        <f t="shared" si="42"/>
        <v>2</v>
      </c>
      <c r="H180" s="426">
        <f t="shared" si="43"/>
        <v>3</v>
      </c>
      <c r="I180" s="426">
        <f t="shared" si="43"/>
        <v>2</v>
      </c>
      <c r="J180" s="426">
        <f t="shared" si="43"/>
        <v>2</v>
      </c>
      <c r="K180" s="426">
        <f t="shared" si="43"/>
        <v>4</v>
      </c>
      <c r="L180" s="426">
        <f t="shared" si="43"/>
        <v>4</v>
      </c>
      <c r="M180" s="426">
        <f t="shared" si="43"/>
        <v>4</v>
      </c>
      <c r="N180" s="426">
        <f t="shared" si="43"/>
        <v>4</v>
      </c>
      <c r="O180" s="426">
        <f t="shared" si="43"/>
        <v>2</v>
      </c>
      <c r="P180" s="426">
        <f t="shared" si="43"/>
        <v>3</v>
      </c>
      <c r="Q180" s="426">
        <f t="shared" si="43"/>
        <v>2</v>
      </c>
      <c r="R180" s="426">
        <f t="shared" si="43"/>
        <v>1</v>
      </c>
      <c r="S180" s="426">
        <f t="shared" si="43"/>
        <v>2</v>
      </c>
      <c r="T180" s="426">
        <f t="shared" si="43"/>
        <v>2</v>
      </c>
      <c r="U180" s="426">
        <f t="shared" si="43"/>
        <v>2</v>
      </c>
      <c r="V180" s="426">
        <f t="shared" si="43"/>
        <v>3</v>
      </c>
      <c r="W180" s="426">
        <f t="shared" si="43"/>
        <v>3</v>
      </c>
      <c r="X180" s="426">
        <f t="shared" si="43"/>
        <v>2</v>
      </c>
      <c r="Y180" s="426">
        <f t="shared" si="43"/>
        <v>4</v>
      </c>
      <c r="Z180" s="426">
        <f t="shared" si="43"/>
        <v>2</v>
      </c>
      <c r="AA180" s="426">
        <f t="shared" si="43"/>
        <v>2</v>
      </c>
      <c r="AB180" s="426">
        <f t="shared" si="43"/>
        <v>3</v>
      </c>
      <c r="AC180" s="426">
        <f t="shared" si="43"/>
        <v>2</v>
      </c>
      <c r="AD180" s="426">
        <f t="shared" si="43"/>
        <v>2</v>
      </c>
      <c r="AE180" s="426">
        <f t="shared" si="43"/>
        <v>2</v>
      </c>
      <c r="AF180" s="426">
        <f t="shared" si="43"/>
        <v>3</v>
      </c>
      <c r="AG180" s="426">
        <f t="shared" si="43"/>
        <v>3</v>
      </c>
      <c r="AH180" s="426">
        <f t="shared" si="43"/>
        <v>2</v>
      </c>
      <c r="AI180" s="426">
        <f t="shared" si="43"/>
        <v>2</v>
      </c>
      <c r="AJ180" s="426">
        <f t="shared" si="43"/>
        <v>2</v>
      </c>
      <c r="AK180" s="426">
        <f t="shared" si="43"/>
        <v>3</v>
      </c>
      <c r="AL180" s="426">
        <f t="shared" si="43"/>
        <v>1</v>
      </c>
      <c r="AM180" s="426">
        <f t="shared" si="43"/>
        <v>2</v>
      </c>
      <c r="AN180" s="426">
        <f t="shared" si="43"/>
        <v>2</v>
      </c>
      <c r="AO180" s="426">
        <f t="shared" si="43"/>
        <v>2</v>
      </c>
      <c r="AP180" s="426">
        <f t="shared" si="43"/>
        <v>2</v>
      </c>
      <c r="AQ180" s="426">
        <f t="shared" si="43"/>
        <v>2</v>
      </c>
      <c r="AR180" s="426">
        <f t="shared" si="43"/>
        <v>2</v>
      </c>
      <c r="AS180" s="426">
        <f t="shared" si="43"/>
        <v>3</v>
      </c>
      <c r="AT180" s="426">
        <f t="shared" si="43"/>
        <v>2</v>
      </c>
      <c r="AU180" s="426">
        <f t="shared" si="43"/>
        <v>2</v>
      </c>
      <c r="AV180" s="426">
        <f t="shared" si="43"/>
        <v>3</v>
      </c>
      <c r="AW180" s="426">
        <f t="shared" si="43"/>
        <v>1</v>
      </c>
      <c r="AX180" s="426">
        <f t="shared" si="43"/>
        <v>2</v>
      </c>
      <c r="AY180" s="426" t="str">
        <f t="shared" si="43"/>
        <v/>
      </c>
      <c r="AZ180" s="426" t="str">
        <f t="shared" si="43"/>
        <v/>
      </c>
      <c r="BA180" s="426" t="str">
        <f t="shared" si="43"/>
        <v/>
      </c>
      <c r="BB180" s="426" t="str">
        <f t="shared" si="43"/>
        <v/>
      </c>
      <c r="BC180" s="426" t="str">
        <f t="shared" si="43"/>
        <v/>
      </c>
      <c r="BD180" s="426" t="str">
        <f t="shared" si="43"/>
        <v/>
      </c>
      <c r="BE180" s="426" t="str">
        <f t="shared" si="43"/>
        <v/>
      </c>
      <c r="BF180" s="426" t="str">
        <f t="shared" si="43"/>
        <v/>
      </c>
      <c r="BG180" s="426" t="str">
        <f t="shared" si="43"/>
        <v/>
      </c>
      <c r="BH180" s="426" t="str">
        <f t="shared" si="43"/>
        <v/>
      </c>
      <c r="BI180" s="426" t="str">
        <f t="shared" si="43"/>
        <v/>
      </c>
      <c r="BJ180" s="426" t="str">
        <f t="shared" si="43"/>
        <v/>
      </c>
      <c r="BK180" s="426" t="str">
        <f t="shared" si="43"/>
        <v/>
      </c>
      <c r="BL180" s="426" t="str">
        <f t="shared" si="43"/>
        <v/>
      </c>
      <c r="BM180" s="426" t="str">
        <f t="shared" si="43"/>
        <v/>
      </c>
      <c r="BN180" s="318"/>
      <c r="BO180" s="318"/>
      <c r="BV180" s="334">
        <v>52</v>
      </c>
      <c r="BW180" s="324" t="str">
        <f t="shared" si="44"/>
        <v>D4</v>
      </c>
      <c r="BX180" s="902" t="str">
        <f t="shared" si="44"/>
        <v>Manejo de conflictos</v>
      </c>
      <c r="BY180" s="902"/>
      <c r="BZ180" s="902"/>
      <c r="CA180" s="902"/>
      <c r="CB180" s="325">
        <f>+HLOOKUP(G11,Categoria!$C$1:$IL$78,$BV$180,FALSE)</f>
        <v>2</v>
      </c>
      <c r="CC180" s="325">
        <f>+HLOOKUP(H11,Categoria!$C$1:$IL$78,$BV$180,FALSE)</f>
        <v>3</v>
      </c>
      <c r="CD180" s="325">
        <f>+HLOOKUP(I11,Categoria!$C$1:$IL$78,$BV$180,FALSE)</f>
        <v>2</v>
      </c>
      <c r="CE180" s="325">
        <f>+HLOOKUP(J11,Categoria!$C$1:$IL$78,$BV$180,FALSE)</f>
        <v>2</v>
      </c>
      <c r="CF180" s="325">
        <f>+HLOOKUP(K11,Categoria!$C$1:$IL$78,$BV$180,FALSE)</f>
        <v>4</v>
      </c>
      <c r="CG180" s="325">
        <f>+HLOOKUP(L11,Categoria!$C$1:$IL$78,$BV$180,FALSE)</f>
        <v>4</v>
      </c>
      <c r="CH180" s="325">
        <f>+HLOOKUP(M11,Categoria!$C$1:$IL$78,$BV$180,FALSE)</f>
        <v>4</v>
      </c>
      <c r="CI180" s="325">
        <f>+HLOOKUP(N11,Categoria!$C$1:$IL$78,$BV$180,FALSE)</f>
        <v>4</v>
      </c>
      <c r="CJ180" s="325">
        <f>+HLOOKUP(O11,Categoria!$C$1:$IL$78,$BV$180,FALSE)</f>
        <v>2</v>
      </c>
      <c r="CK180" s="325">
        <f>+HLOOKUP(P11,Categoria!$C$1:$IL$78,$BV$180,FALSE)</f>
        <v>3</v>
      </c>
      <c r="CL180" s="325">
        <f>+HLOOKUP(Q11,Categoria!$C$1:$IL$78,$BV$180,FALSE)</f>
        <v>2</v>
      </c>
      <c r="CM180" s="325">
        <f>+HLOOKUP(R11,Categoria!$C$1:$IL$78,$BV$180,FALSE)</f>
        <v>1</v>
      </c>
      <c r="CN180" s="325">
        <f>+HLOOKUP(S11,Categoria!$C$1:$IL$78,$BV$180,FALSE)</f>
        <v>2</v>
      </c>
      <c r="CO180" s="325">
        <f>+HLOOKUP(T11,Categoria!$C$1:$IL$78,$BV$180,FALSE)</f>
        <v>2</v>
      </c>
      <c r="CP180" s="325">
        <f>+HLOOKUP(U11,Categoria!$C$1:$IL$78,$BV$180,FALSE)</f>
        <v>2</v>
      </c>
      <c r="CQ180" s="325">
        <f>+HLOOKUP(V11,Categoria!$C$1:$IL$78,$BV$180,FALSE)</f>
        <v>3</v>
      </c>
      <c r="CR180" s="325">
        <f>+HLOOKUP(W11,Categoria!$C$1:$IL$78,$BV$180,FALSE)</f>
        <v>3</v>
      </c>
      <c r="CS180" s="325">
        <f>+HLOOKUP(X11,Categoria!$C$1:$IL$78,$BV$180,FALSE)</f>
        <v>2</v>
      </c>
      <c r="CT180" s="325">
        <f>+HLOOKUP(Y11,Categoria!$C$1:$IL$78,$BV$180,FALSE)</f>
        <v>4</v>
      </c>
      <c r="CU180" s="325">
        <f>+HLOOKUP(Z11,Categoria!$C$1:$IL$78,$BV$180,FALSE)</f>
        <v>2</v>
      </c>
      <c r="CV180" s="325">
        <f>+HLOOKUP(AA11,Categoria!$C$1:$IL$78,$BV$180,FALSE)</f>
        <v>2</v>
      </c>
      <c r="CW180" s="325">
        <f>+HLOOKUP(AB11,Categoria!$C$1:$IL$78,$BV$180,FALSE)</f>
        <v>3</v>
      </c>
      <c r="CX180" s="325">
        <f>+HLOOKUP(AC11,Categoria!$C$1:$IL$78,$BV$180,FALSE)</f>
        <v>2</v>
      </c>
      <c r="CY180" s="325">
        <f>+HLOOKUP(AD11,Categoria!$C$1:$IL$78,$BV$180,FALSE)</f>
        <v>2</v>
      </c>
      <c r="CZ180" s="325">
        <f>+HLOOKUP(AE11,Categoria!$C$1:$IL$78,$BV$180,FALSE)</f>
        <v>2</v>
      </c>
      <c r="DA180" s="325">
        <f>+HLOOKUP(AF11,Categoria!$C$1:$IL$78,$BV$180,FALSE)</f>
        <v>3</v>
      </c>
      <c r="DB180" s="325">
        <f>+HLOOKUP(AG11,Categoria!$C$1:$IL$78,$BV$180,FALSE)</f>
        <v>3</v>
      </c>
      <c r="DC180" s="325">
        <f>+HLOOKUP(AH11,Categoria!$C$1:$IL$78,$BV$180,FALSE)</f>
        <v>2</v>
      </c>
      <c r="DD180" s="325">
        <f>+HLOOKUP(AI11,Categoria!$C$1:$IL$78,$BV$180,FALSE)</f>
        <v>2</v>
      </c>
      <c r="DE180" s="325">
        <f>+HLOOKUP(AJ11,Categoria!$C$1:$IL$78,$BV$180,FALSE)</f>
        <v>2</v>
      </c>
      <c r="DF180" s="325">
        <f>+HLOOKUP(AK11,Categoria!$C$1:$IL$78,$BV$180,FALSE)</f>
        <v>3</v>
      </c>
      <c r="DG180" s="325">
        <f>+HLOOKUP(AL11,Categoria!$C$1:$IL$78,$BV$180,FALSE)</f>
        <v>1</v>
      </c>
      <c r="DH180" s="325">
        <f>+HLOOKUP(AM11,Categoria!$C$1:$IL$78,$BV$180,FALSE)</f>
        <v>2</v>
      </c>
      <c r="DI180" s="325">
        <f>+HLOOKUP(AN11,Categoria!$C$1:$IL$78,$BV$180,FALSE)</f>
        <v>2</v>
      </c>
      <c r="DJ180" s="325">
        <f>+HLOOKUP(AO11,Categoria!$C$1:$IL$78,$BV$180,FALSE)</f>
        <v>2</v>
      </c>
      <c r="DK180" s="325">
        <f>+HLOOKUP(AP11,Categoria!$C$1:$IL$78,$BV$180,FALSE)</f>
        <v>2</v>
      </c>
      <c r="DL180" s="325">
        <f>+HLOOKUP(AQ11,Categoria!$C$1:$IL$78,$BV$180,FALSE)</f>
        <v>2</v>
      </c>
      <c r="DM180" s="325">
        <f>+HLOOKUP(AR11,Categoria!$C$1:$IL$78,$BV$180,FALSE)</f>
        <v>2</v>
      </c>
      <c r="DN180" s="325">
        <f>+HLOOKUP(AS11,Categoria!$C$1:$IL$78,$BV$180,FALSE)</f>
        <v>3</v>
      </c>
      <c r="DO180" s="325">
        <f>+HLOOKUP(AT11,Categoria!$C$1:$IL$78,$BV$180,FALSE)</f>
        <v>2</v>
      </c>
      <c r="DP180" s="325">
        <f>+HLOOKUP(AU11,Categoria!$C$1:$IL$78,$BV$180,FALSE)</f>
        <v>2</v>
      </c>
      <c r="DQ180" s="325">
        <f>+HLOOKUP(AV11,Categoria!$C$1:$IL$78,$BV$180,FALSE)</f>
        <v>3</v>
      </c>
      <c r="DR180" s="325">
        <f>+HLOOKUP(AW11,Categoria!$C$1:$IL$78,$BV$180,FALSE)</f>
        <v>1</v>
      </c>
      <c r="DS180" s="325">
        <f>+HLOOKUP(AX11,Categoria!$C$1:$IL$78,$BV$180,FALSE)</f>
        <v>2</v>
      </c>
      <c r="DT180" s="325" t="e">
        <f>+HLOOKUP(AY11,Categoria!$C$1:$IL$78,$BV$180,FALSE)</f>
        <v>#N/A</v>
      </c>
      <c r="DU180" s="325" t="e">
        <f>+HLOOKUP(AZ11,Categoria!$C$1:$IL$78,$BV$180,FALSE)</f>
        <v>#N/A</v>
      </c>
      <c r="DV180" s="325" t="e">
        <f>+HLOOKUP(BA11,Categoria!$C$1:$IL$78,$BV$180,FALSE)</f>
        <v>#N/A</v>
      </c>
      <c r="DW180" s="325" t="e">
        <f>+HLOOKUP(BB11,Categoria!$C$1:$IL$78,$BV$180,FALSE)</f>
        <v>#N/A</v>
      </c>
      <c r="DX180" s="325" t="e">
        <f>+HLOOKUP(BC11,Categoria!$C$1:$IL$78,$BV$180,FALSE)</f>
        <v>#N/A</v>
      </c>
      <c r="DY180" s="325" t="e">
        <f>+HLOOKUP(BD11,Categoria!$C$1:$IL$78,$BV$180,FALSE)</f>
        <v>#N/A</v>
      </c>
      <c r="DZ180" s="325" t="e">
        <f>+HLOOKUP(BE11,Categoria!$C$1:$IL$78,$BV$180,FALSE)</f>
        <v>#N/A</v>
      </c>
      <c r="EA180" s="325" t="e">
        <f>+HLOOKUP(BF11,Categoria!$C$1:$IL$78,$BV$180,FALSE)</f>
        <v>#N/A</v>
      </c>
      <c r="EB180" s="325" t="e">
        <f>+HLOOKUP(BG11,Categoria!$C$1:$IL$78,$BV$180,FALSE)</f>
        <v>#N/A</v>
      </c>
      <c r="EC180" s="325" t="e">
        <f>+HLOOKUP(BH11,Categoria!$C$1:$IL$78,$BV$180,FALSE)</f>
        <v>#N/A</v>
      </c>
      <c r="ED180" s="325" t="e">
        <f>+HLOOKUP(BI11,Categoria!$C$1:$IL$78,$BV$180,FALSE)</f>
        <v>#N/A</v>
      </c>
      <c r="EE180" s="325" t="e">
        <f>+HLOOKUP(BJ11,Categoria!$C$1:$IL$78,$BV$180,FALSE)</f>
        <v>#N/A</v>
      </c>
      <c r="EF180" s="325" t="e">
        <f>+HLOOKUP(BK11,Categoria!$C$1:$IL$78,$BV$180,FALSE)</f>
        <v>#N/A</v>
      </c>
      <c r="EG180" s="325" t="e">
        <f>+HLOOKUP(BL11,Categoria!$C$1:$IL$78,$BV$180,FALSE)</f>
        <v>#N/A</v>
      </c>
      <c r="EH180" s="325" t="e">
        <f>+HLOOKUP(BM11,Categoria!$C$1:$IL$78,$BV$180,FALSE)</f>
        <v>#N/A</v>
      </c>
      <c r="EI180" s="326">
        <f t="shared" si="45"/>
        <v>0</v>
      </c>
      <c r="EJ180" s="326">
        <f t="shared" si="46"/>
        <v>0</v>
      </c>
      <c r="EK180" s="326">
        <f t="shared" si="46"/>
        <v>0</v>
      </c>
      <c r="EL180" s="326">
        <f t="shared" si="46"/>
        <v>0</v>
      </c>
      <c r="EM180" s="326">
        <f t="shared" si="46"/>
        <v>0</v>
      </c>
      <c r="EN180" s="326">
        <f t="shared" si="46"/>
        <v>0</v>
      </c>
      <c r="EO180" s="326">
        <f t="shared" si="46"/>
        <v>0</v>
      </c>
      <c r="EP180" s="326">
        <f t="shared" si="46"/>
        <v>0</v>
      </c>
      <c r="EQ180" s="326">
        <f t="shared" si="46"/>
        <v>0</v>
      </c>
      <c r="ER180" s="326">
        <f t="shared" si="46"/>
        <v>0</v>
      </c>
      <c r="ES180" s="326">
        <f t="shared" si="46"/>
        <v>0</v>
      </c>
      <c r="ET180" s="326">
        <f t="shared" si="46"/>
        <v>0</v>
      </c>
      <c r="EU180" s="326">
        <f t="shared" si="46"/>
        <v>0</v>
      </c>
      <c r="EV180" s="326">
        <f t="shared" si="46"/>
        <v>0</v>
      </c>
      <c r="EW180" s="326">
        <f t="shared" si="46"/>
        <v>0</v>
      </c>
      <c r="EX180" s="326">
        <f t="shared" si="46"/>
        <v>0</v>
      </c>
      <c r="EY180" s="326">
        <f t="shared" si="46"/>
        <v>0</v>
      </c>
      <c r="EZ180" s="326">
        <f t="shared" si="46"/>
        <v>0</v>
      </c>
      <c r="FA180" s="326">
        <f t="shared" si="46"/>
        <v>0</v>
      </c>
      <c r="FB180" s="326">
        <f t="shared" si="46"/>
        <v>0</v>
      </c>
      <c r="FC180" s="326">
        <f t="shared" si="46"/>
        <v>0</v>
      </c>
      <c r="FD180" s="326">
        <f t="shared" si="46"/>
        <v>0</v>
      </c>
      <c r="FE180" s="326">
        <f t="shared" si="46"/>
        <v>0</v>
      </c>
      <c r="FF180" s="326">
        <f t="shared" si="46"/>
        <v>0</v>
      </c>
      <c r="FG180" s="326">
        <f t="shared" si="46"/>
        <v>0</v>
      </c>
      <c r="FH180" s="326">
        <f t="shared" si="46"/>
        <v>0</v>
      </c>
      <c r="FI180" s="326">
        <f t="shared" si="46"/>
        <v>0</v>
      </c>
      <c r="FJ180" s="326">
        <f t="shared" si="46"/>
        <v>0</v>
      </c>
      <c r="FK180" s="326">
        <f t="shared" si="46"/>
        <v>0</v>
      </c>
      <c r="FL180" s="326">
        <f t="shared" si="46"/>
        <v>0</v>
      </c>
      <c r="FM180" s="326">
        <f t="shared" si="46"/>
        <v>0</v>
      </c>
      <c r="FN180" s="326">
        <f t="shared" si="46"/>
        <v>0</v>
      </c>
      <c r="FO180" s="326">
        <f t="shared" si="46"/>
        <v>0</v>
      </c>
      <c r="FP180" s="326">
        <f t="shared" si="46"/>
        <v>0</v>
      </c>
      <c r="FQ180" s="326">
        <f t="shared" si="46"/>
        <v>0</v>
      </c>
      <c r="FR180" s="326">
        <f t="shared" si="46"/>
        <v>0</v>
      </c>
      <c r="FS180" s="326">
        <f t="shared" si="46"/>
        <v>0</v>
      </c>
      <c r="FT180" s="326">
        <f t="shared" si="46"/>
        <v>0</v>
      </c>
      <c r="FU180" s="326">
        <f t="shared" si="46"/>
        <v>0</v>
      </c>
      <c r="FV180" s="326">
        <f t="shared" si="46"/>
        <v>0</v>
      </c>
      <c r="FW180" s="326">
        <f t="shared" si="46"/>
        <v>0</v>
      </c>
      <c r="FX180" s="326">
        <f t="shared" si="46"/>
        <v>0</v>
      </c>
      <c r="FY180" s="326">
        <f t="shared" si="46"/>
        <v>0</v>
      </c>
      <c r="FZ180" s="326">
        <f t="shared" si="46"/>
        <v>0</v>
      </c>
      <c r="GA180" s="326">
        <f t="shared" si="46"/>
        <v>1</v>
      </c>
      <c r="GB180" s="326">
        <f t="shared" si="46"/>
        <v>1</v>
      </c>
      <c r="GC180" s="326">
        <f t="shared" si="46"/>
        <v>1</v>
      </c>
      <c r="GD180" s="326">
        <f t="shared" si="46"/>
        <v>1</v>
      </c>
      <c r="GE180" s="326">
        <f t="shared" si="46"/>
        <v>1</v>
      </c>
      <c r="GF180" s="326">
        <f t="shared" si="46"/>
        <v>1</v>
      </c>
      <c r="GG180" s="326">
        <f t="shared" si="46"/>
        <v>1</v>
      </c>
      <c r="GH180" s="326">
        <f t="shared" si="46"/>
        <v>1</v>
      </c>
      <c r="GI180" s="326">
        <f t="shared" si="46"/>
        <v>1</v>
      </c>
      <c r="GJ180" s="326">
        <f t="shared" si="46"/>
        <v>1</v>
      </c>
      <c r="GK180" s="326">
        <f t="shared" si="46"/>
        <v>1</v>
      </c>
      <c r="GL180" s="326">
        <f t="shared" si="46"/>
        <v>1</v>
      </c>
      <c r="GM180" s="326">
        <f t="shared" si="46"/>
        <v>1</v>
      </c>
      <c r="GN180" s="326">
        <f t="shared" si="46"/>
        <v>1</v>
      </c>
      <c r="GO180" s="326">
        <f t="shared" si="46"/>
        <v>1</v>
      </c>
    </row>
    <row r="181" spans="2:197" ht="38" customHeight="1">
      <c r="B181" s="428" t="s">
        <v>789</v>
      </c>
      <c r="C181" s="916" t="s">
        <v>795</v>
      </c>
      <c r="D181" s="916"/>
      <c r="E181" s="916"/>
      <c r="F181" s="916"/>
      <c r="G181" s="426">
        <f t="shared" si="42"/>
        <v>3</v>
      </c>
      <c r="H181" s="426">
        <f t="shared" si="43"/>
        <v>4</v>
      </c>
      <c r="I181" s="426">
        <f t="shared" si="43"/>
        <v>3</v>
      </c>
      <c r="J181" s="426">
        <f t="shared" si="43"/>
        <v>3</v>
      </c>
      <c r="K181" s="426">
        <f t="shared" si="43"/>
        <v>3</v>
      </c>
      <c r="L181" s="426">
        <f t="shared" si="43"/>
        <v>4</v>
      </c>
      <c r="M181" s="426">
        <f t="shared" si="43"/>
        <v>4</v>
      </c>
      <c r="N181" s="426">
        <f t="shared" si="43"/>
        <v>4</v>
      </c>
      <c r="O181" s="426">
        <f t="shared" si="43"/>
        <v>3</v>
      </c>
      <c r="P181" s="426">
        <f t="shared" si="43"/>
        <v>4</v>
      </c>
      <c r="Q181" s="426">
        <f t="shared" si="43"/>
        <v>4</v>
      </c>
      <c r="R181" s="426">
        <f t="shared" si="43"/>
        <v>4</v>
      </c>
      <c r="S181" s="426">
        <f t="shared" si="43"/>
        <v>4</v>
      </c>
      <c r="T181" s="426">
        <f t="shared" si="43"/>
        <v>3</v>
      </c>
      <c r="U181" s="426">
        <f t="shared" si="43"/>
        <v>4</v>
      </c>
      <c r="V181" s="426">
        <f t="shared" si="43"/>
        <v>3</v>
      </c>
      <c r="W181" s="426">
        <f t="shared" si="43"/>
        <v>3</v>
      </c>
      <c r="X181" s="426">
        <f t="shared" si="43"/>
        <v>2</v>
      </c>
      <c r="Y181" s="426">
        <f t="shared" si="43"/>
        <v>4</v>
      </c>
      <c r="Z181" s="426">
        <f t="shared" si="43"/>
        <v>3</v>
      </c>
      <c r="AA181" s="426">
        <f t="shared" si="43"/>
        <v>4</v>
      </c>
      <c r="AB181" s="426">
        <f t="shared" si="43"/>
        <v>3</v>
      </c>
      <c r="AC181" s="426">
        <f t="shared" si="43"/>
        <v>4</v>
      </c>
      <c r="AD181" s="426">
        <f t="shared" si="43"/>
        <v>4</v>
      </c>
      <c r="AE181" s="426">
        <f t="shared" ref="AE181:BM183" si="47">+IF(FG181=0,CZ181,"")</f>
        <v>1</v>
      </c>
      <c r="AF181" s="426">
        <f t="shared" si="47"/>
        <v>4</v>
      </c>
      <c r="AG181" s="426">
        <f t="shared" si="47"/>
        <v>4</v>
      </c>
      <c r="AH181" s="426">
        <f t="shared" si="47"/>
        <v>3</v>
      </c>
      <c r="AI181" s="426">
        <f t="shared" si="47"/>
        <v>3</v>
      </c>
      <c r="AJ181" s="426">
        <f t="shared" si="47"/>
        <v>3</v>
      </c>
      <c r="AK181" s="426">
        <f t="shared" si="47"/>
        <v>4</v>
      </c>
      <c r="AL181" s="426">
        <f t="shared" si="47"/>
        <v>4</v>
      </c>
      <c r="AM181" s="426">
        <f t="shared" si="47"/>
        <v>3</v>
      </c>
      <c r="AN181" s="426">
        <f t="shared" si="47"/>
        <v>3</v>
      </c>
      <c r="AO181" s="426">
        <f t="shared" si="47"/>
        <v>4</v>
      </c>
      <c r="AP181" s="426">
        <f t="shared" si="47"/>
        <v>3</v>
      </c>
      <c r="AQ181" s="426">
        <f t="shared" si="47"/>
        <v>4</v>
      </c>
      <c r="AR181" s="426">
        <f t="shared" si="47"/>
        <v>2</v>
      </c>
      <c r="AS181" s="426">
        <f t="shared" si="47"/>
        <v>3</v>
      </c>
      <c r="AT181" s="426">
        <f t="shared" si="47"/>
        <v>3</v>
      </c>
      <c r="AU181" s="426">
        <f t="shared" si="47"/>
        <v>3</v>
      </c>
      <c r="AV181" s="426">
        <f t="shared" si="47"/>
        <v>3</v>
      </c>
      <c r="AW181" s="426">
        <f t="shared" si="47"/>
        <v>4</v>
      </c>
      <c r="AX181" s="426">
        <f t="shared" si="47"/>
        <v>3</v>
      </c>
      <c r="AY181" s="426" t="str">
        <f t="shared" si="47"/>
        <v/>
      </c>
      <c r="AZ181" s="426" t="str">
        <f t="shared" si="47"/>
        <v/>
      </c>
      <c r="BA181" s="426" t="str">
        <f t="shared" si="47"/>
        <v/>
      </c>
      <c r="BB181" s="426" t="str">
        <f t="shared" si="47"/>
        <v/>
      </c>
      <c r="BC181" s="426" t="str">
        <f t="shared" si="47"/>
        <v/>
      </c>
      <c r="BD181" s="426" t="str">
        <f t="shared" si="47"/>
        <v/>
      </c>
      <c r="BE181" s="426" t="str">
        <f t="shared" si="47"/>
        <v/>
      </c>
      <c r="BF181" s="426" t="str">
        <f t="shared" si="47"/>
        <v/>
      </c>
      <c r="BG181" s="426" t="str">
        <f t="shared" si="47"/>
        <v/>
      </c>
      <c r="BH181" s="426" t="str">
        <f t="shared" si="47"/>
        <v/>
      </c>
      <c r="BI181" s="426" t="str">
        <f t="shared" si="47"/>
        <v/>
      </c>
      <c r="BJ181" s="426" t="str">
        <f t="shared" si="47"/>
        <v/>
      </c>
      <c r="BK181" s="426" t="str">
        <f t="shared" si="47"/>
        <v/>
      </c>
      <c r="BL181" s="426" t="str">
        <f t="shared" si="47"/>
        <v/>
      </c>
      <c r="BM181" s="426" t="str">
        <f t="shared" si="47"/>
        <v/>
      </c>
      <c r="BN181" s="318"/>
      <c r="BO181" s="318"/>
      <c r="BV181" s="334">
        <v>53</v>
      </c>
      <c r="BW181" s="324" t="str">
        <f t="shared" si="44"/>
        <v>D5</v>
      </c>
      <c r="BX181" s="902" t="str">
        <f t="shared" si="44"/>
        <v>Incidencia del riesgo público en la gestión</v>
      </c>
      <c r="BY181" s="902"/>
      <c r="BZ181" s="902"/>
      <c r="CA181" s="902"/>
      <c r="CB181" s="325">
        <f>+HLOOKUP(G11,Categoria!$C$1:$IL$78,$BV$181,FALSE)</f>
        <v>3</v>
      </c>
      <c r="CC181" s="325">
        <f>+HLOOKUP(H11,Categoria!$C$1:$IL$78,$BV$181,FALSE)</f>
        <v>4</v>
      </c>
      <c r="CD181" s="325">
        <f>+HLOOKUP(I11,Categoria!$C$1:$IL$78,$BV$181,FALSE)</f>
        <v>3</v>
      </c>
      <c r="CE181" s="325">
        <f>+HLOOKUP(J11,Categoria!$C$1:$IL$78,$BV$181,FALSE)</f>
        <v>3</v>
      </c>
      <c r="CF181" s="325">
        <f>+HLOOKUP(K11,Categoria!$C$1:$IL$78,$BV$181,FALSE)</f>
        <v>3</v>
      </c>
      <c r="CG181" s="325">
        <f>+HLOOKUP(L11,Categoria!$C$1:$IL$78,$BV$181,FALSE)</f>
        <v>4</v>
      </c>
      <c r="CH181" s="325">
        <f>+HLOOKUP(M11,Categoria!$C$1:$IL$78,$BV$181,FALSE)</f>
        <v>4</v>
      </c>
      <c r="CI181" s="325">
        <f>+HLOOKUP(N11,Categoria!$C$1:$IL$78,$BV$181,FALSE)</f>
        <v>4</v>
      </c>
      <c r="CJ181" s="325">
        <f>+HLOOKUP(O11,Categoria!$C$1:$IL$78,$BV$181,FALSE)</f>
        <v>3</v>
      </c>
      <c r="CK181" s="325">
        <f>+HLOOKUP(P11,Categoria!$C$1:$IL$78,$BV$181,FALSE)</f>
        <v>4</v>
      </c>
      <c r="CL181" s="325">
        <f>+HLOOKUP(Q11,Categoria!$C$1:$IL$78,$BV$181,FALSE)</f>
        <v>4</v>
      </c>
      <c r="CM181" s="325">
        <f>+HLOOKUP(R11,Categoria!$C$1:$IL$78,$BV$181,FALSE)</f>
        <v>4</v>
      </c>
      <c r="CN181" s="325">
        <f>+HLOOKUP(S11,Categoria!$C$1:$IL$78,$BV$181,FALSE)</f>
        <v>4</v>
      </c>
      <c r="CO181" s="325">
        <f>+HLOOKUP(T11,Categoria!$C$1:$IL$78,$BV$181,FALSE)</f>
        <v>3</v>
      </c>
      <c r="CP181" s="325">
        <f>+HLOOKUP(U11,Categoria!$C$1:$IL$78,$BV$181,FALSE)</f>
        <v>4</v>
      </c>
      <c r="CQ181" s="325">
        <f>+HLOOKUP(V11,Categoria!$C$1:$IL$78,$BV$181,FALSE)</f>
        <v>3</v>
      </c>
      <c r="CR181" s="325">
        <f>+HLOOKUP(W11,Categoria!$C$1:$IL$78,$BV$181,FALSE)</f>
        <v>3</v>
      </c>
      <c r="CS181" s="325">
        <f>+HLOOKUP(X11,Categoria!$C$1:$IL$78,$BV$181,FALSE)</f>
        <v>2</v>
      </c>
      <c r="CT181" s="325">
        <f>+HLOOKUP(Y11,Categoria!$C$1:$IL$78,$BV$181,FALSE)</f>
        <v>4</v>
      </c>
      <c r="CU181" s="325">
        <f>+HLOOKUP(Z11,Categoria!$C$1:$IL$78,$BV$181,FALSE)</f>
        <v>3</v>
      </c>
      <c r="CV181" s="325">
        <f>+HLOOKUP(AA11,Categoria!$C$1:$IL$78,$BV$181,FALSE)</f>
        <v>4</v>
      </c>
      <c r="CW181" s="325">
        <f>+HLOOKUP(AB11,Categoria!$C$1:$IL$78,$BV$181,FALSE)</f>
        <v>3</v>
      </c>
      <c r="CX181" s="325">
        <f>+HLOOKUP(AC11,Categoria!$C$1:$IL$78,$BV$181,FALSE)</f>
        <v>4</v>
      </c>
      <c r="CY181" s="325">
        <f>+HLOOKUP(AD11,Categoria!$C$1:$IL$78,$BV$181,FALSE)</f>
        <v>4</v>
      </c>
      <c r="CZ181" s="325">
        <f>+HLOOKUP(AE11,Categoria!$C$1:$IL$78,$BV$181,FALSE)</f>
        <v>1</v>
      </c>
      <c r="DA181" s="325">
        <f>+HLOOKUP(AF11,Categoria!$C$1:$IL$78,$BV$181,FALSE)</f>
        <v>4</v>
      </c>
      <c r="DB181" s="325">
        <f>+HLOOKUP(AG11,Categoria!$C$1:$IL$78,$BV$181,FALSE)</f>
        <v>4</v>
      </c>
      <c r="DC181" s="325">
        <f>+HLOOKUP(AH11,Categoria!$C$1:$IL$78,$BV$181,FALSE)</f>
        <v>3</v>
      </c>
      <c r="DD181" s="325">
        <f>+HLOOKUP(AI11,Categoria!$C$1:$IL$78,$BV$181,FALSE)</f>
        <v>3</v>
      </c>
      <c r="DE181" s="325">
        <f>+HLOOKUP(AJ11,Categoria!$C$1:$IL$78,$BV$181,FALSE)</f>
        <v>3</v>
      </c>
      <c r="DF181" s="325">
        <f>+HLOOKUP(AK11,Categoria!$C$1:$IL$78,$BV$181,FALSE)</f>
        <v>4</v>
      </c>
      <c r="DG181" s="325">
        <f>+HLOOKUP(AL11,Categoria!$C$1:$IL$78,$BV$181,FALSE)</f>
        <v>4</v>
      </c>
      <c r="DH181" s="325">
        <f>+HLOOKUP(AM11,Categoria!$C$1:$IL$78,$BV$181,FALSE)</f>
        <v>3</v>
      </c>
      <c r="DI181" s="325">
        <f>+HLOOKUP(AN11,Categoria!$C$1:$IL$78,$BV$181,FALSE)</f>
        <v>3</v>
      </c>
      <c r="DJ181" s="325">
        <f>+HLOOKUP(AO11,Categoria!$C$1:$IL$78,$BV$181,FALSE)</f>
        <v>4</v>
      </c>
      <c r="DK181" s="325">
        <f>+HLOOKUP(AP11,Categoria!$C$1:$IL$78,$BV$181,FALSE)</f>
        <v>3</v>
      </c>
      <c r="DL181" s="325">
        <f>+HLOOKUP(AQ11,Categoria!$C$1:$IL$78,$BV$181,FALSE)</f>
        <v>4</v>
      </c>
      <c r="DM181" s="325">
        <f>+HLOOKUP(AR11,Categoria!$C$1:$IL$78,$BV$181,FALSE)</f>
        <v>2</v>
      </c>
      <c r="DN181" s="325">
        <f>+HLOOKUP(AS11,Categoria!$C$1:$IL$78,$BV$181,FALSE)</f>
        <v>3</v>
      </c>
      <c r="DO181" s="325">
        <f>+HLOOKUP(AT11,Categoria!$C$1:$IL$78,$BV$181,FALSE)</f>
        <v>3</v>
      </c>
      <c r="DP181" s="325">
        <f>+HLOOKUP(AU11,Categoria!$C$1:$IL$78,$BV$181,FALSE)</f>
        <v>3</v>
      </c>
      <c r="DQ181" s="325">
        <f>+HLOOKUP(AV11,Categoria!$C$1:$IL$78,$BV$181,FALSE)</f>
        <v>3</v>
      </c>
      <c r="DR181" s="325">
        <f>+HLOOKUP(AW11,Categoria!$C$1:$IL$78,$BV$181,FALSE)</f>
        <v>4</v>
      </c>
      <c r="DS181" s="325">
        <f>+HLOOKUP(AX11,Categoria!$C$1:$IL$78,$BV$181,FALSE)</f>
        <v>3</v>
      </c>
      <c r="DT181" s="325" t="e">
        <f>+HLOOKUP(AY11,Categoria!$C$1:$IL$78,$BV$181,FALSE)</f>
        <v>#N/A</v>
      </c>
      <c r="DU181" s="325" t="e">
        <f>+HLOOKUP(AZ11,Categoria!$C$1:$IL$78,$BV$181,FALSE)</f>
        <v>#N/A</v>
      </c>
      <c r="DV181" s="325" t="e">
        <f>+HLOOKUP(BA11,Categoria!$C$1:$IL$78,$BV$181,FALSE)</f>
        <v>#N/A</v>
      </c>
      <c r="DW181" s="325" t="e">
        <f>+HLOOKUP(BB11,Categoria!$C$1:$IL$78,$BV$181,FALSE)</f>
        <v>#N/A</v>
      </c>
      <c r="DX181" s="325" t="e">
        <f>+HLOOKUP(BC11,Categoria!$C$1:$IL$78,$BV$181,FALSE)</f>
        <v>#N/A</v>
      </c>
      <c r="DY181" s="325" t="e">
        <f>+HLOOKUP(BD11,Categoria!$C$1:$IL$78,$BV$181,FALSE)</f>
        <v>#N/A</v>
      </c>
      <c r="DZ181" s="325" t="e">
        <f>+HLOOKUP(BE11,Categoria!$C$1:$IL$78,$BV$181,FALSE)</f>
        <v>#N/A</v>
      </c>
      <c r="EA181" s="325" t="e">
        <f>+HLOOKUP(BF11,Categoria!$C$1:$IL$78,$BV$181,FALSE)</f>
        <v>#N/A</v>
      </c>
      <c r="EB181" s="325" t="e">
        <f>+HLOOKUP(BG11,Categoria!$C$1:$IL$78,$BV$181,FALSE)</f>
        <v>#N/A</v>
      </c>
      <c r="EC181" s="325" t="e">
        <f>+HLOOKUP(BH11,Categoria!$C$1:$IL$78,$BV$181,FALSE)</f>
        <v>#N/A</v>
      </c>
      <c r="ED181" s="325" t="e">
        <f>+HLOOKUP(BI11,Categoria!$C$1:$IL$78,$BV$181,FALSE)</f>
        <v>#N/A</v>
      </c>
      <c r="EE181" s="325" t="e">
        <f>+HLOOKUP(BJ11,Categoria!$C$1:$IL$78,$BV$181,FALSE)</f>
        <v>#N/A</v>
      </c>
      <c r="EF181" s="325" t="e">
        <f>+HLOOKUP(BK11,Categoria!$C$1:$IL$78,$BV$181,FALSE)</f>
        <v>#N/A</v>
      </c>
      <c r="EG181" s="325" t="e">
        <f>+HLOOKUP(BL11,Categoria!$C$1:$IL$78,$BV$181,FALSE)</f>
        <v>#N/A</v>
      </c>
      <c r="EH181" s="325" t="e">
        <f>+HLOOKUP(BM11,Categoria!$C$1:$IL$78,$BV$181,FALSE)</f>
        <v>#N/A</v>
      </c>
      <c r="EI181" s="326">
        <f t="shared" si="45"/>
        <v>0</v>
      </c>
      <c r="EJ181" s="326">
        <f t="shared" si="46"/>
        <v>0</v>
      </c>
      <c r="EK181" s="326">
        <f t="shared" si="46"/>
        <v>0</v>
      </c>
      <c r="EL181" s="326">
        <f t="shared" si="46"/>
        <v>0</v>
      </c>
      <c r="EM181" s="326">
        <f t="shared" si="46"/>
        <v>0</v>
      </c>
      <c r="EN181" s="326">
        <f t="shared" si="46"/>
        <v>0</v>
      </c>
      <c r="EO181" s="326">
        <f t="shared" si="46"/>
        <v>0</v>
      </c>
      <c r="EP181" s="326">
        <f t="shared" si="46"/>
        <v>0</v>
      </c>
      <c r="EQ181" s="326">
        <f t="shared" si="46"/>
        <v>0</v>
      </c>
      <c r="ER181" s="326">
        <f t="shared" si="46"/>
        <v>0</v>
      </c>
      <c r="ES181" s="326">
        <f t="shared" si="46"/>
        <v>0</v>
      </c>
      <c r="ET181" s="326">
        <f t="shared" si="46"/>
        <v>0</v>
      </c>
      <c r="EU181" s="326">
        <f t="shared" si="46"/>
        <v>0</v>
      </c>
      <c r="EV181" s="326">
        <f t="shared" si="46"/>
        <v>0</v>
      </c>
      <c r="EW181" s="326">
        <f t="shared" si="46"/>
        <v>0</v>
      </c>
      <c r="EX181" s="326">
        <f t="shared" si="46"/>
        <v>0</v>
      </c>
      <c r="EY181" s="326">
        <f t="shared" si="46"/>
        <v>0</v>
      </c>
      <c r="EZ181" s="326">
        <f t="shared" si="46"/>
        <v>0</v>
      </c>
      <c r="FA181" s="326">
        <f t="shared" si="46"/>
        <v>0</v>
      </c>
      <c r="FB181" s="326">
        <f t="shared" si="46"/>
        <v>0</v>
      </c>
      <c r="FC181" s="326">
        <f t="shared" si="46"/>
        <v>0</v>
      </c>
      <c r="FD181" s="326">
        <f t="shared" si="46"/>
        <v>0</v>
      </c>
      <c r="FE181" s="326">
        <f t="shared" si="46"/>
        <v>0</v>
      </c>
      <c r="FF181" s="326">
        <f t="shared" si="46"/>
        <v>0</v>
      </c>
      <c r="FG181" s="326">
        <f t="shared" ref="FG181:GO183" si="48">--ISERROR(CZ181)</f>
        <v>0</v>
      </c>
      <c r="FH181" s="326">
        <f t="shared" si="48"/>
        <v>0</v>
      </c>
      <c r="FI181" s="326">
        <f t="shared" si="48"/>
        <v>0</v>
      </c>
      <c r="FJ181" s="326">
        <f t="shared" si="48"/>
        <v>0</v>
      </c>
      <c r="FK181" s="326">
        <f t="shared" si="48"/>
        <v>0</v>
      </c>
      <c r="FL181" s="326">
        <f t="shared" si="48"/>
        <v>0</v>
      </c>
      <c r="FM181" s="326">
        <f t="shared" si="48"/>
        <v>0</v>
      </c>
      <c r="FN181" s="326">
        <f t="shared" si="48"/>
        <v>0</v>
      </c>
      <c r="FO181" s="326">
        <f t="shared" si="48"/>
        <v>0</v>
      </c>
      <c r="FP181" s="326">
        <f t="shared" si="48"/>
        <v>0</v>
      </c>
      <c r="FQ181" s="326">
        <f t="shared" si="48"/>
        <v>0</v>
      </c>
      <c r="FR181" s="326">
        <f t="shared" si="48"/>
        <v>0</v>
      </c>
      <c r="FS181" s="326">
        <f t="shared" si="48"/>
        <v>0</v>
      </c>
      <c r="FT181" s="326">
        <f t="shared" si="48"/>
        <v>0</v>
      </c>
      <c r="FU181" s="326">
        <f t="shared" si="48"/>
        <v>0</v>
      </c>
      <c r="FV181" s="326">
        <f t="shared" si="48"/>
        <v>0</v>
      </c>
      <c r="FW181" s="326">
        <f t="shared" si="48"/>
        <v>0</v>
      </c>
      <c r="FX181" s="326">
        <f t="shared" si="48"/>
        <v>0</v>
      </c>
      <c r="FY181" s="326">
        <f t="shared" si="48"/>
        <v>0</v>
      </c>
      <c r="FZ181" s="326">
        <f t="shared" si="48"/>
        <v>0</v>
      </c>
      <c r="GA181" s="326">
        <f t="shared" si="48"/>
        <v>1</v>
      </c>
      <c r="GB181" s="326">
        <f t="shared" si="48"/>
        <v>1</v>
      </c>
      <c r="GC181" s="326">
        <f t="shared" si="48"/>
        <v>1</v>
      </c>
      <c r="GD181" s="326">
        <f t="shared" si="48"/>
        <v>1</v>
      </c>
      <c r="GE181" s="326">
        <f t="shared" si="48"/>
        <v>1</v>
      </c>
      <c r="GF181" s="326">
        <f t="shared" si="48"/>
        <v>1</v>
      </c>
      <c r="GG181" s="326">
        <f t="shared" si="48"/>
        <v>1</v>
      </c>
      <c r="GH181" s="326">
        <f t="shared" si="48"/>
        <v>1</v>
      </c>
      <c r="GI181" s="326">
        <f t="shared" si="48"/>
        <v>1</v>
      </c>
      <c r="GJ181" s="326">
        <f t="shared" si="48"/>
        <v>1</v>
      </c>
      <c r="GK181" s="326">
        <f t="shared" si="48"/>
        <v>1</v>
      </c>
      <c r="GL181" s="326">
        <f t="shared" si="48"/>
        <v>1</v>
      </c>
      <c r="GM181" s="326">
        <f t="shared" si="48"/>
        <v>1</v>
      </c>
      <c r="GN181" s="326">
        <f t="shared" si="48"/>
        <v>1</v>
      </c>
      <c r="GO181" s="326">
        <f t="shared" si="48"/>
        <v>1</v>
      </c>
    </row>
    <row r="182" spans="2:197" ht="38" customHeight="1">
      <c r="B182" s="428" t="s">
        <v>790</v>
      </c>
      <c r="C182" s="916" t="s">
        <v>796</v>
      </c>
      <c r="D182" s="916"/>
      <c r="E182" s="916"/>
      <c r="F182" s="916"/>
      <c r="G182" s="426">
        <f t="shared" si="42"/>
        <v>3</v>
      </c>
      <c r="H182" s="426">
        <f t="shared" ref="H182:AD183" si="49">+IF(EJ182=0,CC182,"")</f>
        <v>4</v>
      </c>
      <c r="I182" s="426">
        <f t="shared" si="49"/>
        <v>2</v>
      </c>
      <c r="J182" s="426">
        <f t="shared" si="49"/>
        <v>2</v>
      </c>
      <c r="K182" s="426">
        <f t="shared" si="49"/>
        <v>3</v>
      </c>
      <c r="L182" s="426">
        <f t="shared" si="49"/>
        <v>3</v>
      </c>
      <c r="M182" s="426">
        <f t="shared" si="49"/>
        <v>3</v>
      </c>
      <c r="N182" s="426">
        <f t="shared" si="49"/>
        <v>3</v>
      </c>
      <c r="O182" s="426">
        <f t="shared" si="49"/>
        <v>3</v>
      </c>
      <c r="P182" s="426">
        <f t="shared" si="49"/>
        <v>3</v>
      </c>
      <c r="Q182" s="426">
        <f t="shared" si="49"/>
        <v>1</v>
      </c>
      <c r="R182" s="426">
        <f t="shared" si="49"/>
        <v>2</v>
      </c>
      <c r="S182" s="426">
        <f t="shared" si="49"/>
        <v>1</v>
      </c>
      <c r="T182" s="426">
        <f t="shared" si="49"/>
        <v>1</v>
      </c>
      <c r="U182" s="426">
        <f t="shared" si="49"/>
        <v>1</v>
      </c>
      <c r="V182" s="426">
        <f t="shared" si="49"/>
        <v>4</v>
      </c>
      <c r="W182" s="426">
        <f t="shared" si="49"/>
        <v>4</v>
      </c>
      <c r="X182" s="426">
        <f t="shared" si="49"/>
        <v>2</v>
      </c>
      <c r="Y182" s="426">
        <f t="shared" si="49"/>
        <v>3</v>
      </c>
      <c r="Z182" s="426">
        <f t="shared" si="49"/>
        <v>3</v>
      </c>
      <c r="AA182" s="426">
        <f t="shared" si="49"/>
        <v>1</v>
      </c>
      <c r="AB182" s="426">
        <f t="shared" si="49"/>
        <v>2</v>
      </c>
      <c r="AC182" s="426">
        <f t="shared" si="49"/>
        <v>1</v>
      </c>
      <c r="AD182" s="426">
        <f t="shared" si="49"/>
        <v>3</v>
      </c>
      <c r="AE182" s="426">
        <f t="shared" si="47"/>
        <v>2</v>
      </c>
      <c r="AF182" s="426">
        <f t="shared" si="47"/>
        <v>3</v>
      </c>
      <c r="AG182" s="426">
        <f t="shared" si="47"/>
        <v>2</v>
      </c>
      <c r="AH182" s="426">
        <f t="shared" si="47"/>
        <v>3</v>
      </c>
      <c r="AI182" s="426">
        <f t="shared" si="47"/>
        <v>1</v>
      </c>
      <c r="AJ182" s="426">
        <f t="shared" si="47"/>
        <v>1</v>
      </c>
      <c r="AK182" s="426">
        <f t="shared" si="47"/>
        <v>1</v>
      </c>
      <c r="AL182" s="426">
        <f t="shared" si="47"/>
        <v>2</v>
      </c>
      <c r="AM182" s="426">
        <f t="shared" si="47"/>
        <v>2</v>
      </c>
      <c r="AN182" s="426">
        <f t="shared" si="47"/>
        <v>3</v>
      </c>
      <c r="AO182" s="426">
        <f t="shared" si="47"/>
        <v>3</v>
      </c>
      <c r="AP182" s="426">
        <f t="shared" si="47"/>
        <v>3</v>
      </c>
      <c r="AQ182" s="426">
        <f t="shared" si="47"/>
        <v>2</v>
      </c>
      <c r="AR182" s="426">
        <f t="shared" si="47"/>
        <v>2</v>
      </c>
      <c r="AS182" s="426">
        <f t="shared" si="47"/>
        <v>4</v>
      </c>
      <c r="AT182" s="426">
        <f t="shared" si="47"/>
        <v>2</v>
      </c>
      <c r="AU182" s="426">
        <f t="shared" si="47"/>
        <v>3</v>
      </c>
      <c r="AV182" s="426">
        <f t="shared" si="47"/>
        <v>3</v>
      </c>
      <c r="AW182" s="426">
        <f t="shared" si="47"/>
        <v>2</v>
      </c>
      <c r="AX182" s="426">
        <f t="shared" si="47"/>
        <v>2</v>
      </c>
      <c r="AY182" s="426" t="str">
        <f t="shared" si="47"/>
        <v/>
      </c>
      <c r="AZ182" s="426" t="str">
        <f t="shared" si="47"/>
        <v/>
      </c>
      <c r="BA182" s="426" t="str">
        <f t="shared" si="47"/>
        <v/>
      </c>
      <c r="BB182" s="426" t="str">
        <f t="shared" si="47"/>
        <v/>
      </c>
      <c r="BC182" s="426" t="str">
        <f t="shared" si="47"/>
        <v/>
      </c>
      <c r="BD182" s="426" t="str">
        <f t="shared" si="47"/>
        <v/>
      </c>
      <c r="BE182" s="426" t="str">
        <f t="shared" si="47"/>
        <v/>
      </c>
      <c r="BF182" s="426" t="str">
        <f t="shared" si="47"/>
        <v/>
      </c>
      <c r="BG182" s="426" t="str">
        <f t="shared" si="47"/>
        <v/>
      </c>
      <c r="BH182" s="426" t="str">
        <f t="shared" si="47"/>
        <v/>
      </c>
      <c r="BI182" s="426" t="str">
        <f t="shared" si="47"/>
        <v/>
      </c>
      <c r="BJ182" s="426" t="str">
        <f t="shared" si="47"/>
        <v/>
      </c>
      <c r="BK182" s="426" t="str">
        <f t="shared" si="47"/>
        <v/>
      </c>
      <c r="BL182" s="426" t="str">
        <f t="shared" si="47"/>
        <v/>
      </c>
      <c r="BM182" s="426" t="str">
        <f t="shared" si="47"/>
        <v/>
      </c>
      <c r="BN182" s="318"/>
      <c r="BO182" s="318"/>
      <c r="BV182" s="334">
        <v>54</v>
      </c>
      <c r="BW182" s="324" t="str">
        <f t="shared" si="44"/>
        <v>D6</v>
      </c>
      <c r="BX182" s="902" t="str">
        <f t="shared" si="44"/>
        <v>Inclusión de elementos intergeneracionales/género para la gestión del AP</v>
      </c>
      <c r="BY182" s="902"/>
      <c r="BZ182" s="902"/>
      <c r="CA182" s="902"/>
      <c r="CB182" s="325">
        <f>+HLOOKUP(G11,Categoria!$C$1:$IL$78,$BV$182,FALSE)</f>
        <v>3</v>
      </c>
      <c r="CC182" s="325">
        <f>+HLOOKUP(H11,Categoria!$C$1:$IL$78,$BV$182,FALSE)</f>
        <v>4</v>
      </c>
      <c r="CD182" s="325">
        <f>+HLOOKUP(I11,Categoria!$C$1:$IL$78,$BV$182,FALSE)</f>
        <v>2</v>
      </c>
      <c r="CE182" s="325">
        <f>+HLOOKUP(J11,Categoria!$C$1:$IL$78,$BV$182,FALSE)</f>
        <v>2</v>
      </c>
      <c r="CF182" s="325">
        <f>+HLOOKUP(K11,Categoria!$C$1:$IL$78,$BV$182,FALSE)</f>
        <v>3</v>
      </c>
      <c r="CG182" s="325">
        <f>+HLOOKUP(L11,Categoria!$C$1:$IL$78,$BV$182,FALSE)</f>
        <v>3</v>
      </c>
      <c r="CH182" s="325">
        <f>+HLOOKUP(M11,Categoria!$C$1:$IL$78,$BV$182,FALSE)</f>
        <v>3</v>
      </c>
      <c r="CI182" s="325">
        <f>+HLOOKUP(N11,Categoria!$C$1:$IL$78,$BV$182,FALSE)</f>
        <v>3</v>
      </c>
      <c r="CJ182" s="325">
        <f>+HLOOKUP(O11,Categoria!$C$1:$IL$78,$BV$182,FALSE)</f>
        <v>3</v>
      </c>
      <c r="CK182" s="325">
        <f>+HLOOKUP(P11,Categoria!$C$1:$IL$78,$BV$182,FALSE)</f>
        <v>3</v>
      </c>
      <c r="CL182" s="325">
        <f>+HLOOKUP(Q11,Categoria!$C$1:$IL$78,$BV$182,FALSE)</f>
        <v>1</v>
      </c>
      <c r="CM182" s="325">
        <f>+HLOOKUP(R11,Categoria!$C$1:$IL$78,$BV$182,FALSE)</f>
        <v>2</v>
      </c>
      <c r="CN182" s="325">
        <f>+HLOOKUP(S11,Categoria!$C$1:$IL$78,$BV$182,FALSE)</f>
        <v>1</v>
      </c>
      <c r="CO182" s="325">
        <f>+HLOOKUP(T11,Categoria!$C$1:$IL$78,$BV$182,FALSE)</f>
        <v>1</v>
      </c>
      <c r="CP182" s="325">
        <f>+HLOOKUP(U11,Categoria!$C$1:$IL$78,$BV$182,FALSE)</f>
        <v>1</v>
      </c>
      <c r="CQ182" s="325">
        <f>+HLOOKUP(V11,Categoria!$C$1:$IL$78,$BV$182,FALSE)</f>
        <v>4</v>
      </c>
      <c r="CR182" s="325">
        <f>+HLOOKUP(W11,Categoria!$C$1:$IL$78,$BV$182,FALSE)</f>
        <v>4</v>
      </c>
      <c r="CS182" s="325">
        <f>+HLOOKUP(X11,Categoria!$C$1:$IL$78,$BV$182,FALSE)</f>
        <v>2</v>
      </c>
      <c r="CT182" s="325">
        <f>+HLOOKUP(Y11,Categoria!$C$1:$IL$78,$BV$182,FALSE)</f>
        <v>3</v>
      </c>
      <c r="CU182" s="325">
        <f>+HLOOKUP(Z11,Categoria!$C$1:$IL$78,$BV$182,FALSE)</f>
        <v>3</v>
      </c>
      <c r="CV182" s="325">
        <f>+HLOOKUP(AA11,Categoria!$C$1:$IL$78,$BV$182,FALSE)</f>
        <v>1</v>
      </c>
      <c r="CW182" s="325">
        <f>+HLOOKUP(AB11,Categoria!$C$1:$IL$78,$BV$182,FALSE)</f>
        <v>2</v>
      </c>
      <c r="CX182" s="325">
        <f>+HLOOKUP(AC11,Categoria!$C$1:$IL$78,$BV$182,FALSE)</f>
        <v>1</v>
      </c>
      <c r="CY182" s="325">
        <f>+HLOOKUP(AD11,Categoria!$C$1:$IL$78,$BV$182,FALSE)</f>
        <v>3</v>
      </c>
      <c r="CZ182" s="325">
        <f>+HLOOKUP(AE11,Categoria!$C$1:$IL$78,$BV$182,FALSE)</f>
        <v>2</v>
      </c>
      <c r="DA182" s="325">
        <f>+HLOOKUP(AF11,Categoria!$C$1:$IL$78,$BV$182,FALSE)</f>
        <v>3</v>
      </c>
      <c r="DB182" s="325">
        <f>+HLOOKUP(AG11,Categoria!$C$1:$IL$78,$BV$182,FALSE)</f>
        <v>2</v>
      </c>
      <c r="DC182" s="325">
        <f>+HLOOKUP(AH11,Categoria!$C$1:$IL$78,$BV$182,FALSE)</f>
        <v>3</v>
      </c>
      <c r="DD182" s="325">
        <f>+HLOOKUP(AI11,Categoria!$C$1:$IL$78,$BV$182,FALSE)</f>
        <v>1</v>
      </c>
      <c r="DE182" s="325">
        <f>+HLOOKUP(AJ11,Categoria!$C$1:$IL$78,$BV$182,FALSE)</f>
        <v>1</v>
      </c>
      <c r="DF182" s="325">
        <f>+HLOOKUP(AK11,Categoria!$C$1:$IL$78,$BV$182,FALSE)</f>
        <v>1</v>
      </c>
      <c r="DG182" s="325">
        <f>+HLOOKUP(AL11,Categoria!$C$1:$IL$78,$BV$182,FALSE)</f>
        <v>2</v>
      </c>
      <c r="DH182" s="325">
        <f>+HLOOKUP(AM11,Categoria!$C$1:$IL$78,$BV$182,FALSE)</f>
        <v>2</v>
      </c>
      <c r="DI182" s="325">
        <f>+HLOOKUP(AN11,Categoria!$C$1:$IL$78,$BV$182,FALSE)</f>
        <v>3</v>
      </c>
      <c r="DJ182" s="325">
        <f>+HLOOKUP(AO11,Categoria!$C$1:$IL$78,$BV$182,FALSE)</f>
        <v>3</v>
      </c>
      <c r="DK182" s="325">
        <f>+HLOOKUP(AP11,Categoria!$C$1:$IL$78,$BV$182,FALSE)</f>
        <v>3</v>
      </c>
      <c r="DL182" s="325">
        <f>+HLOOKUP(AQ11,Categoria!$C$1:$IL$78,$BV$182,FALSE)</f>
        <v>2</v>
      </c>
      <c r="DM182" s="325">
        <f>+HLOOKUP(AR11,Categoria!$C$1:$IL$78,$BV$182,FALSE)</f>
        <v>2</v>
      </c>
      <c r="DN182" s="325">
        <f>+HLOOKUP(AS11,Categoria!$C$1:$IL$78,$BV$182,FALSE)</f>
        <v>4</v>
      </c>
      <c r="DO182" s="325">
        <f>+HLOOKUP(AT11,Categoria!$C$1:$IL$78,$BV$182,FALSE)</f>
        <v>2</v>
      </c>
      <c r="DP182" s="325">
        <f>+HLOOKUP(AU11,Categoria!$C$1:$IL$78,$BV$182,FALSE)</f>
        <v>3</v>
      </c>
      <c r="DQ182" s="325">
        <f>+HLOOKUP(AV11,Categoria!$C$1:$IL$78,$BV$182,FALSE)</f>
        <v>3</v>
      </c>
      <c r="DR182" s="325">
        <f>+HLOOKUP(AW11,Categoria!$C$1:$IL$78,$BV$182,FALSE)</f>
        <v>2</v>
      </c>
      <c r="DS182" s="325">
        <f>+HLOOKUP(AX11,Categoria!$C$1:$IL$78,$BV$182,FALSE)</f>
        <v>2</v>
      </c>
      <c r="DT182" s="325" t="e">
        <f>+HLOOKUP(AY11,Categoria!$C$1:$IL$78,$BV$182,FALSE)</f>
        <v>#N/A</v>
      </c>
      <c r="DU182" s="325" t="e">
        <f>+HLOOKUP(AZ11,Categoria!$C$1:$IL$78,$BV$182,FALSE)</f>
        <v>#N/A</v>
      </c>
      <c r="DV182" s="325" t="e">
        <f>+HLOOKUP(BA11,Categoria!$C$1:$IL$78,$BV$182,FALSE)</f>
        <v>#N/A</v>
      </c>
      <c r="DW182" s="325" t="e">
        <f>+HLOOKUP(BB11,Categoria!$C$1:$IL$78,$BV$182,FALSE)</f>
        <v>#N/A</v>
      </c>
      <c r="DX182" s="325" t="e">
        <f>+HLOOKUP(BC11,Categoria!$C$1:$IL$78,$BV$182,FALSE)</f>
        <v>#N/A</v>
      </c>
      <c r="DY182" s="325" t="e">
        <f>+HLOOKUP(BD11,Categoria!$C$1:$IL$78,$BV$182,FALSE)</f>
        <v>#N/A</v>
      </c>
      <c r="DZ182" s="325" t="e">
        <f>+HLOOKUP(BE11,Categoria!$C$1:$IL$78,$BV$182,FALSE)</f>
        <v>#N/A</v>
      </c>
      <c r="EA182" s="325" t="e">
        <f>+HLOOKUP(BF11,Categoria!$C$1:$IL$78,$BV$182,FALSE)</f>
        <v>#N/A</v>
      </c>
      <c r="EB182" s="325" t="e">
        <f>+HLOOKUP(BG11,Categoria!$C$1:$IL$78,$BV$182,FALSE)</f>
        <v>#N/A</v>
      </c>
      <c r="EC182" s="325" t="e">
        <f>+HLOOKUP(BH11,Categoria!$C$1:$IL$78,$BV$182,FALSE)</f>
        <v>#N/A</v>
      </c>
      <c r="ED182" s="325" t="e">
        <f>+HLOOKUP(BI11,Categoria!$C$1:$IL$78,$BV$182,FALSE)</f>
        <v>#N/A</v>
      </c>
      <c r="EE182" s="325" t="e">
        <f>+HLOOKUP(BJ11,Categoria!$C$1:$IL$78,$BV$182,FALSE)</f>
        <v>#N/A</v>
      </c>
      <c r="EF182" s="325" t="e">
        <f>+HLOOKUP(BK11,Categoria!$C$1:$IL$78,$BV$182,FALSE)</f>
        <v>#N/A</v>
      </c>
      <c r="EG182" s="325" t="e">
        <f>+HLOOKUP(BL11,Categoria!$C$1:$IL$78,$BV$182,FALSE)</f>
        <v>#N/A</v>
      </c>
      <c r="EH182" s="325" t="e">
        <f>+HLOOKUP(BM11,Categoria!$C$1:$IL$78,$BV$182,FALSE)</f>
        <v>#N/A</v>
      </c>
      <c r="EI182" s="326">
        <f t="shared" si="45"/>
        <v>0</v>
      </c>
      <c r="EJ182" s="326">
        <f t="shared" ref="EJ182:FF183" si="50">--ISERROR(CC182)</f>
        <v>0</v>
      </c>
      <c r="EK182" s="326">
        <f t="shared" si="50"/>
        <v>0</v>
      </c>
      <c r="EL182" s="326">
        <f t="shared" si="50"/>
        <v>0</v>
      </c>
      <c r="EM182" s="326">
        <f t="shared" si="50"/>
        <v>0</v>
      </c>
      <c r="EN182" s="326">
        <f t="shared" si="50"/>
        <v>0</v>
      </c>
      <c r="EO182" s="326">
        <f t="shared" si="50"/>
        <v>0</v>
      </c>
      <c r="EP182" s="326">
        <f t="shared" si="50"/>
        <v>0</v>
      </c>
      <c r="EQ182" s="326">
        <f t="shared" si="50"/>
        <v>0</v>
      </c>
      <c r="ER182" s="326">
        <f t="shared" si="50"/>
        <v>0</v>
      </c>
      <c r="ES182" s="326">
        <f t="shared" si="50"/>
        <v>0</v>
      </c>
      <c r="ET182" s="326">
        <f t="shared" si="50"/>
        <v>0</v>
      </c>
      <c r="EU182" s="326">
        <f t="shared" si="50"/>
        <v>0</v>
      </c>
      <c r="EV182" s="326">
        <f t="shared" si="50"/>
        <v>0</v>
      </c>
      <c r="EW182" s="326">
        <f t="shared" si="50"/>
        <v>0</v>
      </c>
      <c r="EX182" s="326">
        <f t="shared" si="50"/>
        <v>0</v>
      </c>
      <c r="EY182" s="326">
        <f t="shared" si="50"/>
        <v>0</v>
      </c>
      <c r="EZ182" s="326">
        <f t="shared" si="50"/>
        <v>0</v>
      </c>
      <c r="FA182" s="326">
        <f t="shared" si="50"/>
        <v>0</v>
      </c>
      <c r="FB182" s="326">
        <f t="shared" si="50"/>
        <v>0</v>
      </c>
      <c r="FC182" s="326">
        <f t="shared" si="50"/>
        <v>0</v>
      </c>
      <c r="FD182" s="326">
        <f t="shared" si="50"/>
        <v>0</v>
      </c>
      <c r="FE182" s="326">
        <f t="shared" si="50"/>
        <v>0</v>
      </c>
      <c r="FF182" s="326">
        <f t="shared" si="50"/>
        <v>0</v>
      </c>
      <c r="FG182" s="326">
        <f t="shared" si="48"/>
        <v>0</v>
      </c>
      <c r="FH182" s="326">
        <f t="shared" si="48"/>
        <v>0</v>
      </c>
      <c r="FI182" s="326">
        <f t="shared" si="48"/>
        <v>0</v>
      </c>
      <c r="FJ182" s="326">
        <f t="shared" si="48"/>
        <v>0</v>
      </c>
      <c r="FK182" s="326">
        <f t="shared" si="48"/>
        <v>0</v>
      </c>
      <c r="FL182" s="326">
        <f t="shared" si="48"/>
        <v>0</v>
      </c>
      <c r="FM182" s="326">
        <f t="shared" si="48"/>
        <v>0</v>
      </c>
      <c r="FN182" s="326">
        <f t="shared" si="48"/>
        <v>0</v>
      </c>
      <c r="FO182" s="326">
        <f t="shared" si="48"/>
        <v>0</v>
      </c>
      <c r="FP182" s="326">
        <f t="shared" si="48"/>
        <v>0</v>
      </c>
      <c r="FQ182" s="326">
        <f t="shared" si="48"/>
        <v>0</v>
      </c>
      <c r="FR182" s="326">
        <f t="shared" si="48"/>
        <v>0</v>
      </c>
      <c r="FS182" s="326">
        <f t="shared" si="48"/>
        <v>0</v>
      </c>
      <c r="FT182" s="326">
        <f t="shared" si="48"/>
        <v>0</v>
      </c>
      <c r="FU182" s="326">
        <f t="shared" si="48"/>
        <v>0</v>
      </c>
      <c r="FV182" s="326">
        <f t="shared" si="48"/>
        <v>0</v>
      </c>
      <c r="FW182" s="326">
        <f t="shared" si="48"/>
        <v>0</v>
      </c>
      <c r="FX182" s="326">
        <f t="shared" si="48"/>
        <v>0</v>
      </c>
      <c r="FY182" s="326">
        <f t="shared" si="48"/>
        <v>0</v>
      </c>
      <c r="FZ182" s="326">
        <f t="shared" si="48"/>
        <v>0</v>
      </c>
      <c r="GA182" s="326">
        <f t="shared" si="48"/>
        <v>1</v>
      </c>
      <c r="GB182" s="326">
        <f t="shared" si="48"/>
        <v>1</v>
      </c>
      <c r="GC182" s="326">
        <f t="shared" si="48"/>
        <v>1</v>
      </c>
      <c r="GD182" s="326">
        <f t="shared" si="48"/>
        <v>1</v>
      </c>
      <c r="GE182" s="326">
        <f t="shared" si="48"/>
        <v>1</v>
      </c>
      <c r="GF182" s="326">
        <f t="shared" si="48"/>
        <v>1</v>
      </c>
      <c r="GG182" s="326">
        <f t="shared" si="48"/>
        <v>1</v>
      </c>
      <c r="GH182" s="326">
        <f t="shared" si="48"/>
        <v>1</v>
      </c>
      <c r="GI182" s="326">
        <f t="shared" si="48"/>
        <v>1</v>
      </c>
      <c r="GJ182" s="326">
        <f t="shared" si="48"/>
        <v>1</v>
      </c>
      <c r="GK182" s="326">
        <f t="shared" si="48"/>
        <v>1</v>
      </c>
      <c r="GL182" s="326">
        <f t="shared" si="48"/>
        <v>1</v>
      </c>
      <c r="GM182" s="326">
        <f t="shared" si="48"/>
        <v>1</v>
      </c>
      <c r="GN182" s="326">
        <f t="shared" si="48"/>
        <v>1</v>
      </c>
      <c r="GO182" s="326">
        <f t="shared" si="48"/>
        <v>1</v>
      </c>
    </row>
    <row r="183" spans="2:197" ht="23" customHeight="1">
      <c r="B183" s="914" t="s">
        <v>729</v>
      </c>
      <c r="C183" s="914"/>
      <c r="D183" s="914"/>
      <c r="E183" s="914"/>
      <c r="F183" s="914"/>
      <c r="G183" s="427">
        <f t="shared" si="42"/>
        <v>0.7</v>
      </c>
      <c r="H183" s="427">
        <f t="shared" si="49"/>
        <v>0.8</v>
      </c>
      <c r="I183" s="427">
        <f t="shared" si="49"/>
        <v>0.625</v>
      </c>
      <c r="J183" s="427">
        <f t="shared" si="49"/>
        <v>0.55000000000000004</v>
      </c>
      <c r="K183" s="427">
        <f t="shared" si="49"/>
        <v>0.85000000000000009</v>
      </c>
      <c r="L183" s="427">
        <f t="shared" si="49"/>
        <v>0.95</v>
      </c>
      <c r="M183" s="427">
        <f t="shared" si="49"/>
        <v>0.9</v>
      </c>
      <c r="N183" s="427">
        <f t="shared" si="49"/>
        <v>0.9</v>
      </c>
      <c r="O183" s="427">
        <f t="shared" si="49"/>
        <v>0.7</v>
      </c>
      <c r="P183" s="427">
        <f t="shared" si="49"/>
        <v>0.9</v>
      </c>
      <c r="Q183" s="427">
        <f t="shared" si="49"/>
        <v>0.70000000000000018</v>
      </c>
      <c r="R183" s="427">
        <f t="shared" si="49"/>
        <v>0.55000000000000004</v>
      </c>
      <c r="S183" s="427">
        <f t="shared" si="49"/>
        <v>0.65000000000000013</v>
      </c>
      <c r="T183" s="427">
        <f t="shared" si="49"/>
        <v>0.50000000000000011</v>
      </c>
      <c r="U183" s="427">
        <f t="shared" si="49"/>
        <v>0.65000000000000013</v>
      </c>
      <c r="V183" s="427">
        <f t="shared" si="49"/>
        <v>0.85000000000000009</v>
      </c>
      <c r="W183" s="427">
        <f t="shared" si="49"/>
        <v>0.83333333333333326</v>
      </c>
      <c r="X183" s="427">
        <f t="shared" si="49"/>
        <v>0.54999999999999993</v>
      </c>
      <c r="Y183" s="427">
        <f t="shared" si="49"/>
        <v>0.8</v>
      </c>
      <c r="Z183" s="427">
        <f t="shared" si="49"/>
        <v>0.65</v>
      </c>
      <c r="AA183" s="427">
        <f t="shared" si="49"/>
        <v>0.70000000000000018</v>
      </c>
      <c r="AB183" s="427">
        <f t="shared" si="49"/>
        <v>0.8</v>
      </c>
      <c r="AC183" s="427">
        <f t="shared" si="49"/>
        <v>0.60000000000000009</v>
      </c>
      <c r="AD183" s="427">
        <f t="shared" si="49"/>
        <v>0.60000000000000009</v>
      </c>
      <c r="AE183" s="427">
        <f t="shared" si="47"/>
        <v>0.35</v>
      </c>
      <c r="AF183" s="427">
        <f t="shared" si="47"/>
        <v>0.85</v>
      </c>
      <c r="AG183" s="427">
        <f t="shared" si="47"/>
        <v>0.7</v>
      </c>
      <c r="AH183" s="427">
        <f t="shared" si="47"/>
        <v>0.65</v>
      </c>
      <c r="AI183" s="427">
        <f t="shared" si="47"/>
        <v>0.4</v>
      </c>
      <c r="AJ183" s="427">
        <f t="shared" si="47"/>
        <v>0.4</v>
      </c>
      <c r="AK183" s="427">
        <f t="shared" si="47"/>
        <v>0.70000000000000018</v>
      </c>
      <c r="AL183" s="427">
        <f t="shared" si="47"/>
        <v>0.55000000000000004</v>
      </c>
      <c r="AM183" s="427">
        <f t="shared" si="47"/>
        <v>0.7</v>
      </c>
      <c r="AN183" s="427">
        <f t="shared" si="47"/>
        <v>0.70833333333333326</v>
      </c>
      <c r="AO183" s="427">
        <f t="shared" si="47"/>
        <v>0.75000000000000011</v>
      </c>
      <c r="AP183" s="427">
        <f t="shared" si="47"/>
        <v>0.66666666666666652</v>
      </c>
      <c r="AQ183" s="427">
        <f t="shared" si="47"/>
        <v>0.65</v>
      </c>
      <c r="AR183" s="427">
        <f t="shared" si="47"/>
        <v>0.5</v>
      </c>
      <c r="AS183" s="427">
        <f t="shared" si="47"/>
        <v>0.90000000000000013</v>
      </c>
      <c r="AT183" s="427">
        <f t="shared" si="47"/>
        <v>0.55000000000000004</v>
      </c>
      <c r="AU183" s="427">
        <f t="shared" si="47"/>
        <v>0.625</v>
      </c>
      <c r="AV183" s="427">
        <f t="shared" si="47"/>
        <v>0.83333333333333348</v>
      </c>
      <c r="AW183" s="427">
        <f t="shared" si="47"/>
        <v>0.65</v>
      </c>
      <c r="AX183" s="427">
        <f t="shared" si="47"/>
        <v>0.65</v>
      </c>
      <c r="AY183" s="427" t="str">
        <f t="shared" si="47"/>
        <v/>
      </c>
      <c r="AZ183" s="427" t="str">
        <f t="shared" si="47"/>
        <v/>
      </c>
      <c r="BA183" s="427" t="str">
        <f t="shared" si="47"/>
        <v/>
      </c>
      <c r="BB183" s="427" t="str">
        <f t="shared" si="47"/>
        <v/>
      </c>
      <c r="BC183" s="427" t="str">
        <f t="shared" si="47"/>
        <v/>
      </c>
      <c r="BD183" s="427" t="str">
        <f t="shared" si="47"/>
        <v/>
      </c>
      <c r="BE183" s="427" t="str">
        <f t="shared" si="47"/>
        <v/>
      </c>
      <c r="BF183" s="427" t="str">
        <f t="shared" si="47"/>
        <v/>
      </c>
      <c r="BG183" s="427" t="str">
        <f t="shared" si="47"/>
        <v/>
      </c>
      <c r="BH183" s="427" t="str">
        <f t="shared" si="47"/>
        <v/>
      </c>
      <c r="BI183" s="427" t="str">
        <f t="shared" si="47"/>
        <v/>
      </c>
      <c r="BJ183" s="427" t="str">
        <f t="shared" si="47"/>
        <v/>
      </c>
      <c r="BK183" s="427" t="str">
        <f t="shared" si="47"/>
        <v/>
      </c>
      <c r="BL183" s="427" t="str">
        <f t="shared" si="47"/>
        <v/>
      </c>
      <c r="BM183" s="427" t="str">
        <f t="shared" si="47"/>
        <v/>
      </c>
      <c r="BN183" s="318"/>
      <c r="BO183" s="318"/>
      <c r="BV183" s="334">
        <v>55</v>
      </c>
      <c r="BW183" s="904" t="str">
        <f>+B183</f>
        <v>% DE AVANCE EN EL EJE GOBERNANZA</v>
      </c>
      <c r="BX183" s="905"/>
      <c r="BY183" s="905"/>
      <c r="BZ183" s="905"/>
      <c r="CA183" s="905"/>
      <c r="CB183" s="330">
        <f>+HLOOKUP(G11,Categoria!$C$1:$IL$78,$BV$183,FALSE)</f>
        <v>0.7</v>
      </c>
      <c r="CC183" s="330">
        <f>+HLOOKUP(H11,Categoria!$C$1:$IL$78,$BV$183,FALSE)</f>
        <v>0.8</v>
      </c>
      <c r="CD183" s="330">
        <f>+HLOOKUP(I11,Categoria!$C$1:$IL$78,$BV$183,FALSE)</f>
        <v>0.625</v>
      </c>
      <c r="CE183" s="330">
        <f>+HLOOKUP(J11,Categoria!$C$1:$IL$78,$BV$183,FALSE)</f>
        <v>0.55000000000000004</v>
      </c>
      <c r="CF183" s="330">
        <f>+HLOOKUP(K11,Categoria!$C$1:$IL$78,$BV$183,FALSE)</f>
        <v>0.85000000000000009</v>
      </c>
      <c r="CG183" s="330">
        <f>+HLOOKUP(L11,Categoria!$C$1:$IL$78,$BV$183,FALSE)</f>
        <v>0.95</v>
      </c>
      <c r="CH183" s="330">
        <f>+HLOOKUP(M11,Categoria!$C$1:$IL$78,$BV$183,FALSE)</f>
        <v>0.9</v>
      </c>
      <c r="CI183" s="330">
        <f>+HLOOKUP(N11,Categoria!$C$1:$IL$78,$BV$183,FALSE)</f>
        <v>0.9</v>
      </c>
      <c r="CJ183" s="330">
        <f>+HLOOKUP(O11,Categoria!$C$1:$IL$78,$BV$183,FALSE)</f>
        <v>0.7</v>
      </c>
      <c r="CK183" s="330">
        <f>+HLOOKUP(P11,Categoria!$C$1:$IL$78,$BV$183,FALSE)</f>
        <v>0.9</v>
      </c>
      <c r="CL183" s="330">
        <f>+HLOOKUP(Q11,Categoria!$C$1:$IL$78,$BV$183,FALSE)</f>
        <v>0.70000000000000018</v>
      </c>
      <c r="CM183" s="330">
        <f>+HLOOKUP(R11,Categoria!$C$1:$IL$78,$BV$183,FALSE)</f>
        <v>0.55000000000000004</v>
      </c>
      <c r="CN183" s="330">
        <f>+HLOOKUP(S11,Categoria!$C$1:$IL$78,$BV$183,FALSE)</f>
        <v>0.65000000000000013</v>
      </c>
      <c r="CO183" s="330">
        <f>+HLOOKUP(T11,Categoria!$C$1:$IL$78,$BV$183,FALSE)</f>
        <v>0.50000000000000011</v>
      </c>
      <c r="CP183" s="330">
        <f>+HLOOKUP(U11,Categoria!$C$1:$IL$78,$BV$183,FALSE)</f>
        <v>0.65000000000000013</v>
      </c>
      <c r="CQ183" s="330">
        <f>+HLOOKUP(V11,Categoria!$C$1:$IL$78,$BV$183,FALSE)</f>
        <v>0.85000000000000009</v>
      </c>
      <c r="CR183" s="330">
        <f>+HLOOKUP(W11,Categoria!$C$1:$IL$78,$BV$183,FALSE)</f>
        <v>0.83333333333333326</v>
      </c>
      <c r="CS183" s="330">
        <f>+HLOOKUP(X11,Categoria!$C$1:$IL$78,$BV$183,FALSE)</f>
        <v>0.54999999999999993</v>
      </c>
      <c r="CT183" s="330">
        <f>+HLOOKUP(Y11,Categoria!$C$1:$IL$78,$BV$183,FALSE)</f>
        <v>0.8</v>
      </c>
      <c r="CU183" s="330">
        <f>+HLOOKUP(Z11,Categoria!$C$1:$IL$78,$BV$183,FALSE)</f>
        <v>0.65</v>
      </c>
      <c r="CV183" s="330">
        <f>+HLOOKUP(AA11,Categoria!$C$1:$IL$78,$BV$183,FALSE)</f>
        <v>0.70000000000000018</v>
      </c>
      <c r="CW183" s="330">
        <f>+HLOOKUP(AB11,Categoria!$C$1:$IL$78,$BV$183,FALSE)</f>
        <v>0.8</v>
      </c>
      <c r="CX183" s="330">
        <f>+HLOOKUP(AC11,Categoria!$C$1:$IL$78,$BV$183,FALSE)</f>
        <v>0.60000000000000009</v>
      </c>
      <c r="CY183" s="330">
        <f>+HLOOKUP(AD11,Categoria!$C$1:$IL$78,$BV$183,FALSE)</f>
        <v>0.60000000000000009</v>
      </c>
      <c r="CZ183" s="330">
        <f>+HLOOKUP(AE11,Categoria!$C$1:$IL$78,$BV$183,FALSE)</f>
        <v>0.35</v>
      </c>
      <c r="DA183" s="330">
        <f>+HLOOKUP(AF11,Categoria!$C$1:$IL$78,$BV$183,FALSE)</f>
        <v>0.85</v>
      </c>
      <c r="DB183" s="330">
        <f>+HLOOKUP(AG11,Categoria!$C$1:$IL$78,$BV$183,FALSE)</f>
        <v>0.7</v>
      </c>
      <c r="DC183" s="330">
        <f>+HLOOKUP(AH11,Categoria!$C$1:$IL$78,$BV$183,FALSE)</f>
        <v>0.65</v>
      </c>
      <c r="DD183" s="330">
        <f>+HLOOKUP(AI11,Categoria!$C$1:$IL$78,$BV$183,FALSE)</f>
        <v>0.4</v>
      </c>
      <c r="DE183" s="330">
        <f>+HLOOKUP(AJ11,Categoria!$C$1:$IL$78,$BV$183,FALSE)</f>
        <v>0.4</v>
      </c>
      <c r="DF183" s="330">
        <f>+HLOOKUP(AK11,Categoria!$C$1:$IL$78,$BV$183,FALSE)</f>
        <v>0.70000000000000018</v>
      </c>
      <c r="DG183" s="330">
        <f>+HLOOKUP(AL11,Categoria!$C$1:$IL$78,$BV$183,FALSE)</f>
        <v>0.55000000000000004</v>
      </c>
      <c r="DH183" s="330">
        <f>+HLOOKUP(AM11,Categoria!$C$1:$IL$78,$BV$183,FALSE)</f>
        <v>0.7</v>
      </c>
      <c r="DI183" s="330">
        <f>+HLOOKUP(AN11,Categoria!$C$1:$IL$78,$BV$183,FALSE)</f>
        <v>0.70833333333333326</v>
      </c>
      <c r="DJ183" s="330">
        <f>+HLOOKUP(AO11,Categoria!$C$1:$IL$78,$BV$183,FALSE)</f>
        <v>0.75000000000000011</v>
      </c>
      <c r="DK183" s="330">
        <f>+HLOOKUP(AP11,Categoria!$C$1:$IL$78,$BV$183,FALSE)</f>
        <v>0.66666666666666652</v>
      </c>
      <c r="DL183" s="330">
        <f>+HLOOKUP(AQ11,Categoria!$C$1:$IL$78,$BV$183,FALSE)</f>
        <v>0.65</v>
      </c>
      <c r="DM183" s="330">
        <f>+HLOOKUP(AR11,Categoria!$C$1:$IL$78,$BV$183,FALSE)</f>
        <v>0.5</v>
      </c>
      <c r="DN183" s="330">
        <f>+HLOOKUP(AS11,Categoria!$C$1:$IL$78,$BV$183,FALSE)</f>
        <v>0.90000000000000013</v>
      </c>
      <c r="DO183" s="330">
        <f>+HLOOKUP(AT11,Categoria!$C$1:$IL$78,$BV$183,FALSE)</f>
        <v>0.55000000000000004</v>
      </c>
      <c r="DP183" s="330">
        <f>+HLOOKUP(AU11,Categoria!$C$1:$IL$78,$BV$183,FALSE)</f>
        <v>0.625</v>
      </c>
      <c r="DQ183" s="330">
        <f>+HLOOKUP(AV11,Categoria!$C$1:$IL$78,$BV$183,FALSE)</f>
        <v>0.83333333333333348</v>
      </c>
      <c r="DR183" s="330">
        <f>+HLOOKUP(AW11,Categoria!$C$1:$IL$78,$BV$183,FALSE)</f>
        <v>0.65</v>
      </c>
      <c r="DS183" s="330">
        <f>+HLOOKUP(AX11,Categoria!$C$1:$IL$78,$BV$183,FALSE)</f>
        <v>0.65</v>
      </c>
      <c r="DT183" s="330" t="e">
        <f>+HLOOKUP(AY11,Categoria!$C$1:$IL$78,$BV$183,FALSE)</f>
        <v>#N/A</v>
      </c>
      <c r="DU183" s="330" t="e">
        <f>+HLOOKUP(AZ11,Categoria!$C$1:$IL$78,$BV$183,FALSE)</f>
        <v>#N/A</v>
      </c>
      <c r="DV183" s="330" t="e">
        <f>+HLOOKUP(BA11,Categoria!$C$1:$IL$78,$BV$183,FALSE)</f>
        <v>#N/A</v>
      </c>
      <c r="DW183" s="330" t="e">
        <f>+HLOOKUP(BB11,Categoria!$C$1:$IL$78,$BV$183,FALSE)</f>
        <v>#N/A</v>
      </c>
      <c r="DX183" s="330" t="e">
        <f>+HLOOKUP(BC11,Categoria!$C$1:$IL$78,$BV$183,FALSE)</f>
        <v>#N/A</v>
      </c>
      <c r="DY183" s="330" t="e">
        <f>+HLOOKUP(BD11,Categoria!$C$1:$IL$78,$BV$183,FALSE)</f>
        <v>#N/A</v>
      </c>
      <c r="DZ183" s="330" t="e">
        <f>+HLOOKUP(BE11,Categoria!$C$1:$IL$78,$BV$183,FALSE)</f>
        <v>#N/A</v>
      </c>
      <c r="EA183" s="330" t="e">
        <f>+HLOOKUP(BF11,Categoria!$C$1:$IL$78,$BV$183,FALSE)</f>
        <v>#N/A</v>
      </c>
      <c r="EB183" s="330" t="e">
        <f>+HLOOKUP(BG11,Categoria!$C$1:$IL$78,$BV$183,FALSE)</f>
        <v>#N/A</v>
      </c>
      <c r="EC183" s="330" t="e">
        <f>+HLOOKUP(BH11,Categoria!$C$1:$IL$78,$BV$183,FALSE)</f>
        <v>#N/A</v>
      </c>
      <c r="ED183" s="330" t="e">
        <f>+HLOOKUP(BI11,Categoria!$C$1:$IL$78,$BV$183,FALSE)</f>
        <v>#N/A</v>
      </c>
      <c r="EE183" s="330" t="e">
        <f>+HLOOKUP(BJ11,Categoria!$C$1:$IL$78,$BV$183,FALSE)</f>
        <v>#N/A</v>
      </c>
      <c r="EF183" s="330" t="e">
        <f>+HLOOKUP(BK11,Categoria!$C$1:$IL$78,$BV$183,FALSE)</f>
        <v>#N/A</v>
      </c>
      <c r="EG183" s="330" t="e">
        <f>+HLOOKUP(BL11,Categoria!$C$1:$IL$78,$BV$183,FALSE)</f>
        <v>#N/A</v>
      </c>
      <c r="EH183" s="330" t="e">
        <f>+HLOOKUP(BM11,Categoria!$C$1:$IL$78,$BV$183,FALSE)</f>
        <v>#N/A</v>
      </c>
      <c r="EI183" s="326">
        <f t="shared" si="45"/>
        <v>0</v>
      </c>
      <c r="EJ183" s="326">
        <f t="shared" si="50"/>
        <v>0</v>
      </c>
      <c r="EK183" s="326">
        <f t="shared" si="50"/>
        <v>0</v>
      </c>
      <c r="EL183" s="326">
        <f t="shared" si="50"/>
        <v>0</v>
      </c>
      <c r="EM183" s="326">
        <f t="shared" si="50"/>
        <v>0</v>
      </c>
      <c r="EN183" s="326">
        <f t="shared" si="50"/>
        <v>0</v>
      </c>
      <c r="EO183" s="326">
        <f t="shared" si="50"/>
        <v>0</v>
      </c>
      <c r="EP183" s="326">
        <f t="shared" si="50"/>
        <v>0</v>
      </c>
      <c r="EQ183" s="326">
        <f t="shared" si="50"/>
        <v>0</v>
      </c>
      <c r="ER183" s="326">
        <f t="shared" si="50"/>
        <v>0</v>
      </c>
      <c r="ES183" s="326">
        <f t="shared" si="50"/>
        <v>0</v>
      </c>
      <c r="ET183" s="326">
        <f t="shared" si="50"/>
        <v>0</v>
      </c>
      <c r="EU183" s="326">
        <f t="shared" si="50"/>
        <v>0</v>
      </c>
      <c r="EV183" s="326">
        <f t="shared" si="50"/>
        <v>0</v>
      </c>
      <c r="EW183" s="326">
        <f t="shared" si="50"/>
        <v>0</v>
      </c>
      <c r="EX183" s="326">
        <f t="shared" si="50"/>
        <v>0</v>
      </c>
      <c r="EY183" s="326">
        <f t="shared" si="50"/>
        <v>0</v>
      </c>
      <c r="EZ183" s="326">
        <f t="shared" si="50"/>
        <v>0</v>
      </c>
      <c r="FA183" s="326">
        <f t="shared" si="50"/>
        <v>0</v>
      </c>
      <c r="FB183" s="326">
        <f t="shared" si="50"/>
        <v>0</v>
      </c>
      <c r="FC183" s="326">
        <f t="shared" si="50"/>
        <v>0</v>
      </c>
      <c r="FD183" s="326">
        <f t="shared" si="50"/>
        <v>0</v>
      </c>
      <c r="FE183" s="326">
        <f t="shared" si="50"/>
        <v>0</v>
      </c>
      <c r="FF183" s="326">
        <f t="shared" si="50"/>
        <v>0</v>
      </c>
      <c r="FG183" s="326">
        <f t="shared" si="48"/>
        <v>0</v>
      </c>
      <c r="FH183" s="326">
        <f t="shared" si="48"/>
        <v>0</v>
      </c>
      <c r="FI183" s="326">
        <f t="shared" si="48"/>
        <v>0</v>
      </c>
      <c r="FJ183" s="326">
        <f t="shared" si="48"/>
        <v>0</v>
      </c>
      <c r="FK183" s="326">
        <f t="shared" si="48"/>
        <v>0</v>
      </c>
      <c r="FL183" s="326">
        <f t="shared" si="48"/>
        <v>0</v>
      </c>
      <c r="FM183" s="326">
        <f t="shared" si="48"/>
        <v>0</v>
      </c>
      <c r="FN183" s="326">
        <f t="shared" si="48"/>
        <v>0</v>
      </c>
      <c r="FO183" s="326">
        <f t="shared" si="48"/>
        <v>0</v>
      </c>
      <c r="FP183" s="326">
        <f t="shared" si="48"/>
        <v>0</v>
      </c>
      <c r="FQ183" s="326">
        <f t="shared" si="48"/>
        <v>0</v>
      </c>
      <c r="FR183" s="326">
        <f t="shared" si="48"/>
        <v>0</v>
      </c>
      <c r="FS183" s="326">
        <f t="shared" si="48"/>
        <v>0</v>
      </c>
      <c r="FT183" s="326">
        <f t="shared" si="48"/>
        <v>0</v>
      </c>
      <c r="FU183" s="326">
        <f t="shared" si="48"/>
        <v>0</v>
      </c>
      <c r="FV183" s="326">
        <f t="shared" si="48"/>
        <v>0</v>
      </c>
      <c r="FW183" s="326">
        <f t="shared" si="48"/>
        <v>0</v>
      </c>
      <c r="FX183" s="326">
        <f t="shared" si="48"/>
        <v>0</v>
      </c>
      <c r="FY183" s="326">
        <f t="shared" si="48"/>
        <v>0</v>
      </c>
      <c r="FZ183" s="326">
        <f t="shared" si="48"/>
        <v>0</v>
      </c>
      <c r="GA183" s="326">
        <f t="shared" si="48"/>
        <v>1</v>
      </c>
      <c r="GB183" s="326">
        <f t="shared" si="48"/>
        <v>1</v>
      </c>
      <c r="GC183" s="326">
        <f t="shared" si="48"/>
        <v>1</v>
      </c>
      <c r="GD183" s="326">
        <f t="shared" si="48"/>
        <v>1</v>
      </c>
      <c r="GE183" s="326">
        <f t="shared" si="48"/>
        <v>1</v>
      </c>
      <c r="GF183" s="326">
        <f t="shared" si="48"/>
        <v>1</v>
      </c>
      <c r="GG183" s="326">
        <f t="shared" si="48"/>
        <v>1</v>
      </c>
      <c r="GH183" s="326">
        <f t="shared" si="48"/>
        <v>1</v>
      </c>
      <c r="GI183" s="326">
        <f t="shared" si="48"/>
        <v>1</v>
      </c>
      <c r="GJ183" s="326">
        <f t="shared" si="48"/>
        <v>1</v>
      </c>
      <c r="GK183" s="326">
        <f t="shared" si="48"/>
        <v>1</v>
      </c>
      <c r="GL183" s="326">
        <f t="shared" si="48"/>
        <v>1</v>
      </c>
      <c r="GM183" s="326">
        <f t="shared" si="48"/>
        <v>1</v>
      </c>
      <c r="GN183" s="326">
        <f t="shared" si="48"/>
        <v>1</v>
      </c>
      <c r="GO183" s="326">
        <f t="shared" si="48"/>
        <v>1</v>
      </c>
    </row>
    <row r="184" spans="2:197">
      <c r="C184" s="331"/>
      <c r="BN184" s="318"/>
      <c r="BO184" s="318"/>
    </row>
    <row r="185" spans="2:197" ht="19">
      <c r="B185" s="332" t="s">
        <v>1096</v>
      </c>
      <c r="C185" s="331"/>
      <c r="BN185" s="318"/>
      <c r="BO185" s="318"/>
    </row>
    <row r="186" spans="2:197" ht="19">
      <c r="B186" s="332"/>
      <c r="C186" s="331"/>
      <c r="BN186" s="318"/>
      <c r="BO186" s="318"/>
    </row>
    <row r="187" spans="2:197" ht="19">
      <c r="B187" s="332"/>
      <c r="C187" s="331"/>
      <c r="BN187" s="318"/>
      <c r="BO187" s="318"/>
    </row>
    <row r="188" spans="2:197" ht="19">
      <c r="B188" s="332"/>
      <c r="C188" s="331"/>
      <c r="BN188" s="318"/>
      <c r="BO188" s="318"/>
    </row>
    <row r="189" spans="2:197" ht="19">
      <c r="B189" s="332"/>
      <c r="C189" s="331"/>
      <c r="BN189" s="318"/>
      <c r="BO189" s="318"/>
    </row>
    <row r="190" spans="2:197" ht="19">
      <c r="B190" s="332"/>
      <c r="C190" s="331"/>
      <c r="F190" s="338"/>
      <c r="G190" s="338"/>
      <c r="H190" s="338"/>
      <c r="I190" s="338"/>
      <c r="J190" s="338"/>
      <c r="K190" s="338"/>
      <c r="L190" s="338"/>
      <c r="M190" s="338"/>
      <c r="N190" s="338"/>
      <c r="O190" s="338"/>
      <c r="P190" s="338"/>
      <c r="Q190" s="338"/>
      <c r="BN190" s="318"/>
      <c r="BO190" s="318"/>
    </row>
    <row r="191" spans="2:197" ht="58">
      <c r="B191" s="332"/>
      <c r="C191" s="331"/>
      <c r="F191" s="338"/>
      <c r="G191" s="338"/>
      <c r="H191" s="319" t="s">
        <v>126</v>
      </c>
      <c r="I191" s="319" t="s">
        <v>1093</v>
      </c>
      <c r="J191" s="319" t="s">
        <v>230</v>
      </c>
      <c r="K191" s="319" t="s">
        <v>1094</v>
      </c>
      <c r="L191" s="319" t="s">
        <v>1095</v>
      </c>
      <c r="M191" s="435" t="s">
        <v>126</v>
      </c>
      <c r="N191" s="435" t="s">
        <v>229</v>
      </c>
      <c r="O191" s="435" t="s">
        <v>230</v>
      </c>
      <c r="P191" s="435" t="s">
        <v>381</v>
      </c>
      <c r="Q191" s="338"/>
      <c r="BN191" s="318"/>
      <c r="BO191" s="318"/>
    </row>
    <row r="192" spans="2:197" ht="19">
      <c r="B192" s="332"/>
      <c r="C192" s="331"/>
      <c r="F192" s="338"/>
      <c r="G192" s="338" t="str">
        <f t="shared" ref="G192:G197" si="51">+C177</f>
        <v>Legitimidad de las instancias para la participación y coordinación</v>
      </c>
      <c r="H192" s="322">
        <f t="shared" ref="H192:H197" si="52">+COUNTIF(G177:BM177,4)</f>
        <v>6</v>
      </c>
      <c r="I192" s="322">
        <f t="shared" ref="I192:I197" si="53">+COUNTIF(G177:BM177,3)</f>
        <v>18</v>
      </c>
      <c r="J192" s="322">
        <f t="shared" ref="J192:J197" si="54">+COUNTIF(G177:BM177,2)</f>
        <v>16</v>
      </c>
      <c r="K192" s="322">
        <f t="shared" ref="K192:K197" si="55">+COUNTIF(G177:BM177,1)</f>
        <v>4</v>
      </c>
      <c r="L192" s="322">
        <f t="shared" ref="L192:L197" si="56">+COUNTIF(G177:BM177,0)</f>
        <v>0</v>
      </c>
      <c r="M192" s="322"/>
      <c r="N192" s="322"/>
      <c r="O192" s="323"/>
      <c r="P192" s="317"/>
      <c r="Q192" s="338"/>
      <c r="BN192" s="318"/>
      <c r="BO192" s="318"/>
    </row>
    <row r="193" spans="2:67" ht="19">
      <c r="B193" s="332"/>
      <c r="C193" s="331"/>
      <c r="F193" s="338"/>
      <c r="G193" s="338" t="str">
        <f t="shared" si="51"/>
        <v>Articulación entre la autoridad ambiental y la tradicional para la gestión del área protegida</v>
      </c>
      <c r="H193" s="322">
        <f t="shared" si="52"/>
        <v>2</v>
      </c>
      <c r="I193" s="322">
        <f t="shared" si="53"/>
        <v>3</v>
      </c>
      <c r="J193" s="322">
        <f t="shared" si="54"/>
        <v>0</v>
      </c>
      <c r="K193" s="322">
        <f t="shared" si="55"/>
        <v>0</v>
      </c>
      <c r="L193" s="322">
        <f t="shared" si="56"/>
        <v>39</v>
      </c>
      <c r="M193" s="322"/>
      <c r="N193" s="322"/>
      <c r="O193" s="323"/>
      <c r="P193" s="317"/>
      <c r="Q193" s="338"/>
      <c r="BN193" s="318"/>
      <c r="BO193" s="318"/>
    </row>
    <row r="194" spans="2:67" ht="19">
      <c r="B194" s="332"/>
      <c r="C194" s="331"/>
      <c r="F194" s="338"/>
      <c r="G194" s="338" t="str">
        <f t="shared" si="51"/>
        <v>Cualificación de actores estratégicos</v>
      </c>
      <c r="H194" s="322">
        <f t="shared" si="52"/>
        <v>14</v>
      </c>
      <c r="I194" s="322">
        <f t="shared" si="53"/>
        <v>18</v>
      </c>
      <c r="J194" s="322">
        <f t="shared" si="54"/>
        <v>9</v>
      </c>
      <c r="K194" s="322">
        <f t="shared" si="55"/>
        <v>3</v>
      </c>
      <c r="L194" s="322">
        <f t="shared" si="56"/>
        <v>0</v>
      </c>
      <c r="M194" s="322"/>
      <c r="N194" s="322"/>
      <c r="O194" s="323"/>
      <c r="P194" s="317"/>
      <c r="Q194" s="338"/>
      <c r="BN194" s="318"/>
      <c r="BO194" s="318"/>
    </row>
    <row r="195" spans="2:67" ht="19">
      <c r="B195" s="332"/>
      <c r="C195" s="331"/>
      <c r="F195" s="338"/>
      <c r="G195" s="338" t="str">
        <f t="shared" si="51"/>
        <v>Manejo de conflictos</v>
      </c>
      <c r="H195" s="322">
        <f t="shared" si="52"/>
        <v>5</v>
      </c>
      <c r="I195" s="322">
        <f t="shared" si="53"/>
        <v>10</v>
      </c>
      <c r="J195" s="322">
        <f t="shared" si="54"/>
        <v>26</v>
      </c>
      <c r="K195" s="322">
        <f t="shared" si="55"/>
        <v>3</v>
      </c>
      <c r="L195" s="322">
        <f t="shared" si="56"/>
        <v>0</v>
      </c>
      <c r="M195" s="322"/>
      <c r="N195" s="322"/>
      <c r="O195" s="323"/>
      <c r="P195" s="317"/>
      <c r="Q195" s="338"/>
      <c r="BN195" s="318"/>
      <c r="BO195" s="318"/>
    </row>
    <row r="196" spans="2:67" ht="19">
      <c r="B196" s="332"/>
      <c r="C196" s="331"/>
      <c r="F196" s="338"/>
      <c r="G196" s="338" t="str">
        <f t="shared" si="51"/>
        <v>Incidencia del riesgo público en la gestión</v>
      </c>
      <c r="H196" s="322">
        <f t="shared" si="52"/>
        <v>20</v>
      </c>
      <c r="I196" s="322">
        <f t="shared" si="53"/>
        <v>21</v>
      </c>
      <c r="J196" s="322">
        <f t="shared" si="54"/>
        <v>2</v>
      </c>
      <c r="K196" s="322">
        <f t="shared" si="55"/>
        <v>1</v>
      </c>
      <c r="L196" s="322">
        <f t="shared" si="56"/>
        <v>0</v>
      </c>
      <c r="M196" s="322"/>
      <c r="N196" s="322"/>
      <c r="O196" s="323"/>
      <c r="P196" s="317"/>
      <c r="Q196" s="338"/>
      <c r="BN196" s="318"/>
      <c r="BO196" s="318"/>
    </row>
    <row r="197" spans="2:67" ht="19">
      <c r="B197" s="332"/>
      <c r="C197" s="331"/>
      <c r="F197" s="338"/>
      <c r="G197" s="338" t="str">
        <f t="shared" si="51"/>
        <v>Inclusión de elementos intergeneracionales/género para la gestión del AP</v>
      </c>
      <c r="H197" s="322">
        <f t="shared" si="52"/>
        <v>4</v>
      </c>
      <c r="I197" s="322">
        <f t="shared" si="53"/>
        <v>17</v>
      </c>
      <c r="J197" s="322">
        <f t="shared" si="54"/>
        <v>14</v>
      </c>
      <c r="K197" s="322">
        <f t="shared" si="55"/>
        <v>9</v>
      </c>
      <c r="L197" s="322">
        <f t="shared" si="56"/>
        <v>0</v>
      </c>
      <c r="M197" s="322"/>
      <c r="N197" s="322"/>
      <c r="O197" s="323"/>
      <c r="P197" s="317"/>
      <c r="Q197" s="338"/>
      <c r="BN197" s="318"/>
      <c r="BO197" s="318"/>
    </row>
    <row r="198" spans="2:67" ht="19">
      <c r="B198" s="332"/>
      <c r="C198" s="331"/>
      <c r="F198" s="338"/>
      <c r="G198" s="338" t="str">
        <f>+B183</f>
        <v>% DE AVANCE EN EL EJE GOBERNANZA</v>
      </c>
      <c r="H198" s="322"/>
      <c r="I198" s="322"/>
      <c r="J198" s="322"/>
      <c r="K198" s="322"/>
      <c r="L198" s="322"/>
      <c r="M198" s="439">
        <f>+COUNTIF(G183:BM183,"&gt;=69%")</f>
        <v>22</v>
      </c>
      <c r="N198" s="439">
        <f>+COUNTIF(G183:BM183,"&gt;50%")-COUNTIF(G183:BM183,"&gt;=69%")</f>
        <v>17</v>
      </c>
      <c r="O198" s="439">
        <f>+COUNTIF(G183:BM183,"&gt;0%")-COUNTIF(G183:BM183,"&gt;50%")</f>
        <v>5</v>
      </c>
      <c r="P198" s="439">
        <f>+COUNTIF(G183:BM183,"=0%")</f>
        <v>0</v>
      </c>
      <c r="Q198" s="338"/>
      <c r="BN198" s="318"/>
      <c r="BO198" s="318"/>
    </row>
    <row r="199" spans="2:67" ht="19">
      <c r="B199" s="332"/>
      <c r="C199" s="331"/>
      <c r="F199" s="338"/>
      <c r="G199" s="338"/>
      <c r="H199" s="322"/>
      <c r="I199" s="322"/>
      <c r="J199" s="322"/>
      <c r="K199" s="322"/>
      <c r="L199" s="322"/>
      <c r="M199" s="338"/>
      <c r="N199" s="338"/>
      <c r="O199" s="338"/>
      <c r="P199" s="338"/>
      <c r="Q199" s="338"/>
      <c r="BN199" s="318"/>
      <c r="BO199" s="318"/>
    </row>
    <row r="200" spans="2:67" ht="19">
      <c r="B200" s="332"/>
      <c r="C200" s="331"/>
      <c r="BN200" s="318"/>
      <c r="BO200" s="318"/>
    </row>
    <row r="201" spans="2:67" ht="19">
      <c r="B201" s="332"/>
      <c r="C201" s="331"/>
      <c r="BN201" s="318"/>
      <c r="BO201" s="318"/>
    </row>
    <row r="202" spans="2:67" ht="19">
      <c r="B202" s="332"/>
      <c r="C202" s="331"/>
      <c r="BN202" s="318"/>
      <c r="BO202" s="318"/>
    </row>
    <row r="203" spans="2:67" ht="19">
      <c r="B203" s="332"/>
      <c r="C203" s="331"/>
      <c r="BN203" s="318"/>
      <c r="BO203" s="318"/>
    </row>
    <row r="204" spans="2:67" ht="19">
      <c r="B204" s="332"/>
      <c r="C204" s="331"/>
      <c r="BN204" s="318"/>
      <c r="BO204" s="318"/>
    </row>
    <row r="205" spans="2:67" ht="19">
      <c r="B205" s="332"/>
      <c r="C205" s="331"/>
      <c r="BN205" s="318"/>
      <c r="BO205" s="318"/>
    </row>
    <row r="206" spans="2:67" ht="19">
      <c r="B206" s="332"/>
      <c r="C206" s="331"/>
      <c r="BN206" s="318"/>
      <c r="BO206" s="318"/>
    </row>
    <row r="207" spans="2:67" ht="19">
      <c r="B207" s="332"/>
      <c r="C207" s="331"/>
      <c r="BN207" s="318"/>
      <c r="BO207" s="318"/>
    </row>
    <row r="208" spans="2:67" ht="19">
      <c r="B208" s="332"/>
      <c r="C208" s="331"/>
      <c r="BN208" s="318"/>
      <c r="BO208" s="318"/>
    </row>
    <row r="209" spans="2:197" ht="19">
      <c r="B209" s="332"/>
    </row>
    <row r="210" spans="2:197" ht="19">
      <c r="B210" s="332"/>
    </row>
    <row r="211" spans="2:197" ht="19">
      <c r="B211" s="332"/>
    </row>
    <row r="212" spans="2:197" ht="19">
      <c r="B212" s="332"/>
    </row>
    <row r="213" spans="2:197" ht="19">
      <c r="B213" s="332"/>
    </row>
    <row r="214" spans="2:197" ht="19">
      <c r="B214" s="332"/>
    </row>
    <row r="215" spans="2:197" ht="19">
      <c r="B215" s="332"/>
    </row>
    <row r="216" spans="2:197" ht="19">
      <c r="B216" s="332"/>
    </row>
    <row r="217" spans="2:197" ht="79" customHeight="1">
      <c r="B217" s="912" t="s">
        <v>798</v>
      </c>
      <c r="C217" s="912"/>
      <c r="D217" s="912"/>
      <c r="E217" s="912"/>
      <c r="F217" s="912"/>
      <c r="G217" s="912"/>
      <c r="H217" s="912"/>
      <c r="I217" s="912"/>
      <c r="J217" s="912"/>
      <c r="K217" s="912"/>
      <c r="L217" s="912"/>
      <c r="M217" s="912"/>
      <c r="N217" s="912"/>
      <c r="O217" s="912"/>
      <c r="P217" s="912"/>
      <c r="Q217" s="912"/>
      <c r="R217" s="912"/>
      <c r="S217" s="912"/>
      <c r="T217" s="912"/>
      <c r="U217" s="912"/>
      <c r="V217" s="912"/>
      <c r="W217" s="912"/>
      <c r="X217" s="912"/>
      <c r="Y217" s="912"/>
      <c r="Z217" s="912"/>
      <c r="AA217" s="912"/>
      <c r="AB217" s="912"/>
      <c r="AC217" s="912"/>
      <c r="AD217" s="912"/>
      <c r="AE217" s="912"/>
      <c r="AF217" s="912"/>
      <c r="AG217" s="912"/>
      <c r="AH217" s="912"/>
      <c r="AI217" s="912"/>
      <c r="AJ217" s="912"/>
      <c r="AK217" s="912"/>
      <c r="AL217" s="912"/>
      <c r="AM217" s="912"/>
      <c r="AN217" s="912"/>
      <c r="AO217" s="912"/>
      <c r="AP217" s="912"/>
      <c r="AQ217" s="912"/>
      <c r="AR217" s="912"/>
      <c r="AS217" s="912"/>
      <c r="AT217" s="912"/>
      <c r="AU217" s="912"/>
      <c r="AV217" s="912"/>
      <c r="AW217" s="912"/>
      <c r="AX217" s="912"/>
      <c r="AY217" s="912"/>
      <c r="AZ217" s="912"/>
      <c r="BA217" s="912"/>
      <c r="BB217" s="912"/>
      <c r="BC217" s="912"/>
      <c r="BD217" s="912"/>
      <c r="BE217" s="912"/>
      <c r="BF217" s="912"/>
      <c r="BG217" s="912"/>
      <c r="BH217" s="912"/>
      <c r="BI217" s="912"/>
      <c r="BJ217" s="912"/>
      <c r="BK217" s="912"/>
      <c r="BL217" s="912"/>
      <c r="BM217" s="912"/>
    </row>
    <row r="221" spans="2:197" s="317" customFormat="1" ht="37.5" customHeight="1">
      <c r="B221" s="341"/>
      <c r="C221" s="341"/>
      <c r="D221" s="341"/>
      <c r="E221" s="341"/>
      <c r="F221" s="341"/>
      <c r="G221" s="336" t="b">
        <f>+IF(AND($D$3="CORPONOR"),1,IF(AND($D$3="CDMB"),3,IF(AND($D$3="CAS"),4,IF(AND($D$3="CORPOBOYACA"),5,IF(AND($D$3="CORPOGUAVIO"),7,IF(AND($D$3="CORPOCHIVOR"),8,IF(AND($D$3="CAR"),9,IF(AND($D$3="CORMACARENA"),11,IF(AND($D$3="CARDER"),14,IF(AND($D$3="CAM"),30,IF(AND($D$3="CORPONARIÑO"),40,IF(AND($D$3="CODECHOCO"),42,IF(AND($D$3="CORTOLIMA"),43,IF(AND($D$3="CORPOGUAJIRA"),44,IF(AND($D$3="CVC"),45,IF(AND($D$3="CORANTIOQUIA"),49,IF(AND($D$3="PNN"),50)))))))))))))))))</f>
        <v>0</v>
      </c>
      <c r="H221" s="336" t="b">
        <f>+IF(AND($D$3="CORPONOR"),2,IF(AND($D$3="CDMB"),"",IF(AND($D$3="CAS"),"",IF(AND($D$3="CORPOBOYACA"),6,IF(AND($D$3="CORPOGUAVIO"),"",IF(AND($D$3="CORPOCHIVOR"),"",IF(AND($D$3="CAR"),10,IF(AND($D$3="CORMACARENA"),12,IF(AND($D$3="CARDER"),15,IF(AND($D$3="CAM"),31,IF(AND($D$3="CORPONARIÑO"),41,IF(AND($D$3="CODECHOCO"),"",IF(AND($D$3="CORTOLIMA"),"",IF(AND($D$3="CORPOGUAJIRA"),"",IF(AND($D$3="CVC"),46,IF(AND($D$3="CORANTIOQUIA"),"",IF(AND($D$3="PNN"),"")))))))))))))))))</f>
        <v>0</v>
      </c>
      <c r="I221" s="336" t="b">
        <f>+IF(AND($D$3="CORPONOR"),"",IF(AND($D$3="CDMB"),"",IF(AND($D$3="CAS"),"",IF(AND($D$3="CORPOBOYACA"),"",IF(AND($D$3="CORPOGUAVIO"),"",IF(AND($D$3="CORPOCHIVOR"),"",IF(AND($D$3="CAR"),"",IF(AND($D$3="CORMACARENA"),13,IF(AND($D$3="CARDER"),16,IF(AND($D$3="CAM"),32,IF(AND($D$3="CORPONARIÑO"),"",IF(AND($D$3="CODECHOCO"),"",IF(AND($D$3="CORTOLIMA"),"",IF(AND($D$3="CORPOGUAJIRA"),"",IF(AND($D$3="CVC"),47,IF(AND($D$3="CORANTIOQUIA"),"",IF(AND($D$3="PNN"),"")))))))))))))))))</f>
        <v>0</v>
      </c>
      <c r="J221" s="336" t="b">
        <f>+IF(AND($D$3="CORPONOR"),"",IF(AND($D$3="CDMB"),"",IF(AND($D$3="CAS"),"",IF(AND($D$3="CORPOBOYACA"),"",IF(AND($D$3="CORPOGUAVIO"),"",IF(AND($D$3="CORPOCHIVOR"),"",IF(AND($D$3="CAR"),"",IF(AND($D$3="CORMACARENA"),"",IF(AND($D$3="CARDER"),17,IF(AND($D$3="CAM"),33,IF(AND($D$3="CORPONARIÑO"),"",IF(AND($D$3="CODECHOCO"),"",IF(AND($D$3="CORTOLIMA"),"",IF(AND($D$3="CORPOGUAJIRA"),"",IF(AND($D$3="CVC"),48,IF(AND($D$3="CORANTIOQUIA"),"",IF(AND($D$3="PNN"),"")))))))))))))))))</f>
        <v>0</v>
      </c>
      <c r="K221" s="336" t="b">
        <f>+IF(AND($D$3="CORPONOR"),"",IF(AND($D$3="CDMB"),"",IF(AND($D$3="CAS"),"",IF(AND($D$3="CORPOBOYACA"),"",IF(AND($D$3="CORPOGUAVIO"),"",IF(AND($D$3="CORPOCHIVOR"),"",IF(AND($D$3="CAR"),"",IF(AND($D$3="CORMACARENA"),"",IF(AND($D$3="CARDER"),18,IF(AND($D$3="CAM"),34,IF(AND($D$3="CORPONARIÑO"),"",IF(AND($D$3="CODECHOCO"),"",IF(AND($D$3="CORTOLIMA"),"",IF(AND($D$3="CORPOGUAJIRA"),"",IF(AND($D$3="CVC"),"",IF(AND($D$3="CORANTIOQUIA"),"",IF(AND($D$3="PNN"),"")))))))))))))))))</f>
        <v>0</v>
      </c>
      <c r="L221" s="336" t="b">
        <f>+IF(AND($D$3="CORPONOR"),"",IF(AND($D$3="CDMB"),"",IF(AND($D$3="CAS"),"",IF(AND($D$3="CORPOBOYACA"),"",IF(AND($D$3="CORPOGUAVIO"),"",IF(AND($D$3="CORPOCHIVOR"),"",IF(AND($D$3="CAR"),"",IF(AND($D$3="CORMACARENA"),"",IF(AND($D$3="CARDER"),19,IF(AND($D$3="CAM"),35,IF(AND($D$3="CORPONARIÑO"),"",IF(AND($D$3="CODECHOCO"),"",IF(AND($D$3="CORTOLIMA"),"",IF(AND($D$3="CORPOGUAJIRA"),"",IF(AND($D$3="CVC"),"",IF(AND($D$3="CORANTIOQUIA"),"",IF(AND($D$3="PNN"),"")))))))))))))))))</f>
        <v>0</v>
      </c>
      <c r="M221" s="336" t="b">
        <f>+IF(AND($D$3="CORPONOR"),"",IF(AND($D$3="CDMB"),"",IF(AND($D$3="CAS"),"",IF(AND($D$3="CORPOBOYACA"),"",IF(AND($D$3="CORPOGUAVIO"),"",IF(AND($D$3="CORPOCHIVOR"),"",IF(AND($D$3="CAR"),"",IF(AND($D$3="CORMACARENA"),"",IF(AND($D$3="CARDER"),20,IF(AND($D$3="CAM"),36,IF(AND($D$3="CORPONARIÑO"),"",IF(AND($D$3="CODECHOCO"),"",IF(AND($D$3="CORTOLIMA"),"",IF(AND($D$3="CORPOGUAJIRA"),"",IF(AND($D$3="CVC"),"",IF(AND($D$3="CORANTIOQUIA"),"",IF(AND($D$3="PNN"),"")))))))))))))))))</f>
        <v>0</v>
      </c>
      <c r="N221" s="336" t="b">
        <f>+IF(AND($D$3="CORPONOR"),"",IF(AND($D$3="CDMB"),"",IF(AND($D$3="CAS"),"",IF(AND($D$3="CORPOBOYACA"),"",IF(AND($D$3="CORPOGUAVIO"),"",IF(AND($D$3="CORPOCHIVOR"),"",IF(AND($D$3="CAR"),"",IF(AND($D$3="CORMACARENA"),"",IF(AND($D$3="CARDER"),21,IF(AND($D$3="CAM"),37,IF(AND($D$3="CORPONARIÑO"),"",IF(AND($D$3="CODECHOCO"),"",IF(AND($D$3="CORTOLIMA"),"",IF(AND($D$3="CORPOGUAJIRA"),"",IF(AND($D$3="CVC"),"",IF(AND($D$3="CORANTIOQUIA"),"",IF(AND($D$3="PNN"),"")))))))))))))))))</f>
        <v>0</v>
      </c>
      <c r="O221" s="336" t="b">
        <f>+IF(AND($D$3="CORPONOR"),"",IF(AND($D$3="CDMB"),"",IF(AND($D$3="CAS"),"",IF(AND($D$3="CORPOBOYACA"),"",IF(AND($D$3="CORPOGUAVIO"),"",IF(AND($D$3="CORPOCHIVOR"),"",IF(AND($D$3="CAR"),"",IF(AND($D$3="CORMACARENA"),"",IF(AND($D$3="CARDER"),22,IF(AND($D$3="CAM"),38,IF(AND($D$3="CORPONARIÑO"),"",IF(AND($D$3="CODECHOCO"),"",IF(AND($D$3="CORTOLIMA"),"",IF(AND($D$3="CORPOGUAJIRA"),"",IF(AND($D$3="CVC"),"",IF(AND($D$3="CORANTIOQUIA"),"",IF(AND($D$3="PNN"),"")))))))))))))))))</f>
        <v>0</v>
      </c>
      <c r="P221" s="336" t="b">
        <f>+IF(AND($D$3="CORPONOR"),"",IF(AND($D$3="CDMB"),"",IF(AND($D$3="CAS"),"",IF(AND($D$3="CORPOBOYACA"),"",IF(AND($D$3="CORPOGUAVIO"),"",IF(AND($D$3="CORPOCHIVOR"),"",IF(AND($D$3="CAR"),"",IF(AND($D$3="CORMACARENA"),"",IF(AND($D$3="CARDER"),23,IF(AND($D$3="CAM"),39,IF(AND($D$3="CORPONARIÑO"),"",IF(AND($D$3="CODECHOCO"),"",IF(AND($D$3="CORTOLIMA"),"",IF(AND($D$3="CORPOGUAJIRA"),"",IF(AND($D$3="CVC"),"",IF(AND($D$3="CORANTIOQUIA"),"",IF(AND($D$3="PNN"),"")))))))))))))))))</f>
        <v>0</v>
      </c>
      <c r="Q221" s="336" t="b">
        <f>+IF(AND($D$3="CORPONOR"),"",IF(AND($D$3="CDMB"),"",IF(AND($D$3="CAS"),"",IF(AND($D$3="CORPOBOYACA"),"",IF(AND($D$3="CORPOGUAVIO"),"",IF(AND($D$3="CORPOCHIVOR"),"",IF(AND($D$3="CAR"),"",IF(AND($D$3="CORMACARENA"),"",IF(AND($D$3="CARDER"),24,IF(AND($D$3="CAM"),"",IF(AND($D$3="CORPONARIÑO"),"",IF(AND($D$3="CODECHOCO"),"",IF(AND($D$3="CORTOLIMA"),"",IF(AND($D$3="CORPOGUAJIRA"),"",IF(AND($D$3="CVC"),"",IF(AND($D$3="CORANTIOQUIA"),"",IF(AND($D$3="PNN"),"")))))))))))))))))</f>
        <v>0</v>
      </c>
      <c r="R221" s="336" t="b">
        <f>+IF(AND($D$3="CORPONOR"),"",IF(AND($D$3="CDMB"),"",IF(AND($D$3="CAS"),"",IF(AND($D$3="CORPOBOYACA"),"",IF(AND($D$3="CORPOGUAVIO"),"",IF(AND($D$3="CORPOCHIVOR"),"",IF(AND($D$3="CAR"),"",IF(AND($D$3="CORMACARENA"),"",IF(AND($D$3="CARDER"),25,IF(AND($D$3="CAM"),"",IF(AND($D$3="CORPONARIÑO"),"",IF(AND($D$3="CODECHOCO"),"",IF(AND($D$3="CORTOLIMA"),"",IF(AND($D$3="CORPOGUAJIRA"),"",IF(AND($D$3="CVC"),"",IF(AND($D$3="CORANTIOQUIA"),"",IF(AND($D$3="PNN"),"")))))))))))))))))</f>
        <v>0</v>
      </c>
      <c r="S221" s="336" t="b">
        <f>+IF(AND($D$3="CORPONOR"),"",IF(AND($D$3="CDMB"),"",IF(AND($D$3="CAS"),"",IF(AND($D$3="CORPOBOYACA"),"",IF(AND($D$3="CORPOGUAVIO"),"",IF(AND($D$3="CORPOCHIVOR"),"",IF(AND($D$3="CAR"),"",IF(AND($D$3="CORMACARENA"),"",IF(AND($D$3="CARDER"),26,IF(AND($D$3="CAM"),"",IF(AND($D$3="CORPONARIÑO"),"",IF(AND($D$3="CODECHOCO"),"",IF(AND($D$3="CORTOLIMA"),"",IF(AND($D$3="CORPOGUAJIRA"),"",IF(AND($D$3="CVC"),"",IF(AND($D$3="CORANTIOQUIA"),"",IF(AND($D$3="PNN"),"")))))))))))))))))</f>
        <v>0</v>
      </c>
      <c r="T221" s="336" t="b">
        <f>+IF(AND($D$3="CORPONOR"),"",IF(AND($D$3="CDMB"),,IF(AND($D$3="CAS"),"",IF(AND($D$3="CORPOBOYACA"),"",IF(AND($D$3="CORPOGUAVIO"),"",IF(AND($D$3="CORPOCHIVOR"),"",IF(AND($D$3="CAR"),"",IF(AND($D$3="CORMACARENA"),"",IF(AND($D$3="CARDER"),27,IF(AND($D$3="CAM"),"",IF(AND($D$3="CORPONARIÑO"),"",IF(AND($D$3="CODECHOCO"),"",IF(AND($D$3="CORTOLIMA"),"",IF(AND($D$3="CORPOGUAJIRA"),"",IF(AND($D$3="CVC"),"",IF(AND($D$3="CORANTIOQUIA"),"",IF(AND($D$3="PNN"),"")))))))))))))))))</f>
        <v>0</v>
      </c>
      <c r="U221" s="336" t="b">
        <f>+IF(AND($D$3="CORPONOR"),"",IF(AND($D$3="CDMB"),"",IF(AND($D$3="CAS"),"",IF(AND($D$3="CORPOBOYACA"),"",IF(AND($D$3="CORPOGUAVIO"),"",IF(AND($D$3="CORPOCHIVOR"),"",IF(AND($D$3="CAR"),"",IF(AND($D$3="CORMACARENA"),"",IF(AND($D$3="CARDER"),28,IF(AND($D$3="CAM"),"",IF(AND($D$3="CORPONARIÑO"),"",IF(AND($D$3="CODECHOCO"),"",IF(AND($D$3="CORTOLIMA"),"",IF(AND($D$3="CORPOGUAJIRA"),"",IF(AND($D$3="CVC"),"",IF(AND($D$3="CORANTIOQUIA"),"",IF(AND($D$3="PNN"),"")))))))))))))))))</f>
        <v>0</v>
      </c>
      <c r="V221" s="336" t="b">
        <f>+IF(AND($D$3="CORPONOR"),"",IF(AND($D$3="CDMB"),"",IF(AND($D$3="CAS"),"",IF(AND($D$3="CORPOBOYACA"),"",IF(AND($D$3="CORPOGUAVIO"),"",IF(AND($D$3="CORPOCHIVOR"),"",IF(AND($D$3="CAR"),"",IF(AND($D$3="CORMACARENA"),,IF(AND($D$3="CARDER"),29,IF(AND($D$3="CAM"),"",IF(AND($D$3="CORPONARIÑO"),"",IF(AND($D$3="CODECHOCO"),"",IF(AND($D$3="CORTOLIMA"),"",IF(AND($D$3="CORPOGUAJIRA"),"",IF(AND($D$3="CVC"),"",IF(AND($D$3="CORANTIOQUIA"),"",IF(AND($D$3="PNN"),"")))))))))))))))))</f>
        <v>0</v>
      </c>
      <c r="W221" s="336"/>
      <c r="X221" s="336"/>
      <c r="Y221" s="336"/>
      <c r="Z221" s="336"/>
      <c r="AA221" s="336"/>
      <c r="AB221" s="336"/>
      <c r="AC221" s="336"/>
      <c r="AD221" s="336"/>
      <c r="AE221" s="336"/>
      <c r="AF221" s="336"/>
      <c r="AG221" s="336"/>
      <c r="AH221" s="336"/>
      <c r="AI221" s="336"/>
      <c r="AJ221" s="336"/>
      <c r="AK221" s="336"/>
      <c r="AL221" s="336"/>
      <c r="AM221" s="336"/>
      <c r="AN221" s="336"/>
      <c r="AO221" s="336"/>
      <c r="AP221" s="336"/>
      <c r="AQ221" s="336"/>
      <c r="AR221" s="336"/>
      <c r="AS221" s="336"/>
      <c r="AT221" s="336"/>
      <c r="AU221" s="336"/>
      <c r="AV221" s="336"/>
      <c r="AW221" s="336"/>
      <c r="AX221" s="336"/>
      <c r="AY221" s="336"/>
      <c r="AZ221" s="336"/>
      <c r="BA221" s="336"/>
      <c r="BB221" s="336"/>
      <c r="BC221" s="336"/>
      <c r="BD221" s="336"/>
      <c r="BE221" s="336"/>
      <c r="BF221" s="336"/>
      <c r="BG221" s="336"/>
      <c r="BH221" s="336"/>
      <c r="BI221" s="336"/>
      <c r="BJ221" s="336"/>
      <c r="BK221" s="336"/>
      <c r="BL221" s="336"/>
      <c r="BM221" s="336"/>
      <c r="BN221" s="318"/>
      <c r="BO221" s="318"/>
      <c r="BP221" s="318"/>
      <c r="BQ221" s="318"/>
      <c r="BR221" s="318"/>
      <c r="BS221" s="318"/>
      <c r="BT221" s="407"/>
      <c r="BU221" s="318"/>
      <c r="BV221" s="318"/>
    </row>
    <row r="222" spans="2:197" s="318" customFormat="1" ht="13" customHeight="1">
      <c r="B222" s="334"/>
      <c r="C222" s="334"/>
      <c r="D222" s="334"/>
      <c r="E222" s="334"/>
      <c r="F222" s="334"/>
      <c r="G222" s="334"/>
      <c r="H222" s="334"/>
      <c r="I222" s="334"/>
      <c r="J222" s="334"/>
      <c r="K222" s="334"/>
      <c r="L222" s="334"/>
      <c r="M222" s="334"/>
      <c r="N222" s="334"/>
      <c r="O222" s="334"/>
      <c r="P222" s="334"/>
      <c r="Q222" s="334"/>
      <c r="R222" s="334"/>
      <c r="S222" s="334"/>
      <c r="T222" s="334"/>
      <c r="U222" s="334"/>
      <c r="V222" s="334"/>
      <c r="W222" s="334"/>
      <c r="X222" s="334"/>
      <c r="Y222" s="334"/>
      <c r="Z222" s="334"/>
      <c r="AA222" s="334"/>
      <c r="AB222" s="334"/>
      <c r="AC222" s="334"/>
      <c r="AD222" s="334"/>
      <c r="AE222" s="334"/>
      <c r="AF222" s="334"/>
      <c r="AG222" s="334"/>
      <c r="AH222" s="334"/>
      <c r="AI222" s="334"/>
      <c r="AJ222" s="334"/>
      <c r="AK222" s="334"/>
      <c r="AL222" s="334"/>
      <c r="AM222" s="334"/>
      <c r="AN222" s="334"/>
      <c r="AO222" s="334"/>
      <c r="AP222" s="334"/>
      <c r="AQ222" s="334"/>
      <c r="AR222" s="334"/>
      <c r="AS222" s="334"/>
      <c r="AT222" s="334"/>
      <c r="AU222" s="334"/>
      <c r="AV222" s="334"/>
      <c r="AW222" s="334"/>
      <c r="AX222" s="334"/>
      <c r="AY222" s="334"/>
      <c r="AZ222" s="334"/>
      <c r="BA222" s="334"/>
      <c r="BB222" s="334"/>
      <c r="BC222" s="334"/>
      <c r="BD222" s="334"/>
      <c r="BE222" s="334"/>
      <c r="BF222" s="334"/>
      <c r="BG222" s="334"/>
      <c r="BH222" s="334"/>
      <c r="BI222" s="334"/>
      <c r="BJ222" s="334"/>
      <c r="BK222" s="334"/>
      <c r="BL222" s="334"/>
      <c r="BM222" s="334"/>
      <c r="BT222" s="407"/>
    </row>
    <row r="223" spans="2:197" s="334" customFormat="1" ht="35" customHeight="1">
      <c r="B223" s="907"/>
      <c r="C223" s="908"/>
      <c r="D223" s="908"/>
      <c r="E223" s="908"/>
      <c r="F223" s="908"/>
      <c r="G223" s="885" t="str">
        <f t="shared" ref="G223:AL223" si="57">+IF(G13=1,G12,"")</f>
        <v>Cerro Bandera Ojo Blanco</v>
      </c>
      <c r="H223" s="887" t="str">
        <f t="shared" si="57"/>
        <v>La Tatacoa</v>
      </c>
      <c r="I223" s="885" t="str">
        <f t="shared" si="57"/>
        <v>Minas</v>
      </c>
      <c r="J223" s="887" t="str">
        <f t="shared" si="57"/>
        <v>Serranía de Peñas Blancas</v>
      </c>
      <c r="K223" s="885" t="str">
        <f t="shared" si="57"/>
        <v>Agualinda</v>
      </c>
      <c r="L223" s="887" t="str">
        <f t="shared" si="57"/>
        <v>Arrayanal</v>
      </c>
      <c r="M223" s="885" t="str">
        <f t="shared" si="57"/>
        <v>Cristalina La Mesa</v>
      </c>
      <c r="N223" s="887" t="str">
        <f t="shared" si="57"/>
        <v>Cuchilla del San Juan</v>
      </c>
      <c r="O223" s="885" t="str">
        <f t="shared" si="57"/>
        <v>Guasimo</v>
      </c>
      <c r="P223" s="887" t="str">
        <f t="shared" si="57"/>
        <v>Planes de San Rafael</v>
      </c>
      <c r="Q223" s="885" t="str">
        <f t="shared" si="57"/>
        <v>La Selva</v>
      </c>
      <c r="R223" s="887" t="str">
        <f t="shared" si="57"/>
        <v>Cuchilla de Bellavista</v>
      </c>
      <c r="S223" s="885" t="str">
        <f t="shared" si="57"/>
        <v>Cerro Guadalupe</v>
      </c>
      <c r="T223" s="887" t="str">
        <f t="shared" si="57"/>
        <v>Laguna de San Diego</v>
      </c>
      <c r="U223" s="885" t="str">
        <f t="shared" si="57"/>
        <v>El Meandro o Madrevieja de Guarinocito</v>
      </c>
      <c r="V223" s="887" t="str">
        <f t="shared" si="57"/>
        <v>Cerro de Chimayoy</v>
      </c>
      <c r="W223" s="885" t="str">
        <f t="shared" si="57"/>
        <v>Enclave Subxerofitico del Patia</v>
      </c>
      <c r="X223" s="887" t="str">
        <f t="shared" si="57"/>
        <v>Paramos Las Dominguez, Pan de Azucar y Valle Bonito</v>
      </c>
      <c r="Y223" s="885" t="str">
        <f t="shared" si="57"/>
        <v>Pance</v>
      </c>
      <c r="Z223" s="887" t="str">
        <f t="shared" si="57"/>
        <v>Guacas</v>
      </c>
      <c r="AA223" s="885" t="str">
        <f t="shared" si="57"/>
        <v>Rut Nativos</v>
      </c>
      <c r="AB223" s="887" t="str">
        <f t="shared" si="57"/>
        <v>Laguna de Sonso o del Chircal</v>
      </c>
      <c r="AC223" s="885" t="str">
        <f t="shared" si="57"/>
        <v>Alto del Insor</v>
      </c>
      <c r="AD223" s="887" t="str">
        <f t="shared" si="57"/>
        <v>San Silvestre</v>
      </c>
      <c r="AE223" s="885" t="str">
        <f t="shared" si="57"/>
        <v>Bosques Secos del Chicamocha "Umpala"</v>
      </c>
      <c r="AF223" s="887" t="str">
        <f t="shared" si="57"/>
        <v>Páramo de Cristales, Castillejo o Gauchaneque</v>
      </c>
      <c r="AG223" s="885" t="str">
        <f t="shared" si="57"/>
        <v>Chinchorro</v>
      </c>
      <c r="AH223" s="887" t="str">
        <f t="shared" si="57"/>
        <v>Laguna Carimagua</v>
      </c>
      <c r="AI223" s="885" t="str">
        <f t="shared" si="57"/>
        <v>El Tinije</v>
      </c>
      <c r="AJ223" s="887" t="str">
        <f t="shared" si="57"/>
        <v>Mata de la Urama</v>
      </c>
      <c r="AK223" s="885" t="str">
        <f t="shared" si="57"/>
        <v>El Bocachico</v>
      </c>
      <c r="AL223" s="887" t="str">
        <f t="shared" si="57"/>
        <v>La Primavera</v>
      </c>
      <c r="AM223" s="885" t="str">
        <f t="shared" ref="AM223:BM223" si="58">+IF(AM13=1,AM12,"")</f>
        <v>Sabanas de Baraya</v>
      </c>
      <c r="AN223" s="887" t="str">
        <f t="shared" si="58"/>
        <v>Lago Azul los Manatíes</v>
      </c>
      <c r="AO223" s="885" t="str">
        <f t="shared" si="58"/>
        <v>Serrania de Perija</v>
      </c>
      <c r="AP223" s="887" t="str">
        <f t="shared" si="58"/>
        <v>Cuenca Baja del Rio Rancheria</v>
      </c>
      <c r="AQ223" s="885" t="str">
        <f t="shared" si="58"/>
        <v>Bañaderos  Cuenca Alta del Rio Camarones</v>
      </c>
      <c r="AR223" s="887" t="str">
        <f t="shared" si="58"/>
        <v>Ensenada de Rionegro, los Bajos Aledaños, las Cienagas de Marimonda y el Salado</v>
      </c>
      <c r="AS223" s="885" t="str">
        <f t="shared" si="58"/>
        <v>Manglar de la Bahia de Cispata y Sector Aledano del Delta Estuarino del Rio Sinu</v>
      </c>
      <c r="AT223" s="887" t="str">
        <f t="shared" si="58"/>
        <v>Complejo Cenagoso del Bajo Sinú</v>
      </c>
      <c r="AU223" s="885" t="str">
        <f t="shared" si="58"/>
        <v>Golfo de Tribuga Cabo Corrientes</v>
      </c>
      <c r="AV223" s="887" t="str">
        <f t="shared" si="58"/>
        <v>En el Territorio Colectivo del Consejo Comunitario de la Comunidad Negra de la Plata</v>
      </c>
      <c r="AW223" s="885" t="str">
        <f t="shared" si="58"/>
        <v>Enclave Subxerofitico de Atuncela</v>
      </c>
      <c r="AX223" s="887" t="str">
        <f t="shared" si="58"/>
        <v>El Chilcal</v>
      </c>
      <c r="AY223" s="885" t="str">
        <f t="shared" si="58"/>
        <v/>
      </c>
      <c r="AZ223" s="887" t="str">
        <f t="shared" si="58"/>
        <v/>
      </c>
      <c r="BA223" s="885" t="str">
        <f t="shared" si="58"/>
        <v/>
      </c>
      <c r="BB223" s="887" t="str">
        <f t="shared" si="58"/>
        <v/>
      </c>
      <c r="BC223" s="885" t="str">
        <f t="shared" si="58"/>
        <v/>
      </c>
      <c r="BD223" s="887" t="str">
        <f t="shared" si="58"/>
        <v/>
      </c>
      <c r="BE223" s="885" t="str">
        <f t="shared" si="58"/>
        <v/>
      </c>
      <c r="BF223" s="887" t="str">
        <f t="shared" si="58"/>
        <v/>
      </c>
      <c r="BG223" s="885" t="str">
        <f t="shared" si="58"/>
        <v/>
      </c>
      <c r="BH223" s="887" t="str">
        <f t="shared" si="58"/>
        <v/>
      </c>
      <c r="BI223" s="885" t="str">
        <f t="shared" si="58"/>
        <v/>
      </c>
      <c r="BJ223" s="887" t="str">
        <f t="shared" si="58"/>
        <v/>
      </c>
      <c r="BK223" s="885" t="str">
        <f t="shared" si="58"/>
        <v/>
      </c>
      <c r="BL223" s="887" t="str">
        <f t="shared" si="58"/>
        <v/>
      </c>
      <c r="BM223" s="885" t="str">
        <f t="shared" si="58"/>
        <v/>
      </c>
      <c r="BT223" s="407"/>
      <c r="CB223" s="896" t="str">
        <f t="shared" ref="CB223:DG223" si="59">+IF(G13=1,G12,"")</f>
        <v>Cerro Bandera Ojo Blanco</v>
      </c>
      <c r="CC223" s="896" t="str">
        <f t="shared" si="59"/>
        <v>La Tatacoa</v>
      </c>
      <c r="CD223" s="896" t="str">
        <f t="shared" si="59"/>
        <v>Minas</v>
      </c>
      <c r="CE223" s="896" t="str">
        <f t="shared" si="59"/>
        <v>Serranía de Peñas Blancas</v>
      </c>
      <c r="CF223" s="896" t="str">
        <f t="shared" si="59"/>
        <v>Agualinda</v>
      </c>
      <c r="CG223" s="896" t="str">
        <f t="shared" si="59"/>
        <v>Arrayanal</v>
      </c>
      <c r="CH223" s="896" t="str">
        <f t="shared" si="59"/>
        <v>Cristalina La Mesa</v>
      </c>
      <c r="CI223" s="896" t="str">
        <f t="shared" si="59"/>
        <v>Cuchilla del San Juan</v>
      </c>
      <c r="CJ223" s="896" t="str">
        <f t="shared" si="59"/>
        <v>Guasimo</v>
      </c>
      <c r="CK223" s="896" t="str">
        <f t="shared" si="59"/>
        <v>Planes de San Rafael</v>
      </c>
      <c r="CL223" s="896" t="str">
        <f t="shared" si="59"/>
        <v>La Selva</v>
      </c>
      <c r="CM223" s="896" t="str">
        <f t="shared" si="59"/>
        <v>Cuchilla de Bellavista</v>
      </c>
      <c r="CN223" s="896" t="str">
        <f t="shared" si="59"/>
        <v>Cerro Guadalupe</v>
      </c>
      <c r="CO223" s="896" t="str">
        <f t="shared" si="59"/>
        <v>Laguna de San Diego</v>
      </c>
      <c r="CP223" s="896" t="str">
        <f t="shared" si="59"/>
        <v>El Meandro o Madrevieja de Guarinocito</v>
      </c>
      <c r="CQ223" s="896" t="str">
        <f t="shared" si="59"/>
        <v>Cerro de Chimayoy</v>
      </c>
      <c r="CR223" s="896" t="str">
        <f t="shared" si="59"/>
        <v>Enclave Subxerofitico del Patia</v>
      </c>
      <c r="CS223" s="896" t="str">
        <f t="shared" si="59"/>
        <v>Paramos Las Dominguez, Pan de Azucar y Valle Bonito</v>
      </c>
      <c r="CT223" s="896" t="str">
        <f t="shared" si="59"/>
        <v>Pance</v>
      </c>
      <c r="CU223" s="896" t="str">
        <f t="shared" si="59"/>
        <v>Guacas</v>
      </c>
      <c r="CV223" s="896" t="str">
        <f t="shared" si="59"/>
        <v>Rut Nativos</v>
      </c>
      <c r="CW223" s="896" t="str">
        <f t="shared" si="59"/>
        <v>Laguna de Sonso o del Chircal</v>
      </c>
      <c r="CX223" s="896" t="str">
        <f t="shared" si="59"/>
        <v>Alto del Insor</v>
      </c>
      <c r="CY223" s="896" t="str">
        <f t="shared" si="59"/>
        <v>San Silvestre</v>
      </c>
      <c r="CZ223" s="896" t="str">
        <f t="shared" si="59"/>
        <v>Bosques Secos del Chicamocha "Umpala"</v>
      </c>
      <c r="DA223" s="896" t="str">
        <f t="shared" si="59"/>
        <v>Páramo de Cristales, Castillejo o Gauchaneque</v>
      </c>
      <c r="DB223" s="896" t="str">
        <f t="shared" si="59"/>
        <v>Chinchorro</v>
      </c>
      <c r="DC223" s="896" t="str">
        <f t="shared" si="59"/>
        <v>Laguna Carimagua</v>
      </c>
      <c r="DD223" s="896" t="str">
        <f t="shared" si="59"/>
        <v>El Tinije</v>
      </c>
      <c r="DE223" s="896" t="str">
        <f t="shared" si="59"/>
        <v>Mata de la Urama</v>
      </c>
      <c r="DF223" s="896" t="str">
        <f t="shared" si="59"/>
        <v>El Bocachico</v>
      </c>
      <c r="DG223" s="896" t="str">
        <f t="shared" si="59"/>
        <v>La Primavera</v>
      </c>
      <c r="DH223" s="896" t="str">
        <f t="shared" ref="DH223:EH223" si="60">+IF(AM13=1,AM12,"")</f>
        <v>Sabanas de Baraya</v>
      </c>
      <c r="DI223" s="896" t="str">
        <f t="shared" si="60"/>
        <v>Lago Azul los Manatíes</v>
      </c>
      <c r="DJ223" s="896" t="str">
        <f t="shared" si="60"/>
        <v>Serrania de Perija</v>
      </c>
      <c r="DK223" s="896" t="str">
        <f t="shared" si="60"/>
        <v>Cuenca Baja del Rio Rancheria</v>
      </c>
      <c r="DL223" s="896" t="str">
        <f t="shared" si="60"/>
        <v>Bañaderos  Cuenca Alta del Rio Camarones</v>
      </c>
      <c r="DM223" s="896" t="str">
        <f t="shared" si="60"/>
        <v>Ensenada de Rionegro, los Bajos Aledaños, las Cienagas de Marimonda y el Salado</v>
      </c>
      <c r="DN223" s="896" t="str">
        <f t="shared" si="60"/>
        <v>Manglar de la Bahia de Cispata y Sector Aledano del Delta Estuarino del Rio Sinu</v>
      </c>
      <c r="DO223" s="896" t="str">
        <f t="shared" si="60"/>
        <v>Complejo Cenagoso del Bajo Sinú</v>
      </c>
      <c r="DP223" s="896" t="str">
        <f t="shared" si="60"/>
        <v>Golfo de Tribuga Cabo Corrientes</v>
      </c>
      <c r="DQ223" s="896" t="str">
        <f t="shared" si="60"/>
        <v>En el Territorio Colectivo del Consejo Comunitario de la Comunidad Negra de la Plata</v>
      </c>
      <c r="DR223" s="896" t="str">
        <f t="shared" si="60"/>
        <v>Enclave Subxerofitico de Atuncela</v>
      </c>
      <c r="DS223" s="896" t="str">
        <f t="shared" si="60"/>
        <v>El Chilcal</v>
      </c>
      <c r="DT223" s="896" t="str">
        <f t="shared" si="60"/>
        <v/>
      </c>
      <c r="DU223" s="896" t="str">
        <f t="shared" si="60"/>
        <v/>
      </c>
      <c r="DV223" s="896" t="str">
        <f t="shared" si="60"/>
        <v/>
      </c>
      <c r="DW223" s="896" t="str">
        <f t="shared" si="60"/>
        <v/>
      </c>
      <c r="DX223" s="896" t="str">
        <f t="shared" si="60"/>
        <v/>
      </c>
      <c r="DY223" s="896" t="str">
        <f t="shared" si="60"/>
        <v/>
      </c>
      <c r="DZ223" s="896" t="str">
        <f t="shared" si="60"/>
        <v/>
      </c>
      <c r="EA223" s="896" t="str">
        <f t="shared" si="60"/>
        <v/>
      </c>
      <c r="EB223" s="896" t="str">
        <f t="shared" si="60"/>
        <v/>
      </c>
      <c r="EC223" s="896" t="str">
        <f t="shared" si="60"/>
        <v/>
      </c>
      <c r="ED223" s="896" t="str">
        <f t="shared" si="60"/>
        <v/>
      </c>
      <c r="EE223" s="896" t="str">
        <f t="shared" si="60"/>
        <v/>
      </c>
      <c r="EF223" s="896" t="str">
        <f t="shared" si="60"/>
        <v/>
      </c>
      <c r="EG223" s="896" t="str">
        <f t="shared" si="60"/>
        <v/>
      </c>
      <c r="EH223" s="896" t="str">
        <f t="shared" si="60"/>
        <v/>
      </c>
    </row>
    <row r="224" spans="2:197" ht="61" customHeight="1">
      <c r="B224" s="913" t="s">
        <v>747</v>
      </c>
      <c r="C224" s="913"/>
      <c r="D224" s="913"/>
      <c r="E224" s="913"/>
      <c r="F224" s="913"/>
      <c r="G224" s="886" t="e">
        <v>#N/A</v>
      </c>
      <c r="H224" s="888" t="e">
        <v>#N/A</v>
      </c>
      <c r="I224" s="886" t="e">
        <v>#N/A</v>
      </c>
      <c r="J224" s="888" t="e">
        <v>#N/A</v>
      </c>
      <c r="K224" s="886" t="e">
        <v>#N/A</v>
      </c>
      <c r="L224" s="888" t="e">
        <v>#N/A</v>
      </c>
      <c r="M224" s="886" t="e">
        <v>#N/A</v>
      </c>
      <c r="N224" s="888" t="e">
        <v>#N/A</v>
      </c>
      <c r="O224" s="886" t="e">
        <v>#N/A</v>
      </c>
      <c r="P224" s="888" t="e">
        <v>#N/A</v>
      </c>
      <c r="Q224" s="886" t="e">
        <v>#N/A</v>
      </c>
      <c r="R224" s="888" t="e">
        <v>#N/A</v>
      </c>
      <c r="S224" s="886" t="e">
        <v>#N/A</v>
      </c>
      <c r="T224" s="888" t="e">
        <v>#N/A</v>
      </c>
      <c r="U224" s="886" t="e">
        <v>#N/A</v>
      </c>
      <c r="V224" s="888" t="e">
        <v>#N/A</v>
      </c>
      <c r="W224" s="886" t="e">
        <v>#N/A</v>
      </c>
      <c r="X224" s="888" t="e">
        <v>#N/A</v>
      </c>
      <c r="Y224" s="886" t="e">
        <v>#N/A</v>
      </c>
      <c r="Z224" s="888" t="e">
        <v>#N/A</v>
      </c>
      <c r="AA224" s="886" t="e">
        <v>#N/A</v>
      </c>
      <c r="AB224" s="888" t="e">
        <v>#N/A</v>
      </c>
      <c r="AC224" s="886" t="e">
        <v>#N/A</v>
      </c>
      <c r="AD224" s="888" t="e">
        <v>#N/A</v>
      </c>
      <c r="AE224" s="886" t="e">
        <v>#N/A</v>
      </c>
      <c r="AF224" s="888" t="e">
        <v>#N/A</v>
      </c>
      <c r="AG224" s="886" t="e">
        <v>#N/A</v>
      </c>
      <c r="AH224" s="888" t="e">
        <v>#N/A</v>
      </c>
      <c r="AI224" s="886" t="e">
        <v>#N/A</v>
      </c>
      <c r="AJ224" s="888" t="e">
        <v>#N/A</v>
      </c>
      <c r="AK224" s="886" t="e">
        <v>#N/A</v>
      </c>
      <c r="AL224" s="888" t="e">
        <v>#N/A</v>
      </c>
      <c r="AM224" s="886" t="e">
        <v>#N/A</v>
      </c>
      <c r="AN224" s="888" t="e">
        <v>#N/A</v>
      </c>
      <c r="AO224" s="886" t="e">
        <v>#N/A</v>
      </c>
      <c r="AP224" s="888" t="e">
        <v>#N/A</v>
      </c>
      <c r="AQ224" s="886" t="e">
        <v>#N/A</v>
      </c>
      <c r="AR224" s="888" t="e">
        <v>#N/A</v>
      </c>
      <c r="AS224" s="886" t="e">
        <v>#N/A</v>
      </c>
      <c r="AT224" s="888" t="e">
        <v>#N/A</v>
      </c>
      <c r="AU224" s="886" t="e">
        <v>#N/A</v>
      </c>
      <c r="AV224" s="888" t="e">
        <v>#N/A</v>
      </c>
      <c r="AW224" s="886" t="e">
        <v>#N/A</v>
      </c>
      <c r="AX224" s="888" t="e">
        <v>#N/A</v>
      </c>
      <c r="AY224" s="886" t="e">
        <v>#N/A</v>
      </c>
      <c r="AZ224" s="888" t="e">
        <v>#N/A</v>
      </c>
      <c r="BA224" s="886" t="e">
        <v>#N/A</v>
      </c>
      <c r="BB224" s="888" t="e">
        <v>#N/A</v>
      </c>
      <c r="BC224" s="886" t="e">
        <v>#N/A</v>
      </c>
      <c r="BD224" s="888" t="e">
        <v>#N/A</v>
      </c>
      <c r="BE224" s="886" t="e">
        <v>#N/A</v>
      </c>
      <c r="BF224" s="888" t="e">
        <v>#N/A</v>
      </c>
      <c r="BG224" s="886" t="e">
        <v>#N/A</v>
      </c>
      <c r="BH224" s="888" t="e">
        <v>#N/A</v>
      </c>
      <c r="BI224" s="886" t="e">
        <v>#N/A</v>
      </c>
      <c r="BJ224" s="888" t="e">
        <v>#N/A</v>
      </c>
      <c r="BK224" s="886" t="e">
        <v>#N/A</v>
      </c>
      <c r="BL224" s="888" t="e">
        <v>#N/A</v>
      </c>
      <c r="BM224" s="886" t="e">
        <v>#N/A</v>
      </c>
      <c r="BN224" s="318"/>
      <c r="BO224" s="318"/>
      <c r="BT224" s="407"/>
      <c r="CB224" s="896" t="e">
        <v>#N/A</v>
      </c>
      <c r="CC224" s="896" t="e">
        <v>#N/A</v>
      </c>
      <c r="CD224" s="896" t="e">
        <v>#N/A</v>
      </c>
      <c r="CE224" s="896" t="e">
        <v>#N/A</v>
      </c>
      <c r="CF224" s="896" t="e">
        <v>#N/A</v>
      </c>
      <c r="CG224" s="896" t="e">
        <v>#N/A</v>
      </c>
      <c r="CH224" s="896" t="e">
        <v>#N/A</v>
      </c>
      <c r="CI224" s="896" t="e">
        <v>#N/A</v>
      </c>
      <c r="CJ224" s="896" t="e">
        <v>#N/A</v>
      </c>
      <c r="CK224" s="896" t="e">
        <v>#N/A</v>
      </c>
      <c r="CL224" s="896" t="e">
        <v>#N/A</v>
      </c>
      <c r="CM224" s="896" t="e">
        <v>#N/A</v>
      </c>
      <c r="CN224" s="896" t="e">
        <v>#N/A</v>
      </c>
      <c r="CO224" s="896" t="e">
        <v>#N/A</v>
      </c>
      <c r="CP224" s="896" t="e">
        <v>#N/A</v>
      </c>
      <c r="CQ224" s="896" t="e">
        <v>#N/A</v>
      </c>
      <c r="CR224" s="896" t="e">
        <v>#N/A</v>
      </c>
      <c r="CS224" s="896" t="e">
        <v>#N/A</v>
      </c>
      <c r="CT224" s="896" t="e">
        <v>#N/A</v>
      </c>
      <c r="CU224" s="896" t="e">
        <v>#N/A</v>
      </c>
      <c r="CV224" s="896" t="e">
        <v>#N/A</v>
      </c>
      <c r="CW224" s="896" t="e">
        <v>#N/A</v>
      </c>
      <c r="CX224" s="896" t="e">
        <v>#N/A</v>
      </c>
      <c r="CY224" s="896" t="e">
        <v>#N/A</v>
      </c>
      <c r="CZ224" s="896" t="e">
        <v>#N/A</v>
      </c>
      <c r="DA224" s="896" t="e">
        <v>#N/A</v>
      </c>
      <c r="DB224" s="896" t="e">
        <v>#N/A</v>
      </c>
      <c r="DC224" s="896" t="e">
        <v>#N/A</v>
      </c>
      <c r="DD224" s="896" t="e">
        <v>#N/A</v>
      </c>
      <c r="DE224" s="896" t="e">
        <v>#N/A</v>
      </c>
      <c r="DF224" s="896" t="e">
        <v>#N/A</v>
      </c>
      <c r="DG224" s="896" t="e">
        <v>#N/A</v>
      </c>
      <c r="DH224" s="896" t="e">
        <v>#N/A</v>
      </c>
      <c r="DI224" s="896" t="e">
        <v>#N/A</v>
      </c>
      <c r="DJ224" s="896" t="e">
        <v>#N/A</v>
      </c>
      <c r="DK224" s="896" t="e">
        <v>#N/A</v>
      </c>
      <c r="DL224" s="896" t="e">
        <v>#N/A</v>
      </c>
      <c r="DM224" s="896" t="e">
        <v>#N/A</v>
      </c>
      <c r="DN224" s="896" t="e">
        <v>#N/A</v>
      </c>
      <c r="DO224" s="896" t="e">
        <v>#N/A</v>
      </c>
      <c r="DP224" s="896" t="e">
        <v>#N/A</v>
      </c>
      <c r="DQ224" s="896" t="e">
        <v>#N/A</v>
      </c>
      <c r="DR224" s="896" t="e">
        <v>#N/A</v>
      </c>
      <c r="DS224" s="896" t="e">
        <v>#N/A</v>
      </c>
      <c r="DT224" s="896" t="e">
        <v>#N/A</v>
      </c>
      <c r="DU224" s="896" t="e">
        <v>#N/A</v>
      </c>
      <c r="DV224" s="896" t="e">
        <v>#N/A</v>
      </c>
      <c r="DW224" s="896" t="e">
        <v>#N/A</v>
      </c>
      <c r="DX224" s="896" t="e">
        <v>#N/A</v>
      </c>
      <c r="DY224" s="896" t="e">
        <v>#N/A</v>
      </c>
      <c r="DZ224" s="896" t="e">
        <v>#N/A</v>
      </c>
      <c r="EA224" s="896" t="e">
        <v>#N/A</v>
      </c>
      <c r="EB224" s="896" t="e">
        <v>#N/A</v>
      </c>
      <c r="EC224" s="896" t="e">
        <v>#N/A</v>
      </c>
      <c r="ED224" s="896" t="e">
        <v>#N/A</v>
      </c>
      <c r="EE224" s="896" t="e">
        <v>#N/A</v>
      </c>
      <c r="EF224" s="896" t="e">
        <v>#N/A</v>
      </c>
      <c r="EG224" s="896" t="e">
        <v>#N/A</v>
      </c>
      <c r="EH224" s="896" t="e">
        <v>#N/A</v>
      </c>
      <c r="EI224" s="313" t="e">
        <v>#N/A</v>
      </c>
      <c r="EJ224" s="313" t="e">
        <v>#N/A</v>
      </c>
      <c r="EK224" s="313" t="e">
        <v>#N/A</v>
      </c>
      <c r="EL224" s="313" t="e">
        <v>#N/A</v>
      </c>
      <c r="EM224" s="313" t="e">
        <v>#N/A</v>
      </c>
      <c r="EN224" s="313" t="e">
        <v>#N/A</v>
      </c>
      <c r="EO224" s="313" t="e">
        <v>#N/A</v>
      </c>
      <c r="EP224" s="313" t="e">
        <v>#N/A</v>
      </c>
      <c r="EQ224" s="313" t="e">
        <v>#N/A</v>
      </c>
      <c r="ER224" s="313" t="e">
        <v>#N/A</v>
      </c>
      <c r="ES224" s="313" t="e">
        <v>#N/A</v>
      </c>
      <c r="ET224" s="313" t="e">
        <v>#N/A</v>
      </c>
      <c r="EU224" s="313" t="e">
        <v>#N/A</v>
      </c>
      <c r="EV224" s="313" t="e">
        <v>#N/A</v>
      </c>
      <c r="EW224" s="313" t="e">
        <v>#N/A</v>
      </c>
      <c r="EX224" s="313" t="e">
        <v>#N/A</v>
      </c>
      <c r="EY224" s="313" t="e">
        <v>#N/A</v>
      </c>
      <c r="EZ224" s="313" t="e">
        <v>#N/A</v>
      </c>
      <c r="FA224" s="313" t="e">
        <v>#N/A</v>
      </c>
      <c r="FB224" s="313" t="e">
        <v>#N/A</v>
      </c>
      <c r="FC224" s="313" t="e">
        <v>#N/A</v>
      </c>
      <c r="FD224" s="313" t="e">
        <v>#N/A</v>
      </c>
      <c r="FE224" s="313" t="e">
        <v>#N/A</v>
      </c>
      <c r="FF224" s="313" t="e">
        <v>#N/A</v>
      </c>
      <c r="FG224" s="313" t="e">
        <v>#N/A</v>
      </c>
      <c r="FH224" s="313" t="e">
        <v>#N/A</v>
      </c>
      <c r="FI224" s="313" t="e">
        <v>#N/A</v>
      </c>
      <c r="FJ224" s="313" t="e">
        <v>#N/A</v>
      </c>
      <c r="FK224" s="313" t="e">
        <v>#N/A</v>
      </c>
      <c r="FL224" s="313" t="e">
        <v>#N/A</v>
      </c>
      <c r="FM224" s="313" t="e">
        <v>#N/A</v>
      </c>
      <c r="FN224" s="313" t="e">
        <v>#N/A</v>
      </c>
      <c r="FO224" s="313" t="e">
        <v>#N/A</v>
      </c>
      <c r="FP224" s="313" t="e">
        <v>#N/A</v>
      </c>
      <c r="FQ224" s="313" t="e">
        <v>#N/A</v>
      </c>
      <c r="FR224" s="313" t="e">
        <v>#N/A</v>
      </c>
      <c r="FS224" s="313" t="e">
        <v>#N/A</v>
      </c>
      <c r="FT224" s="313" t="e">
        <v>#N/A</v>
      </c>
      <c r="FU224" s="313" t="e">
        <v>#N/A</v>
      </c>
      <c r="FV224" s="313" t="e">
        <v>#N/A</v>
      </c>
      <c r="FW224" s="313" t="e">
        <v>#N/A</v>
      </c>
      <c r="FX224" s="313" t="e">
        <v>#N/A</v>
      </c>
      <c r="FY224" s="313" t="e">
        <v>#N/A</v>
      </c>
      <c r="FZ224" s="313" t="e">
        <v>#N/A</v>
      </c>
      <c r="GA224" s="313" t="e">
        <v>#N/A</v>
      </c>
      <c r="GB224" s="313" t="e">
        <v>#N/A</v>
      </c>
      <c r="GC224" s="313" t="e">
        <v>#N/A</v>
      </c>
      <c r="GD224" s="313" t="e">
        <v>#N/A</v>
      </c>
      <c r="GE224" s="313" t="e">
        <v>#N/A</v>
      </c>
      <c r="GF224" s="313" t="e">
        <v>#N/A</v>
      </c>
      <c r="GG224" s="313" t="e">
        <v>#N/A</v>
      </c>
      <c r="GH224" s="313" t="e">
        <v>#N/A</v>
      </c>
      <c r="GI224" s="313" t="e">
        <v>#N/A</v>
      </c>
      <c r="GJ224" s="313" t="e">
        <v>#N/A</v>
      </c>
      <c r="GK224" s="313" t="e">
        <v>#N/A</v>
      </c>
      <c r="GL224" s="313" t="e">
        <v>#N/A</v>
      </c>
      <c r="GM224" s="313" t="e">
        <v>#N/A</v>
      </c>
      <c r="GN224" s="313" t="e">
        <v>#N/A</v>
      </c>
      <c r="GO224" s="313" t="e">
        <v>#N/A</v>
      </c>
    </row>
    <row r="225" spans="2:197" ht="38" customHeight="1">
      <c r="B225" s="415" t="s">
        <v>799</v>
      </c>
      <c r="C225" s="910" t="s">
        <v>802</v>
      </c>
      <c r="D225" s="910"/>
      <c r="E225" s="910"/>
      <c r="F225" s="910"/>
      <c r="G225" s="416">
        <f>+IF(EI225=0,CB225,"")</f>
        <v>3</v>
      </c>
      <c r="H225" s="416">
        <f t="shared" ref="H225:BM228" si="61">+IF(EJ225=0,CC225,"")</f>
        <v>2</v>
      </c>
      <c r="I225" s="416">
        <f t="shared" si="61"/>
        <v>3</v>
      </c>
      <c r="J225" s="416">
        <f t="shared" si="61"/>
        <v>3</v>
      </c>
      <c r="K225" s="416">
        <f t="shared" si="61"/>
        <v>3</v>
      </c>
      <c r="L225" s="416">
        <f t="shared" si="61"/>
        <v>3</v>
      </c>
      <c r="M225" s="416">
        <f t="shared" si="61"/>
        <v>3</v>
      </c>
      <c r="N225" s="416">
        <f t="shared" si="61"/>
        <v>3</v>
      </c>
      <c r="O225" s="416">
        <f t="shared" si="61"/>
        <v>3</v>
      </c>
      <c r="P225" s="416">
        <f t="shared" si="61"/>
        <v>3</v>
      </c>
      <c r="Q225" s="416">
        <f t="shared" si="61"/>
        <v>2</v>
      </c>
      <c r="R225" s="416">
        <f t="shared" si="61"/>
        <v>1</v>
      </c>
      <c r="S225" s="416">
        <f t="shared" si="61"/>
        <v>1</v>
      </c>
      <c r="T225" s="416">
        <f t="shared" si="61"/>
        <v>1</v>
      </c>
      <c r="U225" s="416">
        <f t="shared" si="61"/>
        <v>2</v>
      </c>
      <c r="V225" s="416">
        <f t="shared" si="61"/>
        <v>3</v>
      </c>
      <c r="W225" s="416">
        <f t="shared" si="61"/>
        <v>2</v>
      </c>
      <c r="X225" s="416">
        <f t="shared" si="61"/>
        <v>2</v>
      </c>
      <c r="Y225" s="416">
        <f t="shared" si="61"/>
        <v>2</v>
      </c>
      <c r="Z225" s="416">
        <f t="shared" si="61"/>
        <v>2</v>
      </c>
      <c r="AA225" s="416">
        <f t="shared" si="61"/>
        <v>2</v>
      </c>
      <c r="AB225" s="416">
        <f t="shared" si="61"/>
        <v>2</v>
      </c>
      <c r="AC225" s="416">
        <f t="shared" si="61"/>
        <v>2</v>
      </c>
      <c r="AD225" s="416">
        <f t="shared" si="61"/>
        <v>2</v>
      </c>
      <c r="AE225" s="416">
        <f t="shared" si="61"/>
        <v>2</v>
      </c>
      <c r="AF225" s="416">
        <f t="shared" si="61"/>
        <v>3</v>
      </c>
      <c r="AG225" s="416">
        <f t="shared" si="61"/>
        <v>2</v>
      </c>
      <c r="AH225" s="416">
        <f t="shared" si="61"/>
        <v>3</v>
      </c>
      <c r="AI225" s="416">
        <f t="shared" si="61"/>
        <v>2</v>
      </c>
      <c r="AJ225" s="416">
        <f t="shared" si="61"/>
        <v>2</v>
      </c>
      <c r="AK225" s="416">
        <f t="shared" si="61"/>
        <v>3</v>
      </c>
      <c r="AL225" s="416">
        <f t="shared" si="61"/>
        <v>2</v>
      </c>
      <c r="AM225" s="416">
        <f t="shared" si="61"/>
        <v>1</v>
      </c>
      <c r="AN225" s="416">
        <f t="shared" si="61"/>
        <v>1</v>
      </c>
      <c r="AO225" s="416">
        <f t="shared" si="61"/>
        <v>3</v>
      </c>
      <c r="AP225" s="416">
        <f t="shared" si="61"/>
        <v>3</v>
      </c>
      <c r="AQ225" s="416">
        <f t="shared" si="61"/>
        <v>3</v>
      </c>
      <c r="AR225" s="416">
        <f t="shared" si="61"/>
        <v>2</v>
      </c>
      <c r="AS225" s="416">
        <f t="shared" si="61"/>
        <v>3</v>
      </c>
      <c r="AT225" s="416">
        <f t="shared" si="61"/>
        <v>2</v>
      </c>
      <c r="AU225" s="416">
        <f t="shared" si="61"/>
        <v>2</v>
      </c>
      <c r="AV225" s="416">
        <f t="shared" si="61"/>
        <v>2</v>
      </c>
      <c r="AW225" s="416">
        <f t="shared" si="61"/>
        <v>2</v>
      </c>
      <c r="AX225" s="416">
        <f t="shared" si="61"/>
        <v>1</v>
      </c>
      <c r="AY225" s="416" t="str">
        <f t="shared" si="61"/>
        <v/>
      </c>
      <c r="AZ225" s="416" t="str">
        <f t="shared" si="61"/>
        <v/>
      </c>
      <c r="BA225" s="416" t="str">
        <f t="shared" si="61"/>
        <v/>
      </c>
      <c r="BB225" s="416" t="str">
        <f t="shared" si="61"/>
        <v/>
      </c>
      <c r="BC225" s="416" t="str">
        <f t="shared" si="61"/>
        <v/>
      </c>
      <c r="BD225" s="416" t="str">
        <f t="shared" si="61"/>
        <v/>
      </c>
      <c r="BE225" s="416" t="str">
        <f t="shared" si="61"/>
        <v/>
      </c>
      <c r="BF225" s="416" t="str">
        <f t="shared" si="61"/>
        <v/>
      </c>
      <c r="BG225" s="416" t="str">
        <f t="shared" si="61"/>
        <v/>
      </c>
      <c r="BH225" s="416" t="str">
        <f t="shared" si="61"/>
        <v/>
      </c>
      <c r="BI225" s="416" t="str">
        <f t="shared" si="61"/>
        <v/>
      </c>
      <c r="BJ225" s="416" t="str">
        <f t="shared" si="61"/>
        <v/>
      </c>
      <c r="BK225" s="416" t="str">
        <f t="shared" si="61"/>
        <v/>
      </c>
      <c r="BL225" s="416" t="str">
        <f t="shared" si="61"/>
        <v/>
      </c>
      <c r="BM225" s="416" t="str">
        <f t="shared" si="61"/>
        <v/>
      </c>
      <c r="BN225" s="318"/>
      <c r="BO225" s="318"/>
      <c r="BT225" s="407"/>
      <c r="BV225" s="334">
        <v>62</v>
      </c>
      <c r="BW225" s="324" t="str">
        <f t="shared" ref="BW225:BX227" si="62">+B225</f>
        <v>E1</v>
      </c>
      <c r="BX225" s="902" t="str">
        <f t="shared" si="62"/>
        <v>Sostenibilidad financiera</v>
      </c>
      <c r="BY225" s="902"/>
      <c r="BZ225" s="902"/>
      <c r="CA225" s="902"/>
      <c r="CB225" s="325">
        <f>+HLOOKUP(G11,Categoria!$C$1:$IL$78,$BV$225,FALSE)</f>
        <v>3</v>
      </c>
      <c r="CC225" s="325">
        <f>+HLOOKUP(H11,Categoria!$C$1:$IL$78,$BV$225,FALSE)</f>
        <v>2</v>
      </c>
      <c r="CD225" s="325">
        <f>+HLOOKUP(I11,Categoria!$C$1:$IL$78,$BV$225,FALSE)</f>
        <v>3</v>
      </c>
      <c r="CE225" s="325">
        <f>+HLOOKUP(J11,Categoria!$C$1:$IL$78,$BV$225,FALSE)</f>
        <v>3</v>
      </c>
      <c r="CF225" s="325">
        <f>+HLOOKUP(K11,Categoria!$C$1:$IL$78,$BV$225,FALSE)</f>
        <v>3</v>
      </c>
      <c r="CG225" s="325">
        <f>+HLOOKUP(L11,Categoria!$C$1:$IL$78,$BV$225,FALSE)</f>
        <v>3</v>
      </c>
      <c r="CH225" s="325">
        <f>+HLOOKUP(M11,Categoria!$C$1:$IL$78,$BV$225,FALSE)</f>
        <v>3</v>
      </c>
      <c r="CI225" s="325">
        <f>+HLOOKUP(N11,Categoria!$C$1:$IL$78,$BV$225,FALSE)</f>
        <v>3</v>
      </c>
      <c r="CJ225" s="325">
        <f>+HLOOKUP(O11,Categoria!$C$1:$IL$78,$BV$225,FALSE)</f>
        <v>3</v>
      </c>
      <c r="CK225" s="325">
        <f>+HLOOKUP(P11,Categoria!$C$1:$IL$78,$BV$225,FALSE)</f>
        <v>3</v>
      </c>
      <c r="CL225" s="325">
        <f>+HLOOKUP(Q11,Categoria!$C$1:$IL$78,$BV$225,FALSE)</f>
        <v>2</v>
      </c>
      <c r="CM225" s="325">
        <f>+HLOOKUP(R11,Categoria!$C$1:$IL$78,$BV$225,FALSE)</f>
        <v>1</v>
      </c>
      <c r="CN225" s="325">
        <f>+HLOOKUP(S11,Categoria!$C$1:$IL$78,$BV$225,FALSE)</f>
        <v>1</v>
      </c>
      <c r="CO225" s="325">
        <f>+HLOOKUP(T11,Categoria!$C$1:$IL$78,$BV$225,FALSE)</f>
        <v>1</v>
      </c>
      <c r="CP225" s="325">
        <f>+HLOOKUP(U11,Categoria!$C$1:$IL$78,$BV$225,FALSE)</f>
        <v>2</v>
      </c>
      <c r="CQ225" s="325">
        <f>+HLOOKUP(V11,Categoria!$C$1:$IL$78,$BV$225,FALSE)</f>
        <v>3</v>
      </c>
      <c r="CR225" s="325">
        <f>+HLOOKUP(W11,Categoria!$C$1:$IL$78,$BV$225,FALSE)</f>
        <v>2</v>
      </c>
      <c r="CS225" s="325">
        <f>+HLOOKUP(X11,Categoria!$C$1:$IL$78,$BV$225,FALSE)</f>
        <v>2</v>
      </c>
      <c r="CT225" s="325">
        <f>+HLOOKUP(Y11,Categoria!$C$1:$IL$78,$BV$225,FALSE)</f>
        <v>2</v>
      </c>
      <c r="CU225" s="325">
        <f>+HLOOKUP(Z11,Categoria!$C$1:$IL$78,$BV$225,FALSE)</f>
        <v>2</v>
      </c>
      <c r="CV225" s="325">
        <f>+HLOOKUP(AA11,Categoria!$C$1:$IL$78,$BV$225,FALSE)</f>
        <v>2</v>
      </c>
      <c r="CW225" s="325">
        <f>+HLOOKUP(AB11,Categoria!$C$1:$IL$78,$BV$225,FALSE)</f>
        <v>2</v>
      </c>
      <c r="CX225" s="325">
        <f>+HLOOKUP(AC11,Categoria!$C$1:$IL$78,$BV$225,FALSE)</f>
        <v>2</v>
      </c>
      <c r="CY225" s="325">
        <f>+HLOOKUP(AD11,Categoria!$C$1:$IL$78,$BV$225,FALSE)</f>
        <v>2</v>
      </c>
      <c r="CZ225" s="325">
        <f>+HLOOKUP(AE11,Categoria!$C$1:$IL$78,$BV$225,FALSE)</f>
        <v>2</v>
      </c>
      <c r="DA225" s="325">
        <f>+HLOOKUP(AF11,Categoria!$C$1:$IL$78,$BV$225,FALSE)</f>
        <v>3</v>
      </c>
      <c r="DB225" s="325">
        <f>+HLOOKUP(AG11,Categoria!$C$1:$IL$78,$BV$225,FALSE)</f>
        <v>2</v>
      </c>
      <c r="DC225" s="325">
        <f>+HLOOKUP(AH11,Categoria!$C$1:$IL$78,$BV$225,FALSE)</f>
        <v>3</v>
      </c>
      <c r="DD225" s="325">
        <f>+HLOOKUP(AI11,Categoria!$C$1:$IL$78,$BV$225,FALSE)</f>
        <v>2</v>
      </c>
      <c r="DE225" s="325">
        <f>+HLOOKUP(AJ11,Categoria!$C$1:$IL$78,$BV$225,FALSE)</f>
        <v>2</v>
      </c>
      <c r="DF225" s="325">
        <f>+HLOOKUP(AK11,Categoria!$C$1:$IL$78,$BV$225,FALSE)</f>
        <v>3</v>
      </c>
      <c r="DG225" s="325">
        <f>+HLOOKUP(AL11,Categoria!$C$1:$IL$78,$BV$225,FALSE)</f>
        <v>2</v>
      </c>
      <c r="DH225" s="325">
        <f>+HLOOKUP(AM11,Categoria!$C$1:$IL$78,$BV$225,FALSE)</f>
        <v>1</v>
      </c>
      <c r="DI225" s="325">
        <f>+HLOOKUP(AN11,Categoria!$C$1:$IL$78,$BV$225,FALSE)</f>
        <v>1</v>
      </c>
      <c r="DJ225" s="325">
        <f>+HLOOKUP(AO11,Categoria!$C$1:$IL$78,$BV$225,FALSE)</f>
        <v>3</v>
      </c>
      <c r="DK225" s="325">
        <f>+HLOOKUP(AP11,Categoria!$C$1:$IL$78,$BV$225,FALSE)</f>
        <v>3</v>
      </c>
      <c r="DL225" s="325">
        <f>+HLOOKUP(AQ11,Categoria!$C$1:$IL$78,$BV$225,FALSE)</f>
        <v>3</v>
      </c>
      <c r="DM225" s="325">
        <f>+HLOOKUP(AR11,Categoria!$C$1:$IL$78,$BV$225,FALSE)</f>
        <v>2</v>
      </c>
      <c r="DN225" s="325">
        <f>+HLOOKUP(AS11,Categoria!$C$1:$IL$78,$BV$225,FALSE)</f>
        <v>3</v>
      </c>
      <c r="DO225" s="325">
        <f>+HLOOKUP(AT11,Categoria!$C$1:$IL$78,$BV$225,FALSE)</f>
        <v>2</v>
      </c>
      <c r="DP225" s="325">
        <f>+HLOOKUP(AU11,Categoria!$C$1:$IL$78,$BV$225,FALSE)</f>
        <v>2</v>
      </c>
      <c r="DQ225" s="325">
        <f>+HLOOKUP(AV11,Categoria!$C$1:$IL$78,$BV$225,FALSE)</f>
        <v>2</v>
      </c>
      <c r="DR225" s="325">
        <f>+HLOOKUP(AW11,Categoria!$C$1:$IL$78,$BV$225,FALSE)</f>
        <v>2</v>
      </c>
      <c r="DS225" s="325">
        <f>+HLOOKUP(AX11,Categoria!$C$1:$IL$78,$BV$225,FALSE)</f>
        <v>1</v>
      </c>
      <c r="DT225" s="325" t="e">
        <f>+HLOOKUP(AY11,Categoria!$C$1:$IL$78,$BV$225,FALSE)</f>
        <v>#N/A</v>
      </c>
      <c r="DU225" s="325" t="e">
        <f>+HLOOKUP(AZ11,Categoria!$C$1:$IL$78,$BV$225,FALSE)</f>
        <v>#N/A</v>
      </c>
      <c r="DV225" s="325" t="e">
        <f>+HLOOKUP(BA11,Categoria!$C$1:$IL$78,$BV$225,FALSE)</f>
        <v>#N/A</v>
      </c>
      <c r="DW225" s="325" t="e">
        <f>+HLOOKUP(BB11,Categoria!$C$1:$IL$78,$BV$225,FALSE)</f>
        <v>#N/A</v>
      </c>
      <c r="DX225" s="325" t="e">
        <f>+HLOOKUP(BC11,Categoria!$C$1:$IL$78,$BV$225,FALSE)</f>
        <v>#N/A</v>
      </c>
      <c r="DY225" s="325" t="e">
        <f>+HLOOKUP(BD11,Categoria!$C$1:$IL$78,$BV$225,FALSE)</f>
        <v>#N/A</v>
      </c>
      <c r="DZ225" s="325" t="e">
        <f>+HLOOKUP(BE11,Categoria!$C$1:$IL$78,$BV$225,FALSE)</f>
        <v>#N/A</v>
      </c>
      <c r="EA225" s="325" t="e">
        <f>+HLOOKUP(BF11,Categoria!$C$1:$IL$78,$BV$225,FALSE)</f>
        <v>#N/A</v>
      </c>
      <c r="EB225" s="325" t="e">
        <f>+HLOOKUP(BG11,Categoria!$C$1:$IL$78,$BV$225,FALSE)</f>
        <v>#N/A</v>
      </c>
      <c r="EC225" s="325" t="e">
        <f>+HLOOKUP(BH11,Categoria!$C$1:$IL$78,$BV$225,FALSE)</f>
        <v>#N/A</v>
      </c>
      <c r="ED225" s="325" t="e">
        <f>+HLOOKUP(BI11,Categoria!$C$1:$IL$78,$BV$225,FALSE)</f>
        <v>#N/A</v>
      </c>
      <c r="EE225" s="325" t="e">
        <f>+HLOOKUP(BJ11,Categoria!$C$1:$IL$78,$BV$225,FALSE)</f>
        <v>#N/A</v>
      </c>
      <c r="EF225" s="325" t="e">
        <f>+HLOOKUP(BK11,Categoria!$C$1:$IL$78,$BV$225,FALSE)</f>
        <v>#N/A</v>
      </c>
      <c r="EG225" s="325" t="e">
        <f>+HLOOKUP(BL11,Categoria!$C$1:$IL$78,$BV$225,FALSE)</f>
        <v>#N/A</v>
      </c>
      <c r="EH225" s="325" t="e">
        <f>+HLOOKUP(BM11,Categoria!$C$1:$IL$78,$BV$225,FALSE)</f>
        <v>#N/A</v>
      </c>
      <c r="EI225" s="326">
        <f>--ISERROR(CB225)</f>
        <v>0</v>
      </c>
      <c r="EJ225" s="326">
        <f t="shared" ref="EJ225:GO228" si="63">--ISERROR(CC225)</f>
        <v>0</v>
      </c>
      <c r="EK225" s="326">
        <f t="shared" si="63"/>
        <v>0</v>
      </c>
      <c r="EL225" s="326">
        <f t="shared" si="63"/>
        <v>0</v>
      </c>
      <c r="EM225" s="326">
        <f t="shared" si="63"/>
        <v>0</v>
      </c>
      <c r="EN225" s="326">
        <f t="shared" si="63"/>
        <v>0</v>
      </c>
      <c r="EO225" s="326">
        <f t="shared" si="63"/>
        <v>0</v>
      </c>
      <c r="EP225" s="326">
        <f t="shared" si="63"/>
        <v>0</v>
      </c>
      <c r="EQ225" s="326">
        <f t="shared" si="63"/>
        <v>0</v>
      </c>
      <c r="ER225" s="326">
        <f t="shared" si="63"/>
        <v>0</v>
      </c>
      <c r="ES225" s="326">
        <f t="shared" si="63"/>
        <v>0</v>
      </c>
      <c r="ET225" s="326">
        <f t="shared" si="63"/>
        <v>0</v>
      </c>
      <c r="EU225" s="326">
        <f t="shared" si="63"/>
        <v>0</v>
      </c>
      <c r="EV225" s="326">
        <f t="shared" si="63"/>
        <v>0</v>
      </c>
      <c r="EW225" s="326">
        <f t="shared" si="63"/>
        <v>0</v>
      </c>
      <c r="EX225" s="326">
        <f t="shared" si="63"/>
        <v>0</v>
      </c>
      <c r="EY225" s="326">
        <f t="shared" si="63"/>
        <v>0</v>
      </c>
      <c r="EZ225" s="326">
        <f t="shared" si="63"/>
        <v>0</v>
      </c>
      <c r="FA225" s="326">
        <f t="shared" si="63"/>
        <v>0</v>
      </c>
      <c r="FB225" s="326">
        <f t="shared" si="63"/>
        <v>0</v>
      </c>
      <c r="FC225" s="326">
        <f t="shared" si="63"/>
        <v>0</v>
      </c>
      <c r="FD225" s="326">
        <f t="shared" si="63"/>
        <v>0</v>
      </c>
      <c r="FE225" s="326">
        <f t="shared" si="63"/>
        <v>0</v>
      </c>
      <c r="FF225" s="326">
        <f t="shared" si="63"/>
        <v>0</v>
      </c>
      <c r="FG225" s="326">
        <f t="shared" si="63"/>
        <v>0</v>
      </c>
      <c r="FH225" s="326">
        <f t="shared" si="63"/>
        <v>0</v>
      </c>
      <c r="FI225" s="326">
        <f t="shared" si="63"/>
        <v>0</v>
      </c>
      <c r="FJ225" s="326">
        <f t="shared" si="63"/>
        <v>0</v>
      </c>
      <c r="FK225" s="326">
        <f t="shared" si="63"/>
        <v>0</v>
      </c>
      <c r="FL225" s="326">
        <f t="shared" si="63"/>
        <v>0</v>
      </c>
      <c r="FM225" s="326">
        <f t="shared" si="63"/>
        <v>0</v>
      </c>
      <c r="FN225" s="326">
        <f t="shared" si="63"/>
        <v>0</v>
      </c>
      <c r="FO225" s="326">
        <f t="shared" si="63"/>
        <v>0</v>
      </c>
      <c r="FP225" s="326">
        <f t="shared" si="63"/>
        <v>0</v>
      </c>
      <c r="FQ225" s="326">
        <f t="shared" si="63"/>
        <v>0</v>
      </c>
      <c r="FR225" s="326">
        <f t="shared" si="63"/>
        <v>0</v>
      </c>
      <c r="FS225" s="326">
        <f t="shared" si="63"/>
        <v>0</v>
      </c>
      <c r="FT225" s="326">
        <f t="shared" si="63"/>
        <v>0</v>
      </c>
      <c r="FU225" s="326">
        <f t="shared" si="63"/>
        <v>0</v>
      </c>
      <c r="FV225" s="326">
        <f t="shared" si="63"/>
        <v>0</v>
      </c>
      <c r="FW225" s="326">
        <f t="shared" si="63"/>
        <v>0</v>
      </c>
      <c r="FX225" s="326">
        <f t="shared" si="63"/>
        <v>0</v>
      </c>
      <c r="FY225" s="326">
        <f t="shared" si="63"/>
        <v>0</v>
      </c>
      <c r="FZ225" s="326">
        <f t="shared" si="63"/>
        <v>0</v>
      </c>
      <c r="GA225" s="326">
        <f t="shared" si="63"/>
        <v>1</v>
      </c>
      <c r="GB225" s="326">
        <f t="shared" si="63"/>
        <v>1</v>
      </c>
      <c r="GC225" s="326">
        <f t="shared" si="63"/>
        <v>1</v>
      </c>
      <c r="GD225" s="326">
        <f t="shared" si="63"/>
        <v>1</v>
      </c>
      <c r="GE225" s="326">
        <f t="shared" si="63"/>
        <v>1</v>
      </c>
      <c r="GF225" s="326">
        <f t="shared" si="63"/>
        <v>1</v>
      </c>
      <c r="GG225" s="326">
        <f t="shared" si="63"/>
        <v>1</v>
      </c>
      <c r="GH225" s="326">
        <f t="shared" si="63"/>
        <v>1</v>
      </c>
      <c r="GI225" s="326">
        <f t="shared" si="63"/>
        <v>1</v>
      </c>
      <c r="GJ225" s="326">
        <f t="shared" si="63"/>
        <v>1</v>
      </c>
      <c r="GK225" s="326">
        <f t="shared" si="63"/>
        <v>1</v>
      </c>
      <c r="GL225" s="326">
        <f t="shared" si="63"/>
        <v>1</v>
      </c>
      <c r="GM225" s="326">
        <f t="shared" si="63"/>
        <v>1</v>
      </c>
      <c r="GN225" s="326">
        <f t="shared" si="63"/>
        <v>1</v>
      </c>
      <c r="GO225" s="326">
        <f t="shared" si="63"/>
        <v>1</v>
      </c>
    </row>
    <row r="226" spans="2:197" ht="38" customHeight="1">
      <c r="B226" s="415" t="s">
        <v>800</v>
      </c>
      <c r="C226" s="910" t="s">
        <v>803</v>
      </c>
      <c r="D226" s="910"/>
      <c r="E226" s="910"/>
      <c r="F226" s="910"/>
      <c r="G226" s="417">
        <f>+IF(EI226=0,CB226,"")</f>
        <v>3</v>
      </c>
      <c r="H226" s="417">
        <f t="shared" si="61"/>
        <v>2</v>
      </c>
      <c r="I226" s="417">
        <f t="shared" si="61"/>
        <v>3</v>
      </c>
      <c r="J226" s="417">
        <f t="shared" si="61"/>
        <v>2</v>
      </c>
      <c r="K226" s="417">
        <f t="shared" si="61"/>
        <v>4</v>
      </c>
      <c r="L226" s="417">
        <f t="shared" si="61"/>
        <v>4</v>
      </c>
      <c r="M226" s="417">
        <f t="shared" si="61"/>
        <v>4</v>
      </c>
      <c r="N226" s="417">
        <f t="shared" si="61"/>
        <v>3</v>
      </c>
      <c r="O226" s="417">
        <f t="shared" si="61"/>
        <v>3</v>
      </c>
      <c r="P226" s="417">
        <f t="shared" si="61"/>
        <v>4</v>
      </c>
      <c r="Q226" s="417">
        <f t="shared" si="61"/>
        <v>2</v>
      </c>
      <c r="R226" s="417">
        <f t="shared" si="61"/>
        <v>2</v>
      </c>
      <c r="S226" s="417">
        <f t="shared" si="61"/>
        <v>1</v>
      </c>
      <c r="T226" s="417">
        <f t="shared" si="61"/>
        <v>2</v>
      </c>
      <c r="U226" s="417">
        <f t="shared" si="61"/>
        <v>3</v>
      </c>
      <c r="V226" s="417">
        <f t="shared" si="61"/>
        <v>4</v>
      </c>
      <c r="W226" s="417">
        <f t="shared" si="61"/>
        <v>4</v>
      </c>
      <c r="X226" s="417">
        <f t="shared" si="61"/>
        <v>2</v>
      </c>
      <c r="Y226" s="417">
        <f t="shared" si="61"/>
        <v>2</v>
      </c>
      <c r="Z226" s="417">
        <f t="shared" si="61"/>
        <v>3</v>
      </c>
      <c r="AA226" s="417">
        <f t="shared" si="61"/>
        <v>2</v>
      </c>
      <c r="AB226" s="417">
        <f t="shared" si="61"/>
        <v>2</v>
      </c>
      <c r="AC226" s="417">
        <f t="shared" si="61"/>
        <v>2</v>
      </c>
      <c r="AD226" s="417">
        <f t="shared" si="61"/>
        <v>2</v>
      </c>
      <c r="AE226" s="417">
        <f t="shared" si="61"/>
        <v>2</v>
      </c>
      <c r="AF226" s="417">
        <f t="shared" si="61"/>
        <v>2</v>
      </c>
      <c r="AG226" s="417">
        <f t="shared" si="61"/>
        <v>2</v>
      </c>
      <c r="AH226" s="417">
        <f t="shared" si="61"/>
        <v>3</v>
      </c>
      <c r="AI226" s="417">
        <f t="shared" si="61"/>
        <v>3</v>
      </c>
      <c r="AJ226" s="417">
        <f t="shared" si="61"/>
        <v>3</v>
      </c>
      <c r="AK226" s="417">
        <f t="shared" si="61"/>
        <v>3</v>
      </c>
      <c r="AL226" s="417">
        <f t="shared" si="61"/>
        <v>3</v>
      </c>
      <c r="AM226" s="417">
        <f t="shared" si="61"/>
        <v>1</v>
      </c>
      <c r="AN226" s="417">
        <f t="shared" si="61"/>
        <v>2</v>
      </c>
      <c r="AO226" s="417">
        <f t="shared" si="61"/>
        <v>3</v>
      </c>
      <c r="AP226" s="417">
        <f t="shared" si="61"/>
        <v>2</v>
      </c>
      <c r="AQ226" s="417">
        <f t="shared" si="61"/>
        <v>2</v>
      </c>
      <c r="AR226" s="417">
        <f t="shared" si="61"/>
        <v>2</v>
      </c>
      <c r="AS226" s="417">
        <f t="shared" si="61"/>
        <v>3</v>
      </c>
      <c r="AT226" s="417">
        <f t="shared" si="61"/>
        <v>2</v>
      </c>
      <c r="AU226" s="417">
        <f t="shared" si="61"/>
        <v>2</v>
      </c>
      <c r="AV226" s="417">
        <f t="shared" si="61"/>
        <v>2</v>
      </c>
      <c r="AW226" s="417">
        <f t="shared" si="61"/>
        <v>2</v>
      </c>
      <c r="AX226" s="417">
        <f t="shared" si="61"/>
        <v>2</v>
      </c>
      <c r="AY226" s="417" t="str">
        <f t="shared" si="61"/>
        <v/>
      </c>
      <c r="AZ226" s="417" t="str">
        <f t="shared" si="61"/>
        <v/>
      </c>
      <c r="BA226" s="417" t="str">
        <f t="shared" si="61"/>
        <v/>
      </c>
      <c r="BB226" s="417" t="str">
        <f t="shared" si="61"/>
        <v/>
      </c>
      <c r="BC226" s="417" t="str">
        <f t="shared" si="61"/>
        <v/>
      </c>
      <c r="BD226" s="417" t="str">
        <f t="shared" si="61"/>
        <v/>
      </c>
      <c r="BE226" s="417" t="str">
        <f t="shared" si="61"/>
        <v/>
      </c>
      <c r="BF226" s="417" t="str">
        <f t="shared" si="61"/>
        <v/>
      </c>
      <c r="BG226" s="417" t="str">
        <f t="shared" si="61"/>
        <v/>
      </c>
      <c r="BH226" s="417" t="str">
        <f t="shared" si="61"/>
        <v/>
      </c>
      <c r="BI226" s="417" t="str">
        <f t="shared" si="61"/>
        <v/>
      </c>
      <c r="BJ226" s="417" t="str">
        <f t="shared" si="61"/>
        <v/>
      </c>
      <c r="BK226" s="417" t="str">
        <f t="shared" si="61"/>
        <v/>
      </c>
      <c r="BL226" s="417" t="str">
        <f t="shared" si="61"/>
        <v/>
      </c>
      <c r="BM226" s="417" t="str">
        <f t="shared" si="61"/>
        <v/>
      </c>
      <c r="BN226" s="318"/>
      <c r="BO226" s="318"/>
      <c r="BV226" s="334">
        <v>63</v>
      </c>
      <c r="BW226" s="324" t="str">
        <f t="shared" si="62"/>
        <v>E2</v>
      </c>
      <c r="BX226" s="902" t="str">
        <f t="shared" si="62"/>
        <v>Talento humano</v>
      </c>
      <c r="BY226" s="902"/>
      <c r="BZ226" s="902"/>
      <c r="CA226" s="902"/>
      <c r="CB226" s="325">
        <f>+HLOOKUP(G11,Categoria!$C$1:$IL$78,$BV$226,FALSE)</f>
        <v>3</v>
      </c>
      <c r="CC226" s="325">
        <f>+HLOOKUP(H11,Categoria!$C$1:$IL$78,$BV$226,FALSE)</f>
        <v>2</v>
      </c>
      <c r="CD226" s="325">
        <f>+HLOOKUP(I11,Categoria!$C$1:$IL$78,$BV$226,FALSE)</f>
        <v>3</v>
      </c>
      <c r="CE226" s="325">
        <f>+HLOOKUP(J11,Categoria!$C$1:$IL$78,$BV$226,FALSE)</f>
        <v>2</v>
      </c>
      <c r="CF226" s="325">
        <f>+HLOOKUP(K11,Categoria!$C$1:$IL$78,$BV$226,FALSE)</f>
        <v>4</v>
      </c>
      <c r="CG226" s="325">
        <f>+HLOOKUP(L11,Categoria!$C$1:$IL$78,$BV$226,FALSE)</f>
        <v>4</v>
      </c>
      <c r="CH226" s="325">
        <f>+HLOOKUP(M11,Categoria!$C$1:$IL$78,$BV$226,FALSE)</f>
        <v>4</v>
      </c>
      <c r="CI226" s="325">
        <f>+HLOOKUP(N11,Categoria!$C$1:$IL$78,$BV$226,FALSE)</f>
        <v>3</v>
      </c>
      <c r="CJ226" s="325">
        <f>+HLOOKUP(O11,Categoria!$C$1:$IL$78,$BV$226,FALSE)</f>
        <v>3</v>
      </c>
      <c r="CK226" s="325">
        <f>+HLOOKUP(P11,Categoria!$C$1:$IL$78,$BV$226,FALSE)</f>
        <v>4</v>
      </c>
      <c r="CL226" s="325">
        <f>+HLOOKUP(Q11,Categoria!$C$1:$IL$78,$BV$226,FALSE)</f>
        <v>2</v>
      </c>
      <c r="CM226" s="325">
        <f>+HLOOKUP(R11,Categoria!$C$1:$IL$78,$BV$226,FALSE)</f>
        <v>2</v>
      </c>
      <c r="CN226" s="325">
        <f>+HLOOKUP(S11,Categoria!$C$1:$IL$78,$BV$226,FALSE)</f>
        <v>1</v>
      </c>
      <c r="CO226" s="325">
        <f>+HLOOKUP(T11,Categoria!$C$1:$IL$78,$BV$226,FALSE)</f>
        <v>2</v>
      </c>
      <c r="CP226" s="325">
        <f>+HLOOKUP(U11,Categoria!$C$1:$IL$78,$BV$226,FALSE)</f>
        <v>3</v>
      </c>
      <c r="CQ226" s="325">
        <f>+HLOOKUP(V11,Categoria!$C$1:$IL$78,$BV$226,FALSE)</f>
        <v>4</v>
      </c>
      <c r="CR226" s="325">
        <f>+HLOOKUP(W11,Categoria!$C$1:$IL$78,$BV$226,FALSE)</f>
        <v>4</v>
      </c>
      <c r="CS226" s="325">
        <f>+HLOOKUP(X11,Categoria!$C$1:$IL$78,$BV$226,FALSE)</f>
        <v>2</v>
      </c>
      <c r="CT226" s="325">
        <f>+HLOOKUP(Y11,Categoria!$C$1:$IL$78,$BV$226,FALSE)</f>
        <v>2</v>
      </c>
      <c r="CU226" s="325">
        <f>+HLOOKUP(Z11,Categoria!$C$1:$IL$78,$BV$226,FALSE)</f>
        <v>3</v>
      </c>
      <c r="CV226" s="325">
        <f>+HLOOKUP(AA11,Categoria!$C$1:$IL$78,$BV$226,FALSE)</f>
        <v>2</v>
      </c>
      <c r="CW226" s="325">
        <f>+HLOOKUP(AB11,Categoria!$C$1:$IL$78,$BV$226,FALSE)</f>
        <v>2</v>
      </c>
      <c r="CX226" s="325">
        <f>+HLOOKUP(AC11,Categoria!$C$1:$IL$78,$BV$226,FALSE)</f>
        <v>2</v>
      </c>
      <c r="CY226" s="325">
        <f>+HLOOKUP(AD11,Categoria!$C$1:$IL$78,$BV$226,FALSE)</f>
        <v>2</v>
      </c>
      <c r="CZ226" s="325">
        <f>+HLOOKUP(AE11,Categoria!$C$1:$IL$78,$BV$226,FALSE)</f>
        <v>2</v>
      </c>
      <c r="DA226" s="325">
        <f>+HLOOKUP(AF11,Categoria!$C$1:$IL$78,$BV$226,FALSE)</f>
        <v>2</v>
      </c>
      <c r="DB226" s="325">
        <f>+HLOOKUP(AG11,Categoria!$C$1:$IL$78,$BV$226,FALSE)</f>
        <v>2</v>
      </c>
      <c r="DC226" s="325">
        <f>+HLOOKUP(AH11,Categoria!$C$1:$IL$78,$BV$226,FALSE)</f>
        <v>3</v>
      </c>
      <c r="DD226" s="325">
        <f>+HLOOKUP(AI11,Categoria!$C$1:$IL$78,$BV$226,FALSE)</f>
        <v>3</v>
      </c>
      <c r="DE226" s="325">
        <f>+HLOOKUP(AJ11,Categoria!$C$1:$IL$78,$BV$226,FALSE)</f>
        <v>3</v>
      </c>
      <c r="DF226" s="325">
        <f>+HLOOKUP(AK11,Categoria!$C$1:$IL$78,$BV$226,FALSE)</f>
        <v>3</v>
      </c>
      <c r="DG226" s="325">
        <f>+HLOOKUP(AL11,Categoria!$C$1:$IL$78,$BV$226,FALSE)</f>
        <v>3</v>
      </c>
      <c r="DH226" s="325">
        <f>+HLOOKUP(AM11,Categoria!$C$1:$IL$78,$BV$226,FALSE)</f>
        <v>1</v>
      </c>
      <c r="DI226" s="325">
        <f>+HLOOKUP(AN11,Categoria!$C$1:$IL$78,$BV$226,FALSE)</f>
        <v>2</v>
      </c>
      <c r="DJ226" s="325">
        <f>+HLOOKUP(AO11,Categoria!$C$1:$IL$78,$BV$226,FALSE)</f>
        <v>3</v>
      </c>
      <c r="DK226" s="325">
        <f>+HLOOKUP(AP11,Categoria!$C$1:$IL$78,$BV$226,FALSE)</f>
        <v>2</v>
      </c>
      <c r="DL226" s="325">
        <f>+HLOOKUP(AQ11,Categoria!$C$1:$IL$78,$BV$226,FALSE)</f>
        <v>2</v>
      </c>
      <c r="DM226" s="325">
        <f>+HLOOKUP(AR11,Categoria!$C$1:$IL$78,$BV$226,FALSE)</f>
        <v>2</v>
      </c>
      <c r="DN226" s="325">
        <f>+HLOOKUP(AS11,Categoria!$C$1:$IL$78,$BV$226,FALSE)</f>
        <v>3</v>
      </c>
      <c r="DO226" s="325">
        <f>+HLOOKUP(AT11,Categoria!$C$1:$IL$78,$BV$226,FALSE)</f>
        <v>2</v>
      </c>
      <c r="DP226" s="325">
        <f>+HLOOKUP(AU11,Categoria!$C$1:$IL$78,$BV$226,FALSE)</f>
        <v>2</v>
      </c>
      <c r="DQ226" s="325">
        <f>+HLOOKUP(AV11,Categoria!$C$1:$IL$78,$BV$226,FALSE)</f>
        <v>2</v>
      </c>
      <c r="DR226" s="325">
        <f>+HLOOKUP(AW11,Categoria!$C$1:$IL$78,$BV$226,FALSE)</f>
        <v>2</v>
      </c>
      <c r="DS226" s="325">
        <f>+HLOOKUP(AX11,Categoria!$C$1:$IL$78,$BV$226,FALSE)</f>
        <v>2</v>
      </c>
      <c r="DT226" s="325" t="e">
        <f>+HLOOKUP(AY11,Categoria!$C$1:$IL$78,$BV$226,FALSE)</f>
        <v>#N/A</v>
      </c>
      <c r="DU226" s="325" t="e">
        <f>+HLOOKUP(AZ11,Categoria!$C$1:$IL$78,$BV$226,FALSE)</f>
        <v>#N/A</v>
      </c>
      <c r="DV226" s="325" t="e">
        <f>+HLOOKUP(BA11,Categoria!$C$1:$IL$78,$BV$226,FALSE)</f>
        <v>#N/A</v>
      </c>
      <c r="DW226" s="325" t="e">
        <f>+HLOOKUP(BB11,Categoria!$C$1:$IL$78,$BV$226,FALSE)</f>
        <v>#N/A</v>
      </c>
      <c r="DX226" s="325" t="e">
        <f>+HLOOKUP(BC11,Categoria!$C$1:$IL$78,$BV$226,FALSE)</f>
        <v>#N/A</v>
      </c>
      <c r="DY226" s="325" t="e">
        <f>+HLOOKUP(BD11,Categoria!$C$1:$IL$78,$BV$226,FALSE)</f>
        <v>#N/A</v>
      </c>
      <c r="DZ226" s="325" t="e">
        <f>+HLOOKUP(BE11,Categoria!$C$1:$IL$78,$BV$226,FALSE)</f>
        <v>#N/A</v>
      </c>
      <c r="EA226" s="325" t="e">
        <f>+HLOOKUP(BF11,Categoria!$C$1:$IL$78,$BV$226,FALSE)</f>
        <v>#N/A</v>
      </c>
      <c r="EB226" s="325" t="e">
        <f>+HLOOKUP(BG11,Categoria!$C$1:$IL$78,$BV$226,FALSE)</f>
        <v>#N/A</v>
      </c>
      <c r="EC226" s="325" t="e">
        <f>+HLOOKUP(BH11,Categoria!$C$1:$IL$78,$BV$226,FALSE)</f>
        <v>#N/A</v>
      </c>
      <c r="ED226" s="325" t="e">
        <f>+HLOOKUP(BI11,Categoria!$C$1:$IL$78,$BV$226,FALSE)</f>
        <v>#N/A</v>
      </c>
      <c r="EE226" s="325" t="e">
        <f>+HLOOKUP(BJ11,Categoria!$C$1:$IL$78,$BV$226,FALSE)</f>
        <v>#N/A</v>
      </c>
      <c r="EF226" s="325" t="e">
        <f>+HLOOKUP(BK11,Categoria!$C$1:$IL$78,$BV$226,FALSE)</f>
        <v>#N/A</v>
      </c>
      <c r="EG226" s="325" t="e">
        <f>+HLOOKUP(BL11,Categoria!$C$1:$IL$78,$BV$226,FALSE)</f>
        <v>#N/A</v>
      </c>
      <c r="EH226" s="325" t="e">
        <f>+HLOOKUP(BM11,Categoria!$C$1:$IL$78,$BV$226,FALSE)</f>
        <v>#N/A</v>
      </c>
      <c r="EI226" s="326">
        <f>--ISERROR(CB226)</f>
        <v>0</v>
      </c>
      <c r="EJ226" s="326">
        <f t="shared" si="63"/>
        <v>0</v>
      </c>
      <c r="EK226" s="326">
        <f t="shared" si="63"/>
        <v>0</v>
      </c>
      <c r="EL226" s="326">
        <f t="shared" si="63"/>
        <v>0</v>
      </c>
      <c r="EM226" s="326">
        <f t="shared" si="63"/>
        <v>0</v>
      </c>
      <c r="EN226" s="326">
        <f t="shared" si="63"/>
        <v>0</v>
      </c>
      <c r="EO226" s="326">
        <f t="shared" si="63"/>
        <v>0</v>
      </c>
      <c r="EP226" s="326">
        <f t="shared" si="63"/>
        <v>0</v>
      </c>
      <c r="EQ226" s="326">
        <f t="shared" si="63"/>
        <v>0</v>
      </c>
      <c r="ER226" s="326">
        <f t="shared" si="63"/>
        <v>0</v>
      </c>
      <c r="ES226" s="326">
        <f t="shared" si="63"/>
        <v>0</v>
      </c>
      <c r="ET226" s="326">
        <f t="shared" si="63"/>
        <v>0</v>
      </c>
      <c r="EU226" s="326">
        <f t="shared" si="63"/>
        <v>0</v>
      </c>
      <c r="EV226" s="326">
        <f t="shared" si="63"/>
        <v>0</v>
      </c>
      <c r="EW226" s="326">
        <f t="shared" si="63"/>
        <v>0</v>
      </c>
      <c r="EX226" s="326">
        <f t="shared" si="63"/>
        <v>0</v>
      </c>
      <c r="EY226" s="326">
        <f t="shared" si="63"/>
        <v>0</v>
      </c>
      <c r="EZ226" s="326">
        <f t="shared" si="63"/>
        <v>0</v>
      </c>
      <c r="FA226" s="326">
        <f t="shared" si="63"/>
        <v>0</v>
      </c>
      <c r="FB226" s="326">
        <f t="shared" si="63"/>
        <v>0</v>
      </c>
      <c r="FC226" s="326">
        <f t="shared" si="63"/>
        <v>0</v>
      </c>
      <c r="FD226" s="326">
        <f t="shared" si="63"/>
        <v>0</v>
      </c>
      <c r="FE226" s="326">
        <f t="shared" si="63"/>
        <v>0</v>
      </c>
      <c r="FF226" s="326">
        <f t="shared" si="63"/>
        <v>0</v>
      </c>
      <c r="FG226" s="326">
        <f t="shared" si="63"/>
        <v>0</v>
      </c>
      <c r="FH226" s="326">
        <f t="shared" si="63"/>
        <v>0</v>
      </c>
      <c r="FI226" s="326">
        <f t="shared" si="63"/>
        <v>0</v>
      </c>
      <c r="FJ226" s="326">
        <f t="shared" si="63"/>
        <v>0</v>
      </c>
      <c r="FK226" s="326">
        <f t="shared" si="63"/>
        <v>0</v>
      </c>
      <c r="FL226" s="326">
        <f t="shared" si="63"/>
        <v>0</v>
      </c>
      <c r="FM226" s="326">
        <f t="shared" si="63"/>
        <v>0</v>
      </c>
      <c r="FN226" s="326">
        <f t="shared" si="63"/>
        <v>0</v>
      </c>
      <c r="FO226" s="326">
        <f t="shared" si="63"/>
        <v>0</v>
      </c>
      <c r="FP226" s="326">
        <f t="shared" si="63"/>
        <v>0</v>
      </c>
      <c r="FQ226" s="326">
        <f t="shared" si="63"/>
        <v>0</v>
      </c>
      <c r="FR226" s="326">
        <f t="shared" si="63"/>
        <v>0</v>
      </c>
      <c r="FS226" s="326">
        <f t="shared" si="63"/>
        <v>0</v>
      </c>
      <c r="FT226" s="326">
        <f t="shared" si="63"/>
        <v>0</v>
      </c>
      <c r="FU226" s="326">
        <f t="shared" si="63"/>
        <v>0</v>
      </c>
      <c r="FV226" s="326">
        <f t="shared" si="63"/>
        <v>0</v>
      </c>
      <c r="FW226" s="326">
        <f t="shared" si="63"/>
        <v>0</v>
      </c>
      <c r="FX226" s="326">
        <f t="shared" si="63"/>
        <v>0</v>
      </c>
      <c r="FY226" s="326">
        <f t="shared" si="63"/>
        <v>0</v>
      </c>
      <c r="FZ226" s="326">
        <f t="shared" si="63"/>
        <v>0</v>
      </c>
      <c r="GA226" s="326">
        <f t="shared" si="63"/>
        <v>1</v>
      </c>
      <c r="GB226" s="326">
        <f t="shared" si="63"/>
        <v>1</v>
      </c>
      <c r="GC226" s="326">
        <f t="shared" si="63"/>
        <v>1</v>
      </c>
      <c r="GD226" s="326">
        <f t="shared" si="63"/>
        <v>1</v>
      </c>
      <c r="GE226" s="326">
        <f t="shared" si="63"/>
        <v>1</v>
      </c>
      <c r="GF226" s="326">
        <f t="shared" si="63"/>
        <v>1</v>
      </c>
      <c r="GG226" s="326">
        <f t="shared" si="63"/>
        <v>1</v>
      </c>
      <c r="GH226" s="326">
        <f t="shared" si="63"/>
        <v>1</v>
      </c>
      <c r="GI226" s="326">
        <f t="shared" si="63"/>
        <v>1</v>
      </c>
      <c r="GJ226" s="326">
        <f t="shared" si="63"/>
        <v>1</v>
      </c>
      <c r="GK226" s="326">
        <f t="shared" si="63"/>
        <v>1</v>
      </c>
      <c r="GL226" s="326">
        <f t="shared" si="63"/>
        <v>1</v>
      </c>
      <c r="GM226" s="326">
        <f t="shared" si="63"/>
        <v>1</v>
      </c>
      <c r="GN226" s="326">
        <f t="shared" si="63"/>
        <v>1</v>
      </c>
      <c r="GO226" s="326">
        <f t="shared" si="63"/>
        <v>1</v>
      </c>
    </row>
    <row r="227" spans="2:197" ht="38" customHeight="1">
      <c r="B227" s="415" t="s">
        <v>801</v>
      </c>
      <c r="C227" s="910" t="s">
        <v>804</v>
      </c>
      <c r="D227" s="910"/>
      <c r="E227" s="910"/>
      <c r="F227" s="910"/>
      <c r="G227" s="417">
        <f>+IF(EI227=0,CB227,"")</f>
        <v>3</v>
      </c>
      <c r="H227" s="417">
        <f t="shared" si="61"/>
        <v>2</v>
      </c>
      <c r="I227" s="417">
        <f t="shared" si="61"/>
        <v>3</v>
      </c>
      <c r="J227" s="417">
        <f t="shared" si="61"/>
        <v>2</v>
      </c>
      <c r="K227" s="417">
        <f t="shared" si="61"/>
        <v>3</v>
      </c>
      <c r="L227" s="417">
        <f t="shared" si="61"/>
        <v>3</v>
      </c>
      <c r="M227" s="417">
        <f t="shared" si="61"/>
        <v>3</v>
      </c>
      <c r="N227" s="417">
        <f t="shared" si="61"/>
        <v>2</v>
      </c>
      <c r="O227" s="417">
        <f t="shared" si="61"/>
        <v>2</v>
      </c>
      <c r="P227" s="417">
        <f t="shared" si="61"/>
        <v>3</v>
      </c>
      <c r="Q227" s="417">
        <f t="shared" si="61"/>
        <v>3</v>
      </c>
      <c r="R227" s="417">
        <f t="shared" si="61"/>
        <v>2</v>
      </c>
      <c r="S227" s="417">
        <f t="shared" si="61"/>
        <v>1</v>
      </c>
      <c r="T227" s="417">
        <f t="shared" si="61"/>
        <v>2</v>
      </c>
      <c r="U227" s="417">
        <f t="shared" si="61"/>
        <v>2</v>
      </c>
      <c r="V227" s="417">
        <f t="shared" si="61"/>
        <v>4</v>
      </c>
      <c r="W227" s="417">
        <f t="shared" si="61"/>
        <v>4</v>
      </c>
      <c r="X227" s="417">
        <f t="shared" si="61"/>
        <v>2</v>
      </c>
      <c r="Y227" s="417">
        <f t="shared" si="61"/>
        <v>2</v>
      </c>
      <c r="Z227" s="417">
        <f t="shared" si="61"/>
        <v>4</v>
      </c>
      <c r="AA227" s="417">
        <f t="shared" si="61"/>
        <v>2</v>
      </c>
      <c r="AB227" s="417">
        <f t="shared" si="61"/>
        <v>3</v>
      </c>
      <c r="AC227" s="417">
        <f t="shared" si="61"/>
        <v>2</v>
      </c>
      <c r="AD227" s="417">
        <f t="shared" si="61"/>
        <v>1</v>
      </c>
      <c r="AE227" s="417">
        <f t="shared" si="61"/>
        <v>2</v>
      </c>
      <c r="AF227" s="417">
        <f t="shared" si="61"/>
        <v>3</v>
      </c>
      <c r="AG227" s="417">
        <f t="shared" si="61"/>
        <v>2</v>
      </c>
      <c r="AH227" s="417">
        <f t="shared" si="61"/>
        <v>2</v>
      </c>
      <c r="AI227" s="417">
        <f t="shared" si="61"/>
        <v>1</v>
      </c>
      <c r="AJ227" s="417">
        <f t="shared" si="61"/>
        <v>1</v>
      </c>
      <c r="AK227" s="417">
        <f t="shared" si="61"/>
        <v>3</v>
      </c>
      <c r="AL227" s="417">
        <f t="shared" si="61"/>
        <v>1</v>
      </c>
      <c r="AM227" s="417">
        <f t="shared" si="61"/>
        <v>1</v>
      </c>
      <c r="AN227" s="417">
        <f t="shared" si="61"/>
        <v>3</v>
      </c>
      <c r="AO227" s="417">
        <f t="shared" si="61"/>
        <v>3</v>
      </c>
      <c r="AP227" s="417">
        <f t="shared" si="61"/>
        <v>3</v>
      </c>
      <c r="AQ227" s="417">
        <f t="shared" si="61"/>
        <v>3</v>
      </c>
      <c r="AR227" s="417">
        <f t="shared" si="61"/>
        <v>2</v>
      </c>
      <c r="AS227" s="417">
        <f t="shared" si="61"/>
        <v>2</v>
      </c>
      <c r="AT227" s="417">
        <f t="shared" si="61"/>
        <v>2</v>
      </c>
      <c r="AU227" s="417">
        <f t="shared" si="61"/>
        <v>2</v>
      </c>
      <c r="AV227" s="417">
        <f t="shared" si="61"/>
        <v>2</v>
      </c>
      <c r="AW227" s="417">
        <f t="shared" si="61"/>
        <v>2</v>
      </c>
      <c r="AX227" s="417">
        <f t="shared" si="61"/>
        <v>2</v>
      </c>
      <c r="AY227" s="417" t="str">
        <f t="shared" si="61"/>
        <v/>
      </c>
      <c r="AZ227" s="417" t="str">
        <f t="shared" si="61"/>
        <v/>
      </c>
      <c r="BA227" s="417" t="str">
        <f t="shared" si="61"/>
        <v/>
      </c>
      <c r="BB227" s="417" t="str">
        <f t="shared" si="61"/>
        <v/>
      </c>
      <c r="BC227" s="417" t="str">
        <f t="shared" si="61"/>
        <v/>
      </c>
      <c r="BD227" s="417" t="str">
        <f t="shared" si="61"/>
        <v/>
      </c>
      <c r="BE227" s="417" t="str">
        <f t="shared" si="61"/>
        <v/>
      </c>
      <c r="BF227" s="417" t="str">
        <f t="shared" si="61"/>
        <v/>
      </c>
      <c r="BG227" s="417" t="str">
        <f t="shared" si="61"/>
        <v/>
      </c>
      <c r="BH227" s="417" t="str">
        <f t="shared" si="61"/>
        <v/>
      </c>
      <c r="BI227" s="417" t="str">
        <f t="shared" si="61"/>
        <v/>
      </c>
      <c r="BJ227" s="417" t="str">
        <f t="shared" si="61"/>
        <v/>
      </c>
      <c r="BK227" s="417" t="str">
        <f t="shared" si="61"/>
        <v/>
      </c>
      <c r="BL227" s="417" t="str">
        <f t="shared" si="61"/>
        <v/>
      </c>
      <c r="BM227" s="417" t="str">
        <f t="shared" si="61"/>
        <v/>
      </c>
      <c r="BN227" s="318"/>
      <c r="BO227" s="318"/>
      <c r="BV227" s="334">
        <v>64</v>
      </c>
      <c r="BW227" s="324" t="str">
        <f t="shared" si="62"/>
        <v>E3</v>
      </c>
      <c r="BX227" s="902" t="str">
        <f t="shared" si="62"/>
        <v>Equipo e infraestructura</v>
      </c>
      <c r="BY227" s="902"/>
      <c r="BZ227" s="902"/>
      <c r="CA227" s="902"/>
      <c r="CB227" s="325">
        <f>+HLOOKUP(G11,Categoria!$C$1:$IL$78,$BV$227,FALSE)</f>
        <v>3</v>
      </c>
      <c r="CC227" s="325">
        <f>+HLOOKUP(H11,Categoria!$C$1:$IL$78,$BV$227,FALSE)</f>
        <v>2</v>
      </c>
      <c r="CD227" s="325">
        <f>+HLOOKUP(I11,Categoria!$C$1:$IL$78,$BV$227,FALSE)</f>
        <v>3</v>
      </c>
      <c r="CE227" s="325">
        <f>+HLOOKUP(J11,Categoria!$C$1:$IL$78,$BV$227,FALSE)</f>
        <v>2</v>
      </c>
      <c r="CF227" s="325">
        <f>+HLOOKUP(K11,Categoria!$C$1:$IL$78,$BV$227,FALSE)</f>
        <v>3</v>
      </c>
      <c r="CG227" s="325">
        <f>+HLOOKUP(L11,Categoria!$C$1:$IL$78,$BV$227,FALSE)</f>
        <v>3</v>
      </c>
      <c r="CH227" s="325">
        <f>+HLOOKUP(M11,Categoria!$C$1:$IL$78,$BV$227,FALSE)</f>
        <v>3</v>
      </c>
      <c r="CI227" s="325">
        <f>+HLOOKUP(N11,Categoria!$C$1:$IL$78,$BV$227,FALSE)</f>
        <v>2</v>
      </c>
      <c r="CJ227" s="325">
        <f>+HLOOKUP(O11,Categoria!$C$1:$IL$78,$BV$227,FALSE)</f>
        <v>2</v>
      </c>
      <c r="CK227" s="325">
        <f>+HLOOKUP(P11,Categoria!$C$1:$IL$78,$BV$227,FALSE)</f>
        <v>3</v>
      </c>
      <c r="CL227" s="325">
        <f>+HLOOKUP(Q11,Categoria!$C$1:$IL$78,$BV$227,FALSE)</f>
        <v>3</v>
      </c>
      <c r="CM227" s="325">
        <f>+HLOOKUP(R11,Categoria!$C$1:$IL$78,$BV$227,FALSE)</f>
        <v>2</v>
      </c>
      <c r="CN227" s="325">
        <f>+HLOOKUP(S11,Categoria!$C$1:$IL$78,$BV$227,FALSE)</f>
        <v>1</v>
      </c>
      <c r="CO227" s="325">
        <f>+HLOOKUP(T11,Categoria!$C$1:$IL$78,$BV$227,FALSE)</f>
        <v>2</v>
      </c>
      <c r="CP227" s="325">
        <f>+HLOOKUP(U11,Categoria!$C$1:$IL$78,$BV$227,FALSE)</f>
        <v>2</v>
      </c>
      <c r="CQ227" s="325">
        <f>+HLOOKUP(V11,Categoria!$C$1:$IL$78,$BV$227,FALSE)</f>
        <v>4</v>
      </c>
      <c r="CR227" s="325">
        <f>+HLOOKUP(W11,Categoria!$C$1:$IL$78,$BV$227,FALSE)</f>
        <v>4</v>
      </c>
      <c r="CS227" s="325">
        <f>+HLOOKUP(X11,Categoria!$C$1:$IL$78,$BV$227,FALSE)</f>
        <v>2</v>
      </c>
      <c r="CT227" s="325">
        <f>+HLOOKUP(Y11,Categoria!$C$1:$IL$78,$BV$227,FALSE)</f>
        <v>2</v>
      </c>
      <c r="CU227" s="325">
        <f>+HLOOKUP(Z11,Categoria!$C$1:$IL$78,$BV$227,FALSE)</f>
        <v>4</v>
      </c>
      <c r="CV227" s="325">
        <f>+HLOOKUP(AA11,Categoria!$C$1:$IL$78,$BV$227,FALSE)</f>
        <v>2</v>
      </c>
      <c r="CW227" s="325">
        <f>+HLOOKUP(AB11,Categoria!$C$1:$IL$78,$BV$227,FALSE)</f>
        <v>3</v>
      </c>
      <c r="CX227" s="325">
        <f>+HLOOKUP(AC11,Categoria!$C$1:$IL$78,$BV$227,FALSE)</f>
        <v>2</v>
      </c>
      <c r="CY227" s="325">
        <f>+HLOOKUP(AD11,Categoria!$C$1:$IL$78,$BV$227,FALSE)</f>
        <v>1</v>
      </c>
      <c r="CZ227" s="325">
        <f>+HLOOKUP(AE11,Categoria!$C$1:$IL$78,$BV$227,FALSE)</f>
        <v>2</v>
      </c>
      <c r="DA227" s="325">
        <f>+HLOOKUP(AF11,Categoria!$C$1:$IL$78,$BV$227,FALSE)</f>
        <v>3</v>
      </c>
      <c r="DB227" s="325">
        <f>+HLOOKUP(AG11,Categoria!$C$1:$IL$78,$BV$227,FALSE)</f>
        <v>2</v>
      </c>
      <c r="DC227" s="325">
        <f>+HLOOKUP(AH11,Categoria!$C$1:$IL$78,$BV$227,FALSE)</f>
        <v>2</v>
      </c>
      <c r="DD227" s="325">
        <f>+HLOOKUP(AI11,Categoria!$C$1:$IL$78,$BV$227,FALSE)</f>
        <v>1</v>
      </c>
      <c r="DE227" s="325">
        <f>+HLOOKUP(AJ11,Categoria!$C$1:$IL$78,$BV$227,FALSE)</f>
        <v>1</v>
      </c>
      <c r="DF227" s="325">
        <f>+HLOOKUP(AK11,Categoria!$C$1:$IL$78,$BV$227,FALSE)</f>
        <v>3</v>
      </c>
      <c r="DG227" s="325">
        <f>+HLOOKUP(AL11,Categoria!$C$1:$IL$78,$BV$227,FALSE)</f>
        <v>1</v>
      </c>
      <c r="DH227" s="325">
        <f>+HLOOKUP(AM11,Categoria!$C$1:$IL$78,$BV$227,FALSE)</f>
        <v>1</v>
      </c>
      <c r="DI227" s="325">
        <f>+HLOOKUP(AN11,Categoria!$C$1:$IL$78,$BV$227,FALSE)</f>
        <v>3</v>
      </c>
      <c r="DJ227" s="325">
        <f>+HLOOKUP(AO11,Categoria!$C$1:$IL$78,$BV$227,FALSE)</f>
        <v>3</v>
      </c>
      <c r="DK227" s="325">
        <f>+HLOOKUP(AP11,Categoria!$C$1:$IL$78,$BV$227,FALSE)</f>
        <v>3</v>
      </c>
      <c r="DL227" s="325">
        <f>+HLOOKUP(AQ11,Categoria!$C$1:$IL$78,$BV$227,FALSE)</f>
        <v>3</v>
      </c>
      <c r="DM227" s="325">
        <f>+HLOOKUP(AR11,Categoria!$C$1:$IL$78,$BV$227,FALSE)</f>
        <v>2</v>
      </c>
      <c r="DN227" s="325">
        <f>+HLOOKUP(AS11,Categoria!$C$1:$IL$78,$BV$227,FALSE)</f>
        <v>2</v>
      </c>
      <c r="DO227" s="325">
        <f>+HLOOKUP(AT11,Categoria!$C$1:$IL$78,$BV$227,FALSE)</f>
        <v>2</v>
      </c>
      <c r="DP227" s="325">
        <f>+HLOOKUP(AU11,Categoria!$C$1:$IL$78,$BV$227,FALSE)</f>
        <v>2</v>
      </c>
      <c r="DQ227" s="325">
        <f>+HLOOKUP(AV11,Categoria!$C$1:$IL$78,$BV$227,FALSE)</f>
        <v>2</v>
      </c>
      <c r="DR227" s="325">
        <f>+HLOOKUP(AW11,Categoria!$C$1:$IL$78,$BV$227,FALSE)</f>
        <v>2</v>
      </c>
      <c r="DS227" s="325">
        <f>+HLOOKUP(AX11,Categoria!$C$1:$IL$78,$BV$227,FALSE)</f>
        <v>2</v>
      </c>
      <c r="DT227" s="325" t="e">
        <f>+HLOOKUP(AY11,Categoria!$C$1:$IL$78,$BV$227,FALSE)</f>
        <v>#N/A</v>
      </c>
      <c r="DU227" s="325" t="e">
        <f>+HLOOKUP(AZ11,Categoria!$C$1:$IL$78,$BV$227,FALSE)</f>
        <v>#N/A</v>
      </c>
      <c r="DV227" s="325" t="e">
        <f>+HLOOKUP(BA11,Categoria!$C$1:$IL$78,$BV$227,FALSE)</f>
        <v>#N/A</v>
      </c>
      <c r="DW227" s="325" t="e">
        <f>+HLOOKUP(BB11,Categoria!$C$1:$IL$78,$BV$227,FALSE)</f>
        <v>#N/A</v>
      </c>
      <c r="DX227" s="325" t="e">
        <f>+HLOOKUP(BC11,Categoria!$C$1:$IL$78,$BV$227,FALSE)</f>
        <v>#N/A</v>
      </c>
      <c r="DY227" s="325" t="e">
        <f>+HLOOKUP(BD11,Categoria!$C$1:$IL$78,$BV$227,FALSE)</f>
        <v>#N/A</v>
      </c>
      <c r="DZ227" s="325" t="e">
        <f>+HLOOKUP(BE11,Categoria!$C$1:$IL$78,$BV$227,FALSE)</f>
        <v>#N/A</v>
      </c>
      <c r="EA227" s="325" t="e">
        <f>+HLOOKUP(BF11,Categoria!$C$1:$IL$78,$BV$227,FALSE)</f>
        <v>#N/A</v>
      </c>
      <c r="EB227" s="325" t="e">
        <f>+HLOOKUP(BG11,Categoria!$C$1:$IL$78,$BV$227,FALSE)</f>
        <v>#N/A</v>
      </c>
      <c r="EC227" s="325" t="e">
        <f>+HLOOKUP(BH11,Categoria!$C$1:$IL$78,$BV$227,FALSE)</f>
        <v>#N/A</v>
      </c>
      <c r="ED227" s="325" t="e">
        <f>+HLOOKUP(BI11,Categoria!$C$1:$IL$78,$BV$227,FALSE)</f>
        <v>#N/A</v>
      </c>
      <c r="EE227" s="325" t="e">
        <f>+HLOOKUP(BJ11,Categoria!$C$1:$IL$78,$BV$227,FALSE)</f>
        <v>#N/A</v>
      </c>
      <c r="EF227" s="325" t="e">
        <f>+HLOOKUP(BK11,Categoria!$C$1:$IL$78,$BV$227,FALSE)</f>
        <v>#N/A</v>
      </c>
      <c r="EG227" s="325" t="e">
        <f>+HLOOKUP(BL11,Categoria!$C$1:$IL$78,$BV$227,FALSE)</f>
        <v>#N/A</v>
      </c>
      <c r="EH227" s="325" t="e">
        <f>+HLOOKUP(BM11,Categoria!$C$1:$IL$78,$BV$227,FALSE)</f>
        <v>#N/A</v>
      </c>
      <c r="EI227" s="326">
        <f>--ISERROR(CB227)</f>
        <v>0</v>
      </c>
      <c r="EJ227" s="326">
        <f t="shared" si="63"/>
        <v>0</v>
      </c>
      <c r="EK227" s="326">
        <f t="shared" si="63"/>
        <v>0</v>
      </c>
      <c r="EL227" s="326">
        <f t="shared" si="63"/>
        <v>0</v>
      </c>
      <c r="EM227" s="326">
        <f t="shared" si="63"/>
        <v>0</v>
      </c>
      <c r="EN227" s="326">
        <f t="shared" si="63"/>
        <v>0</v>
      </c>
      <c r="EO227" s="326">
        <f t="shared" si="63"/>
        <v>0</v>
      </c>
      <c r="EP227" s="326">
        <f t="shared" si="63"/>
        <v>0</v>
      </c>
      <c r="EQ227" s="326">
        <f t="shared" si="63"/>
        <v>0</v>
      </c>
      <c r="ER227" s="326">
        <f t="shared" si="63"/>
        <v>0</v>
      </c>
      <c r="ES227" s="326">
        <f t="shared" si="63"/>
        <v>0</v>
      </c>
      <c r="ET227" s="326">
        <f t="shared" si="63"/>
        <v>0</v>
      </c>
      <c r="EU227" s="326">
        <f t="shared" si="63"/>
        <v>0</v>
      </c>
      <c r="EV227" s="326">
        <f t="shared" si="63"/>
        <v>0</v>
      </c>
      <c r="EW227" s="326">
        <f t="shared" si="63"/>
        <v>0</v>
      </c>
      <c r="EX227" s="326">
        <f t="shared" si="63"/>
        <v>0</v>
      </c>
      <c r="EY227" s="326">
        <f t="shared" si="63"/>
        <v>0</v>
      </c>
      <c r="EZ227" s="326">
        <f t="shared" si="63"/>
        <v>0</v>
      </c>
      <c r="FA227" s="326">
        <f t="shared" si="63"/>
        <v>0</v>
      </c>
      <c r="FB227" s="326">
        <f t="shared" si="63"/>
        <v>0</v>
      </c>
      <c r="FC227" s="326">
        <f t="shared" si="63"/>
        <v>0</v>
      </c>
      <c r="FD227" s="326">
        <f t="shared" si="63"/>
        <v>0</v>
      </c>
      <c r="FE227" s="326">
        <f t="shared" si="63"/>
        <v>0</v>
      </c>
      <c r="FF227" s="326">
        <f t="shared" si="63"/>
        <v>0</v>
      </c>
      <c r="FG227" s="326">
        <f t="shared" si="63"/>
        <v>0</v>
      </c>
      <c r="FH227" s="326">
        <f t="shared" si="63"/>
        <v>0</v>
      </c>
      <c r="FI227" s="326">
        <f t="shared" si="63"/>
        <v>0</v>
      </c>
      <c r="FJ227" s="326">
        <f t="shared" si="63"/>
        <v>0</v>
      </c>
      <c r="FK227" s="326">
        <f t="shared" si="63"/>
        <v>0</v>
      </c>
      <c r="FL227" s="326">
        <f t="shared" si="63"/>
        <v>0</v>
      </c>
      <c r="FM227" s="326">
        <f t="shared" si="63"/>
        <v>0</v>
      </c>
      <c r="FN227" s="326">
        <f t="shared" si="63"/>
        <v>0</v>
      </c>
      <c r="FO227" s="326">
        <f t="shared" si="63"/>
        <v>0</v>
      </c>
      <c r="FP227" s="326">
        <f t="shared" si="63"/>
        <v>0</v>
      </c>
      <c r="FQ227" s="326">
        <f t="shared" si="63"/>
        <v>0</v>
      </c>
      <c r="FR227" s="326">
        <f t="shared" si="63"/>
        <v>0</v>
      </c>
      <c r="FS227" s="326">
        <f t="shared" si="63"/>
        <v>0</v>
      </c>
      <c r="FT227" s="326">
        <f t="shared" si="63"/>
        <v>0</v>
      </c>
      <c r="FU227" s="326">
        <f t="shared" si="63"/>
        <v>0</v>
      </c>
      <c r="FV227" s="326">
        <f t="shared" si="63"/>
        <v>0</v>
      </c>
      <c r="FW227" s="326">
        <f t="shared" si="63"/>
        <v>0</v>
      </c>
      <c r="FX227" s="326">
        <f t="shared" si="63"/>
        <v>0</v>
      </c>
      <c r="FY227" s="326">
        <f t="shared" si="63"/>
        <v>0</v>
      </c>
      <c r="FZ227" s="326">
        <f t="shared" si="63"/>
        <v>0</v>
      </c>
      <c r="GA227" s="326">
        <f t="shared" si="63"/>
        <v>1</v>
      </c>
      <c r="GB227" s="326">
        <f t="shared" si="63"/>
        <v>1</v>
      </c>
      <c r="GC227" s="326">
        <f t="shared" si="63"/>
        <v>1</v>
      </c>
      <c r="GD227" s="326">
        <f t="shared" si="63"/>
        <v>1</v>
      </c>
      <c r="GE227" s="326">
        <f t="shared" si="63"/>
        <v>1</v>
      </c>
      <c r="GF227" s="326">
        <f t="shared" si="63"/>
        <v>1</v>
      </c>
      <c r="GG227" s="326">
        <f t="shared" si="63"/>
        <v>1</v>
      </c>
      <c r="GH227" s="326">
        <f t="shared" si="63"/>
        <v>1</v>
      </c>
      <c r="GI227" s="326">
        <f t="shared" si="63"/>
        <v>1</v>
      </c>
      <c r="GJ227" s="326">
        <f t="shared" si="63"/>
        <v>1</v>
      </c>
      <c r="GK227" s="326">
        <f t="shared" si="63"/>
        <v>1</v>
      </c>
      <c r="GL227" s="326">
        <f t="shared" si="63"/>
        <v>1</v>
      </c>
      <c r="GM227" s="326">
        <f t="shared" si="63"/>
        <v>1</v>
      </c>
      <c r="GN227" s="326">
        <f t="shared" si="63"/>
        <v>1</v>
      </c>
      <c r="GO227" s="326">
        <f t="shared" si="63"/>
        <v>1</v>
      </c>
    </row>
    <row r="228" spans="2:197" ht="23" customHeight="1">
      <c r="B228" s="911" t="s">
        <v>734</v>
      </c>
      <c r="C228" s="911"/>
      <c r="D228" s="911"/>
      <c r="E228" s="911"/>
      <c r="F228" s="911"/>
      <c r="G228" s="418">
        <f>+IF(EI228=0,CB228,"")</f>
        <v>0.75</v>
      </c>
      <c r="H228" s="418">
        <f t="shared" si="61"/>
        <v>0.5</v>
      </c>
      <c r="I228" s="418">
        <f t="shared" si="61"/>
        <v>0.75</v>
      </c>
      <c r="J228" s="418">
        <f t="shared" si="61"/>
        <v>0.58333333333333337</v>
      </c>
      <c r="K228" s="418">
        <f t="shared" si="61"/>
        <v>0.83333333333333348</v>
      </c>
      <c r="L228" s="418">
        <f t="shared" si="61"/>
        <v>0.83333333333333348</v>
      </c>
      <c r="M228" s="418">
        <f t="shared" si="61"/>
        <v>0.83333333333333348</v>
      </c>
      <c r="N228" s="418">
        <f t="shared" si="61"/>
        <v>0.66666666666666674</v>
      </c>
      <c r="O228" s="418">
        <f t="shared" si="61"/>
        <v>0.66666666666666674</v>
      </c>
      <c r="P228" s="418">
        <f t="shared" si="61"/>
        <v>0.83333333333333348</v>
      </c>
      <c r="Q228" s="418">
        <f t="shared" si="61"/>
        <v>0.58333333333333337</v>
      </c>
      <c r="R228" s="418">
        <f t="shared" si="61"/>
        <v>0.41666666666666674</v>
      </c>
      <c r="S228" s="418">
        <f t="shared" si="61"/>
        <v>0.25</v>
      </c>
      <c r="T228" s="418">
        <f t="shared" si="61"/>
        <v>0.41666666666666674</v>
      </c>
      <c r="U228" s="418">
        <f t="shared" si="61"/>
        <v>0.58333333333333337</v>
      </c>
      <c r="V228" s="418">
        <f t="shared" si="61"/>
        <v>0.91666666666666674</v>
      </c>
      <c r="W228" s="418">
        <f t="shared" si="61"/>
        <v>0.83333333333333348</v>
      </c>
      <c r="X228" s="418">
        <f t="shared" si="61"/>
        <v>0.5</v>
      </c>
      <c r="Y228" s="418">
        <f t="shared" si="61"/>
        <v>0.5</v>
      </c>
      <c r="Z228" s="418">
        <f t="shared" si="61"/>
        <v>0.75</v>
      </c>
      <c r="AA228" s="418">
        <f t="shared" si="61"/>
        <v>0.5</v>
      </c>
      <c r="AB228" s="418">
        <f t="shared" si="61"/>
        <v>0.58333333333333337</v>
      </c>
      <c r="AC228" s="418">
        <f t="shared" si="61"/>
        <v>0.5</v>
      </c>
      <c r="AD228" s="418">
        <f t="shared" si="61"/>
        <v>0.41666666666666674</v>
      </c>
      <c r="AE228" s="418">
        <f t="shared" si="61"/>
        <v>0.5</v>
      </c>
      <c r="AF228" s="418">
        <f t="shared" si="61"/>
        <v>0.66666666666666674</v>
      </c>
      <c r="AG228" s="418">
        <f t="shared" si="61"/>
        <v>0.5</v>
      </c>
      <c r="AH228" s="418">
        <f t="shared" si="61"/>
        <v>0.66666666666666674</v>
      </c>
      <c r="AI228" s="418">
        <f t="shared" si="61"/>
        <v>0.5</v>
      </c>
      <c r="AJ228" s="418">
        <f t="shared" si="61"/>
        <v>0.5</v>
      </c>
      <c r="AK228" s="418">
        <f t="shared" si="61"/>
        <v>0.75</v>
      </c>
      <c r="AL228" s="418">
        <f t="shared" si="61"/>
        <v>0.5</v>
      </c>
      <c r="AM228" s="418">
        <f t="shared" si="61"/>
        <v>0.25</v>
      </c>
      <c r="AN228" s="418">
        <f t="shared" si="61"/>
        <v>0.5</v>
      </c>
      <c r="AO228" s="418">
        <f t="shared" si="61"/>
        <v>0.75</v>
      </c>
      <c r="AP228" s="418">
        <f t="shared" si="61"/>
        <v>0.66666666666666674</v>
      </c>
      <c r="AQ228" s="418">
        <f t="shared" si="61"/>
        <v>0.66666666666666674</v>
      </c>
      <c r="AR228" s="418">
        <f t="shared" si="61"/>
        <v>0.5</v>
      </c>
      <c r="AS228" s="418">
        <f t="shared" si="61"/>
        <v>0.66666666666666674</v>
      </c>
      <c r="AT228" s="418">
        <f t="shared" si="61"/>
        <v>0.5</v>
      </c>
      <c r="AU228" s="418">
        <f t="shared" si="61"/>
        <v>0.5</v>
      </c>
      <c r="AV228" s="418">
        <f t="shared" si="61"/>
        <v>0.5</v>
      </c>
      <c r="AW228" s="418">
        <f t="shared" si="61"/>
        <v>0.5</v>
      </c>
      <c r="AX228" s="418">
        <f t="shared" si="61"/>
        <v>0.41666666666666674</v>
      </c>
      <c r="AY228" s="418" t="str">
        <f t="shared" si="61"/>
        <v/>
      </c>
      <c r="AZ228" s="418" t="str">
        <f t="shared" si="61"/>
        <v/>
      </c>
      <c r="BA228" s="418" t="str">
        <f t="shared" si="61"/>
        <v/>
      </c>
      <c r="BB228" s="418" t="str">
        <f t="shared" si="61"/>
        <v/>
      </c>
      <c r="BC228" s="418" t="str">
        <f t="shared" si="61"/>
        <v/>
      </c>
      <c r="BD228" s="418" t="str">
        <f t="shared" si="61"/>
        <v/>
      </c>
      <c r="BE228" s="418" t="str">
        <f t="shared" si="61"/>
        <v/>
      </c>
      <c r="BF228" s="418" t="str">
        <f t="shared" si="61"/>
        <v/>
      </c>
      <c r="BG228" s="418" t="str">
        <f t="shared" si="61"/>
        <v/>
      </c>
      <c r="BH228" s="418" t="str">
        <f t="shared" si="61"/>
        <v/>
      </c>
      <c r="BI228" s="418" t="str">
        <f t="shared" si="61"/>
        <v/>
      </c>
      <c r="BJ228" s="418" t="str">
        <f t="shared" si="61"/>
        <v/>
      </c>
      <c r="BK228" s="418" t="str">
        <f t="shared" si="61"/>
        <v/>
      </c>
      <c r="BL228" s="418" t="str">
        <f t="shared" si="61"/>
        <v/>
      </c>
      <c r="BM228" s="418" t="str">
        <f t="shared" si="61"/>
        <v/>
      </c>
      <c r="BN228" s="318"/>
      <c r="BO228" s="318"/>
      <c r="BV228" s="334">
        <v>65</v>
      </c>
      <c r="BW228" s="904" t="str">
        <f>+B228</f>
        <v>% DE AVANCE EN EL EJE RECURSOS</v>
      </c>
      <c r="BX228" s="905"/>
      <c r="BY228" s="905"/>
      <c r="BZ228" s="905"/>
      <c r="CA228" s="905"/>
      <c r="CB228" s="330">
        <f>+HLOOKUP(G11,Categoria!$C$1:$IL$78,$BV$228,FALSE)</f>
        <v>0.75</v>
      </c>
      <c r="CC228" s="330">
        <f>+HLOOKUP(H11,Categoria!$C$1:$IL$78,$BV$228,FALSE)</f>
        <v>0.5</v>
      </c>
      <c r="CD228" s="330">
        <f>+HLOOKUP(I11,Categoria!$C$1:$IL$78,$BV$228,FALSE)</f>
        <v>0.75</v>
      </c>
      <c r="CE228" s="330">
        <f>+HLOOKUP(J11,Categoria!$C$1:$IL$78,$BV$228,FALSE)</f>
        <v>0.58333333333333337</v>
      </c>
      <c r="CF228" s="330">
        <f>+HLOOKUP(K11,Categoria!$C$1:$IL$78,$BV$228,FALSE)</f>
        <v>0.83333333333333348</v>
      </c>
      <c r="CG228" s="330">
        <f>+HLOOKUP(L11,Categoria!$C$1:$IL$78,$BV$228,FALSE)</f>
        <v>0.83333333333333348</v>
      </c>
      <c r="CH228" s="330">
        <f>+HLOOKUP(M11,Categoria!$C$1:$IL$78,$BV$228,FALSE)</f>
        <v>0.83333333333333348</v>
      </c>
      <c r="CI228" s="330">
        <f>+HLOOKUP(N11,Categoria!$C$1:$IL$78,$BV$228,FALSE)</f>
        <v>0.66666666666666674</v>
      </c>
      <c r="CJ228" s="330">
        <f>+HLOOKUP(O11,Categoria!$C$1:$IL$78,$BV$228,FALSE)</f>
        <v>0.66666666666666674</v>
      </c>
      <c r="CK228" s="330">
        <f>+HLOOKUP(P11,Categoria!$C$1:$IL$78,$BV$228,FALSE)</f>
        <v>0.83333333333333348</v>
      </c>
      <c r="CL228" s="330">
        <f>+HLOOKUP(Q11,Categoria!$C$1:$IL$78,$BV$228,FALSE)</f>
        <v>0.58333333333333337</v>
      </c>
      <c r="CM228" s="330">
        <f>+HLOOKUP(R11,Categoria!$C$1:$IL$78,$BV$228,FALSE)</f>
        <v>0.41666666666666674</v>
      </c>
      <c r="CN228" s="330">
        <f>+HLOOKUP(S11,Categoria!$C$1:$IL$78,$BV$228,FALSE)</f>
        <v>0.25</v>
      </c>
      <c r="CO228" s="330">
        <f>+HLOOKUP(T11,Categoria!$C$1:$IL$78,$BV$228,FALSE)</f>
        <v>0.41666666666666674</v>
      </c>
      <c r="CP228" s="330">
        <f>+HLOOKUP(U11,Categoria!$C$1:$IL$78,$BV$228,FALSE)</f>
        <v>0.58333333333333337</v>
      </c>
      <c r="CQ228" s="330">
        <f>+HLOOKUP(V11,Categoria!$C$1:$IL$78,$BV$228,FALSE)</f>
        <v>0.91666666666666674</v>
      </c>
      <c r="CR228" s="330">
        <f>+HLOOKUP(W11,Categoria!$C$1:$IL$78,$BV$228,FALSE)</f>
        <v>0.83333333333333348</v>
      </c>
      <c r="CS228" s="330">
        <f>+HLOOKUP(X11,Categoria!$C$1:$IL$78,$BV$228,FALSE)</f>
        <v>0.5</v>
      </c>
      <c r="CT228" s="330">
        <f>+HLOOKUP(Y11,Categoria!$C$1:$IL$78,$BV$228,FALSE)</f>
        <v>0.5</v>
      </c>
      <c r="CU228" s="330">
        <f>+HLOOKUP(Z11,Categoria!$C$1:$IL$78,$BV$228,FALSE)</f>
        <v>0.75</v>
      </c>
      <c r="CV228" s="330">
        <f>+HLOOKUP(AA11,Categoria!$C$1:$IL$78,$BV$228,FALSE)</f>
        <v>0.5</v>
      </c>
      <c r="CW228" s="330">
        <f>+HLOOKUP(AB11,Categoria!$C$1:$IL$78,$BV$228,FALSE)</f>
        <v>0.58333333333333337</v>
      </c>
      <c r="CX228" s="330">
        <f>+HLOOKUP(AC11,Categoria!$C$1:$IL$78,$BV$228,FALSE)</f>
        <v>0.5</v>
      </c>
      <c r="CY228" s="330">
        <f>+HLOOKUP(AD11,Categoria!$C$1:$IL$78,$BV$228,FALSE)</f>
        <v>0.41666666666666674</v>
      </c>
      <c r="CZ228" s="330">
        <f>+HLOOKUP(AE11,Categoria!$C$1:$IL$78,$BV$228,FALSE)</f>
        <v>0.5</v>
      </c>
      <c r="DA228" s="330">
        <f>+HLOOKUP(AF11,Categoria!$C$1:$IL$78,$BV$228,FALSE)</f>
        <v>0.66666666666666674</v>
      </c>
      <c r="DB228" s="330">
        <f>+HLOOKUP(AG11,Categoria!$C$1:$IL$78,$BV$228,FALSE)</f>
        <v>0.5</v>
      </c>
      <c r="DC228" s="330">
        <f>+HLOOKUP(AH11,Categoria!$C$1:$IL$78,$BV$228,FALSE)</f>
        <v>0.66666666666666674</v>
      </c>
      <c r="DD228" s="330">
        <f>+HLOOKUP(AI11,Categoria!$C$1:$IL$78,$BV$228,FALSE)</f>
        <v>0.5</v>
      </c>
      <c r="DE228" s="330">
        <f>+HLOOKUP(AJ11,Categoria!$C$1:$IL$78,$BV$228,FALSE)</f>
        <v>0.5</v>
      </c>
      <c r="DF228" s="330">
        <f>+HLOOKUP(AK11,Categoria!$C$1:$IL$78,$BV$228,FALSE)</f>
        <v>0.75</v>
      </c>
      <c r="DG228" s="330">
        <f>+HLOOKUP(AL11,Categoria!$C$1:$IL$78,$BV$228,FALSE)</f>
        <v>0.5</v>
      </c>
      <c r="DH228" s="330">
        <f>+HLOOKUP(AM11,Categoria!$C$1:$IL$78,$BV$228,FALSE)</f>
        <v>0.25</v>
      </c>
      <c r="DI228" s="330">
        <f>+HLOOKUP(AN11,Categoria!$C$1:$IL$78,$BV$228,FALSE)</f>
        <v>0.5</v>
      </c>
      <c r="DJ228" s="330">
        <f>+HLOOKUP(AO11,Categoria!$C$1:$IL$78,$BV$228,FALSE)</f>
        <v>0.75</v>
      </c>
      <c r="DK228" s="330">
        <f>+HLOOKUP(AP11,Categoria!$C$1:$IL$78,$BV$228,FALSE)</f>
        <v>0.66666666666666674</v>
      </c>
      <c r="DL228" s="330">
        <f>+HLOOKUP(AQ11,Categoria!$C$1:$IL$78,$BV$228,FALSE)</f>
        <v>0.66666666666666674</v>
      </c>
      <c r="DM228" s="330">
        <f>+HLOOKUP(AR11,Categoria!$C$1:$IL$78,$BV$228,FALSE)</f>
        <v>0.5</v>
      </c>
      <c r="DN228" s="330">
        <f>+HLOOKUP(AS11,Categoria!$C$1:$IL$78,$BV$228,FALSE)</f>
        <v>0.66666666666666674</v>
      </c>
      <c r="DO228" s="330">
        <f>+HLOOKUP(AT11,Categoria!$C$1:$IL$78,$BV$228,FALSE)</f>
        <v>0.5</v>
      </c>
      <c r="DP228" s="330">
        <f>+HLOOKUP(AU11,Categoria!$C$1:$IL$78,$BV$228,FALSE)</f>
        <v>0.5</v>
      </c>
      <c r="DQ228" s="330">
        <f>+HLOOKUP(AV11,Categoria!$C$1:$IL$78,$BV$228,FALSE)</f>
        <v>0.5</v>
      </c>
      <c r="DR228" s="330">
        <f>+HLOOKUP(AW11,Categoria!$C$1:$IL$78,$BV$228,FALSE)</f>
        <v>0.5</v>
      </c>
      <c r="DS228" s="330">
        <f>+HLOOKUP(AX11,Categoria!$C$1:$IL$78,$BV$228,FALSE)</f>
        <v>0.41666666666666674</v>
      </c>
      <c r="DT228" s="330" t="e">
        <f>+HLOOKUP(AY11,Categoria!$C$1:$IL$78,$BV$228,FALSE)</f>
        <v>#N/A</v>
      </c>
      <c r="DU228" s="330" t="e">
        <f>+HLOOKUP(AZ11,Categoria!$C$1:$IL$78,$BV$228,FALSE)</f>
        <v>#N/A</v>
      </c>
      <c r="DV228" s="330" t="e">
        <f>+HLOOKUP(BA11,Categoria!$C$1:$IL$78,$BV$228,FALSE)</f>
        <v>#N/A</v>
      </c>
      <c r="DW228" s="330" t="e">
        <f>+HLOOKUP(BB11,Categoria!$C$1:$IL$78,$BV$228,FALSE)</f>
        <v>#N/A</v>
      </c>
      <c r="DX228" s="330" t="e">
        <f>+HLOOKUP(BC11,Categoria!$C$1:$IL$78,$BV$228,FALSE)</f>
        <v>#N/A</v>
      </c>
      <c r="DY228" s="330" t="e">
        <f>+HLOOKUP(BD11,Categoria!$C$1:$IL$78,$BV$228,FALSE)</f>
        <v>#N/A</v>
      </c>
      <c r="DZ228" s="330" t="e">
        <f>+HLOOKUP(BE11,Categoria!$C$1:$IL$78,$BV$228,FALSE)</f>
        <v>#N/A</v>
      </c>
      <c r="EA228" s="330" t="e">
        <f>+HLOOKUP(BF11,Categoria!$C$1:$IL$78,$BV$228,FALSE)</f>
        <v>#N/A</v>
      </c>
      <c r="EB228" s="330" t="e">
        <f>+HLOOKUP(BG11,Categoria!$C$1:$IL$78,$BV$228,FALSE)</f>
        <v>#N/A</v>
      </c>
      <c r="EC228" s="330" t="e">
        <f>+HLOOKUP(BH11,Categoria!$C$1:$IL$78,$BV$228,FALSE)</f>
        <v>#N/A</v>
      </c>
      <c r="ED228" s="330" t="e">
        <f>+HLOOKUP(BI11,Categoria!$C$1:$IL$78,$BV$228,FALSE)</f>
        <v>#N/A</v>
      </c>
      <c r="EE228" s="330" t="e">
        <f>+HLOOKUP(BJ11,Categoria!$C$1:$IL$78,$BV$228,FALSE)</f>
        <v>#N/A</v>
      </c>
      <c r="EF228" s="330" t="e">
        <f>+HLOOKUP(BK11,Categoria!$C$1:$IL$78,$BV$228,FALSE)</f>
        <v>#N/A</v>
      </c>
      <c r="EG228" s="330" t="e">
        <f>+HLOOKUP(BL11,Categoria!$C$1:$IL$78,$BV$228,FALSE)</f>
        <v>#N/A</v>
      </c>
      <c r="EH228" s="330" t="e">
        <f>+HLOOKUP(BM11,Categoria!$C$1:$IL$78,$BV$228,FALSE)</f>
        <v>#N/A</v>
      </c>
      <c r="EI228" s="326">
        <f>--ISERROR(CB228)</f>
        <v>0</v>
      </c>
      <c r="EJ228" s="326">
        <f t="shared" si="63"/>
        <v>0</v>
      </c>
      <c r="EK228" s="326">
        <f t="shared" si="63"/>
        <v>0</v>
      </c>
      <c r="EL228" s="326">
        <f t="shared" si="63"/>
        <v>0</v>
      </c>
      <c r="EM228" s="326">
        <f t="shared" si="63"/>
        <v>0</v>
      </c>
      <c r="EN228" s="326">
        <f t="shared" si="63"/>
        <v>0</v>
      </c>
      <c r="EO228" s="326">
        <f t="shared" si="63"/>
        <v>0</v>
      </c>
      <c r="EP228" s="326">
        <f t="shared" si="63"/>
        <v>0</v>
      </c>
      <c r="EQ228" s="326">
        <f t="shared" si="63"/>
        <v>0</v>
      </c>
      <c r="ER228" s="326">
        <f t="shared" si="63"/>
        <v>0</v>
      </c>
      <c r="ES228" s="326">
        <f t="shared" si="63"/>
        <v>0</v>
      </c>
      <c r="ET228" s="326">
        <f t="shared" si="63"/>
        <v>0</v>
      </c>
      <c r="EU228" s="326">
        <f t="shared" si="63"/>
        <v>0</v>
      </c>
      <c r="EV228" s="326">
        <f t="shared" si="63"/>
        <v>0</v>
      </c>
      <c r="EW228" s="326">
        <f t="shared" si="63"/>
        <v>0</v>
      </c>
      <c r="EX228" s="326">
        <f t="shared" si="63"/>
        <v>0</v>
      </c>
      <c r="EY228" s="326">
        <f t="shared" si="63"/>
        <v>0</v>
      </c>
      <c r="EZ228" s="326">
        <f t="shared" si="63"/>
        <v>0</v>
      </c>
      <c r="FA228" s="326">
        <f t="shared" si="63"/>
        <v>0</v>
      </c>
      <c r="FB228" s="326">
        <f t="shared" si="63"/>
        <v>0</v>
      </c>
      <c r="FC228" s="326">
        <f t="shared" si="63"/>
        <v>0</v>
      </c>
      <c r="FD228" s="326">
        <f t="shared" si="63"/>
        <v>0</v>
      </c>
      <c r="FE228" s="326">
        <f t="shared" si="63"/>
        <v>0</v>
      </c>
      <c r="FF228" s="326">
        <f t="shared" si="63"/>
        <v>0</v>
      </c>
      <c r="FG228" s="326">
        <f t="shared" si="63"/>
        <v>0</v>
      </c>
      <c r="FH228" s="326">
        <f t="shared" si="63"/>
        <v>0</v>
      </c>
      <c r="FI228" s="326">
        <f t="shared" si="63"/>
        <v>0</v>
      </c>
      <c r="FJ228" s="326">
        <f t="shared" si="63"/>
        <v>0</v>
      </c>
      <c r="FK228" s="326">
        <f t="shared" si="63"/>
        <v>0</v>
      </c>
      <c r="FL228" s="326">
        <f t="shared" si="63"/>
        <v>0</v>
      </c>
      <c r="FM228" s="326">
        <f t="shared" si="63"/>
        <v>0</v>
      </c>
      <c r="FN228" s="326">
        <f t="shared" si="63"/>
        <v>0</v>
      </c>
      <c r="FO228" s="326">
        <f t="shared" si="63"/>
        <v>0</v>
      </c>
      <c r="FP228" s="326">
        <f t="shared" si="63"/>
        <v>0</v>
      </c>
      <c r="FQ228" s="326">
        <f t="shared" si="63"/>
        <v>0</v>
      </c>
      <c r="FR228" s="326">
        <f t="shared" si="63"/>
        <v>0</v>
      </c>
      <c r="FS228" s="326">
        <f t="shared" si="63"/>
        <v>0</v>
      </c>
      <c r="FT228" s="326">
        <f t="shared" si="63"/>
        <v>0</v>
      </c>
      <c r="FU228" s="326">
        <f t="shared" si="63"/>
        <v>0</v>
      </c>
      <c r="FV228" s="326">
        <f t="shared" si="63"/>
        <v>0</v>
      </c>
      <c r="FW228" s="326">
        <f t="shared" si="63"/>
        <v>0</v>
      </c>
      <c r="FX228" s="326">
        <f t="shared" si="63"/>
        <v>0</v>
      </c>
      <c r="FY228" s="326">
        <f t="shared" si="63"/>
        <v>0</v>
      </c>
      <c r="FZ228" s="326">
        <f t="shared" si="63"/>
        <v>0</v>
      </c>
      <c r="GA228" s="326">
        <f t="shared" si="63"/>
        <v>1</v>
      </c>
      <c r="GB228" s="326">
        <f t="shared" si="63"/>
        <v>1</v>
      </c>
      <c r="GC228" s="326">
        <f t="shared" si="63"/>
        <v>1</v>
      </c>
      <c r="GD228" s="326">
        <f t="shared" si="63"/>
        <v>1</v>
      </c>
      <c r="GE228" s="326">
        <f t="shared" si="63"/>
        <v>1</v>
      </c>
      <c r="GF228" s="326">
        <f t="shared" si="63"/>
        <v>1</v>
      </c>
      <c r="GG228" s="326">
        <f t="shared" si="63"/>
        <v>1</v>
      </c>
      <c r="GH228" s="326">
        <f t="shared" si="63"/>
        <v>1</v>
      </c>
      <c r="GI228" s="326">
        <f t="shared" si="63"/>
        <v>1</v>
      </c>
      <c r="GJ228" s="326">
        <f t="shared" si="63"/>
        <v>1</v>
      </c>
      <c r="GK228" s="326">
        <f t="shared" si="63"/>
        <v>1</v>
      </c>
      <c r="GL228" s="326">
        <f t="shared" si="63"/>
        <v>1</v>
      </c>
      <c r="GM228" s="326">
        <f t="shared" si="63"/>
        <v>1</v>
      </c>
      <c r="GN228" s="326">
        <f t="shared" si="63"/>
        <v>1</v>
      </c>
      <c r="GO228" s="326">
        <f t="shared" si="63"/>
        <v>1</v>
      </c>
    </row>
    <row r="229" spans="2:197">
      <c r="C229" s="331"/>
      <c r="BN229" s="318"/>
      <c r="BO229" s="318"/>
    </row>
    <row r="230" spans="2:197" ht="19">
      <c r="B230" s="332" t="s">
        <v>1096</v>
      </c>
      <c r="C230" s="331"/>
      <c r="BN230" s="318"/>
      <c r="BO230" s="318"/>
    </row>
    <row r="231" spans="2:197">
      <c r="C231" s="331"/>
      <c r="BN231" s="318"/>
      <c r="BO231" s="318"/>
    </row>
    <row r="232" spans="2:197">
      <c r="C232" s="331"/>
      <c r="BN232" s="318"/>
      <c r="BO232" s="318"/>
    </row>
    <row r="233" spans="2:197">
      <c r="C233" s="331"/>
      <c r="BN233" s="318"/>
      <c r="BO233" s="318"/>
    </row>
    <row r="234" spans="2:197">
      <c r="C234" s="331"/>
      <c r="F234" s="338"/>
      <c r="G234" s="338"/>
      <c r="H234" s="338"/>
      <c r="I234" s="338"/>
      <c r="J234" s="338"/>
      <c r="K234" s="338"/>
      <c r="L234" s="338"/>
      <c r="M234" s="338"/>
      <c r="N234" s="338"/>
      <c r="O234" s="338"/>
      <c r="P234" s="338"/>
      <c r="Q234" s="338"/>
      <c r="BN234" s="318"/>
      <c r="BO234" s="318"/>
    </row>
    <row r="235" spans="2:197" ht="58">
      <c r="C235" s="331"/>
      <c r="F235" s="338"/>
      <c r="G235" s="338"/>
      <c r="H235" s="319" t="s">
        <v>126</v>
      </c>
      <c r="I235" s="319" t="s">
        <v>1093</v>
      </c>
      <c r="J235" s="319" t="s">
        <v>230</v>
      </c>
      <c r="K235" s="319" t="s">
        <v>1094</v>
      </c>
      <c r="L235" s="319" t="s">
        <v>1095</v>
      </c>
      <c r="M235" s="435" t="s">
        <v>126</v>
      </c>
      <c r="N235" s="435" t="s">
        <v>229</v>
      </c>
      <c r="O235" s="435" t="s">
        <v>230</v>
      </c>
      <c r="P235" s="435" t="s">
        <v>381</v>
      </c>
      <c r="Q235" s="338"/>
      <c r="BN235" s="318"/>
      <c r="BO235" s="318"/>
    </row>
    <row r="236" spans="2:197">
      <c r="C236" s="331"/>
      <c r="F236" s="338"/>
      <c r="G236" s="338" t="str">
        <f>+C225</f>
        <v>Sostenibilidad financiera</v>
      </c>
      <c r="H236" s="322">
        <f>+COUNTIF(G225:BM225,4)</f>
        <v>0</v>
      </c>
      <c r="I236" s="322">
        <f>+COUNTIF(G225:BM225,3)</f>
        <v>17</v>
      </c>
      <c r="J236" s="322">
        <f>+COUNTIF(G225:BM225,2)</f>
        <v>21</v>
      </c>
      <c r="K236" s="322">
        <f>+COUNTIF(G225:BM225,1)</f>
        <v>6</v>
      </c>
      <c r="L236" s="322">
        <f>+COUNTIF(G225:BM225,0)</f>
        <v>0</v>
      </c>
      <c r="M236" s="322"/>
      <c r="N236" s="322"/>
      <c r="O236" s="323"/>
      <c r="P236" s="317"/>
      <c r="Q236" s="338"/>
      <c r="BN236" s="318"/>
      <c r="BO236" s="318"/>
    </row>
    <row r="237" spans="2:197">
      <c r="C237" s="331"/>
      <c r="F237" s="338"/>
      <c r="G237" s="338" t="str">
        <f>+C226</f>
        <v>Talento humano</v>
      </c>
      <c r="H237" s="322">
        <f>+COUNTIF(G226:BM226,4)</f>
        <v>6</v>
      </c>
      <c r="I237" s="322">
        <f>+COUNTIF(G226:BM226,3)</f>
        <v>13</v>
      </c>
      <c r="J237" s="322">
        <f>+COUNTIF(G226:BM226,2)</f>
        <v>23</v>
      </c>
      <c r="K237" s="322">
        <f>+COUNTIF(G226:BM226,1)</f>
        <v>2</v>
      </c>
      <c r="L237" s="322">
        <f>+COUNTIF(G226:BM226,0)</f>
        <v>0</v>
      </c>
      <c r="M237" s="322"/>
      <c r="N237" s="322"/>
      <c r="O237" s="323"/>
      <c r="P237" s="317"/>
      <c r="Q237" s="338"/>
      <c r="BN237" s="318"/>
      <c r="BO237" s="318"/>
    </row>
    <row r="238" spans="2:197">
      <c r="C238" s="331"/>
      <c r="F238" s="338"/>
      <c r="G238" s="338" t="str">
        <f>+C227</f>
        <v>Equipo e infraestructura</v>
      </c>
      <c r="H238" s="322">
        <f>+COUNTIF(G227:BM227,4)</f>
        <v>3</v>
      </c>
      <c r="I238" s="322">
        <f>+COUNTIF(G227:BM227,3)</f>
        <v>14</v>
      </c>
      <c r="J238" s="322">
        <f>+COUNTIF(G227:BM227,2)</f>
        <v>21</v>
      </c>
      <c r="K238" s="322">
        <f>+COUNTIF(G227:BM227,1)</f>
        <v>6</v>
      </c>
      <c r="L238" s="322">
        <f>+COUNTIF(G227:BM227,0)</f>
        <v>0</v>
      </c>
      <c r="M238" s="322"/>
      <c r="N238" s="322"/>
      <c r="O238" s="323"/>
      <c r="P238" s="317"/>
      <c r="Q238" s="338"/>
      <c r="BN238" s="318"/>
      <c r="BO238" s="318"/>
    </row>
    <row r="239" spans="2:197">
      <c r="C239" s="331"/>
      <c r="F239" s="338"/>
      <c r="G239" s="338" t="str">
        <f>+B228</f>
        <v>% DE AVANCE EN EL EJE RECURSOS</v>
      </c>
      <c r="H239" s="322"/>
      <c r="I239" s="322"/>
      <c r="J239" s="322"/>
      <c r="K239" s="322"/>
      <c r="L239" s="322"/>
      <c r="M239" s="439">
        <f>+COUNTIF(G228:BM228,"&gt;=69%")</f>
        <v>11</v>
      </c>
      <c r="N239" s="439">
        <f>+COUNTIF(G228:BM228,"&gt;50%")-COUNTIF(G228:BM228,"&gt;=69%")</f>
        <v>11</v>
      </c>
      <c r="O239" s="439">
        <f>+COUNTIF(G228:BM228,"&gt;0%")-COUNTIF(G228:BM228,"&gt;50%")</f>
        <v>22</v>
      </c>
      <c r="P239" s="439">
        <f>+COUNTIF(G228:BM228,"=0%")</f>
        <v>0</v>
      </c>
      <c r="Q239" s="338"/>
      <c r="BN239" s="318"/>
      <c r="BO239" s="318"/>
    </row>
    <row r="240" spans="2:197">
      <c r="C240" s="331"/>
      <c r="F240" s="338"/>
      <c r="G240" s="338"/>
      <c r="H240" s="338"/>
      <c r="I240" s="338"/>
      <c r="J240" s="338"/>
      <c r="K240" s="338"/>
      <c r="L240" s="338"/>
      <c r="M240" s="338"/>
      <c r="N240" s="338"/>
      <c r="O240" s="338"/>
      <c r="P240" s="338"/>
      <c r="Q240" s="338"/>
      <c r="BN240" s="318"/>
      <c r="BO240" s="318"/>
    </row>
    <row r="241" spans="3:67">
      <c r="C241" s="331"/>
      <c r="F241" s="338"/>
      <c r="G241" s="338"/>
      <c r="H241" s="338"/>
      <c r="I241" s="338"/>
      <c r="J241" s="338"/>
      <c r="K241" s="338"/>
      <c r="L241" s="338"/>
      <c r="M241" s="338"/>
      <c r="N241" s="338"/>
      <c r="O241" s="338"/>
      <c r="P241" s="338"/>
      <c r="Q241" s="338"/>
      <c r="BN241" s="318"/>
      <c r="BO241" s="318"/>
    </row>
    <row r="242" spans="3:67">
      <c r="C242" s="331"/>
      <c r="BN242" s="318"/>
      <c r="BO242" s="318"/>
    </row>
    <row r="243" spans="3:67">
      <c r="C243" s="331"/>
      <c r="BN243" s="318"/>
      <c r="BO243" s="318"/>
    </row>
    <row r="244" spans="3:67">
      <c r="C244" s="331"/>
      <c r="BN244" s="318"/>
      <c r="BO244" s="318"/>
    </row>
    <row r="245" spans="3:67">
      <c r="C245" s="331"/>
      <c r="BN245" s="318"/>
      <c r="BO245" s="318"/>
    </row>
    <row r="246" spans="3:67">
      <c r="C246" s="331"/>
      <c r="BN246" s="318"/>
      <c r="BO246" s="318"/>
    </row>
    <row r="247" spans="3:67">
      <c r="C247" s="331"/>
      <c r="BN247" s="318"/>
      <c r="BO247" s="318"/>
    </row>
    <row r="248" spans="3:67">
      <c r="C248" s="331"/>
      <c r="BN248" s="318"/>
      <c r="BO248" s="318"/>
    </row>
    <row r="249" spans="3:67">
      <c r="C249" s="331"/>
      <c r="BN249" s="318"/>
      <c r="BO249" s="318"/>
    </row>
    <row r="250" spans="3:67">
      <c r="C250" s="331"/>
      <c r="BN250" s="318"/>
      <c r="BO250" s="318"/>
    </row>
    <row r="251" spans="3:67">
      <c r="C251" s="331"/>
      <c r="BN251" s="318"/>
      <c r="BO251" s="318"/>
    </row>
    <row r="252" spans="3:67">
      <c r="C252" s="331"/>
      <c r="BN252" s="318"/>
      <c r="BO252" s="318"/>
    </row>
    <row r="253" spans="3:67">
      <c r="C253" s="331"/>
      <c r="BN253" s="318"/>
      <c r="BO253" s="318"/>
    </row>
    <row r="254" spans="3:67">
      <c r="C254" s="331"/>
      <c r="BN254" s="318"/>
      <c r="BO254" s="318"/>
    </row>
    <row r="255" spans="3:67">
      <c r="C255" s="331"/>
      <c r="BN255" s="318"/>
      <c r="BO255" s="318"/>
    </row>
    <row r="256" spans="3:67">
      <c r="C256" s="331"/>
      <c r="BN256" s="318"/>
      <c r="BO256" s="318"/>
    </row>
    <row r="264" spans="2:197" ht="79" customHeight="1">
      <c r="B264" s="906" t="s">
        <v>810</v>
      </c>
      <c r="C264" s="906"/>
      <c r="D264" s="906"/>
      <c r="E264" s="906"/>
      <c r="F264" s="906"/>
      <c r="G264" s="906"/>
      <c r="H264" s="906"/>
      <c r="I264" s="906"/>
      <c r="J264" s="906"/>
      <c r="K264" s="906"/>
      <c r="L264" s="906"/>
      <c r="M264" s="906"/>
      <c r="N264" s="906"/>
      <c r="O264" s="906"/>
      <c r="P264" s="906"/>
      <c r="Q264" s="906"/>
      <c r="R264" s="906"/>
      <c r="S264" s="906"/>
      <c r="T264" s="906"/>
      <c r="U264" s="906"/>
      <c r="V264" s="906"/>
      <c r="W264" s="906"/>
      <c r="X264" s="906"/>
      <c r="Y264" s="906"/>
      <c r="Z264" s="906"/>
      <c r="AA264" s="906"/>
      <c r="AB264" s="906"/>
      <c r="AC264" s="906"/>
      <c r="AD264" s="906"/>
      <c r="AE264" s="906"/>
      <c r="AF264" s="906"/>
      <c r="AG264" s="906"/>
      <c r="AH264" s="906"/>
      <c r="AI264" s="906"/>
      <c r="AJ264" s="906"/>
      <c r="AK264" s="906"/>
      <c r="AL264" s="906"/>
      <c r="AM264" s="906"/>
      <c r="AN264" s="906"/>
      <c r="AO264" s="906"/>
      <c r="AP264" s="906"/>
      <c r="AQ264" s="906"/>
      <c r="AR264" s="906"/>
      <c r="AS264" s="906"/>
      <c r="AT264" s="906"/>
      <c r="AU264" s="906"/>
      <c r="AV264" s="906"/>
      <c r="AW264" s="906"/>
      <c r="AX264" s="906"/>
      <c r="AY264" s="906"/>
      <c r="AZ264" s="906"/>
      <c r="BA264" s="906"/>
      <c r="BB264" s="906"/>
      <c r="BC264" s="906"/>
      <c r="BD264" s="906"/>
      <c r="BE264" s="906"/>
      <c r="BF264" s="906"/>
      <c r="BG264" s="906"/>
      <c r="BH264" s="906"/>
      <c r="BI264" s="906"/>
      <c r="BJ264" s="906"/>
      <c r="BK264" s="906"/>
      <c r="BL264" s="906"/>
      <c r="BM264" s="906"/>
    </row>
    <row r="266" spans="2:197" s="317" customFormat="1" ht="37.5" customHeight="1">
      <c r="B266" s="341"/>
      <c r="C266" s="341"/>
      <c r="D266" s="341"/>
      <c r="E266" s="341"/>
      <c r="F266" s="341"/>
      <c r="G266" s="336"/>
      <c r="H266" s="336"/>
      <c r="I266" s="336"/>
      <c r="J266" s="336"/>
      <c r="K266" s="336"/>
      <c r="L266" s="336"/>
      <c r="M266" s="336"/>
      <c r="N266" s="336"/>
      <c r="O266" s="336"/>
      <c r="P266" s="336"/>
      <c r="Q266" s="336"/>
      <c r="R266" s="336"/>
      <c r="S266" s="336"/>
      <c r="T266" s="336"/>
      <c r="U266" s="336"/>
      <c r="V266" s="336"/>
      <c r="W266" s="336"/>
      <c r="X266" s="336"/>
      <c r="Y266" s="336"/>
      <c r="Z266" s="336"/>
      <c r="AA266" s="336"/>
      <c r="AB266" s="336"/>
      <c r="AC266" s="336"/>
      <c r="AD266" s="336"/>
      <c r="AE266" s="336"/>
      <c r="AF266" s="336"/>
      <c r="AG266" s="336"/>
      <c r="AH266" s="336"/>
      <c r="AI266" s="336"/>
      <c r="AJ266" s="336"/>
      <c r="AK266" s="336"/>
      <c r="AL266" s="336"/>
      <c r="AM266" s="336"/>
      <c r="AN266" s="336"/>
      <c r="AO266" s="336"/>
      <c r="AP266" s="336"/>
      <c r="AQ266" s="336"/>
      <c r="AR266" s="336"/>
      <c r="AS266" s="336"/>
      <c r="AT266" s="336"/>
      <c r="AU266" s="336"/>
      <c r="AV266" s="336"/>
      <c r="AW266" s="336"/>
      <c r="AX266" s="336"/>
      <c r="AY266" s="336"/>
      <c r="AZ266" s="336"/>
      <c r="BA266" s="336"/>
      <c r="BB266" s="336"/>
      <c r="BC266" s="336"/>
      <c r="BD266" s="336"/>
      <c r="BE266" s="336"/>
      <c r="BF266" s="336"/>
      <c r="BG266" s="336"/>
      <c r="BH266" s="336"/>
      <c r="BI266" s="336"/>
      <c r="BJ266" s="336"/>
      <c r="BK266" s="336"/>
      <c r="BL266" s="336"/>
      <c r="BM266" s="336"/>
      <c r="BN266" s="318"/>
      <c r="BO266" s="318"/>
      <c r="BP266" s="318"/>
      <c r="BQ266" s="318"/>
      <c r="BR266" s="318"/>
      <c r="BS266" s="318"/>
      <c r="BT266" s="407"/>
      <c r="BU266" s="318"/>
      <c r="BV266" s="318"/>
    </row>
    <row r="267" spans="2:197" s="317" customFormat="1" ht="33" customHeight="1">
      <c r="B267" s="338"/>
      <c r="C267" s="338"/>
      <c r="D267" s="338"/>
      <c r="E267" s="338"/>
      <c r="F267" s="338"/>
      <c r="G267" s="429"/>
      <c r="H267" s="337"/>
      <c r="I267" s="337"/>
      <c r="J267" s="337"/>
      <c r="K267" s="337"/>
      <c r="L267" s="337"/>
      <c r="M267" s="337"/>
      <c r="N267" s="337"/>
      <c r="O267" s="337"/>
      <c r="P267" s="337"/>
      <c r="Q267" s="337"/>
      <c r="R267" s="337"/>
      <c r="S267" s="337"/>
      <c r="T267" s="337"/>
      <c r="U267" s="337"/>
      <c r="V267" s="337"/>
      <c r="W267" s="319"/>
      <c r="X267" s="319"/>
      <c r="Y267" s="319"/>
      <c r="Z267" s="319"/>
      <c r="AA267" s="319"/>
      <c r="AB267" s="319"/>
      <c r="AC267" s="319"/>
      <c r="AD267" s="319"/>
      <c r="AE267" s="319"/>
      <c r="AF267" s="319"/>
      <c r="AG267" s="319"/>
      <c r="AH267" s="319"/>
      <c r="AI267" s="319"/>
      <c r="AJ267" s="319"/>
      <c r="AK267" s="319"/>
      <c r="AL267" s="319"/>
      <c r="AM267" s="319"/>
      <c r="AN267" s="319"/>
      <c r="AO267" s="319"/>
      <c r="AP267" s="319"/>
      <c r="AQ267" s="319"/>
      <c r="AR267" s="319"/>
      <c r="AS267" s="319"/>
      <c r="AT267" s="319"/>
      <c r="AU267" s="319"/>
      <c r="AV267" s="319"/>
      <c r="AW267" s="319"/>
      <c r="AX267" s="319"/>
      <c r="AY267" s="319"/>
      <c r="AZ267" s="319"/>
      <c r="BA267" s="319"/>
      <c r="BB267" s="319"/>
      <c r="BC267" s="319"/>
      <c r="BD267" s="319"/>
      <c r="BE267" s="319"/>
      <c r="BF267" s="319"/>
      <c r="BG267" s="319"/>
      <c r="BH267" s="319"/>
      <c r="BI267" s="319"/>
      <c r="BJ267" s="319"/>
      <c r="BK267" s="319"/>
      <c r="BL267" s="319"/>
      <c r="BM267" s="319"/>
      <c r="BN267" s="318"/>
      <c r="BO267" s="318"/>
      <c r="BP267" s="318"/>
      <c r="BQ267" s="318"/>
      <c r="BR267" s="318"/>
      <c r="BS267" s="318"/>
      <c r="BT267" s="407"/>
      <c r="BU267" s="318"/>
      <c r="BV267" s="318"/>
    </row>
    <row r="268" spans="2:197" s="317" customFormat="1" ht="33" customHeight="1">
      <c r="B268" s="338"/>
      <c r="C268" s="338"/>
      <c r="D268" s="338"/>
      <c r="E268" s="338"/>
      <c r="F268" s="338"/>
      <c r="G268" s="412"/>
      <c r="H268" s="319"/>
      <c r="I268" s="319"/>
      <c r="J268" s="319"/>
      <c r="K268" s="319"/>
      <c r="L268" s="319"/>
      <c r="M268" s="319"/>
      <c r="N268" s="319"/>
      <c r="O268" s="319"/>
      <c r="P268" s="319"/>
      <c r="Q268" s="319"/>
      <c r="R268" s="319"/>
      <c r="S268" s="319"/>
      <c r="T268" s="319"/>
      <c r="U268" s="319"/>
      <c r="V268" s="319"/>
      <c r="W268" s="319"/>
      <c r="X268" s="319"/>
      <c r="Y268" s="319"/>
      <c r="Z268" s="319"/>
      <c r="AA268" s="319"/>
      <c r="AB268" s="319"/>
      <c r="AC268" s="319"/>
      <c r="AD268" s="319"/>
      <c r="AE268" s="319"/>
      <c r="AF268" s="319"/>
      <c r="AG268" s="319"/>
      <c r="AH268" s="319"/>
      <c r="AI268" s="319"/>
      <c r="AJ268" s="319"/>
      <c r="AK268" s="319"/>
      <c r="AL268" s="319"/>
      <c r="AM268" s="319"/>
      <c r="AN268" s="319"/>
      <c r="AO268" s="319"/>
      <c r="AP268" s="319"/>
      <c r="AQ268" s="319"/>
      <c r="AR268" s="319"/>
      <c r="AS268" s="319"/>
      <c r="AT268" s="319"/>
      <c r="AU268" s="319"/>
      <c r="AV268" s="319"/>
      <c r="AW268" s="319"/>
      <c r="AX268" s="319"/>
      <c r="AY268" s="319"/>
      <c r="AZ268" s="319"/>
      <c r="BA268" s="319"/>
      <c r="BB268" s="319"/>
      <c r="BC268" s="319"/>
      <c r="BD268" s="319"/>
      <c r="BE268" s="319"/>
      <c r="BF268" s="319"/>
      <c r="BG268" s="319"/>
      <c r="BH268" s="319"/>
      <c r="BI268" s="319"/>
      <c r="BJ268" s="319"/>
      <c r="BK268" s="319"/>
      <c r="BL268" s="319"/>
      <c r="BM268" s="319"/>
      <c r="BN268" s="318"/>
      <c r="BO268" s="318"/>
      <c r="BP268" s="318"/>
      <c r="BQ268" s="318"/>
      <c r="BR268" s="318"/>
      <c r="BS268" s="318"/>
      <c r="BT268" s="407"/>
      <c r="BU268" s="318"/>
      <c r="BV268" s="318"/>
    </row>
    <row r="269" spans="2:197" s="318" customFormat="1" ht="13" customHeight="1">
      <c r="B269" s="334"/>
      <c r="C269" s="334"/>
      <c r="D269" s="334"/>
      <c r="E269" s="334"/>
      <c r="F269" s="334"/>
      <c r="G269" s="424"/>
      <c r="H269" s="334"/>
      <c r="I269" s="334"/>
      <c r="J269" s="334"/>
      <c r="K269" s="334"/>
      <c r="L269" s="334"/>
      <c r="M269" s="334"/>
      <c r="N269" s="334"/>
      <c r="O269" s="334"/>
      <c r="P269" s="334"/>
      <c r="Q269" s="334"/>
      <c r="R269" s="334"/>
      <c r="S269" s="334"/>
      <c r="T269" s="334"/>
      <c r="U269" s="334"/>
      <c r="V269" s="334"/>
      <c r="W269" s="334"/>
      <c r="X269" s="334"/>
      <c r="Y269" s="334"/>
      <c r="Z269" s="334"/>
      <c r="AA269" s="334"/>
      <c r="AB269" s="334"/>
      <c r="AC269" s="334"/>
      <c r="AD269" s="334"/>
      <c r="AE269" s="334"/>
      <c r="AF269" s="334"/>
      <c r="AG269" s="334"/>
      <c r="AH269" s="334"/>
      <c r="AI269" s="334"/>
      <c r="AJ269" s="334"/>
      <c r="AK269" s="334"/>
      <c r="AL269" s="334"/>
      <c r="AM269" s="334"/>
      <c r="AN269" s="334"/>
      <c r="AO269" s="334"/>
      <c r="AP269" s="334"/>
      <c r="AQ269" s="334"/>
      <c r="AR269" s="334"/>
      <c r="AS269" s="334"/>
      <c r="AT269" s="334"/>
      <c r="AU269" s="334"/>
      <c r="AV269" s="334"/>
      <c r="AW269" s="334"/>
      <c r="AX269" s="334"/>
      <c r="AY269" s="334"/>
      <c r="AZ269" s="334"/>
      <c r="BA269" s="334"/>
      <c r="BB269" s="334"/>
      <c r="BC269" s="334"/>
      <c r="BD269" s="334"/>
      <c r="BE269" s="334"/>
      <c r="BF269" s="334"/>
      <c r="BG269" s="334"/>
      <c r="BH269" s="334"/>
      <c r="BI269" s="334"/>
      <c r="BJ269" s="334"/>
      <c r="BK269" s="334"/>
      <c r="BL269" s="334"/>
      <c r="BM269" s="334"/>
      <c r="BT269" s="407"/>
    </row>
    <row r="270" spans="2:197" s="334" customFormat="1" ht="35" customHeight="1">
      <c r="B270" s="907"/>
      <c r="C270" s="908"/>
      <c r="D270" s="908"/>
      <c r="E270" s="908"/>
      <c r="F270" s="908"/>
      <c r="G270" s="881" t="str">
        <f t="shared" ref="G270:AL270" si="64">+IF(G13=1,G12,"")</f>
        <v>Cerro Bandera Ojo Blanco</v>
      </c>
      <c r="H270" s="883" t="str">
        <f t="shared" si="64"/>
        <v>La Tatacoa</v>
      </c>
      <c r="I270" s="881" t="str">
        <f t="shared" si="64"/>
        <v>Minas</v>
      </c>
      <c r="J270" s="883" t="str">
        <f t="shared" si="64"/>
        <v>Serranía de Peñas Blancas</v>
      </c>
      <c r="K270" s="881" t="str">
        <f t="shared" si="64"/>
        <v>Agualinda</v>
      </c>
      <c r="L270" s="883" t="str">
        <f t="shared" si="64"/>
        <v>Arrayanal</v>
      </c>
      <c r="M270" s="881" t="str">
        <f t="shared" si="64"/>
        <v>Cristalina La Mesa</v>
      </c>
      <c r="N270" s="883" t="str">
        <f t="shared" si="64"/>
        <v>Cuchilla del San Juan</v>
      </c>
      <c r="O270" s="881" t="str">
        <f t="shared" si="64"/>
        <v>Guasimo</v>
      </c>
      <c r="P270" s="883" t="str">
        <f t="shared" si="64"/>
        <v>Planes de San Rafael</v>
      </c>
      <c r="Q270" s="881" t="str">
        <f t="shared" si="64"/>
        <v>La Selva</v>
      </c>
      <c r="R270" s="883" t="str">
        <f t="shared" si="64"/>
        <v>Cuchilla de Bellavista</v>
      </c>
      <c r="S270" s="881" t="str">
        <f t="shared" si="64"/>
        <v>Cerro Guadalupe</v>
      </c>
      <c r="T270" s="883" t="str">
        <f t="shared" si="64"/>
        <v>Laguna de San Diego</v>
      </c>
      <c r="U270" s="881" t="str">
        <f t="shared" si="64"/>
        <v>El Meandro o Madrevieja de Guarinocito</v>
      </c>
      <c r="V270" s="883" t="str">
        <f t="shared" si="64"/>
        <v>Cerro de Chimayoy</v>
      </c>
      <c r="W270" s="881" t="str">
        <f t="shared" si="64"/>
        <v>Enclave Subxerofitico del Patia</v>
      </c>
      <c r="X270" s="883" t="str">
        <f t="shared" si="64"/>
        <v>Paramos Las Dominguez, Pan de Azucar y Valle Bonito</v>
      </c>
      <c r="Y270" s="881" t="str">
        <f t="shared" si="64"/>
        <v>Pance</v>
      </c>
      <c r="Z270" s="883" t="str">
        <f t="shared" si="64"/>
        <v>Guacas</v>
      </c>
      <c r="AA270" s="881" t="str">
        <f t="shared" si="64"/>
        <v>Rut Nativos</v>
      </c>
      <c r="AB270" s="883" t="str">
        <f t="shared" si="64"/>
        <v>Laguna de Sonso o del Chircal</v>
      </c>
      <c r="AC270" s="881" t="str">
        <f t="shared" si="64"/>
        <v>Alto del Insor</v>
      </c>
      <c r="AD270" s="883" t="str">
        <f t="shared" si="64"/>
        <v>San Silvestre</v>
      </c>
      <c r="AE270" s="881" t="str">
        <f t="shared" si="64"/>
        <v>Bosques Secos del Chicamocha "Umpala"</v>
      </c>
      <c r="AF270" s="883" t="str">
        <f t="shared" si="64"/>
        <v>Páramo de Cristales, Castillejo o Gauchaneque</v>
      </c>
      <c r="AG270" s="881" t="str">
        <f t="shared" si="64"/>
        <v>Chinchorro</v>
      </c>
      <c r="AH270" s="883" t="str">
        <f t="shared" si="64"/>
        <v>Laguna Carimagua</v>
      </c>
      <c r="AI270" s="881" t="str">
        <f t="shared" si="64"/>
        <v>El Tinije</v>
      </c>
      <c r="AJ270" s="883" t="str">
        <f t="shared" si="64"/>
        <v>Mata de la Urama</v>
      </c>
      <c r="AK270" s="881" t="str">
        <f t="shared" si="64"/>
        <v>El Bocachico</v>
      </c>
      <c r="AL270" s="883" t="str">
        <f t="shared" si="64"/>
        <v>La Primavera</v>
      </c>
      <c r="AM270" s="881" t="str">
        <f t="shared" ref="AM270:BM270" si="65">+IF(AM13=1,AM12,"")</f>
        <v>Sabanas de Baraya</v>
      </c>
      <c r="AN270" s="883" t="str">
        <f t="shared" si="65"/>
        <v>Lago Azul los Manatíes</v>
      </c>
      <c r="AO270" s="881" t="str">
        <f t="shared" si="65"/>
        <v>Serrania de Perija</v>
      </c>
      <c r="AP270" s="883" t="str">
        <f t="shared" si="65"/>
        <v>Cuenca Baja del Rio Rancheria</v>
      </c>
      <c r="AQ270" s="881" t="str">
        <f t="shared" si="65"/>
        <v>Bañaderos  Cuenca Alta del Rio Camarones</v>
      </c>
      <c r="AR270" s="883" t="str">
        <f t="shared" si="65"/>
        <v>Ensenada de Rionegro, los Bajos Aledaños, las Cienagas de Marimonda y el Salado</v>
      </c>
      <c r="AS270" s="881" t="str">
        <f t="shared" si="65"/>
        <v>Manglar de la Bahia de Cispata y Sector Aledano del Delta Estuarino del Rio Sinu</v>
      </c>
      <c r="AT270" s="883" t="str">
        <f t="shared" si="65"/>
        <v>Complejo Cenagoso del Bajo Sinú</v>
      </c>
      <c r="AU270" s="881" t="str">
        <f t="shared" si="65"/>
        <v>Golfo de Tribuga Cabo Corrientes</v>
      </c>
      <c r="AV270" s="883" t="str">
        <f t="shared" si="65"/>
        <v>En el Territorio Colectivo del Consejo Comunitario de la Comunidad Negra de la Plata</v>
      </c>
      <c r="AW270" s="881" t="str">
        <f t="shared" si="65"/>
        <v>Enclave Subxerofitico de Atuncela</v>
      </c>
      <c r="AX270" s="883" t="str">
        <f t="shared" si="65"/>
        <v>El Chilcal</v>
      </c>
      <c r="AY270" s="881" t="str">
        <f t="shared" si="65"/>
        <v/>
      </c>
      <c r="AZ270" s="883" t="str">
        <f t="shared" si="65"/>
        <v/>
      </c>
      <c r="BA270" s="881" t="str">
        <f t="shared" si="65"/>
        <v/>
      </c>
      <c r="BB270" s="883" t="str">
        <f t="shared" si="65"/>
        <v/>
      </c>
      <c r="BC270" s="881" t="str">
        <f t="shared" si="65"/>
        <v/>
      </c>
      <c r="BD270" s="883" t="str">
        <f t="shared" si="65"/>
        <v/>
      </c>
      <c r="BE270" s="881" t="str">
        <f t="shared" si="65"/>
        <v/>
      </c>
      <c r="BF270" s="883" t="str">
        <f t="shared" si="65"/>
        <v/>
      </c>
      <c r="BG270" s="881" t="str">
        <f t="shared" si="65"/>
        <v/>
      </c>
      <c r="BH270" s="883" t="str">
        <f t="shared" si="65"/>
        <v/>
      </c>
      <c r="BI270" s="881" t="str">
        <f t="shared" si="65"/>
        <v/>
      </c>
      <c r="BJ270" s="883" t="str">
        <f t="shared" si="65"/>
        <v/>
      </c>
      <c r="BK270" s="881" t="str">
        <f t="shared" si="65"/>
        <v/>
      </c>
      <c r="BL270" s="883" t="str">
        <f t="shared" si="65"/>
        <v/>
      </c>
      <c r="BM270" s="881" t="str">
        <f t="shared" si="65"/>
        <v/>
      </c>
      <c r="BT270" s="407"/>
      <c r="CB270" s="896" t="str">
        <f t="shared" ref="CB270:DG270" si="66">+IF(G13=1,G12,"")</f>
        <v>Cerro Bandera Ojo Blanco</v>
      </c>
      <c r="CC270" s="896" t="str">
        <f t="shared" si="66"/>
        <v>La Tatacoa</v>
      </c>
      <c r="CD270" s="896" t="str">
        <f t="shared" si="66"/>
        <v>Minas</v>
      </c>
      <c r="CE270" s="896" t="str">
        <f t="shared" si="66"/>
        <v>Serranía de Peñas Blancas</v>
      </c>
      <c r="CF270" s="896" t="str">
        <f t="shared" si="66"/>
        <v>Agualinda</v>
      </c>
      <c r="CG270" s="896" t="str">
        <f t="shared" si="66"/>
        <v>Arrayanal</v>
      </c>
      <c r="CH270" s="896" t="str">
        <f t="shared" si="66"/>
        <v>Cristalina La Mesa</v>
      </c>
      <c r="CI270" s="896" t="str">
        <f t="shared" si="66"/>
        <v>Cuchilla del San Juan</v>
      </c>
      <c r="CJ270" s="896" t="str">
        <f t="shared" si="66"/>
        <v>Guasimo</v>
      </c>
      <c r="CK270" s="896" t="str">
        <f t="shared" si="66"/>
        <v>Planes de San Rafael</v>
      </c>
      <c r="CL270" s="896" t="str">
        <f t="shared" si="66"/>
        <v>La Selva</v>
      </c>
      <c r="CM270" s="896" t="str">
        <f t="shared" si="66"/>
        <v>Cuchilla de Bellavista</v>
      </c>
      <c r="CN270" s="896" t="str">
        <f t="shared" si="66"/>
        <v>Cerro Guadalupe</v>
      </c>
      <c r="CO270" s="896" t="str">
        <f t="shared" si="66"/>
        <v>Laguna de San Diego</v>
      </c>
      <c r="CP270" s="896" t="str">
        <f t="shared" si="66"/>
        <v>El Meandro o Madrevieja de Guarinocito</v>
      </c>
      <c r="CQ270" s="896" t="str">
        <f t="shared" si="66"/>
        <v>Cerro de Chimayoy</v>
      </c>
      <c r="CR270" s="896" t="str">
        <f t="shared" si="66"/>
        <v>Enclave Subxerofitico del Patia</v>
      </c>
      <c r="CS270" s="896" t="str">
        <f t="shared" si="66"/>
        <v>Paramos Las Dominguez, Pan de Azucar y Valle Bonito</v>
      </c>
      <c r="CT270" s="896" t="str">
        <f t="shared" si="66"/>
        <v>Pance</v>
      </c>
      <c r="CU270" s="896" t="str">
        <f t="shared" si="66"/>
        <v>Guacas</v>
      </c>
      <c r="CV270" s="896" t="str">
        <f t="shared" si="66"/>
        <v>Rut Nativos</v>
      </c>
      <c r="CW270" s="896" t="str">
        <f t="shared" si="66"/>
        <v>Laguna de Sonso o del Chircal</v>
      </c>
      <c r="CX270" s="896" t="str">
        <f t="shared" si="66"/>
        <v>Alto del Insor</v>
      </c>
      <c r="CY270" s="896" t="str">
        <f t="shared" si="66"/>
        <v>San Silvestre</v>
      </c>
      <c r="CZ270" s="896" t="str">
        <f t="shared" si="66"/>
        <v>Bosques Secos del Chicamocha "Umpala"</v>
      </c>
      <c r="DA270" s="896" t="str">
        <f t="shared" si="66"/>
        <v>Páramo de Cristales, Castillejo o Gauchaneque</v>
      </c>
      <c r="DB270" s="896" t="str">
        <f t="shared" si="66"/>
        <v>Chinchorro</v>
      </c>
      <c r="DC270" s="896" t="str">
        <f t="shared" si="66"/>
        <v>Laguna Carimagua</v>
      </c>
      <c r="DD270" s="896" t="str">
        <f t="shared" si="66"/>
        <v>El Tinije</v>
      </c>
      <c r="DE270" s="896" t="str">
        <f t="shared" si="66"/>
        <v>Mata de la Urama</v>
      </c>
      <c r="DF270" s="896" t="str">
        <f t="shared" si="66"/>
        <v>El Bocachico</v>
      </c>
      <c r="DG270" s="896" t="str">
        <f t="shared" si="66"/>
        <v>La Primavera</v>
      </c>
      <c r="DH270" s="896" t="str">
        <f t="shared" ref="DH270:EH270" si="67">+IF(AM13=1,AM12,"")</f>
        <v>Sabanas de Baraya</v>
      </c>
      <c r="DI270" s="896" t="str">
        <f t="shared" si="67"/>
        <v>Lago Azul los Manatíes</v>
      </c>
      <c r="DJ270" s="896" t="str">
        <f t="shared" si="67"/>
        <v>Serrania de Perija</v>
      </c>
      <c r="DK270" s="896" t="str">
        <f t="shared" si="67"/>
        <v>Cuenca Baja del Rio Rancheria</v>
      </c>
      <c r="DL270" s="896" t="str">
        <f t="shared" si="67"/>
        <v>Bañaderos  Cuenca Alta del Rio Camarones</v>
      </c>
      <c r="DM270" s="896" t="str">
        <f t="shared" si="67"/>
        <v>Ensenada de Rionegro, los Bajos Aledaños, las Cienagas de Marimonda y el Salado</v>
      </c>
      <c r="DN270" s="896" t="str">
        <f t="shared" si="67"/>
        <v>Manglar de la Bahia de Cispata y Sector Aledano del Delta Estuarino del Rio Sinu</v>
      </c>
      <c r="DO270" s="896" t="str">
        <f t="shared" si="67"/>
        <v>Complejo Cenagoso del Bajo Sinú</v>
      </c>
      <c r="DP270" s="896" t="str">
        <f t="shared" si="67"/>
        <v>Golfo de Tribuga Cabo Corrientes</v>
      </c>
      <c r="DQ270" s="896" t="str">
        <f t="shared" si="67"/>
        <v>En el Territorio Colectivo del Consejo Comunitario de la Comunidad Negra de la Plata</v>
      </c>
      <c r="DR270" s="896" t="str">
        <f t="shared" si="67"/>
        <v>Enclave Subxerofitico de Atuncela</v>
      </c>
      <c r="DS270" s="896" t="str">
        <f t="shared" si="67"/>
        <v>El Chilcal</v>
      </c>
      <c r="DT270" s="896" t="str">
        <f t="shared" si="67"/>
        <v/>
      </c>
      <c r="DU270" s="896" t="str">
        <f t="shared" si="67"/>
        <v/>
      </c>
      <c r="DV270" s="896" t="str">
        <f t="shared" si="67"/>
        <v/>
      </c>
      <c r="DW270" s="896" t="str">
        <f t="shared" si="67"/>
        <v/>
      </c>
      <c r="DX270" s="896" t="str">
        <f t="shared" si="67"/>
        <v/>
      </c>
      <c r="DY270" s="896" t="str">
        <f t="shared" si="67"/>
        <v/>
      </c>
      <c r="DZ270" s="896" t="str">
        <f t="shared" si="67"/>
        <v/>
      </c>
      <c r="EA270" s="896" t="str">
        <f t="shared" si="67"/>
        <v/>
      </c>
      <c r="EB270" s="896" t="str">
        <f t="shared" si="67"/>
        <v/>
      </c>
      <c r="EC270" s="896" t="str">
        <f t="shared" si="67"/>
        <v/>
      </c>
      <c r="ED270" s="896" t="str">
        <f t="shared" si="67"/>
        <v/>
      </c>
      <c r="EE270" s="896" t="str">
        <f t="shared" si="67"/>
        <v/>
      </c>
      <c r="EF270" s="896" t="str">
        <f t="shared" si="67"/>
        <v/>
      </c>
      <c r="EG270" s="896" t="str">
        <f t="shared" si="67"/>
        <v/>
      </c>
      <c r="EH270" s="896" t="str">
        <f t="shared" si="67"/>
        <v/>
      </c>
    </row>
    <row r="271" spans="2:197" ht="61" customHeight="1">
      <c r="B271" s="909" t="s">
        <v>747</v>
      </c>
      <c r="C271" s="909"/>
      <c r="D271" s="909"/>
      <c r="E271" s="909"/>
      <c r="F271" s="909"/>
      <c r="G271" s="882" t="e">
        <v>#N/A</v>
      </c>
      <c r="H271" s="884" t="e">
        <v>#N/A</v>
      </c>
      <c r="I271" s="882" t="e">
        <v>#N/A</v>
      </c>
      <c r="J271" s="884" t="e">
        <v>#N/A</v>
      </c>
      <c r="K271" s="882" t="e">
        <v>#N/A</v>
      </c>
      <c r="L271" s="884" t="e">
        <v>#N/A</v>
      </c>
      <c r="M271" s="882" t="e">
        <v>#N/A</v>
      </c>
      <c r="N271" s="884" t="e">
        <v>#N/A</v>
      </c>
      <c r="O271" s="882" t="e">
        <v>#N/A</v>
      </c>
      <c r="P271" s="884" t="e">
        <v>#N/A</v>
      </c>
      <c r="Q271" s="882" t="e">
        <v>#N/A</v>
      </c>
      <c r="R271" s="884" t="e">
        <v>#N/A</v>
      </c>
      <c r="S271" s="882" t="e">
        <v>#N/A</v>
      </c>
      <c r="T271" s="884" t="e">
        <v>#N/A</v>
      </c>
      <c r="U271" s="882" t="e">
        <v>#N/A</v>
      </c>
      <c r="V271" s="884" t="e">
        <v>#N/A</v>
      </c>
      <c r="W271" s="882" t="e">
        <v>#N/A</v>
      </c>
      <c r="X271" s="884" t="e">
        <v>#N/A</v>
      </c>
      <c r="Y271" s="882" t="e">
        <v>#N/A</v>
      </c>
      <c r="Z271" s="884" t="e">
        <v>#N/A</v>
      </c>
      <c r="AA271" s="882" t="e">
        <v>#N/A</v>
      </c>
      <c r="AB271" s="884" t="e">
        <v>#N/A</v>
      </c>
      <c r="AC271" s="882" t="e">
        <v>#N/A</v>
      </c>
      <c r="AD271" s="884" t="e">
        <v>#N/A</v>
      </c>
      <c r="AE271" s="882" t="e">
        <v>#N/A</v>
      </c>
      <c r="AF271" s="884" t="e">
        <v>#N/A</v>
      </c>
      <c r="AG271" s="882" t="e">
        <v>#N/A</v>
      </c>
      <c r="AH271" s="884" t="e">
        <v>#N/A</v>
      </c>
      <c r="AI271" s="882" t="e">
        <v>#N/A</v>
      </c>
      <c r="AJ271" s="884" t="e">
        <v>#N/A</v>
      </c>
      <c r="AK271" s="882" t="e">
        <v>#N/A</v>
      </c>
      <c r="AL271" s="884" t="e">
        <v>#N/A</v>
      </c>
      <c r="AM271" s="882" t="e">
        <v>#N/A</v>
      </c>
      <c r="AN271" s="884" t="e">
        <v>#N/A</v>
      </c>
      <c r="AO271" s="882" t="e">
        <v>#N/A</v>
      </c>
      <c r="AP271" s="884" t="e">
        <v>#N/A</v>
      </c>
      <c r="AQ271" s="882" t="e">
        <v>#N/A</v>
      </c>
      <c r="AR271" s="884" t="e">
        <v>#N/A</v>
      </c>
      <c r="AS271" s="882" t="e">
        <v>#N/A</v>
      </c>
      <c r="AT271" s="884" t="e">
        <v>#N/A</v>
      </c>
      <c r="AU271" s="882" t="e">
        <v>#N/A</v>
      </c>
      <c r="AV271" s="884" t="e">
        <v>#N/A</v>
      </c>
      <c r="AW271" s="882" t="e">
        <v>#N/A</v>
      </c>
      <c r="AX271" s="884" t="e">
        <v>#N/A</v>
      </c>
      <c r="AY271" s="882" t="e">
        <v>#N/A</v>
      </c>
      <c r="AZ271" s="884" t="e">
        <v>#N/A</v>
      </c>
      <c r="BA271" s="882" t="e">
        <v>#N/A</v>
      </c>
      <c r="BB271" s="884" t="e">
        <v>#N/A</v>
      </c>
      <c r="BC271" s="882" t="e">
        <v>#N/A</v>
      </c>
      <c r="BD271" s="884" t="e">
        <v>#N/A</v>
      </c>
      <c r="BE271" s="882" t="e">
        <v>#N/A</v>
      </c>
      <c r="BF271" s="884" t="e">
        <v>#N/A</v>
      </c>
      <c r="BG271" s="882" t="e">
        <v>#N/A</v>
      </c>
      <c r="BH271" s="884" t="e">
        <v>#N/A</v>
      </c>
      <c r="BI271" s="882" t="e">
        <v>#N/A</v>
      </c>
      <c r="BJ271" s="884" t="e">
        <v>#N/A</v>
      </c>
      <c r="BK271" s="882" t="e">
        <v>#N/A</v>
      </c>
      <c r="BL271" s="884" t="e">
        <v>#N/A</v>
      </c>
      <c r="BM271" s="882" t="e">
        <v>#N/A</v>
      </c>
      <c r="BN271" s="318"/>
      <c r="BO271" s="318"/>
      <c r="BT271" s="407"/>
      <c r="CB271" s="896" t="e">
        <v>#N/A</v>
      </c>
      <c r="CC271" s="896" t="e">
        <v>#N/A</v>
      </c>
      <c r="CD271" s="896" t="e">
        <v>#N/A</v>
      </c>
      <c r="CE271" s="896" t="e">
        <v>#N/A</v>
      </c>
      <c r="CF271" s="896" t="e">
        <v>#N/A</v>
      </c>
      <c r="CG271" s="896" t="e">
        <v>#N/A</v>
      </c>
      <c r="CH271" s="896" t="e">
        <v>#N/A</v>
      </c>
      <c r="CI271" s="896" t="e">
        <v>#N/A</v>
      </c>
      <c r="CJ271" s="896" t="e">
        <v>#N/A</v>
      </c>
      <c r="CK271" s="896" t="e">
        <v>#N/A</v>
      </c>
      <c r="CL271" s="896" t="e">
        <v>#N/A</v>
      </c>
      <c r="CM271" s="896" t="e">
        <v>#N/A</v>
      </c>
      <c r="CN271" s="896" t="e">
        <v>#N/A</v>
      </c>
      <c r="CO271" s="896" t="e">
        <v>#N/A</v>
      </c>
      <c r="CP271" s="896" t="e">
        <v>#N/A</v>
      </c>
      <c r="CQ271" s="896" t="e">
        <v>#N/A</v>
      </c>
      <c r="CR271" s="896" t="e">
        <v>#N/A</v>
      </c>
      <c r="CS271" s="896" t="e">
        <v>#N/A</v>
      </c>
      <c r="CT271" s="896" t="e">
        <v>#N/A</v>
      </c>
      <c r="CU271" s="896" t="e">
        <v>#N/A</v>
      </c>
      <c r="CV271" s="896" t="e">
        <v>#N/A</v>
      </c>
      <c r="CW271" s="896" t="e">
        <v>#N/A</v>
      </c>
      <c r="CX271" s="896" t="e">
        <v>#N/A</v>
      </c>
      <c r="CY271" s="896" t="e">
        <v>#N/A</v>
      </c>
      <c r="CZ271" s="896" t="e">
        <v>#N/A</v>
      </c>
      <c r="DA271" s="896" t="e">
        <v>#N/A</v>
      </c>
      <c r="DB271" s="896" t="e">
        <v>#N/A</v>
      </c>
      <c r="DC271" s="896" t="e">
        <v>#N/A</v>
      </c>
      <c r="DD271" s="896" t="e">
        <v>#N/A</v>
      </c>
      <c r="DE271" s="896" t="e">
        <v>#N/A</v>
      </c>
      <c r="DF271" s="896" t="e">
        <v>#N/A</v>
      </c>
      <c r="DG271" s="896" t="e">
        <v>#N/A</v>
      </c>
      <c r="DH271" s="896" t="e">
        <v>#N/A</v>
      </c>
      <c r="DI271" s="896" t="e">
        <v>#N/A</v>
      </c>
      <c r="DJ271" s="896" t="e">
        <v>#N/A</v>
      </c>
      <c r="DK271" s="896" t="e">
        <v>#N/A</v>
      </c>
      <c r="DL271" s="896" t="e">
        <v>#N/A</v>
      </c>
      <c r="DM271" s="896" t="e">
        <v>#N/A</v>
      </c>
      <c r="DN271" s="896" t="e">
        <v>#N/A</v>
      </c>
      <c r="DO271" s="896" t="e">
        <v>#N/A</v>
      </c>
      <c r="DP271" s="896" t="e">
        <v>#N/A</v>
      </c>
      <c r="DQ271" s="896" t="e">
        <v>#N/A</v>
      </c>
      <c r="DR271" s="896" t="e">
        <v>#N/A</v>
      </c>
      <c r="DS271" s="896" t="e">
        <v>#N/A</v>
      </c>
      <c r="DT271" s="896" t="e">
        <v>#N/A</v>
      </c>
      <c r="DU271" s="896" t="e">
        <v>#N/A</v>
      </c>
      <c r="DV271" s="896" t="e">
        <v>#N/A</v>
      </c>
      <c r="DW271" s="896" t="e">
        <v>#N/A</v>
      </c>
      <c r="DX271" s="896" t="e">
        <v>#N/A</v>
      </c>
      <c r="DY271" s="896" t="e">
        <v>#N/A</v>
      </c>
      <c r="DZ271" s="896" t="e">
        <v>#N/A</v>
      </c>
      <c r="EA271" s="896" t="e">
        <v>#N/A</v>
      </c>
      <c r="EB271" s="896" t="e">
        <v>#N/A</v>
      </c>
      <c r="EC271" s="896" t="e">
        <v>#N/A</v>
      </c>
      <c r="ED271" s="896" t="e">
        <v>#N/A</v>
      </c>
      <c r="EE271" s="896" t="e">
        <v>#N/A</v>
      </c>
      <c r="EF271" s="896" t="e">
        <v>#N/A</v>
      </c>
      <c r="EG271" s="896" t="e">
        <v>#N/A</v>
      </c>
      <c r="EH271" s="896" t="e">
        <v>#N/A</v>
      </c>
      <c r="EI271" s="313" t="e">
        <v>#N/A</v>
      </c>
      <c r="EJ271" s="313" t="e">
        <v>#N/A</v>
      </c>
      <c r="EK271" s="313" t="e">
        <v>#N/A</v>
      </c>
      <c r="EL271" s="313" t="e">
        <v>#N/A</v>
      </c>
      <c r="EM271" s="313" t="e">
        <v>#N/A</v>
      </c>
      <c r="EN271" s="313" t="e">
        <v>#N/A</v>
      </c>
      <c r="EO271" s="313" t="e">
        <v>#N/A</v>
      </c>
      <c r="EP271" s="313" t="e">
        <v>#N/A</v>
      </c>
      <c r="EQ271" s="313" t="e">
        <v>#N/A</v>
      </c>
      <c r="ER271" s="313" t="e">
        <v>#N/A</v>
      </c>
      <c r="ES271" s="313" t="e">
        <v>#N/A</v>
      </c>
      <c r="ET271" s="313" t="e">
        <v>#N/A</v>
      </c>
      <c r="EU271" s="313" t="e">
        <v>#N/A</v>
      </c>
      <c r="EV271" s="313" t="e">
        <v>#N/A</v>
      </c>
      <c r="EW271" s="313" t="e">
        <v>#N/A</v>
      </c>
      <c r="EX271" s="313" t="e">
        <v>#N/A</v>
      </c>
      <c r="EY271" s="313" t="e">
        <v>#N/A</v>
      </c>
      <c r="EZ271" s="313" t="e">
        <v>#N/A</v>
      </c>
      <c r="FA271" s="313" t="e">
        <v>#N/A</v>
      </c>
      <c r="FB271" s="313" t="e">
        <v>#N/A</v>
      </c>
      <c r="FC271" s="313" t="e">
        <v>#N/A</v>
      </c>
      <c r="FD271" s="313" t="e">
        <v>#N/A</v>
      </c>
      <c r="FE271" s="313" t="e">
        <v>#N/A</v>
      </c>
      <c r="FF271" s="313" t="e">
        <v>#N/A</v>
      </c>
      <c r="FG271" s="313" t="e">
        <v>#N/A</v>
      </c>
      <c r="FH271" s="313" t="e">
        <v>#N/A</v>
      </c>
      <c r="FI271" s="313" t="e">
        <v>#N/A</v>
      </c>
      <c r="FJ271" s="313" t="e">
        <v>#N/A</v>
      </c>
      <c r="FK271" s="313" t="e">
        <v>#N/A</v>
      </c>
      <c r="FL271" s="313" t="e">
        <v>#N/A</v>
      </c>
      <c r="FM271" s="313" t="e">
        <v>#N/A</v>
      </c>
      <c r="FN271" s="313" t="e">
        <v>#N/A</v>
      </c>
      <c r="FO271" s="313" t="e">
        <v>#N/A</v>
      </c>
      <c r="FP271" s="313" t="e">
        <v>#N/A</v>
      </c>
      <c r="FQ271" s="313" t="e">
        <v>#N/A</v>
      </c>
      <c r="FR271" s="313" t="e">
        <v>#N/A</v>
      </c>
      <c r="FS271" s="313" t="e">
        <v>#N/A</v>
      </c>
      <c r="FT271" s="313" t="e">
        <v>#N/A</v>
      </c>
      <c r="FU271" s="313" t="e">
        <v>#N/A</v>
      </c>
      <c r="FV271" s="313" t="e">
        <v>#N/A</v>
      </c>
      <c r="FW271" s="313" t="e">
        <v>#N/A</v>
      </c>
      <c r="FX271" s="313" t="e">
        <v>#N/A</v>
      </c>
      <c r="FY271" s="313" t="e">
        <v>#N/A</v>
      </c>
      <c r="FZ271" s="313" t="e">
        <v>#N/A</v>
      </c>
      <c r="GA271" s="313" t="e">
        <v>#N/A</v>
      </c>
      <c r="GB271" s="313" t="e">
        <v>#N/A</v>
      </c>
      <c r="GC271" s="313" t="e">
        <v>#N/A</v>
      </c>
      <c r="GD271" s="313" t="e">
        <v>#N/A</v>
      </c>
      <c r="GE271" s="313" t="e">
        <v>#N/A</v>
      </c>
      <c r="GF271" s="313" t="e">
        <v>#N/A</v>
      </c>
      <c r="GG271" s="313" t="e">
        <v>#N/A</v>
      </c>
      <c r="GH271" s="313" t="e">
        <v>#N/A</v>
      </c>
      <c r="GI271" s="313" t="e">
        <v>#N/A</v>
      </c>
      <c r="GJ271" s="313" t="e">
        <v>#N/A</v>
      </c>
      <c r="GK271" s="313" t="e">
        <v>#N/A</v>
      </c>
      <c r="GL271" s="313" t="e">
        <v>#N/A</v>
      </c>
      <c r="GM271" s="313" t="e">
        <v>#N/A</v>
      </c>
      <c r="GN271" s="313" t="e">
        <v>#N/A</v>
      </c>
      <c r="GO271" s="313" t="e">
        <v>#N/A</v>
      </c>
    </row>
    <row r="272" spans="2:197" ht="38" customHeight="1">
      <c r="B272" s="430" t="s">
        <v>805</v>
      </c>
      <c r="C272" s="901" t="s">
        <v>811</v>
      </c>
      <c r="D272" s="901"/>
      <c r="E272" s="901"/>
      <c r="F272" s="901"/>
      <c r="G272" s="431">
        <f>+IF(EI272=0,CB272,"")</f>
        <v>2</v>
      </c>
      <c r="H272" s="431">
        <f t="shared" ref="H272:BM276" si="68">+IF(EJ272=0,CC272,"")</f>
        <v>3</v>
      </c>
      <c r="I272" s="431">
        <f t="shared" si="68"/>
        <v>2</v>
      </c>
      <c r="J272" s="431">
        <f t="shared" si="68"/>
        <v>2</v>
      </c>
      <c r="K272" s="431">
        <f t="shared" si="68"/>
        <v>2</v>
      </c>
      <c r="L272" s="431">
        <f t="shared" si="68"/>
        <v>2</v>
      </c>
      <c r="M272" s="431">
        <f t="shared" si="68"/>
        <v>1</v>
      </c>
      <c r="N272" s="431">
        <f t="shared" si="68"/>
        <v>1</v>
      </c>
      <c r="O272" s="431">
        <f t="shared" si="68"/>
        <v>2</v>
      </c>
      <c r="P272" s="431">
        <f t="shared" si="68"/>
        <v>2</v>
      </c>
      <c r="Q272" s="431">
        <f t="shared" si="68"/>
        <v>1</v>
      </c>
      <c r="R272" s="431">
        <f t="shared" si="68"/>
        <v>2</v>
      </c>
      <c r="S272" s="431">
        <f t="shared" si="68"/>
        <v>1</v>
      </c>
      <c r="T272" s="431">
        <f t="shared" si="68"/>
        <v>2</v>
      </c>
      <c r="U272" s="431">
        <f t="shared" si="68"/>
        <v>2</v>
      </c>
      <c r="V272" s="431">
        <f t="shared" si="68"/>
        <v>4</v>
      </c>
      <c r="W272" s="431">
        <f t="shared" si="68"/>
        <v>3</v>
      </c>
      <c r="X272" s="431">
        <f t="shared" si="68"/>
        <v>3</v>
      </c>
      <c r="Y272" s="431">
        <f t="shared" si="68"/>
        <v>2</v>
      </c>
      <c r="Z272" s="431">
        <f t="shared" si="68"/>
        <v>2</v>
      </c>
      <c r="AA272" s="431">
        <f t="shared" si="68"/>
        <v>1</v>
      </c>
      <c r="AB272" s="431">
        <f t="shared" si="68"/>
        <v>2</v>
      </c>
      <c r="AC272" s="431">
        <f t="shared" si="68"/>
        <v>2</v>
      </c>
      <c r="AD272" s="431">
        <f t="shared" si="68"/>
        <v>2</v>
      </c>
      <c r="AE272" s="431">
        <f t="shared" si="68"/>
        <v>2</v>
      </c>
      <c r="AF272" s="431">
        <f t="shared" si="68"/>
        <v>2</v>
      </c>
      <c r="AG272" s="431">
        <f t="shared" si="68"/>
        <v>1</v>
      </c>
      <c r="AH272" s="431">
        <f t="shared" si="68"/>
        <v>1</v>
      </c>
      <c r="AI272" s="431">
        <f t="shared" si="68"/>
        <v>1</v>
      </c>
      <c r="AJ272" s="431">
        <f t="shared" si="68"/>
        <v>1</v>
      </c>
      <c r="AK272" s="431">
        <f t="shared" si="68"/>
        <v>1</v>
      </c>
      <c r="AL272" s="431">
        <f t="shared" si="68"/>
        <v>2</v>
      </c>
      <c r="AM272" s="431">
        <f t="shared" si="68"/>
        <v>2</v>
      </c>
      <c r="AN272" s="431">
        <f t="shared" si="68"/>
        <v>2</v>
      </c>
      <c r="AO272" s="431">
        <f t="shared" si="68"/>
        <v>3</v>
      </c>
      <c r="AP272" s="431">
        <f t="shared" si="68"/>
        <v>2</v>
      </c>
      <c r="AQ272" s="431">
        <f t="shared" si="68"/>
        <v>3</v>
      </c>
      <c r="AR272" s="431">
        <f t="shared" si="68"/>
        <v>2</v>
      </c>
      <c r="AS272" s="431">
        <f t="shared" si="68"/>
        <v>2</v>
      </c>
      <c r="AT272" s="431">
        <f t="shared" si="68"/>
        <v>3</v>
      </c>
      <c r="AU272" s="431">
        <f t="shared" si="68"/>
        <v>3</v>
      </c>
      <c r="AV272" s="431">
        <f t="shared" si="68"/>
        <v>2</v>
      </c>
      <c r="AW272" s="431">
        <f t="shared" si="68"/>
        <v>2</v>
      </c>
      <c r="AX272" s="431">
        <f t="shared" si="68"/>
        <v>2</v>
      </c>
      <c r="AY272" s="431" t="str">
        <f t="shared" si="68"/>
        <v/>
      </c>
      <c r="AZ272" s="431" t="str">
        <f t="shared" si="68"/>
        <v/>
      </c>
      <c r="BA272" s="431" t="str">
        <f t="shared" si="68"/>
        <v/>
      </c>
      <c r="BB272" s="431" t="str">
        <f t="shared" si="68"/>
        <v/>
      </c>
      <c r="BC272" s="431" t="str">
        <f t="shared" si="68"/>
        <v/>
      </c>
      <c r="BD272" s="431" t="str">
        <f t="shared" si="68"/>
        <v/>
      </c>
      <c r="BE272" s="431" t="str">
        <f t="shared" si="68"/>
        <v/>
      </c>
      <c r="BF272" s="431" t="str">
        <f t="shared" si="68"/>
        <v/>
      </c>
      <c r="BG272" s="431" t="str">
        <f t="shared" si="68"/>
        <v/>
      </c>
      <c r="BH272" s="431" t="str">
        <f t="shared" si="68"/>
        <v/>
      </c>
      <c r="BI272" s="431" t="str">
        <f t="shared" si="68"/>
        <v/>
      </c>
      <c r="BJ272" s="431" t="str">
        <f t="shared" si="68"/>
        <v/>
      </c>
      <c r="BK272" s="431" t="str">
        <f t="shared" si="68"/>
        <v/>
      </c>
      <c r="BL272" s="431" t="str">
        <f t="shared" si="68"/>
        <v/>
      </c>
      <c r="BM272" s="431" t="str">
        <f t="shared" si="68"/>
        <v/>
      </c>
      <c r="BN272" s="318"/>
      <c r="BO272" s="318"/>
      <c r="BT272" s="407"/>
      <c r="BV272" s="334">
        <v>72</v>
      </c>
      <c r="BW272" s="324" t="str">
        <f t="shared" ref="BW272:BX275" si="69">+B272</f>
        <v>F1</v>
      </c>
      <c r="BX272" s="902" t="str">
        <f t="shared" si="69"/>
        <v>Implementación de cadenas de valor</v>
      </c>
      <c r="BY272" s="902"/>
      <c r="BZ272" s="902"/>
      <c r="CA272" s="902"/>
      <c r="CB272" s="325">
        <f>+HLOOKUP(G11,Categoria!$C$1:$IL$78,$BV$272,FALSE)</f>
        <v>2</v>
      </c>
      <c r="CC272" s="325">
        <f>+HLOOKUP(H11,Categoria!$C$1:$IL$78,$BV$272,FALSE)</f>
        <v>3</v>
      </c>
      <c r="CD272" s="325">
        <f>+HLOOKUP(I11,Categoria!$C$1:$IL$78,$BV$272,FALSE)</f>
        <v>2</v>
      </c>
      <c r="CE272" s="325">
        <f>+HLOOKUP(J11,Categoria!$C$1:$IL$78,$BV$272,FALSE)</f>
        <v>2</v>
      </c>
      <c r="CF272" s="325">
        <f>+HLOOKUP(K11,Categoria!$C$1:$IL$78,$BV$272,FALSE)</f>
        <v>2</v>
      </c>
      <c r="CG272" s="325">
        <f>+HLOOKUP(L11,Categoria!$C$1:$IL$78,$BV$272,FALSE)</f>
        <v>2</v>
      </c>
      <c r="CH272" s="325">
        <f>+HLOOKUP(M11,Categoria!$C$1:$IL$78,$BV$272,FALSE)</f>
        <v>1</v>
      </c>
      <c r="CI272" s="325">
        <f>+HLOOKUP(N11,Categoria!$C$1:$IL$78,$BV$272,FALSE)</f>
        <v>1</v>
      </c>
      <c r="CJ272" s="325">
        <f>+HLOOKUP(O11,Categoria!$C$1:$IL$78,$BV$272,FALSE)</f>
        <v>2</v>
      </c>
      <c r="CK272" s="325">
        <f>+HLOOKUP(P11,Categoria!$C$1:$IL$78,$BV$272,FALSE)</f>
        <v>2</v>
      </c>
      <c r="CL272" s="325">
        <f>+HLOOKUP(Q11,Categoria!$C$1:$IL$78,$BV$272,FALSE)</f>
        <v>1</v>
      </c>
      <c r="CM272" s="325">
        <f>+HLOOKUP(R11,Categoria!$C$1:$IL$78,$BV$272,FALSE)</f>
        <v>2</v>
      </c>
      <c r="CN272" s="325">
        <f>+HLOOKUP(S11,Categoria!$C$1:$IL$78,$BV$272,FALSE)</f>
        <v>1</v>
      </c>
      <c r="CO272" s="325">
        <f>+HLOOKUP(T11,Categoria!$C$1:$IL$78,$BV$272,FALSE)</f>
        <v>2</v>
      </c>
      <c r="CP272" s="325">
        <f>+HLOOKUP(U11,Categoria!$C$1:$IL$78,$BV$272,FALSE)</f>
        <v>2</v>
      </c>
      <c r="CQ272" s="325">
        <f>+HLOOKUP(V11,Categoria!$C$1:$IL$78,$BV$272,FALSE)</f>
        <v>4</v>
      </c>
      <c r="CR272" s="325">
        <f>+HLOOKUP(W11,Categoria!$C$1:$IL$78,$BV$272,FALSE)</f>
        <v>3</v>
      </c>
      <c r="CS272" s="325">
        <f>+HLOOKUP(X11,Categoria!$C$1:$IL$78,$BV$272,FALSE)</f>
        <v>3</v>
      </c>
      <c r="CT272" s="325">
        <f>+HLOOKUP(Y11,Categoria!$C$1:$IL$78,$BV$272,FALSE)</f>
        <v>2</v>
      </c>
      <c r="CU272" s="325">
        <f>+HLOOKUP(Z11,Categoria!$C$1:$IL$78,$BV$272,FALSE)</f>
        <v>2</v>
      </c>
      <c r="CV272" s="325">
        <f>+HLOOKUP(AA11,Categoria!$C$1:$IL$78,$BV$272,FALSE)</f>
        <v>1</v>
      </c>
      <c r="CW272" s="325">
        <f>+HLOOKUP(AB11,Categoria!$C$1:$IL$78,$BV$272,FALSE)</f>
        <v>2</v>
      </c>
      <c r="CX272" s="325">
        <f>+HLOOKUP(AC11,Categoria!$C$1:$IL$78,$BV$272,FALSE)</f>
        <v>2</v>
      </c>
      <c r="CY272" s="325">
        <f>+HLOOKUP(AD11,Categoria!$C$1:$IL$78,$BV$272,FALSE)</f>
        <v>2</v>
      </c>
      <c r="CZ272" s="325">
        <f>+HLOOKUP(AE11,Categoria!$C$1:$IL$78,$BV$272,FALSE)</f>
        <v>2</v>
      </c>
      <c r="DA272" s="325">
        <f>+HLOOKUP(AF11,Categoria!$C$1:$IL$78,$BV$272,FALSE)</f>
        <v>2</v>
      </c>
      <c r="DB272" s="325">
        <f>+HLOOKUP(AG11,Categoria!$C$1:$IL$78,$BV$272,FALSE)</f>
        <v>1</v>
      </c>
      <c r="DC272" s="325">
        <f>+HLOOKUP(AH11,Categoria!$C$1:$IL$78,$BV$272,FALSE)</f>
        <v>1</v>
      </c>
      <c r="DD272" s="325">
        <f>+HLOOKUP(AI11,Categoria!$C$1:$IL$78,$BV$272,FALSE)</f>
        <v>1</v>
      </c>
      <c r="DE272" s="325">
        <f>+HLOOKUP(AJ11,Categoria!$C$1:$IL$78,$BV$272,FALSE)</f>
        <v>1</v>
      </c>
      <c r="DF272" s="325">
        <f>+HLOOKUP(AK11,Categoria!$C$1:$IL$78,$BV$272,FALSE)</f>
        <v>1</v>
      </c>
      <c r="DG272" s="325">
        <f>+HLOOKUP(AL11,Categoria!$C$1:$IL$78,$BV$272,FALSE)</f>
        <v>2</v>
      </c>
      <c r="DH272" s="325">
        <f>+HLOOKUP(AM11,Categoria!$C$1:$IL$78,$BV$272,FALSE)</f>
        <v>2</v>
      </c>
      <c r="DI272" s="325">
        <f>+HLOOKUP(AN11,Categoria!$C$1:$IL$78,$BV$272,FALSE)</f>
        <v>2</v>
      </c>
      <c r="DJ272" s="325">
        <f>+HLOOKUP(AO11,Categoria!$C$1:$IL$78,$BV$272,FALSE)</f>
        <v>3</v>
      </c>
      <c r="DK272" s="325">
        <f>+HLOOKUP(AP11,Categoria!$C$1:$IL$78,$BV$272,FALSE)</f>
        <v>2</v>
      </c>
      <c r="DL272" s="325">
        <f>+HLOOKUP(AQ11,Categoria!$C$1:$IL$78,$BV$272,FALSE)</f>
        <v>3</v>
      </c>
      <c r="DM272" s="325">
        <f>+HLOOKUP(AR11,Categoria!$C$1:$IL$78,$BV$272,FALSE)</f>
        <v>2</v>
      </c>
      <c r="DN272" s="325">
        <f>+HLOOKUP(AS11,Categoria!$C$1:$IL$78,$BV$272,FALSE)</f>
        <v>2</v>
      </c>
      <c r="DO272" s="325">
        <f>+HLOOKUP(AT11,Categoria!$C$1:$IL$78,$BV$272,FALSE)</f>
        <v>3</v>
      </c>
      <c r="DP272" s="325">
        <f>+HLOOKUP(AU11,Categoria!$C$1:$IL$78,$BV$272,FALSE)</f>
        <v>3</v>
      </c>
      <c r="DQ272" s="325">
        <f>+HLOOKUP(AV11,Categoria!$C$1:$IL$78,$BV$272,FALSE)</f>
        <v>2</v>
      </c>
      <c r="DR272" s="325">
        <f>+HLOOKUP(AW11,Categoria!$C$1:$IL$78,$BV$272,FALSE)</f>
        <v>2</v>
      </c>
      <c r="DS272" s="325">
        <f>+HLOOKUP(AX11,Categoria!$C$1:$IL$78,$BV$272,FALSE)</f>
        <v>2</v>
      </c>
      <c r="DT272" s="325" t="e">
        <f>+HLOOKUP(AY11,Categoria!$C$1:$IL$78,$BV$272,FALSE)</f>
        <v>#N/A</v>
      </c>
      <c r="DU272" s="325" t="e">
        <f>+HLOOKUP(AZ11,Categoria!$C$1:$IL$78,$BV$272,FALSE)</f>
        <v>#N/A</v>
      </c>
      <c r="DV272" s="325" t="e">
        <f>+HLOOKUP(BA11,Categoria!$C$1:$IL$78,$BV$272,FALSE)</f>
        <v>#N/A</v>
      </c>
      <c r="DW272" s="325" t="e">
        <f>+HLOOKUP(BB11,Categoria!$C$1:$IL$78,$BV$272,FALSE)</f>
        <v>#N/A</v>
      </c>
      <c r="DX272" s="325" t="e">
        <f>+HLOOKUP(BC11,Categoria!$C$1:$IL$78,$BV$272,FALSE)</f>
        <v>#N/A</v>
      </c>
      <c r="DY272" s="325" t="e">
        <f>+HLOOKUP(BD11,Categoria!$C$1:$IL$78,$BV$272,FALSE)</f>
        <v>#N/A</v>
      </c>
      <c r="DZ272" s="325" t="e">
        <f>+HLOOKUP(BE11,Categoria!$C$1:$IL$78,$BV$272,FALSE)</f>
        <v>#N/A</v>
      </c>
      <c r="EA272" s="325" t="e">
        <f>+HLOOKUP(BF11,Categoria!$C$1:$IL$78,$BV$272,FALSE)</f>
        <v>#N/A</v>
      </c>
      <c r="EB272" s="325" t="e">
        <f>+HLOOKUP(BG11,Categoria!$C$1:$IL$78,$BV$272,FALSE)</f>
        <v>#N/A</v>
      </c>
      <c r="EC272" s="325" t="e">
        <f>+HLOOKUP(BH11,Categoria!$C$1:$IL$78,$BV$272,FALSE)</f>
        <v>#N/A</v>
      </c>
      <c r="ED272" s="325" t="e">
        <f>+HLOOKUP(BI11,Categoria!$C$1:$IL$78,$BV$272,FALSE)</f>
        <v>#N/A</v>
      </c>
      <c r="EE272" s="325" t="e">
        <f>+HLOOKUP(BJ11,Categoria!$C$1:$IL$78,$BV$272,FALSE)</f>
        <v>#N/A</v>
      </c>
      <c r="EF272" s="325" t="e">
        <f>+HLOOKUP(BK11,Categoria!$C$1:$IL$78,$BV$272,FALSE)</f>
        <v>#N/A</v>
      </c>
      <c r="EG272" s="325" t="e">
        <f>+HLOOKUP(BL11,Categoria!$C$1:$IL$78,$BV$272,FALSE)</f>
        <v>#N/A</v>
      </c>
      <c r="EH272" s="325" t="e">
        <f>+HLOOKUP(BM11,Categoria!$C$1:$IL$78,$BV$272,FALSE)</f>
        <v>#N/A</v>
      </c>
      <c r="EI272" s="326">
        <f>--ISERROR(CB272)</f>
        <v>0</v>
      </c>
      <c r="EJ272" s="326">
        <f t="shared" ref="EJ272:GO276" si="70">--ISERROR(CC272)</f>
        <v>0</v>
      </c>
      <c r="EK272" s="326">
        <f t="shared" si="70"/>
        <v>0</v>
      </c>
      <c r="EL272" s="326">
        <f t="shared" si="70"/>
        <v>0</v>
      </c>
      <c r="EM272" s="326">
        <f t="shared" si="70"/>
        <v>0</v>
      </c>
      <c r="EN272" s="326">
        <f t="shared" si="70"/>
        <v>0</v>
      </c>
      <c r="EO272" s="326">
        <f t="shared" si="70"/>
        <v>0</v>
      </c>
      <c r="EP272" s="326">
        <f t="shared" si="70"/>
        <v>0</v>
      </c>
      <c r="EQ272" s="326">
        <f t="shared" si="70"/>
        <v>0</v>
      </c>
      <c r="ER272" s="326">
        <f t="shared" si="70"/>
        <v>0</v>
      </c>
      <c r="ES272" s="326">
        <f t="shared" si="70"/>
        <v>0</v>
      </c>
      <c r="ET272" s="326">
        <f t="shared" si="70"/>
        <v>0</v>
      </c>
      <c r="EU272" s="326">
        <f t="shared" si="70"/>
        <v>0</v>
      </c>
      <c r="EV272" s="326">
        <f t="shared" si="70"/>
        <v>0</v>
      </c>
      <c r="EW272" s="326">
        <f t="shared" si="70"/>
        <v>0</v>
      </c>
      <c r="EX272" s="326">
        <f t="shared" si="70"/>
        <v>0</v>
      </c>
      <c r="EY272" s="326">
        <f t="shared" si="70"/>
        <v>0</v>
      </c>
      <c r="EZ272" s="326">
        <f t="shared" si="70"/>
        <v>0</v>
      </c>
      <c r="FA272" s="326">
        <f t="shared" si="70"/>
        <v>0</v>
      </c>
      <c r="FB272" s="326">
        <f t="shared" si="70"/>
        <v>0</v>
      </c>
      <c r="FC272" s="326">
        <f t="shared" si="70"/>
        <v>0</v>
      </c>
      <c r="FD272" s="326">
        <f t="shared" si="70"/>
        <v>0</v>
      </c>
      <c r="FE272" s="326">
        <f t="shared" si="70"/>
        <v>0</v>
      </c>
      <c r="FF272" s="326">
        <f t="shared" si="70"/>
        <v>0</v>
      </c>
      <c r="FG272" s="326">
        <f t="shared" si="70"/>
        <v>0</v>
      </c>
      <c r="FH272" s="326">
        <f t="shared" si="70"/>
        <v>0</v>
      </c>
      <c r="FI272" s="326">
        <f t="shared" si="70"/>
        <v>0</v>
      </c>
      <c r="FJ272" s="326">
        <f t="shared" si="70"/>
        <v>0</v>
      </c>
      <c r="FK272" s="326">
        <f t="shared" si="70"/>
        <v>0</v>
      </c>
      <c r="FL272" s="326">
        <f t="shared" si="70"/>
        <v>0</v>
      </c>
      <c r="FM272" s="326">
        <f t="shared" si="70"/>
        <v>0</v>
      </c>
      <c r="FN272" s="326">
        <f t="shared" si="70"/>
        <v>0</v>
      </c>
      <c r="FO272" s="326">
        <f t="shared" si="70"/>
        <v>0</v>
      </c>
      <c r="FP272" s="326">
        <f t="shared" si="70"/>
        <v>0</v>
      </c>
      <c r="FQ272" s="326">
        <f t="shared" si="70"/>
        <v>0</v>
      </c>
      <c r="FR272" s="326">
        <f t="shared" si="70"/>
        <v>0</v>
      </c>
      <c r="FS272" s="326">
        <f t="shared" si="70"/>
        <v>0</v>
      </c>
      <c r="FT272" s="326">
        <f t="shared" si="70"/>
        <v>0</v>
      </c>
      <c r="FU272" s="326">
        <f t="shared" si="70"/>
        <v>0</v>
      </c>
      <c r="FV272" s="326">
        <f t="shared" si="70"/>
        <v>0</v>
      </c>
      <c r="FW272" s="326">
        <f t="shared" si="70"/>
        <v>0</v>
      </c>
      <c r="FX272" s="326">
        <f t="shared" si="70"/>
        <v>0</v>
      </c>
      <c r="FY272" s="326">
        <f t="shared" si="70"/>
        <v>0</v>
      </c>
      <c r="FZ272" s="326">
        <f t="shared" si="70"/>
        <v>0</v>
      </c>
      <c r="GA272" s="326">
        <f t="shared" si="70"/>
        <v>1</v>
      </c>
      <c r="GB272" s="326">
        <f t="shared" si="70"/>
        <v>1</v>
      </c>
      <c r="GC272" s="326">
        <f t="shared" si="70"/>
        <v>1</v>
      </c>
      <c r="GD272" s="326">
        <f t="shared" si="70"/>
        <v>1</v>
      </c>
      <c r="GE272" s="326">
        <f t="shared" si="70"/>
        <v>1</v>
      </c>
      <c r="GF272" s="326">
        <f t="shared" si="70"/>
        <v>1</v>
      </c>
      <c r="GG272" s="326">
        <f t="shared" si="70"/>
        <v>1</v>
      </c>
      <c r="GH272" s="326">
        <f t="shared" si="70"/>
        <v>1</v>
      </c>
      <c r="GI272" s="326">
        <f t="shared" si="70"/>
        <v>1</v>
      </c>
      <c r="GJ272" s="326">
        <f t="shared" si="70"/>
        <v>1</v>
      </c>
      <c r="GK272" s="326">
        <f t="shared" si="70"/>
        <v>1</v>
      </c>
      <c r="GL272" s="326">
        <f t="shared" si="70"/>
        <v>1</v>
      </c>
      <c r="GM272" s="326">
        <f t="shared" si="70"/>
        <v>1</v>
      </c>
      <c r="GN272" s="326">
        <f t="shared" si="70"/>
        <v>1</v>
      </c>
      <c r="GO272" s="326">
        <f t="shared" si="70"/>
        <v>1</v>
      </c>
    </row>
    <row r="273" spans="2:197" ht="38" customHeight="1">
      <c r="B273" s="430" t="s">
        <v>806</v>
      </c>
      <c r="C273" s="901" t="s">
        <v>812</v>
      </c>
      <c r="D273" s="901"/>
      <c r="E273" s="901"/>
      <c r="F273" s="901"/>
      <c r="G273" s="432">
        <f>+IF(EI273=0,CB273,"")</f>
        <v>3</v>
      </c>
      <c r="H273" s="432">
        <f t="shared" si="68"/>
        <v>3</v>
      </c>
      <c r="I273" s="432">
        <f t="shared" si="68"/>
        <v>3</v>
      </c>
      <c r="J273" s="432">
        <f t="shared" si="68"/>
        <v>1</v>
      </c>
      <c r="K273" s="432">
        <f t="shared" si="68"/>
        <v>3</v>
      </c>
      <c r="L273" s="432">
        <f t="shared" si="68"/>
        <v>3</v>
      </c>
      <c r="M273" s="432">
        <f t="shared" si="68"/>
        <v>2</v>
      </c>
      <c r="N273" s="432">
        <f t="shared" si="68"/>
        <v>2</v>
      </c>
      <c r="O273" s="432">
        <f t="shared" si="68"/>
        <v>3</v>
      </c>
      <c r="P273" s="432">
        <f t="shared" si="68"/>
        <v>2</v>
      </c>
      <c r="Q273" s="432">
        <f t="shared" si="68"/>
        <v>4</v>
      </c>
      <c r="R273" s="432">
        <f t="shared" si="68"/>
        <v>2</v>
      </c>
      <c r="S273" s="432">
        <f t="shared" si="68"/>
        <v>2</v>
      </c>
      <c r="T273" s="432">
        <f t="shared" si="68"/>
        <v>2</v>
      </c>
      <c r="U273" s="432">
        <f t="shared" si="68"/>
        <v>3</v>
      </c>
      <c r="V273" s="432">
        <f t="shared" si="68"/>
        <v>4</v>
      </c>
      <c r="W273" s="432">
        <f t="shared" si="68"/>
        <v>3</v>
      </c>
      <c r="X273" s="432">
        <f t="shared" si="68"/>
        <v>3</v>
      </c>
      <c r="Y273" s="432">
        <f t="shared" si="68"/>
        <v>3</v>
      </c>
      <c r="Z273" s="432">
        <f t="shared" si="68"/>
        <v>3</v>
      </c>
      <c r="AA273" s="432">
        <f t="shared" si="68"/>
        <v>1</v>
      </c>
      <c r="AB273" s="432">
        <f t="shared" si="68"/>
        <v>3</v>
      </c>
      <c r="AC273" s="432">
        <f t="shared" si="68"/>
        <v>3</v>
      </c>
      <c r="AD273" s="432">
        <f t="shared" si="68"/>
        <v>1</v>
      </c>
      <c r="AE273" s="432">
        <f t="shared" si="68"/>
        <v>3</v>
      </c>
      <c r="AF273" s="432">
        <f t="shared" si="68"/>
        <v>3</v>
      </c>
      <c r="AG273" s="432">
        <f t="shared" si="68"/>
        <v>2</v>
      </c>
      <c r="AH273" s="432">
        <f t="shared" si="68"/>
        <v>1</v>
      </c>
      <c r="AI273" s="432">
        <f t="shared" si="68"/>
        <v>3</v>
      </c>
      <c r="AJ273" s="432">
        <f t="shared" si="68"/>
        <v>2</v>
      </c>
      <c r="AK273" s="432">
        <f t="shared" si="68"/>
        <v>3</v>
      </c>
      <c r="AL273" s="432">
        <f t="shared" si="68"/>
        <v>2</v>
      </c>
      <c r="AM273" s="432">
        <f t="shared" si="68"/>
        <v>2</v>
      </c>
      <c r="AN273" s="432">
        <f t="shared" si="68"/>
        <v>4</v>
      </c>
      <c r="AO273" s="432">
        <f t="shared" si="68"/>
        <v>3</v>
      </c>
      <c r="AP273" s="432">
        <f t="shared" si="68"/>
        <v>3</v>
      </c>
      <c r="AQ273" s="432">
        <f t="shared" si="68"/>
        <v>3</v>
      </c>
      <c r="AR273" s="432">
        <f t="shared" si="68"/>
        <v>3</v>
      </c>
      <c r="AS273" s="432">
        <f t="shared" si="68"/>
        <v>3</v>
      </c>
      <c r="AT273" s="432">
        <f t="shared" si="68"/>
        <v>3</v>
      </c>
      <c r="AU273" s="432">
        <f t="shared" si="68"/>
        <v>4</v>
      </c>
      <c r="AV273" s="432">
        <f t="shared" si="68"/>
        <v>2</v>
      </c>
      <c r="AW273" s="432">
        <f t="shared" si="68"/>
        <v>3</v>
      </c>
      <c r="AX273" s="432">
        <f t="shared" si="68"/>
        <v>3</v>
      </c>
      <c r="AY273" s="432" t="str">
        <f t="shared" si="68"/>
        <v/>
      </c>
      <c r="AZ273" s="432" t="str">
        <f t="shared" si="68"/>
        <v/>
      </c>
      <c r="BA273" s="432" t="str">
        <f t="shared" si="68"/>
        <v/>
      </c>
      <c r="BB273" s="432" t="str">
        <f t="shared" si="68"/>
        <v/>
      </c>
      <c r="BC273" s="432" t="str">
        <f t="shared" si="68"/>
        <v/>
      </c>
      <c r="BD273" s="432" t="str">
        <f t="shared" si="68"/>
        <v/>
      </c>
      <c r="BE273" s="432" t="str">
        <f t="shared" si="68"/>
        <v/>
      </c>
      <c r="BF273" s="432" t="str">
        <f t="shared" si="68"/>
        <v/>
      </c>
      <c r="BG273" s="432" t="str">
        <f t="shared" si="68"/>
        <v/>
      </c>
      <c r="BH273" s="432" t="str">
        <f t="shared" si="68"/>
        <v/>
      </c>
      <c r="BI273" s="432" t="str">
        <f t="shared" si="68"/>
        <v/>
      </c>
      <c r="BJ273" s="432" t="str">
        <f t="shared" si="68"/>
        <v/>
      </c>
      <c r="BK273" s="432" t="str">
        <f t="shared" si="68"/>
        <v/>
      </c>
      <c r="BL273" s="432" t="str">
        <f t="shared" si="68"/>
        <v/>
      </c>
      <c r="BM273" s="432" t="str">
        <f t="shared" si="68"/>
        <v/>
      </c>
      <c r="BN273" s="318"/>
      <c r="BO273" s="318"/>
      <c r="BV273" s="334">
        <v>73</v>
      </c>
      <c r="BW273" s="324" t="str">
        <f t="shared" si="69"/>
        <v>F2</v>
      </c>
      <c r="BX273" s="902" t="str">
        <f t="shared" si="69"/>
        <v>Buenas prácticas</v>
      </c>
      <c r="BY273" s="902"/>
      <c r="BZ273" s="902"/>
      <c r="CA273" s="902"/>
      <c r="CB273" s="325">
        <f>+HLOOKUP(G11,Categoria!$C$1:$IL$78,$BV$273,FALSE)</f>
        <v>3</v>
      </c>
      <c r="CC273" s="325">
        <f>+HLOOKUP(H11,Categoria!$C$1:$IL$78,$BV$273,FALSE)</f>
        <v>3</v>
      </c>
      <c r="CD273" s="325">
        <f>+HLOOKUP(I11,Categoria!$C$1:$IL$78,$BV$273,FALSE)</f>
        <v>3</v>
      </c>
      <c r="CE273" s="325">
        <f>+HLOOKUP(J11,Categoria!$C$1:$IL$78,$BV$273,FALSE)</f>
        <v>1</v>
      </c>
      <c r="CF273" s="325">
        <f>+HLOOKUP(K11,Categoria!$C$1:$IL$78,$BV$273,FALSE)</f>
        <v>3</v>
      </c>
      <c r="CG273" s="325">
        <f>+HLOOKUP(L11,Categoria!$C$1:$IL$78,$BV$273,FALSE)</f>
        <v>3</v>
      </c>
      <c r="CH273" s="325">
        <f>+HLOOKUP(M11,Categoria!$C$1:$IL$78,$BV$273,FALSE)</f>
        <v>2</v>
      </c>
      <c r="CI273" s="325">
        <f>+HLOOKUP(N11,Categoria!$C$1:$IL$78,$BV$273,FALSE)</f>
        <v>2</v>
      </c>
      <c r="CJ273" s="325">
        <f>+HLOOKUP(O11,Categoria!$C$1:$IL$78,$BV$273,FALSE)</f>
        <v>3</v>
      </c>
      <c r="CK273" s="325">
        <f>+HLOOKUP(P11,Categoria!$C$1:$IL$78,$BV$273,FALSE)</f>
        <v>2</v>
      </c>
      <c r="CL273" s="325">
        <f>+HLOOKUP(Q11,Categoria!$C$1:$IL$78,$BV$273,FALSE)</f>
        <v>4</v>
      </c>
      <c r="CM273" s="325">
        <f>+HLOOKUP(R11,Categoria!$C$1:$IL$78,$BV$273,FALSE)</f>
        <v>2</v>
      </c>
      <c r="CN273" s="325">
        <f>+HLOOKUP(S11,Categoria!$C$1:$IL$78,$BV$273,FALSE)</f>
        <v>2</v>
      </c>
      <c r="CO273" s="325">
        <f>+HLOOKUP(T11,Categoria!$C$1:$IL$78,$BV$273,FALSE)</f>
        <v>2</v>
      </c>
      <c r="CP273" s="325">
        <f>+HLOOKUP(U11,Categoria!$C$1:$IL$78,$BV$273,FALSE)</f>
        <v>3</v>
      </c>
      <c r="CQ273" s="325">
        <f>+HLOOKUP(V11,Categoria!$C$1:$IL$78,$BV$273,FALSE)</f>
        <v>4</v>
      </c>
      <c r="CR273" s="325">
        <f>+HLOOKUP(W11,Categoria!$C$1:$IL$78,$BV$273,FALSE)</f>
        <v>3</v>
      </c>
      <c r="CS273" s="325">
        <f>+HLOOKUP(X11,Categoria!$C$1:$IL$78,$BV$273,FALSE)</f>
        <v>3</v>
      </c>
      <c r="CT273" s="325">
        <f>+HLOOKUP(Y11,Categoria!$C$1:$IL$78,$BV$273,FALSE)</f>
        <v>3</v>
      </c>
      <c r="CU273" s="325">
        <f>+HLOOKUP(Z11,Categoria!$C$1:$IL$78,$BV$273,FALSE)</f>
        <v>3</v>
      </c>
      <c r="CV273" s="325">
        <f>+HLOOKUP(AA11,Categoria!$C$1:$IL$78,$BV$273,FALSE)</f>
        <v>1</v>
      </c>
      <c r="CW273" s="325">
        <f>+HLOOKUP(AB11,Categoria!$C$1:$IL$78,$BV$273,FALSE)</f>
        <v>3</v>
      </c>
      <c r="CX273" s="325">
        <f>+HLOOKUP(AC11,Categoria!$C$1:$IL$78,$BV$273,FALSE)</f>
        <v>3</v>
      </c>
      <c r="CY273" s="325">
        <f>+HLOOKUP(AD11,Categoria!$C$1:$IL$78,$BV$273,FALSE)</f>
        <v>1</v>
      </c>
      <c r="CZ273" s="325">
        <f>+HLOOKUP(AE11,Categoria!$C$1:$IL$78,$BV$273,FALSE)</f>
        <v>3</v>
      </c>
      <c r="DA273" s="325">
        <f>+HLOOKUP(AF11,Categoria!$C$1:$IL$78,$BV$273,FALSE)</f>
        <v>3</v>
      </c>
      <c r="DB273" s="325">
        <f>+HLOOKUP(AG11,Categoria!$C$1:$IL$78,$BV$273,FALSE)</f>
        <v>2</v>
      </c>
      <c r="DC273" s="325">
        <f>+HLOOKUP(AH11,Categoria!$C$1:$IL$78,$BV$273,FALSE)</f>
        <v>1</v>
      </c>
      <c r="DD273" s="325">
        <f>+HLOOKUP(AI11,Categoria!$C$1:$IL$78,$BV$273,FALSE)</f>
        <v>3</v>
      </c>
      <c r="DE273" s="325">
        <f>+HLOOKUP(AJ11,Categoria!$C$1:$IL$78,$BV$273,FALSE)</f>
        <v>2</v>
      </c>
      <c r="DF273" s="325">
        <f>+HLOOKUP(AK11,Categoria!$C$1:$IL$78,$BV$273,FALSE)</f>
        <v>3</v>
      </c>
      <c r="DG273" s="325">
        <f>+HLOOKUP(AL11,Categoria!$C$1:$IL$78,$BV$273,FALSE)</f>
        <v>2</v>
      </c>
      <c r="DH273" s="325">
        <f>+HLOOKUP(AM11,Categoria!$C$1:$IL$78,$BV$273,FALSE)</f>
        <v>2</v>
      </c>
      <c r="DI273" s="325">
        <f>+HLOOKUP(AN11,Categoria!$C$1:$IL$78,$BV$273,FALSE)</f>
        <v>4</v>
      </c>
      <c r="DJ273" s="325">
        <f>+HLOOKUP(AO11,Categoria!$C$1:$IL$78,$BV$273,FALSE)</f>
        <v>3</v>
      </c>
      <c r="DK273" s="325">
        <f>+HLOOKUP(AP11,Categoria!$C$1:$IL$78,$BV$273,FALSE)</f>
        <v>3</v>
      </c>
      <c r="DL273" s="325">
        <f>+HLOOKUP(AQ11,Categoria!$C$1:$IL$78,$BV$273,FALSE)</f>
        <v>3</v>
      </c>
      <c r="DM273" s="325">
        <f>+HLOOKUP(AR11,Categoria!$C$1:$IL$78,$BV$273,FALSE)</f>
        <v>3</v>
      </c>
      <c r="DN273" s="325">
        <f>+HLOOKUP(AS11,Categoria!$C$1:$IL$78,$BV$273,FALSE)</f>
        <v>3</v>
      </c>
      <c r="DO273" s="325">
        <f>+HLOOKUP(AT11,Categoria!$C$1:$IL$78,$BV$273,FALSE)</f>
        <v>3</v>
      </c>
      <c r="DP273" s="325">
        <f>+HLOOKUP(AU11,Categoria!$C$1:$IL$78,$BV$273,FALSE)</f>
        <v>4</v>
      </c>
      <c r="DQ273" s="325">
        <f>+HLOOKUP(AV11,Categoria!$C$1:$IL$78,$BV$273,FALSE)</f>
        <v>2</v>
      </c>
      <c r="DR273" s="325">
        <f>+HLOOKUP(AW11,Categoria!$C$1:$IL$78,$BV$273,FALSE)</f>
        <v>3</v>
      </c>
      <c r="DS273" s="325">
        <f>+HLOOKUP(AX11,Categoria!$C$1:$IL$78,$BV$273,FALSE)</f>
        <v>3</v>
      </c>
      <c r="DT273" s="325" t="e">
        <f>+HLOOKUP(AY11,Categoria!$C$1:$IL$78,$BV$273,FALSE)</f>
        <v>#N/A</v>
      </c>
      <c r="DU273" s="325" t="e">
        <f>+HLOOKUP(AZ11,Categoria!$C$1:$IL$78,$BV$273,FALSE)</f>
        <v>#N/A</v>
      </c>
      <c r="DV273" s="325" t="e">
        <f>+HLOOKUP(BA11,Categoria!$C$1:$IL$78,$BV$273,FALSE)</f>
        <v>#N/A</v>
      </c>
      <c r="DW273" s="325" t="e">
        <f>+HLOOKUP(BB11,Categoria!$C$1:$IL$78,$BV$273,FALSE)</f>
        <v>#N/A</v>
      </c>
      <c r="DX273" s="325" t="e">
        <f>+HLOOKUP(BC11,Categoria!$C$1:$IL$78,$BV$273,FALSE)</f>
        <v>#N/A</v>
      </c>
      <c r="DY273" s="325" t="e">
        <f>+HLOOKUP(BD11,Categoria!$C$1:$IL$78,$BV$273,FALSE)</f>
        <v>#N/A</v>
      </c>
      <c r="DZ273" s="325" t="e">
        <f>+HLOOKUP(BE11,Categoria!$C$1:$IL$78,$BV$273,FALSE)</f>
        <v>#N/A</v>
      </c>
      <c r="EA273" s="325" t="e">
        <f>+HLOOKUP(BF11,Categoria!$C$1:$IL$78,$BV$273,FALSE)</f>
        <v>#N/A</v>
      </c>
      <c r="EB273" s="325" t="e">
        <f>+HLOOKUP(BG11,Categoria!$C$1:$IL$78,$BV$273,FALSE)</f>
        <v>#N/A</v>
      </c>
      <c r="EC273" s="325" t="e">
        <f>+HLOOKUP(BH11,Categoria!$C$1:$IL$78,$BV$273,FALSE)</f>
        <v>#N/A</v>
      </c>
      <c r="ED273" s="325" t="e">
        <f>+HLOOKUP(BI11,Categoria!$C$1:$IL$78,$BV$273,FALSE)</f>
        <v>#N/A</v>
      </c>
      <c r="EE273" s="325" t="e">
        <f>+HLOOKUP(BJ11,Categoria!$C$1:$IL$78,$BV$273,FALSE)</f>
        <v>#N/A</v>
      </c>
      <c r="EF273" s="325" t="e">
        <f>+HLOOKUP(BK11,Categoria!$C$1:$IL$78,$BV$273,FALSE)</f>
        <v>#N/A</v>
      </c>
      <c r="EG273" s="325" t="e">
        <f>+HLOOKUP(BL11,Categoria!$C$1:$IL$78,$BV$273,FALSE)</f>
        <v>#N/A</v>
      </c>
      <c r="EH273" s="325" t="e">
        <f>+HLOOKUP(BM11,Categoria!$C$1:$IL$78,$BV$273,FALSE)</f>
        <v>#N/A</v>
      </c>
      <c r="EI273" s="326">
        <f>--ISERROR(CB273)</f>
        <v>0</v>
      </c>
      <c r="EJ273" s="326">
        <f t="shared" si="70"/>
        <v>0</v>
      </c>
      <c r="EK273" s="326">
        <f t="shared" si="70"/>
        <v>0</v>
      </c>
      <c r="EL273" s="326">
        <f t="shared" si="70"/>
        <v>0</v>
      </c>
      <c r="EM273" s="326">
        <f t="shared" si="70"/>
        <v>0</v>
      </c>
      <c r="EN273" s="326">
        <f t="shared" si="70"/>
        <v>0</v>
      </c>
      <c r="EO273" s="326">
        <f t="shared" si="70"/>
        <v>0</v>
      </c>
      <c r="EP273" s="326">
        <f t="shared" si="70"/>
        <v>0</v>
      </c>
      <c r="EQ273" s="326">
        <f t="shared" si="70"/>
        <v>0</v>
      </c>
      <c r="ER273" s="326">
        <f t="shared" si="70"/>
        <v>0</v>
      </c>
      <c r="ES273" s="326">
        <f t="shared" si="70"/>
        <v>0</v>
      </c>
      <c r="ET273" s="326">
        <f t="shared" si="70"/>
        <v>0</v>
      </c>
      <c r="EU273" s="326">
        <f t="shared" si="70"/>
        <v>0</v>
      </c>
      <c r="EV273" s="326">
        <f t="shared" si="70"/>
        <v>0</v>
      </c>
      <c r="EW273" s="326">
        <f t="shared" si="70"/>
        <v>0</v>
      </c>
      <c r="EX273" s="326">
        <f t="shared" si="70"/>
        <v>0</v>
      </c>
      <c r="EY273" s="326">
        <f t="shared" si="70"/>
        <v>0</v>
      </c>
      <c r="EZ273" s="326">
        <f t="shared" si="70"/>
        <v>0</v>
      </c>
      <c r="FA273" s="326">
        <f t="shared" si="70"/>
        <v>0</v>
      </c>
      <c r="FB273" s="326">
        <f t="shared" si="70"/>
        <v>0</v>
      </c>
      <c r="FC273" s="326">
        <f t="shared" si="70"/>
        <v>0</v>
      </c>
      <c r="FD273" s="326">
        <f t="shared" si="70"/>
        <v>0</v>
      </c>
      <c r="FE273" s="326">
        <f t="shared" si="70"/>
        <v>0</v>
      </c>
      <c r="FF273" s="326">
        <f t="shared" si="70"/>
        <v>0</v>
      </c>
      <c r="FG273" s="326">
        <f t="shared" si="70"/>
        <v>0</v>
      </c>
      <c r="FH273" s="326">
        <f t="shared" si="70"/>
        <v>0</v>
      </c>
      <c r="FI273" s="326">
        <f t="shared" si="70"/>
        <v>0</v>
      </c>
      <c r="FJ273" s="326">
        <f t="shared" si="70"/>
        <v>0</v>
      </c>
      <c r="FK273" s="326">
        <f t="shared" si="70"/>
        <v>0</v>
      </c>
      <c r="FL273" s="326">
        <f t="shared" si="70"/>
        <v>0</v>
      </c>
      <c r="FM273" s="326">
        <f t="shared" si="70"/>
        <v>0</v>
      </c>
      <c r="FN273" s="326">
        <f t="shared" si="70"/>
        <v>0</v>
      </c>
      <c r="FO273" s="326">
        <f t="shared" si="70"/>
        <v>0</v>
      </c>
      <c r="FP273" s="326">
        <f t="shared" si="70"/>
        <v>0</v>
      </c>
      <c r="FQ273" s="326">
        <f t="shared" si="70"/>
        <v>0</v>
      </c>
      <c r="FR273" s="326">
        <f t="shared" si="70"/>
        <v>0</v>
      </c>
      <c r="FS273" s="326">
        <f t="shared" si="70"/>
        <v>0</v>
      </c>
      <c r="FT273" s="326">
        <f t="shared" si="70"/>
        <v>0</v>
      </c>
      <c r="FU273" s="326">
        <f t="shared" si="70"/>
        <v>0</v>
      </c>
      <c r="FV273" s="326">
        <f t="shared" si="70"/>
        <v>0</v>
      </c>
      <c r="FW273" s="326">
        <f t="shared" si="70"/>
        <v>0</v>
      </c>
      <c r="FX273" s="326">
        <f t="shared" si="70"/>
        <v>0</v>
      </c>
      <c r="FY273" s="326">
        <f t="shared" si="70"/>
        <v>0</v>
      </c>
      <c r="FZ273" s="326">
        <f t="shared" si="70"/>
        <v>0</v>
      </c>
      <c r="GA273" s="326">
        <f t="shared" si="70"/>
        <v>1</v>
      </c>
      <c r="GB273" s="326">
        <f t="shared" si="70"/>
        <v>1</v>
      </c>
      <c r="GC273" s="326">
        <f t="shared" si="70"/>
        <v>1</v>
      </c>
      <c r="GD273" s="326">
        <f t="shared" si="70"/>
        <v>1</v>
      </c>
      <c r="GE273" s="326">
        <f t="shared" si="70"/>
        <v>1</v>
      </c>
      <c r="GF273" s="326">
        <f t="shared" si="70"/>
        <v>1</v>
      </c>
      <c r="GG273" s="326">
        <f t="shared" si="70"/>
        <v>1</v>
      </c>
      <c r="GH273" s="326">
        <f t="shared" si="70"/>
        <v>1</v>
      </c>
      <c r="GI273" s="326">
        <f t="shared" si="70"/>
        <v>1</v>
      </c>
      <c r="GJ273" s="326">
        <f t="shared" si="70"/>
        <v>1</v>
      </c>
      <c r="GK273" s="326">
        <f t="shared" si="70"/>
        <v>1</v>
      </c>
      <c r="GL273" s="326">
        <f t="shared" si="70"/>
        <v>1</v>
      </c>
      <c r="GM273" s="326">
        <f t="shared" si="70"/>
        <v>1</v>
      </c>
      <c r="GN273" s="326">
        <f t="shared" si="70"/>
        <v>1</v>
      </c>
      <c r="GO273" s="326">
        <f t="shared" si="70"/>
        <v>1</v>
      </c>
    </row>
    <row r="274" spans="2:197" ht="38" customHeight="1">
      <c r="B274" s="430" t="s">
        <v>807</v>
      </c>
      <c r="C274" s="901" t="s">
        <v>813</v>
      </c>
      <c r="D274" s="901"/>
      <c r="E274" s="901"/>
      <c r="F274" s="901"/>
      <c r="G274" s="432">
        <f>+IF(EI274=0,CB274,"")</f>
        <v>2</v>
      </c>
      <c r="H274" s="432">
        <f t="shared" si="68"/>
        <v>2</v>
      </c>
      <c r="I274" s="432">
        <f t="shared" si="68"/>
        <v>2</v>
      </c>
      <c r="J274" s="432">
        <f t="shared" si="68"/>
        <v>1</v>
      </c>
      <c r="K274" s="432">
        <f t="shared" si="68"/>
        <v>4</v>
      </c>
      <c r="L274" s="432">
        <f t="shared" si="68"/>
        <v>4</v>
      </c>
      <c r="M274" s="432">
        <f t="shared" si="68"/>
        <v>2</v>
      </c>
      <c r="N274" s="432">
        <f t="shared" si="68"/>
        <v>3</v>
      </c>
      <c r="O274" s="432">
        <f t="shared" si="68"/>
        <v>3</v>
      </c>
      <c r="P274" s="432">
        <f t="shared" si="68"/>
        <v>4</v>
      </c>
      <c r="Q274" s="432">
        <f t="shared" si="68"/>
        <v>0</v>
      </c>
      <c r="R274" s="432">
        <f t="shared" si="68"/>
        <v>1</v>
      </c>
      <c r="S274" s="432">
        <f t="shared" si="68"/>
        <v>1</v>
      </c>
      <c r="T274" s="432">
        <f t="shared" si="68"/>
        <v>2</v>
      </c>
      <c r="U274" s="432">
        <f t="shared" si="68"/>
        <v>1</v>
      </c>
      <c r="V274" s="432">
        <f t="shared" si="68"/>
        <v>2</v>
      </c>
      <c r="W274" s="432">
        <f t="shared" si="68"/>
        <v>2</v>
      </c>
      <c r="X274" s="432">
        <f t="shared" si="68"/>
        <v>2</v>
      </c>
      <c r="Y274" s="432">
        <f t="shared" si="68"/>
        <v>3</v>
      </c>
      <c r="Z274" s="432">
        <f t="shared" si="68"/>
        <v>1</v>
      </c>
      <c r="AA274" s="432">
        <f t="shared" si="68"/>
        <v>2</v>
      </c>
      <c r="AB274" s="432">
        <f t="shared" si="68"/>
        <v>3</v>
      </c>
      <c r="AC274" s="432">
        <f t="shared" si="68"/>
        <v>2</v>
      </c>
      <c r="AD274" s="432">
        <f t="shared" si="68"/>
        <v>1</v>
      </c>
      <c r="AE274" s="432">
        <f t="shared" si="68"/>
        <v>1</v>
      </c>
      <c r="AF274" s="432">
        <f t="shared" si="68"/>
        <v>3</v>
      </c>
      <c r="AG274" s="432">
        <f t="shared" si="68"/>
        <v>1</v>
      </c>
      <c r="AH274" s="432">
        <f t="shared" si="68"/>
        <v>1</v>
      </c>
      <c r="AI274" s="432">
        <f t="shared" si="68"/>
        <v>1</v>
      </c>
      <c r="AJ274" s="432">
        <f t="shared" si="68"/>
        <v>0</v>
      </c>
      <c r="AK274" s="432">
        <f t="shared" si="68"/>
        <v>1</v>
      </c>
      <c r="AL274" s="432">
        <f t="shared" si="68"/>
        <v>1</v>
      </c>
      <c r="AM274" s="432">
        <f t="shared" si="68"/>
        <v>1</v>
      </c>
      <c r="AN274" s="432">
        <f t="shared" si="68"/>
        <v>4</v>
      </c>
      <c r="AO274" s="432">
        <f t="shared" si="68"/>
        <v>2</v>
      </c>
      <c r="AP274" s="432">
        <f t="shared" si="68"/>
        <v>1</v>
      </c>
      <c r="AQ274" s="432">
        <f t="shared" si="68"/>
        <v>1</v>
      </c>
      <c r="AR274" s="432">
        <f t="shared" si="68"/>
        <v>2</v>
      </c>
      <c r="AS274" s="432">
        <f t="shared" si="68"/>
        <v>1</v>
      </c>
      <c r="AT274" s="432">
        <f t="shared" si="68"/>
        <v>1</v>
      </c>
      <c r="AU274" s="432">
        <f t="shared" si="68"/>
        <v>4</v>
      </c>
      <c r="AV274" s="432">
        <f t="shared" si="68"/>
        <v>2</v>
      </c>
      <c r="AW274" s="432">
        <f t="shared" si="68"/>
        <v>1</v>
      </c>
      <c r="AX274" s="432">
        <f t="shared" si="68"/>
        <v>1</v>
      </c>
      <c r="AY274" s="432" t="str">
        <f t="shared" si="68"/>
        <v/>
      </c>
      <c r="AZ274" s="432" t="str">
        <f t="shared" si="68"/>
        <v/>
      </c>
      <c r="BA274" s="432" t="str">
        <f t="shared" si="68"/>
        <v/>
      </c>
      <c r="BB274" s="432" t="str">
        <f t="shared" si="68"/>
        <v/>
      </c>
      <c r="BC274" s="432" t="str">
        <f t="shared" si="68"/>
        <v/>
      </c>
      <c r="BD274" s="432" t="str">
        <f t="shared" si="68"/>
        <v/>
      </c>
      <c r="BE274" s="432" t="str">
        <f t="shared" si="68"/>
        <v/>
      </c>
      <c r="BF274" s="432" t="str">
        <f t="shared" si="68"/>
        <v/>
      </c>
      <c r="BG274" s="432" t="str">
        <f t="shared" si="68"/>
        <v/>
      </c>
      <c r="BH274" s="432" t="str">
        <f t="shared" si="68"/>
        <v/>
      </c>
      <c r="BI274" s="432" t="str">
        <f t="shared" si="68"/>
        <v/>
      </c>
      <c r="BJ274" s="432" t="str">
        <f t="shared" si="68"/>
        <v/>
      </c>
      <c r="BK274" s="432" t="str">
        <f t="shared" si="68"/>
        <v/>
      </c>
      <c r="BL274" s="432" t="str">
        <f t="shared" si="68"/>
        <v/>
      </c>
      <c r="BM274" s="432" t="str">
        <f t="shared" si="68"/>
        <v/>
      </c>
      <c r="BN274" s="318"/>
      <c r="BO274" s="318"/>
      <c r="BV274" s="334">
        <v>74</v>
      </c>
      <c r="BW274" s="324" t="str">
        <f t="shared" si="69"/>
        <v>F3</v>
      </c>
      <c r="BX274" s="902" t="str">
        <f t="shared" si="69"/>
        <v>Turismo como estrategia de conservación</v>
      </c>
      <c r="BY274" s="902"/>
      <c r="BZ274" s="902"/>
      <c r="CA274" s="902"/>
      <c r="CB274" s="325">
        <f>+HLOOKUP(G11,Categoria!$C$1:$IL$78,$BV$274,FALSE)</f>
        <v>2</v>
      </c>
      <c r="CC274" s="325">
        <f>+HLOOKUP(H11,Categoria!$C$1:$IL$78,$BV$274,FALSE)</f>
        <v>2</v>
      </c>
      <c r="CD274" s="325">
        <f>+HLOOKUP(I11,Categoria!$C$1:$IL$78,$BV$274,FALSE)</f>
        <v>2</v>
      </c>
      <c r="CE274" s="325">
        <f>+HLOOKUP(J11,Categoria!$C$1:$IL$78,$BV$274,FALSE)</f>
        <v>1</v>
      </c>
      <c r="CF274" s="325">
        <f>+HLOOKUP(K11,Categoria!$C$1:$IL$78,$BV$274,FALSE)</f>
        <v>4</v>
      </c>
      <c r="CG274" s="325">
        <f>+HLOOKUP(L11,Categoria!$C$1:$IL$78,$BV$274,FALSE)</f>
        <v>4</v>
      </c>
      <c r="CH274" s="325">
        <f>+HLOOKUP(M11,Categoria!$C$1:$IL$78,$BV$274,FALSE)</f>
        <v>2</v>
      </c>
      <c r="CI274" s="325">
        <f>+HLOOKUP(N11,Categoria!$C$1:$IL$78,$BV$274,FALSE)</f>
        <v>3</v>
      </c>
      <c r="CJ274" s="325">
        <f>+HLOOKUP(O11,Categoria!$C$1:$IL$78,$BV$274,FALSE)</f>
        <v>3</v>
      </c>
      <c r="CK274" s="325">
        <f>+HLOOKUP(P11,Categoria!$C$1:$IL$78,$BV$274,FALSE)</f>
        <v>4</v>
      </c>
      <c r="CL274" s="325">
        <f>+HLOOKUP(Q11,Categoria!$C$1:$IL$78,$BV$274,FALSE)</f>
        <v>0</v>
      </c>
      <c r="CM274" s="325">
        <f>+HLOOKUP(R11,Categoria!$C$1:$IL$78,$BV$274,FALSE)</f>
        <v>1</v>
      </c>
      <c r="CN274" s="325">
        <f>+HLOOKUP(S11,Categoria!$C$1:$IL$78,$BV$274,FALSE)</f>
        <v>1</v>
      </c>
      <c r="CO274" s="325">
        <f>+HLOOKUP(T11,Categoria!$C$1:$IL$78,$BV$274,FALSE)</f>
        <v>2</v>
      </c>
      <c r="CP274" s="325">
        <f>+HLOOKUP(U11,Categoria!$C$1:$IL$78,$BV$274,FALSE)</f>
        <v>1</v>
      </c>
      <c r="CQ274" s="325">
        <f>+HLOOKUP(V11,Categoria!$C$1:$IL$78,$BV$274,FALSE)</f>
        <v>2</v>
      </c>
      <c r="CR274" s="325">
        <f>+HLOOKUP(W11,Categoria!$C$1:$IL$78,$BV$274,FALSE)</f>
        <v>2</v>
      </c>
      <c r="CS274" s="325">
        <f>+HLOOKUP(X11,Categoria!$C$1:$IL$78,$BV$274,FALSE)</f>
        <v>2</v>
      </c>
      <c r="CT274" s="325">
        <f>+HLOOKUP(Y11,Categoria!$C$1:$IL$78,$BV$274,FALSE)</f>
        <v>3</v>
      </c>
      <c r="CU274" s="325">
        <f>+HLOOKUP(Z11,Categoria!$C$1:$IL$78,$BV$274,FALSE)</f>
        <v>1</v>
      </c>
      <c r="CV274" s="325">
        <f>+HLOOKUP(AA11,Categoria!$C$1:$IL$78,$BV$274,FALSE)</f>
        <v>2</v>
      </c>
      <c r="CW274" s="325">
        <f>+HLOOKUP(AB11,Categoria!$C$1:$IL$78,$BV$274,FALSE)</f>
        <v>3</v>
      </c>
      <c r="CX274" s="325">
        <f>+HLOOKUP(AC11,Categoria!$C$1:$IL$78,$BV$274,FALSE)</f>
        <v>2</v>
      </c>
      <c r="CY274" s="325">
        <f>+HLOOKUP(AD11,Categoria!$C$1:$IL$78,$BV$274,FALSE)</f>
        <v>1</v>
      </c>
      <c r="CZ274" s="325">
        <f>+HLOOKUP(AE11,Categoria!$C$1:$IL$78,$BV$274,FALSE)</f>
        <v>1</v>
      </c>
      <c r="DA274" s="325">
        <f>+HLOOKUP(AF11,Categoria!$C$1:$IL$78,$BV$274,FALSE)</f>
        <v>3</v>
      </c>
      <c r="DB274" s="325">
        <f>+HLOOKUP(AG11,Categoria!$C$1:$IL$78,$BV$274,FALSE)</f>
        <v>1</v>
      </c>
      <c r="DC274" s="325">
        <f>+HLOOKUP(AH11,Categoria!$C$1:$IL$78,$BV$274,FALSE)</f>
        <v>1</v>
      </c>
      <c r="DD274" s="325">
        <f>+HLOOKUP(AI11,Categoria!$C$1:$IL$78,$BV$274,FALSE)</f>
        <v>1</v>
      </c>
      <c r="DE274" s="325">
        <f>+HLOOKUP(AJ11,Categoria!$C$1:$IL$78,$BV$274,FALSE)</f>
        <v>0</v>
      </c>
      <c r="DF274" s="325">
        <f>+HLOOKUP(AK11,Categoria!$C$1:$IL$78,$BV$274,FALSE)</f>
        <v>1</v>
      </c>
      <c r="DG274" s="325">
        <f>+HLOOKUP(AL11,Categoria!$C$1:$IL$78,$BV$274,FALSE)</f>
        <v>1</v>
      </c>
      <c r="DH274" s="325">
        <f>+HLOOKUP(AM11,Categoria!$C$1:$IL$78,$BV$274,FALSE)</f>
        <v>1</v>
      </c>
      <c r="DI274" s="325">
        <f>+HLOOKUP(AN11,Categoria!$C$1:$IL$78,$BV$274,FALSE)</f>
        <v>4</v>
      </c>
      <c r="DJ274" s="325">
        <f>+HLOOKUP(AO11,Categoria!$C$1:$IL$78,$BV$274,FALSE)</f>
        <v>2</v>
      </c>
      <c r="DK274" s="325">
        <f>+HLOOKUP(AP11,Categoria!$C$1:$IL$78,$BV$274,FALSE)</f>
        <v>1</v>
      </c>
      <c r="DL274" s="325">
        <f>+HLOOKUP(AQ11,Categoria!$C$1:$IL$78,$BV$274,FALSE)</f>
        <v>1</v>
      </c>
      <c r="DM274" s="325">
        <f>+HLOOKUP(AR11,Categoria!$C$1:$IL$78,$BV$274,FALSE)</f>
        <v>2</v>
      </c>
      <c r="DN274" s="325">
        <f>+HLOOKUP(AS11,Categoria!$C$1:$IL$78,$BV$274,FALSE)</f>
        <v>1</v>
      </c>
      <c r="DO274" s="325">
        <f>+HLOOKUP(AT11,Categoria!$C$1:$IL$78,$BV$274,FALSE)</f>
        <v>1</v>
      </c>
      <c r="DP274" s="325">
        <f>+HLOOKUP(AU11,Categoria!$C$1:$IL$78,$BV$274,FALSE)</f>
        <v>4</v>
      </c>
      <c r="DQ274" s="325">
        <f>+HLOOKUP(AV11,Categoria!$C$1:$IL$78,$BV$274,FALSE)</f>
        <v>2</v>
      </c>
      <c r="DR274" s="325">
        <f>+HLOOKUP(AW11,Categoria!$C$1:$IL$78,$BV$274,FALSE)</f>
        <v>1</v>
      </c>
      <c r="DS274" s="325">
        <f>+HLOOKUP(AX11,Categoria!$C$1:$IL$78,$BV$274,FALSE)</f>
        <v>1</v>
      </c>
      <c r="DT274" s="325" t="e">
        <f>+HLOOKUP(AY11,Categoria!$C$1:$IL$78,$BV$274,FALSE)</f>
        <v>#N/A</v>
      </c>
      <c r="DU274" s="325" t="e">
        <f>+HLOOKUP(AZ11,Categoria!$C$1:$IL$78,$BV$274,FALSE)</f>
        <v>#N/A</v>
      </c>
      <c r="DV274" s="325" t="e">
        <f>+HLOOKUP(BA11,Categoria!$C$1:$IL$78,$BV$274,FALSE)</f>
        <v>#N/A</v>
      </c>
      <c r="DW274" s="325" t="e">
        <f>+HLOOKUP(BB11,Categoria!$C$1:$IL$78,$BV$274,FALSE)</f>
        <v>#N/A</v>
      </c>
      <c r="DX274" s="325" t="e">
        <f>+HLOOKUP(BC11,Categoria!$C$1:$IL$78,$BV$274,FALSE)</f>
        <v>#N/A</v>
      </c>
      <c r="DY274" s="325" t="e">
        <f>+HLOOKUP(BD11,Categoria!$C$1:$IL$78,$BV$274,FALSE)</f>
        <v>#N/A</v>
      </c>
      <c r="DZ274" s="325" t="e">
        <f>+HLOOKUP(BE11,Categoria!$C$1:$IL$78,$BV$274,FALSE)</f>
        <v>#N/A</v>
      </c>
      <c r="EA274" s="325" t="e">
        <f>+HLOOKUP(BF11,Categoria!$C$1:$IL$78,$BV$274,FALSE)</f>
        <v>#N/A</v>
      </c>
      <c r="EB274" s="325" t="e">
        <f>+HLOOKUP(BG11,Categoria!$C$1:$IL$78,$BV$274,FALSE)</f>
        <v>#N/A</v>
      </c>
      <c r="EC274" s="325" t="e">
        <f>+HLOOKUP(BH11,Categoria!$C$1:$IL$78,$BV$274,FALSE)</f>
        <v>#N/A</v>
      </c>
      <c r="ED274" s="325" t="e">
        <f>+HLOOKUP(BI11,Categoria!$C$1:$IL$78,$BV$274,FALSE)</f>
        <v>#N/A</v>
      </c>
      <c r="EE274" s="325" t="e">
        <f>+HLOOKUP(BJ11,Categoria!$C$1:$IL$78,$BV$274,FALSE)</f>
        <v>#N/A</v>
      </c>
      <c r="EF274" s="325" t="e">
        <f>+HLOOKUP(BK11,Categoria!$C$1:$IL$78,$BV$274,FALSE)</f>
        <v>#N/A</v>
      </c>
      <c r="EG274" s="325" t="e">
        <f>+HLOOKUP(BL11,Categoria!$C$1:$IL$78,$BV$274,FALSE)</f>
        <v>#N/A</v>
      </c>
      <c r="EH274" s="325" t="e">
        <f>+HLOOKUP(BM11,Categoria!$C$1:$IL$78,$BV$274,FALSE)</f>
        <v>#N/A</v>
      </c>
      <c r="EI274" s="326">
        <f>--ISERROR(CB274)</f>
        <v>0</v>
      </c>
      <c r="EJ274" s="326">
        <f t="shared" si="70"/>
        <v>0</v>
      </c>
      <c r="EK274" s="326">
        <f t="shared" si="70"/>
        <v>0</v>
      </c>
      <c r="EL274" s="326">
        <f t="shared" si="70"/>
        <v>0</v>
      </c>
      <c r="EM274" s="326">
        <f t="shared" si="70"/>
        <v>0</v>
      </c>
      <c r="EN274" s="326">
        <f t="shared" si="70"/>
        <v>0</v>
      </c>
      <c r="EO274" s="326">
        <f t="shared" si="70"/>
        <v>0</v>
      </c>
      <c r="EP274" s="326">
        <f t="shared" si="70"/>
        <v>0</v>
      </c>
      <c r="EQ274" s="326">
        <f t="shared" si="70"/>
        <v>0</v>
      </c>
      <c r="ER274" s="326">
        <f t="shared" si="70"/>
        <v>0</v>
      </c>
      <c r="ES274" s="326">
        <f t="shared" si="70"/>
        <v>0</v>
      </c>
      <c r="ET274" s="326">
        <f t="shared" si="70"/>
        <v>0</v>
      </c>
      <c r="EU274" s="326">
        <f t="shared" si="70"/>
        <v>0</v>
      </c>
      <c r="EV274" s="326">
        <f t="shared" si="70"/>
        <v>0</v>
      </c>
      <c r="EW274" s="326">
        <f t="shared" si="70"/>
        <v>0</v>
      </c>
      <c r="EX274" s="326">
        <f t="shared" si="70"/>
        <v>0</v>
      </c>
      <c r="EY274" s="326">
        <f t="shared" si="70"/>
        <v>0</v>
      </c>
      <c r="EZ274" s="326">
        <f t="shared" si="70"/>
        <v>0</v>
      </c>
      <c r="FA274" s="326">
        <f t="shared" si="70"/>
        <v>0</v>
      </c>
      <c r="FB274" s="326">
        <f t="shared" si="70"/>
        <v>0</v>
      </c>
      <c r="FC274" s="326">
        <f t="shared" si="70"/>
        <v>0</v>
      </c>
      <c r="FD274" s="326">
        <f t="shared" si="70"/>
        <v>0</v>
      </c>
      <c r="FE274" s="326">
        <f t="shared" si="70"/>
        <v>0</v>
      </c>
      <c r="FF274" s="326">
        <f t="shared" si="70"/>
        <v>0</v>
      </c>
      <c r="FG274" s="326">
        <f t="shared" si="70"/>
        <v>0</v>
      </c>
      <c r="FH274" s="326">
        <f t="shared" si="70"/>
        <v>0</v>
      </c>
      <c r="FI274" s="326">
        <f t="shared" si="70"/>
        <v>0</v>
      </c>
      <c r="FJ274" s="326">
        <f t="shared" si="70"/>
        <v>0</v>
      </c>
      <c r="FK274" s="326">
        <f t="shared" si="70"/>
        <v>0</v>
      </c>
      <c r="FL274" s="326">
        <f t="shared" si="70"/>
        <v>0</v>
      </c>
      <c r="FM274" s="326">
        <f t="shared" si="70"/>
        <v>0</v>
      </c>
      <c r="FN274" s="326">
        <f t="shared" si="70"/>
        <v>0</v>
      </c>
      <c r="FO274" s="326">
        <f t="shared" si="70"/>
        <v>0</v>
      </c>
      <c r="FP274" s="326">
        <f t="shared" si="70"/>
        <v>0</v>
      </c>
      <c r="FQ274" s="326">
        <f t="shared" si="70"/>
        <v>0</v>
      </c>
      <c r="FR274" s="326">
        <f t="shared" si="70"/>
        <v>0</v>
      </c>
      <c r="FS274" s="326">
        <f t="shared" si="70"/>
        <v>0</v>
      </c>
      <c r="FT274" s="326">
        <f t="shared" si="70"/>
        <v>0</v>
      </c>
      <c r="FU274" s="326">
        <f t="shared" si="70"/>
        <v>0</v>
      </c>
      <c r="FV274" s="326">
        <f t="shared" si="70"/>
        <v>0</v>
      </c>
      <c r="FW274" s="326">
        <f t="shared" si="70"/>
        <v>0</v>
      </c>
      <c r="FX274" s="326">
        <f t="shared" si="70"/>
        <v>0</v>
      </c>
      <c r="FY274" s="326">
        <f t="shared" si="70"/>
        <v>0</v>
      </c>
      <c r="FZ274" s="326">
        <f t="shared" si="70"/>
        <v>0</v>
      </c>
      <c r="GA274" s="326">
        <f t="shared" si="70"/>
        <v>1</v>
      </c>
      <c r="GB274" s="326">
        <f t="shared" si="70"/>
        <v>1</v>
      </c>
      <c r="GC274" s="326">
        <f t="shared" si="70"/>
        <v>1</v>
      </c>
      <c r="GD274" s="326">
        <f t="shared" si="70"/>
        <v>1</v>
      </c>
      <c r="GE274" s="326">
        <f t="shared" si="70"/>
        <v>1</v>
      </c>
      <c r="GF274" s="326">
        <f t="shared" si="70"/>
        <v>1</v>
      </c>
      <c r="GG274" s="326">
        <f t="shared" si="70"/>
        <v>1</v>
      </c>
      <c r="GH274" s="326">
        <f t="shared" si="70"/>
        <v>1</v>
      </c>
      <c r="GI274" s="326">
        <f t="shared" si="70"/>
        <v>1</v>
      </c>
      <c r="GJ274" s="326">
        <f t="shared" si="70"/>
        <v>1</v>
      </c>
      <c r="GK274" s="326">
        <f t="shared" si="70"/>
        <v>1</v>
      </c>
      <c r="GL274" s="326">
        <f t="shared" si="70"/>
        <v>1</v>
      </c>
      <c r="GM274" s="326">
        <f t="shared" si="70"/>
        <v>1</v>
      </c>
      <c r="GN274" s="326">
        <f t="shared" si="70"/>
        <v>1</v>
      </c>
      <c r="GO274" s="326">
        <f t="shared" si="70"/>
        <v>1</v>
      </c>
    </row>
    <row r="275" spans="2:197" ht="38" customHeight="1">
      <c r="B275" s="430" t="s">
        <v>808</v>
      </c>
      <c r="C275" s="901" t="s">
        <v>814</v>
      </c>
      <c r="D275" s="901"/>
      <c r="E275" s="901"/>
      <c r="F275" s="901"/>
      <c r="G275" s="432">
        <f>+IF(EI275=0,CB275,"")</f>
        <v>3</v>
      </c>
      <c r="H275" s="432">
        <f t="shared" si="68"/>
        <v>2</v>
      </c>
      <c r="I275" s="432">
        <f t="shared" si="68"/>
        <v>3</v>
      </c>
      <c r="J275" s="432">
        <f t="shared" si="68"/>
        <v>2</v>
      </c>
      <c r="K275" s="432">
        <f t="shared" si="68"/>
        <v>2</v>
      </c>
      <c r="L275" s="432">
        <f t="shared" si="68"/>
        <v>2</v>
      </c>
      <c r="M275" s="432">
        <f t="shared" si="68"/>
        <v>1</v>
      </c>
      <c r="N275" s="432">
        <f t="shared" si="68"/>
        <v>2</v>
      </c>
      <c r="O275" s="432">
        <f t="shared" si="68"/>
        <v>2</v>
      </c>
      <c r="P275" s="432">
        <f t="shared" si="68"/>
        <v>2</v>
      </c>
      <c r="Q275" s="432">
        <f t="shared" si="68"/>
        <v>3</v>
      </c>
      <c r="R275" s="432">
        <f t="shared" si="68"/>
        <v>2</v>
      </c>
      <c r="S275" s="432">
        <f t="shared" si="68"/>
        <v>2</v>
      </c>
      <c r="T275" s="432">
        <f t="shared" si="68"/>
        <v>3</v>
      </c>
      <c r="U275" s="432">
        <f t="shared" si="68"/>
        <v>1</v>
      </c>
      <c r="V275" s="432">
        <f t="shared" si="68"/>
        <v>3</v>
      </c>
      <c r="W275" s="432">
        <f t="shared" si="68"/>
        <v>1</v>
      </c>
      <c r="X275" s="432">
        <f t="shared" si="68"/>
        <v>2</v>
      </c>
      <c r="Y275" s="432">
        <f t="shared" si="68"/>
        <v>2</v>
      </c>
      <c r="Z275" s="432">
        <f t="shared" si="68"/>
        <v>2</v>
      </c>
      <c r="AA275" s="432">
        <f t="shared" si="68"/>
        <v>1</v>
      </c>
      <c r="AB275" s="432">
        <f t="shared" si="68"/>
        <v>3</v>
      </c>
      <c r="AC275" s="432">
        <f t="shared" si="68"/>
        <v>3</v>
      </c>
      <c r="AD275" s="432">
        <f t="shared" si="68"/>
        <v>1</v>
      </c>
      <c r="AE275" s="432">
        <f t="shared" si="68"/>
        <v>2</v>
      </c>
      <c r="AF275" s="432">
        <f t="shared" si="68"/>
        <v>4</v>
      </c>
      <c r="AG275" s="432">
        <f t="shared" si="68"/>
        <v>1</v>
      </c>
      <c r="AH275" s="432">
        <f t="shared" si="68"/>
        <v>1</v>
      </c>
      <c r="AI275" s="432">
        <f t="shared" si="68"/>
        <v>2</v>
      </c>
      <c r="AJ275" s="432">
        <f t="shared" si="68"/>
        <v>2</v>
      </c>
      <c r="AK275" s="432">
        <f t="shared" si="68"/>
        <v>2</v>
      </c>
      <c r="AL275" s="432">
        <f t="shared" si="68"/>
        <v>2</v>
      </c>
      <c r="AM275" s="432">
        <f t="shared" si="68"/>
        <v>1</v>
      </c>
      <c r="AN275" s="432">
        <f t="shared" si="68"/>
        <v>2</v>
      </c>
      <c r="AO275" s="432">
        <f t="shared" si="68"/>
        <v>2</v>
      </c>
      <c r="AP275" s="432">
        <f t="shared" si="68"/>
        <v>2</v>
      </c>
      <c r="AQ275" s="432">
        <f t="shared" si="68"/>
        <v>2</v>
      </c>
      <c r="AR275" s="432">
        <f t="shared" si="68"/>
        <v>3</v>
      </c>
      <c r="AS275" s="432">
        <f t="shared" si="68"/>
        <v>2</v>
      </c>
      <c r="AT275" s="432">
        <f t="shared" si="68"/>
        <v>1</v>
      </c>
      <c r="AU275" s="432">
        <f t="shared" si="68"/>
        <v>4</v>
      </c>
      <c r="AV275" s="432">
        <f t="shared" si="68"/>
        <v>2</v>
      </c>
      <c r="AW275" s="432">
        <f t="shared" si="68"/>
        <v>4</v>
      </c>
      <c r="AX275" s="432">
        <f t="shared" si="68"/>
        <v>3</v>
      </c>
      <c r="AY275" s="432" t="str">
        <f t="shared" si="68"/>
        <v/>
      </c>
      <c r="AZ275" s="432" t="str">
        <f t="shared" si="68"/>
        <v/>
      </c>
      <c r="BA275" s="432" t="str">
        <f t="shared" si="68"/>
        <v/>
      </c>
      <c r="BB275" s="432" t="str">
        <f t="shared" si="68"/>
        <v/>
      </c>
      <c r="BC275" s="432" t="str">
        <f t="shared" si="68"/>
        <v/>
      </c>
      <c r="BD275" s="432" t="str">
        <f t="shared" si="68"/>
        <v/>
      </c>
      <c r="BE275" s="432" t="str">
        <f t="shared" si="68"/>
        <v/>
      </c>
      <c r="BF275" s="432" t="str">
        <f t="shared" si="68"/>
        <v/>
      </c>
      <c r="BG275" s="432" t="str">
        <f t="shared" si="68"/>
        <v/>
      </c>
      <c r="BH275" s="432" t="str">
        <f t="shared" si="68"/>
        <v/>
      </c>
      <c r="BI275" s="432" t="str">
        <f t="shared" si="68"/>
        <v/>
      </c>
      <c r="BJ275" s="432" t="str">
        <f t="shared" si="68"/>
        <v/>
      </c>
      <c r="BK275" s="432" t="str">
        <f t="shared" si="68"/>
        <v/>
      </c>
      <c r="BL275" s="432" t="str">
        <f t="shared" si="68"/>
        <v/>
      </c>
      <c r="BM275" s="432" t="str">
        <f t="shared" si="68"/>
        <v/>
      </c>
      <c r="BN275" s="318"/>
      <c r="BO275" s="318"/>
      <c r="BV275" s="334">
        <v>75</v>
      </c>
      <c r="BW275" s="324" t="str">
        <f t="shared" si="69"/>
        <v>F4</v>
      </c>
      <c r="BX275" s="902" t="str">
        <f t="shared" si="69"/>
        <v>Articulación con el sector productivo en la gestión del AP</v>
      </c>
      <c r="BY275" s="902"/>
      <c r="BZ275" s="902"/>
      <c r="CA275" s="902"/>
      <c r="CB275" s="325">
        <f>+HLOOKUP(G11,Categoria!$C$1:$IL$78,$BV$275,FALSE)</f>
        <v>3</v>
      </c>
      <c r="CC275" s="325">
        <f>+HLOOKUP(H11,Categoria!$C$1:$IL$78,$BV$275,FALSE)</f>
        <v>2</v>
      </c>
      <c r="CD275" s="325">
        <f>+HLOOKUP(I11,Categoria!$C$1:$IL$78,$BV$275,FALSE)</f>
        <v>3</v>
      </c>
      <c r="CE275" s="325">
        <f>+HLOOKUP(J11,Categoria!$C$1:$IL$78,$BV$275,FALSE)</f>
        <v>2</v>
      </c>
      <c r="CF275" s="325">
        <f>+HLOOKUP(K11,Categoria!$C$1:$IL$78,$BV$275,FALSE)</f>
        <v>2</v>
      </c>
      <c r="CG275" s="325">
        <f>+HLOOKUP(L11,Categoria!$C$1:$IL$78,$BV$275,FALSE)</f>
        <v>2</v>
      </c>
      <c r="CH275" s="325">
        <f>+HLOOKUP(M11,Categoria!$C$1:$IL$78,$BV$275,FALSE)</f>
        <v>1</v>
      </c>
      <c r="CI275" s="325">
        <f>+HLOOKUP(N11,Categoria!$C$1:$IL$78,$BV$275,FALSE)</f>
        <v>2</v>
      </c>
      <c r="CJ275" s="325">
        <f>+HLOOKUP(O11,Categoria!$C$1:$IL$78,$BV$275,FALSE)</f>
        <v>2</v>
      </c>
      <c r="CK275" s="325">
        <f>+HLOOKUP(P11,Categoria!$C$1:$IL$78,$BV$275,FALSE)</f>
        <v>2</v>
      </c>
      <c r="CL275" s="325">
        <f>+HLOOKUP(Q11,Categoria!$C$1:$IL$78,$BV$275,FALSE)</f>
        <v>3</v>
      </c>
      <c r="CM275" s="325">
        <f>+HLOOKUP(R11,Categoria!$C$1:$IL$78,$BV$275,FALSE)</f>
        <v>2</v>
      </c>
      <c r="CN275" s="325">
        <f>+HLOOKUP(S11,Categoria!$C$1:$IL$78,$BV$275,FALSE)</f>
        <v>2</v>
      </c>
      <c r="CO275" s="325">
        <f>+HLOOKUP(T11,Categoria!$C$1:$IL$78,$BV$275,FALSE)</f>
        <v>3</v>
      </c>
      <c r="CP275" s="325">
        <f>+HLOOKUP(U11,Categoria!$C$1:$IL$78,$BV$275,FALSE)</f>
        <v>1</v>
      </c>
      <c r="CQ275" s="325">
        <f>+HLOOKUP(V11,Categoria!$C$1:$IL$78,$BV$275,FALSE)</f>
        <v>3</v>
      </c>
      <c r="CR275" s="325">
        <f>+HLOOKUP(W11,Categoria!$C$1:$IL$78,$BV$275,FALSE)</f>
        <v>1</v>
      </c>
      <c r="CS275" s="325">
        <f>+HLOOKUP(X11,Categoria!$C$1:$IL$78,$BV$275,FALSE)</f>
        <v>2</v>
      </c>
      <c r="CT275" s="325">
        <f>+HLOOKUP(Y11,Categoria!$C$1:$IL$78,$BV$275,FALSE)</f>
        <v>2</v>
      </c>
      <c r="CU275" s="325">
        <f>+HLOOKUP(Z11,Categoria!$C$1:$IL$78,$BV$275,FALSE)</f>
        <v>2</v>
      </c>
      <c r="CV275" s="325">
        <f>+HLOOKUP(AA11,Categoria!$C$1:$IL$78,$BV$275,FALSE)</f>
        <v>1</v>
      </c>
      <c r="CW275" s="325">
        <f>+HLOOKUP(AB11,Categoria!$C$1:$IL$78,$BV$275,FALSE)</f>
        <v>3</v>
      </c>
      <c r="CX275" s="325">
        <f>+HLOOKUP(AC11,Categoria!$C$1:$IL$78,$BV$275,FALSE)</f>
        <v>3</v>
      </c>
      <c r="CY275" s="325">
        <f>+HLOOKUP(AD11,Categoria!$C$1:$IL$78,$BV$275,FALSE)</f>
        <v>1</v>
      </c>
      <c r="CZ275" s="325">
        <f>+HLOOKUP(AE11,Categoria!$C$1:$IL$78,$BV$275,FALSE)</f>
        <v>2</v>
      </c>
      <c r="DA275" s="325">
        <f>+HLOOKUP(AF11,Categoria!$C$1:$IL$78,$BV$275,FALSE)</f>
        <v>4</v>
      </c>
      <c r="DB275" s="325">
        <f>+HLOOKUP(AG11,Categoria!$C$1:$IL$78,$BV$275,FALSE)</f>
        <v>1</v>
      </c>
      <c r="DC275" s="325">
        <f>+HLOOKUP(AH11,Categoria!$C$1:$IL$78,$BV$275,FALSE)</f>
        <v>1</v>
      </c>
      <c r="DD275" s="325">
        <f>+HLOOKUP(AI11,Categoria!$C$1:$IL$78,$BV$275,FALSE)</f>
        <v>2</v>
      </c>
      <c r="DE275" s="325">
        <f>+HLOOKUP(AJ11,Categoria!$C$1:$IL$78,$BV$275,FALSE)</f>
        <v>2</v>
      </c>
      <c r="DF275" s="325">
        <f>+HLOOKUP(AK11,Categoria!$C$1:$IL$78,$BV$275,FALSE)</f>
        <v>2</v>
      </c>
      <c r="DG275" s="325">
        <f>+HLOOKUP(AL11,Categoria!$C$1:$IL$78,$BV$275,FALSE)</f>
        <v>2</v>
      </c>
      <c r="DH275" s="325">
        <f>+HLOOKUP(AM11,Categoria!$C$1:$IL$78,$BV$275,FALSE)</f>
        <v>1</v>
      </c>
      <c r="DI275" s="325">
        <f>+HLOOKUP(AN11,Categoria!$C$1:$IL$78,$BV$275,FALSE)</f>
        <v>2</v>
      </c>
      <c r="DJ275" s="325">
        <f>+HLOOKUP(AO11,Categoria!$C$1:$IL$78,$BV$275,FALSE)</f>
        <v>2</v>
      </c>
      <c r="DK275" s="325">
        <f>+HLOOKUP(AP11,Categoria!$C$1:$IL$78,$BV$275,FALSE)</f>
        <v>2</v>
      </c>
      <c r="DL275" s="325">
        <f>+HLOOKUP(AQ11,Categoria!$C$1:$IL$78,$BV$275,FALSE)</f>
        <v>2</v>
      </c>
      <c r="DM275" s="325">
        <f>+HLOOKUP(AR11,Categoria!$C$1:$IL$78,$BV$275,FALSE)</f>
        <v>3</v>
      </c>
      <c r="DN275" s="325">
        <f>+HLOOKUP(AS11,Categoria!$C$1:$IL$78,$BV$275,FALSE)</f>
        <v>2</v>
      </c>
      <c r="DO275" s="325">
        <f>+HLOOKUP(AT11,Categoria!$C$1:$IL$78,$BV$275,FALSE)</f>
        <v>1</v>
      </c>
      <c r="DP275" s="325">
        <f>+HLOOKUP(AU11,Categoria!$C$1:$IL$78,$BV$275,FALSE)</f>
        <v>4</v>
      </c>
      <c r="DQ275" s="325">
        <f>+HLOOKUP(AV11,Categoria!$C$1:$IL$78,$BV$275,FALSE)</f>
        <v>2</v>
      </c>
      <c r="DR275" s="325">
        <f>+HLOOKUP(AW11,Categoria!$C$1:$IL$78,$BV$275,FALSE)</f>
        <v>4</v>
      </c>
      <c r="DS275" s="325">
        <f>+HLOOKUP(AX11,Categoria!$C$1:$IL$78,$BV$275,FALSE)</f>
        <v>3</v>
      </c>
      <c r="DT275" s="325" t="e">
        <f>+HLOOKUP(AY11,Categoria!$C$1:$IL$78,$BV$275,FALSE)</f>
        <v>#N/A</v>
      </c>
      <c r="DU275" s="325" t="e">
        <f>+HLOOKUP(AZ11,Categoria!$C$1:$IL$78,$BV$275,FALSE)</f>
        <v>#N/A</v>
      </c>
      <c r="DV275" s="325" t="e">
        <f>+HLOOKUP(BA11,Categoria!$C$1:$IL$78,$BV$275,FALSE)</f>
        <v>#N/A</v>
      </c>
      <c r="DW275" s="325" t="e">
        <f>+HLOOKUP(BB11,Categoria!$C$1:$IL$78,$BV$275,FALSE)</f>
        <v>#N/A</v>
      </c>
      <c r="DX275" s="325" t="e">
        <f>+HLOOKUP(BC11,Categoria!$C$1:$IL$78,$BV$275,FALSE)</f>
        <v>#N/A</v>
      </c>
      <c r="DY275" s="325" t="e">
        <f>+HLOOKUP(BD11,Categoria!$C$1:$IL$78,$BV$275,FALSE)</f>
        <v>#N/A</v>
      </c>
      <c r="DZ275" s="325" t="e">
        <f>+HLOOKUP(BE11,Categoria!$C$1:$IL$78,$BV$275,FALSE)</f>
        <v>#N/A</v>
      </c>
      <c r="EA275" s="325" t="e">
        <f>+HLOOKUP(BF11,Categoria!$C$1:$IL$78,$BV$275,FALSE)</f>
        <v>#N/A</v>
      </c>
      <c r="EB275" s="325" t="e">
        <f>+HLOOKUP(BG11,Categoria!$C$1:$IL$78,$BV$275,FALSE)</f>
        <v>#N/A</v>
      </c>
      <c r="EC275" s="325" t="e">
        <f>+HLOOKUP(BH11,Categoria!$C$1:$IL$78,$BV$275,FALSE)</f>
        <v>#N/A</v>
      </c>
      <c r="ED275" s="325" t="e">
        <f>+HLOOKUP(BI11,Categoria!$C$1:$IL$78,$BV$275,FALSE)</f>
        <v>#N/A</v>
      </c>
      <c r="EE275" s="325" t="e">
        <f>+HLOOKUP(BJ11,Categoria!$C$1:$IL$78,$BV$275,FALSE)</f>
        <v>#N/A</v>
      </c>
      <c r="EF275" s="325" t="e">
        <f>+HLOOKUP(BK11,Categoria!$C$1:$IL$78,$BV$275,FALSE)</f>
        <v>#N/A</v>
      </c>
      <c r="EG275" s="325" t="e">
        <f>+HLOOKUP(BL11,Categoria!$C$1:$IL$78,$BV$275,FALSE)</f>
        <v>#N/A</v>
      </c>
      <c r="EH275" s="325" t="e">
        <f>+HLOOKUP(BM11,Categoria!$C$1:$IL$78,$BV$275,FALSE)</f>
        <v>#N/A</v>
      </c>
      <c r="EI275" s="326">
        <f>--ISERROR(CB275)</f>
        <v>0</v>
      </c>
      <c r="EJ275" s="326">
        <f t="shared" si="70"/>
        <v>0</v>
      </c>
      <c r="EK275" s="326">
        <f t="shared" si="70"/>
        <v>0</v>
      </c>
      <c r="EL275" s="326">
        <f t="shared" si="70"/>
        <v>0</v>
      </c>
      <c r="EM275" s="326">
        <f t="shared" si="70"/>
        <v>0</v>
      </c>
      <c r="EN275" s="326">
        <f t="shared" si="70"/>
        <v>0</v>
      </c>
      <c r="EO275" s="326">
        <f t="shared" si="70"/>
        <v>0</v>
      </c>
      <c r="EP275" s="326">
        <f t="shared" si="70"/>
        <v>0</v>
      </c>
      <c r="EQ275" s="326">
        <f t="shared" si="70"/>
        <v>0</v>
      </c>
      <c r="ER275" s="326">
        <f t="shared" si="70"/>
        <v>0</v>
      </c>
      <c r="ES275" s="326">
        <f t="shared" si="70"/>
        <v>0</v>
      </c>
      <c r="ET275" s="326">
        <f t="shared" si="70"/>
        <v>0</v>
      </c>
      <c r="EU275" s="326">
        <f t="shared" si="70"/>
        <v>0</v>
      </c>
      <c r="EV275" s="326">
        <f t="shared" si="70"/>
        <v>0</v>
      </c>
      <c r="EW275" s="326">
        <f t="shared" si="70"/>
        <v>0</v>
      </c>
      <c r="EX275" s="326">
        <f t="shared" si="70"/>
        <v>0</v>
      </c>
      <c r="EY275" s="326">
        <f t="shared" si="70"/>
        <v>0</v>
      </c>
      <c r="EZ275" s="326">
        <f t="shared" si="70"/>
        <v>0</v>
      </c>
      <c r="FA275" s="326">
        <f t="shared" si="70"/>
        <v>0</v>
      </c>
      <c r="FB275" s="326">
        <f t="shared" si="70"/>
        <v>0</v>
      </c>
      <c r="FC275" s="326">
        <f t="shared" si="70"/>
        <v>0</v>
      </c>
      <c r="FD275" s="326">
        <f t="shared" si="70"/>
        <v>0</v>
      </c>
      <c r="FE275" s="326">
        <f t="shared" si="70"/>
        <v>0</v>
      </c>
      <c r="FF275" s="326">
        <f t="shared" si="70"/>
        <v>0</v>
      </c>
      <c r="FG275" s="326">
        <f t="shared" si="70"/>
        <v>0</v>
      </c>
      <c r="FH275" s="326">
        <f t="shared" si="70"/>
        <v>0</v>
      </c>
      <c r="FI275" s="326">
        <f t="shared" si="70"/>
        <v>0</v>
      </c>
      <c r="FJ275" s="326">
        <f t="shared" si="70"/>
        <v>0</v>
      </c>
      <c r="FK275" s="326">
        <f t="shared" si="70"/>
        <v>0</v>
      </c>
      <c r="FL275" s="326">
        <f t="shared" si="70"/>
        <v>0</v>
      </c>
      <c r="FM275" s="326">
        <f t="shared" si="70"/>
        <v>0</v>
      </c>
      <c r="FN275" s="326">
        <f t="shared" si="70"/>
        <v>0</v>
      </c>
      <c r="FO275" s="326">
        <f t="shared" si="70"/>
        <v>0</v>
      </c>
      <c r="FP275" s="326">
        <f t="shared" si="70"/>
        <v>0</v>
      </c>
      <c r="FQ275" s="326">
        <f t="shared" si="70"/>
        <v>0</v>
      </c>
      <c r="FR275" s="326">
        <f t="shared" si="70"/>
        <v>0</v>
      </c>
      <c r="FS275" s="326">
        <f t="shared" si="70"/>
        <v>0</v>
      </c>
      <c r="FT275" s="326">
        <f t="shared" si="70"/>
        <v>0</v>
      </c>
      <c r="FU275" s="326">
        <f t="shared" si="70"/>
        <v>0</v>
      </c>
      <c r="FV275" s="326">
        <f t="shared" si="70"/>
        <v>0</v>
      </c>
      <c r="FW275" s="326">
        <f t="shared" si="70"/>
        <v>0</v>
      </c>
      <c r="FX275" s="326">
        <f t="shared" si="70"/>
        <v>0</v>
      </c>
      <c r="FY275" s="326">
        <f t="shared" si="70"/>
        <v>0</v>
      </c>
      <c r="FZ275" s="326">
        <f t="shared" si="70"/>
        <v>0</v>
      </c>
      <c r="GA275" s="326">
        <f t="shared" si="70"/>
        <v>1</v>
      </c>
      <c r="GB275" s="326">
        <f t="shared" si="70"/>
        <v>1</v>
      </c>
      <c r="GC275" s="326">
        <f t="shared" si="70"/>
        <v>1</v>
      </c>
      <c r="GD275" s="326">
        <f t="shared" si="70"/>
        <v>1</v>
      </c>
      <c r="GE275" s="326">
        <f t="shared" si="70"/>
        <v>1</v>
      </c>
      <c r="GF275" s="326">
        <f t="shared" si="70"/>
        <v>1</v>
      </c>
      <c r="GG275" s="326">
        <f t="shared" si="70"/>
        <v>1</v>
      </c>
      <c r="GH275" s="326">
        <f t="shared" si="70"/>
        <v>1</v>
      </c>
      <c r="GI275" s="326">
        <f t="shared" si="70"/>
        <v>1</v>
      </c>
      <c r="GJ275" s="326">
        <f t="shared" si="70"/>
        <v>1</v>
      </c>
      <c r="GK275" s="326">
        <f t="shared" si="70"/>
        <v>1</v>
      </c>
      <c r="GL275" s="326">
        <f t="shared" si="70"/>
        <v>1</v>
      </c>
      <c r="GM275" s="326">
        <f t="shared" si="70"/>
        <v>1</v>
      </c>
      <c r="GN275" s="326">
        <f t="shared" si="70"/>
        <v>1</v>
      </c>
      <c r="GO275" s="326">
        <f t="shared" si="70"/>
        <v>1</v>
      </c>
    </row>
    <row r="276" spans="2:197" ht="23" customHeight="1">
      <c r="B276" s="903" t="s">
        <v>809</v>
      </c>
      <c r="C276" s="903"/>
      <c r="D276" s="903"/>
      <c r="E276" s="903"/>
      <c r="F276" s="903"/>
      <c r="G276" s="433">
        <f>+IF(EI276=0,CB276,"")</f>
        <v>0.625</v>
      </c>
      <c r="H276" s="433">
        <f t="shared" si="68"/>
        <v>0.625</v>
      </c>
      <c r="I276" s="433">
        <f t="shared" si="68"/>
        <v>0.625</v>
      </c>
      <c r="J276" s="433">
        <f t="shared" si="68"/>
        <v>0.375</v>
      </c>
      <c r="K276" s="433">
        <f t="shared" si="68"/>
        <v>0.6875</v>
      </c>
      <c r="L276" s="433">
        <f t="shared" si="68"/>
        <v>0.6875</v>
      </c>
      <c r="M276" s="433">
        <f t="shared" si="68"/>
        <v>0.375</v>
      </c>
      <c r="N276" s="433">
        <f t="shared" si="68"/>
        <v>0.5</v>
      </c>
      <c r="O276" s="433">
        <f t="shared" si="68"/>
        <v>0.625</v>
      </c>
      <c r="P276" s="433">
        <f t="shared" si="68"/>
        <v>0.625</v>
      </c>
      <c r="Q276" s="433">
        <f t="shared" si="68"/>
        <v>0.66666666666666652</v>
      </c>
      <c r="R276" s="433">
        <f t="shared" si="68"/>
        <v>0.4375</v>
      </c>
      <c r="S276" s="433">
        <f t="shared" si="68"/>
        <v>0.375</v>
      </c>
      <c r="T276" s="433">
        <f t="shared" si="68"/>
        <v>0.5625</v>
      </c>
      <c r="U276" s="433">
        <f t="shared" si="68"/>
        <v>0.4375</v>
      </c>
      <c r="V276" s="433">
        <f t="shared" si="68"/>
        <v>0.8125</v>
      </c>
      <c r="W276" s="433">
        <f t="shared" si="68"/>
        <v>0.5625</v>
      </c>
      <c r="X276" s="433">
        <f t="shared" si="68"/>
        <v>0.625</v>
      </c>
      <c r="Y276" s="433">
        <f t="shared" si="68"/>
        <v>0.625</v>
      </c>
      <c r="Z276" s="433">
        <f t="shared" si="68"/>
        <v>0.5</v>
      </c>
      <c r="AA276" s="433">
        <f t="shared" si="68"/>
        <v>0.3125</v>
      </c>
      <c r="AB276" s="433">
        <f t="shared" si="68"/>
        <v>0.6875</v>
      </c>
      <c r="AC276" s="433">
        <f t="shared" si="68"/>
        <v>0.625</v>
      </c>
      <c r="AD276" s="433">
        <f t="shared" si="68"/>
        <v>0.3125</v>
      </c>
      <c r="AE276" s="433">
        <f t="shared" ref="AE276:BM276" si="71">+IF(FG276=0,CZ276,"")</f>
        <v>0.5</v>
      </c>
      <c r="AF276" s="433">
        <f t="shared" si="71"/>
        <v>0.75</v>
      </c>
      <c r="AG276" s="433">
        <f t="shared" si="71"/>
        <v>0.3125</v>
      </c>
      <c r="AH276" s="433">
        <f t="shared" si="71"/>
        <v>0.25</v>
      </c>
      <c r="AI276" s="433">
        <f t="shared" si="71"/>
        <v>0.4375</v>
      </c>
      <c r="AJ276" s="433">
        <f t="shared" si="71"/>
        <v>0.41666666666666663</v>
      </c>
      <c r="AK276" s="433">
        <f t="shared" si="71"/>
        <v>0.4375</v>
      </c>
      <c r="AL276" s="433">
        <f t="shared" si="71"/>
        <v>0.4375</v>
      </c>
      <c r="AM276" s="433">
        <f t="shared" si="71"/>
        <v>0.375</v>
      </c>
      <c r="AN276" s="433">
        <f t="shared" si="71"/>
        <v>0.75</v>
      </c>
      <c r="AO276" s="433">
        <f t="shared" si="71"/>
        <v>0.625</v>
      </c>
      <c r="AP276" s="433">
        <f t="shared" si="71"/>
        <v>0.5</v>
      </c>
      <c r="AQ276" s="433">
        <f t="shared" si="71"/>
        <v>0.5625</v>
      </c>
      <c r="AR276" s="433">
        <f t="shared" si="71"/>
        <v>0.625</v>
      </c>
      <c r="AS276" s="433">
        <f t="shared" si="71"/>
        <v>0.5</v>
      </c>
      <c r="AT276" s="433">
        <f t="shared" si="71"/>
        <v>0.5</v>
      </c>
      <c r="AU276" s="433">
        <f t="shared" si="71"/>
        <v>0.9375</v>
      </c>
      <c r="AV276" s="433">
        <f t="shared" si="71"/>
        <v>0.5</v>
      </c>
      <c r="AW276" s="433">
        <f t="shared" si="71"/>
        <v>0.625</v>
      </c>
      <c r="AX276" s="433">
        <f t="shared" si="71"/>
        <v>0.5625</v>
      </c>
      <c r="AY276" s="433" t="str">
        <f t="shared" si="71"/>
        <v/>
      </c>
      <c r="AZ276" s="433" t="str">
        <f t="shared" si="71"/>
        <v/>
      </c>
      <c r="BA276" s="433" t="str">
        <f t="shared" si="71"/>
        <v/>
      </c>
      <c r="BB276" s="433" t="str">
        <f t="shared" si="71"/>
        <v/>
      </c>
      <c r="BC276" s="433" t="str">
        <f t="shared" si="71"/>
        <v/>
      </c>
      <c r="BD276" s="433" t="str">
        <f t="shared" si="71"/>
        <v/>
      </c>
      <c r="BE276" s="433" t="str">
        <f t="shared" si="71"/>
        <v/>
      </c>
      <c r="BF276" s="433" t="str">
        <f t="shared" si="71"/>
        <v/>
      </c>
      <c r="BG276" s="433" t="str">
        <f t="shared" si="71"/>
        <v/>
      </c>
      <c r="BH276" s="433" t="str">
        <f t="shared" si="71"/>
        <v/>
      </c>
      <c r="BI276" s="433" t="str">
        <f t="shared" si="71"/>
        <v/>
      </c>
      <c r="BJ276" s="433" t="str">
        <f t="shared" si="71"/>
        <v/>
      </c>
      <c r="BK276" s="433" t="str">
        <f t="shared" si="71"/>
        <v/>
      </c>
      <c r="BL276" s="433" t="str">
        <f t="shared" si="71"/>
        <v/>
      </c>
      <c r="BM276" s="433" t="str">
        <f t="shared" si="71"/>
        <v/>
      </c>
      <c r="BN276" s="318"/>
      <c r="BO276" s="318"/>
      <c r="BV276" s="334">
        <v>76</v>
      </c>
      <c r="BW276" s="904" t="str">
        <f>+B276</f>
        <v>% DE AVANCE EN EL EJE SISTEMAS PRODUCTIVOS SOSTENIBLES</v>
      </c>
      <c r="BX276" s="905"/>
      <c r="BY276" s="905"/>
      <c r="BZ276" s="905"/>
      <c r="CA276" s="905"/>
      <c r="CB276" s="330">
        <f>+HLOOKUP(G11,Categoria!$C$1:$IL$78,$BV$276,FALSE)</f>
        <v>0.625</v>
      </c>
      <c r="CC276" s="330">
        <f>+HLOOKUP(H11,Categoria!$C$1:$IL$78,$BV$276,FALSE)</f>
        <v>0.625</v>
      </c>
      <c r="CD276" s="330">
        <f>+HLOOKUP(I11,Categoria!$C$1:$IL$78,$BV$276,FALSE)</f>
        <v>0.625</v>
      </c>
      <c r="CE276" s="330">
        <f>+HLOOKUP(J11,Categoria!$C$1:$IL$78,$BV$276,FALSE)</f>
        <v>0.375</v>
      </c>
      <c r="CF276" s="330">
        <f>+HLOOKUP(K11,Categoria!$C$1:$IL$78,$BV$276,FALSE)</f>
        <v>0.6875</v>
      </c>
      <c r="CG276" s="330">
        <f>+HLOOKUP(L11,Categoria!$C$1:$IL$78,$BV$276,FALSE)</f>
        <v>0.6875</v>
      </c>
      <c r="CH276" s="330">
        <f>+HLOOKUP(M11,Categoria!$C$1:$IL$78,$BV$276,FALSE)</f>
        <v>0.375</v>
      </c>
      <c r="CI276" s="330">
        <f>+HLOOKUP(N11,Categoria!$C$1:$IL$78,$BV$276,FALSE)</f>
        <v>0.5</v>
      </c>
      <c r="CJ276" s="330">
        <f>+HLOOKUP(O11,Categoria!$C$1:$IL$78,$BV$276,FALSE)</f>
        <v>0.625</v>
      </c>
      <c r="CK276" s="330">
        <f>+HLOOKUP(P11,Categoria!$C$1:$IL$78,$BV$276,FALSE)</f>
        <v>0.625</v>
      </c>
      <c r="CL276" s="330">
        <f>+HLOOKUP(Q11,Categoria!$C$1:$IL$78,$BV$276,FALSE)</f>
        <v>0.66666666666666652</v>
      </c>
      <c r="CM276" s="330">
        <f>+HLOOKUP(R11,Categoria!$C$1:$IL$78,$BV$276,FALSE)</f>
        <v>0.4375</v>
      </c>
      <c r="CN276" s="330">
        <f>+HLOOKUP(S11,Categoria!$C$1:$IL$78,$BV$276,FALSE)</f>
        <v>0.375</v>
      </c>
      <c r="CO276" s="330">
        <f>+HLOOKUP(T11,Categoria!$C$1:$IL$78,$BV$276,FALSE)</f>
        <v>0.5625</v>
      </c>
      <c r="CP276" s="330">
        <f>+HLOOKUP(U11,Categoria!$C$1:$IL$78,$BV$276,FALSE)</f>
        <v>0.4375</v>
      </c>
      <c r="CQ276" s="330">
        <f>+HLOOKUP(V11,Categoria!$C$1:$IL$78,$BV$276,FALSE)</f>
        <v>0.8125</v>
      </c>
      <c r="CR276" s="330">
        <f>+HLOOKUP(W11,Categoria!$C$1:$IL$78,$BV$276,FALSE)</f>
        <v>0.5625</v>
      </c>
      <c r="CS276" s="330">
        <f>+HLOOKUP(X11,Categoria!$C$1:$IL$78,$BV$276,FALSE)</f>
        <v>0.625</v>
      </c>
      <c r="CT276" s="330">
        <f>+HLOOKUP(Y11,Categoria!$C$1:$IL$78,$BV$276,FALSE)</f>
        <v>0.625</v>
      </c>
      <c r="CU276" s="330">
        <f>+HLOOKUP(Z11,Categoria!$C$1:$IL$78,$BV$276,FALSE)</f>
        <v>0.5</v>
      </c>
      <c r="CV276" s="330">
        <f>+HLOOKUP(AA11,Categoria!$C$1:$IL$78,$BV$276,FALSE)</f>
        <v>0.3125</v>
      </c>
      <c r="CW276" s="330">
        <f>+HLOOKUP(AB11,Categoria!$C$1:$IL$78,$BV$276,FALSE)</f>
        <v>0.6875</v>
      </c>
      <c r="CX276" s="330">
        <f>+HLOOKUP(AC11,Categoria!$C$1:$IL$78,$BV$276,FALSE)</f>
        <v>0.625</v>
      </c>
      <c r="CY276" s="330">
        <f>+HLOOKUP(AD11,Categoria!$C$1:$IL$78,$BV$276,FALSE)</f>
        <v>0.3125</v>
      </c>
      <c r="CZ276" s="330">
        <f>+HLOOKUP(AE11,Categoria!$C$1:$IL$78,$BV$276,FALSE)</f>
        <v>0.5</v>
      </c>
      <c r="DA276" s="330">
        <f>+HLOOKUP(AF11,Categoria!$C$1:$IL$78,$BV$276,FALSE)</f>
        <v>0.75</v>
      </c>
      <c r="DB276" s="330">
        <f>+HLOOKUP(AG11,Categoria!$C$1:$IL$78,$BV$276,FALSE)</f>
        <v>0.3125</v>
      </c>
      <c r="DC276" s="330">
        <f>+HLOOKUP(AH11,Categoria!$C$1:$IL$78,$BV$276,FALSE)</f>
        <v>0.25</v>
      </c>
      <c r="DD276" s="330">
        <f>+HLOOKUP(AI11,Categoria!$C$1:$IL$78,$BV$276,FALSE)</f>
        <v>0.4375</v>
      </c>
      <c r="DE276" s="330">
        <f>+HLOOKUP(AJ11,Categoria!$C$1:$IL$78,$BV$276,FALSE)</f>
        <v>0.41666666666666663</v>
      </c>
      <c r="DF276" s="330">
        <f>+HLOOKUP(AK11,Categoria!$C$1:$IL$78,$BV$276,FALSE)</f>
        <v>0.4375</v>
      </c>
      <c r="DG276" s="330">
        <f>+HLOOKUP(AL11,Categoria!$C$1:$IL$78,$BV$276,FALSE)</f>
        <v>0.4375</v>
      </c>
      <c r="DH276" s="330">
        <f>+HLOOKUP(AM11,Categoria!$C$1:$IL$78,$BV$276,FALSE)</f>
        <v>0.375</v>
      </c>
      <c r="DI276" s="330">
        <f>+HLOOKUP(AN11,Categoria!$C$1:$IL$78,$BV$276,FALSE)</f>
        <v>0.75</v>
      </c>
      <c r="DJ276" s="330">
        <f>+HLOOKUP(AO11,Categoria!$C$1:$IL$78,$BV$276,FALSE)</f>
        <v>0.625</v>
      </c>
      <c r="DK276" s="330">
        <f>+HLOOKUP(AP11,Categoria!$C$1:$IL$78,$BV$276,FALSE)</f>
        <v>0.5</v>
      </c>
      <c r="DL276" s="330">
        <f>+HLOOKUP(AQ11,Categoria!$C$1:$IL$78,$BV$276,FALSE)</f>
        <v>0.5625</v>
      </c>
      <c r="DM276" s="330">
        <f>+HLOOKUP(AR11,Categoria!$C$1:$IL$78,$BV$276,FALSE)</f>
        <v>0.625</v>
      </c>
      <c r="DN276" s="330">
        <f>+HLOOKUP(AS11,Categoria!$C$1:$IL$78,$BV$276,FALSE)</f>
        <v>0.5</v>
      </c>
      <c r="DO276" s="330">
        <f>+HLOOKUP(AT11,Categoria!$C$1:$IL$78,$BV$276,FALSE)</f>
        <v>0.5</v>
      </c>
      <c r="DP276" s="330">
        <f>+HLOOKUP(AU11,Categoria!$C$1:$IL$78,$BV$276,FALSE)</f>
        <v>0.9375</v>
      </c>
      <c r="DQ276" s="330">
        <f>+HLOOKUP(AV11,Categoria!$C$1:$IL$78,$BV$276,FALSE)</f>
        <v>0.5</v>
      </c>
      <c r="DR276" s="330">
        <f>+HLOOKUP(AW11,Categoria!$C$1:$IL$78,$BV$276,FALSE)</f>
        <v>0.625</v>
      </c>
      <c r="DS276" s="330">
        <f>+HLOOKUP(AX11,Categoria!$C$1:$IL$78,$BV$276,FALSE)</f>
        <v>0.5625</v>
      </c>
      <c r="DT276" s="330" t="e">
        <f>+HLOOKUP(AY11,Categoria!$C$1:$IL$78,$BV$276,FALSE)</f>
        <v>#N/A</v>
      </c>
      <c r="DU276" s="330" t="e">
        <f>+HLOOKUP(AZ11,Categoria!$C$1:$IL$78,$BV$276,FALSE)</f>
        <v>#N/A</v>
      </c>
      <c r="DV276" s="330" t="e">
        <f>+HLOOKUP(BA11,Categoria!$C$1:$IL$78,$BV$276,FALSE)</f>
        <v>#N/A</v>
      </c>
      <c r="DW276" s="330" t="e">
        <f>+HLOOKUP(BB11,Categoria!$C$1:$IL$78,$BV$276,FALSE)</f>
        <v>#N/A</v>
      </c>
      <c r="DX276" s="330" t="e">
        <f>+HLOOKUP(BC11,Categoria!$C$1:$IL$78,$BV$276,FALSE)</f>
        <v>#N/A</v>
      </c>
      <c r="DY276" s="330" t="e">
        <f>+HLOOKUP(BD11,Categoria!$C$1:$IL$78,$BV$276,FALSE)</f>
        <v>#N/A</v>
      </c>
      <c r="DZ276" s="330" t="e">
        <f>+HLOOKUP(BE11,Categoria!$C$1:$IL$78,$BV$276,FALSE)</f>
        <v>#N/A</v>
      </c>
      <c r="EA276" s="330" t="e">
        <f>+HLOOKUP(BF11,Categoria!$C$1:$IL$78,$BV$276,FALSE)</f>
        <v>#N/A</v>
      </c>
      <c r="EB276" s="330" t="e">
        <f>+HLOOKUP(BG11,Categoria!$C$1:$IL$78,$BV$276,FALSE)</f>
        <v>#N/A</v>
      </c>
      <c r="EC276" s="330" t="e">
        <f>+HLOOKUP(BH11,Categoria!$C$1:$IL$78,$BV$276,FALSE)</f>
        <v>#N/A</v>
      </c>
      <c r="ED276" s="330" t="e">
        <f>+HLOOKUP(BI11,Categoria!$C$1:$IL$78,$BV$276,FALSE)</f>
        <v>#N/A</v>
      </c>
      <c r="EE276" s="330" t="e">
        <f>+HLOOKUP(BJ11,Categoria!$C$1:$IL$78,$BV$276,FALSE)</f>
        <v>#N/A</v>
      </c>
      <c r="EF276" s="330" t="e">
        <f>+HLOOKUP(BK11,Categoria!$C$1:$IL$78,$BV$276,FALSE)</f>
        <v>#N/A</v>
      </c>
      <c r="EG276" s="330" t="e">
        <f>+HLOOKUP(BL11,Categoria!$C$1:$IL$78,$BV$276,FALSE)</f>
        <v>#N/A</v>
      </c>
      <c r="EH276" s="330" t="e">
        <f>+HLOOKUP(BM11,Categoria!$C$1:$IL$78,$BV$276,FALSE)</f>
        <v>#N/A</v>
      </c>
      <c r="EI276" s="326">
        <f>--ISERROR(CB276)</f>
        <v>0</v>
      </c>
      <c r="EJ276" s="326">
        <f t="shared" si="70"/>
        <v>0</v>
      </c>
      <c r="EK276" s="326">
        <f t="shared" si="70"/>
        <v>0</v>
      </c>
      <c r="EL276" s="326">
        <f t="shared" si="70"/>
        <v>0</v>
      </c>
      <c r="EM276" s="326">
        <f t="shared" si="70"/>
        <v>0</v>
      </c>
      <c r="EN276" s="326">
        <f t="shared" si="70"/>
        <v>0</v>
      </c>
      <c r="EO276" s="326">
        <f t="shared" si="70"/>
        <v>0</v>
      </c>
      <c r="EP276" s="326">
        <f t="shared" si="70"/>
        <v>0</v>
      </c>
      <c r="EQ276" s="326">
        <f t="shared" si="70"/>
        <v>0</v>
      </c>
      <c r="ER276" s="326">
        <f t="shared" si="70"/>
        <v>0</v>
      </c>
      <c r="ES276" s="326">
        <f t="shared" si="70"/>
        <v>0</v>
      </c>
      <c r="ET276" s="326">
        <f t="shared" si="70"/>
        <v>0</v>
      </c>
      <c r="EU276" s="326">
        <f t="shared" si="70"/>
        <v>0</v>
      </c>
      <c r="EV276" s="326">
        <f t="shared" si="70"/>
        <v>0</v>
      </c>
      <c r="EW276" s="326">
        <f t="shared" si="70"/>
        <v>0</v>
      </c>
      <c r="EX276" s="326">
        <f t="shared" si="70"/>
        <v>0</v>
      </c>
      <c r="EY276" s="326">
        <f t="shared" si="70"/>
        <v>0</v>
      </c>
      <c r="EZ276" s="326">
        <f t="shared" si="70"/>
        <v>0</v>
      </c>
      <c r="FA276" s="326">
        <f t="shared" si="70"/>
        <v>0</v>
      </c>
      <c r="FB276" s="326">
        <f t="shared" si="70"/>
        <v>0</v>
      </c>
      <c r="FC276" s="326">
        <f t="shared" si="70"/>
        <v>0</v>
      </c>
      <c r="FD276" s="326">
        <f t="shared" si="70"/>
        <v>0</v>
      </c>
      <c r="FE276" s="326">
        <f t="shared" si="70"/>
        <v>0</v>
      </c>
      <c r="FF276" s="326">
        <f t="shared" si="70"/>
        <v>0</v>
      </c>
      <c r="FG276" s="326">
        <f t="shared" ref="FG276:GO276" si="72">--ISERROR(CZ276)</f>
        <v>0</v>
      </c>
      <c r="FH276" s="326">
        <f t="shared" si="72"/>
        <v>0</v>
      </c>
      <c r="FI276" s="326">
        <f t="shared" si="72"/>
        <v>0</v>
      </c>
      <c r="FJ276" s="326">
        <f t="shared" si="72"/>
        <v>0</v>
      </c>
      <c r="FK276" s="326">
        <f t="shared" si="72"/>
        <v>0</v>
      </c>
      <c r="FL276" s="326">
        <f t="shared" si="72"/>
        <v>0</v>
      </c>
      <c r="FM276" s="326">
        <f t="shared" si="72"/>
        <v>0</v>
      </c>
      <c r="FN276" s="326">
        <f t="shared" si="72"/>
        <v>0</v>
      </c>
      <c r="FO276" s="326">
        <f t="shared" si="72"/>
        <v>0</v>
      </c>
      <c r="FP276" s="326">
        <f t="shared" si="72"/>
        <v>0</v>
      </c>
      <c r="FQ276" s="326">
        <f t="shared" si="72"/>
        <v>0</v>
      </c>
      <c r="FR276" s="326">
        <f t="shared" si="72"/>
        <v>0</v>
      </c>
      <c r="FS276" s="326">
        <f t="shared" si="72"/>
        <v>0</v>
      </c>
      <c r="FT276" s="326">
        <f t="shared" si="72"/>
        <v>0</v>
      </c>
      <c r="FU276" s="326">
        <f t="shared" si="72"/>
        <v>0</v>
      </c>
      <c r="FV276" s="326">
        <f t="shared" si="72"/>
        <v>0</v>
      </c>
      <c r="FW276" s="326">
        <f t="shared" si="72"/>
        <v>0</v>
      </c>
      <c r="FX276" s="326">
        <f t="shared" si="72"/>
        <v>0</v>
      </c>
      <c r="FY276" s="326">
        <f t="shared" si="72"/>
        <v>0</v>
      </c>
      <c r="FZ276" s="326">
        <f t="shared" si="72"/>
        <v>0</v>
      </c>
      <c r="GA276" s="326">
        <f t="shared" si="72"/>
        <v>1</v>
      </c>
      <c r="GB276" s="326">
        <f t="shared" si="72"/>
        <v>1</v>
      </c>
      <c r="GC276" s="326">
        <f t="shared" si="72"/>
        <v>1</v>
      </c>
      <c r="GD276" s="326">
        <f t="shared" si="72"/>
        <v>1</v>
      </c>
      <c r="GE276" s="326">
        <f t="shared" si="72"/>
        <v>1</v>
      </c>
      <c r="GF276" s="326">
        <f t="shared" si="72"/>
        <v>1</v>
      </c>
      <c r="GG276" s="326">
        <f t="shared" si="72"/>
        <v>1</v>
      </c>
      <c r="GH276" s="326">
        <f t="shared" si="72"/>
        <v>1</v>
      </c>
      <c r="GI276" s="326">
        <f t="shared" si="72"/>
        <v>1</v>
      </c>
      <c r="GJ276" s="326">
        <f t="shared" si="72"/>
        <v>1</v>
      </c>
      <c r="GK276" s="326">
        <f t="shared" si="72"/>
        <v>1</v>
      </c>
      <c r="GL276" s="326">
        <f t="shared" si="72"/>
        <v>1</v>
      </c>
      <c r="GM276" s="326">
        <f t="shared" si="72"/>
        <v>1</v>
      </c>
      <c r="GN276" s="326">
        <f t="shared" si="72"/>
        <v>1</v>
      </c>
      <c r="GO276" s="326">
        <f t="shared" si="72"/>
        <v>1</v>
      </c>
    </row>
    <row r="277" spans="2:197">
      <c r="C277" s="331"/>
      <c r="BN277" s="318"/>
      <c r="BO277" s="318"/>
    </row>
    <row r="278" spans="2:197" ht="19">
      <c r="B278" s="332" t="s">
        <v>1096</v>
      </c>
      <c r="C278" s="331"/>
      <c r="BN278" s="318"/>
      <c r="BO278" s="318"/>
    </row>
    <row r="279" spans="2:197">
      <c r="C279" s="331"/>
      <c r="BN279" s="318"/>
      <c r="BO279" s="318"/>
    </row>
    <row r="280" spans="2:197">
      <c r="C280" s="331"/>
      <c r="BN280" s="318"/>
      <c r="BO280" s="318"/>
    </row>
    <row r="281" spans="2:197">
      <c r="C281" s="331"/>
      <c r="BN281" s="318"/>
      <c r="BO281" s="318"/>
    </row>
    <row r="283" spans="2:197">
      <c r="F283" s="472"/>
      <c r="G283" s="472"/>
      <c r="H283" s="472"/>
      <c r="I283" s="472"/>
      <c r="J283" s="472"/>
      <c r="K283" s="472"/>
      <c r="L283" s="472"/>
      <c r="M283" s="472"/>
      <c r="N283" s="472"/>
      <c r="O283" s="472"/>
      <c r="P283" s="472"/>
      <c r="Q283" s="472"/>
      <c r="R283" s="472"/>
      <c r="S283" s="472"/>
    </row>
    <row r="284" spans="2:197">
      <c r="F284" s="472"/>
      <c r="G284" s="472"/>
      <c r="H284" s="472"/>
      <c r="I284" s="472"/>
      <c r="J284" s="472"/>
      <c r="K284" s="472"/>
      <c r="L284" s="472"/>
      <c r="M284" s="472"/>
      <c r="N284" s="472"/>
      <c r="O284" s="472"/>
      <c r="P284" s="472"/>
      <c r="Q284" s="472"/>
      <c r="R284" s="472"/>
      <c r="S284" s="472"/>
    </row>
    <row r="285" spans="2:197" ht="58">
      <c r="F285" s="472"/>
      <c r="G285" s="338"/>
      <c r="H285" s="319" t="s">
        <v>126</v>
      </c>
      <c r="I285" s="319" t="s">
        <v>1093</v>
      </c>
      <c r="J285" s="319" t="s">
        <v>230</v>
      </c>
      <c r="K285" s="319" t="s">
        <v>1094</v>
      </c>
      <c r="L285" s="319" t="s">
        <v>1095</v>
      </c>
      <c r="M285" s="435" t="s">
        <v>126</v>
      </c>
      <c r="N285" s="435" t="s">
        <v>229</v>
      </c>
      <c r="O285" s="435" t="s">
        <v>230</v>
      </c>
      <c r="P285" s="435" t="s">
        <v>381</v>
      </c>
      <c r="Q285" s="338"/>
      <c r="R285" s="338"/>
      <c r="S285" s="472"/>
    </row>
    <row r="286" spans="2:197">
      <c r="F286" s="472"/>
      <c r="G286" s="338" t="str">
        <f>+C272</f>
        <v>Implementación de cadenas de valor</v>
      </c>
      <c r="H286" s="322">
        <f>+COUNTIF(G272:BM272,4)</f>
        <v>1</v>
      </c>
      <c r="I286" s="322">
        <f>+COUNTIF(G272:BM272,3)</f>
        <v>7</v>
      </c>
      <c r="J286" s="322">
        <f>+COUNTIF(G272:BM272,2)</f>
        <v>26</v>
      </c>
      <c r="K286" s="322">
        <f>+COUNTIF(G272:BM272,1)</f>
        <v>10</v>
      </c>
      <c r="L286" s="322">
        <f>+COUNTIF(G272:BM272,0)</f>
        <v>0</v>
      </c>
      <c r="M286" s="322"/>
      <c r="N286" s="322"/>
      <c r="O286" s="323"/>
      <c r="P286" s="317"/>
      <c r="Q286" s="338"/>
      <c r="R286" s="338"/>
      <c r="S286" s="472"/>
    </row>
    <row r="287" spans="2:197">
      <c r="F287" s="472"/>
      <c r="G287" s="338" t="str">
        <f>+C273</f>
        <v>Buenas prácticas</v>
      </c>
      <c r="H287" s="322">
        <f>+COUNTIF(G273:BM273,4)</f>
        <v>4</v>
      </c>
      <c r="I287" s="322">
        <f>+COUNTIF(G273:BM273,3)</f>
        <v>25</v>
      </c>
      <c r="J287" s="322">
        <f>+COUNTIF(G273:BM273,2)</f>
        <v>11</v>
      </c>
      <c r="K287" s="322">
        <f>+COUNTIF(G273:BM273,1)</f>
        <v>4</v>
      </c>
      <c r="L287" s="322">
        <f>+COUNTIF(G273:BM273,0)</f>
        <v>0</v>
      </c>
      <c r="M287" s="322"/>
      <c r="N287" s="322"/>
      <c r="O287" s="323"/>
      <c r="P287" s="317"/>
      <c r="Q287" s="338"/>
      <c r="R287" s="338"/>
      <c r="S287" s="472"/>
    </row>
    <row r="288" spans="2:197">
      <c r="F288" s="472"/>
      <c r="G288" s="338" t="str">
        <f>+C274</f>
        <v>Turismo como estrategia de conservación</v>
      </c>
      <c r="H288" s="322">
        <f>+COUNTIF(G274:BM274,4)</f>
        <v>5</v>
      </c>
      <c r="I288" s="322">
        <f>+COUNTIF(G274:BM274,3)</f>
        <v>5</v>
      </c>
      <c r="J288" s="322">
        <f>+COUNTIF(G274:BM274,2)</f>
        <v>13</v>
      </c>
      <c r="K288" s="322">
        <f>+COUNTIF(G274:BM274,1)</f>
        <v>19</v>
      </c>
      <c r="L288" s="322">
        <f>+COUNTIF(G274:BM274,0)</f>
        <v>2</v>
      </c>
      <c r="M288" s="322"/>
      <c r="N288" s="322"/>
      <c r="O288" s="323"/>
      <c r="P288" s="317"/>
      <c r="Q288" s="338"/>
      <c r="R288" s="338"/>
      <c r="S288" s="472"/>
    </row>
    <row r="289" spans="6:19">
      <c r="F289" s="472"/>
      <c r="G289" s="338" t="str">
        <f>+C275</f>
        <v>Articulación con el sector productivo en la gestión del AP</v>
      </c>
      <c r="H289" s="322">
        <f>+COUNTIF(G275:BM275,4)</f>
        <v>3</v>
      </c>
      <c r="I289" s="322">
        <f>+COUNTIF(G275:BM275,3)</f>
        <v>9</v>
      </c>
      <c r="J289" s="322">
        <f>+COUNTIF(G275:BM275,2)</f>
        <v>23</v>
      </c>
      <c r="K289" s="322">
        <f>+COUNTIF(G275:BM275,1)</f>
        <v>9</v>
      </c>
      <c r="L289" s="322">
        <f>+COUNTIF(G275:BM275,0)</f>
        <v>0</v>
      </c>
      <c r="M289" s="322"/>
      <c r="N289" s="322"/>
      <c r="O289" s="323"/>
      <c r="P289" s="317"/>
      <c r="Q289" s="338"/>
      <c r="R289" s="338"/>
      <c r="S289" s="472"/>
    </row>
    <row r="290" spans="6:19">
      <c r="F290" s="472"/>
      <c r="G290" s="338" t="str">
        <f>+B276</f>
        <v>% DE AVANCE EN EL EJE SISTEMAS PRODUCTIVOS SOSTENIBLES</v>
      </c>
      <c r="H290" s="322"/>
      <c r="I290" s="322"/>
      <c r="J290" s="322"/>
      <c r="K290" s="322"/>
      <c r="L290" s="322"/>
      <c r="M290" s="439">
        <f>+COUNTIF(G276:BM276,"&gt;=69%")</f>
        <v>4</v>
      </c>
      <c r="N290" s="439">
        <f>+COUNTIF(G276:BM276,"&gt;50%")-COUNTIF(G276:BM276,"&gt;=69%")</f>
        <v>19</v>
      </c>
      <c r="O290" s="439">
        <f>+COUNTIF(G276:BM276,"&gt;0%")-COUNTIF(G276:BM276,"&gt;50%")</f>
        <v>21</v>
      </c>
      <c r="P290" s="439">
        <f>+COUNTIF(G276:BM276,"=0%")</f>
        <v>0</v>
      </c>
      <c r="Q290" s="338"/>
      <c r="R290" s="338"/>
      <c r="S290" s="472"/>
    </row>
    <row r="291" spans="6:19">
      <c r="F291" s="472"/>
      <c r="G291" s="472"/>
      <c r="H291" s="472"/>
      <c r="I291" s="472"/>
      <c r="J291" s="472"/>
      <c r="K291" s="472"/>
      <c r="L291" s="472"/>
      <c r="M291" s="472"/>
      <c r="N291" s="472"/>
      <c r="O291" s="472"/>
      <c r="P291" s="472"/>
      <c r="Q291" s="472"/>
      <c r="R291" s="472"/>
      <c r="S291" s="472"/>
    </row>
    <row r="292" spans="6:19">
      <c r="F292" s="472"/>
      <c r="G292" s="472"/>
      <c r="H292" s="472"/>
      <c r="I292" s="472"/>
      <c r="J292" s="472"/>
      <c r="K292" s="472"/>
      <c r="L292" s="472"/>
      <c r="M292" s="472"/>
      <c r="N292" s="472"/>
      <c r="O292" s="472"/>
      <c r="P292" s="472"/>
      <c r="Q292" s="472"/>
      <c r="R292" s="472"/>
      <c r="S292" s="472"/>
    </row>
    <row r="293" spans="6:19">
      <c r="F293" s="472"/>
      <c r="G293" s="472"/>
      <c r="H293" s="472"/>
      <c r="I293" s="472"/>
      <c r="J293" s="472"/>
      <c r="K293" s="472"/>
      <c r="L293" s="472"/>
      <c r="M293" s="472"/>
      <c r="N293" s="472"/>
      <c r="O293" s="472"/>
      <c r="P293" s="472"/>
      <c r="Q293" s="472"/>
      <c r="R293" s="472"/>
      <c r="S293" s="472"/>
    </row>
    <row r="294" spans="6:19">
      <c r="F294" s="472"/>
      <c r="G294" s="472"/>
      <c r="H294" s="472"/>
      <c r="I294" s="472"/>
      <c r="J294" s="472"/>
      <c r="K294" s="472"/>
      <c r="L294" s="472"/>
      <c r="M294" s="472"/>
      <c r="N294" s="472"/>
      <c r="O294" s="472"/>
      <c r="P294" s="472"/>
      <c r="Q294" s="472"/>
      <c r="R294" s="472"/>
      <c r="S294" s="472"/>
    </row>
    <row r="295" spans="6:19">
      <c r="F295" s="472"/>
      <c r="G295" s="472"/>
      <c r="H295" s="472"/>
      <c r="I295" s="472"/>
      <c r="J295" s="472"/>
      <c r="K295" s="472"/>
      <c r="L295" s="472"/>
      <c r="M295" s="472"/>
      <c r="N295" s="472"/>
      <c r="O295" s="472"/>
      <c r="P295" s="472"/>
      <c r="Q295" s="472"/>
      <c r="R295" s="472"/>
      <c r="S295" s="472"/>
    </row>
    <row r="296" spans="6:19">
      <c r="F296" s="472"/>
      <c r="G296" s="472"/>
      <c r="H296" s="472"/>
      <c r="I296" s="472"/>
      <c r="J296" s="472"/>
      <c r="K296" s="472"/>
      <c r="L296" s="472"/>
      <c r="M296" s="472"/>
      <c r="N296" s="472"/>
      <c r="O296" s="472"/>
      <c r="P296" s="472"/>
      <c r="Q296" s="472"/>
      <c r="R296" s="472"/>
      <c r="S296" s="472"/>
    </row>
  </sheetData>
  <sheetProtection algorithmName="SHA-512" hashValue="FyItDYFrgX48KiQ1G5veKUbAai1PL1WgcMDxBYAwpedWoVT1DwVe6+QD9PhHApXeRTENAAOjIzWB1an2zPK9BA==" saltValue="xAEsfHi0eRb6GiuGNkm3Bg==" spinCount="100000" sheet="1" objects="1"/>
  <mergeCells count="746">
    <mergeCell ref="F1:BQ1"/>
    <mergeCell ref="B3:C3"/>
    <mergeCell ref="B5:BM5"/>
    <mergeCell ref="B15:F15"/>
    <mergeCell ref="G15:G16"/>
    <mergeCell ref="H15:H16"/>
    <mergeCell ref="I15:I16"/>
    <mergeCell ref="J15:J16"/>
    <mergeCell ref="K15:K16"/>
    <mergeCell ref="L15:L16"/>
    <mergeCell ref="M15:M16"/>
    <mergeCell ref="N15:N16"/>
    <mergeCell ref="O15:O16"/>
    <mergeCell ref="P15:P16"/>
    <mergeCell ref="Q15:Q16"/>
    <mergeCell ref="AL15:AL16"/>
    <mergeCell ref="AM15:AM16"/>
    <mergeCell ref="AN15:AN16"/>
    <mergeCell ref="AO15:AO16"/>
    <mergeCell ref="AP15:AP16"/>
    <mergeCell ref="AG15:AG16"/>
    <mergeCell ref="AH15:AH16"/>
    <mergeCell ref="AI15:AI16"/>
    <mergeCell ref="AJ15:AJ16"/>
    <mergeCell ref="BW21:CA21"/>
    <mergeCell ref="CM15:CM16"/>
    <mergeCell ref="B16:F16"/>
    <mergeCell ref="C17:F17"/>
    <mergeCell ref="BX17:CA17"/>
    <mergeCell ref="C18:F18"/>
    <mergeCell ref="BX18:CA18"/>
    <mergeCell ref="S15:S16"/>
    <mergeCell ref="T15:T16"/>
    <mergeCell ref="U15:U16"/>
    <mergeCell ref="V15:V16"/>
    <mergeCell ref="CG15:CG16"/>
    <mergeCell ref="CH15:CH16"/>
    <mergeCell ref="R15:R16"/>
    <mergeCell ref="AB15:AB16"/>
    <mergeCell ref="AC15:AC16"/>
    <mergeCell ref="AD15:AD16"/>
    <mergeCell ref="AE15:AE16"/>
    <mergeCell ref="AF15:AF16"/>
    <mergeCell ref="W15:W16"/>
    <mergeCell ref="X15:X16"/>
    <mergeCell ref="Y15:Y16"/>
    <mergeCell ref="Z15:Z16"/>
    <mergeCell ref="AA15:AA16"/>
    <mergeCell ref="B65:F65"/>
    <mergeCell ref="G65:G66"/>
    <mergeCell ref="H65:H66"/>
    <mergeCell ref="I65:I66"/>
    <mergeCell ref="J65:J66"/>
    <mergeCell ref="CN15:CN16"/>
    <mergeCell ref="CO15:CO16"/>
    <mergeCell ref="CP15:CP16"/>
    <mergeCell ref="CQ15:CQ16"/>
    <mergeCell ref="C19:F19"/>
    <mergeCell ref="BX19:CA19"/>
    <mergeCell ref="CI15:CI16"/>
    <mergeCell ref="CJ15:CJ16"/>
    <mergeCell ref="CK15:CK16"/>
    <mergeCell ref="CL15:CL16"/>
    <mergeCell ref="H27:N27"/>
    <mergeCell ref="CB15:CB16"/>
    <mergeCell ref="CC15:CC16"/>
    <mergeCell ref="CD15:CD16"/>
    <mergeCell ref="CE15:CE16"/>
    <mergeCell ref="CF15:CF16"/>
    <mergeCell ref="C20:F20"/>
    <mergeCell ref="BX20:CA20"/>
    <mergeCell ref="B21:F21"/>
    <mergeCell ref="P65:P66"/>
    <mergeCell ref="Q65:Q66"/>
    <mergeCell ref="R65:R66"/>
    <mergeCell ref="S65:S66"/>
    <mergeCell ref="T65:T66"/>
    <mergeCell ref="K65:K66"/>
    <mergeCell ref="L65:L66"/>
    <mergeCell ref="M65:M66"/>
    <mergeCell ref="N65:N66"/>
    <mergeCell ref="O65:O66"/>
    <mergeCell ref="AR65:AR66"/>
    <mergeCell ref="U65:U66"/>
    <mergeCell ref="V65:V66"/>
    <mergeCell ref="BN65:BR65"/>
    <mergeCell ref="AS65:AS66"/>
    <mergeCell ref="AT65:AT66"/>
    <mergeCell ref="AU65:AU66"/>
    <mergeCell ref="AV65:AV66"/>
    <mergeCell ref="AW65:AW66"/>
    <mergeCell ref="AX65:AX66"/>
    <mergeCell ref="AY65:AY66"/>
    <mergeCell ref="AZ65:AZ66"/>
    <mergeCell ref="BA65:BA66"/>
    <mergeCell ref="BB65:BB66"/>
    <mergeCell ref="BC65:BC66"/>
    <mergeCell ref="AI65:AI66"/>
    <mergeCell ref="AJ65:AJ66"/>
    <mergeCell ref="AK65:AK66"/>
    <mergeCell ref="AL65:AL66"/>
    <mergeCell ref="AM65:AM66"/>
    <mergeCell ref="AN65:AN66"/>
    <mergeCell ref="AO65:AO66"/>
    <mergeCell ref="AP65:AP66"/>
    <mergeCell ref="AQ65:AQ66"/>
    <mergeCell ref="B116:F116"/>
    <mergeCell ref="G116:G117"/>
    <mergeCell ref="H116:H117"/>
    <mergeCell ref="I116:I117"/>
    <mergeCell ref="J116:J117"/>
    <mergeCell ref="C70:F70"/>
    <mergeCell ref="B71:F71"/>
    <mergeCell ref="B55:BM55"/>
    <mergeCell ref="W65:W66"/>
    <mergeCell ref="X65:X66"/>
    <mergeCell ref="Y65:Y66"/>
    <mergeCell ref="Z65:Z66"/>
    <mergeCell ref="AA65:AA66"/>
    <mergeCell ref="AB65:AB66"/>
    <mergeCell ref="AC65:AC66"/>
    <mergeCell ref="AD65:AD66"/>
    <mergeCell ref="AE65:AE66"/>
    <mergeCell ref="AF65:AF66"/>
    <mergeCell ref="AG65:AG66"/>
    <mergeCell ref="C67:F67"/>
    <mergeCell ref="C68:F68"/>
    <mergeCell ref="C69:F69"/>
    <mergeCell ref="B66:F66"/>
    <mergeCell ref="AH65:AH66"/>
    <mergeCell ref="CQ116:CQ117"/>
    <mergeCell ref="B117:F117"/>
    <mergeCell ref="AL116:AL117"/>
    <mergeCell ref="AM116:AM117"/>
    <mergeCell ref="AN116:AN117"/>
    <mergeCell ref="AO116:AO117"/>
    <mergeCell ref="AP116:AP117"/>
    <mergeCell ref="AQ116:AQ117"/>
    <mergeCell ref="AR116:AR117"/>
    <mergeCell ref="AS116:AS117"/>
    <mergeCell ref="AT116:AT117"/>
    <mergeCell ref="AU116:AU117"/>
    <mergeCell ref="AV116:AV117"/>
    <mergeCell ref="CI116:CI117"/>
    <mergeCell ref="CJ116:CJ117"/>
    <mergeCell ref="CK116:CK117"/>
    <mergeCell ref="CL116:CL117"/>
    <mergeCell ref="CM116:CM117"/>
    <mergeCell ref="CD116:CD117"/>
    <mergeCell ref="CE116:CE117"/>
    <mergeCell ref="CF116:CF117"/>
    <mergeCell ref="CG116:CG117"/>
    <mergeCell ref="CH116:CH117"/>
    <mergeCell ref="U116:U117"/>
    <mergeCell ref="C118:F118"/>
    <mergeCell ref="BX118:CA118"/>
    <mergeCell ref="C119:F119"/>
    <mergeCell ref="BX119:CA119"/>
    <mergeCell ref="C120:F120"/>
    <mergeCell ref="BX120:CA120"/>
    <mergeCell ref="CN116:CN117"/>
    <mergeCell ref="CO116:CO117"/>
    <mergeCell ref="CP116:CP117"/>
    <mergeCell ref="V116:V117"/>
    <mergeCell ref="CB116:CB117"/>
    <mergeCell ref="CC116:CC117"/>
    <mergeCell ref="AW116:AW117"/>
    <mergeCell ref="AX116:AX117"/>
    <mergeCell ref="AY116:AY117"/>
    <mergeCell ref="AZ116:AZ117"/>
    <mergeCell ref="BA116:BA117"/>
    <mergeCell ref="BB116:BB117"/>
    <mergeCell ref="BC116:BC117"/>
    <mergeCell ref="BD116:BD117"/>
    <mergeCell ref="BE116:BE117"/>
    <mergeCell ref="BF116:BF117"/>
    <mergeCell ref="BG116:BG117"/>
    <mergeCell ref="P116:P117"/>
    <mergeCell ref="C124:F124"/>
    <mergeCell ref="BX124:CA124"/>
    <mergeCell ref="C125:F125"/>
    <mergeCell ref="BX125:CA125"/>
    <mergeCell ref="C126:F126"/>
    <mergeCell ref="BX126:CA126"/>
    <mergeCell ref="C121:F121"/>
    <mergeCell ref="BX121:CA121"/>
    <mergeCell ref="C122:F122"/>
    <mergeCell ref="BX122:CA122"/>
    <mergeCell ref="C123:F123"/>
    <mergeCell ref="BX123:CA123"/>
    <mergeCell ref="B175:F175"/>
    <mergeCell ref="G175:G176"/>
    <mergeCell ref="H175:H176"/>
    <mergeCell ref="I175:I176"/>
    <mergeCell ref="J175:J176"/>
    <mergeCell ref="BX67:CA67"/>
    <mergeCell ref="BX68:CA68"/>
    <mergeCell ref="BX69:CA69"/>
    <mergeCell ref="BX70:CA70"/>
    <mergeCell ref="BW71:CA71"/>
    <mergeCell ref="C127:F127"/>
    <mergeCell ref="BX127:CA127"/>
    <mergeCell ref="B128:F128"/>
    <mergeCell ref="BW128:CA128"/>
    <mergeCell ref="B106:BM106"/>
    <mergeCell ref="AA116:AA117"/>
    <mergeCell ref="AB116:AB117"/>
    <mergeCell ref="AC116:AC117"/>
    <mergeCell ref="AD116:AD117"/>
    <mergeCell ref="AE116:AE117"/>
    <mergeCell ref="AF116:AF117"/>
    <mergeCell ref="AG116:AG117"/>
    <mergeCell ref="AH116:AH117"/>
    <mergeCell ref="AI116:AI117"/>
    <mergeCell ref="P175:P176"/>
    <mergeCell ref="Q175:Q176"/>
    <mergeCell ref="R175:R176"/>
    <mergeCell ref="S175:S176"/>
    <mergeCell ref="T175:T176"/>
    <mergeCell ref="K175:K176"/>
    <mergeCell ref="L175:L176"/>
    <mergeCell ref="M175:M176"/>
    <mergeCell ref="N175:N176"/>
    <mergeCell ref="O175:O176"/>
    <mergeCell ref="CM175:CM176"/>
    <mergeCell ref="CD175:CD176"/>
    <mergeCell ref="CE175:CE176"/>
    <mergeCell ref="CF175:CF176"/>
    <mergeCell ref="CG175:CG176"/>
    <mergeCell ref="CH175:CH176"/>
    <mergeCell ref="U175:U176"/>
    <mergeCell ref="V175:V176"/>
    <mergeCell ref="CB175:CB176"/>
    <mergeCell ref="CC175:CC176"/>
    <mergeCell ref="AH175:AH176"/>
    <mergeCell ref="AI175:AI176"/>
    <mergeCell ref="AJ175:AJ176"/>
    <mergeCell ref="AK175:AK176"/>
    <mergeCell ref="AL175:AL176"/>
    <mergeCell ref="AM175:AM176"/>
    <mergeCell ref="AN175:AN176"/>
    <mergeCell ref="AO175:AO176"/>
    <mergeCell ref="AP175:AP176"/>
    <mergeCell ref="AQ175:AQ176"/>
    <mergeCell ref="AR175:AR176"/>
    <mergeCell ref="BF175:BF176"/>
    <mergeCell ref="BG175:BG176"/>
    <mergeCell ref="AX175:AX176"/>
    <mergeCell ref="C178:F178"/>
    <mergeCell ref="BX178:CA178"/>
    <mergeCell ref="C179:F179"/>
    <mergeCell ref="BX179:CA179"/>
    <mergeCell ref="CN175:CN176"/>
    <mergeCell ref="CO175:CO176"/>
    <mergeCell ref="CP175:CP176"/>
    <mergeCell ref="CQ175:CQ176"/>
    <mergeCell ref="B176:F176"/>
    <mergeCell ref="W175:W176"/>
    <mergeCell ref="X175:X176"/>
    <mergeCell ref="Y175:Y176"/>
    <mergeCell ref="Z175:Z176"/>
    <mergeCell ref="AA175:AA176"/>
    <mergeCell ref="AB175:AB176"/>
    <mergeCell ref="AC175:AC176"/>
    <mergeCell ref="AD175:AD176"/>
    <mergeCell ref="AE175:AE176"/>
    <mergeCell ref="AF175:AF176"/>
    <mergeCell ref="AG175:AG176"/>
    <mergeCell ref="CI175:CI176"/>
    <mergeCell ref="CJ175:CJ176"/>
    <mergeCell ref="CK175:CK176"/>
    <mergeCell ref="CL175:CL176"/>
    <mergeCell ref="B183:F183"/>
    <mergeCell ref="BW183:CA183"/>
    <mergeCell ref="B165:BM165"/>
    <mergeCell ref="B223:F223"/>
    <mergeCell ref="G223:G224"/>
    <mergeCell ref="H223:H224"/>
    <mergeCell ref="I223:I224"/>
    <mergeCell ref="J223:J224"/>
    <mergeCell ref="K223:K224"/>
    <mergeCell ref="L223:L224"/>
    <mergeCell ref="M223:M224"/>
    <mergeCell ref="N223:N224"/>
    <mergeCell ref="O223:O224"/>
    <mergeCell ref="P223:P224"/>
    <mergeCell ref="Q223:Q224"/>
    <mergeCell ref="R223:R224"/>
    <mergeCell ref="C180:F180"/>
    <mergeCell ref="BX180:CA180"/>
    <mergeCell ref="C181:F181"/>
    <mergeCell ref="BX181:CA181"/>
    <mergeCell ref="C182:F182"/>
    <mergeCell ref="BX182:CA182"/>
    <mergeCell ref="C177:F177"/>
    <mergeCell ref="BX177:CA177"/>
    <mergeCell ref="CJ223:CJ224"/>
    <mergeCell ref="CK223:CK224"/>
    <mergeCell ref="CB223:CB224"/>
    <mergeCell ref="CC223:CC224"/>
    <mergeCell ref="CD223:CD224"/>
    <mergeCell ref="CE223:CE224"/>
    <mergeCell ref="CF223:CF224"/>
    <mergeCell ref="S223:S224"/>
    <mergeCell ref="T223:T224"/>
    <mergeCell ref="U223:U224"/>
    <mergeCell ref="V223:V224"/>
    <mergeCell ref="BJ223:BJ224"/>
    <mergeCell ref="BK223:BK224"/>
    <mergeCell ref="CQ223:CQ224"/>
    <mergeCell ref="B224:F224"/>
    <mergeCell ref="C225:F225"/>
    <mergeCell ref="BX225:CA225"/>
    <mergeCell ref="C226:F226"/>
    <mergeCell ref="BX226:CA226"/>
    <mergeCell ref="AW223:AW224"/>
    <mergeCell ref="AX223:AX224"/>
    <mergeCell ref="AY223:AY224"/>
    <mergeCell ref="AZ223:AZ224"/>
    <mergeCell ref="BA223:BA224"/>
    <mergeCell ref="BB223:BB224"/>
    <mergeCell ref="BC223:BC224"/>
    <mergeCell ref="BD223:BD224"/>
    <mergeCell ref="BE223:BE224"/>
    <mergeCell ref="BF223:BF224"/>
    <mergeCell ref="CL223:CL224"/>
    <mergeCell ref="CM223:CM224"/>
    <mergeCell ref="CN223:CN224"/>
    <mergeCell ref="CO223:CO224"/>
    <mergeCell ref="CP223:CP224"/>
    <mergeCell ref="CG223:CG224"/>
    <mergeCell ref="CH223:CH224"/>
    <mergeCell ref="CI223:CI224"/>
    <mergeCell ref="I270:I271"/>
    <mergeCell ref="J270:J271"/>
    <mergeCell ref="C227:F227"/>
    <mergeCell ref="BX227:CA227"/>
    <mergeCell ref="B228:F228"/>
    <mergeCell ref="BW228:CA228"/>
    <mergeCell ref="B217:BM217"/>
    <mergeCell ref="AL223:AL224"/>
    <mergeCell ref="AM223:AM224"/>
    <mergeCell ref="AN223:AN224"/>
    <mergeCell ref="AO223:AO224"/>
    <mergeCell ref="AP223:AP224"/>
    <mergeCell ref="AQ223:AQ224"/>
    <mergeCell ref="AR223:AR224"/>
    <mergeCell ref="AS223:AS224"/>
    <mergeCell ref="AT223:AT224"/>
    <mergeCell ref="AU223:AU224"/>
    <mergeCell ref="AV223:AV224"/>
    <mergeCell ref="BL223:BL224"/>
    <mergeCell ref="BM223:BM224"/>
    <mergeCell ref="W270:W271"/>
    <mergeCell ref="X270:X271"/>
    <mergeCell ref="Y270:Y271"/>
    <mergeCell ref="Z270:Z271"/>
    <mergeCell ref="CC270:CC271"/>
    <mergeCell ref="AM270:AM271"/>
    <mergeCell ref="AN270:AN271"/>
    <mergeCell ref="AO270:AO271"/>
    <mergeCell ref="AP270:AP271"/>
    <mergeCell ref="AQ270:AQ271"/>
    <mergeCell ref="AR270:AR271"/>
    <mergeCell ref="AS270:AS271"/>
    <mergeCell ref="AT270:AT271"/>
    <mergeCell ref="AU270:AU271"/>
    <mergeCell ref="AV270:AV271"/>
    <mergeCell ref="AW270:AW271"/>
    <mergeCell ref="AX270:AX271"/>
    <mergeCell ref="AY270:AY271"/>
    <mergeCell ref="AZ270:AZ271"/>
    <mergeCell ref="BA270:BA271"/>
    <mergeCell ref="BB270:BB271"/>
    <mergeCell ref="BM270:BM271"/>
    <mergeCell ref="BJ270:BJ271"/>
    <mergeCell ref="BK270:BK271"/>
    <mergeCell ref="BL270:BL271"/>
    <mergeCell ref="CN270:CN271"/>
    <mergeCell ref="CO270:CO271"/>
    <mergeCell ref="CP270:CP271"/>
    <mergeCell ref="CQ270:CQ271"/>
    <mergeCell ref="B271:F271"/>
    <mergeCell ref="AG270:AG271"/>
    <mergeCell ref="AH270:AH271"/>
    <mergeCell ref="AI270:AI271"/>
    <mergeCell ref="AJ270:AJ271"/>
    <mergeCell ref="AK270:AK271"/>
    <mergeCell ref="AL270:AL271"/>
    <mergeCell ref="CI270:CI271"/>
    <mergeCell ref="CJ270:CJ271"/>
    <mergeCell ref="CK270:CK271"/>
    <mergeCell ref="CL270:CL271"/>
    <mergeCell ref="CM270:CM271"/>
    <mergeCell ref="CD270:CD271"/>
    <mergeCell ref="CE270:CE271"/>
    <mergeCell ref="CF270:CF271"/>
    <mergeCell ref="CG270:CG271"/>
    <mergeCell ref="CH270:CH271"/>
    <mergeCell ref="U270:U271"/>
    <mergeCell ref="V270:V271"/>
    <mergeCell ref="CB270:CB271"/>
    <mergeCell ref="C275:F275"/>
    <mergeCell ref="BX275:CA275"/>
    <mergeCell ref="B276:F276"/>
    <mergeCell ref="BW276:CA276"/>
    <mergeCell ref="B264:BM264"/>
    <mergeCell ref="C272:F272"/>
    <mergeCell ref="BX272:CA272"/>
    <mergeCell ref="C273:F273"/>
    <mergeCell ref="BX273:CA273"/>
    <mergeCell ref="C274:F274"/>
    <mergeCell ref="BX274:CA274"/>
    <mergeCell ref="P270:P271"/>
    <mergeCell ref="Q270:Q271"/>
    <mergeCell ref="R270:R271"/>
    <mergeCell ref="S270:S271"/>
    <mergeCell ref="T270:T271"/>
    <mergeCell ref="K270:K271"/>
    <mergeCell ref="L270:L271"/>
    <mergeCell ref="M270:M271"/>
    <mergeCell ref="N270:N271"/>
    <mergeCell ref="O270:O271"/>
    <mergeCell ref="B270:F270"/>
    <mergeCell ref="G270:G271"/>
    <mergeCell ref="H270:H271"/>
    <mergeCell ref="BA15:BA16"/>
    <mergeCell ref="BB15:BB16"/>
    <mergeCell ref="BC15:BC16"/>
    <mergeCell ref="BD15:BD16"/>
    <mergeCell ref="BE15:BE16"/>
    <mergeCell ref="AK15:AK16"/>
    <mergeCell ref="AV15:AV16"/>
    <mergeCell ref="AW15:AW16"/>
    <mergeCell ref="AX15:AX16"/>
    <mergeCell ref="AY15:AY16"/>
    <mergeCell ref="AZ15:AZ16"/>
    <mergeCell ref="AQ15:AQ16"/>
    <mergeCell ref="AR15:AR16"/>
    <mergeCell ref="AS15:AS16"/>
    <mergeCell ref="AT15:AT16"/>
    <mergeCell ref="AU15:AU16"/>
    <mergeCell ref="BM15:BM16"/>
    <mergeCell ref="BK15:BK16"/>
    <mergeCell ref="BL15:BL16"/>
    <mergeCell ref="CR15:CR16"/>
    <mergeCell ref="BF15:BF16"/>
    <mergeCell ref="BG15:BG16"/>
    <mergeCell ref="BH15:BH16"/>
    <mergeCell ref="BI15:BI16"/>
    <mergeCell ref="BJ15:BJ16"/>
    <mergeCell ref="CX15:CX16"/>
    <mergeCell ref="CY15:CY16"/>
    <mergeCell ref="CZ15:CZ16"/>
    <mergeCell ref="DA15:DA16"/>
    <mergeCell ref="DB15:DB16"/>
    <mergeCell ref="CS15:CS16"/>
    <mergeCell ref="CT15:CT16"/>
    <mergeCell ref="CU15:CU16"/>
    <mergeCell ref="CV15:CV16"/>
    <mergeCell ref="CW15:CW16"/>
    <mergeCell ref="DA116:DA117"/>
    <mergeCell ref="DB116:DB117"/>
    <mergeCell ref="DC116:DC117"/>
    <mergeCell ref="DD116:DD117"/>
    <mergeCell ref="DE116:DE117"/>
    <mergeCell ref="DF116:DF117"/>
    <mergeCell ref="DH15:DH16"/>
    <mergeCell ref="DI15:DI16"/>
    <mergeCell ref="DJ15:DJ16"/>
    <mergeCell ref="DC15:DC16"/>
    <mergeCell ref="DD15:DD16"/>
    <mergeCell ref="DE15:DE16"/>
    <mergeCell ref="DF15:DF16"/>
    <mergeCell ref="DG15:DG16"/>
    <mergeCell ref="CR116:CR117"/>
    <mergeCell ref="CS116:CS117"/>
    <mergeCell ref="CT116:CT117"/>
    <mergeCell ref="CU116:CU117"/>
    <mergeCell ref="CV116:CV117"/>
    <mergeCell ref="CW116:CW117"/>
    <mergeCell ref="CX116:CX117"/>
    <mergeCell ref="CY116:CY117"/>
    <mergeCell ref="CZ116:CZ117"/>
    <mergeCell ref="CR175:CR176"/>
    <mergeCell ref="CS175:CS176"/>
    <mergeCell ref="CT175:CT176"/>
    <mergeCell ref="CU175:CU176"/>
    <mergeCell ref="CV175:CV176"/>
    <mergeCell ref="CW175:CW176"/>
    <mergeCell ref="CX175:CX176"/>
    <mergeCell ref="CY175:CY176"/>
    <mergeCell ref="CZ175:CZ176"/>
    <mergeCell ref="CR223:CR224"/>
    <mergeCell ref="CS223:CS224"/>
    <mergeCell ref="CT223:CT224"/>
    <mergeCell ref="CU223:CU224"/>
    <mergeCell ref="CV223:CV224"/>
    <mergeCell ref="CW223:CW224"/>
    <mergeCell ref="CX223:CX224"/>
    <mergeCell ref="CY223:CY224"/>
    <mergeCell ref="CZ223:CZ224"/>
    <mergeCell ref="DA270:DA271"/>
    <mergeCell ref="DB270:DB271"/>
    <mergeCell ref="DC270:DC271"/>
    <mergeCell ref="DE223:DE224"/>
    <mergeCell ref="DF223:DF224"/>
    <mergeCell ref="DG223:DG224"/>
    <mergeCell ref="DH223:DH224"/>
    <mergeCell ref="DI223:DI224"/>
    <mergeCell ref="DK175:DK176"/>
    <mergeCell ref="DA223:DA224"/>
    <mergeCell ref="DB223:DB224"/>
    <mergeCell ref="DC223:DC224"/>
    <mergeCell ref="DD223:DD224"/>
    <mergeCell ref="DF175:DF176"/>
    <mergeCell ref="DG175:DG176"/>
    <mergeCell ref="DH175:DH176"/>
    <mergeCell ref="DI175:DI176"/>
    <mergeCell ref="DJ175:DJ176"/>
    <mergeCell ref="DA175:DA176"/>
    <mergeCell ref="DB175:DB176"/>
    <mergeCell ref="DC175:DC176"/>
    <mergeCell ref="DD175:DD176"/>
    <mergeCell ref="DE175:DE176"/>
    <mergeCell ref="DD270:DD271"/>
    <mergeCell ref="CR270:CR271"/>
    <mergeCell ref="CS270:CS271"/>
    <mergeCell ref="CT270:CT271"/>
    <mergeCell ref="CU270:CU271"/>
    <mergeCell ref="CV270:CV271"/>
    <mergeCell ref="CW270:CW271"/>
    <mergeCell ref="CX270:CX271"/>
    <mergeCell ref="CY270:CY271"/>
    <mergeCell ref="CZ270:CZ271"/>
    <mergeCell ref="DV15:DV16"/>
    <mergeCell ref="DT270:DT271"/>
    <mergeCell ref="DU270:DU271"/>
    <mergeCell ref="DV270:DV271"/>
    <mergeCell ref="DG116:DG117"/>
    <mergeCell ref="DH116:DH117"/>
    <mergeCell ref="DI116:DI117"/>
    <mergeCell ref="DJ116:DJ117"/>
    <mergeCell ref="DK116:DK117"/>
    <mergeCell ref="DM15:DM16"/>
    <mergeCell ref="DR223:DR224"/>
    <mergeCell ref="DS223:DS224"/>
    <mergeCell ref="DT223:DT224"/>
    <mergeCell ref="DU223:DU224"/>
    <mergeCell ref="DV223:DV224"/>
    <mergeCell ref="DR15:DR16"/>
    <mergeCell ref="DL175:DL176"/>
    <mergeCell ref="DM175:DM176"/>
    <mergeCell ref="DL116:DL117"/>
    <mergeCell ref="DM116:DM117"/>
    <mergeCell ref="DK15:DK16"/>
    <mergeCell ref="DL15:DL16"/>
    <mergeCell ref="DN175:DN176"/>
    <mergeCell ref="DO175:DO176"/>
    <mergeCell ref="DW223:DW224"/>
    <mergeCell ref="DS270:DS271"/>
    <mergeCell ref="DE270:DE271"/>
    <mergeCell ref="DF270:DF271"/>
    <mergeCell ref="DG270:DG271"/>
    <mergeCell ref="DH270:DH271"/>
    <mergeCell ref="DJ223:DJ224"/>
    <mergeCell ref="DK223:DK224"/>
    <mergeCell ref="DL223:DL224"/>
    <mergeCell ref="DM223:DM224"/>
    <mergeCell ref="DI270:DI271"/>
    <mergeCell ref="DJ270:DJ271"/>
    <mergeCell ref="DK270:DK271"/>
    <mergeCell ref="DL270:DL271"/>
    <mergeCell ref="DM270:DM271"/>
    <mergeCell ref="DO223:DO224"/>
    <mergeCell ref="DP223:DP224"/>
    <mergeCell ref="DQ223:DQ224"/>
    <mergeCell ref="DP175:DP176"/>
    <mergeCell ref="DQ175:DQ176"/>
    <mergeCell ref="DR175:DR176"/>
    <mergeCell ref="DX15:DX16"/>
    <mergeCell ref="DY15:DY16"/>
    <mergeCell ref="DZ15:DZ16"/>
    <mergeCell ref="DN116:DN117"/>
    <mergeCell ref="DO116:DO117"/>
    <mergeCell ref="DP116:DP117"/>
    <mergeCell ref="DQ116:DQ117"/>
    <mergeCell ref="DR116:DR117"/>
    <mergeCell ref="DS116:DS117"/>
    <mergeCell ref="DT116:DT117"/>
    <mergeCell ref="DU116:DU117"/>
    <mergeCell ref="DV116:DV117"/>
    <mergeCell ref="DW116:DW117"/>
    <mergeCell ref="DX116:DX117"/>
    <mergeCell ref="DY116:DY117"/>
    <mergeCell ref="DZ116:DZ117"/>
    <mergeCell ref="DS15:DS16"/>
    <mergeCell ref="DT15:DT16"/>
    <mergeCell ref="DU15:DU16"/>
    <mergeCell ref="DW15:DW16"/>
    <mergeCell ref="DN15:DN16"/>
    <mergeCell ref="DO15:DO16"/>
    <mergeCell ref="DP15:DP16"/>
    <mergeCell ref="DQ15:DQ16"/>
    <mergeCell ref="DX175:DX176"/>
    <mergeCell ref="DY175:DY176"/>
    <mergeCell ref="DZ175:DZ176"/>
    <mergeCell ref="DW270:DW271"/>
    <mergeCell ref="DN270:DN271"/>
    <mergeCell ref="DO270:DO271"/>
    <mergeCell ref="DP270:DP271"/>
    <mergeCell ref="DQ270:DQ271"/>
    <mergeCell ref="DR270:DR271"/>
    <mergeCell ref="DX270:DX271"/>
    <mergeCell ref="DY270:DY271"/>
    <mergeCell ref="DZ270:DZ271"/>
    <mergeCell ref="DX223:DX224"/>
    <mergeCell ref="DY223:DY224"/>
    <mergeCell ref="DZ223:DZ224"/>
    <mergeCell ref="DS175:DS176"/>
    <mergeCell ref="DT175:DT176"/>
    <mergeCell ref="DU175:DU176"/>
    <mergeCell ref="DV175:DV176"/>
    <mergeCell ref="DW175:DW176"/>
    <mergeCell ref="DN223:DN224"/>
    <mergeCell ref="EH15:EH16"/>
    <mergeCell ref="EA116:EA117"/>
    <mergeCell ref="EB116:EB117"/>
    <mergeCell ref="EC116:EC117"/>
    <mergeCell ref="ED116:ED117"/>
    <mergeCell ref="EE116:EE117"/>
    <mergeCell ref="EF116:EF117"/>
    <mergeCell ref="EG116:EG117"/>
    <mergeCell ref="EH116:EH117"/>
    <mergeCell ref="EC15:EC16"/>
    <mergeCell ref="ED15:ED16"/>
    <mergeCell ref="EE15:EE16"/>
    <mergeCell ref="EF15:EF16"/>
    <mergeCell ref="EG15:EG16"/>
    <mergeCell ref="EA15:EA16"/>
    <mergeCell ref="EB15:EB16"/>
    <mergeCell ref="EH270:EH271"/>
    <mergeCell ref="EC270:EC271"/>
    <mergeCell ref="ED270:ED271"/>
    <mergeCell ref="EE270:EE271"/>
    <mergeCell ref="EF270:EF271"/>
    <mergeCell ref="EG270:EG271"/>
    <mergeCell ref="EH175:EH176"/>
    <mergeCell ref="EA223:EA224"/>
    <mergeCell ref="EB223:EB224"/>
    <mergeCell ref="EC223:EC224"/>
    <mergeCell ref="ED223:ED224"/>
    <mergeCell ref="EE223:EE224"/>
    <mergeCell ref="EF223:EF224"/>
    <mergeCell ref="EG223:EG224"/>
    <mergeCell ref="EH223:EH224"/>
    <mergeCell ref="EC175:EC176"/>
    <mergeCell ref="ED175:ED176"/>
    <mergeCell ref="EE175:EE176"/>
    <mergeCell ref="EF175:EF176"/>
    <mergeCell ref="EG175:EG176"/>
    <mergeCell ref="EA175:EA176"/>
    <mergeCell ref="EB175:EB176"/>
    <mergeCell ref="EA270:EA271"/>
    <mergeCell ref="EB270:EB271"/>
    <mergeCell ref="BI65:BI66"/>
    <mergeCell ref="BJ65:BJ66"/>
    <mergeCell ref="BK65:BK66"/>
    <mergeCell ref="BL65:BL66"/>
    <mergeCell ref="BM65:BM66"/>
    <mergeCell ref="BD65:BD66"/>
    <mergeCell ref="BE65:BE66"/>
    <mergeCell ref="BF65:BF66"/>
    <mergeCell ref="BG65:BG66"/>
    <mergeCell ref="BH65:BH66"/>
    <mergeCell ref="BM116:BM117"/>
    <mergeCell ref="BH116:BH117"/>
    <mergeCell ref="BI116:BI117"/>
    <mergeCell ref="BJ116:BJ117"/>
    <mergeCell ref="BK116:BK117"/>
    <mergeCell ref="BL116:BL117"/>
    <mergeCell ref="H78:N78"/>
    <mergeCell ref="W116:W117"/>
    <mergeCell ref="X116:X117"/>
    <mergeCell ref="Y116:Y117"/>
    <mergeCell ref="Z116:Z117"/>
    <mergeCell ref="AJ116:AJ117"/>
    <mergeCell ref="AK116:AK117"/>
    <mergeCell ref="Q116:Q117"/>
    <mergeCell ref="R116:R117"/>
    <mergeCell ref="S116:S117"/>
    <mergeCell ref="T116:T117"/>
    <mergeCell ref="K116:K117"/>
    <mergeCell ref="L116:L117"/>
    <mergeCell ref="M116:M117"/>
    <mergeCell ref="N116:N117"/>
    <mergeCell ref="O116:O117"/>
    <mergeCell ref="AY175:AY176"/>
    <mergeCell ref="AZ175:AZ176"/>
    <mergeCell ref="BA175:BA176"/>
    <mergeCell ref="BB175:BB176"/>
    <mergeCell ref="AS175:AS176"/>
    <mergeCell ref="AT175:AT176"/>
    <mergeCell ref="AU175:AU176"/>
    <mergeCell ref="AV175:AV176"/>
    <mergeCell ref="AW175:AW176"/>
    <mergeCell ref="BM175:BM176"/>
    <mergeCell ref="W223:W224"/>
    <mergeCell ref="X223:X224"/>
    <mergeCell ref="Y223:Y224"/>
    <mergeCell ref="Z223:Z224"/>
    <mergeCell ref="AA223:AA224"/>
    <mergeCell ref="AB223:AB224"/>
    <mergeCell ref="AC223:AC224"/>
    <mergeCell ref="AD223:AD224"/>
    <mergeCell ref="AE223:AE224"/>
    <mergeCell ref="AF223:AF224"/>
    <mergeCell ref="AG223:AG224"/>
    <mergeCell ref="AH223:AH224"/>
    <mergeCell ref="AI223:AI224"/>
    <mergeCell ref="AJ223:AJ224"/>
    <mergeCell ref="AK223:AK224"/>
    <mergeCell ref="BH175:BH176"/>
    <mergeCell ref="BI175:BI176"/>
    <mergeCell ref="BJ175:BJ176"/>
    <mergeCell ref="BK175:BK176"/>
    <mergeCell ref="BL175:BL176"/>
    <mergeCell ref="BC175:BC176"/>
    <mergeCell ref="BD175:BD176"/>
    <mergeCell ref="BE175:BE176"/>
    <mergeCell ref="AA270:AA271"/>
    <mergeCell ref="AB270:AB271"/>
    <mergeCell ref="AC270:AC271"/>
    <mergeCell ref="AD270:AD271"/>
    <mergeCell ref="AE270:AE271"/>
    <mergeCell ref="AF270:AF271"/>
    <mergeCell ref="BG223:BG224"/>
    <mergeCell ref="BH223:BH224"/>
    <mergeCell ref="BI223:BI224"/>
    <mergeCell ref="BH270:BH271"/>
    <mergeCell ref="BI270:BI271"/>
    <mergeCell ref="BC270:BC271"/>
    <mergeCell ref="BD270:BD271"/>
    <mergeCell ref="BE270:BE271"/>
    <mergeCell ref="BF270:BF271"/>
    <mergeCell ref="BG270:BG271"/>
  </mergeCells>
  <dataValidations count="1">
    <dataValidation type="list" allowBlank="1" showInputMessage="1" showErrorMessage="1" sqref="D3" xr:uid="{F202714C-0E7F-2847-8084-41049B7E7E82}">
      <formula1>$BT$1:$BT$8</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F0D64-78E9-B84E-90A4-087293EEF798}">
  <sheetPr codeName="Hoja32"/>
  <dimension ref="A1:IL968"/>
  <sheetViews>
    <sheetView workbookViewId="0">
      <pane xSplit="2" ySplit="1" topLeftCell="HI2" activePane="bottomRight" state="frozen"/>
      <selection pane="topRight" activeCell="C1" sqref="C1"/>
      <selection pane="bottomLeft" activeCell="A4" sqref="A4"/>
      <selection pane="bottomRight" activeCell="IH83" sqref="IH83"/>
    </sheetView>
  </sheetViews>
  <sheetFormatPr baseColWidth="10" defaultColWidth="10.83203125" defaultRowHeight="14"/>
  <cols>
    <col min="1" max="1" width="10.83203125" style="378"/>
    <col min="2" max="2" width="58.5" style="356" customWidth="1"/>
    <col min="3" max="90" width="19.83203125" style="365" customWidth="1"/>
    <col min="91" max="246" width="19.83203125" style="356" customWidth="1"/>
    <col min="247" max="16384" width="10.83203125" style="356"/>
  </cols>
  <sheetData>
    <row r="1" spans="1:246" s="365" customFormat="1" ht="16" customHeight="1">
      <c r="A1" s="936"/>
      <c r="B1" s="936"/>
      <c r="C1" s="372">
        <v>1</v>
      </c>
      <c r="D1" s="372">
        <v>2</v>
      </c>
      <c r="E1" s="372">
        <v>3</v>
      </c>
      <c r="F1" s="372">
        <v>4</v>
      </c>
      <c r="G1" s="372">
        <v>5</v>
      </c>
      <c r="H1" s="372">
        <v>6</v>
      </c>
      <c r="I1" s="372">
        <v>7</v>
      </c>
      <c r="J1" s="372">
        <v>8</v>
      </c>
      <c r="K1" s="372">
        <v>9</v>
      </c>
      <c r="L1" s="372">
        <v>10</v>
      </c>
      <c r="M1" s="372">
        <v>11</v>
      </c>
      <c r="N1" s="372">
        <v>12</v>
      </c>
      <c r="O1" s="372">
        <v>13</v>
      </c>
      <c r="P1" s="372">
        <v>14</v>
      </c>
      <c r="Q1" s="372">
        <v>15</v>
      </c>
      <c r="R1" s="372">
        <v>16</v>
      </c>
      <c r="S1" s="372">
        <v>17</v>
      </c>
      <c r="T1" s="372">
        <v>18</v>
      </c>
      <c r="U1" s="372">
        <v>19</v>
      </c>
      <c r="V1" s="372">
        <v>20</v>
      </c>
      <c r="W1" s="372">
        <v>21</v>
      </c>
      <c r="X1" s="372">
        <v>22</v>
      </c>
      <c r="Y1" s="372">
        <v>23</v>
      </c>
      <c r="Z1" s="372">
        <v>24</v>
      </c>
      <c r="AA1" s="372">
        <v>25</v>
      </c>
      <c r="AB1" s="372">
        <v>26</v>
      </c>
      <c r="AC1" s="372">
        <v>27</v>
      </c>
      <c r="AD1" s="372">
        <v>28</v>
      </c>
      <c r="AE1" s="372">
        <v>29</v>
      </c>
      <c r="AF1" s="372">
        <v>30</v>
      </c>
      <c r="AG1" s="372">
        <v>31</v>
      </c>
      <c r="AH1" s="372">
        <v>32</v>
      </c>
      <c r="AI1" s="372">
        <v>33</v>
      </c>
      <c r="AJ1" s="372">
        <v>34</v>
      </c>
      <c r="AK1" s="372">
        <v>35</v>
      </c>
      <c r="AL1" s="372">
        <v>36</v>
      </c>
      <c r="AM1" s="372">
        <v>37</v>
      </c>
      <c r="AN1" s="372">
        <v>38</v>
      </c>
      <c r="AO1" s="372">
        <v>39</v>
      </c>
      <c r="AP1" s="372">
        <v>40</v>
      </c>
      <c r="AQ1" s="372">
        <v>41</v>
      </c>
      <c r="AR1" s="372">
        <v>42</v>
      </c>
      <c r="AS1" s="372">
        <v>43</v>
      </c>
      <c r="AT1" s="372">
        <v>44</v>
      </c>
      <c r="AU1" s="372">
        <v>45</v>
      </c>
      <c r="AV1" s="372">
        <v>46</v>
      </c>
      <c r="AW1" s="372">
        <v>47</v>
      </c>
      <c r="AX1" s="372">
        <v>48</v>
      </c>
      <c r="AY1" s="372">
        <v>49</v>
      </c>
      <c r="AZ1" s="372">
        <v>50</v>
      </c>
      <c r="BA1" s="372">
        <v>51</v>
      </c>
      <c r="BB1" s="372">
        <v>52</v>
      </c>
      <c r="BC1" s="372">
        <v>53</v>
      </c>
      <c r="BD1" s="372">
        <v>54</v>
      </c>
      <c r="BE1" s="372">
        <v>55</v>
      </c>
      <c r="BF1" s="372">
        <v>56</v>
      </c>
      <c r="BG1" s="372">
        <v>57</v>
      </c>
      <c r="BH1" s="372">
        <v>58</v>
      </c>
      <c r="BI1" s="372">
        <v>59</v>
      </c>
      <c r="BJ1" s="372">
        <v>60</v>
      </c>
      <c r="BK1" s="372">
        <v>61</v>
      </c>
      <c r="BL1" s="372">
        <v>62</v>
      </c>
      <c r="BM1" s="372">
        <v>63</v>
      </c>
      <c r="BN1" s="372">
        <v>64</v>
      </c>
      <c r="BO1" s="372">
        <v>65</v>
      </c>
      <c r="BP1" s="372">
        <v>66</v>
      </c>
      <c r="BQ1" s="372">
        <v>67</v>
      </c>
      <c r="BR1" s="372">
        <v>68</v>
      </c>
      <c r="BS1" s="372">
        <v>69</v>
      </c>
      <c r="BT1" s="372">
        <v>70</v>
      </c>
      <c r="BU1" s="372">
        <v>71</v>
      </c>
      <c r="BV1" s="372">
        <v>72</v>
      </c>
      <c r="BW1" s="372">
        <v>73</v>
      </c>
      <c r="BX1" s="372">
        <v>74</v>
      </c>
      <c r="BY1" s="372">
        <v>75</v>
      </c>
      <c r="BZ1" s="372">
        <v>76</v>
      </c>
      <c r="CA1" s="372">
        <v>77</v>
      </c>
      <c r="CB1" s="372">
        <v>78</v>
      </c>
      <c r="CC1" s="372">
        <v>79</v>
      </c>
      <c r="CD1" s="372">
        <v>80</v>
      </c>
      <c r="CE1" s="372">
        <v>81</v>
      </c>
      <c r="CF1" s="372">
        <v>82</v>
      </c>
      <c r="CG1" s="372">
        <v>83</v>
      </c>
      <c r="CH1" s="372">
        <v>84</v>
      </c>
      <c r="CI1" s="372">
        <v>85</v>
      </c>
      <c r="CJ1" s="372">
        <v>86</v>
      </c>
      <c r="CK1" s="372">
        <v>87</v>
      </c>
      <c r="CL1" s="372">
        <v>88</v>
      </c>
      <c r="CM1" s="372">
        <v>89</v>
      </c>
      <c r="CN1" s="372">
        <v>90</v>
      </c>
      <c r="CO1" s="372">
        <v>91</v>
      </c>
      <c r="CP1" s="372">
        <v>92</v>
      </c>
      <c r="CQ1" s="372">
        <v>93</v>
      </c>
      <c r="CR1" s="372">
        <v>94</v>
      </c>
      <c r="CS1" s="372">
        <v>95</v>
      </c>
      <c r="CT1" s="372">
        <v>96</v>
      </c>
      <c r="CU1" s="372">
        <v>97</v>
      </c>
      <c r="CV1" s="372">
        <v>98</v>
      </c>
      <c r="CW1" s="372">
        <v>99</v>
      </c>
      <c r="CX1" s="372">
        <v>100</v>
      </c>
      <c r="CY1" s="372">
        <v>101</v>
      </c>
      <c r="CZ1" s="372">
        <v>102</v>
      </c>
      <c r="DA1" s="372">
        <v>103</v>
      </c>
      <c r="DB1" s="372">
        <v>104</v>
      </c>
      <c r="DC1" s="372">
        <v>105</v>
      </c>
      <c r="DD1" s="372">
        <v>106</v>
      </c>
      <c r="DE1" s="372">
        <v>107</v>
      </c>
      <c r="DF1" s="372">
        <v>108</v>
      </c>
      <c r="DG1" s="372">
        <v>109</v>
      </c>
      <c r="DH1" s="372">
        <v>110</v>
      </c>
      <c r="DI1" s="372">
        <v>111</v>
      </c>
      <c r="DJ1" s="372">
        <v>112</v>
      </c>
      <c r="DK1" s="372">
        <v>113</v>
      </c>
      <c r="DL1" s="372">
        <v>114</v>
      </c>
      <c r="DM1" s="372">
        <v>115</v>
      </c>
      <c r="DN1" s="372">
        <v>116</v>
      </c>
      <c r="DO1" s="372">
        <v>117</v>
      </c>
      <c r="DP1" s="372">
        <v>118</v>
      </c>
      <c r="DQ1" s="372">
        <v>119</v>
      </c>
      <c r="DR1" s="372">
        <v>120</v>
      </c>
      <c r="DS1" s="372">
        <v>121</v>
      </c>
      <c r="DT1" s="372">
        <v>122</v>
      </c>
      <c r="DU1" s="372">
        <v>123</v>
      </c>
      <c r="DV1" s="372">
        <v>124</v>
      </c>
      <c r="DW1" s="372">
        <v>125</v>
      </c>
      <c r="DX1" s="372">
        <v>126</v>
      </c>
      <c r="DY1" s="372">
        <v>127</v>
      </c>
      <c r="DZ1" s="372">
        <v>128</v>
      </c>
      <c r="EA1" s="372">
        <v>129</v>
      </c>
      <c r="EB1" s="372">
        <v>130</v>
      </c>
      <c r="EC1" s="372">
        <v>131</v>
      </c>
      <c r="ED1" s="372">
        <v>132</v>
      </c>
      <c r="EE1" s="372">
        <v>133</v>
      </c>
      <c r="EF1" s="372">
        <v>134</v>
      </c>
      <c r="EG1" s="372">
        <v>135</v>
      </c>
      <c r="EH1" s="372">
        <v>136</v>
      </c>
      <c r="EI1" s="372">
        <v>137</v>
      </c>
      <c r="EJ1" s="372">
        <v>138</v>
      </c>
      <c r="EK1" s="372">
        <v>139</v>
      </c>
      <c r="EL1" s="372">
        <v>140</v>
      </c>
      <c r="EM1" s="372">
        <v>141</v>
      </c>
      <c r="EN1" s="372">
        <v>142</v>
      </c>
      <c r="EO1" s="372">
        <v>143</v>
      </c>
      <c r="EP1" s="372">
        <v>144</v>
      </c>
      <c r="EQ1" s="372">
        <v>145</v>
      </c>
      <c r="ER1" s="372">
        <v>146</v>
      </c>
      <c r="ES1" s="372">
        <v>147</v>
      </c>
      <c r="ET1" s="372">
        <v>148</v>
      </c>
      <c r="EU1" s="372">
        <v>149</v>
      </c>
      <c r="EV1" s="372">
        <v>150</v>
      </c>
      <c r="EW1" s="372">
        <v>151</v>
      </c>
      <c r="EX1" s="372">
        <v>152</v>
      </c>
      <c r="EY1" s="372">
        <v>153</v>
      </c>
      <c r="EZ1" s="372">
        <v>154</v>
      </c>
      <c r="FA1" s="372">
        <v>155</v>
      </c>
      <c r="FB1" s="372">
        <v>156</v>
      </c>
      <c r="FC1" s="372">
        <v>157</v>
      </c>
      <c r="FD1" s="372">
        <v>158</v>
      </c>
      <c r="FE1" s="372">
        <v>159</v>
      </c>
      <c r="FF1" s="372">
        <v>160</v>
      </c>
      <c r="FG1" s="372">
        <v>161</v>
      </c>
      <c r="FH1" s="372">
        <v>162</v>
      </c>
      <c r="FI1" s="372">
        <v>163</v>
      </c>
      <c r="FJ1" s="372">
        <v>164</v>
      </c>
      <c r="FK1" s="372">
        <v>165</v>
      </c>
      <c r="FL1" s="372">
        <v>166</v>
      </c>
      <c r="FM1" s="372">
        <v>167</v>
      </c>
      <c r="FN1" s="372">
        <v>168</v>
      </c>
      <c r="FO1" s="372">
        <v>169</v>
      </c>
      <c r="FP1" s="372">
        <v>170</v>
      </c>
      <c r="FQ1" s="372">
        <v>171</v>
      </c>
      <c r="FR1" s="372">
        <v>172</v>
      </c>
      <c r="FS1" s="372">
        <v>173</v>
      </c>
      <c r="FT1" s="372">
        <v>174</v>
      </c>
      <c r="FU1" s="372">
        <v>175</v>
      </c>
      <c r="FV1" s="372">
        <v>176</v>
      </c>
      <c r="FW1" s="372">
        <v>177</v>
      </c>
      <c r="FX1" s="372">
        <v>178</v>
      </c>
      <c r="FY1" s="372">
        <v>179</v>
      </c>
      <c r="FZ1" s="372">
        <v>180</v>
      </c>
      <c r="GA1" s="372">
        <v>181</v>
      </c>
      <c r="GB1" s="372">
        <v>182</v>
      </c>
      <c r="GC1" s="372">
        <v>183</v>
      </c>
      <c r="GD1" s="372">
        <v>184</v>
      </c>
      <c r="GE1" s="372">
        <v>185</v>
      </c>
      <c r="GF1" s="372">
        <v>186</v>
      </c>
      <c r="GG1" s="372">
        <v>187</v>
      </c>
      <c r="GH1" s="372">
        <v>188</v>
      </c>
      <c r="GI1" s="372">
        <v>189</v>
      </c>
      <c r="GJ1" s="372">
        <v>190</v>
      </c>
      <c r="GK1" s="372">
        <v>191</v>
      </c>
      <c r="GL1" s="372">
        <v>192</v>
      </c>
      <c r="GM1" s="372">
        <v>193</v>
      </c>
      <c r="GN1" s="372">
        <v>194</v>
      </c>
      <c r="GO1" s="372">
        <v>195</v>
      </c>
      <c r="GP1" s="372">
        <v>196</v>
      </c>
      <c r="GQ1" s="372">
        <v>197</v>
      </c>
      <c r="GR1" s="372">
        <v>198</v>
      </c>
      <c r="GS1" s="372">
        <v>199</v>
      </c>
      <c r="GT1" s="372">
        <v>200</v>
      </c>
      <c r="GU1" s="372">
        <v>201</v>
      </c>
      <c r="GV1" s="372">
        <v>202</v>
      </c>
      <c r="GW1" s="372">
        <v>203</v>
      </c>
      <c r="GX1" s="372">
        <v>204</v>
      </c>
      <c r="GY1" s="372">
        <v>205</v>
      </c>
      <c r="GZ1" s="372">
        <v>206</v>
      </c>
      <c r="HA1" s="372">
        <v>207</v>
      </c>
      <c r="HB1" s="372">
        <v>208</v>
      </c>
      <c r="HC1" s="372">
        <v>209</v>
      </c>
      <c r="HD1" s="372">
        <v>210</v>
      </c>
      <c r="HE1" s="372">
        <v>211</v>
      </c>
      <c r="HF1" s="372">
        <v>212</v>
      </c>
      <c r="HG1" s="372">
        <v>213</v>
      </c>
      <c r="HH1" s="372">
        <v>214</v>
      </c>
      <c r="HI1" s="372">
        <v>215</v>
      </c>
      <c r="HJ1" s="372">
        <v>216</v>
      </c>
      <c r="HK1" s="372">
        <v>217</v>
      </c>
      <c r="HL1" s="372">
        <v>218</v>
      </c>
      <c r="HM1" s="372">
        <v>219</v>
      </c>
      <c r="HN1" s="372">
        <v>220</v>
      </c>
      <c r="HO1" s="372">
        <v>221</v>
      </c>
      <c r="HP1" s="372">
        <v>222</v>
      </c>
      <c r="HQ1" s="372">
        <v>223</v>
      </c>
      <c r="HR1" s="372">
        <v>224</v>
      </c>
      <c r="HS1" s="372">
        <v>225</v>
      </c>
      <c r="HT1" s="372">
        <v>226</v>
      </c>
      <c r="HU1" s="372">
        <v>227</v>
      </c>
      <c r="HV1" s="372">
        <v>228</v>
      </c>
      <c r="HW1" s="372">
        <v>229</v>
      </c>
      <c r="HX1" s="372">
        <v>230</v>
      </c>
      <c r="HY1" s="372">
        <v>231</v>
      </c>
      <c r="HZ1" s="372">
        <v>232</v>
      </c>
      <c r="IA1" s="372">
        <v>233</v>
      </c>
      <c r="IB1" s="372">
        <v>234</v>
      </c>
      <c r="IC1" s="372">
        <v>235</v>
      </c>
      <c r="ID1" s="372">
        <v>236</v>
      </c>
      <c r="IE1" s="372">
        <v>237</v>
      </c>
      <c r="IF1" s="372">
        <v>238</v>
      </c>
      <c r="IG1" s="372">
        <v>239</v>
      </c>
      <c r="IH1" s="372">
        <v>240</v>
      </c>
      <c r="II1" s="372">
        <v>241</v>
      </c>
      <c r="IJ1" s="372">
        <v>242</v>
      </c>
      <c r="IK1" s="372">
        <v>243</v>
      </c>
      <c r="IL1" s="372">
        <v>244</v>
      </c>
    </row>
    <row r="2" spans="1:246" s="365" customFormat="1" ht="16" customHeight="1">
      <c r="A2" s="936"/>
      <c r="B2" s="936"/>
      <c r="C2" s="367" t="s">
        <v>850</v>
      </c>
      <c r="D2" s="367" t="s">
        <v>850</v>
      </c>
      <c r="E2" s="367" t="s">
        <v>850</v>
      </c>
      <c r="F2" s="367" t="s">
        <v>850</v>
      </c>
      <c r="G2" s="367" t="s">
        <v>850</v>
      </c>
      <c r="H2" s="367" t="s">
        <v>850</v>
      </c>
      <c r="I2" s="367" t="s">
        <v>850</v>
      </c>
      <c r="J2" s="367" t="s">
        <v>850</v>
      </c>
      <c r="K2" s="367" t="s">
        <v>850</v>
      </c>
      <c r="L2" s="367" t="s">
        <v>850</v>
      </c>
      <c r="M2" s="367" t="s">
        <v>850</v>
      </c>
      <c r="N2" s="367" t="s">
        <v>850</v>
      </c>
      <c r="O2" s="367" t="s">
        <v>970</v>
      </c>
      <c r="P2" s="367" t="s">
        <v>970</v>
      </c>
      <c r="Q2" s="367" t="s">
        <v>970</v>
      </c>
      <c r="R2" s="367" t="s">
        <v>970</v>
      </c>
      <c r="S2" s="367" t="s">
        <v>970</v>
      </c>
      <c r="T2" s="367" t="s">
        <v>970</v>
      </c>
      <c r="U2" s="367" t="s">
        <v>970</v>
      </c>
      <c r="V2" s="367" t="s">
        <v>970</v>
      </c>
      <c r="W2" s="367" t="s">
        <v>990</v>
      </c>
      <c r="X2" s="367" t="s">
        <v>990</v>
      </c>
      <c r="Y2" s="367" t="s">
        <v>990</v>
      </c>
      <c r="Z2" s="367" t="s">
        <v>990</v>
      </c>
      <c r="AA2" s="367" t="s">
        <v>990</v>
      </c>
      <c r="AB2" s="367" t="s">
        <v>990</v>
      </c>
      <c r="AC2" s="367" t="s">
        <v>1017</v>
      </c>
      <c r="AD2" s="367" t="s">
        <v>1017</v>
      </c>
      <c r="AE2" s="367" t="s">
        <v>1017</v>
      </c>
      <c r="AF2" s="367" t="s">
        <v>1017</v>
      </c>
      <c r="AG2" s="367" t="s">
        <v>1017</v>
      </c>
      <c r="AH2" s="367" t="s">
        <v>1017</v>
      </c>
      <c r="AI2" s="367" t="s">
        <v>1017</v>
      </c>
      <c r="AJ2" s="367" t="s">
        <v>1017</v>
      </c>
      <c r="AK2" s="367" t="s">
        <v>1017</v>
      </c>
      <c r="AL2" s="367" t="s">
        <v>1017</v>
      </c>
      <c r="AM2" s="367" t="s">
        <v>1017</v>
      </c>
      <c r="AN2" s="367" t="s">
        <v>1023</v>
      </c>
      <c r="AO2" s="367" t="s">
        <v>1023</v>
      </c>
      <c r="AP2" s="367" t="s">
        <v>1023</v>
      </c>
      <c r="AQ2" s="367" t="s">
        <v>1023</v>
      </c>
      <c r="AR2" s="367" t="s">
        <v>1023</v>
      </c>
      <c r="AS2" s="367" t="s">
        <v>1023</v>
      </c>
      <c r="AT2" s="367" t="s">
        <v>1023</v>
      </c>
      <c r="AU2" s="367" t="s">
        <v>1023</v>
      </c>
      <c r="AV2" s="367" t="s">
        <v>1023</v>
      </c>
      <c r="AW2" s="367" t="s">
        <v>1023</v>
      </c>
      <c r="AX2" s="367" t="s">
        <v>1023</v>
      </c>
      <c r="AY2" s="367" t="s">
        <v>1023</v>
      </c>
      <c r="AZ2" s="367" t="s">
        <v>1023</v>
      </c>
      <c r="BA2" s="367" t="s">
        <v>1023</v>
      </c>
      <c r="BB2" s="367" t="s">
        <v>1046</v>
      </c>
      <c r="BC2" s="367" t="s">
        <v>1046</v>
      </c>
      <c r="BD2" s="367" t="s">
        <v>1046</v>
      </c>
      <c r="BE2" s="367" t="s">
        <v>1046</v>
      </c>
      <c r="BF2" s="367" t="s">
        <v>1046</v>
      </c>
      <c r="BG2" s="367" t="s">
        <v>1046</v>
      </c>
      <c r="BH2" s="367" t="s">
        <v>1046</v>
      </c>
      <c r="BI2" s="367" t="s">
        <v>1046</v>
      </c>
      <c r="BJ2" s="367" t="s">
        <v>850</v>
      </c>
      <c r="BK2" s="367" t="s">
        <v>850</v>
      </c>
      <c r="BL2" s="367" t="s">
        <v>850</v>
      </c>
      <c r="BM2" s="367" t="s">
        <v>850</v>
      </c>
      <c r="BN2" s="367" t="s">
        <v>850</v>
      </c>
      <c r="BO2" s="367" t="s">
        <v>850</v>
      </c>
      <c r="BP2" s="367" t="s">
        <v>850</v>
      </c>
      <c r="BQ2" s="367" t="s">
        <v>850</v>
      </c>
      <c r="BR2" s="367" t="s">
        <v>850</v>
      </c>
      <c r="BS2" s="367" t="s">
        <v>850</v>
      </c>
      <c r="BT2" s="367" t="s">
        <v>850</v>
      </c>
      <c r="BU2" s="367" t="s">
        <v>850</v>
      </c>
      <c r="BV2" s="367" t="s">
        <v>850</v>
      </c>
      <c r="BW2" s="367" t="s">
        <v>850</v>
      </c>
      <c r="BX2" s="367" t="s">
        <v>850</v>
      </c>
      <c r="BY2" s="367" t="s">
        <v>850</v>
      </c>
      <c r="BZ2" s="367" t="s">
        <v>850</v>
      </c>
      <c r="CA2" s="367" t="s">
        <v>850</v>
      </c>
      <c r="CB2" s="367" t="s">
        <v>850</v>
      </c>
      <c r="CC2" s="367" t="s">
        <v>850</v>
      </c>
      <c r="CD2" s="367" t="s">
        <v>850</v>
      </c>
      <c r="CE2" s="367" t="s">
        <v>850</v>
      </c>
      <c r="CF2" s="367" t="s">
        <v>850</v>
      </c>
      <c r="CG2" s="367" t="s">
        <v>850</v>
      </c>
      <c r="CH2" s="367" t="s">
        <v>850</v>
      </c>
      <c r="CI2" s="367" t="s">
        <v>850</v>
      </c>
      <c r="CJ2" s="367" t="s">
        <v>850</v>
      </c>
      <c r="CK2" s="367" t="s">
        <v>850</v>
      </c>
      <c r="CL2" s="367" t="s">
        <v>850</v>
      </c>
      <c r="CM2" s="367" t="s">
        <v>850</v>
      </c>
      <c r="CN2" s="367" t="s">
        <v>850</v>
      </c>
      <c r="CO2" s="367" t="s">
        <v>850</v>
      </c>
      <c r="CP2" s="367" t="s">
        <v>850</v>
      </c>
      <c r="CQ2" s="367" t="s">
        <v>850</v>
      </c>
      <c r="CR2" s="367" t="s">
        <v>850</v>
      </c>
      <c r="CS2" s="367" t="s">
        <v>850</v>
      </c>
      <c r="CT2" s="367" t="s">
        <v>850</v>
      </c>
      <c r="CU2" s="367" t="s">
        <v>850</v>
      </c>
      <c r="CV2" s="367" t="s">
        <v>850</v>
      </c>
      <c r="CW2" s="367" t="s">
        <v>850</v>
      </c>
      <c r="CX2" s="367" t="s">
        <v>850</v>
      </c>
      <c r="CY2" s="367" t="s">
        <v>850</v>
      </c>
      <c r="CZ2" s="367" t="s">
        <v>850</v>
      </c>
      <c r="DA2" s="367" t="s">
        <v>850</v>
      </c>
      <c r="DB2" s="367" t="s">
        <v>850</v>
      </c>
      <c r="DC2" s="367" t="s">
        <v>970</v>
      </c>
      <c r="DD2" s="367" t="s">
        <v>970</v>
      </c>
      <c r="DE2" s="367" t="s">
        <v>970</v>
      </c>
      <c r="DF2" s="367" t="s">
        <v>970</v>
      </c>
      <c r="DG2" s="367" t="s">
        <v>970</v>
      </c>
      <c r="DH2" s="367" t="s">
        <v>1023</v>
      </c>
      <c r="DI2" s="367" t="s">
        <v>1023</v>
      </c>
      <c r="DJ2" s="367" t="s">
        <v>1046</v>
      </c>
      <c r="DK2" s="367" t="s">
        <v>1046</v>
      </c>
      <c r="DL2" s="367" t="s">
        <v>850</v>
      </c>
      <c r="DM2" s="367" t="s">
        <v>850</v>
      </c>
      <c r="DN2" s="367" t="s">
        <v>850</v>
      </c>
      <c r="DO2" s="367" t="s">
        <v>850</v>
      </c>
      <c r="DP2" s="367" t="s">
        <v>850</v>
      </c>
      <c r="DQ2" s="367" t="s">
        <v>850</v>
      </c>
      <c r="DR2" s="367" t="s">
        <v>850</v>
      </c>
      <c r="DS2" s="367" t="s">
        <v>850</v>
      </c>
      <c r="DT2" s="367" t="s">
        <v>850</v>
      </c>
      <c r="DU2" s="367" t="s">
        <v>850</v>
      </c>
      <c r="DV2" s="367" t="s">
        <v>850</v>
      </c>
      <c r="DW2" s="367" t="s">
        <v>850</v>
      </c>
      <c r="DX2" s="367" t="s">
        <v>850</v>
      </c>
      <c r="DY2" s="367" t="s">
        <v>850</v>
      </c>
      <c r="DZ2" s="367" t="s">
        <v>850</v>
      </c>
      <c r="EA2" s="367" t="s">
        <v>850</v>
      </c>
      <c r="EB2" s="367" t="s">
        <v>850</v>
      </c>
      <c r="EC2" s="367" t="s">
        <v>850</v>
      </c>
      <c r="ED2" s="367" t="s">
        <v>850</v>
      </c>
      <c r="EE2" s="367" t="s">
        <v>850</v>
      </c>
      <c r="EF2" s="367" t="s">
        <v>850</v>
      </c>
      <c r="EG2" s="367" t="s">
        <v>850</v>
      </c>
      <c r="EH2" s="367" t="s">
        <v>850</v>
      </c>
      <c r="EI2" s="367" t="s">
        <v>970</v>
      </c>
      <c r="EJ2" s="367" t="s">
        <v>970</v>
      </c>
      <c r="EK2" s="367" t="s">
        <v>970</v>
      </c>
      <c r="EL2" s="367" t="s">
        <v>970</v>
      </c>
      <c r="EM2" s="367" t="s">
        <v>990</v>
      </c>
      <c r="EN2" s="367" t="s">
        <v>990</v>
      </c>
      <c r="EO2" s="367" t="s">
        <v>990</v>
      </c>
      <c r="EP2" s="367" t="s">
        <v>990</v>
      </c>
      <c r="EQ2" s="367" t="s">
        <v>990</v>
      </c>
      <c r="ER2" s="367" t="s">
        <v>1023</v>
      </c>
      <c r="ES2" s="367" t="s">
        <v>1023</v>
      </c>
      <c r="ET2" s="367" t="s">
        <v>1023</v>
      </c>
      <c r="EU2" s="367" t="s">
        <v>1023</v>
      </c>
      <c r="EV2" s="367" t="s">
        <v>1023</v>
      </c>
      <c r="EW2" s="367" t="s">
        <v>1023</v>
      </c>
      <c r="EX2" s="367" t="s">
        <v>1023</v>
      </c>
      <c r="EY2" s="367" t="s">
        <v>1023</v>
      </c>
      <c r="EZ2" s="367" t="s">
        <v>1046</v>
      </c>
      <c r="FA2" s="367" t="s">
        <v>1046</v>
      </c>
      <c r="FB2" s="367" t="s">
        <v>1046</v>
      </c>
      <c r="FC2" s="367" t="s">
        <v>1046</v>
      </c>
      <c r="FD2" s="367" t="s">
        <v>850</v>
      </c>
      <c r="FE2" s="367" t="s">
        <v>850</v>
      </c>
      <c r="FF2" s="367" t="s">
        <v>850</v>
      </c>
      <c r="FG2" s="367" t="s">
        <v>850</v>
      </c>
      <c r="FH2" s="367" t="s">
        <v>850</v>
      </c>
      <c r="FI2" s="367" t="s">
        <v>850</v>
      </c>
      <c r="FJ2" s="367" t="s">
        <v>850</v>
      </c>
      <c r="FK2" s="367" t="s">
        <v>850</v>
      </c>
      <c r="FL2" s="367" t="s">
        <v>850</v>
      </c>
      <c r="FM2" s="367" t="s">
        <v>850</v>
      </c>
      <c r="FN2" s="367" t="s">
        <v>850</v>
      </c>
      <c r="FO2" s="367" t="s">
        <v>970</v>
      </c>
      <c r="FP2" s="367" t="s">
        <v>970</v>
      </c>
      <c r="FQ2" s="367" t="s">
        <v>970</v>
      </c>
      <c r="FR2" s="367" t="s">
        <v>970</v>
      </c>
      <c r="FS2" s="367" t="s">
        <v>970</v>
      </c>
      <c r="FT2" s="367" t="s">
        <v>970</v>
      </c>
      <c r="FU2" s="367" t="s">
        <v>990</v>
      </c>
      <c r="FV2" s="367" t="s">
        <v>990</v>
      </c>
      <c r="FW2" s="367" t="s">
        <v>990</v>
      </c>
      <c r="FX2" s="367" t="s">
        <v>990</v>
      </c>
      <c r="FY2" s="367" t="s">
        <v>990</v>
      </c>
      <c r="FZ2" s="367" t="s">
        <v>990</v>
      </c>
      <c r="GA2" s="367" t="s">
        <v>1017</v>
      </c>
      <c r="GB2" s="367" t="s">
        <v>1023</v>
      </c>
      <c r="GC2" s="367" t="s">
        <v>1023</v>
      </c>
      <c r="GD2" s="367" t="s">
        <v>1046</v>
      </c>
      <c r="GE2" s="367" t="s">
        <v>1046</v>
      </c>
      <c r="GF2" s="367" t="s">
        <v>1046</v>
      </c>
      <c r="GG2" s="367" t="s">
        <v>1046</v>
      </c>
      <c r="GH2" s="367" t="s">
        <v>1046</v>
      </c>
      <c r="GI2" s="367" t="s">
        <v>850</v>
      </c>
      <c r="GJ2" s="367" t="s">
        <v>850</v>
      </c>
      <c r="GK2" s="367" t="s">
        <v>850</v>
      </c>
      <c r="GL2" s="367" t="s">
        <v>850</v>
      </c>
      <c r="GM2" s="367" t="s">
        <v>850</v>
      </c>
      <c r="GN2" s="367" t="s">
        <v>850</v>
      </c>
      <c r="GO2" s="367" t="s">
        <v>850</v>
      </c>
      <c r="GP2" s="367" t="s">
        <v>850</v>
      </c>
      <c r="GQ2" s="367" t="s">
        <v>850</v>
      </c>
      <c r="GR2" s="367" t="s">
        <v>850</v>
      </c>
      <c r="GS2" s="367" t="s">
        <v>850</v>
      </c>
      <c r="GT2" s="367" t="s">
        <v>850</v>
      </c>
      <c r="GU2" s="367" t="s">
        <v>850</v>
      </c>
      <c r="GV2" s="367" t="s">
        <v>850</v>
      </c>
      <c r="GW2" s="367" t="s">
        <v>850</v>
      </c>
      <c r="GX2" s="367" t="s">
        <v>850</v>
      </c>
      <c r="GY2" s="367" t="s">
        <v>850</v>
      </c>
      <c r="GZ2" s="367" t="s">
        <v>850</v>
      </c>
      <c r="HA2" s="367" t="s">
        <v>970</v>
      </c>
      <c r="HB2" s="367" t="s">
        <v>970</v>
      </c>
      <c r="HC2" s="367" t="s">
        <v>970</v>
      </c>
      <c r="HD2" s="367" t="s">
        <v>970</v>
      </c>
      <c r="HE2" s="367" t="s">
        <v>990</v>
      </c>
      <c r="HF2" s="367" t="s">
        <v>990</v>
      </c>
      <c r="HG2" s="367" t="s">
        <v>990</v>
      </c>
      <c r="HH2" s="367" t="s">
        <v>990</v>
      </c>
      <c r="HI2" s="367" t="s">
        <v>990</v>
      </c>
      <c r="HJ2" s="367" t="s">
        <v>1017</v>
      </c>
      <c r="HK2" s="367" t="s">
        <v>1023</v>
      </c>
      <c r="HL2" s="367" t="s">
        <v>1023</v>
      </c>
      <c r="HM2" s="367" t="s">
        <v>1046</v>
      </c>
      <c r="HN2" s="367" t="s">
        <v>850</v>
      </c>
      <c r="HO2" s="367" t="s">
        <v>850</v>
      </c>
      <c r="HP2" s="367" t="s">
        <v>850</v>
      </c>
      <c r="HQ2" s="367" t="s">
        <v>850</v>
      </c>
      <c r="HR2" s="367" t="s">
        <v>850</v>
      </c>
      <c r="HS2" s="367" t="s">
        <v>850</v>
      </c>
      <c r="HT2" s="367" t="s">
        <v>990</v>
      </c>
      <c r="HU2" s="367" t="s">
        <v>1023</v>
      </c>
      <c r="HV2" s="367" t="s">
        <v>1023</v>
      </c>
      <c r="HW2" s="367" t="s">
        <v>1023</v>
      </c>
      <c r="HX2" s="367" t="s">
        <v>1023</v>
      </c>
      <c r="HY2" s="367" t="s">
        <v>1023</v>
      </c>
      <c r="HZ2" s="367" t="s">
        <v>1046</v>
      </c>
      <c r="IA2" s="367" t="s">
        <v>850</v>
      </c>
      <c r="IB2" s="367" t="s">
        <v>850</v>
      </c>
      <c r="IC2" s="367" t="s">
        <v>990</v>
      </c>
      <c r="ID2" s="367" t="s">
        <v>990</v>
      </c>
      <c r="IE2" s="367" t="s">
        <v>990</v>
      </c>
      <c r="IF2" s="367" t="s">
        <v>990</v>
      </c>
      <c r="IG2" s="367" t="s">
        <v>990</v>
      </c>
      <c r="IH2" s="367" t="s">
        <v>990</v>
      </c>
      <c r="II2" s="367" t="s">
        <v>1017</v>
      </c>
      <c r="IJ2" s="367" t="s">
        <v>990</v>
      </c>
      <c r="IK2" s="367" t="s">
        <v>1046</v>
      </c>
      <c r="IL2" s="367" t="s">
        <v>1046</v>
      </c>
    </row>
    <row r="3" spans="1:246" s="365" customFormat="1" ht="16" customHeight="1">
      <c r="A3" s="936"/>
      <c r="B3" s="936"/>
      <c r="C3" s="368" t="s">
        <v>697</v>
      </c>
      <c r="D3" s="368" t="s">
        <v>697</v>
      </c>
      <c r="E3" s="368" t="s">
        <v>697</v>
      </c>
      <c r="F3" s="368" t="s">
        <v>697</v>
      </c>
      <c r="G3" s="368" t="s">
        <v>697</v>
      </c>
      <c r="H3" s="368" t="s">
        <v>697</v>
      </c>
      <c r="I3" s="368" t="s">
        <v>697</v>
      </c>
      <c r="J3" s="368" t="s">
        <v>697</v>
      </c>
      <c r="K3" s="368" t="s">
        <v>697</v>
      </c>
      <c r="L3" s="368" t="s">
        <v>697</v>
      </c>
      <c r="M3" s="368" t="s">
        <v>697</v>
      </c>
      <c r="N3" s="368" t="s">
        <v>697</v>
      </c>
      <c r="O3" s="368" t="s">
        <v>697</v>
      </c>
      <c r="P3" s="368" t="s">
        <v>697</v>
      </c>
      <c r="Q3" s="368" t="s">
        <v>697</v>
      </c>
      <c r="R3" s="368" t="s">
        <v>697</v>
      </c>
      <c r="S3" s="368" t="s">
        <v>697</v>
      </c>
      <c r="T3" s="368" t="s">
        <v>697</v>
      </c>
      <c r="U3" s="368" t="s">
        <v>697</v>
      </c>
      <c r="V3" s="368" t="s">
        <v>697</v>
      </c>
      <c r="W3" s="368" t="s">
        <v>697</v>
      </c>
      <c r="X3" s="368" t="s">
        <v>697</v>
      </c>
      <c r="Y3" s="368" t="s">
        <v>697</v>
      </c>
      <c r="Z3" s="368" t="s">
        <v>697</v>
      </c>
      <c r="AA3" s="368" t="s">
        <v>697</v>
      </c>
      <c r="AB3" s="368" t="s">
        <v>697</v>
      </c>
      <c r="AC3" s="368" t="s">
        <v>697</v>
      </c>
      <c r="AD3" s="368" t="s">
        <v>697</v>
      </c>
      <c r="AE3" s="368" t="s">
        <v>697</v>
      </c>
      <c r="AF3" s="368" t="s">
        <v>697</v>
      </c>
      <c r="AG3" s="368" t="s">
        <v>697</v>
      </c>
      <c r="AH3" s="368" t="s">
        <v>697</v>
      </c>
      <c r="AI3" s="368" t="s">
        <v>697</v>
      </c>
      <c r="AJ3" s="368" t="s">
        <v>697</v>
      </c>
      <c r="AK3" s="368" t="s">
        <v>697</v>
      </c>
      <c r="AL3" s="368" t="s">
        <v>697</v>
      </c>
      <c r="AM3" s="368" t="s">
        <v>697</v>
      </c>
      <c r="AN3" s="368" t="s">
        <v>697</v>
      </c>
      <c r="AO3" s="368" t="s">
        <v>697</v>
      </c>
      <c r="AP3" s="368" t="s">
        <v>697</v>
      </c>
      <c r="AQ3" s="368" t="s">
        <v>697</v>
      </c>
      <c r="AR3" s="368" t="s">
        <v>697</v>
      </c>
      <c r="AS3" s="368" t="s">
        <v>697</v>
      </c>
      <c r="AT3" s="368" t="s">
        <v>697</v>
      </c>
      <c r="AU3" s="368" t="s">
        <v>697</v>
      </c>
      <c r="AV3" s="368" t="s">
        <v>697</v>
      </c>
      <c r="AW3" s="368" t="s">
        <v>697</v>
      </c>
      <c r="AX3" s="368" t="s">
        <v>697</v>
      </c>
      <c r="AY3" s="368" t="s">
        <v>697</v>
      </c>
      <c r="AZ3" s="368" t="s">
        <v>697</v>
      </c>
      <c r="BA3" s="368" t="s">
        <v>697</v>
      </c>
      <c r="BB3" s="368" t="s">
        <v>697</v>
      </c>
      <c r="BC3" s="368" t="s">
        <v>697</v>
      </c>
      <c r="BD3" s="368" t="s">
        <v>697</v>
      </c>
      <c r="BE3" s="368" t="s">
        <v>697</v>
      </c>
      <c r="BF3" s="368" t="s">
        <v>697</v>
      </c>
      <c r="BG3" s="368" t="s">
        <v>697</v>
      </c>
      <c r="BH3" s="368" t="s">
        <v>697</v>
      </c>
      <c r="BI3" s="368" t="s">
        <v>697</v>
      </c>
      <c r="BJ3" s="369" t="s">
        <v>689</v>
      </c>
      <c r="BK3" s="370" t="s">
        <v>885</v>
      </c>
      <c r="BL3" s="370" t="s">
        <v>885</v>
      </c>
      <c r="BM3" s="370" t="s">
        <v>885</v>
      </c>
      <c r="BN3" s="370" t="s">
        <v>885</v>
      </c>
      <c r="BO3" s="370" t="s">
        <v>891</v>
      </c>
      <c r="BP3" s="370" t="s">
        <v>891</v>
      </c>
      <c r="BQ3" s="370" t="s">
        <v>891</v>
      </c>
      <c r="BR3" s="370" t="s">
        <v>891</v>
      </c>
      <c r="BS3" s="370" t="s">
        <v>891</v>
      </c>
      <c r="BT3" s="370" t="s">
        <v>891</v>
      </c>
      <c r="BU3" s="370" t="s">
        <v>891</v>
      </c>
      <c r="BV3" s="370" t="s">
        <v>891</v>
      </c>
      <c r="BW3" s="370" t="s">
        <v>891</v>
      </c>
      <c r="BX3" s="368" t="s">
        <v>693</v>
      </c>
      <c r="BY3" s="368" t="s">
        <v>693</v>
      </c>
      <c r="BZ3" s="368" t="s">
        <v>693</v>
      </c>
      <c r="CA3" s="368" t="s">
        <v>693</v>
      </c>
      <c r="CB3" s="368" t="s">
        <v>693</v>
      </c>
      <c r="CC3" s="368" t="s">
        <v>693</v>
      </c>
      <c r="CD3" s="368" t="s">
        <v>693</v>
      </c>
      <c r="CE3" s="368" t="s">
        <v>693</v>
      </c>
      <c r="CF3" s="368" t="s">
        <v>693</v>
      </c>
      <c r="CG3" s="368" t="s">
        <v>693</v>
      </c>
      <c r="CH3" s="368" t="s">
        <v>693</v>
      </c>
      <c r="CI3" s="368" t="s">
        <v>693</v>
      </c>
      <c r="CJ3" s="368" t="s">
        <v>693</v>
      </c>
      <c r="CK3" s="368" t="s">
        <v>693</v>
      </c>
      <c r="CL3" s="368" t="s">
        <v>693</v>
      </c>
      <c r="CM3" s="368" t="s">
        <v>693</v>
      </c>
      <c r="CN3" s="368" t="s">
        <v>693</v>
      </c>
      <c r="CO3" s="368" t="s">
        <v>693</v>
      </c>
      <c r="CP3" s="368" t="s">
        <v>693</v>
      </c>
      <c r="CQ3" s="368" t="s">
        <v>693</v>
      </c>
      <c r="CR3" s="368" t="s">
        <v>693</v>
      </c>
      <c r="CS3" s="368" t="s">
        <v>693</v>
      </c>
      <c r="CT3" s="368" t="s">
        <v>693</v>
      </c>
      <c r="CU3" s="368" t="s">
        <v>693</v>
      </c>
      <c r="CV3" s="368" t="s">
        <v>693</v>
      </c>
      <c r="CW3" s="368" t="s">
        <v>693</v>
      </c>
      <c r="CX3" s="368" t="s">
        <v>693</v>
      </c>
      <c r="CY3" s="368" t="s">
        <v>693</v>
      </c>
      <c r="CZ3" s="368" t="s">
        <v>693</v>
      </c>
      <c r="DA3" s="368" t="s">
        <v>695</v>
      </c>
      <c r="DB3" s="368" t="s">
        <v>695</v>
      </c>
      <c r="DC3" s="368" t="s">
        <v>746</v>
      </c>
      <c r="DD3" s="368" t="s">
        <v>686</v>
      </c>
      <c r="DE3" s="368" t="s">
        <v>686</v>
      </c>
      <c r="DF3" s="368" t="s">
        <v>686</v>
      </c>
      <c r="DG3" s="368" t="s">
        <v>686</v>
      </c>
      <c r="DH3" s="368" t="s">
        <v>1028</v>
      </c>
      <c r="DI3" s="368" t="s">
        <v>694</v>
      </c>
      <c r="DJ3" s="368" t="s">
        <v>695</v>
      </c>
      <c r="DK3" s="368" t="s">
        <v>695</v>
      </c>
      <c r="DL3" s="369" t="s">
        <v>690</v>
      </c>
      <c r="DM3" s="369" t="s">
        <v>690</v>
      </c>
      <c r="DN3" s="369" t="s">
        <v>690</v>
      </c>
      <c r="DO3" s="369" t="s">
        <v>690</v>
      </c>
      <c r="DP3" s="369" t="s">
        <v>689</v>
      </c>
      <c r="DQ3" s="369" t="s">
        <v>689</v>
      </c>
      <c r="DR3" s="369" t="s">
        <v>689</v>
      </c>
      <c r="DS3" s="369" t="s">
        <v>689</v>
      </c>
      <c r="DT3" s="369" t="s">
        <v>689</v>
      </c>
      <c r="DU3" s="369" t="s">
        <v>689</v>
      </c>
      <c r="DV3" s="370" t="s">
        <v>885</v>
      </c>
      <c r="DW3" s="370" t="s">
        <v>891</v>
      </c>
      <c r="DX3" s="370" t="s">
        <v>891</v>
      </c>
      <c r="DY3" s="370" t="s">
        <v>891</v>
      </c>
      <c r="DZ3" s="370" t="s">
        <v>891</v>
      </c>
      <c r="EA3" s="371" t="s">
        <v>691</v>
      </c>
      <c r="EB3" s="371" t="s">
        <v>691</v>
      </c>
      <c r="EC3" s="368" t="s">
        <v>695</v>
      </c>
      <c r="ED3" s="368" t="s">
        <v>695</v>
      </c>
      <c r="EE3" s="368" t="s">
        <v>695</v>
      </c>
      <c r="EF3" s="368" t="s">
        <v>695</v>
      </c>
      <c r="EG3" s="368" t="s">
        <v>695</v>
      </c>
      <c r="EH3" s="368" t="s">
        <v>964</v>
      </c>
      <c r="EI3" s="368" t="s">
        <v>744</v>
      </c>
      <c r="EJ3" s="368" t="s">
        <v>745</v>
      </c>
      <c r="EK3" s="368" t="s">
        <v>687</v>
      </c>
      <c r="EL3" s="368" t="s">
        <v>686</v>
      </c>
      <c r="EM3" s="368" t="s">
        <v>688</v>
      </c>
      <c r="EN3" s="368" t="s">
        <v>1006</v>
      </c>
      <c r="EO3" s="368" t="s">
        <v>1006</v>
      </c>
      <c r="EP3" s="368" t="s">
        <v>1006</v>
      </c>
      <c r="EQ3" s="368" t="s">
        <v>1006</v>
      </c>
      <c r="ER3" s="368" t="s">
        <v>1024</v>
      </c>
      <c r="ES3" s="368" t="s">
        <v>692</v>
      </c>
      <c r="ET3" s="368" t="s">
        <v>694</v>
      </c>
      <c r="EU3" s="368" t="s">
        <v>694</v>
      </c>
      <c r="EV3" s="368" t="s">
        <v>694</v>
      </c>
      <c r="EW3" s="368" t="s">
        <v>964</v>
      </c>
      <c r="EX3" s="368" t="s">
        <v>1038</v>
      </c>
      <c r="EY3" s="368" t="s">
        <v>1038</v>
      </c>
      <c r="EZ3" s="368" t="s">
        <v>692</v>
      </c>
      <c r="FA3" s="368" t="s">
        <v>695</v>
      </c>
      <c r="FB3" s="368" t="s">
        <v>695</v>
      </c>
      <c r="FC3" s="368" t="s">
        <v>695</v>
      </c>
      <c r="FD3" s="370" t="s">
        <v>891</v>
      </c>
      <c r="FE3" s="371" t="s">
        <v>691</v>
      </c>
      <c r="FF3" s="371" t="s">
        <v>691</v>
      </c>
      <c r="FG3" s="371" t="s">
        <v>691</v>
      </c>
      <c r="FH3" s="368" t="s">
        <v>695</v>
      </c>
      <c r="FI3" s="368" t="s">
        <v>695</v>
      </c>
      <c r="FJ3" s="368" t="s">
        <v>695</v>
      </c>
      <c r="FK3" s="368" t="s">
        <v>695</v>
      </c>
      <c r="FL3" s="368" t="s">
        <v>695</v>
      </c>
      <c r="FM3" s="368" t="s">
        <v>964</v>
      </c>
      <c r="FN3" s="368" t="s">
        <v>964</v>
      </c>
      <c r="FO3" s="368" t="s">
        <v>746</v>
      </c>
      <c r="FP3" s="368" t="s">
        <v>686</v>
      </c>
      <c r="FQ3" s="368" t="s">
        <v>686</v>
      </c>
      <c r="FR3" s="368" t="s">
        <v>686</v>
      </c>
      <c r="FS3" s="368" t="s">
        <v>686</v>
      </c>
      <c r="FT3" s="368" t="s">
        <v>686</v>
      </c>
      <c r="FU3" s="368" t="s">
        <v>688</v>
      </c>
      <c r="FV3" s="368" t="s">
        <v>688</v>
      </c>
      <c r="FW3" s="368" t="s">
        <v>688</v>
      </c>
      <c r="FX3" s="368" t="s">
        <v>1006</v>
      </c>
      <c r="FY3" s="368" t="s">
        <v>1006</v>
      </c>
      <c r="FZ3" s="368" t="s">
        <v>1006</v>
      </c>
      <c r="GA3" s="368" t="s">
        <v>1018</v>
      </c>
      <c r="GB3" s="368" t="s">
        <v>1024</v>
      </c>
      <c r="GC3" s="368" t="s">
        <v>1028</v>
      </c>
      <c r="GD3" s="368" t="s">
        <v>691</v>
      </c>
      <c r="GE3" s="368" t="s">
        <v>695</v>
      </c>
      <c r="GF3" s="368" t="s">
        <v>695</v>
      </c>
      <c r="GG3" s="368" t="s">
        <v>695</v>
      </c>
      <c r="GH3" s="368" t="s">
        <v>695</v>
      </c>
      <c r="GI3" s="369" t="s">
        <v>690</v>
      </c>
      <c r="GJ3" s="369" t="s">
        <v>690</v>
      </c>
      <c r="GK3" s="369" t="s">
        <v>690</v>
      </c>
      <c r="GL3" s="369" t="s">
        <v>690</v>
      </c>
      <c r="GM3" s="369" t="s">
        <v>690</v>
      </c>
      <c r="GN3" s="369" t="s">
        <v>690</v>
      </c>
      <c r="GO3" s="369" t="s">
        <v>689</v>
      </c>
      <c r="GP3" s="369" t="s">
        <v>689</v>
      </c>
      <c r="GQ3" s="369" t="s">
        <v>689</v>
      </c>
      <c r="GR3" s="369" t="s">
        <v>689</v>
      </c>
      <c r="GS3" s="371" t="s">
        <v>696</v>
      </c>
      <c r="GT3" s="371" t="s">
        <v>691</v>
      </c>
      <c r="GU3" s="371" t="s">
        <v>691</v>
      </c>
      <c r="GV3" s="371" t="s">
        <v>691</v>
      </c>
      <c r="GW3" s="368" t="s">
        <v>695</v>
      </c>
      <c r="GX3" s="368" t="s">
        <v>695</v>
      </c>
      <c r="GY3" s="368" t="s">
        <v>695</v>
      </c>
      <c r="GZ3" s="368" t="s">
        <v>695</v>
      </c>
      <c r="HA3" s="368" t="s">
        <v>685</v>
      </c>
      <c r="HB3" s="368" t="s">
        <v>745</v>
      </c>
      <c r="HC3" s="368" t="s">
        <v>684</v>
      </c>
      <c r="HD3" s="368" t="s">
        <v>684</v>
      </c>
      <c r="HE3" s="368" t="s">
        <v>688</v>
      </c>
      <c r="HF3" s="368" t="s">
        <v>688</v>
      </c>
      <c r="HG3" s="368" t="s">
        <v>688</v>
      </c>
      <c r="HH3" s="368" t="s">
        <v>688</v>
      </c>
      <c r="HI3" s="368" t="s">
        <v>1006</v>
      </c>
      <c r="HJ3" s="368" t="s">
        <v>1018</v>
      </c>
      <c r="HK3" s="368" t="s">
        <v>1028</v>
      </c>
      <c r="HL3" s="368" t="s">
        <v>964</v>
      </c>
      <c r="HM3" s="368" t="s">
        <v>695</v>
      </c>
      <c r="HN3" s="369" t="s">
        <v>689</v>
      </c>
      <c r="HO3" s="369" t="s">
        <v>689</v>
      </c>
      <c r="HP3" s="369" t="s">
        <v>689</v>
      </c>
      <c r="HQ3" s="369" t="s">
        <v>689</v>
      </c>
      <c r="HR3" s="370" t="s">
        <v>891</v>
      </c>
      <c r="HS3" s="370" t="s">
        <v>891</v>
      </c>
      <c r="HT3" s="368" t="s">
        <v>688</v>
      </c>
      <c r="HU3" s="368" t="s">
        <v>1038</v>
      </c>
      <c r="HV3" s="368" t="s">
        <v>1038</v>
      </c>
      <c r="HW3" s="368" t="s">
        <v>1038</v>
      </c>
      <c r="HX3" s="368" t="s">
        <v>1038</v>
      </c>
      <c r="HY3" s="368" t="s">
        <v>1038</v>
      </c>
      <c r="HZ3" s="368" t="s">
        <v>695</v>
      </c>
      <c r="IA3" s="369" t="s">
        <v>689</v>
      </c>
      <c r="IB3" s="369" t="s">
        <v>689</v>
      </c>
      <c r="IC3" s="368" t="s">
        <v>688</v>
      </c>
      <c r="ID3" s="368" t="s">
        <v>688</v>
      </c>
      <c r="IE3" s="368" t="s">
        <v>688</v>
      </c>
      <c r="IF3" s="368" t="s">
        <v>688</v>
      </c>
      <c r="IG3" s="368" t="s">
        <v>688</v>
      </c>
      <c r="IH3" s="368" t="s">
        <v>688</v>
      </c>
      <c r="II3" s="368" t="s">
        <v>1021</v>
      </c>
      <c r="IJ3" s="368" t="s">
        <v>697</v>
      </c>
      <c r="IK3" s="368" t="s">
        <v>697</v>
      </c>
      <c r="IL3" s="368" t="s">
        <v>697</v>
      </c>
    </row>
    <row r="4" spans="1:246" s="365" customFormat="1" ht="56" customHeight="1">
      <c r="A4" s="936"/>
      <c r="B4" s="936"/>
      <c r="C4" s="373" t="s">
        <v>968</v>
      </c>
      <c r="D4" s="373" t="s">
        <v>968</v>
      </c>
      <c r="E4" s="373" t="s">
        <v>968</v>
      </c>
      <c r="F4" s="373" t="s">
        <v>968</v>
      </c>
      <c r="G4" s="373" t="s">
        <v>968</v>
      </c>
      <c r="H4" s="373" t="s">
        <v>968</v>
      </c>
      <c r="I4" s="373" t="s">
        <v>968</v>
      </c>
      <c r="J4" s="373" t="s">
        <v>968</v>
      </c>
      <c r="K4" s="373" t="s">
        <v>968</v>
      </c>
      <c r="L4" s="373" t="s">
        <v>968</v>
      </c>
      <c r="M4" s="373" t="s">
        <v>968</v>
      </c>
      <c r="N4" s="373" t="s">
        <v>968</v>
      </c>
      <c r="O4" s="373" t="s">
        <v>968</v>
      </c>
      <c r="P4" s="373" t="s">
        <v>968</v>
      </c>
      <c r="Q4" s="373" t="s">
        <v>968</v>
      </c>
      <c r="R4" s="373" t="s">
        <v>968</v>
      </c>
      <c r="S4" s="373" t="s">
        <v>968</v>
      </c>
      <c r="T4" s="373" t="s">
        <v>968</v>
      </c>
      <c r="U4" s="373" t="s">
        <v>968</v>
      </c>
      <c r="V4" s="373" t="s">
        <v>968</v>
      </c>
      <c r="W4" s="373" t="s">
        <v>968</v>
      </c>
      <c r="X4" s="373" t="s">
        <v>968</v>
      </c>
      <c r="Y4" s="373" t="s">
        <v>968</v>
      </c>
      <c r="Z4" s="373" t="s">
        <v>968</v>
      </c>
      <c r="AA4" s="373" t="s">
        <v>968</v>
      </c>
      <c r="AB4" s="373" t="s">
        <v>968</v>
      </c>
      <c r="AC4" s="373" t="s">
        <v>968</v>
      </c>
      <c r="AD4" s="373" t="s">
        <v>968</v>
      </c>
      <c r="AE4" s="373" t="s">
        <v>968</v>
      </c>
      <c r="AF4" s="373" t="s">
        <v>968</v>
      </c>
      <c r="AG4" s="373" t="s">
        <v>968</v>
      </c>
      <c r="AH4" s="373" t="s">
        <v>968</v>
      </c>
      <c r="AI4" s="373" t="s">
        <v>968</v>
      </c>
      <c r="AJ4" s="373" t="s">
        <v>968</v>
      </c>
      <c r="AK4" s="373" t="s">
        <v>968</v>
      </c>
      <c r="AL4" s="373" t="s">
        <v>968</v>
      </c>
      <c r="AM4" s="373" t="s">
        <v>968</v>
      </c>
      <c r="AN4" s="373" t="s">
        <v>968</v>
      </c>
      <c r="AO4" s="373" t="s">
        <v>968</v>
      </c>
      <c r="AP4" s="373" t="s">
        <v>968</v>
      </c>
      <c r="AQ4" s="373" t="s">
        <v>968</v>
      </c>
      <c r="AR4" s="373" t="s">
        <v>968</v>
      </c>
      <c r="AS4" s="373" t="s">
        <v>968</v>
      </c>
      <c r="AT4" s="373" t="s">
        <v>968</v>
      </c>
      <c r="AU4" s="373" t="s">
        <v>968</v>
      </c>
      <c r="AV4" s="373" t="s">
        <v>968</v>
      </c>
      <c r="AW4" s="373" t="s">
        <v>968</v>
      </c>
      <c r="AX4" s="373" t="s">
        <v>968</v>
      </c>
      <c r="AY4" s="373" t="s">
        <v>968</v>
      </c>
      <c r="AZ4" s="373" t="s">
        <v>968</v>
      </c>
      <c r="BA4" s="373" t="s">
        <v>968</v>
      </c>
      <c r="BB4" s="373" t="s">
        <v>968</v>
      </c>
      <c r="BC4" s="373" t="s">
        <v>968</v>
      </c>
      <c r="BD4" s="373" t="s">
        <v>968</v>
      </c>
      <c r="BE4" s="373" t="s">
        <v>968</v>
      </c>
      <c r="BF4" s="373" t="s">
        <v>968</v>
      </c>
      <c r="BG4" s="373" t="s">
        <v>968</v>
      </c>
      <c r="BH4" s="373" t="s">
        <v>968</v>
      </c>
      <c r="BI4" s="373" t="s">
        <v>968</v>
      </c>
      <c r="BJ4" s="374" t="s">
        <v>1085</v>
      </c>
      <c r="BK4" s="374" t="s">
        <v>1085</v>
      </c>
      <c r="BL4" s="374" t="s">
        <v>1085</v>
      </c>
      <c r="BM4" s="374" t="s">
        <v>1085</v>
      </c>
      <c r="BN4" s="374" t="s">
        <v>1085</v>
      </c>
      <c r="BO4" s="374" t="s">
        <v>1085</v>
      </c>
      <c r="BP4" s="374" t="s">
        <v>1085</v>
      </c>
      <c r="BQ4" s="374" t="s">
        <v>1085</v>
      </c>
      <c r="BR4" s="374" t="s">
        <v>1085</v>
      </c>
      <c r="BS4" s="374" t="s">
        <v>1085</v>
      </c>
      <c r="BT4" s="374" t="s">
        <v>1085</v>
      </c>
      <c r="BU4" s="374" t="s">
        <v>1085</v>
      </c>
      <c r="BV4" s="374" t="s">
        <v>1085</v>
      </c>
      <c r="BW4" s="374" t="s">
        <v>1085</v>
      </c>
      <c r="BX4" s="374" t="s">
        <v>1085</v>
      </c>
      <c r="BY4" s="374" t="s">
        <v>1085</v>
      </c>
      <c r="BZ4" s="374" t="s">
        <v>1085</v>
      </c>
      <c r="CA4" s="374" t="s">
        <v>1085</v>
      </c>
      <c r="CB4" s="374" t="s">
        <v>1085</v>
      </c>
      <c r="CC4" s="374" t="s">
        <v>1085</v>
      </c>
      <c r="CD4" s="374" t="s">
        <v>1085</v>
      </c>
      <c r="CE4" s="374" t="s">
        <v>1085</v>
      </c>
      <c r="CF4" s="374" t="s">
        <v>1085</v>
      </c>
      <c r="CG4" s="374" t="s">
        <v>1085</v>
      </c>
      <c r="CH4" s="374" t="s">
        <v>1085</v>
      </c>
      <c r="CI4" s="374" t="s">
        <v>1085</v>
      </c>
      <c r="CJ4" s="374" t="s">
        <v>1085</v>
      </c>
      <c r="CK4" s="374" t="s">
        <v>1085</v>
      </c>
      <c r="CL4" s="374" t="s">
        <v>1085</v>
      </c>
      <c r="CM4" s="374" t="s">
        <v>1085</v>
      </c>
      <c r="CN4" s="374" t="s">
        <v>1085</v>
      </c>
      <c r="CO4" s="374" t="s">
        <v>1085</v>
      </c>
      <c r="CP4" s="374" t="s">
        <v>1085</v>
      </c>
      <c r="CQ4" s="374" t="s">
        <v>1085</v>
      </c>
      <c r="CR4" s="374" t="s">
        <v>1085</v>
      </c>
      <c r="CS4" s="374" t="s">
        <v>1085</v>
      </c>
      <c r="CT4" s="374" t="s">
        <v>1085</v>
      </c>
      <c r="CU4" s="374" t="s">
        <v>1085</v>
      </c>
      <c r="CV4" s="374" t="s">
        <v>1085</v>
      </c>
      <c r="CW4" s="374" t="s">
        <v>1085</v>
      </c>
      <c r="CX4" s="374" t="s">
        <v>1085</v>
      </c>
      <c r="CY4" s="374" t="s">
        <v>1085</v>
      </c>
      <c r="CZ4" s="374" t="s">
        <v>1085</v>
      </c>
      <c r="DA4" s="374" t="s">
        <v>1085</v>
      </c>
      <c r="DB4" s="374" t="s">
        <v>1085</v>
      </c>
      <c r="DC4" s="374" t="s">
        <v>1085</v>
      </c>
      <c r="DD4" s="374" t="s">
        <v>1085</v>
      </c>
      <c r="DE4" s="374" t="s">
        <v>1085</v>
      </c>
      <c r="DF4" s="374" t="s">
        <v>1085</v>
      </c>
      <c r="DG4" s="374" t="s">
        <v>1085</v>
      </c>
      <c r="DH4" s="374" t="s">
        <v>1085</v>
      </c>
      <c r="DI4" s="374" t="s">
        <v>1085</v>
      </c>
      <c r="DJ4" s="374" t="s">
        <v>1085</v>
      </c>
      <c r="DK4" s="374" t="s">
        <v>1085</v>
      </c>
      <c r="DL4" s="374" t="s">
        <v>1086</v>
      </c>
      <c r="DM4" s="374" t="s">
        <v>1086</v>
      </c>
      <c r="DN4" s="374" t="s">
        <v>1086</v>
      </c>
      <c r="DO4" s="374" t="s">
        <v>1086</v>
      </c>
      <c r="DP4" s="374" t="s">
        <v>1086</v>
      </c>
      <c r="DQ4" s="374" t="s">
        <v>1086</v>
      </c>
      <c r="DR4" s="374" t="s">
        <v>1086</v>
      </c>
      <c r="DS4" s="374" t="s">
        <v>1086</v>
      </c>
      <c r="DT4" s="374" t="s">
        <v>1086</v>
      </c>
      <c r="DU4" s="374" t="s">
        <v>1086</v>
      </c>
      <c r="DV4" s="374" t="s">
        <v>1086</v>
      </c>
      <c r="DW4" s="374" t="s">
        <v>1086</v>
      </c>
      <c r="DX4" s="374" t="s">
        <v>1086</v>
      </c>
      <c r="DY4" s="374" t="s">
        <v>1086</v>
      </c>
      <c r="DZ4" s="374" t="s">
        <v>1086</v>
      </c>
      <c r="EA4" s="374" t="s">
        <v>1086</v>
      </c>
      <c r="EB4" s="374" t="s">
        <v>1086</v>
      </c>
      <c r="EC4" s="374" t="s">
        <v>1086</v>
      </c>
      <c r="ED4" s="374" t="s">
        <v>1086</v>
      </c>
      <c r="EE4" s="374" t="s">
        <v>1086</v>
      </c>
      <c r="EF4" s="374" t="s">
        <v>1086</v>
      </c>
      <c r="EG4" s="374" t="s">
        <v>1086</v>
      </c>
      <c r="EH4" s="374" t="s">
        <v>1086</v>
      </c>
      <c r="EI4" s="374" t="s">
        <v>1086</v>
      </c>
      <c r="EJ4" s="374" t="s">
        <v>1086</v>
      </c>
      <c r="EK4" s="374" t="s">
        <v>1086</v>
      </c>
      <c r="EL4" s="374" t="s">
        <v>1086</v>
      </c>
      <c r="EM4" s="374" t="s">
        <v>1086</v>
      </c>
      <c r="EN4" s="374" t="s">
        <v>1086</v>
      </c>
      <c r="EO4" s="374" t="s">
        <v>1086</v>
      </c>
      <c r="EP4" s="374" t="s">
        <v>1086</v>
      </c>
      <c r="EQ4" s="374" t="s">
        <v>1086</v>
      </c>
      <c r="ER4" s="374" t="s">
        <v>1086</v>
      </c>
      <c r="ES4" s="374" t="s">
        <v>1086</v>
      </c>
      <c r="ET4" s="374" t="s">
        <v>1086</v>
      </c>
      <c r="EU4" s="374" t="s">
        <v>1086</v>
      </c>
      <c r="EV4" s="374" t="s">
        <v>1086</v>
      </c>
      <c r="EW4" s="374" t="s">
        <v>1086</v>
      </c>
      <c r="EX4" s="374" t="s">
        <v>1086</v>
      </c>
      <c r="EY4" s="374" t="s">
        <v>1086</v>
      </c>
      <c r="EZ4" s="374" t="s">
        <v>1086</v>
      </c>
      <c r="FA4" s="374" t="s">
        <v>1086</v>
      </c>
      <c r="FB4" s="374" t="s">
        <v>1086</v>
      </c>
      <c r="FC4" s="374" t="s">
        <v>1086</v>
      </c>
      <c r="FD4" s="375" t="s">
        <v>1087</v>
      </c>
      <c r="FE4" s="375" t="s">
        <v>1087</v>
      </c>
      <c r="FF4" s="375" t="s">
        <v>1087</v>
      </c>
      <c r="FG4" s="375" t="s">
        <v>1087</v>
      </c>
      <c r="FH4" s="375" t="s">
        <v>1087</v>
      </c>
      <c r="FI4" s="375" t="s">
        <v>1087</v>
      </c>
      <c r="FJ4" s="375" t="s">
        <v>1087</v>
      </c>
      <c r="FK4" s="375" t="s">
        <v>1087</v>
      </c>
      <c r="FL4" s="375" t="s">
        <v>1087</v>
      </c>
      <c r="FM4" s="375" t="s">
        <v>1087</v>
      </c>
      <c r="FN4" s="375" t="s">
        <v>1087</v>
      </c>
      <c r="FO4" s="375" t="s">
        <v>1087</v>
      </c>
      <c r="FP4" s="375" t="s">
        <v>1087</v>
      </c>
      <c r="FQ4" s="375" t="s">
        <v>1087</v>
      </c>
      <c r="FR4" s="375" t="s">
        <v>1087</v>
      </c>
      <c r="FS4" s="375" t="s">
        <v>1087</v>
      </c>
      <c r="FT4" s="375" t="s">
        <v>1087</v>
      </c>
      <c r="FU4" s="375" t="s">
        <v>1087</v>
      </c>
      <c r="FV4" s="375" t="s">
        <v>1087</v>
      </c>
      <c r="FW4" s="375" t="s">
        <v>1087</v>
      </c>
      <c r="FX4" s="375" t="s">
        <v>1087</v>
      </c>
      <c r="FY4" s="375" t="s">
        <v>1087</v>
      </c>
      <c r="FZ4" s="375" t="s">
        <v>1087</v>
      </c>
      <c r="GA4" s="375" t="s">
        <v>1087</v>
      </c>
      <c r="GB4" s="375" t="s">
        <v>1087</v>
      </c>
      <c r="GC4" s="375" t="s">
        <v>1087</v>
      </c>
      <c r="GD4" s="375" t="s">
        <v>1087</v>
      </c>
      <c r="GE4" s="375" t="s">
        <v>1087</v>
      </c>
      <c r="GF4" s="375" t="s">
        <v>1087</v>
      </c>
      <c r="GG4" s="375" t="s">
        <v>1087</v>
      </c>
      <c r="GH4" s="375" t="s">
        <v>1087</v>
      </c>
      <c r="GI4" s="374" t="s">
        <v>1088</v>
      </c>
      <c r="GJ4" s="374" t="s">
        <v>1088</v>
      </c>
      <c r="GK4" s="374" t="s">
        <v>1088</v>
      </c>
      <c r="GL4" s="374" t="s">
        <v>1088</v>
      </c>
      <c r="GM4" s="374" t="s">
        <v>1088</v>
      </c>
      <c r="GN4" s="374" t="s">
        <v>1088</v>
      </c>
      <c r="GO4" s="374" t="s">
        <v>1088</v>
      </c>
      <c r="GP4" s="374" t="s">
        <v>1088</v>
      </c>
      <c r="GQ4" s="374" t="s">
        <v>1088</v>
      </c>
      <c r="GR4" s="374" t="s">
        <v>1088</v>
      </c>
      <c r="GS4" s="374" t="s">
        <v>1088</v>
      </c>
      <c r="GT4" s="374" t="s">
        <v>1088</v>
      </c>
      <c r="GU4" s="374" t="s">
        <v>1088</v>
      </c>
      <c r="GV4" s="374" t="s">
        <v>1088</v>
      </c>
      <c r="GW4" s="374" t="s">
        <v>1088</v>
      </c>
      <c r="GX4" s="374" t="s">
        <v>1088</v>
      </c>
      <c r="GY4" s="374" t="s">
        <v>1088</v>
      </c>
      <c r="GZ4" s="374" t="s">
        <v>1088</v>
      </c>
      <c r="HA4" s="374" t="s">
        <v>1088</v>
      </c>
      <c r="HB4" s="374" t="s">
        <v>1088</v>
      </c>
      <c r="HC4" s="374" t="s">
        <v>1088</v>
      </c>
      <c r="HD4" s="374" t="s">
        <v>1088</v>
      </c>
      <c r="HE4" s="374" t="s">
        <v>1088</v>
      </c>
      <c r="HF4" s="374" t="s">
        <v>1088</v>
      </c>
      <c r="HG4" s="374" t="s">
        <v>1088</v>
      </c>
      <c r="HH4" s="374" t="s">
        <v>1088</v>
      </c>
      <c r="HI4" s="374" t="s">
        <v>1088</v>
      </c>
      <c r="HJ4" s="374" t="s">
        <v>1088</v>
      </c>
      <c r="HK4" s="374" t="s">
        <v>1088</v>
      </c>
      <c r="HL4" s="374" t="s">
        <v>1088</v>
      </c>
      <c r="HM4" s="374" t="s">
        <v>1088</v>
      </c>
      <c r="HN4" s="374" t="s">
        <v>1089</v>
      </c>
      <c r="HO4" s="374" t="s">
        <v>1089</v>
      </c>
      <c r="HP4" s="374" t="s">
        <v>1089</v>
      </c>
      <c r="HQ4" s="374" t="s">
        <v>1089</v>
      </c>
      <c r="HR4" s="374" t="s">
        <v>1089</v>
      </c>
      <c r="HS4" s="374" t="s">
        <v>1089</v>
      </c>
      <c r="HT4" s="374" t="s">
        <v>1089</v>
      </c>
      <c r="HU4" s="374" t="s">
        <v>1089</v>
      </c>
      <c r="HV4" s="374" t="s">
        <v>1089</v>
      </c>
      <c r="HW4" s="374" t="s">
        <v>1089</v>
      </c>
      <c r="HX4" s="374" t="s">
        <v>1089</v>
      </c>
      <c r="HY4" s="374" t="s">
        <v>1089</v>
      </c>
      <c r="HZ4" s="374" t="s">
        <v>1089</v>
      </c>
      <c r="IA4" s="374" t="s">
        <v>1090</v>
      </c>
      <c r="IB4" s="374" t="s">
        <v>1090</v>
      </c>
      <c r="IC4" s="374" t="s">
        <v>1090</v>
      </c>
      <c r="ID4" s="374" t="s">
        <v>1090</v>
      </c>
      <c r="IE4" s="374" t="s">
        <v>1090</v>
      </c>
      <c r="IF4" s="374" t="s">
        <v>1090</v>
      </c>
      <c r="IG4" s="374" t="s">
        <v>1090</v>
      </c>
      <c r="IH4" s="374" t="s">
        <v>1090</v>
      </c>
      <c r="II4" s="374" t="s">
        <v>1090</v>
      </c>
      <c r="IJ4" s="373" t="s">
        <v>1091</v>
      </c>
      <c r="IK4" s="373" t="s">
        <v>1091</v>
      </c>
      <c r="IL4" s="373" t="s">
        <v>1091</v>
      </c>
    </row>
    <row r="5" spans="1:246" s="365" customFormat="1" ht="56" customHeight="1">
      <c r="A5" s="936"/>
      <c r="B5" s="936"/>
      <c r="C5" s="376" t="s">
        <v>76</v>
      </c>
      <c r="D5" s="376" t="s">
        <v>77</v>
      </c>
      <c r="E5" s="376" t="s">
        <v>78</v>
      </c>
      <c r="F5" s="376" t="s">
        <v>79</v>
      </c>
      <c r="G5" s="376" t="s">
        <v>80</v>
      </c>
      <c r="H5" s="376" t="s">
        <v>81</v>
      </c>
      <c r="I5" s="376" t="s">
        <v>82</v>
      </c>
      <c r="J5" s="376" t="s">
        <v>83</v>
      </c>
      <c r="K5" s="376" t="s">
        <v>84</v>
      </c>
      <c r="L5" s="376" t="s">
        <v>85</v>
      </c>
      <c r="M5" s="376" t="s">
        <v>86</v>
      </c>
      <c r="N5" s="376" t="s">
        <v>969</v>
      </c>
      <c r="O5" s="376" t="s">
        <v>69</v>
      </c>
      <c r="P5" s="376" t="s">
        <v>70</v>
      </c>
      <c r="Q5" s="376" t="s">
        <v>71</v>
      </c>
      <c r="R5" s="376" t="s">
        <v>18</v>
      </c>
      <c r="S5" s="376" t="s">
        <v>72</v>
      </c>
      <c r="T5" s="376" t="s">
        <v>17</v>
      </c>
      <c r="U5" s="376" t="s">
        <v>73</v>
      </c>
      <c r="V5" s="376" t="s">
        <v>74</v>
      </c>
      <c r="W5" s="376" t="s">
        <v>104</v>
      </c>
      <c r="X5" s="376" t="s">
        <v>105</v>
      </c>
      <c r="Y5" s="376" t="s">
        <v>106</v>
      </c>
      <c r="Z5" s="376" t="s">
        <v>107</v>
      </c>
      <c r="AA5" s="376" t="s">
        <v>108</v>
      </c>
      <c r="AB5" s="376" t="s">
        <v>109</v>
      </c>
      <c r="AC5" s="376" t="s">
        <v>213</v>
      </c>
      <c r="AD5" s="376" t="s">
        <v>214</v>
      </c>
      <c r="AE5" s="376" t="s">
        <v>215</v>
      </c>
      <c r="AF5" s="376" t="s">
        <v>216</v>
      </c>
      <c r="AG5" s="376" t="s">
        <v>217</v>
      </c>
      <c r="AH5" s="376" t="s">
        <v>218</v>
      </c>
      <c r="AI5" s="376" t="s">
        <v>219</v>
      </c>
      <c r="AJ5" s="376" t="s">
        <v>220</v>
      </c>
      <c r="AK5" s="376" t="s">
        <v>221</v>
      </c>
      <c r="AL5" s="376" t="s">
        <v>222</v>
      </c>
      <c r="AM5" s="376" t="s">
        <v>223</v>
      </c>
      <c r="AN5" s="376" t="s">
        <v>89</v>
      </c>
      <c r="AO5" s="376" t="s">
        <v>90</v>
      </c>
      <c r="AP5" s="376" t="s">
        <v>91</v>
      </c>
      <c r="AQ5" s="376" t="s">
        <v>92</v>
      </c>
      <c r="AR5" s="376" t="s">
        <v>93</v>
      </c>
      <c r="AS5" s="376" t="s">
        <v>94</v>
      </c>
      <c r="AT5" s="376" t="s">
        <v>95</v>
      </c>
      <c r="AU5" s="376" t="s">
        <v>96</v>
      </c>
      <c r="AV5" s="376" t="s">
        <v>97</v>
      </c>
      <c r="AW5" s="376" t="s">
        <v>98</v>
      </c>
      <c r="AX5" s="376" t="s">
        <v>99</v>
      </c>
      <c r="AY5" s="376" t="s">
        <v>100</v>
      </c>
      <c r="AZ5" s="376" t="s">
        <v>101</v>
      </c>
      <c r="BA5" s="376" t="s">
        <v>102</v>
      </c>
      <c r="BB5" s="376" t="s">
        <v>111</v>
      </c>
      <c r="BC5" s="376" t="s">
        <v>112</v>
      </c>
      <c r="BD5" s="376" t="s">
        <v>113</v>
      </c>
      <c r="BE5" s="376" t="s">
        <v>114</v>
      </c>
      <c r="BF5" s="376" t="s">
        <v>115</v>
      </c>
      <c r="BG5" s="376" t="s">
        <v>116</v>
      </c>
      <c r="BH5" s="376" t="s">
        <v>117</v>
      </c>
      <c r="BI5" s="376" t="s">
        <v>118</v>
      </c>
      <c r="BJ5" s="377" t="s">
        <v>882</v>
      </c>
      <c r="BK5" s="377" t="s">
        <v>886</v>
      </c>
      <c r="BL5" s="377" t="s">
        <v>888</v>
      </c>
      <c r="BM5" s="376" t="s">
        <v>889</v>
      </c>
      <c r="BN5" s="376" t="s">
        <v>890</v>
      </c>
      <c r="BO5" s="377" t="s">
        <v>893</v>
      </c>
      <c r="BP5" s="377" t="s">
        <v>894</v>
      </c>
      <c r="BQ5" s="376" t="s">
        <v>895</v>
      </c>
      <c r="BR5" s="376" t="s">
        <v>896</v>
      </c>
      <c r="BS5" s="376" t="s">
        <v>898</v>
      </c>
      <c r="BT5" s="376" t="s">
        <v>902</v>
      </c>
      <c r="BU5" s="377" t="s">
        <v>903</v>
      </c>
      <c r="BV5" s="377" t="s">
        <v>904</v>
      </c>
      <c r="BW5" s="377" t="s">
        <v>905</v>
      </c>
      <c r="BX5" s="376" t="s">
        <v>919</v>
      </c>
      <c r="BY5" s="376" t="s">
        <v>920</v>
      </c>
      <c r="BZ5" s="376" t="s">
        <v>921</v>
      </c>
      <c r="CA5" s="376" t="s">
        <v>922</v>
      </c>
      <c r="CB5" s="376" t="s">
        <v>923</v>
      </c>
      <c r="CC5" s="376" t="s">
        <v>924</v>
      </c>
      <c r="CD5" s="376" t="s">
        <v>925</v>
      </c>
      <c r="CE5" s="376" t="s">
        <v>926</v>
      </c>
      <c r="CF5" s="376" t="s">
        <v>927</v>
      </c>
      <c r="CG5" s="376" t="s">
        <v>928</v>
      </c>
      <c r="CH5" s="376" t="s">
        <v>929</v>
      </c>
      <c r="CI5" s="376" t="s">
        <v>930</v>
      </c>
      <c r="CJ5" s="376" t="s">
        <v>931</v>
      </c>
      <c r="CK5" s="376" t="s">
        <v>932</v>
      </c>
      <c r="CL5" s="376" t="s">
        <v>933</v>
      </c>
      <c r="CM5" s="376" t="s">
        <v>934</v>
      </c>
      <c r="CN5" s="376" t="s">
        <v>935</v>
      </c>
      <c r="CO5" s="376" t="s">
        <v>936</v>
      </c>
      <c r="CP5" s="376" t="s">
        <v>937</v>
      </c>
      <c r="CQ5" s="376" t="s">
        <v>938</v>
      </c>
      <c r="CR5" s="376" t="s">
        <v>939</v>
      </c>
      <c r="CS5" s="376" t="s">
        <v>940</v>
      </c>
      <c r="CT5" s="376" t="s">
        <v>941</v>
      </c>
      <c r="CU5" s="376" t="s">
        <v>942</v>
      </c>
      <c r="CV5" s="376" t="s">
        <v>943</v>
      </c>
      <c r="CW5" s="376" t="s">
        <v>944</v>
      </c>
      <c r="CX5" s="376" t="s">
        <v>945</v>
      </c>
      <c r="CY5" s="376" t="s">
        <v>947</v>
      </c>
      <c r="CZ5" s="376" t="s">
        <v>946</v>
      </c>
      <c r="DA5" s="376" t="s">
        <v>948</v>
      </c>
      <c r="DB5" s="376" t="s">
        <v>958</v>
      </c>
      <c r="DC5" s="376" t="s">
        <v>971</v>
      </c>
      <c r="DD5" s="376" t="s">
        <v>978</v>
      </c>
      <c r="DE5" s="376" t="s">
        <v>979</v>
      </c>
      <c r="DF5" s="376" t="s">
        <v>980</v>
      </c>
      <c r="DG5" s="376" t="s">
        <v>981</v>
      </c>
      <c r="DH5" s="376" t="s">
        <v>1030</v>
      </c>
      <c r="DI5" s="376" t="s">
        <v>1035</v>
      </c>
      <c r="DJ5" s="376" t="s">
        <v>1052</v>
      </c>
      <c r="DK5" s="376" t="s">
        <v>1054</v>
      </c>
      <c r="DL5" s="377" t="s">
        <v>852</v>
      </c>
      <c r="DM5" s="377" t="s">
        <v>853</v>
      </c>
      <c r="DN5" s="377" t="s">
        <v>855</v>
      </c>
      <c r="DO5" s="376" t="s">
        <v>856</v>
      </c>
      <c r="DP5" s="376" t="s">
        <v>871</v>
      </c>
      <c r="DQ5" s="376" t="s">
        <v>872</v>
      </c>
      <c r="DR5" s="376" t="s">
        <v>873</v>
      </c>
      <c r="DS5" s="376" t="s">
        <v>874</v>
      </c>
      <c r="DT5" s="377" t="s">
        <v>875</v>
      </c>
      <c r="DU5" s="377" t="s">
        <v>876</v>
      </c>
      <c r="DV5" s="377" t="s">
        <v>887</v>
      </c>
      <c r="DW5" s="376" t="s">
        <v>899</v>
      </c>
      <c r="DX5" s="376" t="s">
        <v>900</v>
      </c>
      <c r="DY5" s="376" t="s">
        <v>906</v>
      </c>
      <c r="DZ5" s="377" t="s">
        <v>907</v>
      </c>
      <c r="EA5" s="376" t="s">
        <v>910</v>
      </c>
      <c r="EB5" s="376" t="s">
        <v>914</v>
      </c>
      <c r="EC5" s="376" t="s">
        <v>950</v>
      </c>
      <c r="ED5" s="376" t="s">
        <v>951</v>
      </c>
      <c r="EE5" s="376" t="s">
        <v>952</v>
      </c>
      <c r="EF5" s="376" t="s">
        <v>953</v>
      </c>
      <c r="EG5" s="376" t="s">
        <v>956</v>
      </c>
      <c r="EH5" s="376" t="s">
        <v>965</v>
      </c>
      <c r="EI5" s="376" t="s">
        <v>973</v>
      </c>
      <c r="EJ5" s="376" t="s">
        <v>975</v>
      </c>
      <c r="EK5" s="376" t="s">
        <v>977</v>
      </c>
      <c r="EL5" s="376" t="s">
        <v>982</v>
      </c>
      <c r="EM5" s="376" t="s">
        <v>1005</v>
      </c>
      <c r="EN5" s="376" t="s">
        <v>1008</v>
      </c>
      <c r="EO5" s="376" t="s">
        <v>1009</v>
      </c>
      <c r="EP5" s="376" t="s">
        <v>1010</v>
      </c>
      <c r="EQ5" s="376" t="s">
        <v>1014</v>
      </c>
      <c r="ER5" s="376" t="s">
        <v>1025</v>
      </c>
      <c r="ES5" s="376" t="s">
        <v>1027</v>
      </c>
      <c r="ET5" s="376" t="s">
        <v>1032</v>
      </c>
      <c r="EU5" s="376" t="s">
        <v>1033</v>
      </c>
      <c r="EV5" s="376" t="s">
        <v>1034</v>
      </c>
      <c r="EW5" s="376" t="s">
        <v>1036</v>
      </c>
      <c r="EX5" s="376" t="s">
        <v>1041</v>
      </c>
      <c r="EY5" s="376" t="s">
        <v>1042</v>
      </c>
      <c r="EZ5" s="376" t="s">
        <v>1048</v>
      </c>
      <c r="FA5" s="376" t="s">
        <v>1049</v>
      </c>
      <c r="FB5" s="376" t="s">
        <v>1053</v>
      </c>
      <c r="FC5" s="376" t="s">
        <v>1055</v>
      </c>
      <c r="FD5" s="377" t="s">
        <v>909</v>
      </c>
      <c r="FE5" s="376" t="s">
        <v>915</v>
      </c>
      <c r="FF5" s="376" t="s">
        <v>916</v>
      </c>
      <c r="FG5" s="376" t="s">
        <v>918</v>
      </c>
      <c r="FH5" s="376" t="s">
        <v>959</v>
      </c>
      <c r="FI5" s="376" t="s">
        <v>960</v>
      </c>
      <c r="FJ5" s="376" t="s">
        <v>961</v>
      </c>
      <c r="FK5" s="376" t="s">
        <v>962</v>
      </c>
      <c r="FL5" s="376" t="s">
        <v>963</v>
      </c>
      <c r="FM5" s="376" t="s">
        <v>966</v>
      </c>
      <c r="FN5" s="376" t="s">
        <v>967</v>
      </c>
      <c r="FO5" s="376" t="s">
        <v>972</v>
      </c>
      <c r="FP5" s="376" t="s">
        <v>983</v>
      </c>
      <c r="FQ5" s="376" t="s">
        <v>984</v>
      </c>
      <c r="FR5" s="376" t="s">
        <v>985</v>
      </c>
      <c r="FS5" s="376" t="s">
        <v>986</v>
      </c>
      <c r="FT5" s="376" t="s">
        <v>987</v>
      </c>
      <c r="FU5" s="376" t="s">
        <v>1000</v>
      </c>
      <c r="FV5" s="376" t="s">
        <v>1001</v>
      </c>
      <c r="FW5" s="376" t="s">
        <v>1002</v>
      </c>
      <c r="FX5" s="376" t="s">
        <v>1011</v>
      </c>
      <c r="FY5" s="376" t="s">
        <v>1012</v>
      </c>
      <c r="FZ5" s="376" t="s">
        <v>1013</v>
      </c>
      <c r="GA5" s="376" t="s">
        <v>1020</v>
      </c>
      <c r="GB5" s="376" t="s">
        <v>1026</v>
      </c>
      <c r="GC5" s="376" t="s">
        <v>1031</v>
      </c>
      <c r="GD5" s="376" t="s">
        <v>1047</v>
      </c>
      <c r="GE5" s="376" t="s">
        <v>1056</v>
      </c>
      <c r="GF5" s="376" t="s">
        <v>1057</v>
      </c>
      <c r="GG5" s="376" t="s">
        <v>1058</v>
      </c>
      <c r="GH5" s="376" t="s">
        <v>1059</v>
      </c>
      <c r="GI5" s="376" t="s">
        <v>859</v>
      </c>
      <c r="GJ5" s="376" t="s">
        <v>860</v>
      </c>
      <c r="GK5" s="376" t="s">
        <v>855</v>
      </c>
      <c r="GL5" s="376" t="s">
        <v>861</v>
      </c>
      <c r="GM5" s="376" t="s">
        <v>862</v>
      </c>
      <c r="GN5" s="377" t="s">
        <v>863</v>
      </c>
      <c r="GO5" s="377" t="s">
        <v>877</v>
      </c>
      <c r="GP5" s="376" t="s">
        <v>878</v>
      </c>
      <c r="GQ5" s="377" t="s">
        <v>879</v>
      </c>
      <c r="GR5" s="377" t="s">
        <v>880</v>
      </c>
      <c r="GS5" s="376" t="s">
        <v>884</v>
      </c>
      <c r="GT5" s="376" t="s">
        <v>911</v>
      </c>
      <c r="GU5" s="376" t="s">
        <v>912</v>
      </c>
      <c r="GV5" s="376" t="s">
        <v>913</v>
      </c>
      <c r="GW5" s="376" t="s">
        <v>949</v>
      </c>
      <c r="GX5" s="376" t="s">
        <v>954</v>
      </c>
      <c r="GY5" s="376" t="s">
        <v>955</v>
      </c>
      <c r="GZ5" s="376" t="s">
        <v>957</v>
      </c>
      <c r="HA5" s="376" t="s">
        <v>974</v>
      </c>
      <c r="HB5" s="376" t="s">
        <v>976</v>
      </c>
      <c r="HC5" s="376" t="s">
        <v>988</v>
      </c>
      <c r="HD5" s="376" t="s">
        <v>989</v>
      </c>
      <c r="HE5" s="376" t="s">
        <v>991</v>
      </c>
      <c r="HF5" s="376" t="s">
        <v>994</v>
      </c>
      <c r="HG5" s="376" t="s">
        <v>1003</v>
      </c>
      <c r="HH5" s="376" t="s">
        <v>1004</v>
      </c>
      <c r="HI5" s="376" t="s">
        <v>1007</v>
      </c>
      <c r="HJ5" s="376" t="s">
        <v>1019</v>
      </c>
      <c r="HK5" s="376" t="s">
        <v>1029</v>
      </c>
      <c r="HL5" s="376" t="s">
        <v>1037</v>
      </c>
      <c r="HM5" s="376" t="s">
        <v>1050</v>
      </c>
      <c r="HN5" s="377" t="s">
        <v>868</v>
      </c>
      <c r="HO5" s="376" t="s">
        <v>869</v>
      </c>
      <c r="HP5" s="376" t="s">
        <v>870</v>
      </c>
      <c r="HQ5" s="377" t="s">
        <v>883</v>
      </c>
      <c r="HR5" s="377" t="s">
        <v>892</v>
      </c>
      <c r="HS5" s="377" t="s">
        <v>908</v>
      </c>
      <c r="HT5" s="376" t="s">
        <v>998</v>
      </c>
      <c r="HU5" s="376" t="s">
        <v>1039</v>
      </c>
      <c r="HV5" s="376" t="s">
        <v>1040</v>
      </c>
      <c r="HW5" s="376" t="s">
        <v>1043</v>
      </c>
      <c r="HX5" s="376" t="s">
        <v>1044</v>
      </c>
      <c r="HY5" s="376" t="s">
        <v>1045</v>
      </c>
      <c r="HZ5" s="376" t="s">
        <v>1051</v>
      </c>
      <c r="IA5" s="377" t="s">
        <v>865</v>
      </c>
      <c r="IB5" s="377" t="s">
        <v>866</v>
      </c>
      <c r="IC5" s="376" t="s">
        <v>992</v>
      </c>
      <c r="ID5" s="376" t="s">
        <v>993</v>
      </c>
      <c r="IE5" s="376" t="s">
        <v>995</v>
      </c>
      <c r="IF5" s="376" t="s">
        <v>996</v>
      </c>
      <c r="IG5" s="376" t="s">
        <v>997</v>
      </c>
      <c r="IH5" s="376" t="s">
        <v>999</v>
      </c>
      <c r="II5" s="376" t="s">
        <v>1022</v>
      </c>
      <c r="IJ5" s="376" t="s">
        <v>1016</v>
      </c>
      <c r="IK5" s="376" t="s">
        <v>1060</v>
      </c>
      <c r="IL5" s="376" t="s">
        <v>1061</v>
      </c>
    </row>
    <row r="6" spans="1:246" s="365" customFormat="1" ht="34" customHeight="1">
      <c r="A6" s="378"/>
      <c r="B6" s="356"/>
      <c r="C6" s="379"/>
      <c r="D6" s="379"/>
      <c r="E6" s="379"/>
      <c r="F6" s="379"/>
      <c r="G6" s="379"/>
      <c r="H6" s="379"/>
      <c r="I6" s="379"/>
      <c r="J6" s="379"/>
      <c r="K6" s="379"/>
      <c r="L6" s="379"/>
      <c r="M6" s="379"/>
      <c r="N6" s="379"/>
      <c r="O6" s="379"/>
      <c r="P6" s="379"/>
      <c r="Q6" s="379"/>
      <c r="R6" s="379"/>
      <c r="S6" s="379"/>
      <c r="T6" s="379"/>
      <c r="U6" s="379"/>
      <c r="V6" s="379"/>
      <c r="W6" s="379"/>
      <c r="X6" s="379"/>
      <c r="Y6" s="379"/>
      <c r="Z6" s="379"/>
      <c r="AA6" s="379"/>
      <c r="AB6" s="379"/>
      <c r="AC6" s="379"/>
      <c r="AD6" s="379"/>
      <c r="AE6" s="379"/>
      <c r="AF6" s="379"/>
      <c r="AG6" s="379"/>
      <c r="AH6" s="379"/>
      <c r="AI6" s="379"/>
      <c r="AJ6" s="379"/>
      <c r="AK6" s="379"/>
      <c r="AL6" s="379"/>
      <c r="AM6" s="379"/>
      <c r="AN6" s="379"/>
      <c r="AO6" s="379"/>
      <c r="AP6" s="379"/>
      <c r="AQ6" s="379"/>
      <c r="AR6" s="379"/>
      <c r="AS6" s="379"/>
      <c r="AT6" s="379"/>
      <c r="AU6" s="379"/>
      <c r="AV6" s="379"/>
      <c r="AW6" s="379"/>
      <c r="AX6" s="379"/>
      <c r="AY6" s="379"/>
      <c r="AZ6" s="379"/>
      <c r="BA6" s="379"/>
      <c r="BB6" s="379"/>
      <c r="BC6" s="379"/>
      <c r="BD6" s="379"/>
      <c r="BE6" s="379"/>
      <c r="BF6" s="379"/>
      <c r="BG6" s="379"/>
      <c r="BH6" s="379"/>
      <c r="BI6" s="379"/>
      <c r="BJ6" s="379"/>
      <c r="BK6" s="379"/>
      <c r="BL6" s="379"/>
      <c r="BM6" s="379"/>
      <c r="BN6" s="379"/>
      <c r="BO6" s="379"/>
      <c r="BP6" s="379"/>
      <c r="BQ6" s="379"/>
      <c r="BR6" s="379"/>
      <c r="BS6" s="379"/>
      <c r="BT6" s="379"/>
      <c r="BU6" s="379"/>
      <c r="BV6" s="379"/>
      <c r="BW6" s="379"/>
      <c r="BX6" s="379"/>
      <c r="BY6" s="379"/>
      <c r="BZ6" s="379"/>
      <c r="CA6" s="379"/>
      <c r="CB6" s="379"/>
      <c r="CC6" s="379"/>
      <c r="CD6" s="379"/>
      <c r="CE6" s="379"/>
      <c r="CF6" s="379"/>
      <c r="CG6" s="379"/>
      <c r="CH6" s="379"/>
      <c r="CI6" s="379"/>
      <c r="CJ6" s="379"/>
      <c r="CK6" s="379"/>
      <c r="CL6" s="379"/>
      <c r="CM6" s="379"/>
      <c r="CN6" s="379"/>
      <c r="CO6" s="379"/>
      <c r="CP6" s="379"/>
      <c r="CQ6" s="379"/>
      <c r="CR6" s="379"/>
      <c r="CS6" s="379"/>
      <c r="CT6" s="379"/>
      <c r="CU6" s="379"/>
      <c r="CV6" s="379"/>
      <c r="CW6" s="379"/>
      <c r="CX6" s="379"/>
      <c r="CY6" s="379"/>
      <c r="CZ6" s="379"/>
      <c r="DA6" s="379"/>
      <c r="DB6" s="379"/>
      <c r="DC6" s="379"/>
      <c r="DD6" s="379"/>
      <c r="DE6" s="379"/>
      <c r="DF6" s="379"/>
      <c r="DG6" s="379"/>
      <c r="DH6" s="379"/>
      <c r="DI6" s="379"/>
      <c r="DJ6" s="379"/>
      <c r="DK6" s="379"/>
      <c r="DL6" s="379"/>
      <c r="DM6" s="379"/>
      <c r="DN6" s="379"/>
      <c r="DO6" s="379"/>
      <c r="DP6" s="379"/>
      <c r="DQ6" s="379"/>
      <c r="DR6" s="379"/>
      <c r="DS6" s="379"/>
      <c r="DT6" s="379"/>
      <c r="DU6" s="379"/>
      <c r="DV6" s="379"/>
      <c r="DW6" s="379"/>
      <c r="DX6" s="379"/>
      <c r="DY6" s="379"/>
      <c r="DZ6" s="379"/>
      <c r="EA6" s="379"/>
      <c r="EB6" s="379"/>
      <c r="EC6" s="379"/>
      <c r="ED6" s="379"/>
      <c r="EE6" s="379"/>
      <c r="EF6" s="379"/>
      <c r="EG6" s="379"/>
      <c r="EH6" s="379"/>
      <c r="EI6" s="379"/>
      <c r="EJ6" s="379"/>
      <c r="EK6" s="379"/>
      <c r="EL6" s="379"/>
      <c r="EM6" s="379"/>
      <c r="EN6" s="379"/>
      <c r="EO6" s="379"/>
      <c r="EP6" s="379"/>
      <c r="EQ6" s="379"/>
      <c r="ER6" s="379"/>
      <c r="ES6" s="379"/>
      <c r="ET6" s="379"/>
      <c r="EU6" s="379"/>
      <c r="EV6" s="379"/>
      <c r="EW6" s="379"/>
      <c r="EX6" s="379"/>
      <c r="EY6" s="379"/>
      <c r="EZ6" s="379"/>
      <c r="FA6" s="379"/>
      <c r="FB6" s="379"/>
      <c r="FC6" s="379"/>
      <c r="FD6" s="379"/>
      <c r="FE6" s="379"/>
      <c r="FF6" s="379"/>
      <c r="FG6" s="379"/>
      <c r="FH6" s="379"/>
      <c r="FI6" s="379"/>
      <c r="FJ6" s="379"/>
      <c r="FK6" s="379"/>
      <c r="FL6" s="379"/>
      <c r="FM6" s="379"/>
      <c r="FN6" s="379"/>
      <c r="FO6" s="379"/>
      <c r="FP6" s="379"/>
      <c r="FQ6" s="379"/>
      <c r="FR6" s="379"/>
      <c r="FS6" s="379"/>
      <c r="FT6" s="379"/>
      <c r="FU6" s="379"/>
      <c r="FV6" s="379"/>
      <c r="FW6" s="379"/>
      <c r="FX6" s="379"/>
      <c r="FY6" s="379"/>
      <c r="FZ6" s="379"/>
      <c r="GA6" s="379"/>
      <c r="GB6" s="379"/>
      <c r="GC6" s="379"/>
      <c r="GD6" s="379"/>
      <c r="GE6" s="379"/>
      <c r="GF6" s="379"/>
      <c r="GG6" s="379"/>
      <c r="GH6" s="379"/>
      <c r="GI6" s="379"/>
      <c r="GJ6" s="379"/>
      <c r="GK6" s="379"/>
      <c r="GL6" s="379"/>
      <c r="GM6" s="379"/>
      <c r="GN6" s="379"/>
      <c r="GO6" s="379"/>
      <c r="GP6" s="379"/>
      <c r="GQ6" s="379"/>
      <c r="GR6" s="379"/>
      <c r="GS6" s="379"/>
      <c r="GT6" s="379"/>
      <c r="GU6" s="379"/>
      <c r="GV6" s="379"/>
      <c r="GW6" s="379"/>
      <c r="GX6" s="379"/>
      <c r="GY6" s="379"/>
      <c r="GZ6" s="379"/>
      <c r="HA6" s="379"/>
      <c r="HB6" s="379"/>
      <c r="HC6" s="379"/>
      <c r="HD6" s="379"/>
      <c r="HE6" s="379"/>
      <c r="HF6" s="379"/>
      <c r="HG6" s="379"/>
      <c r="HH6" s="379"/>
      <c r="HI6" s="379"/>
      <c r="HJ6" s="379"/>
      <c r="HK6" s="379"/>
      <c r="HL6" s="379"/>
      <c r="HM6" s="379"/>
      <c r="HN6" s="379"/>
      <c r="HO6" s="379"/>
      <c r="HP6" s="379"/>
      <c r="HQ6" s="379"/>
      <c r="HR6" s="379"/>
      <c r="HS6" s="379"/>
      <c r="HT6" s="379"/>
      <c r="HU6" s="379"/>
      <c r="HV6" s="379"/>
      <c r="HW6" s="379"/>
      <c r="HX6" s="379"/>
      <c r="HY6" s="379"/>
      <c r="HZ6" s="379"/>
      <c r="IA6" s="379"/>
      <c r="IB6" s="379"/>
      <c r="IC6" s="379"/>
      <c r="ID6" s="379"/>
      <c r="IE6" s="379"/>
      <c r="IF6" s="379"/>
      <c r="IG6" s="379"/>
      <c r="IH6" s="379"/>
      <c r="II6" s="379"/>
      <c r="IJ6" s="379"/>
      <c r="IK6" s="379"/>
      <c r="IL6" s="379"/>
    </row>
    <row r="7" spans="1:246" s="365" customFormat="1" ht="15" customHeight="1">
      <c r="A7" s="937" t="s">
        <v>698</v>
      </c>
      <c r="B7" s="380"/>
      <c r="C7" s="380"/>
      <c r="D7" s="380"/>
      <c r="E7" s="380"/>
      <c r="F7" s="380"/>
      <c r="G7" s="380"/>
      <c r="H7" s="380"/>
      <c r="I7" s="380"/>
      <c r="J7" s="380"/>
      <c r="K7" s="380"/>
      <c r="L7" s="380"/>
      <c r="M7" s="380"/>
      <c r="N7" s="380"/>
      <c r="O7" s="380"/>
      <c r="P7" s="380"/>
      <c r="Q7" s="380"/>
      <c r="R7" s="380"/>
      <c r="S7" s="380"/>
      <c r="T7" s="380"/>
      <c r="U7" s="380"/>
      <c r="V7" s="380"/>
      <c r="W7" s="380"/>
      <c r="X7" s="380"/>
      <c r="Y7" s="380"/>
      <c r="Z7" s="380"/>
      <c r="AA7" s="380"/>
      <c r="AB7" s="380"/>
      <c r="AC7" s="380"/>
      <c r="AD7" s="380"/>
      <c r="AE7" s="380"/>
      <c r="AF7" s="380"/>
      <c r="AG7" s="380"/>
      <c r="AH7" s="380"/>
      <c r="AI7" s="380"/>
      <c r="AJ7" s="380"/>
      <c r="AK7" s="380"/>
      <c r="AL7" s="380"/>
      <c r="AM7" s="380"/>
      <c r="AN7" s="380"/>
      <c r="AO7" s="380"/>
      <c r="AP7" s="380"/>
      <c r="AQ7" s="380"/>
      <c r="AR7" s="380"/>
      <c r="AS7" s="380"/>
      <c r="AT7" s="380"/>
      <c r="AU7" s="380"/>
      <c r="AV7" s="380"/>
      <c r="AW7" s="380"/>
      <c r="AX7" s="380"/>
      <c r="AY7" s="380"/>
      <c r="AZ7" s="380"/>
      <c r="BA7" s="380"/>
      <c r="BB7" s="380"/>
      <c r="BC7" s="380"/>
      <c r="BD7" s="380"/>
      <c r="BE7" s="380"/>
      <c r="BF7" s="380"/>
      <c r="BG7" s="380"/>
      <c r="BH7" s="380"/>
      <c r="BI7" s="380"/>
      <c r="BJ7" s="380"/>
      <c r="BK7" s="380"/>
      <c r="BL7" s="380"/>
      <c r="BM7" s="380"/>
      <c r="BN7" s="380"/>
      <c r="BO7" s="380"/>
      <c r="BP7" s="380"/>
      <c r="BQ7" s="380"/>
      <c r="BR7" s="380"/>
      <c r="BS7" s="380"/>
      <c r="BT7" s="380"/>
      <c r="BU7" s="380"/>
      <c r="BV7" s="380"/>
      <c r="BW7" s="380"/>
      <c r="BX7" s="380"/>
      <c r="BY7" s="380"/>
      <c r="BZ7" s="380"/>
      <c r="CA7" s="380"/>
      <c r="CB7" s="380"/>
      <c r="CC7" s="380"/>
      <c r="CD7" s="380"/>
      <c r="CE7" s="380"/>
      <c r="CF7" s="380"/>
      <c r="CG7" s="380"/>
      <c r="CH7" s="380"/>
      <c r="CI7" s="380"/>
      <c r="CJ7" s="380"/>
      <c r="CK7" s="380"/>
      <c r="CL7" s="380"/>
      <c r="CM7" s="380"/>
      <c r="CN7" s="380"/>
      <c r="CO7" s="380"/>
      <c r="CP7" s="380"/>
      <c r="CQ7" s="380"/>
      <c r="CR7" s="380"/>
      <c r="CS7" s="380"/>
      <c r="CT7" s="380"/>
      <c r="CU7" s="380"/>
      <c r="CV7" s="380"/>
      <c r="CW7" s="380"/>
      <c r="CX7" s="380"/>
      <c r="CY7" s="380"/>
      <c r="CZ7" s="380"/>
      <c r="DA7" s="380"/>
      <c r="DB7" s="380"/>
      <c r="DC7" s="380"/>
      <c r="DD7" s="380"/>
      <c r="DE7" s="380"/>
      <c r="DF7" s="380"/>
      <c r="DG7" s="380"/>
      <c r="DH7" s="380"/>
      <c r="DI7" s="380"/>
      <c r="DJ7" s="380"/>
      <c r="DK7" s="380"/>
      <c r="DL7" s="380"/>
      <c r="DM7" s="380"/>
      <c r="DN7" s="380"/>
      <c r="DO7" s="380"/>
      <c r="DP7" s="380"/>
      <c r="DQ7" s="380"/>
      <c r="DR7" s="380"/>
      <c r="DS7" s="380"/>
      <c r="DT7" s="380"/>
      <c r="DU7" s="380"/>
      <c r="DV7" s="380"/>
      <c r="DW7" s="380"/>
      <c r="DX7" s="380"/>
      <c r="DY7" s="380"/>
      <c r="DZ7" s="380"/>
      <c r="EA7" s="380"/>
      <c r="EB7" s="380"/>
      <c r="EC7" s="380"/>
      <c r="ED7" s="380"/>
      <c r="EE7" s="380"/>
      <c r="EF7" s="380"/>
      <c r="EG7" s="380"/>
      <c r="EH7" s="380"/>
      <c r="EI7" s="380"/>
      <c r="EJ7" s="380"/>
      <c r="EK7" s="380"/>
      <c r="EL7" s="380"/>
      <c r="EM7" s="380"/>
      <c r="EN7" s="380"/>
      <c r="EO7" s="380"/>
      <c r="EP7" s="380"/>
      <c r="EQ7" s="380"/>
      <c r="ER7" s="380"/>
      <c r="ES7" s="380"/>
      <c r="ET7" s="380"/>
      <c r="EU7" s="380"/>
      <c r="EV7" s="380"/>
      <c r="EW7" s="380"/>
      <c r="EX7" s="380"/>
      <c r="EY7" s="380"/>
      <c r="EZ7" s="380"/>
      <c r="FA7" s="380"/>
      <c r="FB7" s="380"/>
      <c r="FC7" s="380"/>
      <c r="FD7" s="380"/>
      <c r="FE7" s="380"/>
      <c r="FF7" s="380"/>
      <c r="FG7" s="380"/>
      <c r="FH7" s="380"/>
      <c r="FI7" s="380"/>
      <c r="FJ7" s="380"/>
      <c r="FK7" s="380"/>
      <c r="FL7" s="380"/>
      <c r="FM7" s="380"/>
      <c r="FN7" s="380"/>
      <c r="FO7" s="380"/>
      <c r="FP7" s="380"/>
      <c r="FQ7" s="380"/>
      <c r="FR7" s="380"/>
      <c r="FS7" s="380"/>
      <c r="FT7" s="380"/>
      <c r="FU7" s="380"/>
      <c r="FV7" s="380"/>
      <c r="FW7" s="380"/>
      <c r="FX7" s="380"/>
      <c r="FY7" s="380"/>
      <c r="FZ7" s="380"/>
      <c r="GA7" s="380"/>
      <c r="GB7" s="380"/>
      <c r="GC7" s="380"/>
      <c r="GD7" s="380"/>
      <c r="GE7" s="380"/>
      <c r="GF7" s="380"/>
      <c r="GG7" s="380"/>
      <c r="GH7" s="380"/>
      <c r="GI7" s="380"/>
      <c r="GJ7" s="380"/>
      <c r="GK7" s="380"/>
      <c r="GL7" s="380"/>
      <c r="GM7" s="380"/>
      <c r="GN7" s="380"/>
      <c r="GO7" s="380"/>
      <c r="GP7" s="380"/>
      <c r="GQ7" s="380"/>
      <c r="GR7" s="380"/>
      <c r="GS7" s="380"/>
      <c r="GT7" s="380"/>
      <c r="GU7" s="380"/>
      <c r="GV7" s="380"/>
      <c r="GW7" s="380"/>
      <c r="GX7" s="380"/>
      <c r="GY7" s="380"/>
      <c r="GZ7" s="380"/>
      <c r="HA7" s="380"/>
      <c r="HB7" s="380"/>
      <c r="HC7" s="380"/>
      <c r="HD7" s="380"/>
      <c r="HE7" s="380"/>
      <c r="HF7" s="380"/>
      <c r="HG7" s="380"/>
      <c r="HH7" s="380"/>
      <c r="HI7" s="380"/>
      <c r="HJ7" s="380"/>
      <c r="HK7" s="380"/>
      <c r="HL7" s="380"/>
      <c r="HM7" s="380"/>
      <c r="HN7" s="380"/>
      <c r="HO7" s="380"/>
      <c r="HP7" s="380"/>
      <c r="HQ7" s="380"/>
      <c r="HR7" s="380"/>
      <c r="HS7" s="380"/>
      <c r="HT7" s="380"/>
      <c r="HU7" s="380"/>
      <c r="HV7" s="380"/>
      <c r="HW7" s="380"/>
      <c r="HX7" s="380"/>
      <c r="HY7" s="380"/>
      <c r="HZ7" s="380"/>
      <c r="IA7" s="380"/>
      <c r="IB7" s="380"/>
      <c r="IC7" s="380"/>
      <c r="ID7" s="380"/>
      <c r="IE7" s="380"/>
      <c r="IF7" s="380"/>
      <c r="IG7" s="380"/>
      <c r="IH7" s="380"/>
      <c r="II7" s="380"/>
      <c r="IJ7" s="380"/>
      <c r="IK7" s="380"/>
      <c r="IL7" s="380"/>
    </row>
    <row r="8" spans="1:246" s="365" customFormat="1">
      <c r="A8" s="937"/>
      <c r="B8" s="380"/>
      <c r="C8" s="380"/>
      <c r="D8" s="380"/>
      <c r="E8" s="380"/>
      <c r="F8" s="380"/>
      <c r="G8" s="380"/>
      <c r="H8" s="380"/>
      <c r="I8" s="380"/>
      <c r="J8" s="380"/>
      <c r="K8" s="380"/>
      <c r="L8" s="380"/>
      <c r="M8" s="380"/>
      <c r="N8" s="380"/>
      <c r="O8" s="380"/>
      <c r="P8" s="380"/>
      <c r="Q8" s="380"/>
      <c r="R8" s="380"/>
      <c r="S8" s="380"/>
      <c r="T8" s="380"/>
      <c r="U8" s="380"/>
      <c r="V8" s="380"/>
      <c r="W8" s="380"/>
      <c r="X8" s="380"/>
      <c r="Y8" s="380"/>
      <c r="Z8" s="380"/>
      <c r="AA8" s="380"/>
      <c r="AB8" s="380"/>
      <c r="AC8" s="380"/>
      <c r="AD8" s="380"/>
      <c r="AE8" s="380"/>
      <c r="AF8" s="380"/>
      <c r="AG8" s="380"/>
      <c r="AH8" s="380"/>
      <c r="AI8" s="380"/>
      <c r="AJ8" s="380"/>
      <c r="AK8" s="380"/>
      <c r="AL8" s="380"/>
      <c r="AM8" s="380"/>
      <c r="AN8" s="380"/>
      <c r="AO8" s="380"/>
      <c r="AP8" s="380"/>
      <c r="AQ8" s="380"/>
      <c r="AR8" s="380"/>
      <c r="AS8" s="380"/>
      <c r="AT8" s="380"/>
      <c r="AU8" s="380"/>
      <c r="AV8" s="380"/>
      <c r="AW8" s="380"/>
      <c r="AX8" s="380"/>
      <c r="AY8" s="380"/>
      <c r="AZ8" s="380"/>
      <c r="BA8" s="380"/>
      <c r="BB8" s="380"/>
      <c r="BC8" s="380"/>
      <c r="BD8" s="380"/>
      <c r="BE8" s="380"/>
      <c r="BF8" s="380"/>
      <c r="BG8" s="380"/>
      <c r="BH8" s="380"/>
      <c r="BI8" s="380"/>
      <c r="BJ8" s="380"/>
      <c r="BK8" s="380"/>
      <c r="BL8" s="380"/>
      <c r="BM8" s="380"/>
      <c r="BN8" s="380"/>
      <c r="BO8" s="380"/>
      <c r="BP8" s="380"/>
      <c r="BQ8" s="380"/>
      <c r="BR8" s="380"/>
      <c r="BS8" s="380"/>
      <c r="BT8" s="380"/>
      <c r="BU8" s="380"/>
      <c r="BV8" s="380"/>
      <c r="BW8" s="380"/>
      <c r="BX8" s="380"/>
      <c r="BY8" s="380"/>
      <c r="BZ8" s="380"/>
      <c r="CA8" s="380"/>
      <c r="CB8" s="380"/>
      <c r="CC8" s="380"/>
      <c r="CD8" s="380"/>
      <c r="CE8" s="380"/>
      <c r="CF8" s="380"/>
      <c r="CG8" s="380"/>
      <c r="CH8" s="380"/>
      <c r="CI8" s="380"/>
      <c r="CJ8" s="380"/>
      <c r="CK8" s="380"/>
      <c r="CL8" s="380"/>
      <c r="CM8" s="380"/>
      <c r="CN8" s="380"/>
      <c r="CO8" s="380"/>
      <c r="CP8" s="380"/>
      <c r="CQ8" s="380"/>
      <c r="CR8" s="380"/>
      <c r="CS8" s="380"/>
      <c r="CT8" s="380"/>
      <c r="CU8" s="380"/>
      <c r="CV8" s="380"/>
      <c r="CW8" s="380"/>
      <c r="CX8" s="380"/>
      <c r="CY8" s="380"/>
      <c r="CZ8" s="380"/>
      <c r="DA8" s="380"/>
      <c r="DB8" s="380"/>
      <c r="DC8" s="380"/>
      <c r="DD8" s="380"/>
      <c r="DE8" s="380"/>
      <c r="DF8" s="380"/>
      <c r="DG8" s="380"/>
      <c r="DH8" s="380"/>
      <c r="DI8" s="380"/>
      <c r="DJ8" s="380"/>
      <c r="DK8" s="380"/>
      <c r="DL8" s="380"/>
      <c r="DM8" s="380"/>
      <c r="DN8" s="380"/>
      <c r="DO8" s="380"/>
      <c r="DP8" s="380"/>
      <c r="DQ8" s="380"/>
      <c r="DR8" s="380"/>
      <c r="DS8" s="380"/>
      <c r="DT8" s="380"/>
      <c r="DU8" s="380"/>
      <c r="DV8" s="380"/>
      <c r="DW8" s="380"/>
      <c r="DX8" s="380"/>
      <c r="DY8" s="380"/>
      <c r="DZ8" s="380"/>
      <c r="EA8" s="380"/>
      <c r="EB8" s="380"/>
      <c r="EC8" s="380"/>
      <c r="ED8" s="380"/>
      <c r="EE8" s="380"/>
      <c r="EF8" s="380"/>
      <c r="EG8" s="380"/>
      <c r="EH8" s="380"/>
      <c r="EI8" s="380"/>
      <c r="EJ8" s="380"/>
      <c r="EK8" s="380"/>
      <c r="EL8" s="380"/>
      <c r="EM8" s="380"/>
      <c r="EN8" s="380"/>
      <c r="EO8" s="380"/>
      <c r="EP8" s="380"/>
      <c r="EQ8" s="380"/>
      <c r="ER8" s="380"/>
      <c r="ES8" s="380"/>
      <c r="ET8" s="380"/>
      <c r="EU8" s="380"/>
      <c r="EV8" s="380"/>
      <c r="EW8" s="380"/>
      <c r="EX8" s="380"/>
      <c r="EY8" s="380"/>
      <c r="EZ8" s="380"/>
      <c r="FA8" s="380"/>
      <c r="FB8" s="380"/>
      <c r="FC8" s="380"/>
      <c r="FD8" s="380"/>
      <c r="FE8" s="380"/>
      <c r="FF8" s="380"/>
      <c r="FG8" s="380"/>
      <c r="FH8" s="380"/>
      <c r="FI8" s="380"/>
      <c r="FJ8" s="380"/>
      <c r="FK8" s="380"/>
      <c r="FL8" s="380"/>
      <c r="FM8" s="380"/>
      <c r="FN8" s="380"/>
      <c r="FO8" s="380"/>
      <c r="FP8" s="380"/>
      <c r="FQ8" s="380"/>
      <c r="FR8" s="380"/>
      <c r="FS8" s="380"/>
      <c r="FT8" s="380"/>
      <c r="FU8" s="380"/>
      <c r="FV8" s="380"/>
      <c r="FW8" s="380"/>
      <c r="FX8" s="380"/>
      <c r="FY8" s="380"/>
      <c r="FZ8" s="380"/>
      <c r="GA8" s="380"/>
      <c r="GB8" s="380"/>
      <c r="GC8" s="380"/>
      <c r="GD8" s="380"/>
      <c r="GE8" s="380"/>
      <c r="GF8" s="380"/>
      <c r="GG8" s="380"/>
      <c r="GH8" s="380"/>
      <c r="GI8" s="380"/>
      <c r="GJ8" s="380"/>
      <c r="GK8" s="380"/>
      <c r="GL8" s="380"/>
      <c r="GM8" s="380"/>
      <c r="GN8" s="380"/>
      <c r="GO8" s="380"/>
      <c r="GP8" s="380"/>
      <c r="GQ8" s="380"/>
      <c r="GR8" s="380"/>
      <c r="GS8" s="380"/>
      <c r="GT8" s="380"/>
      <c r="GU8" s="380"/>
      <c r="GV8" s="380"/>
      <c r="GW8" s="380"/>
      <c r="GX8" s="380"/>
      <c r="GY8" s="380"/>
      <c r="GZ8" s="380"/>
      <c r="HA8" s="380"/>
      <c r="HB8" s="380"/>
      <c r="HC8" s="380"/>
      <c r="HD8" s="380"/>
      <c r="HE8" s="380"/>
      <c r="HF8" s="380"/>
      <c r="HG8" s="380"/>
      <c r="HH8" s="380"/>
      <c r="HI8" s="380"/>
      <c r="HJ8" s="380"/>
      <c r="HK8" s="380"/>
      <c r="HL8" s="380"/>
      <c r="HM8" s="380"/>
      <c r="HN8" s="380"/>
      <c r="HO8" s="380"/>
      <c r="HP8" s="380"/>
      <c r="HQ8" s="380"/>
      <c r="HR8" s="380"/>
      <c r="HS8" s="380"/>
      <c r="HT8" s="380"/>
      <c r="HU8" s="380"/>
      <c r="HV8" s="380"/>
      <c r="HW8" s="380"/>
      <c r="HX8" s="380"/>
      <c r="HY8" s="380"/>
      <c r="HZ8" s="380"/>
      <c r="IA8" s="380"/>
      <c r="IB8" s="380"/>
      <c r="IC8" s="380"/>
      <c r="ID8" s="380"/>
      <c r="IE8" s="380"/>
      <c r="IF8" s="380"/>
      <c r="IG8" s="380"/>
      <c r="IH8" s="380"/>
      <c r="II8" s="380"/>
      <c r="IJ8" s="380"/>
      <c r="IK8" s="380"/>
      <c r="IL8" s="380"/>
    </row>
    <row r="9" spans="1:246" s="365" customFormat="1">
      <c r="A9" s="937"/>
      <c r="B9" s="380"/>
      <c r="C9" s="380"/>
      <c r="D9" s="380"/>
      <c r="E9" s="380"/>
      <c r="F9" s="380"/>
      <c r="G9" s="380"/>
      <c r="H9" s="380"/>
      <c r="I9" s="380"/>
      <c r="J9" s="380"/>
      <c r="K9" s="380"/>
      <c r="L9" s="380"/>
      <c r="M9" s="380"/>
      <c r="N9" s="380"/>
      <c r="O9" s="380"/>
      <c r="P9" s="380"/>
      <c r="Q9" s="380"/>
      <c r="R9" s="380"/>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80"/>
      <c r="AS9" s="380"/>
      <c r="AT9" s="380"/>
      <c r="AU9" s="380"/>
      <c r="AV9" s="380"/>
      <c r="AW9" s="380"/>
      <c r="AX9" s="380"/>
      <c r="AY9" s="380"/>
      <c r="AZ9" s="380"/>
      <c r="BA9" s="380"/>
      <c r="BB9" s="380"/>
      <c r="BC9" s="380"/>
      <c r="BD9" s="380"/>
      <c r="BE9" s="380"/>
      <c r="BF9" s="380"/>
      <c r="BG9" s="380"/>
      <c r="BH9" s="380"/>
      <c r="BI9" s="380"/>
      <c r="BJ9" s="380"/>
      <c r="BK9" s="380"/>
      <c r="BL9" s="380"/>
      <c r="BM9" s="380"/>
      <c r="BN9" s="380"/>
      <c r="BO9" s="380"/>
      <c r="BP9" s="380"/>
      <c r="BQ9" s="380"/>
      <c r="BR9" s="380"/>
      <c r="BS9" s="380"/>
      <c r="BT9" s="380"/>
      <c r="BU9" s="380"/>
      <c r="BV9" s="380"/>
      <c r="BW9" s="380"/>
      <c r="BX9" s="380"/>
      <c r="BY9" s="380"/>
      <c r="BZ9" s="380"/>
      <c r="CA9" s="380"/>
      <c r="CB9" s="380"/>
      <c r="CC9" s="380"/>
      <c r="CD9" s="380"/>
      <c r="CE9" s="380"/>
      <c r="CF9" s="380"/>
      <c r="CG9" s="380"/>
      <c r="CH9" s="380"/>
      <c r="CI9" s="380"/>
      <c r="CJ9" s="380"/>
      <c r="CK9" s="380"/>
      <c r="CL9" s="380"/>
      <c r="CM9" s="380"/>
      <c r="CN9" s="380"/>
      <c r="CO9" s="380"/>
      <c r="CP9" s="380"/>
      <c r="CQ9" s="380"/>
      <c r="CR9" s="380"/>
      <c r="CS9" s="380"/>
      <c r="CT9" s="380"/>
      <c r="CU9" s="380"/>
      <c r="CV9" s="380"/>
      <c r="CW9" s="380"/>
      <c r="CX9" s="380"/>
      <c r="CY9" s="380"/>
      <c r="CZ9" s="380"/>
      <c r="DA9" s="380"/>
      <c r="DB9" s="380"/>
      <c r="DC9" s="380"/>
      <c r="DD9" s="380"/>
      <c r="DE9" s="380"/>
      <c r="DF9" s="380"/>
      <c r="DG9" s="380"/>
      <c r="DH9" s="380"/>
      <c r="DI9" s="380"/>
      <c r="DJ9" s="380"/>
      <c r="DK9" s="380"/>
      <c r="DL9" s="380"/>
      <c r="DM9" s="380"/>
      <c r="DN9" s="380"/>
      <c r="DO9" s="380"/>
      <c r="DP9" s="380"/>
      <c r="DQ9" s="380"/>
      <c r="DR9" s="380"/>
      <c r="DS9" s="380"/>
      <c r="DT9" s="380"/>
      <c r="DU9" s="380"/>
      <c r="DV9" s="380"/>
      <c r="DW9" s="380"/>
      <c r="DX9" s="380"/>
      <c r="DY9" s="380"/>
      <c r="DZ9" s="380"/>
      <c r="EA9" s="380"/>
      <c r="EB9" s="380"/>
      <c r="EC9" s="380"/>
      <c r="ED9" s="380"/>
      <c r="EE9" s="380"/>
      <c r="EF9" s="380"/>
      <c r="EG9" s="380"/>
      <c r="EH9" s="380"/>
      <c r="EI9" s="380"/>
      <c r="EJ9" s="380"/>
      <c r="EK9" s="380"/>
      <c r="EL9" s="380"/>
      <c r="EM9" s="380"/>
      <c r="EN9" s="380"/>
      <c r="EO9" s="380"/>
      <c r="EP9" s="380"/>
      <c r="EQ9" s="380"/>
      <c r="ER9" s="380"/>
      <c r="ES9" s="380"/>
      <c r="ET9" s="380"/>
      <c r="EU9" s="380"/>
      <c r="EV9" s="380"/>
      <c r="EW9" s="380"/>
      <c r="EX9" s="380"/>
      <c r="EY9" s="380"/>
      <c r="EZ9" s="380"/>
      <c r="FA9" s="380"/>
      <c r="FB9" s="380"/>
      <c r="FC9" s="380"/>
      <c r="FD9" s="380"/>
      <c r="FE9" s="380"/>
      <c r="FF9" s="380"/>
      <c r="FG9" s="380"/>
      <c r="FH9" s="380"/>
      <c r="FI9" s="380"/>
      <c r="FJ9" s="380"/>
      <c r="FK9" s="380"/>
      <c r="FL9" s="380"/>
      <c r="FM9" s="380"/>
      <c r="FN9" s="380"/>
      <c r="FO9" s="380"/>
      <c r="FP9" s="380"/>
      <c r="FQ9" s="380"/>
      <c r="FR9" s="380"/>
      <c r="FS9" s="380"/>
      <c r="FT9" s="380"/>
      <c r="FU9" s="380"/>
      <c r="FV9" s="380"/>
      <c r="FW9" s="380"/>
      <c r="FX9" s="380"/>
      <c r="FY9" s="380"/>
      <c r="FZ9" s="380"/>
      <c r="GA9" s="380"/>
      <c r="GB9" s="380"/>
      <c r="GC9" s="380"/>
      <c r="GD9" s="380"/>
      <c r="GE9" s="380"/>
      <c r="GF9" s="380"/>
      <c r="GG9" s="380"/>
      <c r="GH9" s="380"/>
      <c r="GI9" s="380"/>
      <c r="GJ9" s="380"/>
      <c r="GK9" s="380"/>
      <c r="GL9" s="380"/>
      <c r="GM9" s="380"/>
      <c r="GN9" s="380"/>
      <c r="GO9" s="380"/>
      <c r="GP9" s="380"/>
      <c r="GQ9" s="380"/>
      <c r="GR9" s="380"/>
      <c r="GS9" s="380"/>
      <c r="GT9" s="380"/>
      <c r="GU9" s="380"/>
      <c r="GV9" s="380"/>
      <c r="GW9" s="380"/>
      <c r="GX9" s="380"/>
      <c r="GY9" s="380"/>
      <c r="GZ9" s="380"/>
      <c r="HA9" s="380"/>
      <c r="HB9" s="380"/>
      <c r="HC9" s="380"/>
      <c r="HD9" s="380"/>
      <c r="HE9" s="380"/>
      <c r="HF9" s="380"/>
      <c r="HG9" s="380"/>
      <c r="HH9" s="380"/>
      <c r="HI9" s="380"/>
      <c r="HJ9" s="380"/>
      <c r="HK9" s="380"/>
      <c r="HL9" s="380"/>
      <c r="HM9" s="380"/>
      <c r="HN9" s="380"/>
      <c r="HO9" s="380"/>
      <c r="HP9" s="380"/>
      <c r="HQ9" s="380"/>
      <c r="HR9" s="380"/>
      <c r="HS9" s="380"/>
      <c r="HT9" s="380"/>
      <c r="HU9" s="380"/>
      <c r="HV9" s="380"/>
      <c r="HW9" s="380"/>
      <c r="HX9" s="380"/>
      <c r="HY9" s="380"/>
      <c r="HZ9" s="380"/>
      <c r="IA9" s="380"/>
      <c r="IB9" s="380"/>
      <c r="IC9" s="380"/>
      <c r="ID9" s="380"/>
      <c r="IE9" s="380"/>
      <c r="IF9" s="380"/>
      <c r="IG9" s="380"/>
      <c r="IH9" s="380"/>
      <c r="II9" s="380"/>
      <c r="IJ9" s="380"/>
      <c r="IK9" s="380"/>
      <c r="IL9" s="380"/>
    </row>
    <row r="10" spans="1:246" s="365" customFormat="1">
      <c r="A10" s="937"/>
      <c r="B10" s="380" t="s">
        <v>699</v>
      </c>
      <c r="C10" s="381">
        <v>4</v>
      </c>
      <c r="D10" s="381">
        <v>4</v>
      </c>
      <c r="E10" s="381">
        <v>2</v>
      </c>
      <c r="F10" s="381">
        <v>3</v>
      </c>
      <c r="G10" s="381">
        <v>1</v>
      </c>
      <c r="H10" s="381">
        <v>1</v>
      </c>
      <c r="I10" s="381">
        <v>3</v>
      </c>
      <c r="J10" s="381">
        <v>2</v>
      </c>
      <c r="K10" s="381">
        <v>3</v>
      </c>
      <c r="L10" s="381">
        <v>1</v>
      </c>
      <c r="M10" s="381">
        <v>3</v>
      </c>
      <c r="N10" s="381">
        <v>3</v>
      </c>
      <c r="O10" s="381">
        <v>2</v>
      </c>
      <c r="P10" s="381">
        <v>2</v>
      </c>
      <c r="Q10" s="381">
        <v>2</v>
      </c>
      <c r="R10" s="381">
        <v>1</v>
      </c>
      <c r="S10" s="381">
        <v>1</v>
      </c>
      <c r="T10" s="381">
        <v>1</v>
      </c>
      <c r="U10" s="381">
        <v>2</v>
      </c>
      <c r="V10" s="381">
        <v>2</v>
      </c>
      <c r="W10" s="381">
        <v>2</v>
      </c>
      <c r="X10" s="381">
        <v>3</v>
      </c>
      <c r="Y10" s="381">
        <v>2</v>
      </c>
      <c r="Z10" s="381">
        <v>2</v>
      </c>
      <c r="AA10" s="381">
        <v>2</v>
      </c>
      <c r="AB10" s="381">
        <v>1</v>
      </c>
      <c r="AC10" s="381">
        <v>3</v>
      </c>
      <c r="AD10" s="381">
        <v>3</v>
      </c>
      <c r="AE10" s="381">
        <v>2</v>
      </c>
      <c r="AF10" s="381">
        <v>2</v>
      </c>
      <c r="AG10" s="381">
        <v>2</v>
      </c>
      <c r="AH10" s="381">
        <v>2</v>
      </c>
      <c r="AI10" s="381">
        <v>4</v>
      </c>
      <c r="AJ10" s="381">
        <v>2</v>
      </c>
      <c r="AK10" s="381">
        <v>3</v>
      </c>
      <c r="AL10" s="381">
        <v>3</v>
      </c>
      <c r="AM10" s="381">
        <v>2</v>
      </c>
      <c r="AN10" s="381">
        <v>1</v>
      </c>
      <c r="AO10" s="381">
        <v>1</v>
      </c>
      <c r="AP10" s="381">
        <v>2</v>
      </c>
      <c r="AQ10" s="381">
        <v>2</v>
      </c>
      <c r="AR10" s="381">
        <v>1</v>
      </c>
      <c r="AS10" s="381">
        <v>1</v>
      </c>
      <c r="AT10" s="381">
        <v>2</v>
      </c>
      <c r="AU10" s="381">
        <v>2</v>
      </c>
      <c r="AV10" s="381">
        <v>1</v>
      </c>
      <c r="AW10" s="381">
        <v>2</v>
      </c>
      <c r="AX10" s="381">
        <v>1</v>
      </c>
      <c r="AY10" s="381">
        <v>2</v>
      </c>
      <c r="AZ10" s="381">
        <v>1</v>
      </c>
      <c r="BA10" s="381">
        <v>1</v>
      </c>
      <c r="BB10" s="381">
        <v>2</v>
      </c>
      <c r="BC10" s="381">
        <v>4</v>
      </c>
      <c r="BD10" s="381">
        <v>1</v>
      </c>
      <c r="BE10" s="381">
        <v>1</v>
      </c>
      <c r="BF10" s="381">
        <v>2</v>
      </c>
      <c r="BG10" s="381">
        <v>2</v>
      </c>
      <c r="BH10" s="381">
        <v>2</v>
      </c>
      <c r="BI10" s="381">
        <v>2</v>
      </c>
      <c r="BJ10" s="381">
        <v>3</v>
      </c>
      <c r="BK10" s="381">
        <v>3</v>
      </c>
      <c r="BL10" s="381">
        <v>3</v>
      </c>
      <c r="BM10" s="381">
        <v>3</v>
      </c>
      <c r="BN10" s="381">
        <v>4</v>
      </c>
      <c r="BO10" s="381">
        <v>3</v>
      </c>
      <c r="BP10" s="381">
        <v>4</v>
      </c>
      <c r="BQ10" s="381">
        <v>4</v>
      </c>
      <c r="BR10" s="381">
        <v>3</v>
      </c>
      <c r="BS10" s="381">
        <v>4</v>
      </c>
      <c r="BT10" s="381">
        <v>4</v>
      </c>
      <c r="BU10" s="381">
        <v>3</v>
      </c>
      <c r="BV10" s="381">
        <v>4</v>
      </c>
      <c r="BW10" s="381">
        <v>4</v>
      </c>
      <c r="BX10" s="381">
        <v>3</v>
      </c>
      <c r="BY10" s="381">
        <v>3</v>
      </c>
      <c r="BZ10" s="381">
        <v>3</v>
      </c>
      <c r="CA10" s="381">
        <v>3</v>
      </c>
      <c r="CB10" s="381">
        <v>3</v>
      </c>
      <c r="CC10" s="381">
        <v>3</v>
      </c>
      <c r="CD10" s="381">
        <v>3</v>
      </c>
      <c r="CE10" s="381">
        <v>3</v>
      </c>
      <c r="CF10" s="381">
        <v>3</v>
      </c>
      <c r="CG10" s="381">
        <v>3</v>
      </c>
      <c r="CH10" s="381">
        <v>3</v>
      </c>
      <c r="CI10" s="381">
        <v>3</v>
      </c>
      <c r="CJ10" s="381">
        <v>3</v>
      </c>
      <c r="CK10" s="381">
        <v>3</v>
      </c>
      <c r="CL10" s="381">
        <v>3</v>
      </c>
      <c r="CM10" s="381">
        <v>3</v>
      </c>
      <c r="CN10" s="381">
        <v>3</v>
      </c>
      <c r="CO10" s="381">
        <v>3</v>
      </c>
      <c r="CP10" s="381">
        <v>4</v>
      </c>
      <c r="CQ10" s="381">
        <v>4</v>
      </c>
      <c r="CR10" s="381">
        <v>4</v>
      </c>
      <c r="CS10" s="381">
        <v>3</v>
      </c>
      <c r="CT10" s="381">
        <v>3</v>
      </c>
      <c r="CU10" s="381">
        <v>3</v>
      </c>
      <c r="CV10" s="381">
        <v>3</v>
      </c>
      <c r="CW10" s="381">
        <v>3</v>
      </c>
      <c r="CX10" s="381">
        <v>3</v>
      </c>
      <c r="CY10" s="381">
        <v>3</v>
      </c>
      <c r="CZ10" s="381">
        <v>3</v>
      </c>
      <c r="DA10" s="381">
        <v>3</v>
      </c>
      <c r="DB10" s="381">
        <v>2</v>
      </c>
      <c r="DC10" s="381">
        <v>2</v>
      </c>
      <c r="DD10" s="381">
        <v>2</v>
      </c>
      <c r="DE10" s="381">
        <v>3</v>
      </c>
      <c r="DF10" s="381">
        <v>4</v>
      </c>
      <c r="DG10" s="381">
        <v>3</v>
      </c>
      <c r="DH10" s="381">
        <v>2</v>
      </c>
      <c r="DI10" s="381">
        <v>3</v>
      </c>
      <c r="DJ10" s="381">
        <v>4</v>
      </c>
      <c r="DK10" s="381">
        <v>4</v>
      </c>
      <c r="DL10" s="381">
        <v>3</v>
      </c>
      <c r="DM10" s="381">
        <v>3</v>
      </c>
      <c r="DN10" s="381">
        <v>3</v>
      </c>
      <c r="DO10" s="381">
        <v>3</v>
      </c>
      <c r="DP10" s="381">
        <v>3</v>
      </c>
      <c r="DQ10" s="381">
        <v>3</v>
      </c>
      <c r="DR10" s="381">
        <v>3</v>
      </c>
      <c r="DS10" s="381">
        <v>3</v>
      </c>
      <c r="DT10" s="381">
        <v>3</v>
      </c>
      <c r="DU10" s="381">
        <v>3</v>
      </c>
      <c r="DV10" s="381">
        <v>3</v>
      </c>
      <c r="DW10" s="381">
        <v>3</v>
      </c>
      <c r="DX10" s="381">
        <v>3</v>
      </c>
      <c r="DY10" s="381">
        <v>1</v>
      </c>
      <c r="DZ10" s="381">
        <v>2</v>
      </c>
      <c r="EA10" s="381">
        <v>3</v>
      </c>
      <c r="EB10" s="381">
        <v>4</v>
      </c>
      <c r="EC10" s="381">
        <v>3</v>
      </c>
      <c r="ED10" s="381">
        <v>3</v>
      </c>
      <c r="EE10" s="381">
        <v>3</v>
      </c>
      <c r="EF10" s="381">
        <v>2</v>
      </c>
      <c r="EG10" s="381">
        <v>2</v>
      </c>
      <c r="EH10" s="381">
        <v>3</v>
      </c>
      <c r="EI10" s="381">
        <v>3</v>
      </c>
      <c r="EJ10" s="381">
        <v>1</v>
      </c>
      <c r="EK10" s="381">
        <v>3</v>
      </c>
      <c r="EL10" s="381">
        <v>4</v>
      </c>
      <c r="EM10" s="381">
        <v>3</v>
      </c>
      <c r="EN10" s="381">
        <v>3</v>
      </c>
      <c r="EO10" s="381">
        <v>3</v>
      </c>
      <c r="EP10" s="381">
        <v>3</v>
      </c>
      <c r="EQ10" s="381">
        <v>3</v>
      </c>
      <c r="ER10" s="381">
        <v>3</v>
      </c>
      <c r="ES10" s="381">
        <v>3</v>
      </c>
      <c r="ET10" s="381">
        <v>4</v>
      </c>
      <c r="EU10" s="381">
        <v>3</v>
      </c>
      <c r="EV10" s="381">
        <v>3</v>
      </c>
      <c r="EW10" s="381">
        <v>3</v>
      </c>
      <c r="EX10" s="381">
        <v>4</v>
      </c>
      <c r="EY10" s="381">
        <v>2</v>
      </c>
      <c r="EZ10" s="381">
        <v>4</v>
      </c>
      <c r="FA10" s="381">
        <v>3</v>
      </c>
      <c r="FB10" s="381">
        <v>3</v>
      </c>
      <c r="FC10" s="381">
        <v>4</v>
      </c>
      <c r="FD10" s="381">
        <v>3</v>
      </c>
      <c r="FE10" s="381">
        <v>3</v>
      </c>
      <c r="FF10" s="381">
        <v>2</v>
      </c>
      <c r="FG10" s="381">
        <v>3</v>
      </c>
      <c r="FH10" s="381">
        <v>3</v>
      </c>
      <c r="FI10" s="381">
        <v>3</v>
      </c>
      <c r="FJ10" s="381">
        <v>3</v>
      </c>
      <c r="FK10" s="381">
        <v>3</v>
      </c>
      <c r="FL10" s="381">
        <v>3</v>
      </c>
      <c r="FM10" s="381">
        <v>3</v>
      </c>
      <c r="FN10" s="381">
        <v>4</v>
      </c>
      <c r="FO10" s="381">
        <v>3</v>
      </c>
      <c r="FP10" s="381">
        <v>3</v>
      </c>
      <c r="FQ10" s="381">
        <v>4</v>
      </c>
      <c r="FR10" s="381">
        <v>4</v>
      </c>
      <c r="FS10" s="381">
        <v>3</v>
      </c>
      <c r="FT10" s="381">
        <v>4</v>
      </c>
      <c r="FU10" s="381">
        <v>3</v>
      </c>
      <c r="FV10" s="381">
        <v>2</v>
      </c>
      <c r="FW10" s="381">
        <v>3</v>
      </c>
      <c r="FX10" s="381">
        <v>1</v>
      </c>
      <c r="FY10" s="381">
        <v>2</v>
      </c>
      <c r="FZ10" s="381">
        <v>1</v>
      </c>
      <c r="GA10" s="381">
        <v>2</v>
      </c>
      <c r="GB10" s="381">
        <v>3</v>
      </c>
      <c r="GC10" s="381">
        <v>3</v>
      </c>
      <c r="GD10" s="381">
        <v>2</v>
      </c>
      <c r="GE10" s="381">
        <v>3</v>
      </c>
      <c r="GF10" s="381">
        <v>3</v>
      </c>
      <c r="GG10" s="381">
        <v>3</v>
      </c>
      <c r="GH10" s="381">
        <v>3</v>
      </c>
      <c r="GI10" s="381">
        <v>4</v>
      </c>
      <c r="GJ10" s="381">
        <v>4</v>
      </c>
      <c r="GK10" s="381">
        <v>4</v>
      </c>
      <c r="GL10" s="381">
        <v>4</v>
      </c>
      <c r="GM10" s="381">
        <v>3</v>
      </c>
      <c r="GN10" s="381">
        <v>3</v>
      </c>
      <c r="GO10" s="381">
        <v>4</v>
      </c>
      <c r="GP10" s="381">
        <v>4</v>
      </c>
      <c r="GQ10" s="381">
        <v>4</v>
      </c>
      <c r="GR10" s="381">
        <v>4</v>
      </c>
      <c r="GS10" s="381">
        <v>1</v>
      </c>
      <c r="GT10" s="381">
        <v>3</v>
      </c>
      <c r="GU10" s="381">
        <v>3</v>
      </c>
      <c r="GV10" s="381">
        <v>3</v>
      </c>
      <c r="GW10" s="381">
        <v>3</v>
      </c>
      <c r="GX10" s="381">
        <v>4</v>
      </c>
      <c r="GY10" s="381">
        <v>4</v>
      </c>
      <c r="GZ10" s="381">
        <v>3</v>
      </c>
      <c r="HA10" s="381">
        <v>4</v>
      </c>
      <c r="HB10" s="381">
        <v>3</v>
      </c>
      <c r="HC10" s="381">
        <v>2</v>
      </c>
      <c r="HD10" s="381">
        <v>3</v>
      </c>
      <c r="HE10" s="381">
        <v>2</v>
      </c>
      <c r="HF10" s="381">
        <v>2</v>
      </c>
      <c r="HG10" s="381">
        <v>4</v>
      </c>
      <c r="HH10" s="381">
        <v>2</v>
      </c>
      <c r="HI10" s="381">
        <v>3</v>
      </c>
      <c r="HJ10" s="381">
        <v>4</v>
      </c>
      <c r="HK10" s="381">
        <v>3</v>
      </c>
      <c r="HL10" s="381">
        <v>3</v>
      </c>
      <c r="HM10" s="381">
        <v>3</v>
      </c>
      <c r="HN10" s="381">
        <v>3</v>
      </c>
      <c r="HO10" s="381">
        <v>3</v>
      </c>
      <c r="HP10" s="381">
        <v>3</v>
      </c>
      <c r="HQ10" s="381">
        <v>3</v>
      </c>
      <c r="HR10" s="381">
        <v>3</v>
      </c>
      <c r="HS10" s="381">
        <v>3</v>
      </c>
      <c r="HT10" s="381">
        <v>2</v>
      </c>
      <c r="HU10" s="381">
        <v>3</v>
      </c>
      <c r="HV10" s="381">
        <v>3</v>
      </c>
      <c r="HW10" s="381">
        <v>3</v>
      </c>
      <c r="HX10" s="381">
        <v>3</v>
      </c>
      <c r="HY10" s="381">
        <v>3</v>
      </c>
      <c r="HZ10" s="381">
        <v>4</v>
      </c>
      <c r="IA10" s="381">
        <v>3</v>
      </c>
      <c r="IB10" s="381">
        <v>3</v>
      </c>
      <c r="IC10" s="381">
        <v>2</v>
      </c>
      <c r="ID10" s="381">
        <v>3</v>
      </c>
      <c r="IE10" s="381">
        <v>3</v>
      </c>
      <c r="IF10" s="381">
        <v>2</v>
      </c>
      <c r="IG10" s="381">
        <v>2</v>
      </c>
      <c r="IH10" s="381">
        <v>3</v>
      </c>
      <c r="II10" s="381">
        <v>3</v>
      </c>
      <c r="IJ10" s="381">
        <v>3</v>
      </c>
      <c r="IK10" s="381">
        <v>3</v>
      </c>
      <c r="IL10" s="381">
        <v>3</v>
      </c>
    </row>
    <row r="11" spans="1:246" s="365" customFormat="1">
      <c r="A11" s="937"/>
      <c r="B11" s="380" t="s">
        <v>700</v>
      </c>
      <c r="C11" s="381">
        <v>0</v>
      </c>
      <c r="D11" s="381">
        <v>0</v>
      </c>
      <c r="E11" s="381">
        <v>0</v>
      </c>
      <c r="F11" s="381">
        <v>0</v>
      </c>
      <c r="G11" s="381">
        <v>0</v>
      </c>
      <c r="H11" s="381">
        <v>0</v>
      </c>
      <c r="I11" s="381">
        <v>0</v>
      </c>
      <c r="J11" s="381">
        <v>0</v>
      </c>
      <c r="K11" s="381">
        <v>0</v>
      </c>
      <c r="L11" s="381">
        <v>0</v>
      </c>
      <c r="M11" s="381">
        <v>0</v>
      </c>
      <c r="N11" s="381">
        <v>0</v>
      </c>
      <c r="O11" s="381">
        <v>0</v>
      </c>
      <c r="P11" s="381">
        <v>0</v>
      </c>
      <c r="Q11" s="381">
        <v>0</v>
      </c>
      <c r="R11" s="381">
        <v>0</v>
      </c>
      <c r="S11" s="381">
        <v>0</v>
      </c>
      <c r="T11" s="381">
        <v>0</v>
      </c>
      <c r="U11" s="381">
        <v>0</v>
      </c>
      <c r="V11" s="381">
        <v>0</v>
      </c>
      <c r="W11" s="381">
        <v>0</v>
      </c>
      <c r="X11" s="381">
        <v>0</v>
      </c>
      <c r="Y11" s="381">
        <v>0</v>
      </c>
      <c r="Z11" s="381">
        <v>0</v>
      </c>
      <c r="AA11" s="381">
        <v>0</v>
      </c>
      <c r="AB11" s="381">
        <v>0</v>
      </c>
      <c r="AC11" s="381">
        <v>0</v>
      </c>
      <c r="AD11" s="381">
        <v>0</v>
      </c>
      <c r="AE11" s="381">
        <v>0</v>
      </c>
      <c r="AF11" s="381">
        <v>0</v>
      </c>
      <c r="AG11" s="381">
        <v>0</v>
      </c>
      <c r="AH11" s="381">
        <v>0</v>
      </c>
      <c r="AI11" s="381">
        <v>0</v>
      </c>
      <c r="AJ11" s="381">
        <v>0</v>
      </c>
      <c r="AK11" s="381">
        <v>0</v>
      </c>
      <c r="AL11" s="381">
        <v>0</v>
      </c>
      <c r="AM11" s="381">
        <v>0</v>
      </c>
      <c r="AN11" s="381">
        <v>0</v>
      </c>
      <c r="AO11" s="381">
        <v>0</v>
      </c>
      <c r="AP11" s="381">
        <v>0</v>
      </c>
      <c r="AQ11" s="381">
        <v>0</v>
      </c>
      <c r="AR11" s="381">
        <v>0</v>
      </c>
      <c r="AS11" s="381">
        <v>0</v>
      </c>
      <c r="AT11" s="381">
        <v>0</v>
      </c>
      <c r="AU11" s="381">
        <v>0</v>
      </c>
      <c r="AV11" s="381">
        <v>0</v>
      </c>
      <c r="AW11" s="381">
        <v>0</v>
      </c>
      <c r="AX11" s="381">
        <v>0</v>
      </c>
      <c r="AY11" s="381">
        <v>0</v>
      </c>
      <c r="AZ11" s="381">
        <v>0</v>
      </c>
      <c r="BA11" s="381">
        <v>0</v>
      </c>
      <c r="BB11" s="381">
        <v>0</v>
      </c>
      <c r="BC11" s="381">
        <v>0</v>
      </c>
      <c r="BD11" s="381">
        <v>0</v>
      </c>
      <c r="BE11" s="381">
        <v>0</v>
      </c>
      <c r="BF11" s="381">
        <v>0</v>
      </c>
      <c r="BG11" s="381">
        <v>0</v>
      </c>
      <c r="BH11" s="381">
        <v>0</v>
      </c>
      <c r="BI11" s="381">
        <v>0</v>
      </c>
      <c r="BJ11" s="381">
        <v>3</v>
      </c>
      <c r="BK11" s="381">
        <v>2</v>
      </c>
      <c r="BL11" s="381">
        <v>2</v>
      </c>
      <c r="BM11" s="381">
        <v>3</v>
      </c>
      <c r="BN11" s="381">
        <v>2</v>
      </c>
      <c r="BO11" s="381">
        <v>2</v>
      </c>
      <c r="BP11" s="381">
        <v>2</v>
      </c>
      <c r="BQ11" s="381">
        <v>2</v>
      </c>
      <c r="BR11" s="381">
        <v>1</v>
      </c>
      <c r="BS11" s="381">
        <v>1</v>
      </c>
      <c r="BT11" s="381">
        <v>2</v>
      </c>
      <c r="BU11" s="381">
        <v>3</v>
      </c>
      <c r="BV11" s="381">
        <v>2</v>
      </c>
      <c r="BW11" s="381">
        <v>2</v>
      </c>
      <c r="BX11" s="381">
        <v>3</v>
      </c>
      <c r="BY11" s="381">
        <v>3</v>
      </c>
      <c r="BZ11" s="381">
        <v>3</v>
      </c>
      <c r="CA11" s="381">
        <v>3</v>
      </c>
      <c r="CB11" s="381">
        <v>3</v>
      </c>
      <c r="CC11" s="381">
        <v>3</v>
      </c>
      <c r="CD11" s="381">
        <v>3</v>
      </c>
      <c r="CE11" s="381">
        <v>3</v>
      </c>
      <c r="CF11" s="381">
        <v>3</v>
      </c>
      <c r="CG11" s="381">
        <v>3</v>
      </c>
      <c r="CH11" s="381">
        <v>3</v>
      </c>
      <c r="CI11" s="381">
        <v>3</v>
      </c>
      <c r="CJ11" s="381">
        <v>3</v>
      </c>
      <c r="CK11" s="381">
        <v>3</v>
      </c>
      <c r="CL11" s="381">
        <v>3</v>
      </c>
      <c r="CM11" s="381">
        <v>3</v>
      </c>
      <c r="CN11" s="381">
        <v>3</v>
      </c>
      <c r="CO11" s="381">
        <v>3</v>
      </c>
      <c r="CP11" s="381">
        <v>3</v>
      </c>
      <c r="CQ11" s="381">
        <v>3</v>
      </c>
      <c r="CR11" s="381">
        <v>3</v>
      </c>
      <c r="CS11" s="381">
        <v>3</v>
      </c>
      <c r="CT11" s="381">
        <v>2</v>
      </c>
      <c r="CU11" s="381">
        <v>3</v>
      </c>
      <c r="CV11" s="381">
        <v>3</v>
      </c>
      <c r="CW11" s="381">
        <v>4</v>
      </c>
      <c r="CX11" s="381">
        <v>3</v>
      </c>
      <c r="CY11" s="381">
        <v>3</v>
      </c>
      <c r="CZ11" s="381">
        <v>3</v>
      </c>
      <c r="DA11" s="381">
        <v>2</v>
      </c>
      <c r="DB11" s="381">
        <v>3</v>
      </c>
      <c r="DC11" s="381">
        <v>2</v>
      </c>
      <c r="DD11" s="381">
        <v>1</v>
      </c>
      <c r="DE11" s="381">
        <v>3</v>
      </c>
      <c r="DF11" s="381">
        <v>1</v>
      </c>
      <c r="DG11" s="381">
        <v>1</v>
      </c>
      <c r="DH11" s="381">
        <v>2</v>
      </c>
      <c r="DI11" s="381">
        <v>3</v>
      </c>
      <c r="DJ11" s="381">
        <v>3</v>
      </c>
      <c r="DK11" s="381">
        <v>1</v>
      </c>
      <c r="DL11" s="381">
        <v>3</v>
      </c>
      <c r="DM11" s="381">
        <v>2</v>
      </c>
      <c r="DN11" s="381">
        <v>3</v>
      </c>
      <c r="DO11" s="381">
        <v>3</v>
      </c>
      <c r="DP11" s="381">
        <v>3</v>
      </c>
      <c r="DQ11" s="381">
        <v>3</v>
      </c>
      <c r="DR11" s="381">
        <v>3</v>
      </c>
      <c r="DS11" s="381">
        <v>3</v>
      </c>
      <c r="DT11" s="381">
        <v>2</v>
      </c>
      <c r="DU11" s="381">
        <v>3</v>
      </c>
      <c r="DV11" s="381">
        <v>2</v>
      </c>
      <c r="DW11" s="381">
        <v>1</v>
      </c>
      <c r="DX11" s="381">
        <v>2</v>
      </c>
      <c r="DY11" s="381">
        <v>2</v>
      </c>
      <c r="DZ11" s="381">
        <v>2</v>
      </c>
      <c r="EA11" s="381">
        <v>4</v>
      </c>
      <c r="EB11" s="381">
        <v>4</v>
      </c>
      <c r="EC11" s="381">
        <v>1</v>
      </c>
      <c r="ED11" s="381">
        <v>2</v>
      </c>
      <c r="EE11" s="381">
        <v>2</v>
      </c>
      <c r="EF11" s="381">
        <v>2</v>
      </c>
      <c r="EG11" s="381">
        <v>2</v>
      </c>
      <c r="EH11" s="381">
        <v>2</v>
      </c>
      <c r="EI11" s="381">
        <v>3</v>
      </c>
      <c r="EJ11" s="381">
        <v>1</v>
      </c>
      <c r="EK11" s="381">
        <v>2</v>
      </c>
      <c r="EL11" s="381">
        <v>2</v>
      </c>
      <c r="EM11" s="381">
        <v>3</v>
      </c>
      <c r="EN11" s="381">
        <v>3</v>
      </c>
      <c r="EO11" s="381">
        <v>2</v>
      </c>
      <c r="EP11" s="381">
        <v>2</v>
      </c>
      <c r="EQ11" s="381">
        <v>2</v>
      </c>
      <c r="ER11" s="381">
        <v>2</v>
      </c>
      <c r="ES11" s="381">
        <v>3</v>
      </c>
      <c r="ET11" s="381">
        <v>4</v>
      </c>
      <c r="EU11" s="381">
        <v>3</v>
      </c>
      <c r="EV11" s="381">
        <v>3</v>
      </c>
      <c r="EW11" s="381">
        <v>2</v>
      </c>
      <c r="EX11" s="381">
        <v>3</v>
      </c>
      <c r="EY11" s="381">
        <v>3</v>
      </c>
      <c r="EZ11" s="381">
        <v>3</v>
      </c>
      <c r="FA11" s="381">
        <v>1</v>
      </c>
      <c r="FB11" s="381">
        <v>1</v>
      </c>
      <c r="FC11" s="381">
        <v>3</v>
      </c>
      <c r="FD11" s="381">
        <v>2</v>
      </c>
      <c r="FE11" s="381">
        <v>2</v>
      </c>
      <c r="FF11" s="381">
        <v>3</v>
      </c>
      <c r="FG11" s="381">
        <v>3</v>
      </c>
      <c r="FH11" s="381">
        <v>3</v>
      </c>
      <c r="FI11" s="381">
        <v>1</v>
      </c>
      <c r="FJ11" s="381">
        <v>2</v>
      </c>
      <c r="FK11" s="381">
        <v>2</v>
      </c>
      <c r="FL11" s="381">
        <v>2</v>
      </c>
      <c r="FM11" s="381">
        <v>3</v>
      </c>
      <c r="FN11" s="381">
        <v>3</v>
      </c>
      <c r="FO11" s="381">
        <v>2</v>
      </c>
      <c r="FP11" s="381">
        <v>2</v>
      </c>
      <c r="FQ11" s="381">
        <v>1</v>
      </c>
      <c r="FR11" s="381">
        <v>2</v>
      </c>
      <c r="FS11" s="381">
        <v>2</v>
      </c>
      <c r="FT11" s="381">
        <v>2</v>
      </c>
      <c r="FU11" s="381">
        <v>1</v>
      </c>
      <c r="FV11" s="381">
        <v>1</v>
      </c>
      <c r="FW11" s="381">
        <v>3</v>
      </c>
      <c r="FX11" s="381">
        <v>1</v>
      </c>
      <c r="FY11" s="381">
        <v>3</v>
      </c>
      <c r="FZ11" s="381">
        <v>1</v>
      </c>
      <c r="GA11" s="381">
        <v>1</v>
      </c>
      <c r="GB11" s="381">
        <v>3</v>
      </c>
      <c r="GC11" s="381">
        <v>1</v>
      </c>
      <c r="GD11" s="381">
        <v>1</v>
      </c>
      <c r="GE11" s="381">
        <v>3</v>
      </c>
      <c r="GF11" s="381">
        <v>3</v>
      </c>
      <c r="GG11" s="381">
        <v>2</v>
      </c>
      <c r="GH11" s="381">
        <v>2</v>
      </c>
      <c r="GI11" s="381">
        <v>2</v>
      </c>
      <c r="GJ11" s="381">
        <v>4</v>
      </c>
      <c r="GK11" s="381">
        <v>3</v>
      </c>
      <c r="GL11" s="381">
        <v>2</v>
      </c>
      <c r="GM11" s="381">
        <v>2</v>
      </c>
      <c r="GN11" s="381">
        <v>3</v>
      </c>
      <c r="GO11" s="381">
        <v>3</v>
      </c>
      <c r="GP11" s="381">
        <v>3</v>
      </c>
      <c r="GQ11" s="381">
        <v>3</v>
      </c>
      <c r="GR11" s="381">
        <v>3</v>
      </c>
      <c r="GS11" s="381">
        <v>2</v>
      </c>
      <c r="GT11" s="381">
        <v>3</v>
      </c>
      <c r="GU11" s="381">
        <v>2</v>
      </c>
      <c r="GV11" s="381">
        <v>1</v>
      </c>
      <c r="GW11" s="381">
        <v>3</v>
      </c>
      <c r="GX11" s="381">
        <v>2</v>
      </c>
      <c r="GY11" s="381">
        <v>2</v>
      </c>
      <c r="GZ11" s="381">
        <v>2</v>
      </c>
      <c r="HA11" s="381">
        <v>3</v>
      </c>
      <c r="HB11" s="381">
        <v>1</v>
      </c>
      <c r="HC11" s="381">
        <v>2</v>
      </c>
      <c r="HD11" s="381">
        <v>2</v>
      </c>
      <c r="HE11" s="381">
        <v>3</v>
      </c>
      <c r="HF11" s="381">
        <v>3</v>
      </c>
      <c r="HG11" s="381">
        <v>2</v>
      </c>
      <c r="HH11" s="381">
        <v>1</v>
      </c>
      <c r="HI11" s="381">
        <v>4</v>
      </c>
      <c r="HJ11" s="381">
        <v>1</v>
      </c>
      <c r="HK11" s="381">
        <v>2</v>
      </c>
      <c r="HL11" s="381">
        <v>2</v>
      </c>
      <c r="HM11" s="381">
        <v>1</v>
      </c>
      <c r="HN11" s="381">
        <v>1</v>
      </c>
      <c r="HO11" s="381">
        <v>3</v>
      </c>
      <c r="HP11" s="381">
        <v>1</v>
      </c>
      <c r="HQ11" s="381">
        <v>2</v>
      </c>
      <c r="HR11" s="381">
        <v>2</v>
      </c>
      <c r="HS11" s="381">
        <v>1</v>
      </c>
      <c r="HT11" s="381">
        <v>3</v>
      </c>
      <c r="HU11" s="381">
        <v>2</v>
      </c>
      <c r="HV11" s="381">
        <v>2</v>
      </c>
      <c r="HW11" s="381">
        <v>2</v>
      </c>
      <c r="HX11" s="381">
        <v>2</v>
      </c>
      <c r="HY11" s="381">
        <v>2</v>
      </c>
      <c r="HZ11" s="381">
        <v>3</v>
      </c>
      <c r="IA11" s="381">
        <v>3</v>
      </c>
      <c r="IB11" s="381">
        <v>3</v>
      </c>
      <c r="IC11" s="381">
        <v>2</v>
      </c>
      <c r="ID11" s="381">
        <v>2</v>
      </c>
      <c r="IE11" s="381">
        <v>3</v>
      </c>
      <c r="IF11" s="381">
        <v>2</v>
      </c>
      <c r="IG11" s="381">
        <v>2</v>
      </c>
      <c r="IH11" s="381">
        <v>2</v>
      </c>
      <c r="II11" s="381">
        <v>2</v>
      </c>
      <c r="IJ11" s="381">
        <v>2</v>
      </c>
      <c r="IK11" s="381">
        <v>2</v>
      </c>
      <c r="IL11" s="381">
        <v>2</v>
      </c>
    </row>
    <row r="12" spans="1:246" s="365" customFormat="1">
      <c r="A12" s="937"/>
      <c r="B12" s="380" t="s">
        <v>701</v>
      </c>
      <c r="C12" s="381">
        <v>3</v>
      </c>
      <c r="D12" s="381">
        <v>1</v>
      </c>
      <c r="E12" s="381">
        <v>4</v>
      </c>
      <c r="F12" s="381">
        <v>4</v>
      </c>
      <c r="G12" s="381">
        <v>3</v>
      </c>
      <c r="H12" s="381">
        <v>3</v>
      </c>
      <c r="I12" s="381">
        <v>3</v>
      </c>
      <c r="J12" s="381">
        <v>3</v>
      </c>
      <c r="K12" s="381">
        <v>3</v>
      </c>
      <c r="L12" s="381">
        <v>2</v>
      </c>
      <c r="M12" s="381">
        <v>2</v>
      </c>
      <c r="N12" s="381">
        <v>3</v>
      </c>
      <c r="O12" s="381">
        <v>3</v>
      </c>
      <c r="P12" s="381">
        <v>1</v>
      </c>
      <c r="Q12" s="381">
        <v>3</v>
      </c>
      <c r="R12" s="381">
        <v>3</v>
      </c>
      <c r="S12" s="381">
        <v>2</v>
      </c>
      <c r="T12" s="381">
        <v>2</v>
      </c>
      <c r="U12" s="381">
        <v>3</v>
      </c>
      <c r="V12" s="381">
        <v>3</v>
      </c>
      <c r="W12" s="381">
        <v>2</v>
      </c>
      <c r="X12" s="381">
        <v>3</v>
      </c>
      <c r="Y12" s="381">
        <v>3</v>
      </c>
      <c r="Z12" s="381">
        <v>3</v>
      </c>
      <c r="AA12" s="381">
        <v>2</v>
      </c>
      <c r="AB12" s="381">
        <v>2</v>
      </c>
      <c r="AC12" s="381">
        <v>3</v>
      </c>
      <c r="AD12" s="381">
        <v>4</v>
      </c>
      <c r="AE12" s="381">
        <v>3</v>
      </c>
      <c r="AF12" s="381">
        <v>2</v>
      </c>
      <c r="AG12" s="381">
        <v>3</v>
      </c>
      <c r="AH12" s="381">
        <v>3</v>
      </c>
      <c r="AI12" s="381">
        <v>3</v>
      </c>
      <c r="AJ12" s="381">
        <v>2</v>
      </c>
      <c r="AK12" s="381">
        <v>3</v>
      </c>
      <c r="AL12" s="381">
        <v>3</v>
      </c>
      <c r="AM12" s="381">
        <v>4</v>
      </c>
      <c r="AN12" s="381">
        <v>3</v>
      </c>
      <c r="AO12" s="381">
        <v>2</v>
      </c>
      <c r="AP12" s="381">
        <v>3</v>
      </c>
      <c r="AQ12" s="381">
        <v>3</v>
      </c>
      <c r="AR12" s="381">
        <v>3</v>
      </c>
      <c r="AS12" s="381">
        <v>3</v>
      </c>
      <c r="AT12" s="381">
        <v>3</v>
      </c>
      <c r="AU12" s="381">
        <v>3</v>
      </c>
      <c r="AV12" s="381">
        <v>2</v>
      </c>
      <c r="AW12" s="381">
        <v>3</v>
      </c>
      <c r="AX12" s="381">
        <v>3</v>
      </c>
      <c r="AY12" s="381">
        <v>3</v>
      </c>
      <c r="AZ12" s="381">
        <v>3</v>
      </c>
      <c r="BA12" s="381">
        <v>4</v>
      </c>
      <c r="BB12" s="381">
        <v>2</v>
      </c>
      <c r="BC12" s="381">
        <v>4</v>
      </c>
      <c r="BD12" s="381">
        <v>3</v>
      </c>
      <c r="BE12" s="381">
        <v>3</v>
      </c>
      <c r="BF12" s="381">
        <v>3</v>
      </c>
      <c r="BG12" s="381">
        <v>4</v>
      </c>
      <c r="BH12" s="381">
        <v>3</v>
      </c>
      <c r="BI12" s="381">
        <v>0</v>
      </c>
      <c r="BJ12" s="381">
        <v>2</v>
      </c>
      <c r="BK12" s="381">
        <v>0</v>
      </c>
      <c r="BL12" s="381">
        <v>0</v>
      </c>
      <c r="BM12" s="381">
        <v>0</v>
      </c>
      <c r="BN12" s="381">
        <v>0</v>
      </c>
      <c r="BO12" s="381">
        <v>0</v>
      </c>
      <c r="BP12" s="381">
        <v>0</v>
      </c>
      <c r="BQ12" s="381">
        <v>0</v>
      </c>
      <c r="BR12" s="381">
        <v>0</v>
      </c>
      <c r="BS12" s="381">
        <v>0</v>
      </c>
      <c r="BT12" s="381">
        <v>0</v>
      </c>
      <c r="BU12" s="381">
        <v>0</v>
      </c>
      <c r="BV12" s="381">
        <v>0</v>
      </c>
      <c r="BW12" s="381">
        <v>0</v>
      </c>
      <c r="BX12" s="381">
        <v>0</v>
      </c>
      <c r="BY12" s="381">
        <v>0</v>
      </c>
      <c r="BZ12" s="381">
        <v>0</v>
      </c>
      <c r="CA12" s="381">
        <v>0</v>
      </c>
      <c r="CB12" s="381">
        <v>0</v>
      </c>
      <c r="CC12" s="381">
        <v>0</v>
      </c>
      <c r="CD12" s="381">
        <v>0</v>
      </c>
      <c r="CE12" s="381">
        <v>0</v>
      </c>
      <c r="CF12" s="381">
        <v>0</v>
      </c>
      <c r="CG12" s="381">
        <v>0</v>
      </c>
      <c r="CH12" s="381">
        <v>0</v>
      </c>
      <c r="CI12" s="381">
        <v>0</v>
      </c>
      <c r="CJ12" s="381">
        <v>0</v>
      </c>
      <c r="CK12" s="381">
        <v>3</v>
      </c>
      <c r="CL12" s="381">
        <v>0</v>
      </c>
      <c r="CM12" s="381">
        <v>0</v>
      </c>
      <c r="CN12" s="381">
        <v>0</v>
      </c>
      <c r="CO12" s="381">
        <v>0</v>
      </c>
      <c r="CP12" s="381">
        <v>0</v>
      </c>
      <c r="CQ12" s="381">
        <v>0</v>
      </c>
      <c r="CR12" s="381">
        <v>0</v>
      </c>
      <c r="CS12" s="381">
        <v>0</v>
      </c>
      <c r="CT12" s="381">
        <v>0</v>
      </c>
      <c r="CU12" s="381">
        <v>0</v>
      </c>
      <c r="CV12" s="381">
        <v>0</v>
      </c>
      <c r="CW12" s="381">
        <v>0</v>
      </c>
      <c r="CX12" s="381">
        <v>0</v>
      </c>
      <c r="CY12" s="381">
        <v>0</v>
      </c>
      <c r="CZ12" s="381">
        <v>0</v>
      </c>
      <c r="DA12" s="381">
        <v>0</v>
      </c>
      <c r="DB12" s="381">
        <v>3</v>
      </c>
      <c r="DC12" s="381">
        <v>2</v>
      </c>
      <c r="DD12" s="381">
        <v>4</v>
      </c>
      <c r="DE12" s="381">
        <v>3</v>
      </c>
      <c r="DF12" s="381">
        <v>3</v>
      </c>
      <c r="DG12" s="381">
        <v>2</v>
      </c>
      <c r="DH12" s="381">
        <v>1</v>
      </c>
      <c r="DI12" s="381">
        <v>2</v>
      </c>
      <c r="DJ12" s="381">
        <v>3</v>
      </c>
      <c r="DK12" s="381">
        <v>0</v>
      </c>
      <c r="DL12" s="381">
        <v>0</v>
      </c>
      <c r="DM12" s="381">
        <v>3</v>
      </c>
      <c r="DN12" s="381">
        <v>3</v>
      </c>
      <c r="DO12" s="381">
        <v>1</v>
      </c>
      <c r="DP12" s="381">
        <v>0</v>
      </c>
      <c r="DQ12" s="381">
        <v>0</v>
      </c>
      <c r="DR12" s="381">
        <v>0</v>
      </c>
      <c r="DS12" s="381">
        <v>0</v>
      </c>
      <c r="DT12" s="381">
        <v>2</v>
      </c>
      <c r="DU12" s="381">
        <v>0</v>
      </c>
      <c r="DV12" s="381">
        <v>0</v>
      </c>
      <c r="DW12" s="381">
        <v>0</v>
      </c>
      <c r="DX12" s="381">
        <v>0</v>
      </c>
      <c r="DY12" s="381">
        <v>0</v>
      </c>
      <c r="DZ12" s="381">
        <v>0</v>
      </c>
      <c r="EA12" s="381">
        <v>2</v>
      </c>
      <c r="EB12" s="381">
        <v>2</v>
      </c>
      <c r="EC12" s="381">
        <v>2</v>
      </c>
      <c r="ED12" s="381">
        <v>3</v>
      </c>
      <c r="EE12" s="381">
        <v>0</v>
      </c>
      <c r="EF12" s="381">
        <v>1</v>
      </c>
      <c r="EG12" s="381">
        <v>2</v>
      </c>
      <c r="EH12" s="381">
        <v>2</v>
      </c>
      <c r="EI12" s="381">
        <v>2</v>
      </c>
      <c r="EJ12" s="381">
        <v>1</v>
      </c>
      <c r="EK12" s="381">
        <v>3</v>
      </c>
      <c r="EL12" s="381">
        <v>4</v>
      </c>
      <c r="EM12" s="381">
        <v>3</v>
      </c>
      <c r="EN12" s="381">
        <v>1</v>
      </c>
      <c r="EO12" s="381">
        <v>0</v>
      </c>
      <c r="EP12" s="381">
        <v>3</v>
      </c>
      <c r="EQ12" s="381">
        <v>2</v>
      </c>
      <c r="ER12" s="381">
        <v>2</v>
      </c>
      <c r="ES12" s="381">
        <v>4</v>
      </c>
      <c r="ET12" s="381">
        <v>2</v>
      </c>
      <c r="EU12" s="381">
        <v>3</v>
      </c>
      <c r="EV12" s="381">
        <v>2</v>
      </c>
      <c r="EW12" s="381">
        <v>3</v>
      </c>
      <c r="EX12" s="381">
        <v>3</v>
      </c>
      <c r="EY12" s="381">
        <v>2</v>
      </c>
      <c r="EZ12" s="381">
        <v>4</v>
      </c>
      <c r="FA12" s="381">
        <v>3</v>
      </c>
      <c r="FB12" s="381">
        <v>2</v>
      </c>
      <c r="FC12" s="381">
        <v>1</v>
      </c>
      <c r="FD12" s="381">
        <v>3</v>
      </c>
      <c r="FE12" s="381">
        <v>2</v>
      </c>
      <c r="FF12" s="381">
        <v>2</v>
      </c>
      <c r="FG12" s="381">
        <v>3</v>
      </c>
      <c r="FH12" s="381">
        <v>3</v>
      </c>
      <c r="FI12" s="381">
        <v>2</v>
      </c>
      <c r="FJ12" s="381">
        <v>2</v>
      </c>
      <c r="FK12" s="381">
        <v>2</v>
      </c>
      <c r="FL12" s="381">
        <v>1</v>
      </c>
      <c r="FM12" s="381">
        <v>2</v>
      </c>
      <c r="FN12" s="381">
        <v>4</v>
      </c>
      <c r="FO12" s="381">
        <v>4</v>
      </c>
      <c r="FP12" s="381">
        <v>3</v>
      </c>
      <c r="FQ12" s="381">
        <v>0</v>
      </c>
      <c r="FR12" s="381">
        <v>2</v>
      </c>
      <c r="FS12" s="381">
        <v>2</v>
      </c>
      <c r="FT12" s="381">
        <v>0</v>
      </c>
      <c r="FU12" s="381">
        <v>0</v>
      </c>
      <c r="FV12" s="381">
        <v>0</v>
      </c>
      <c r="FW12" s="381">
        <v>0</v>
      </c>
      <c r="FX12" s="381">
        <v>1</v>
      </c>
      <c r="FY12" s="381">
        <v>0</v>
      </c>
      <c r="FZ12" s="381">
        <v>1</v>
      </c>
      <c r="GA12" s="381">
        <v>0</v>
      </c>
      <c r="GB12" s="381">
        <v>4</v>
      </c>
      <c r="GC12" s="381">
        <v>1</v>
      </c>
      <c r="GD12" s="381">
        <v>1</v>
      </c>
      <c r="GE12" s="381">
        <v>0</v>
      </c>
      <c r="GF12" s="381">
        <v>0</v>
      </c>
      <c r="GG12" s="381">
        <v>3</v>
      </c>
      <c r="GH12" s="381">
        <v>2</v>
      </c>
      <c r="GI12" s="381">
        <v>3</v>
      </c>
      <c r="GJ12" s="381">
        <v>3</v>
      </c>
      <c r="GK12" s="381">
        <v>2</v>
      </c>
      <c r="GL12" s="381">
        <v>2</v>
      </c>
      <c r="GM12" s="381">
        <v>1</v>
      </c>
      <c r="GN12" s="381">
        <v>3</v>
      </c>
      <c r="GO12" s="381">
        <v>3</v>
      </c>
      <c r="GP12" s="381">
        <v>0</v>
      </c>
      <c r="GQ12" s="381">
        <v>0</v>
      </c>
      <c r="GR12" s="381">
        <v>0</v>
      </c>
      <c r="GS12" s="381">
        <v>0</v>
      </c>
      <c r="GT12" s="381">
        <v>2</v>
      </c>
      <c r="GU12" s="381">
        <v>3</v>
      </c>
      <c r="GV12" s="381">
        <v>3</v>
      </c>
      <c r="GW12" s="381">
        <v>0</v>
      </c>
      <c r="GX12" s="381">
        <v>0</v>
      </c>
      <c r="GY12" s="381">
        <v>1</v>
      </c>
      <c r="GZ12" s="381">
        <v>0</v>
      </c>
      <c r="HA12" s="381">
        <v>1</v>
      </c>
      <c r="HB12" s="381">
        <v>4</v>
      </c>
      <c r="HC12" s="381">
        <v>0</v>
      </c>
      <c r="HD12" s="381">
        <v>1</v>
      </c>
      <c r="HE12" s="381">
        <v>3</v>
      </c>
      <c r="HF12" s="381">
        <v>3</v>
      </c>
      <c r="HG12" s="381">
        <v>2</v>
      </c>
      <c r="HH12" s="381">
        <v>1</v>
      </c>
      <c r="HI12" s="381">
        <v>1</v>
      </c>
      <c r="HJ12" s="381">
        <v>0</v>
      </c>
      <c r="HK12" s="381">
        <v>2</v>
      </c>
      <c r="HL12" s="381">
        <v>1</v>
      </c>
      <c r="HM12" s="381">
        <v>3</v>
      </c>
      <c r="HN12" s="381">
        <v>0</v>
      </c>
      <c r="HO12" s="381">
        <v>0</v>
      </c>
      <c r="HP12" s="381">
        <v>2</v>
      </c>
      <c r="HQ12" s="381">
        <v>1</v>
      </c>
      <c r="HR12" s="381">
        <v>1</v>
      </c>
      <c r="HS12" s="381">
        <v>0</v>
      </c>
      <c r="HT12" s="381">
        <v>3</v>
      </c>
      <c r="HU12" s="381">
        <v>0</v>
      </c>
      <c r="HV12" s="381">
        <v>3</v>
      </c>
      <c r="HW12" s="381">
        <v>0</v>
      </c>
      <c r="HX12" s="381">
        <v>0</v>
      </c>
      <c r="HY12" s="381">
        <v>0</v>
      </c>
      <c r="HZ12" s="381">
        <v>0</v>
      </c>
      <c r="IA12" s="381">
        <v>3</v>
      </c>
      <c r="IB12" s="381">
        <v>3</v>
      </c>
      <c r="IC12" s="381">
        <v>3</v>
      </c>
      <c r="ID12" s="381">
        <v>2</v>
      </c>
      <c r="IE12" s="381">
        <v>3</v>
      </c>
      <c r="IF12" s="381">
        <v>2</v>
      </c>
      <c r="IG12" s="381">
        <v>3</v>
      </c>
      <c r="IH12" s="381">
        <v>0</v>
      </c>
      <c r="II12" s="381">
        <v>2</v>
      </c>
      <c r="IJ12" s="381">
        <v>2</v>
      </c>
      <c r="IK12" s="381">
        <v>2</v>
      </c>
      <c r="IL12" s="381">
        <v>0</v>
      </c>
    </row>
    <row r="13" spans="1:246" s="365" customFormat="1">
      <c r="A13" s="937"/>
      <c r="B13" s="380" t="s">
        <v>702</v>
      </c>
      <c r="C13" s="381">
        <v>2</v>
      </c>
      <c r="D13" s="381">
        <v>2</v>
      </c>
      <c r="E13" s="381">
        <v>4</v>
      </c>
      <c r="F13" s="381">
        <v>1</v>
      </c>
      <c r="G13" s="381">
        <v>1</v>
      </c>
      <c r="H13" s="381">
        <v>2</v>
      </c>
      <c r="I13" s="381">
        <v>1</v>
      </c>
      <c r="J13" s="381">
        <v>2</v>
      </c>
      <c r="K13" s="381">
        <v>1</v>
      </c>
      <c r="L13" s="381">
        <v>1</v>
      </c>
      <c r="M13" s="381">
        <v>1</v>
      </c>
      <c r="N13" s="381">
        <v>3</v>
      </c>
      <c r="O13" s="381">
        <v>2</v>
      </c>
      <c r="P13" s="381">
        <v>2</v>
      </c>
      <c r="Q13" s="381">
        <v>2</v>
      </c>
      <c r="R13" s="381">
        <v>2</v>
      </c>
      <c r="S13" s="381">
        <v>2</v>
      </c>
      <c r="T13" s="381">
        <v>2</v>
      </c>
      <c r="U13" s="381">
        <v>2</v>
      </c>
      <c r="V13" s="381">
        <v>3</v>
      </c>
      <c r="W13" s="381">
        <v>3</v>
      </c>
      <c r="X13" s="381">
        <v>1</v>
      </c>
      <c r="Y13" s="381">
        <v>1</v>
      </c>
      <c r="Z13" s="381">
        <v>1</v>
      </c>
      <c r="AA13" s="381">
        <v>1</v>
      </c>
      <c r="AB13" s="381">
        <v>1</v>
      </c>
      <c r="AC13" s="381">
        <v>1</v>
      </c>
      <c r="AD13" s="381">
        <v>2</v>
      </c>
      <c r="AE13" s="381">
        <v>1</v>
      </c>
      <c r="AF13" s="381">
        <v>2</v>
      </c>
      <c r="AG13" s="381">
        <v>1</v>
      </c>
      <c r="AH13" s="381">
        <v>1</v>
      </c>
      <c r="AI13" s="381">
        <v>1</v>
      </c>
      <c r="AJ13" s="381">
        <v>1</v>
      </c>
      <c r="AK13" s="381">
        <v>1</v>
      </c>
      <c r="AL13" s="381">
        <v>2</v>
      </c>
      <c r="AM13" s="381">
        <v>1</v>
      </c>
      <c r="AN13" s="381">
        <v>2</v>
      </c>
      <c r="AO13" s="381">
        <v>3</v>
      </c>
      <c r="AP13" s="381">
        <v>3</v>
      </c>
      <c r="AQ13" s="381">
        <v>2</v>
      </c>
      <c r="AR13" s="381">
        <v>2</v>
      </c>
      <c r="AS13" s="381">
        <v>2</v>
      </c>
      <c r="AT13" s="381">
        <v>3</v>
      </c>
      <c r="AU13" s="381">
        <v>3</v>
      </c>
      <c r="AV13" s="381">
        <v>2</v>
      </c>
      <c r="AW13" s="381">
        <v>1</v>
      </c>
      <c r="AX13" s="381">
        <v>2</v>
      </c>
      <c r="AY13" s="381">
        <v>2</v>
      </c>
      <c r="AZ13" s="381">
        <v>2</v>
      </c>
      <c r="BA13" s="381">
        <v>1</v>
      </c>
      <c r="BB13" s="381">
        <v>2</v>
      </c>
      <c r="BC13" s="381">
        <v>4</v>
      </c>
      <c r="BD13" s="381">
        <v>1</v>
      </c>
      <c r="BE13" s="381">
        <v>1</v>
      </c>
      <c r="BF13" s="381">
        <v>2</v>
      </c>
      <c r="BG13" s="381">
        <v>2</v>
      </c>
      <c r="BH13" s="381">
        <v>1</v>
      </c>
      <c r="BI13" s="381">
        <v>2</v>
      </c>
      <c r="BJ13" s="381">
        <v>4</v>
      </c>
      <c r="BK13" s="381">
        <v>3</v>
      </c>
      <c r="BL13" s="381">
        <v>3</v>
      </c>
      <c r="BM13" s="381">
        <v>3</v>
      </c>
      <c r="BN13" s="381">
        <v>3</v>
      </c>
      <c r="BO13" s="381">
        <v>2</v>
      </c>
      <c r="BP13" s="381">
        <v>2</v>
      </c>
      <c r="BQ13" s="381">
        <v>3</v>
      </c>
      <c r="BR13" s="381">
        <v>3</v>
      </c>
      <c r="BS13" s="381">
        <v>2</v>
      </c>
      <c r="BT13" s="381">
        <v>4</v>
      </c>
      <c r="BU13" s="381">
        <v>2</v>
      </c>
      <c r="BV13" s="381">
        <v>2</v>
      </c>
      <c r="BW13" s="381">
        <v>2</v>
      </c>
      <c r="BX13" s="381">
        <v>4</v>
      </c>
      <c r="BY13" s="381">
        <v>4</v>
      </c>
      <c r="BZ13" s="381">
        <v>4</v>
      </c>
      <c r="CA13" s="381">
        <v>4</v>
      </c>
      <c r="CB13" s="381">
        <v>4</v>
      </c>
      <c r="CC13" s="381">
        <v>4</v>
      </c>
      <c r="CD13" s="381">
        <v>4</v>
      </c>
      <c r="CE13" s="381">
        <v>4</v>
      </c>
      <c r="CF13" s="381">
        <v>4</v>
      </c>
      <c r="CG13" s="381">
        <v>4</v>
      </c>
      <c r="CH13" s="381">
        <v>4</v>
      </c>
      <c r="CI13" s="381">
        <v>4</v>
      </c>
      <c r="CJ13" s="381">
        <v>4</v>
      </c>
      <c r="CK13" s="381">
        <v>4</v>
      </c>
      <c r="CL13" s="381">
        <v>4</v>
      </c>
      <c r="CM13" s="381">
        <v>4</v>
      </c>
      <c r="CN13" s="381">
        <v>4</v>
      </c>
      <c r="CO13" s="381">
        <v>4</v>
      </c>
      <c r="CP13" s="381">
        <v>4</v>
      </c>
      <c r="CQ13" s="381">
        <v>4</v>
      </c>
      <c r="CR13" s="381">
        <v>4</v>
      </c>
      <c r="CS13" s="381">
        <v>4</v>
      </c>
      <c r="CT13" s="381">
        <v>1</v>
      </c>
      <c r="CU13" s="381">
        <v>4</v>
      </c>
      <c r="CV13" s="381">
        <v>4</v>
      </c>
      <c r="CW13" s="381">
        <v>4</v>
      </c>
      <c r="CX13" s="381">
        <v>4</v>
      </c>
      <c r="CY13" s="381">
        <v>4</v>
      </c>
      <c r="CZ13" s="381">
        <v>4</v>
      </c>
      <c r="DA13" s="381">
        <v>1</v>
      </c>
      <c r="DB13" s="381">
        <v>2</v>
      </c>
      <c r="DC13" s="381">
        <v>1</v>
      </c>
      <c r="DD13" s="381">
        <v>3</v>
      </c>
      <c r="DE13" s="381">
        <v>3</v>
      </c>
      <c r="DF13" s="381">
        <v>2</v>
      </c>
      <c r="DG13" s="381">
        <v>2</v>
      </c>
      <c r="DH13" s="381">
        <v>2</v>
      </c>
      <c r="DI13" s="381">
        <v>3</v>
      </c>
      <c r="DJ13" s="381">
        <v>3</v>
      </c>
      <c r="DK13" s="381">
        <v>1</v>
      </c>
      <c r="DL13" s="381">
        <v>3</v>
      </c>
      <c r="DM13" s="381">
        <v>2</v>
      </c>
      <c r="DN13" s="381">
        <v>1</v>
      </c>
      <c r="DO13" s="381">
        <v>2</v>
      </c>
      <c r="DP13" s="381">
        <v>4</v>
      </c>
      <c r="DQ13" s="381">
        <v>4</v>
      </c>
      <c r="DR13" s="381">
        <v>4</v>
      </c>
      <c r="DS13" s="381">
        <v>4</v>
      </c>
      <c r="DT13" s="381">
        <v>3</v>
      </c>
      <c r="DU13" s="381">
        <v>4</v>
      </c>
      <c r="DV13" s="381">
        <v>2</v>
      </c>
      <c r="DW13" s="381">
        <v>2</v>
      </c>
      <c r="DX13" s="381">
        <v>2</v>
      </c>
      <c r="DY13" s="381">
        <v>2</v>
      </c>
      <c r="DZ13" s="381">
        <v>3</v>
      </c>
      <c r="EA13" s="381">
        <v>3</v>
      </c>
      <c r="EB13" s="381">
        <v>3</v>
      </c>
      <c r="EC13" s="381">
        <v>2</v>
      </c>
      <c r="ED13" s="381">
        <v>2</v>
      </c>
      <c r="EE13" s="381">
        <v>1</v>
      </c>
      <c r="EF13" s="381">
        <v>1</v>
      </c>
      <c r="EG13" s="381">
        <v>1</v>
      </c>
      <c r="EH13" s="381">
        <v>2</v>
      </c>
      <c r="EI13" s="381">
        <v>2</v>
      </c>
      <c r="EJ13" s="381">
        <v>1</v>
      </c>
      <c r="EK13" s="381">
        <v>2</v>
      </c>
      <c r="EL13" s="381">
        <v>4</v>
      </c>
      <c r="EM13" s="381">
        <v>3</v>
      </c>
      <c r="EN13" s="381">
        <v>2</v>
      </c>
      <c r="EO13" s="381">
        <v>2</v>
      </c>
      <c r="EP13" s="381">
        <v>2</v>
      </c>
      <c r="EQ13" s="381">
        <v>1</v>
      </c>
      <c r="ER13" s="381">
        <v>2</v>
      </c>
      <c r="ES13" s="381">
        <v>1</v>
      </c>
      <c r="ET13" s="381">
        <v>3</v>
      </c>
      <c r="EU13" s="381">
        <v>2</v>
      </c>
      <c r="EV13" s="381">
        <v>2</v>
      </c>
      <c r="EW13" s="381">
        <v>1</v>
      </c>
      <c r="EX13" s="381">
        <v>3</v>
      </c>
      <c r="EY13" s="381">
        <v>3</v>
      </c>
      <c r="EZ13" s="381">
        <v>3</v>
      </c>
      <c r="FA13" s="381">
        <v>2</v>
      </c>
      <c r="FB13" s="381">
        <v>2</v>
      </c>
      <c r="FC13" s="381">
        <v>3</v>
      </c>
      <c r="FD13" s="381">
        <v>2</v>
      </c>
      <c r="FE13" s="381">
        <v>2</v>
      </c>
      <c r="FF13" s="381">
        <v>1</v>
      </c>
      <c r="FG13" s="381">
        <v>2</v>
      </c>
      <c r="FH13" s="381">
        <v>2</v>
      </c>
      <c r="FI13" s="381">
        <v>2</v>
      </c>
      <c r="FJ13" s="381">
        <v>2</v>
      </c>
      <c r="FK13" s="381">
        <v>1</v>
      </c>
      <c r="FL13" s="381">
        <v>2</v>
      </c>
      <c r="FM13" s="381">
        <v>1</v>
      </c>
      <c r="FN13" s="381">
        <v>1</v>
      </c>
      <c r="FO13" s="381">
        <v>3</v>
      </c>
      <c r="FP13" s="381">
        <v>3</v>
      </c>
      <c r="FQ13" s="381">
        <v>1</v>
      </c>
      <c r="FR13" s="381">
        <v>2</v>
      </c>
      <c r="FS13" s="381">
        <v>2</v>
      </c>
      <c r="FT13" s="381">
        <v>4</v>
      </c>
      <c r="FU13" s="381">
        <v>2</v>
      </c>
      <c r="FV13" s="381">
        <v>2</v>
      </c>
      <c r="FW13" s="381">
        <v>2</v>
      </c>
      <c r="FX13" s="381">
        <v>1</v>
      </c>
      <c r="FY13" s="381">
        <v>2</v>
      </c>
      <c r="FZ13" s="381">
        <v>1</v>
      </c>
      <c r="GA13" s="381">
        <v>1</v>
      </c>
      <c r="GB13" s="381">
        <v>3</v>
      </c>
      <c r="GC13" s="381">
        <v>2</v>
      </c>
      <c r="GD13" s="381">
        <v>1</v>
      </c>
      <c r="GE13" s="381">
        <v>1</v>
      </c>
      <c r="GF13" s="381">
        <v>1</v>
      </c>
      <c r="GG13" s="381">
        <v>2</v>
      </c>
      <c r="GH13" s="381">
        <v>1</v>
      </c>
      <c r="GI13" s="381">
        <v>2</v>
      </c>
      <c r="GJ13" s="381">
        <v>2</v>
      </c>
      <c r="GK13" s="381">
        <v>1</v>
      </c>
      <c r="GL13" s="381">
        <v>2</v>
      </c>
      <c r="GM13" s="381">
        <v>2</v>
      </c>
      <c r="GN13" s="381">
        <v>2</v>
      </c>
      <c r="GO13" s="381">
        <v>4</v>
      </c>
      <c r="GP13" s="381">
        <v>4</v>
      </c>
      <c r="GQ13" s="381">
        <v>4</v>
      </c>
      <c r="GR13" s="381">
        <v>4</v>
      </c>
      <c r="GS13" s="381">
        <v>2</v>
      </c>
      <c r="GT13" s="381">
        <v>2</v>
      </c>
      <c r="GU13" s="381">
        <v>2</v>
      </c>
      <c r="GV13" s="381">
        <v>3</v>
      </c>
      <c r="GW13" s="381">
        <v>2</v>
      </c>
      <c r="GX13" s="381">
        <v>2</v>
      </c>
      <c r="GY13" s="381">
        <v>2</v>
      </c>
      <c r="GZ13" s="381">
        <v>2</v>
      </c>
      <c r="HA13" s="381">
        <v>3</v>
      </c>
      <c r="HB13" s="381">
        <v>3</v>
      </c>
      <c r="HC13" s="381">
        <v>1</v>
      </c>
      <c r="HD13" s="381">
        <v>1</v>
      </c>
      <c r="HE13" s="381">
        <v>3</v>
      </c>
      <c r="HF13" s="381">
        <v>3</v>
      </c>
      <c r="HG13" s="381">
        <v>2</v>
      </c>
      <c r="HH13" s="381">
        <v>4</v>
      </c>
      <c r="HI13" s="381">
        <v>1</v>
      </c>
      <c r="HJ13" s="381">
        <v>1</v>
      </c>
      <c r="HK13" s="381">
        <v>2</v>
      </c>
      <c r="HL13" s="381">
        <v>1</v>
      </c>
      <c r="HM13" s="381">
        <v>2</v>
      </c>
      <c r="HN13" s="381">
        <v>4</v>
      </c>
      <c r="HO13" s="381">
        <v>4</v>
      </c>
      <c r="HP13" s="381">
        <v>3</v>
      </c>
      <c r="HQ13" s="381">
        <v>3</v>
      </c>
      <c r="HR13" s="381">
        <v>3</v>
      </c>
      <c r="HS13" s="381">
        <v>2</v>
      </c>
      <c r="HT13" s="381">
        <v>3</v>
      </c>
      <c r="HU13" s="381">
        <v>2</v>
      </c>
      <c r="HV13" s="381">
        <v>3</v>
      </c>
      <c r="HW13" s="381">
        <v>3</v>
      </c>
      <c r="HX13" s="381">
        <v>3</v>
      </c>
      <c r="HY13" s="381">
        <v>3</v>
      </c>
      <c r="HZ13" s="381">
        <v>2</v>
      </c>
      <c r="IA13" s="381">
        <v>4</v>
      </c>
      <c r="IB13" s="381">
        <v>4</v>
      </c>
      <c r="IC13" s="381">
        <v>1</v>
      </c>
      <c r="ID13" s="381">
        <v>1</v>
      </c>
      <c r="IE13" s="381">
        <v>3</v>
      </c>
      <c r="IF13" s="381">
        <v>1</v>
      </c>
      <c r="IG13" s="381">
        <v>1</v>
      </c>
      <c r="IH13" s="381">
        <v>1</v>
      </c>
      <c r="II13" s="381">
        <v>2</v>
      </c>
      <c r="IJ13" s="381">
        <v>1</v>
      </c>
      <c r="IK13" s="381">
        <v>1</v>
      </c>
      <c r="IL13" s="381">
        <v>3</v>
      </c>
    </row>
    <row r="14" spans="1:246" s="383" customFormat="1">
      <c r="A14" s="937"/>
      <c r="B14" s="382" t="s">
        <v>703</v>
      </c>
      <c r="C14" s="382">
        <v>0.53125</v>
      </c>
      <c r="D14" s="382">
        <v>0.4375</v>
      </c>
      <c r="E14" s="382">
        <v>0.625</v>
      </c>
      <c r="F14" s="382">
        <v>0.5</v>
      </c>
      <c r="G14" s="382">
        <v>0.28125</v>
      </c>
      <c r="H14" s="382">
        <v>0.34375</v>
      </c>
      <c r="I14" s="382">
        <v>0.4375</v>
      </c>
      <c r="J14" s="382">
        <v>0.40625</v>
      </c>
      <c r="K14" s="382">
        <v>0.4375</v>
      </c>
      <c r="L14" s="382">
        <v>0.21875</v>
      </c>
      <c r="M14" s="382">
        <v>0.34375</v>
      </c>
      <c r="N14" s="382">
        <v>0.5625</v>
      </c>
      <c r="O14" s="382">
        <v>0.40625</v>
      </c>
      <c r="P14" s="382">
        <v>0.3125</v>
      </c>
      <c r="Q14" s="382">
        <v>0.40625</v>
      </c>
      <c r="R14" s="382">
        <v>0.375</v>
      </c>
      <c r="S14" s="382">
        <v>0.3125</v>
      </c>
      <c r="T14" s="382">
        <v>0.28125</v>
      </c>
      <c r="U14" s="382">
        <v>0.4375</v>
      </c>
      <c r="V14" s="382">
        <v>0.46875</v>
      </c>
      <c r="W14" s="382">
        <v>0.40625</v>
      </c>
      <c r="X14" s="382">
        <v>0.4375</v>
      </c>
      <c r="Y14" s="382">
        <v>0.375</v>
      </c>
      <c r="Z14" s="382">
        <v>0.375</v>
      </c>
      <c r="AA14" s="382">
        <v>0.3125</v>
      </c>
      <c r="AB14" s="382">
        <v>0.25</v>
      </c>
      <c r="AC14" s="382">
        <v>0.4375</v>
      </c>
      <c r="AD14" s="382">
        <v>0.53125</v>
      </c>
      <c r="AE14" s="382">
        <v>0.34375</v>
      </c>
      <c r="AF14" s="382">
        <v>0.34375</v>
      </c>
      <c r="AG14" s="382">
        <v>0.34375</v>
      </c>
      <c r="AH14" s="382">
        <v>0.34375</v>
      </c>
      <c r="AI14" s="382">
        <v>0.46875</v>
      </c>
      <c r="AJ14" s="382">
        <v>0.3125</v>
      </c>
      <c r="AK14" s="382">
        <v>0.40625</v>
      </c>
      <c r="AL14" s="382">
        <v>0.5</v>
      </c>
      <c r="AM14" s="382">
        <v>0.40625</v>
      </c>
      <c r="AN14" s="382">
        <v>0.375</v>
      </c>
      <c r="AO14" s="382">
        <v>0.34375</v>
      </c>
      <c r="AP14" s="382">
        <v>0.5</v>
      </c>
      <c r="AQ14" s="382">
        <v>0.40625</v>
      </c>
      <c r="AR14" s="382">
        <v>0.375</v>
      </c>
      <c r="AS14" s="382">
        <v>0.34375</v>
      </c>
      <c r="AT14" s="382">
        <v>0.5</v>
      </c>
      <c r="AU14" s="382">
        <v>0.46875</v>
      </c>
      <c r="AV14" s="382">
        <v>0.3125</v>
      </c>
      <c r="AW14" s="382">
        <v>0.34375</v>
      </c>
      <c r="AX14" s="382">
        <v>0.34375</v>
      </c>
      <c r="AY14" s="382">
        <v>0.40625</v>
      </c>
      <c r="AZ14" s="382">
        <v>0.34375</v>
      </c>
      <c r="BA14" s="382">
        <v>0.34375</v>
      </c>
      <c r="BB14" s="382">
        <v>0.34375</v>
      </c>
      <c r="BC14" s="382">
        <v>0.75</v>
      </c>
      <c r="BD14" s="382">
        <v>0.3125</v>
      </c>
      <c r="BE14" s="382">
        <v>0.3125</v>
      </c>
      <c r="BF14" s="382">
        <v>0.40625</v>
      </c>
      <c r="BG14" s="382">
        <v>0.46875</v>
      </c>
      <c r="BH14" s="382">
        <v>0.375</v>
      </c>
      <c r="BI14" s="382">
        <v>0.33333333333333326</v>
      </c>
      <c r="BJ14" s="382">
        <v>0.75</v>
      </c>
      <c r="BK14" s="382">
        <v>0.66666666666666652</v>
      </c>
      <c r="BL14" s="382">
        <v>0.66666666666666652</v>
      </c>
      <c r="BM14" s="382">
        <v>0.75</v>
      </c>
      <c r="BN14" s="382">
        <v>0.70833333333333326</v>
      </c>
      <c r="BO14" s="382">
        <v>0.58333333333333326</v>
      </c>
      <c r="BP14" s="382">
        <v>0.62499999999999989</v>
      </c>
      <c r="BQ14" s="382">
        <v>0.70833333333333326</v>
      </c>
      <c r="BR14" s="382">
        <v>0.58333333333333326</v>
      </c>
      <c r="BS14" s="382">
        <v>0.54166666666666663</v>
      </c>
      <c r="BT14" s="382">
        <v>0.79166666666666652</v>
      </c>
      <c r="BU14" s="382">
        <v>0.66666666666666652</v>
      </c>
      <c r="BV14" s="382">
        <v>0.62499999999999989</v>
      </c>
      <c r="BW14" s="382">
        <v>0.62499999999999989</v>
      </c>
      <c r="BX14" s="382">
        <v>0.83333333333333326</v>
      </c>
      <c r="BY14" s="382">
        <v>0.83333333333333326</v>
      </c>
      <c r="BZ14" s="382">
        <v>0.83333333333333326</v>
      </c>
      <c r="CA14" s="382">
        <v>0.83333333333333326</v>
      </c>
      <c r="CB14" s="382">
        <v>0.83333333333333326</v>
      </c>
      <c r="CC14" s="382">
        <v>0.83333333333333326</v>
      </c>
      <c r="CD14" s="382">
        <v>0.83333333333333326</v>
      </c>
      <c r="CE14" s="382">
        <v>0.83333333333333326</v>
      </c>
      <c r="CF14" s="382">
        <v>0.83333333333333326</v>
      </c>
      <c r="CG14" s="382">
        <v>0.83333333333333326</v>
      </c>
      <c r="CH14" s="382">
        <v>0.83333333333333326</v>
      </c>
      <c r="CI14" s="382">
        <v>0.83333333333333326</v>
      </c>
      <c r="CJ14" s="382">
        <v>0.83333333333333326</v>
      </c>
      <c r="CK14" s="382">
        <v>0.8125</v>
      </c>
      <c r="CL14" s="382">
        <v>0.83333333333333326</v>
      </c>
      <c r="CM14" s="382">
        <v>0.83333333333333326</v>
      </c>
      <c r="CN14" s="382">
        <v>0.83333333333333326</v>
      </c>
      <c r="CO14" s="382">
        <v>0.83333333333333326</v>
      </c>
      <c r="CP14" s="382">
        <v>0.91666666666666652</v>
      </c>
      <c r="CQ14" s="382">
        <v>0.91666666666666652</v>
      </c>
      <c r="CR14" s="382">
        <v>0.91666666666666652</v>
      </c>
      <c r="CS14" s="382">
        <v>0.83333333333333326</v>
      </c>
      <c r="CT14" s="382">
        <v>0.49999999999999994</v>
      </c>
      <c r="CU14" s="382">
        <v>0.83333333333333326</v>
      </c>
      <c r="CV14" s="382">
        <v>0.83333333333333326</v>
      </c>
      <c r="CW14" s="382">
        <v>0.91666666666666652</v>
      </c>
      <c r="CX14" s="382">
        <v>0.83333333333333326</v>
      </c>
      <c r="CY14" s="382">
        <v>0.83333333333333326</v>
      </c>
      <c r="CZ14" s="382">
        <v>0.83333333333333326</v>
      </c>
      <c r="DA14" s="382">
        <v>0.49999999999999994</v>
      </c>
      <c r="DB14" s="382">
        <v>0.625</v>
      </c>
      <c r="DC14" s="382">
        <v>0.4375</v>
      </c>
      <c r="DD14" s="382">
        <v>0.59375</v>
      </c>
      <c r="DE14" s="382">
        <v>0.75</v>
      </c>
      <c r="DF14" s="382">
        <v>0.59375</v>
      </c>
      <c r="DG14" s="382">
        <v>0.5</v>
      </c>
      <c r="DH14" s="382">
        <v>0.4375</v>
      </c>
      <c r="DI14" s="382">
        <v>0.6875</v>
      </c>
      <c r="DJ14" s="382">
        <v>0.78125</v>
      </c>
      <c r="DK14" s="382">
        <v>0.49999999999999994</v>
      </c>
      <c r="DL14" s="382">
        <v>0.75</v>
      </c>
      <c r="DM14" s="382">
        <v>0.59375</v>
      </c>
      <c r="DN14" s="382">
        <v>0.625</v>
      </c>
      <c r="DO14" s="382">
        <v>0.5625</v>
      </c>
      <c r="DP14" s="382">
        <v>0.83333333333333326</v>
      </c>
      <c r="DQ14" s="382">
        <v>0.83333333333333326</v>
      </c>
      <c r="DR14" s="382">
        <v>0.83333333333333326</v>
      </c>
      <c r="DS14" s="382">
        <v>0.79166666666666652</v>
      </c>
      <c r="DT14" s="382">
        <v>0.625</v>
      </c>
      <c r="DU14" s="382">
        <v>0.79166666666666652</v>
      </c>
      <c r="DV14" s="382">
        <v>0.58333333333333326</v>
      </c>
      <c r="DW14" s="382">
        <v>0.45833333333333326</v>
      </c>
      <c r="DX14" s="382">
        <v>0.58333333333333326</v>
      </c>
      <c r="DY14" s="382">
        <v>0.41666666666666663</v>
      </c>
      <c r="DZ14" s="382">
        <v>0.58333333333333326</v>
      </c>
      <c r="EA14" s="382">
        <v>0.75</v>
      </c>
      <c r="EB14" s="382">
        <v>0.8125</v>
      </c>
      <c r="EC14" s="382">
        <v>0.5</v>
      </c>
      <c r="ED14" s="382">
        <v>0.625</v>
      </c>
      <c r="EE14" s="382">
        <v>0.45833333333333326</v>
      </c>
      <c r="EF14" s="382">
        <v>0.375</v>
      </c>
      <c r="EG14" s="382">
        <v>0.4375</v>
      </c>
      <c r="EH14" s="382">
        <v>0.5625</v>
      </c>
      <c r="EI14" s="382">
        <v>0.625</v>
      </c>
      <c r="EJ14" s="382">
        <v>0.25</v>
      </c>
      <c r="EK14" s="382">
        <v>0.625</v>
      </c>
      <c r="EL14" s="382">
        <v>0.84375</v>
      </c>
      <c r="EM14" s="382">
        <v>0.75</v>
      </c>
      <c r="EN14" s="382">
        <v>0.5625</v>
      </c>
      <c r="EO14" s="382">
        <v>0.58333333333333326</v>
      </c>
      <c r="EP14" s="382">
        <v>0.625</v>
      </c>
      <c r="EQ14" s="382">
        <v>0.5</v>
      </c>
      <c r="ER14" s="382">
        <v>0.5625</v>
      </c>
      <c r="ES14" s="382">
        <v>0.6875</v>
      </c>
      <c r="ET14" s="382">
        <v>0.78125</v>
      </c>
      <c r="EU14" s="382">
        <v>0.6875</v>
      </c>
      <c r="EV14" s="382">
        <v>0.625</v>
      </c>
      <c r="EW14" s="382">
        <v>0.5625</v>
      </c>
      <c r="EX14" s="382">
        <v>0.78125</v>
      </c>
      <c r="EY14" s="382">
        <v>0.625</v>
      </c>
      <c r="EZ14" s="382">
        <v>0.84375</v>
      </c>
      <c r="FA14" s="382">
        <v>0.5625</v>
      </c>
      <c r="FB14" s="382">
        <v>0.5</v>
      </c>
      <c r="FC14" s="382">
        <v>0.65625</v>
      </c>
      <c r="FD14" s="382">
        <v>0.625</v>
      </c>
      <c r="FE14" s="382">
        <v>0.5625</v>
      </c>
      <c r="FF14" s="382">
        <v>0.5</v>
      </c>
      <c r="FG14" s="382">
        <v>0.65625</v>
      </c>
      <c r="FH14" s="382">
        <v>0.6875</v>
      </c>
      <c r="FI14" s="382">
        <v>0.5</v>
      </c>
      <c r="FJ14" s="382">
        <v>0.5625</v>
      </c>
      <c r="FK14" s="382">
        <v>0.5</v>
      </c>
      <c r="FL14" s="382">
        <v>0.5</v>
      </c>
      <c r="FM14" s="382">
        <v>0.5625</v>
      </c>
      <c r="FN14" s="382">
        <v>0.71875</v>
      </c>
      <c r="FO14" s="382">
        <v>0.71875</v>
      </c>
      <c r="FP14" s="382">
        <v>0.6875</v>
      </c>
      <c r="FQ14" s="382">
        <v>0.45833333333333326</v>
      </c>
      <c r="FR14" s="382">
        <v>0.59375</v>
      </c>
      <c r="FS14" s="382">
        <v>0.5625</v>
      </c>
      <c r="FT14" s="382">
        <v>0.83333333333333326</v>
      </c>
      <c r="FU14" s="382">
        <v>0.45833333333333326</v>
      </c>
      <c r="FV14" s="382">
        <v>0.375</v>
      </c>
      <c r="FW14" s="382">
        <v>0.66666666666666652</v>
      </c>
      <c r="FX14" s="382">
        <v>0.25</v>
      </c>
      <c r="FY14" s="382">
        <v>0.58333333333333326</v>
      </c>
      <c r="FZ14" s="382">
        <v>0.25</v>
      </c>
      <c r="GA14" s="382">
        <v>0.33333333333333326</v>
      </c>
      <c r="GB14" s="382">
        <v>0.78125</v>
      </c>
      <c r="GC14" s="382">
        <v>0.40625</v>
      </c>
      <c r="GD14" s="382">
        <v>0.28125</v>
      </c>
      <c r="GE14" s="382">
        <v>0.58333333333333337</v>
      </c>
      <c r="GF14" s="382">
        <v>0.58333333333333337</v>
      </c>
      <c r="GG14" s="382">
        <v>0.625</v>
      </c>
      <c r="GH14" s="382">
        <v>0.5</v>
      </c>
      <c r="GI14" s="382">
        <v>0.65625</v>
      </c>
      <c r="GJ14" s="382">
        <v>0.78125</v>
      </c>
      <c r="GK14" s="382">
        <v>0.59375</v>
      </c>
      <c r="GL14" s="382">
        <v>0.59375</v>
      </c>
      <c r="GM14" s="382">
        <v>0.5</v>
      </c>
      <c r="GN14" s="382">
        <v>0.6875</v>
      </c>
      <c r="GO14" s="382">
        <v>0.84375</v>
      </c>
      <c r="GP14" s="382">
        <v>0.875</v>
      </c>
      <c r="GQ14" s="382">
        <v>0.875</v>
      </c>
      <c r="GR14" s="382">
        <v>0.875</v>
      </c>
      <c r="GS14" s="382">
        <v>0.41666666666666663</v>
      </c>
      <c r="GT14" s="382">
        <v>0.625</v>
      </c>
      <c r="GU14" s="382">
        <v>0.59375</v>
      </c>
      <c r="GV14" s="382">
        <v>0.625</v>
      </c>
      <c r="GW14" s="382">
        <v>0.66666666666666652</v>
      </c>
      <c r="GX14" s="382">
        <v>0.66666666666666652</v>
      </c>
      <c r="GY14" s="382">
        <v>0.53125</v>
      </c>
      <c r="GZ14" s="382">
        <v>0.58333333333333326</v>
      </c>
      <c r="HA14" s="382">
        <v>0.65625</v>
      </c>
      <c r="HB14" s="382">
        <v>0.6875</v>
      </c>
      <c r="HC14" s="382">
        <v>0.37499999999999994</v>
      </c>
      <c r="HD14" s="382">
        <v>0.40625</v>
      </c>
      <c r="HE14" s="382">
        <v>0.6875</v>
      </c>
      <c r="HF14" s="382">
        <v>0.6875</v>
      </c>
      <c r="HG14" s="382">
        <v>0.59375</v>
      </c>
      <c r="HH14" s="382">
        <v>0.46875</v>
      </c>
      <c r="HI14" s="382">
        <v>0.5625</v>
      </c>
      <c r="HJ14" s="382">
        <v>0.45833333333333326</v>
      </c>
      <c r="HK14" s="382">
        <v>0.53125</v>
      </c>
      <c r="HL14" s="382">
        <v>0.4375</v>
      </c>
      <c r="HM14" s="382">
        <v>0.5625</v>
      </c>
      <c r="HN14" s="382">
        <v>0.625</v>
      </c>
      <c r="HO14" s="382">
        <v>0.79166666666666652</v>
      </c>
      <c r="HP14" s="382">
        <v>0.53125</v>
      </c>
      <c r="HQ14" s="382">
        <v>0.5625</v>
      </c>
      <c r="HR14" s="382">
        <v>0.53125</v>
      </c>
      <c r="HS14" s="382">
        <v>0.5</v>
      </c>
      <c r="HT14" s="382">
        <v>0.65625</v>
      </c>
      <c r="HU14" s="382">
        <v>0.54166666666666663</v>
      </c>
      <c r="HV14" s="382">
        <v>0.6875</v>
      </c>
      <c r="HW14" s="382">
        <v>0.625</v>
      </c>
      <c r="HX14" s="382">
        <v>0.625</v>
      </c>
      <c r="HY14" s="382">
        <v>0.625</v>
      </c>
      <c r="HZ14" s="382">
        <v>0.70833333333333326</v>
      </c>
      <c r="IA14" s="382">
        <v>0.8125</v>
      </c>
      <c r="IB14" s="382">
        <v>0.8125</v>
      </c>
      <c r="IC14" s="382">
        <v>0.5</v>
      </c>
      <c r="ID14" s="382">
        <v>0.5</v>
      </c>
      <c r="IE14" s="382">
        <v>0.71875</v>
      </c>
      <c r="IF14" s="382">
        <v>0.4375</v>
      </c>
      <c r="IG14" s="382">
        <v>0.5</v>
      </c>
      <c r="IH14" s="382">
        <v>0.45833333333333326</v>
      </c>
      <c r="II14" s="382">
        <v>0.5625</v>
      </c>
      <c r="IJ14" s="382">
        <v>0.5</v>
      </c>
      <c r="IK14" s="382">
        <v>0.46875</v>
      </c>
      <c r="IL14" s="382">
        <v>0.66666666666666652</v>
      </c>
    </row>
    <row r="15" spans="1:246">
      <c r="A15" s="937"/>
      <c r="B15" s="380"/>
      <c r="C15" s="381"/>
      <c r="D15" s="381"/>
      <c r="E15" s="381"/>
      <c r="F15" s="381"/>
      <c r="G15" s="381"/>
      <c r="H15" s="381"/>
      <c r="I15" s="381"/>
      <c r="J15" s="381"/>
      <c r="K15" s="381"/>
      <c r="L15" s="381"/>
      <c r="M15" s="381"/>
      <c r="N15" s="381"/>
      <c r="O15" s="381"/>
      <c r="P15" s="381"/>
      <c r="Q15" s="381"/>
      <c r="R15" s="381"/>
      <c r="S15" s="381"/>
      <c r="T15" s="381"/>
      <c r="U15" s="381"/>
      <c r="V15" s="381"/>
      <c r="W15" s="381"/>
      <c r="X15" s="381"/>
      <c r="Y15" s="381"/>
      <c r="Z15" s="381"/>
      <c r="AA15" s="381"/>
      <c r="AB15" s="381"/>
      <c r="AC15" s="381"/>
      <c r="AD15" s="381"/>
      <c r="AE15" s="381"/>
      <c r="AF15" s="381"/>
      <c r="AG15" s="381"/>
      <c r="AH15" s="381"/>
      <c r="AI15" s="381"/>
      <c r="AJ15" s="381"/>
      <c r="AK15" s="381"/>
      <c r="AL15" s="381"/>
      <c r="AM15" s="381"/>
      <c r="AN15" s="381"/>
      <c r="AO15" s="381"/>
      <c r="AP15" s="381"/>
      <c r="AQ15" s="381"/>
      <c r="AR15" s="381"/>
      <c r="AS15" s="381"/>
      <c r="AT15" s="381"/>
      <c r="AU15" s="381"/>
      <c r="AV15" s="381"/>
      <c r="AW15" s="381"/>
      <c r="AX15" s="381"/>
      <c r="AY15" s="381"/>
      <c r="AZ15" s="381"/>
      <c r="BA15" s="381"/>
      <c r="BB15" s="381"/>
      <c r="BC15" s="381"/>
      <c r="BD15" s="381"/>
      <c r="BE15" s="381"/>
      <c r="BF15" s="381"/>
      <c r="BG15" s="381"/>
      <c r="BH15" s="381"/>
      <c r="BI15" s="381"/>
      <c r="BJ15" s="381"/>
      <c r="BK15" s="381"/>
      <c r="BL15" s="381"/>
      <c r="BM15" s="381"/>
      <c r="BN15" s="381"/>
      <c r="BO15" s="381"/>
      <c r="BP15" s="381"/>
      <c r="BQ15" s="381"/>
      <c r="BR15" s="381"/>
      <c r="BS15" s="381"/>
      <c r="BT15" s="381"/>
      <c r="BU15" s="381"/>
      <c r="BV15" s="381"/>
      <c r="BW15" s="381"/>
      <c r="BX15" s="381"/>
      <c r="BY15" s="381"/>
      <c r="BZ15" s="381"/>
      <c r="CA15" s="381"/>
      <c r="CB15" s="381"/>
      <c r="CC15" s="381"/>
      <c r="CD15" s="381"/>
      <c r="CE15" s="381"/>
      <c r="CF15" s="381"/>
      <c r="CG15" s="381"/>
      <c r="CH15" s="381"/>
      <c r="CI15" s="381"/>
      <c r="CJ15" s="381"/>
      <c r="CK15" s="381"/>
      <c r="CL15" s="381"/>
      <c r="CM15" s="381"/>
      <c r="CN15" s="381"/>
      <c r="CO15" s="381"/>
      <c r="CP15" s="381"/>
      <c r="CQ15" s="381"/>
      <c r="CR15" s="381"/>
      <c r="CS15" s="381"/>
      <c r="CT15" s="381"/>
      <c r="CU15" s="381"/>
      <c r="CV15" s="381"/>
      <c r="CW15" s="381"/>
      <c r="CX15" s="381"/>
      <c r="CY15" s="381"/>
      <c r="CZ15" s="381"/>
      <c r="DA15" s="381"/>
      <c r="DB15" s="381"/>
      <c r="DC15" s="381"/>
      <c r="DD15" s="381"/>
      <c r="DE15" s="381"/>
      <c r="DF15" s="381"/>
      <c r="DG15" s="381"/>
      <c r="DH15" s="381"/>
      <c r="DI15" s="381"/>
      <c r="DJ15" s="381"/>
      <c r="DK15" s="381"/>
      <c r="DL15" s="381"/>
      <c r="DM15" s="381"/>
      <c r="DN15" s="381"/>
      <c r="DO15" s="381"/>
      <c r="DP15" s="381"/>
      <c r="DQ15" s="381"/>
      <c r="DR15" s="381"/>
      <c r="DS15" s="381"/>
      <c r="DT15" s="381"/>
      <c r="DU15" s="381"/>
      <c r="DV15" s="381"/>
      <c r="DW15" s="381"/>
      <c r="DX15" s="381"/>
      <c r="DY15" s="381"/>
      <c r="DZ15" s="381"/>
      <c r="EA15" s="381"/>
      <c r="EB15" s="381"/>
      <c r="EC15" s="381"/>
      <c r="ED15" s="381"/>
      <c r="EE15" s="381"/>
      <c r="EF15" s="381"/>
      <c r="EG15" s="381"/>
      <c r="EH15" s="381"/>
      <c r="EI15" s="381"/>
      <c r="EJ15" s="381"/>
      <c r="EK15" s="381"/>
      <c r="EL15" s="381"/>
      <c r="EM15" s="381"/>
      <c r="EN15" s="381"/>
      <c r="EO15" s="381"/>
      <c r="EP15" s="381"/>
      <c r="EQ15" s="381"/>
      <c r="ER15" s="381"/>
      <c r="ES15" s="381"/>
      <c r="ET15" s="381"/>
      <c r="EU15" s="381"/>
      <c r="EV15" s="381"/>
      <c r="EW15" s="381"/>
      <c r="EX15" s="381"/>
      <c r="EY15" s="381"/>
      <c r="EZ15" s="381"/>
      <c r="FA15" s="381"/>
      <c r="FB15" s="381"/>
      <c r="FC15" s="381"/>
      <c r="FD15" s="381"/>
      <c r="FE15" s="381"/>
      <c r="FF15" s="381"/>
      <c r="FG15" s="381"/>
      <c r="FH15" s="381"/>
      <c r="FI15" s="381"/>
      <c r="FJ15" s="381"/>
      <c r="FK15" s="381"/>
      <c r="FL15" s="381"/>
      <c r="FM15" s="381"/>
      <c r="FN15" s="381"/>
      <c r="FO15" s="381"/>
      <c r="FP15" s="381"/>
      <c r="FQ15" s="381"/>
      <c r="FR15" s="381"/>
      <c r="FS15" s="381"/>
      <c r="FT15" s="381"/>
      <c r="FU15" s="381"/>
      <c r="FV15" s="381"/>
      <c r="FW15" s="381"/>
      <c r="FX15" s="381"/>
      <c r="FY15" s="381"/>
      <c r="FZ15" s="381"/>
      <c r="GA15" s="381"/>
      <c r="GB15" s="381"/>
      <c r="GC15" s="381"/>
      <c r="GD15" s="381"/>
      <c r="GE15" s="381"/>
      <c r="GF15" s="381"/>
      <c r="GG15" s="381"/>
      <c r="GH15" s="381"/>
      <c r="GI15" s="381"/>
      <c r="GJ15" s="381"/>
      <c r="GK15" s="381"/>
      <c r="GL15" s="381"/>
      <c r="GM15" s="381"/>
      <c r="GN15" s="381"/>
      <c r="GO15" s="381"/>
      <c r="GP15" s="381"/>
      <c r="GQ15" s="381"/>
      <c r="GR15" s="381"/>
      <c r="GS15" s="381"/>
      <c r="GT15" s="381"/>
      <c r="GU15" s="381"/>
      <c r="GV15" s="381"/>
      <c r="GW15" s="381"/>
      <c r="GX15" s="381"/>
      <c r="GY15" s="381"/>
      <c r="GZ15" s="381"/>
      <c r="HA15" s="381"/>
      <c r="HB15" s="381"/>
      <c r="HC15" s="381"/>
      <c r="HD15" s="381"/>
      <c r="HE15" s="381"/>
      <c r="HF15" s="381"/>
      <c r="HG15" s="381"/>
      <c r="HH15" s="381"/>
      <c r="HI15" s="381"/>
      <c r="HJ15" s="381"/>
      <c r="HK15" s="381"/>
      <c r="HL15" s="381"/>
      <c r="HM15" s="381"/>
      <c r="HN15" s="381"/>
      <c r="HO15" s="381"/>
      <c r="HP15" s="381"/>
      <c r="HQ15" s="381"/>
      <c r="HR15" s="381"/>
      <c r="HS15" s="381"/>
      <c r="HT15" s="381"/>
      <c r="HU15" s="381"/>
      <c r="HV15" s="381"/>
      <c r="HW15" s="381"/>
      <c r="HX15" s="381"/>
      <c r="HY15" s="381"/>
      <c r="HZ15" s="381"/>
      <c r="IA15" s="381"/>
      <c r="IB15" s="381"/>
      <c r="IC15" s="381"/>
      <c r="ID15" s="381"/>
      <c r="IE15" s="381"/>
      <c r="IF15" s="381"/>
      <c r="IG15" s="381"/>
      <c r="IH15" s="381"/>
      <c r="II15" s="381"/>
      <c r="IJ15" s="381"/>
      <c r="IK15" s="381"/>
      <c r="IL15" s="381"/>
    </row>
    <row r="16" spans="1:246">
      <c r="A16" s="937"/>
      <c r="B16" s="380"/>
      <c r="C16" s="381"/>
      <c r="D16" s="381"/>
      <c r="E16" s="381"/>
      <c r="F16" s="381"/>
      <c r="G16" s="381"/>
      <c r="H16" s="381"/>
      <c r="I16" s="381"/>
      <c r="J16" s="381"/>
      <c r="K16" s="381"/>
      <c r="L16" s="381"/>
      <c r="M16" s="381"/>
      <c r="N16" s="381"/>
      <c r="O16" s="381"/>
      <c r="P16" s="381"/>
      <c r="Q16" s="381"/>
      <c r="R16" s="381"/>
      <c r="S16" s="381"/>
      <c r="T16" s="381"/>
      <c r="U16" s="381"/>
      <c r="V16" s="381"/>
      <c r="W16" s="381"/>
      <c r="X16" s="381"/>
      <c r="Y16" s="381"/>
      <c r="Z16" s="381"/>
      <c r="AA16" s="381"/>
      <c r="AB16" s="381"/>
      <c r="AC16" s="381"/>
      <c r="AD16" s="381"/>
      <c r="AE16" s="381"/>
      <c r="AF16" s="381"/>
      <c r="AG16" s="381"/>
      <c r="AH16" s="381"/>
      <c r="AI16" s="381"/>
      <c r="AJ16" s="381"/>
      <c r="AK16" s="381"/>
      <c r="AL16" s="381"/>
      <c r="AM16" s="381"/>
      <c r="AN16" s="381"/>
      <c r="AO16" s="381"/>
      <c r="AP16" s="381"/>
      <c r="AQ16" s="381"/>
      <c r="AR16" s="381"/>
      <c r="AS16" s="381"/>
      <c r="AT16" s="381"/>
      <c r="AU16" s="381"/>
      <c r="AV16" s="381"/>
      <c r="AW16" s="381"/>
      <c r="AX16" s="381"/>
      <c r="AY16" s="381"/>
      <c r="AZ16" s="381"/>
      <c r="BA16" s="381"/>
      <c r="BB16" s="381"/>
      <c r="BC16" s="381"/>
      <c r="BD16" s="381"/>
      <c r="BE16" s="381"/>
      <c r="BF16" s="381"/>
      <c r="BG16" s="381"/>
      <c r="BH16" s="381"/>
      <c r="BI16" s="381"/>
      <c r="BJ16" s="381"/>
      <c r="BK16" s="381"/>
      <c r="BL16" s="381"/>
      <c r="BM16" s="381"/>
      <c r="BN16" s="381"/>
      <c r="BO16" s="381"/>
      <c r="BP16" s="381"/>
      <c r="BQ16" s="381"/>
      <c r="BR16" s="381"/>
      <c r="BS16" s="381"/>
      <c r="BT16" s="381"/>
      <c r="BU16" s="381"/>
      <c r="BV16" s="381"/>
      <c r="BW16" s="381"/>
      <c r="BX16" s="381"/>
      <c r="BY16" s="381"/>
      <c r="BZ16" s="381"/>
      <c r="CA16" s="381"/>
      <c r="CB16" s="381"/>
      <c r="CC16" s="381"/>
      <c r="CD16" s="381"/>
      <c r="CE16" s="381"/>
      <c r="CF16" s="381"/>
      <c r="CG16" s="381"/>
      <c r="CH16" s="381"/>
      <c r="CI16" s="381"/>
      <c r="CJ16" s="381"/>
      <c r="CK16" s="381"/>
      <c r="CL16" s="381"/>
      <c r="CM16" s="381"/>
      <c r="CN16" s="381"/>
      <c r="CO16" s="381"/>
      <c r="CP16" s="381"/>
      <c r="CQ16" s="381"/>
      <c r="CR16" s="381"/>
      <c r="CS16" s="381"/>
      <c r="CT16" s="381"/>
      <c r="CU16" s="381"/>
      <c r="CV16" s="381"/>
      <c r="CW16" s="381"/>
      <c r="CX16" s="381"/>
      <c r="CY16" s="381"/>
      <c r="CZ16" s="381"/>
      <c r="DA16" s="381"/>
      <c r="DB16" s="381"/>
      <c r="DC16" s="381"/>
      <c r="DD16" s="381"/>
      <c r="DE16" s="381"/>
      <c r="DF16" s="381"/>
      <c r="DG16" s="381"/>
      <c r="DH16" s="381"/>
      <c r="DI16" s="381"/>
      <c r="DJ16" s="381"/>
      <c r="DK16" s="381"/>
      <c r="DL16" s="381"/>
      <c r="DM16" s="381"/>
      <c r="DN16" s="381"/>
      <c r="DO16" s="381"/>
      <c r="DP16" s="381"/>
      <c r="DQ16" s="381"/>
      <c r="DR16" s="381"/>
      <c r="DS16" s="381"/>
      <c r="DT16" s="381"/>
      <c r="DU16" s="381"/>
      <c r="DV16" s="381"/>
      <c r="DW16" s="381"/>
      <c r="DX16" s="381"/>
      <c r="DY16" s="381"/>
      <c r="DZ16" s="381"/>
      <c r="EA16" s="381"/>
      <c r="EB16" s="381"/>
      <c r="EC16" s="381"/>
      <c r="ED16" s="381"/>
      <c r="EE16" s="381"/>
      <c r="EF16" s="381"/>
      <c r="EG16" s="381"/>
      <c r="EH16" s="381"/>
      <c r="EI16" s="381"/>
      <c r="EJ16" s="381"/>
      <c r="EK16" s="381"/>
      <c r="EL16" s="381"/>
      <c r="EM16" s="381"/>
      <c r="EN16" s="381"/>
      <c r="EO16" s="381"/>
      <c r="EP16" s="381"/>
      <c r="EQ16" s="381"/>
      <c r="ER16" s="381"/>
      <c r="ES16" s="381"/>
      <c r="ET16" s="381"/>
      <c r="EU16" s="381"/>
      <c r="EV16" s="381"/>
      <c r="EW16" s="381"/>
      <c r="EX16" s="381"/>
      <c r="EY16" s="381"/>
      <c r="EZ16" s="381"/>
      <c r="FA16" s="381"/>
      <c r="FB16" s="381"/>
      <c r="FC16" s="381"/>
      <c r="FD16" s="381"/>
      <c r="FE16" s="381"/>
      <c r="FF16" s="381"/>
      <c r="FG16" s="381"/>
      <c r="FH16" s="381"/>
      <c r="FI16" s="381"/>
      <c r="FJ16" s="381"/>
      <c r="FK16" s="381"/>
      <c r="FL16" s="381"/>
      <c r="FM16" s="381"/>
      <c r="FN16" s="381"/>
      <c r="FO16" s="381"/>
      <c r="FP16" s="381"/>
      <c r="FQ16" s="381"/>
      <c r="FR16" s="381"/>
      <c r="FS16" s="381"/>
      <c r="FT16" s="381"/>
      <c r="FU16" s="381"/>
      <c r="FV16" s="381"/>
      <c r="FW16" s="381"/>
      <c r="FX16" s="381"/>
      <c r="FY16" s="381"/>
      <c r="FZ16" s="381"/>
      <c r="GA16" s="381"/>
      <c r="GB16" s="381"/>
      <c r="GC16" s="381"/>
      <c r="GD16" s="381"/>
      <c r="GE16" s="381"/>
      <c r="GF16" s="381"/>
      <c r="GG16" s="381"/>
      <c r="GH16" s="381"/>
      <c r="GI16" s="381"/>
      <c r="GJ16" s="381"/>
      <c r="GK16" s="381"/>
      <c r="GL16" s="381"/>
      <c r="GM16" s="381"/>
      <c r="GN16" s="381"/>
      <c r="GO16" s="381"/>
      <c r="GP16" s="381"/>
      <c r="GQ16" s="381"/>
      <c r="GR16" s="381"/>
      <c r="GS16" s="381"/>
      <c r="GT16" s="381"/>
      <c r="GU16" s="381"/>
      <c r="GV16" s="381"/>
      <c r="GW16" s="381"/>
      <c r="GX16" s="381"/>
      <c r="GY16" s="381"/>
      <c r="GZ16" s="381"/>
      <c r="HA16" s="381"/>
      <c r="HB16" s="381"/>
      <c r="HC16" s="381"/>
      <c r="HD16" s="381"/>
      <c r="HE16" s="381"/>
      <c r="HF16" s="381"/>
      <c r="HG16" s="381"/>
      <c r="HH16" s="381"/>
      <c r="HI16" s="381"/>
      <c r="HJ16" s="381"/>
      <c r="HK16" s="381"/>
      <c r="HL16" s="381"/>
      <c r="HM16" s="381"/>
      <c r="HN16" s="381"/>
      <c r="HO16" s="381"/>
      <c r="HP16" s="381"/>
      <c r="HQ16" s="381"/>
      <c r="HR16" s="381"/>
      <c r="HS16" s="381"/>
      <c r="HT16" s="381"/>
      <c r="HU16" s="381"/>
      <c r="HV16" s="381"/>
      <c r="HW16" s="381"/>
      <c r="HX16" s="381"/>
      <c r="HY16" s="381"/>
      <c r="HZ16" s="381"/>
      <c r="IA16" s="381"/>
      <c r="IB16" s="381"/>
      <c r="IC16" s="381"/>
      <c r="ID16" s="381"/>
      <c r="IE16" s="381"/>
      <c r="IF16" s="381"/>
      <c r="IG16" s="381"/>
      <c r="IH16" s="381"/>
      <c r="II16" s="381"/>
      <c r="IJ16" s="381"/>
      <c r="IK16" s="381"/>
      <c r="IL16" s="381"/>
    </row>
    <row r="17" spans="1:246">
      <c r="A17" s="384"/>
      <c r="C17" s="385"/>
      <c r="D17" s="385"/>
      <c r="E17" s="385"/>
      <c r="F17" s="385"/>
      <c r="G17" s="385"/>
      <c r="H17" s="385"/>
      <c r="I17" s="385"/>
      <c r="J17" s="385"/>
      <c r="K17" s="385"/>
      <c r="L17" s="385"/>
      <c r="M17" s="385"/>
      <c r="N17" s="385"/>
      <c r="O17" s="385"/>
      <c r="P17" s="385"/>
      <c r="Q17" s="385"/>
      <c r="R17" s="385"/>
      <c r="S17" s="385"/>
      <c r="T17" s="385"/>
      <c r="U17" s="385"/>
      <c r="V17" s="385"/>
      <c r="W17" s="385"/>
      <c r="X17" s="385"/>
      <c r="Y17" s="385"/>
      <c r="Z17" s="385"/>
      <c r="AA17" s="385"/>
      <c r="AB17" s="385"/>
      <c r="AC17" s="385"/>
      <c r="AD17" s="385"/>
      <c r="AE17" s="385"/>
      <c r="AF17" s="385"/>
      <c r="AG17" s="385"/>
      <c r="AH17" s="385"/>
      <c r="AI17" s="385"/>
      <c r="AJ17" s="385"/>
      <c r="AK17" s="385"/>
      <c r="AL17" s="385"/>
      <c r="AM17" s="385"/>
      <c r="AN17" s="385"/>
      <c r="AO17" s="385"/>
      <c r="AP17" s="385"/>
      <c r="AQ17" s="385"/>
      <c r="AR17" s="385"/>
      <c r="AS17" s="385"/>
      <c r="AT17" s="385"/>
      <c r="AU17" s="385"/>
      <c r="AV17" s="385"/>
      <c r="AW17" s="385"/>
      <c r="AX17" s="385"/>
      <c r="AY17" s="385"/>
      <c r="AZ17" s="385"/>
      <c r="BA17" s="385"/>
      <c r="BB17" s="385"/>
      <c r="BC17" s="385"/>
      <c r="BD17" s="385"/>
      <c r="BE17" s="385"/>
      <c r="BF17" s="385"/>
      <c r="BG17" s="385"/>
      <c r="BH17" s="385"/>
      <c r="BI17" s="385"/>
      <c r="BJ17" s="385"/>
      <c r="BK17" s="385"/>
      <c r="BL17" s="385"/>
      <c r="BM17" s="385"/>
      <c r="BN17" s="385"/>
      <c r="BO17" s="385"/>
      <c r="BP17" s="385"/>
      <c r="BQ17" s="385"/>
      <c r="BR17" s="385"/>
      <c r="BS17" s="385"/>
      <c r="BT17" s="385"/>
      <c r="BU17" s="385"/>
      <c r="BV17" s="385"/>
      <c r="BW17" s="385"/>
      <c r="BX17" s="385"/>
      <c r="BY17" s="385"/>
      <c r="BZ17" s="385"/>
      <c r="CA17" s="385"/>
      <c r="CB17" s="385"/>
      <c r="CC17" s="385"/>
      <c r="CD17" s="385"/>
      <c r="CE17" s="385"/>
      <c r="CF17" s="385"/>
      <c r="CG17" s="385"/>
      <c r="CH17" s="385"/>
      <c r="CI17" s="385"/>
      <c r="CJ17" s="385"/>
      <c r="CK17" s="385"/>
      <c r="CL17" s="385"/>
      <c r="CM17" s="385"/>
      <c r="CN17" s="385"/>
      <c r="CO17" s="385"/>
      <c r="CP17" s="385"/>
      <c r="CQ17" s="385"/>
      <c r="CR17" s="385"/>
      <c r="CS17" s="385"/>
      <c r="CT17" s="385"/>
      <c r="CU17" s="385"/>
      <c r="CV17" s="385"/>
      <c r="CW17" s="385"/>
      <c r="CX17" s="385"/>
      <c r="CY17" s="385"/>
      <c r="CZ17" s="385"/>
      <c r="DA17" s="385"/>
      <c r="DB17" s="385"/>
      <c r="DC17" s="385"/>
      <c r="DD17" s="385"/>
      <c r="DE17" s="385"/>
      <c r="DF17" s="385"/>
      <c r="DG17" s="385"/>
      <c r="DH17" s="385"/>
      <c r="DI17" s="385"/>
      <c r="DJ17" s="385"/>
      <c r="DK17" s="385"/>
      <c r="DL17" s="385"/>
      <c r="DM17" s="385"/>
      <c r="DN17" s="385"/>
      <c r="DO17" s="385"/>
      <c r="DP17" s="385"/>
      <c r="DQ17" s="385"/>
      <c r="DR17" s="385"/>
      <c r="DS17" s="385"/>
      <c r="DT17" s="385"/>
      <c r="DU17" s="385"/>
      <c r="DV17" s="385"/>
      <c r="DW17" s="385"/>
      <c r="DX17" s="385"/>
      <c r="DY17" s="385"/>
      <c r="DZ17" s="385"/>
      <c r="EA17" s="385"/>
      <c r="EB17" s="385"/>
      <c r="EC17" s="385"/>
      <c r="ED17" s="385"/>
      <c r="EE17" s="385"/>
      <c r="EF17" s="385"/>
      <c r="EG17" s="385"/>
      <c r="EH17" s="385"/>
      <c r="EI17" s="385"/>
      <c r="EJ17" s="385"/>
      <c r="EK17" s="385"/>
      <c r="EL17" s="385"/>
      <c r="EM17" s="385"/>
      <c r="EN17" s="385"/>
      <c r="EO17" s="385"/>
      <c r="EP17" s="385"/>
      <c r="EQ17" s="385"/>
      <c r="ER17" s="385"/>
      <c r="ES17" s="385"/>
      <c r="ET17" s="385"/>
      <c r="EU17" s="385"/>
      <c r="EV17" s="385"/>
      <c r="EW17" s="385"/>
      <c r="EX17" s="385"/>
      <c r="EY17" s="385"/>
      <c r="EZ17" s="385"/>
      <c r="FA17" s="385"/>
      <c r="FB17" s="385"/>
      <c r="FC17" s="385"/>
      <c r="FD17" s="385"/>
      <c r="FE17" s="385"/>
      <c r="FF17" s="385"/>
      <c r="FG17" s="385"/>
      <c r="FH17" s="385"/>
      <c r="FI17" s="385"/>
      <c r="FJ17" s="385"/>
      <c r="FK17" s="385"/>
      <c r="FL17" s="385"/>
      <c r="FM17" s="385"/>
      <c r="FN17" s="385"/>
      <c r="FO17" s="385"/>
      <c r="FP17" s="385"/>
      <c r="FQ17" s="385"/>
      <c r="FR17" s="385"/>
      <c r="FS17" s="385"/>
      <c r="FT17" s="385"/>
      <c r="FU17" s="385"/>
      <c r="FV17" s="385"/>
      <c r="FW17" s="385"/>
      <c r="FX17" s="385"/>
      <c r="FY17" s="385"/>
      <c r="FZ17" s="385"/>
      <c r="GA17" s="385"/>
      <c r="GB17" s="385"/>
      <c r="GC17" s="385"/>
      <c r="GD17" s="385"/>
      <c r="GE17" s="385"/>
      <c r="GF17" s="385"/>
      <c r="GG17" s="385"/>
      <c r="GH17" s="385"/>
      <c r="GI17" s="385"/>
      <c r="GJ17" s="385"/>
      <c r="GK17" s="385"/>
      <c r="GL17" s="385"/>
      <c r="GM17" s="385"/>
      <c r="GN17" s="385"/>
      <c r="GO17" s="385"/>
      <c r="GP17" s="385"/>
      <c r="GQ17" s="385"/>
      <c r="GR17" s="385"/>
      <c r="GS17" s="385"/>
      <c r="GT17" s="385"/>
      <c r="GU17" s="385"/>
      <c r="GV17" s="385"/>
      <c r="GW17" s="385"/>
      <c r="GX17" s="385"/>
      <c r="GY17" s="385"/>
      <c r="GZ17" s="385"/>
      <c r="HA17" s="385"/>
      <c r="HB17" s="385"/>
      <c r="HC17" s="385"/>
      <c r="HD17" s="385"/>
      <c r="HE17" s="385"/>
      <c r="HF17" s="385"/>
      <c r="HG17" s="385"/>
      <c r="HH17" s="385"/>
      <c r="HI17" s="385"/>
      <c r="HJ17" s="385"/>
      <c r="HK17" s="385"/>
      <c r="HL17" s="385"/>
      <c r="HM17" s="385"/>
      <c r="HN17" s="385"/>
      <c r="HO17" s="385"/>
      <c r="HP17" s="385"/>
      <c r="HQ17" s="385"/>
      <c r="HR17" s="385"/>
      <c r="HS17" s="385"/>
      <c r="HT17" s="385"/>
      <c r="HU17" s="385"/>
      <c r="HV17" s="385"/>
      <c r="HW17" s="385"/>
      <c r="HX17" s="385"/>
      <c r="HY17" s="385"/>
      <c r="HZ17" s="385"/>
      <c r="IA17" s="385"/>
      <c r="IB17" s="385"/>
      <c r="IC17" s="385"/>
      <c r="ID17" s="385"/>
      <c r="IE17" s="385"/>
      <c r="IF17" s="385"/>
      <c r="IG17" s="385"/>
      <c r="IH17" s="385"/>
      <c r="II17" s="385"/>
      <c r="IJ17" s="385"/>
      <c r="IK17" s="385"/>
      <c r="IL17" s="385"/>
    </row>
    <row r="18" spans="1:246" s="365" customFormat="1" ht="15" customHeight="1">
      <c r="A18" s="934" t="s">
        <v>704</v>
      </c>
      <c r="B18" s="386"/>
      <c r="C18" s="387"/>
      <c r="D18" s="387"/>
      <c r="E18" s="387"/>
      <c r="F18" s="387"/>
      <c r="G18" s="387"/>
      <c r="H18" s="387"/>
      <c r="I18" s="387"/>
      <c r="J18" s="387"/>
      <c r="K18" s="387"/>
      <c r="L18" s="387"/>
      <c r="M18" s="387"/>
      <c r="N18" s="387"/>
      <c r="O18" s="387"/>
      <c r="P18" s="387"/>
      <c r="Q18" s="387"/>
      <c r="R18" s="387"/>
      <c r="S18" s="387"/>
      <c r="T18" s="387"/>
      <c r="U18" s="387"/>
      <c r="V18" s="387"/>
      <c r="W18" s="387"/>
      <c r="X18" s="387"/>
      <c r="Y18" s="387"/>
      <c r="Z18" s="387"/>
      <c r="AA18" s="387"/>
      <c r="AB18" s="387"/>
      <c r="AC18" s="387"/>
      <c r="AD18" s="387"/>
      <c r="AE18" s="387"/>
      <c r="AF18" s="387"/>
      <c r="AG18" s="387"/>
      <c r="AH18" s="387"/>
      <c r="AI18" s="387"/>
      <c r="AJ18" s="387"/>
      <c r="AK18" s="387"/>
      <c r="AL18" s="387"/>
      <c r="AM18" s="387"/>
      <c r="AN18" s="387"/>
      <c r="AO18" s="387"/>
      <c r="AP18" s="387"/>
      <c r="AQ18" s="387"/>
      <c r="AR18" s="387"/>
      <c r="AS18" s="387"/>
      <c r="AT18" s="387"/>
      <c r="AU18" s="387"/>
      <c r="AV18" s="387"/>
      <c r="AW18" s="387"/>
      <c r="AX18" s="387"/>
      <c r="AY18" s="387"/>
      <c r="AZ18" s="387"/>
      <c r="BA18" s="387"/>
      <c r="BB18" s="387"/>
      <c r="BC18" s="387"/>
      <c r="BD18" s="387"/>
      <c r="BE18" s="387"/>
      <c r="BF18" s="387"/>
      <c r="BG18" s="387"/>
      <c r="BH18" s="387"/>
      <c r="BI18" s="387"/>
      <c r="BJ18" s="387"/>
      <c r="BK18" s="387"/>
      <c r="BL18" s="387"/>
      <c r="BM18" s="387"/>
      <c r="BN18" s="387"/>
      <c r="BO18" s="387"/>
      <c r="BP18" s="387"/>
      <c r="BQ18" s="387"/>
      <c r="BR18" s="387"/>
      <c r="BS18" s="387"/>
      <c r="BT18" s="387"/>
      <c r="BU18" s="387"/>
      <c r="BV18" s="387"/>
      <c r="BW18" s="387"/>
      <c r="BX18" s="387"/>
      <c r="BY18" s="387"/>
      <c r="BZ18" s="387"/>
      <c r="CA18" s="387"/>
      <c r="CB18" s="387"/>
      <c r="CC18" s="387"/>
      <c r="CD18" s="387"/>
      <c r="CE18" s="387"/>
      <c r="CF18" s="387"/>
      <c r="CG18" s="387"/>
      <c r="CH18" s="387"/>
      <c r="CI18" s="387"/>
      <c r="CJ18" s="387"/>
      <c r="CK18" s="387"/>
      <c r="CL18" s="387"/>
      <c r="CM18" s="387"/>
      <c r="CN18" s="387"/>
      <c r="CO18" s="387"/>
      <c r="CP18" s="387"/>
      <c r="CQ18" s="387"/>
      <c r="CR18" s="387"/>
      <c r="CS18" s="387"/>
      <c r="CT18" s="387"/>
      <c r="CU18" s="387"/>
      <c r="CV18" s="387"/>
      <c r="CW18" s="387"/>
      <c r="CX18" s="387"/>
      <c r="CY18" s="387"/>
      <c r="CZ18" s="387"/>
      <c r="DA18" s="387"/>
      <c r="DB18" s="387"/>
      <c r="DC18" s="387"/>
      <c r="DD18" s="387"/>
      <c r="DE18" s="387"/>
      <c r="DF18" s="387"/>
      <c r="DG18" s="387"/>
      <c r="DH18" s="387"/>
      <c r="DI18" s="387"/>
      <c r="DJ18" s="387"/>
      <c r="DK18" s="387"/>
      <c r="DL18" s="387"/>
      <c r="DM18" s="387"/>
      <c r="DN18" s="387"/>
      <c r="DO18" s="387"/>
      <c r="DP18" s="387"/>
      <c r="DQ18" s="387"/>
      <c r="DR18" s="387"/>
      <c r="DS18" s="387"/>
      <c r="DT18" s="387"/>
      <c r="DU18" s="387"/>
      <c r="DV18" s="387"/>
      <c r="DW18" s="387"/>
      <c r="DX18" s="387"/>
      <c r="DY18" s="387"/>
      <c r="DZ18" s="387"/>
      <c r="EA18" s="387"/>
      <c r="EB18" s="387"/>
      <c r="EC18" s="387"/>
      <c r="ED18" s="387"/>
      <c r="EE18" s="387"/>
      <c r="EF18" s="387"/>
      <c r="EG18" s="387"/>
      <c r="EH18" s="387"/>
      <c r="EI18" s="387"/>
      <c r="EJ18" s="387"/>
      <c r="EK18" s="387"/>
      <c r="EL18" s="387"/>
      <c r="EM18" s="387"/>
      <c r="EN18" s="387"/>
      <c r="EO18" s="387"/>
      <c r="EP18" s="387"/>
      <c r="EQ18" s="387"/>
      <c r="ER18" s="387"/>
      <c r="ES18" s="387"/>
      <c r="ET18" s="387"/>
      <c r="EU18" s="387"/>
      <c r="EV18" s="387"/>
      <c r="EW18" s="387"/>
      <c r="EX18" s="387"/>
      <c r="EY18" s="387"/>
      <c r="EZ18" s="387"/>
      <c r="FA18" s="387"/>
      <c r="FB18" s="387"/>
      <c r="FC18" s="387"/>
      <c r="FD18" s="387"/>
      <c r="FE18" s="387"/>
      <c r="FF18" s="387"/>
      <c r="FG18" s="387"/>
      <c r="FH18" s="387"/>
      <c r="FI18" s="387"/>
      <c r="FJ18" s="387"/>
      <c r="FK18" s="387"/>
      <c r="FL18" s="387"/>
      <c r="FM18" s="387"/>
      <c r="FN18" s="387"/>
      <c r="FO18" s="387"/>
      <c r="FP18" s="387"/>
      <c r="FQ18" s="387"/>
      <c r="FR18" s="387"/>
      <c r="FS18" s="387"/>
      <c r="FT18" s="387"/>
      <c r="FU18" s="387"/>
      <c r="FV18" s="387"/>
      <c r="FW18" s="387"/>
      <c r="FX18" s="387"/>
      <c r="FY18" s="387"/>
      <c r="FZ18" s="387"/>
      <c r="GA18" s="387"/>
      <c r="GB18" s="387"/>
      <c r="GC18" s="387"/>
      <c r="GD18" s="387"/>
      <c r="GE18" s="387"/>
      <c r="GF18" s="387"/>
      <c r="GG18" s="387"/>
      <c r="GH18" s="387"/>
      <c r="GI18" s="387"/>
      <c r="GJ18" s="387"/>
      <c r="GK18" s="387"/>
      <c r="GL18" s="387"/>
      <c r="GM18" s="387"/>
      <c r="GN18" s="387"/>
      <c r="GO18" s="387"/>
      <c r="GP18" s="387"/>
      <c r="GQ18" s="387"/>
      <c r="GR18" s="387"/>
      <c r="GS18" s="387"/>
      <c r="GT18" s="387"/>
      <c r="GU18" s="387"/>
      <c r="GV18" s="387"/>
      <c r="GW18" s="387"/>
      <c r="GX18" s="387"/>
      <c r="GY18" s="387"/>
      <c r="GZ18" s="387"/>
      <c r="HA18" s="387"/>
      <c r="HB18" s="387"/>
      <c r="HC18" s="387"/>
      <c r="HD18" s="387"/>
      <c r="HE18" s="387"/>
      <c r="HF18" s="387"/>
      <c r="HG18" s="387"/>
      <c r="HH18" s="387"/>
      <c r="HI18" s="387"/>
      <c r="HJ18" s="387"/>
      <c r="HK18" s="387"/>
      <c r="HL18" s="387"/>
      <c r="HM18" s="387"/>
      <c r="HN18" s="387"/>
      <c r="HO18" s="387"/>
      <c r="HP18" s="387"/>
      <c r="HQ18" s="387"/>
      <c r="HR18" s="387"/>
      <c r="HS18" s="387"/>
      <c r="HT18" s="387"/>
      <c r="HU18" s="387"/>
      <c r="HV18" s="387"/>
      <c r="HW18" s="387"/>
      <c r="HX18" s="387"/>
      <c r="HY18" s="387"/>
      <c r="HZ18" s="387"/>
      <c r="IA18" s="387"/>
      <c r="IB18" s="387"/>
      <c r="IC18" s="387"/>
      <c r="ID18" s="387"/>
      <c r="IE18" s="387"/>
      <c r="IF18" s="387"/>
      <c r="IG18" s="387"/>
      <c r="IH18" s="387"/>
      <c r="II18" s="387"/>
      <c r="IJ18" s="387"/>
      <c r="IK18" s="387"/>
      <c r="IL18" s="387"/>
    </row>
    <row r="19" spans="1:246" s="365" customFormat="1">
      <c r="A19" s="934"/>
      <c r="B19" s="386"/>
      <c r="C19" s="387"/>
      <c r="D19" s="387"/>
      <c r="E19" s="387"/>
      <c r="F19" s="387"/>
      <c r="G19" s="387"/>
      <c r="H19" s="387"/>
      <c r="I19" s="387"/>
      <c r="J19" s="387"/>
      <c r="K19" s="387"/>
      <c r="L19" s="387"/>
      <c r="M19" s="387"/>
      <c r="N19" s="387"/>
      <c r="O19" s="387"/>
      <c r="P19" s="387"/>
      <c r="Q19" s="387"/>
      <c r="R19" s="387"/>
      <c r="S19" s="387"/>
      <c r="T19" s="387"/>
      <c r="U19" s="387"/>
      <c r="V19" s="387"/>
      <c r="W19" s="387"/>
      <c r="X19" s="387"/>
      <c r="Y19" s="387"/>
      <c r="Z19" s="387"/>
      <c r="AA19" s="387"/>
      <c r="AB19" s="387"/>
      <c r="AC19" s="387"/>
      <c r="AD19" s="387"/>
      <c r="AE19" s="387"/>
      <c r="AF19" s="387"/>
      <c r="AG19" s="387"/>
      <c r="AH19" s="387"/>
      <c r="AI19" s="387"/>
      <c r="AJ19" s="387"/>
      <c r="AK19" s="387"/>
      <c r="AL19" s="387"/>
      <c r="AM19" s="387"/>
      <c r="AN19" s="387"/>
      <c r="AO19" s="387"/>
      <c r="AP19" s="387"/>
      <c r="AQ19" s="387"/>
      <c r="AR19" s="387"/>
      <c r="AS19" s="387"/>
      <c r="AT19" s="387"/>
      <c r="AU19" s="387"/>
      <c r="AV19" s="387"/>
      <c r="AW19" s="387"/>
      <c r="AX19" s="387"/>
      <c r="AY19" s="387"/>
      <c r="AZ19" s="387"/>
      <c r="BA19" s="387"/>
      <c r="BB19" s="387"/>
      <c r="BC19" s="387"/>
      <c r="BD19" s="387"/>
      <c r="BE19" s="387"/>
      <c r="BF19" s="387"/>
      <c r="BG19" s="387"/>
      <c r="BH19" s="387"/>
      <c r="BI19" s="387"/>
      <c r="BJ19" s="387"/>
      <c r="BK19" s="387"/>
      <c r="BL19" s="387"/>
      <c r="BM19" s="387"/>
      <c r="BN19" s="387"/>
      <c r="BO19" s="387"/>
      <c r="BP19" s="387"/>
      <c r="BQ19" s="387"/>
      <c r="BR19" s="387"/>
      <c r="BS19" s="387"/>
      <c r="BT19" s="387"/>
      <c r="BU19" s="387"/>
      <c r="BV19" s="387"/>
      <c r="BW19" s="387"/>
      <c r="BX19" s="387"/>
      <c r="BY19" s="387"/>
      <c r="BZ19" s="387"/>
      <c r="CA19" s="387"/>
      <c r="CB19" s="387"/>
      <c r="CC19" s="387"/>
      <c r="CD19" s="387"/>
      <c r="CE19" s="387"/>
      <c r="CF19" s="387"/>
      <c r="CG19" s="387"/>
      <c r="CH19" s="387"/>
      <c r="CI19" s="387"/>
      <c r="CJ19" s="387"/>
      <c r="CK19" s="387"/>
      <c r="CL19" s="387"/>
      <c r="CM19" s="387"/>
      <c r="CN19" s="387"/>
      <c r="CO19" s="387"/>
      <c r="CP19" s="387"/>
      <c r="CQ19" s="387"/>
      <c r="CR19" s="387"/>
      <c r="CS19" s="387"/>
      <c r="CT19" s="387"/>
      <c r="CU19" s="387"/>
      <c r="CV19" s="387"/>
      <c r="CW19" s="387"/>
      <c r="CX19" s="387"/>
      <c r="CY19" s="387"/>
      <c r="CZ19" s="387"/>
      <c r="DA19" s="387"/>
      <c r="DB19" s="387"/>
      <c r="DC19" s="387"/>
      <c r="DD19" s="387"/>
      <c r="DE19" s="387"/>
      <c r="DF19" s="387"/>
      <c r="DG19" s="387"/>
      <c r="DH19" s="387"/>
      <c r="DI19" s="387"/>
      <c r="DJ19" s="387"/>
      <c r="DK19" s="387"/>
      <c r="DL19" s="387"/>
      <c r="DM19" s="387"/>
      <c r="DN19" s="387"/>
      <c r="DO19" s="387"/>
      <c r="DP19" s="387"/>
      <c r="DQ19" s="387"/>
      <c r="DR19" s="387"/>
      <c r="DS19" s="387"/>
      <c r="DT19" s="387"/>
      <c r="DU19" s="387"/>
      <c r="DV19" s="387"/>
      <c r="DW19" s="387"/>
      <c r="DX19" s="387"/>
      <c r="DY19" s="387"/>
      <c r="DZ19" s="387"/>
      <c r="EA19" s="387"/>
      <c r="EB19" s="387"/>
      <c r="EC19" s="387"/>
      <c r="ED19" s="387"/>
      <c r="EE19" s="387"/>
      <c r="EF19" s="387"/>
      <c r="EG19" s="387"/>
      <c r="EH19" s="387"/>
      <c r="EI19" s="387"/>
      <c r="EJ19" s="387"/>
      <c r="EK19" s="387"/>
      <c r="EL19" s="387"/>
      <c r="EM19" s="387"/>
      <c r="EN19" s="387"/>
      <c r="EO19" s="387"/>
      <c r="EP19" s="387"/>
      <c r="EQ19" s="387"/>
      <c r="ER19" s="387"/>
      <c r="ES19" s="387"/>
      <c r="ET19" s="387"/>
      <c r="EU19" s="387"/>
      <c r="EV19" s="387"/>
      <c r="EW19" s="387"/>
      <c r="EX19" s="387"/>
      <c r="EY19" s="387"/>
      <c r="EZ19" s="387"/>
      <c r="FA19" s="387"/>
      <c r="FB19" s="387"/>
      <c r="FC19" s="387"/>
      <c r="FD19" s="387"/>
      <c r="FE19" s="387"/>
      <c r="FF19" s="387"/>
      <c r="FG19" s="387"/>
      <c r="FH19" s="387"/>
      <c r="FI19" s="387"/>
      <c r="FJ19" s="387"/>
      <c r="FK19" s="387"/>
      <c r="FL19" s="387"/>
      <c r="FM19" s="387"/>
      <c r="FN19" s="387"/>
      <c r="FO19" s="387"/>
      <c r="FP19" s="387"/>
      <c r="FQ19" s="387"/>
      <c r="FR19" s="387"/>
      <c r="FS19" s="387"/>
      <c r="FT19" s="387"/>
      <c r="FU19" s="387"/>
      <c r="FV19" s="387"/>
      <c r="FW19" s="387"/>
      <c r="FX19" s="387"/>
      <c r="FY19" s="387"/>
      <c r="FZ19" s="387"/>
      <c r="GA19" s="387"/>
      <c r="GB19" s="387"/>
      <c r="GC19" s="387"/>
      <c r="GD19" s="387"/>
      <c r="GE19" s="387"/>
      <c r="GF19" s="387"/>
      <c r="GG19" s="387"/>
      <c r="GH19" s="387"/>
      <c r="GI19" s="387"/>
      <c r="GJ19" s="387"/>
      <c r="GK19" s="387"/>
      <c r="GL19" s="387"/>
      <c r="GM19" s="387"/>
      <c r="GN19" s="387"/>
      <c r="GO19" s="387"/>
      <c r="GP19" s="387"/>
      <c r="GQ19" s="387"/>
      <c r="GR19" s="387"/>
      <c r="GS19" s="387"/>
      <c r="GT19" s="387"/>
      <c r="GU19" s="387"/>
      <c r="GV19" s="387"/>
      <c r="GW19" s="387"/>
      <c r="GX19" s="387"/>
      <c r="GY19" s="387"/>
      <c r="GZ19" s="387"/>
      <c r="HA19" s="387"/>
      <c r="HB19" s="387"/>
      <c r="HC19" s="387"/>
      <c r="HD19" s="387"/>
      <c r="HE19" s="387"/>
      <c r="HF19" s="387"/>
      <c r="HG19" s="387"/>
      <c r="HH19" s="387"/>
      <c r="HI19" s="387"/>
      <c r="HJ19" s="387"/>
      <c r="HK19" s="387"/>
      <c r="HL19" s="387"/>
      <c r="HM19" s="387"/>
      <c r="HN19" s="387"/>
      <c r="HO19" s="387"/>
      <c r="HP19" s="387"/>
      <c r="HQ19" s="387"/>
      <c r="HR19" s="387"/>
      <c r="HS19" s="387"/>
      <c r="HT19" s="387"/>
      <c r="HU19" s="387"/>
      <c r="HV19" s="387"/>
      <c r="HW19" s="387"/>
      <c r="HX19" s="387"/>
      <c r="HY19" s="387"/>
      <c r="HZ19" s="387"/>
      <c r="IA19" s="387"/>
      <c r="IB19" s="387"/>
      <c r="IC19" s="387"/>
      <c r="ID19" s="387"/>
      <c r="IE19" s="387"/>
      <c r="IF19" s="387"/>
      <c r="IG19" s="387"/>
      <c r="IH19" s="387"/>
      <c r="II19" s="387"/>
      <c r="IJ19" s="387"/>
      <c r="IK19" s="387"/>
      <c r="IL19" s="387"/>
    </row>
    <row r="20" spans="1:246" s="365" customFormat="1">
      <c r="A20" s="934"/>
      <c r="B20" s="386"/>
      <c r="C20" s="387"/>
      <c r="D20" s="387"/>
      <c r="E20" s="387"/>
      <c r="F20" s="387"/>
      <c r="G20" s="387"/>
      <c r="H20" s="387"/>
      <c r="I20" s="387"/>
      <c r="J20" s="387"/>
      <c r="K20" s="387"/>
      <c r="L20" s="387"/>
      <c r="M20" s="387"/>
      <c r="N20" s="387"/>
      <c r="O20" s="387"/>
      <c r="P20" s="387"/>
      <c r="Q20" s="387"/>
      <c r="R20" s="387"/>
      <c r="S20" s="387"/>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c r="AR20" s="387"/>
      <c r="AS20" s="387"/>
      <c r="AT20" s="387"/>
      <c r="AU20" s="387"/>
      <c r="AV20" s="387"/>
      <c r="AW20" s="387"/>
      <c r="AX20" s="387"/>
      <c r="AY20" s="387"/>
      <c r="AZ20" s="387"/>
      <c r="BA20" s="387"/>
      <c r="BB20" s="387"/>
      <c r="BC20" s="387"/>
      <c r="BD20" s="387"/>
      <c r="BE20" s="387"/>
      <c r="BF20" s="387"/>
      <c r="BG20" s="387"/>
      <c r="BH20" s="387"/>
      <c r="BI20" s="387"/>
      <c r="BJ20" s="387"/>
      <c r="BK20" s="387"/>
      <c r="BL20" s="387"/>
      <c r="BM20" s="387"/>
      <c r="BN20" s="387"/>
      <c r="BO20" s="387"/>
      <c r="BP20" s="387"/>
      <c r="BQ20" s="387"/>
      <c r="BR20" s="387"/>
      <c r="BS20" s="387"/>
      <c r="BT20" s="387"/>
      <c r="BU20" s="387"/>
      <c r="BV20" s="387"/>
      <c r="BW20" s="387"/>
      <c r="BX20" s="387"/>
      <c r="BY20" s="387"/>
      <c r="BZ20" s="387"/>
      <c r="CA20" s="387"/>
      <c r="CB20" s="387"/>
      <c r="CC20" s="387"/>
      <c r="CD20" s="387"/>
      <c r="CE20" s="387"/>
      <c r="CF20" s="387"/>
      <c r="CG20" s="387"/>
      <c r="CH20" s="387"/>
      <c r="CI20" s="387"/>
      <c r="CJ20" s="387"/>
      <c r="CK20" s="387"/>
      <c r="CL20" s="387"/>
      <c r="CM20" s="387"/>
      <c r="CN20" s="387"/>
      <c r="CO20" s="387"/>
      <c r="CP20" s="387"/>
      <c r="CQ20" s="387"/>
      <c r="CR20" s="387"/>
      <c r="CS20" s="387"/>
      <c r="CT20" s="387"/>
      <c r="CU20" s="387"/>
      <c r="CV20" s="387"/>
      <c r="CW20" s="387"/>
      <c r="CX20" s="387"/>
      <c r="CY20" s="387"/>
      <c r="CZ20" s="387"/>
      <c r="DA20" s="387"/>
      <c r="DB20" s="387"/>
      <c r="DC20" s="387"/>
      <c r="DD20" s="387"/>
      <c r="DE20" s="387"/>
      <c r="DF20" s="387"/>
      <c r="DG20" s="387"/>
      <c r="DH20" s="387"/>
      <c r="DI20" s="387"/>
      <c r="DJ20" s="387"/>
      <c r="DK20" s="387"/>
      <c r="DL20" s="387"/>
      <c r="DM20" s="387"/>
      <c r="DN20" s="387"/>
      <c r="DO20" s="387"/>
      <c r="DP20" s="387"/>
      <c r="DQ20" s="387"/>
      <c r="DR20" s="387"/>
      <c r="DS20" s="387"/>
      <c r="DT20" s="387"/>
      <c r="DU20" s="387"/>
      <c r="DV20" s="387"/>
      <c r="DW20" s="387"/>
      <c r="DX20" s="387"/>
      <c r="DY20" s="387"/>
      <c r="DZ20" s="387"/>
      <c r="EA20" s="387"/>
      <c r="EB20" s="387"/>
      <c r="EC20" s="387"/>
      <c r="ED20" s="387"/>
      <c r="EE20" s="387"/>
      <c r="EF20" s="387"/>
      <c r="EG20" s="387"/>
      <c r="EH20" s="387"/>
      <c r="EI20" s="387"/>
      <c r="EJ20" s="387"/>
      <c r="EK20" s="387"/>
      <c r="EL20" s="387"/>
      <c r="EM20" s="387"/>
      <c r="EN20" s="387"/>
      <c r="EO20" s="387"/>
      <c r="EP20" s="387"/>
      <c r="EQ20" s="387"/>
      <c r="ER20" s="387"/>
      <c r="ES20" s="387"/>
      <c r="ET20" s="387"/>
      <c r="EU20" s="387"/>
      <c r="EV20" s="387"/>
      <c r="EW20" s="387"/>
      <c r="EX20" s="387"/>
      <c r="EY20" s="387"/>
      <c r="EZ20" s="387"/>
      <c r="FA20" s="387"/>
      <c r="FB20" s="387"/>
      <c r="FC20" s="387"/>
      <c r="FD20" s="387"/>
      <c r="FE20" s="387"/>
      <c r="FF20" s="387"/>
      <c r="FG20" s="387"/>
      <c r="FH20" s="387"/>
      <c r="FI20" s="387"/>
      <c r="FJ20" s="387"/>
      <c r="FK20" s="387"/>
      <c r="FL20" s="387"/>
      <c r="FM20" s="387"/>
      <c r="FN20" s="387"/>
      <c r="FO20" s="387"/>
      <c r="FP20" s="387"/>
      <c r="FQ20" s="387"/>
      <c r="FR20" s="387"/>
      <c r="FS20" s="387"/>
      <c r="FT20" s="387"/>
      <c r="FU20" s="387"/>
      <c r="FV20" s="387"/>
      <c r="FW20" s="387"/>
      <c r="FX20" s="387"/>
      <c r="FY20" s="387"/>
      <c r="FZ20" s="387"/>
      <c r="GA20" s="387"/>
      <c r="GB20" s="387"/>
      <c r="GC20" s="387"/>
      <c r="GD20" s="387"/>
      <c r="GE20" s="387"/>
      <c r="GF20" s="387"/>
      <c r="GG20" s="387"/>
      <c r="GH20" s="387"/>
      <c r="GI20" s="387"/>
      <c r="GJ20" s="387"/>
      <c r="GK20" s="387"/>
      <c r="GL20" s="387"/>
      <c r="GM20" s="387"/>
      <c r="GN20" s="387"/>
      <c r="GO20" s="387"/>
      <c r="GP20" s="387"/>
      <c r="GQ20" s="387"/>
      <c r="GR20" s="387"/>
      <c r="GS20" s="387"/>
      <c r="GT20" s="387"/>
      <c r="GU20" s="387"/>
      <c r="GV20" s="387"/>
      <c r="GW20" s="387"/>
      <c r="GX20" s="387"/>
      <c r="GY20" s="387"/>
      <c r="GZ20" s="387"/>
      <c r="HA20" s="387"/>
      <c r="HB20" s="387"/>
      <c r="HC20" s="387"/>
      <c r="HD20" s="387"/>
      <c r="HE20" s="387"/>
      <c r="HF20" s="387"/>
      <c r="HG20" s="387"/>
      <c r="HH20" s="387"/>
      <c r="HI20" s="387"/>
      <c r="HJ20" s="387"/>
      <c r="HK20" s="387"/>
      <c r="HL20" s="387"/>
      <c r="HM20" s="387"/>
      <c r="HN20" s="387"/>
      <c r="HO20" s="387"/>
      <c r="HP20" s="387"/>
      <c r="HQ20" s="387"/>
      <c r="HR20" s="387"/>
      <c r="HS20" s="387"/>
      <c r="HT20" s="387"/>
      <c r="HU20" s="387"/>
      <c r="HV20" s="387"/>
      <c r="HW20" s="387"/>
      <c r="HX20" s="387"/>
      <c r="HY20" s="387"/>
      <c r="HZ20" s="387"/>
      <c r="IA20" s="387"/>
      <c r="IB20" s="387"/>
      <c r="IC20" s="387"/>
      <c r="ID20" s="387"/>
      <c r="IE20" s="387"/>
      <c r="IF20" s="387"/>
      <c r="IG20" s="387"/>
      <c r="IH20" s="387"/>
      <c r="II20" s="387"/>
      <c r="IJ20" s="387"/>
      <c r="IK20" s="387"/>
      <c r="IL20" s="387"/>
    </row>
    <row r="21" spans="1:246" s="365" customFormat="1">
      <c r="A21" s="934"/>
      <c r="B21" s="386" t="s">
        <v>705</v>
      </c>
      <c r="C21" s="387">
        <v>3</v>
      </c>
      <c r="D21" s="387">
        <v>2</v>
      </c>
      <c r="E21" s="387">
        <v>4</v>
      </c>
      <c r="F21" s="387">
        <v>4</v>
      </c>
      <c r="G21" s="387">
        <v>4</v>
      </c>
      <c r="H21" s="387">
        <v>4</v>
      </c>
      <c r="I21" s="387">
        <v>3</v>
      </c>
      <c r="J21" s="387">
        <v>4</v>
      </c>
      <c r="K21" s="387">
        <v>3</v>
      </c>
      <c r="L21" s="387">
        <v>4</v>
      </c>
      <c r="M21" s="387">
        <v>1</v>
      </c>
      <c r="N21" s="387">
        <v>2</v>
      </c>
      <c r="O21" s="387">
        <v>1</v>
      </c>
      <c r="P21" s="387">
        <v>2</v>
      </c>
      <c r="Q21" s="387">
        <v>3</v>
      </c>
      <c r="R21" s="387">
        <v>4</v>
      </c>
      <c r="S21" s="387">
        <v>4</v>
      </c>
      <c r="T21" s="387">
        <v>2</v>
      </c>
      <c r="U21" s="387">
        <v>3</v>
      </c>
      <c r="V21" s="387">
        <v>1</v>
      </c>
      <c r="W21" s="387">
        <v>3</v>
      </c>
      <c r="X21" s="387">
        <v>1</v>
      </c>
      <c r="Y21" s="387">
        <v>2</v>
      </c>
      <c r="Z21" s="387">
        <v>1</v>
      </c>
      <c r="AA21" s="387">
        <v>1</v>
      </c>
      <c r="AB21" s="387">
        <v>2</v>
      </c>
      <c r="AC21" s="387">
        <v>2</v>
      </c>
      <c r="AD21" s="387">
        <v>3</v>
      </c>
      <c r="AE21" s="387">
        <v>3</v>
      </c>
      <c r="AF21" s="387">
        <v>2</v>
      </c>
      <c r="AG21" s="387">
        <v>3</v>
      </c>
      <c r="AH21" s="387">
        <v>2</v>
      </c>
      <c r="AI21" s="387">
        <v>2</v>
      </c>
      <c r="AJ21" s="387">
        <v>2</v>
      </c>
      <c r="AK21" s="387">
        <v>3</v>
      </c>
      <c r="AL21" s="387">
        <v>2</v>
      </c>
      <c r="AM21" s="387">
        <v>2</v>
      </c>
      <c r="AN21" s="387">
        <v>1</v>
      </c>
      <c r="AO21" s="387">
        <v>1</v>
      </c>
      <c r="AP21" s="387">
        <v>3</v>
      </c>
      <c r="AQ21" s="387">
        <v>1</v>
      </c>
      <c r="AR21" s="387">
        <v>3</v>
      </c>
      <c r="AS21" s="387">
        <v>1</v>
      </c>
      <c r="AT21" s="387">
        <v>3</v>
      </c>
      <c r="AU21" s="387">
        <v>3</v>
      </c>
      <c r="AV21" s="387">
        <v>1</v>
      </c>
      <c r="AW21" s="387">
        <v>3</v>
      </c>
      <c r="AX21" s="387">
        <v>2</v>
      </c>
      <c r="AY21" s="387">
        <v>3</v>
      </c>
      <c r="AZ21" s="387">
        <v>2</v>
      </c>
      <c r="BA21" s="387">
        <v>3</v>
      </c>
      <c r="BB21" s="387">
        <v>2</v>
      </c>
      <c r="BC21" s="387">
        <v>4</v>
      </c>
      <c r="BD21" s="387">
        <v>3</v>
      </c>
      <c r="BE21" s="387">
        <v>2</v>
      </c>
      <c r="BF21" s="387">
        <v>1</v>
      </c>
      <c r="BG21" s="387">
        <v>3</v>
      </c>
      <c r="BH21" s="387">
        <v>3</v>
      </c>
      <c r="BI21" s="387">
        <v>3</v>
      </c>
      <c r="BJ21" s="387">
        <v>4</v>
      </c>
      <c r="BK21" s="387">
        <v>4</v>
      </c>
      <c r="BL21" s="387">
        <v>3</v>
      </c>
      <c r="BM21" s="387">
        <v>3</v>
      </c>
      <c r="BN21" s="387">
        <v>4</v>
      </c>
      <c r="BO21" s="387">
        <v>4</v>
      </c>
      <c r="BP21" s="387">
        <v>4</v>
      </c>
      <c r="BQ21" s="387">
        <v>4</v>
      </c>
      <c r="BR21" s="387">
        <v>3</v>
      </c>
      <c r="BS21" s="387">
        <v>4</v>
      </c>
      <c r="BT21" s="387">
        <v>4</v>
      </c>
      <c r="BU21" s="387">
        <v>2</v>
      </c>
      <c r="BV21" s="387">
        <v>4</v>
      </c>
      <c r="BW21" s="387">
        <v>3</v>
      </c>
      <c r="BX21" s="387">
        <v>4</v>
      </c>
      <c r="BY21" s="387">
        <v>4</v>
      </c>
      <c r="BZ21" s="387">
        <v>4</v>
      </c>
      <c r="CA21" s="387">
        <v>4</v>
      </c>
      <c r="CB21" s="387">
        <v>4</v>
      </c>
      <c r="CC21" s="387">
        <v>4</v>
      </c>
      <c r="CD21" s="387">
        <v>4</v>
      </c>
      <c r="CE21" s="387">
        <v>4</v>
      </c>
      <c r="CF21" s="387">
        <v>4</v>
      </c>
      <c r="CG21" s="387">
        <v>4</v>
      </c>
      <c r="CH21" s="387">
        <v>4</v>
      </c>
      <c r="CI21" s="387">
        <v>4</v>
      </c>
      <c r="CJ21" s="387">
        <v>4</v>
      </c>
      <c r="CK21" s="387">
        <v>4</v>
      </c>
      <c r="CL21" s="387">
        <v>4</v>
      </c>
      <c r="CM21" s="387">
        <v>4</v>
      </c>
      <c r="CN21" s="387">
        <v>4</v>
      </c>
      <c r="CO21" s="387">
        <v>4</v>
      </c>
      <c r="CP21" s="387">
        <v>4</v>
      </c>
      <c r="CQ21" s="387">
        <v>4</v>
      </c>
      <c r="CR21" s="387">
        <v>4</v>
      </c>
      <c r="CS21" s="387">
        <v>4</v>
      </c>
      <c r="CT21" s="387">
        <v>3</v>
      </c>
      <c r="CU21" s="387">
        <v>4</v>
      </c>
      <c r="CV21" s="387">
        <v>4</v>
      </c>
      <c r="CW21" s="387">
        <v>4</v>
      </c>
      <c r="CX21" s="387">
        <v>4</v>
      </c>
      <c r="CY21" s="387">
        <v>4</v>
      </c>
      <c r="CZ21" s="387">
        <v>4</v>
      </c>
      <c r="DA21" s="387">
        <v>3</v>
      </c>
      <c r="DB21" s="387">
        <v>3</v>
      </c>
      <c r="DC21" s="387">
        <v>2</v>
      </c>
      <c r="DD21" s="387">
        <v>3</v>
      </c>
      <c r="DE21" s="387">
        <v>4</v>
      </c>
      <c r="DF21" s="387">
        <v>2</v>
      </c>
      <c r="DG21" s="387">
        <v>2</v>
      </c>
      <c r="DH21" s="387">
        <v>2</v>
      </c>
      <c r="DI21" s="387">
        <v>3</v>
      </c>
      <c r="DJ21" s="387">
        <v>4</v>
      </c>
      <c r="DK21" s="387">
        <v>2</v>
      </c>
      <c r="DL21" s="387">
        <v>2</v>
      </c>
      <c r="DM21" s="387">
        <v>3</v>
      </c>
      <c r="DN21" s="387">
        <v>2</v>
      </c>
      <c r="DO21" s="387">
        <v>2</v>
      </c>
      <c r="DP21" s="387">
        <v>3</v>
      </c>
      <c r="DQ21" s="387">
        <v>3</v>
      </c>
      <c r="DR21" s="387">
        <v>3</v>
      </c>
      <c r="DS21" s="387">
        <v>3</v>
      </c>
      <c r="DT21" s="387">
        <v>3</v>
      </c>
      <c r="DU21" s="387">
        <v>4</v>
      </c>
      <c r="DV21" s="387">
        <v>2</v>
      </c>
      <c r="DW21" s="387">
        <v>2</v>
      </c>
      <c r="DX21" s="387">
        <v>4</v>
      </c>
      <c r="DY21" s="387">
        <v>4</v>
      </c>
      <c r="DZ21" s="387">
        <v>3</v>
      </c>
      <c r="EA21" s="387">
        <v>3</v>
      </c>
      <c r="EB21" s="387">
        <v>3</v>
      </c>
      <c r="EC21" s="387">
        <v>3</v>
      </c>
      <c r="ED21" s="387">
        <v>3</v>
      </c>
      <c r="EE21" s="387">
        <v>3</v>
      </c>
      <c r="EF21" s="387">
        <v>2</v>
      </c>
      <c r="EG21" s="387">
        <v>3</v>
      </c>
      <c r="EH21" s="387">
        <v>3</v>
      </c>
      <c r="EI21" s="387">
        <v>3</v>
      </c>
      <c r="EJ21" s="387">
        <v>2</v>
      </c>
      <c r="EK21" s="387">
        <v>3</v>
      </c>
      <c r="EL21" s="387">
        <v>3</v>
      </c>
      <c r="EM21" s="387">
        <v>2</v>
      </c>
      <c r="EN21" s="387">
        <v>2</v>
      </c>
      <c r="EO21" s="387">
        <v>2</v>
      </c>
      <c r="EP21" s="387">
        <v>3</v>
      </c>
      <c r="EQ21" s="387">
        <v>2</v>
      </c>
      <c r="ER21" s="387">
        <v>1</v>
      </c>
      <c r="ES21" s="387">
        <v>3</v>
      </c>
      <c r="ET21" s="387">
        <v>3</v>
      </c>
      <c r="EU21" s="387">
        <v>3</v>
      </c>
      <c r="EV21" s="387">
        <v>3</v>
      </c>
      <c r="EW21" s="387">
        <v>4</v>
      </c>
      <c r="EX21" s="387">
        <v>4</v>
      </c>
      <c r="EY21" s="387">
        <v>3</v>
      </c>
      <c r="EZ21" s="387">
        <v>3</v>
      </c>
      <c r="FA21" s="387">
        <v>3</v>
      </c>
      <c r="FB21" s="387">
        <v>3</v>
      </c>
      <c r="FC21" s="387">
        <v>3</v>
      </c>
      <c r="FD21" s="387">
        <v>4</v>
      </c>
      <c r="FE21" s="387">
        <v>3</v>
      </c>
      <c r="FF21" s="387">
        <v>2</v>
      </c>
      <c r="FG21" s="387">
        <v>3</v>
      </c>
      <c r="FH21" s="387">
        <v>3</v>
      </c>
      <c r="FI21" s="387">
        <v>2</v>
      </c>
      <c r="FJ21" s="387">
        <v>3</v>
      </c>
      <c r="FK21" s="387">
        <v>2</v>
      </c>
      <c r="FL21" s="387">
        <v>3</v>
      </c>
      <c r="FM21" s="387">
        <v>3</v>
      </c>
      <c r="FN21" s="387">
        <v>3</v>
      </c>
      <c r="FO21" s="387">
        <v>3</v>
      </c>
      <c r="FP21" s="387">
        <v>3</v>
      </c>
      <c r="FQ21" s="387">
        <v>2</v>
      </c>
      <c r="FR21" s="387">
        <v>2</v>
      </c>
      <c r="FS21" s="387">
        <v>2</v>
      </c>
      <c r="FT21" s="387">
        <v>2</v>
      </c>
      <c r="FU21" s="387">
        <v>2</v>
      </c>
      <c r="FV21" s="387">
        <v>2</v>
      </c>
      <c r="FW21" s="387">
        <v>2</v>
      </c>
      <c r="FX21" s="387">
        <v>1</v>
      </c>
      <c r="FY21" s="387">
        <v>1</v>
      </c>
      <c r="FZ21" s="387">
        <v>1</v>
      </c>
      <c r="GA21" s="387">
        <v>2</v>
      </c>
      <c r="GB21" s="387">
        <v>3</v>
      </c>
      <c r="GC21" s="387">
        <v>3</v>
      </c>
      <c r="GD21" s="387">
        <v>1</v>
      </c>
      <c r="GE21" s="387">
        <v>2</v>
      </c>
      <c r="GF21" s="387">
        <v>2</v>
      </c>
      <c r="GG21" s="387">
        <v>4</v>
      </c>
      <c r="GH21" s="387">
        <v>2</v>
      </c>
      <c r="GI21" s="387">
        <v>2</v>
      </c>
      <c r="GJ21" s="387">
        <v>3</v>
      </c>
      <c r="GK21" s="387">
        <v>2</v>
      </c>
      <c r="GL21" s="387">
        <v>3</v>
      </c>
      <c r="GM21" s="387">
        <v>3</v>
      </c>
      <c r="GN21" s="387">
        <v>3</v>
      </c>
      <c r="GO21" s="387">
        <v>4</v>
      </c>
      <c r="GP21" s="387">
        <v>4</v>
      </c>
      <c r="GQ21" s="387">
        <v>4</v>
      </c>
      <c r="GR21" s="387">
        <v>4</v>
      </c>
      <c r="GS21" s="387">
        <v>2</v>
      </c>
      <c r="GT21" s="387">
        <v>2</v>
      </c>
      <c r="GU21" s="387">
        <v>2</v>
      </c>
      <c r="GV21" s="387">
        <v>4</v>
      </c>
      <c r="GW21" s="387">
        <v>3</v>
      </c>
      <c r="GX21" s="387">
        <v>2</v>
      </c>
      <c r="GY21" s="387">
        <v>2</v>
      </c>
      <c r="GZ21" s="387">
        <v>3</v>
      </c>
      <c r="HA21" s="387">
        <v>4</v>
      </c>
      <c r="HB21" s="387">
        <v>4</v>
      </c>
      <c r="HC21" s="387">
        <v>3</v>
      </c>
      <c r="HD21" s="387">
        <v>2</v>
      </c>
      <c r="HE21" s="387">
        <v>3</v>
      </c>
      <c r="HF21" s="387">
        <v>3</v>
      </c>
      <c r="HG21" s="387">
        <v>2</v>
      </c>
      <c r="HH21" s="387">
        <v>3</v>
      </c>
      <c r="HI21" s="387">
        <v>2</v>
      </c>
      <c r="HJ21" s="387">
        <v>2</v>
      </c>
      <c r="HK21" s="387">
        <v>3</v>
      </c>
      <c r="HL21" s="387">
        <v>2</v>
      </c>
      <c r="HM21" s="387">
        <v>3</v>
      </c>
      <c r="HN21" s="387">
        <v>3</v>
      </c>
      <c r="HO21" s="387">
        <v>3</v>
      </c>
      <c r="HP21" s="387">
        <v>3</v>
      </c>
      <c r="HQ21" s="387">
        <v>2</v>
      </c>
      <c r="HR21" s="387">
        <v>2</v>
      </c>
      <c r="HS21" s="387">
        <v>2</v>
      </c>
      <c r="HT21" s="387">
        <v>3</v>
      </c>
      <c r="HU21" s="387">
        <v>2</v>
      </c>
      <c r="HV21" s="387">
        <v>2</v>
      </c>
      <c r="HW21" s="387">
        <v>2</v>
      </c>
      <c r="HX21" s="387">
        <v>2</v>
      </c>
      <c r="HY21" s="387">
        <v>2</v>
      </c>
      <c r="HZ21" s="387">
        <v>3</v>
      </c>
      <c r="IA21" s="387">
        <v>3</v>
      </c>
      <c r="IB21" s="387">
        <v>3</v>
      </c>
      <c r="IC21" s="387">
        <v>2</v>
      </c>
      <c r="ID21" s="387">
        <v>3</v>
      </c>
      <c r="IE21" s="387">
        <v>2</v>
      </c>
      <c r="IF21" s="387">
        <v>2</v>
      </c>
      <c r="IG21" s="387">
        <v>2</v>
      </c>
      <c r="IH21" s="387">
        <v>2</v>
      </c>
      <c r="II21" s="387">
        <v>2</v>
      </c>
      <c r="IJ21" s="387">
        <v>3</v>
      </c>
      <c r="IK21" s="387">
        <v>2</v>
      </c>
      <c r="IL21" s="387">
        <v>2</v>
      </c>
    </row>
    <row r="22" spans="1:246" s="365" customFormat="1">
      <c r="A22" s="934"/>
      <c r="B22" s="386" t="s">
        <v>706</v>
      </c>
      <c r="C22" s="387">
        <v>4</v>
      </c>
      <c r="D22" s="387">
        <v>0</v>
      </c>
      <c r="E22" s="387">
        <v>4</v>
      </c>
      <c r="F22" s="387">
        <v>3</v>
      </c>
      <c r="G22" s="387">
        <v>4</v>
      </c>
      <c r="H22" s="387">
        <v>4</v>
      </c>
      <c r="I22" s="387">
        <v>4</v>
      </c>
      <c r="J22" s="387">
        <v>2</v>
      </c>
      <c r="K22" s="387">
        <v>0</v>
      </c>
      <c r="L22" s="387">
        <v>3</v>
      </c>
      <c r="M22" s="387">
        <v>4</v>
      </c>
      <c r="N22" s="387">
        <v>4</v>
      </c>
      <c r="O22" s="387">
        <v>0</v>
      </c>
      <c r="P22" s="387">
        <v>4</v>
      </c>
      <c r="Q22" s="387">
        <v>4</v>
      </c>
      <c r="R22" s="387">
        <v>4</v>
      </c>
      <c r="S22" s="387">
        <v>4</v>
      </c>
      <c r="T22" s="387">
        <v>4</v>
      </c>
      <c r="U22" s="387">
        <v>4</v>
      </c>
      <c r="V22" s="387">
        <v>3</v>
      </c>
      <c r="W22" s="387">
        <v>4</v>
      </c>
      <c r="X22" s="387">
        <v>2</v>
      </c>
      <c r="Y22" s="387">
        <v>1</v>
      </c>
      <c r="Z22" s="387">
        <v>3</v>
      </c>
      <c r="AA22" s="387">
        <v>3</v>
      </c>
      <c r="AB22" s="387">
        <v>3</v>
      </c>
      <c r="AC22" s="387">
        <v>0</v>
      </c>
      <c r="AD22" s="387">
        <v>0</v>
      </c>
      <c r="AE22" s="387">
        <v>0</v>
      </c>
      <c r="AF22" s="387">
        <v>4</v>
      </c>
      <c r="AG22" s="387">
        <v>0</v>
      </c>
      <c r="AH22" s="387">
        <v>0</v>
      </c>
      <c r="AI22" s="387">
        <v>3</v>
      </c>
      <c r="AJ22" s="387">
        <v>0</v>
      </c>
      <c r="AK22" s="387">
        <v>3</v>
      </c>
      <c r="AL22" s="387">
        <v>3</v>
      </c>
      <c r="AM22" s="387">
        <v>3</v>
      </c>
      <c r="AN22" s="387">
        <v>1</v>
      </c>
      <c r="AO22" s="387">
        <v>0</v>
      </c>
      <c r="AP22" s="387">
        <v>3</v>
      </c>
      <c r="AQ22" s="387">
        <v>4</v>
      </c>
      <c r="AR22" s="387">
        <v>4</v>
      </c>
      <c r="AS22" s="387">
        <v>3</v>
      </c>
      <c r="AT22" s="387">
        <v>0</v>
      </c>
      <c r="AU22" s="387">
        <v>2</v>
      </c>
      <c r="AV22" s="387">
        <v>1</v>
      </c>
      <c r="AW22" s="387">
        <v>2</v>
      </c>
      <c r="AX22" s="387">
        <v>0</v>
      </c>
      <c r="AY22" s="387">
        <v>4</v>
      </c>
      <c r="AZ22" s="387">
        <v>0</v>
      </c>
      <c r="BA22" s="387">
        <v>0</v>
      </c>
      <c r="BB22" s="387">
        <v>4</v>
      </c>
      <c r="BC22" s="387">
        <v>0</v>
      </c>
      <c r="BD22" s="387">
        <v>0</v>
      </c>
      <c r="BE22" s="387">
        <v>0</v>
      </c>
      <c r="BF22" s="387">
        <v>0</v>
      </c>
      <c r="BG22" s="387">
        <v>0</v>
      </c>
      <c r="BH22" s="387">
        <v>4</v>
      </c>
      <c r="BI22" s="387">
        <v>0</v>
      </c>
      <c r="BJ22" s="387">
        <v>3</v>
      </c>
      <c r="BK22" s="387">
        <v>4</v>
      </c>
      <c r="BL22" s="387">
        <v>4</v>
      </c>
      <c r="BM22" s="387">
        <v>4</v>
      </c>
      <c r="BN22" s="387">
        <v>4</v>
      </c>
      <c r="BO22" s="387">
        <v>4</v>
      </c>
      <c r="BP22" s="387">
        <v>4</v>
      </c>
      <c r="BQ22" s="387">
        <v>4</v>
      </c>
      <c r="BR22" s="387">
        <v>4</v>
      </c>
      <c r="BS22" s="387">
        <v>4</v>
      </c>
      <c r="BT22" s="387">
        <v>4</v>
      </c>
      <c r="BU22" s="387">
        <v>4</v>
      </c>
      <c r="BV22" s="387">
        <v>4</v>
      </c>
      <c r="BW22" s="387">
        <v>2</v>
      </c>
      <c r="BX22" s="387">
        <v>4</v>
      </c>
      <c r="BY22" s="387">
        <v>4</v>
      </c>
      <c r="BZ22" s="387">
        <v>4</v>
      </c>
      <c r="CA22" s="387">
        <v>4</v>
      </c>
      <c r="CB22" s="387">
        <v>4</v>
      </c>
      <c r="CC22" s="387">
        <v>4</v>
      </c>
      <c r="CD22" s="387">
        <v>4</v>
      </c>
      <c r="CE22" s="387">
        <v>4</v>
      </c>
      <c r="CF22" s="387">
        <v>4</v>
      </c>
      <c r="CG22" s="387">
        <v>4</v>
      </c>
      <c r="CH22" s="387">
        <v>4</v>
      </c>
      <c r="CI22" s="387">
        <v>4</v>
      </c>
      <c r="CJ22" s="387">
        <v>4</v>
      </c>
      <c r="CK22" s="387">
        <v>4</v>
      </c>
      <c r="CL22" s="387">
        <v>4</v>
      </c>
      <c r="CM22" s="387">
        <v>4</v>
      </c>
      <c r="CN22" s="387">
        <v>4</v>
      </c>
      <c r="CO22" s="387">
        <v>4</v>
      </c>
      <c r="CP22" s="387">
        <v>4</v>
      </c>
      <c r="CQ22" s="387">
        <v>4</v>
      </c>
      <c r="CR22" s="387">
        <v>4</v>
      </c>
      <c r="CS22" s="387">
        <v>4</v>
      </c>
      <c r="CT22" s="387">
        <v>4</v>
      </c>
      <c r="CU22" s="387">
        <v>4</v>
      </c>
      <c r="CV22" s="387">
        <v>4</v>
      </c>
      <c r="CW22" s="387">
        <v>4</v>
      </c>
      <c r="CX22" s="387">
        <v>4</v>
      </c>
      <c r="CY22" s="387">
        <v>4</v>
      </c>
      <c r="CZ22" s="387">
        <v>4</v>
      </c>
      <c r="DA22" s="387">
        <v>4</v>
      </c>
      <c r="DB22" s="387">
        <v>4</v>
      </c>
      <c r="DC22" s="387">
        <v>4</v>
      </c>
      <c r="DD22" s="387">
        <v>4</v>
      </c>
      <c r="DE22" s="387">
        <v>4</v>
      </c>
      <c r="DF22" s="387">
        <v>4</v>
      </c>
      <c r="DG22" s="387">
        <v>4</v>
      </c>
      <c r="DH22" s="387">
        <v>4</v>
      </c>
      <c r="DI22" s="387">
        <v>3</v>
      </c>
      <c r="DJ22" s="387">
        <v>1</v>
      </c>
      <c r="DK22" s="387">
        <v>4</v>
      </c>
      <c r="DL22" s="387">
        <v>3</v>
      </c>
      <c r="DM22" s="387">
        <v>3</v>
      </c>
      <c r="DN22" s="387">
        <v>3</v>
      </c>
      <c r="DO22" s="387">
        <v>2</v>
      </c>
      <c r="DP22" s="387">
        <v>4</v>
      </c>
      <c r="DQ22" s="387">
        <v>4</v>
      </c>
      <c r="DR22" s="387">
        <v>4</v>
      </c>
      <c r="DS22" s="387">
        <v>4</v>
      </c>
      <c r="DT22" s="387">
        <v>2</v>
      </c>
      <c r="DU22" s="387">
        <v>4</v>
      </c>
      <c r="DV22" s="387">
        <v>4</v>
      </c>
      <c r="DW22" s="387">
        <v>2</v>
      </c>
      <c r="DX22" s="387">
        <v>4</v>
      </c>
      <c r="DY22" s="387">
        <v>4</v>
      </c>
      <c r="DZ22" s="387">
        <v>2</v>
      </c>
      <c r="EA22" s="387">
        <v>4</v>
      </c>
      <c r="EB22" s="387">
        <v>4</v>
      </c>
      <c r="EC22" s="387">
        <v>3</v>
      </c>
      <c r="ED22" s="387">
        <v>3</v>
      </c>
      <c r="EE22" s="387">
        <v>3</v>
      </c>
      <c r="EF22" s="387">
        <v>3</v>
      </c>
      <c r="EG22" s="387">
        <v>2</v>
      </c>
      <c r="EH22" s="387">
        <v>3</v>
      </c>
      <c r="EI22" s="387">
        <v>4</v>
      </c>
      <c r="EJ22" s="387">
        <v>1</v>
      </c>
      <c r="EK22" s="387">
        <v>1</v>
      </c>
      <c r="EL22" s="387">
        <v>4</v>
      </c>
      <c r="EM22" s="387">
        <v>3</v>
      </c>
      <c r="EN22" s="387">
        <v>4</v>
      </c>
      <c r="EO22" s="387">
        <v>4</v>
      </c>
      <c r="EP22" s="387">
        <v>4</v>
      </c>
      <c r="EQ22" s="387">
        <v>1</v>
      </c>
      <c r="ER22" s="387">
        <v>2</v>
      </c>
      <c r="ES22" s="387">
        <v>4</v>
      </c>
      <c r="ET22" s="387">
        <v>3</v>
      </c>
      <c r="EU22" s="387">
        <v>1</v>
      </c>
      <c r="EV22" s="387">
        <v>3</v>
      </c>
      <c r="EW22" s="387">
        <v>3</v>
      </c>
      <c r="EX22" s="387">
        <v>4</v>
      </c>
      <c r="EY22" s="387">
        <v>2</v>
      </c>
      <c r="EZ22" s="387">
        <v>4</v>
      </c>
      <c r="FA22" s="387">
        <v>4</v>
      </c>
      <c r="FB22" s="387">
        <v>3</v>
      </c>
      <c r="FC22" s="387">
        <v>3</v>
      </c>
      <c r="FD22" s="387">
        <v>4</v>
      </c>
      <c r="FE22" s="387">
        <v>4</v>
      </c>
      <c r="FF22" s="387">
        <v>3</v>
      </c>
      <c r="FG22" s="387">
        <v>3</v>
      </c>
      <c r="FH22" s="387">
        <v>3</v>
      </c>
      <c r="FI22" s="387">
        <v>2</v>
      </c>
      <c r="FJ22" s="387">
        <v>3</v>
      </c>
      <c r="FK22" s="387">
        <v>2</v>
      </c>
      <c r="FL22" s="387">
        <v>4</v>
      </c>
      <c r="FM22" s="387">
        <v>4</v>
      </c>
      <c r="FN22" s="387">
        <v>2</v>
      </c>
      <c r="FO22" s="387">
        <v>2</v>
      </c>
      <c r="FP22" s="387">
        <v>1</v>
      </c>
      <c r="FQ22" s="387">
        <v>3</v>
      </c>
      <c r="FR22" s="387">
        <v>4</v>
      </c>
      <c r="FS22" s="387">
        <v>4</v>
      </c>
      <c r="FT22" s="387">
        <v>1</v>
      </c>
      <c r="FU22" s="387">
        <v>3</v>
      </c>
      <c r="FV22" s="387">
        <v>3</v>
      </c>
      <c r="FW22" s="387">
        <v>3</v>
      </c>
      <c r="FX22" s="387">
        <v>1</v>
      </c>
      <c r="FY22" s="387">
        <v>3</v>
      </c>
      <c r="FZ22" s="387">
        <v>1</v>
      </c>
      <c r="GA22" s="387">
        <v>2</v>
      </c>
      <c r="GB22" s="387">
        <v>3</v>
      </c>
      <c r="GC22" s="387">
        <v>4</v>
      </c>
      <c r="GD22" s="387">
        <v>1</v>
      </c>
      <c r="GE22" s="387">
        <v>4</v>
      </c>
      <c r="GF22" s="387">
        <v>4</v>
      </c>
      <c r="GG22" s="387">
        <v>4</v>
      </c>
      <c r="GH22" s="387">
        <v>2</v>
      </c>
      <c r="GI22" s="387">
        <v>3</v>
      </c>
      <c r="GJ22" s="387">
        <v>4</v>
      </c>
      <c r="GK22" s="387">
        <v>3</v>
      </c>
      <c r="GL22" s="387">
        <v>2</v>
      </c>
      <c r="GM22" s="387">
        <v>3</v>
      </c>
      <c r="GN22" s="387">
        <v>4</v>
      </c>
      <c r="GO22" s="387">
        <v>4</v>
      </c>
      <c r="GP22" s="387">
        <v>4</v>
      </c>
      <c r="GQ22" s="387">
        <v>4</v>
      </c>
      <c r="GR22" s="387">
        <v>4</v>
      </c>
      <c r="GS22" s="387">
        <v>4</v>
      </c>
      <c r="GT22" s="387">
        <v>1</v>
      </c>
      <c r="GU22" s="387">
        <v>4</v>
      </c>
      <c r="GV22" s="387">
        <v>1</v>
      </c>
      <c r="GW22" s="387">
        <v>4</v>
      </c>
      <c r="GX22" s="387">
        <v>2</v>
      </c>
      <c r="GY22" s="387">
        <v>4</v>
      </c>
      <c r="GZ22" s="387">
        <v>4</v>
      </c>
      <c r="HA22" s="387">
        <v>4</v>
      </c>
      <c r="HB22" s="387">
        <v>2</v>
      </c>
      <c r="HC22" s="387">
        <v>3</v>
      </c>
      <c r="HD22" s="387">
        <v>4</v>
      </c>
      <c r="HE22" s="387">
        <v>4</v>
      </c>
      <c r="HF22" s="387">
        <v>4</v>
      </c>
      <c r="HG22" s="387">
        <v>4</v>
      </c>
      <c r="HH22" s="387">
        <v>4</v>
      </c>
      <c r="HI22" s="387">
        <v>1</v>
      </c>
      <c r="HJ22" s="387">
        <v>4</v>
      </c>
      <c r="HK22" s="387">
        <v>3</v>
      </c>
      <c r="HL22" s="387">
        <v>3</v>
      </c>
      <c r="HM22" s="387">
        <v>4</v>
      </c>
      <c r="HN22" s="387">
        <v>4</v>
      </c>
      <c r="HO22" s="387">
        <v>4</v>
      </c>
      <c r="HP22" s="387">
        <v>4</v>
      </c>
      <c r="HQ22" s="387">
        <v>2</v>
      </c>
      <c r="HR22" s="387">
        <v>4</v>
      </c>
      <c r="HS22" s="387">
        <v>3</v>
      </c>
      <c r="HT22" s="387">
        <v>4</v>
      </c>
      <c r="HU22" s="387">
        <v>4</v>
      </c>
      <c r="HV22" s="387">
        <v>4</v>
      </c>
      <c r="HW22" s="387">
        <v>4</v>
      </c>
      <c r="HX22" s="387">
        <v>4</v>
      </c>
      <c r="HY22" s="387">
        <v>4</v>
      </c>
      <c r="HZ22" s="387">
        <v>4</v>
      </c>
      <c r="IA22" s="387">
        <v>4</v>
      </c>
      <c r="IB22" s="387">
        <v>4</v>
      </c>
      <c r="IC22" s="387">
        <v>4</v>
      </c>
      <c r="ID22" s="387">
        <v>3</v>
      </c>
      <c r="IE22" s="387">
        <v>3</v>
      </c>
      <c r="IF22" s="387">
        <v>4</v>
      </c>
      <c r="IG22" s="387">
        <v>4</v>
      </c>
      <c r="IH22" s="387">
        <v>4</v>
      </c>
      <c r="II22" s="387">
        <v>2</v>
      </c>
      <c r="IJ22" s="387">
        <v>2</v>
      </c>
      <c r="IK22" s="387">
        <v>4</v>
      </c>
      <c r="IL22" s="387">
        <v>0</v>
      </c>
    </row>
    <row r="23" spans="1:246" s="365" customFormat="1">
      <c r="A23" s="934"/>
      <c r="B23" s="386" t="s">
        <v>707</v>
      </c>
      <c r="C23" s="387">
        <v>4</v>
      </c>
      <c r="D23" s="387">
        <v>4</v>
      </c>
      <c r="E23" s="387">
        <v>4</v>
      </c>
      <c r="F23" s="387">
        <v>4</v>
      </c>
      <c r="G23" s="387">
        <v>4</v>
      </c>
      <c r="H23" s="387">
        <v>4</v>
      </c>
      <c r="I23" s="387">
        <v>4</v>
      </c>
      <c r="J23" s="387">
        <v>4</v>
      </c>
      <c r="K23" s="387">
        <v>3</v>
      </c>
      <c r="L23" s="387">
        <v>4</v>
      </c>
      <c r="M23" s="387">
        <v>4</v>
      </c>
      <c r="N23" s="387">
        <v>4</v>
      </c>
      <c r="O23" s="387">
        <v>3</v>
      </c>
      <c r="P23" s="387">
        <v>4</v>
      </c>
      <c r="Q23" s="387">
        <v>4</v>
      </c>
      <c r="R23" s="387">
        <v>4</v>
      </c>
      <c r="S23" s="387">
        <v>4</v>
      </c>
      <c r="T23" s="387">
        <v>4</v>
      </c>
      <c r="U23" s="387">
        <v>3</v>
      </c>
      <c r="V23" s="387">
        <v>4</v>
      </c>
      <c r="W23" s="387">
        <v>4</v>
      </c>
      <c r="X23" s="387">
        <v>3</v>
      </c>
      <c r="Y23" s="387">
        <v>1</v>
      </c>
      <c r="Z23" s="387">
        <v>1</v>
      </c>
      <c r="AA23" s="387">
        <v>1</v>
      </c>
      <c r="AB23" s="387">
        <v>1</v>
      </c>
      <c r="AC23" s="387">
        <v>4</v>
      </c>
      <c r="AD23" s="387">
        <v>4</v>
      </c>
      <c r="AE23" s="387">
        <v>4</v>
      </c>
      <c r="AF23" s="387">
        <v>3</v>
      </c>
      <c r="AG23" s="387">
        <v>4</v>
      </c>
      <c r="AH23" s="387">
        <v>4</v>
      </c>
      <c r="AI23" s="387">
        <v>1</v>
      </c>
      <c r="AJ23" s="387">
        <v>3</v>
      </c>
      <c r="AK23" s="387">
        <v>4</v>
      </c>
      <c r="AL23" s="387">
        <v>3</v>
      </c>
      <c r="AM23" s="387">
        <v>1</v>
      </c>
      <c r="AN23" s="387">
        <v>3</v>
      </c>
      <c r="AO23" s="387">
        <v>4</v>
      </c>
      <c r="AP23" s="387">
        <v>4</v>
      </c>
      <c r="AQ23" s="387">
        <v>4</v>
      </c>
      <c r="AR23" s="387">
        <v>4</v>
      </c>
      <c r="AS23" s="387">
        <v>3</v>
      </c>
      <c r="AT23" s="387">
        <v>4</v>
      </c>
      <c r="AU23" s="387">
        <v>4</v>
      </c>
      <c r="AV23" s="387">
        <v>4</v>
      </c>
      <c r="AW23" s="387">
        <v>3</v>
      </c>
      <c r="AX23" s="387">
        <v>4</v>
      </c>
      <c r="AY23" s="387">
        <v>4</v>
      </c>
      <c r="AZ23" s="387">
        <v>3</v>
      </c>
      <c r="BA23" s="387">
        <v>4</v>
      </c>
      <c r="BB23" s="387">
        <v>4</v>
      </c>
      <c r="BC23" s="387">
        <v>4</v>
      </c>
      <c r="BD23" s="387">
        <v>4</v>
      </c>
      <c r="BE23" s="387">
        <v>4</v>
      </c>
      <c r="BF23" s="387">
        <v>4</v>
      </c>
      <c r="BG23" s="387">
        <v>4</v>
      </c>
      <c r="BH23" s="387">
        <v>4</v>
      </c>
      <c r="BI23" s="387">
        <v>3</v>
      </c>
      <c r="BJ23" s="387">
        <v>3</v>
      </c>
      <c r="BK23" s="387">
        <v>3</v>
      </c>
      <c r="BL23" s="387">
        <v>2</v>
      </c>
      <c r="BM23" s="387">
        <v>3</v>
      </c>
      <c r="BN23" s="387">
        <v>3</v>
      </c>
      <c r="BO23" s="387">
        <v>2</v>
      </c>
      <c r="BP23" s="387">
        <v>2</v>
      </c>
      <c r="BQ23" s="387">
        <v>3</v>
      </c>
      <c r="BR23" s="387">
        <v>3</v>
      </c>
      <c r="BS23" s="387">
        <v>4</v>
      </c>
      <c r="BT23" s="387">
        <v>2</v>
      </c>
      <c r="BU23" s="387">
        <v>3</v>
      </c>
      <c r="BV23" s="387">
        <v>4</v>
      </c>
      <c r="BW23" s="387">
        <v>3</v>
      </c>
      <c r="BX23" s="387">
        <v>3</v>
      </c>
      <c r="BY23" s="387">
        <v>3</v>
      </c>
      <c r="BZ23" s="387">
        <v>3</v>
      </c>
      <c r="CA23" s="387">
        <v>3</v>
      </c>
      <c r="CB23" s="387">
        <v>3</v>
      </c>
      <c r="CC23" s="387">
        <v>3</v>
      </c>
      <c r="CD23" s="387">
        <v>3</v>
      </c>
      <c r="CE23" s="387">
        <v>3</v>
      </c>
      <c r="CF23" s="387">
        <v>3</v>
      </c>
      <c r="CG23" s="387">
        <v>3</v>
      </c>
      <c r="CH23" s="387">
        <v>3</v>
      </c>
      <c r="CI23" s="387">
        <v>3</v>
      </c>
      <c r="CJ23" s="387">
        <v>3</v>
      </c>
      <c r="CK23" s="387">
        <v>3</v>
      </c>
      <c r="CL23" s="387">
        <v>3</v>
      </c>
      <c r="CM23" s="387">
        <v>3</v>
      </c>
      <c r="CN23" s="387">
        <v>3</v>
      </c>
      <c r="CO23" s="387">
        <v>3</v>
      </c>
      <c r="CP23" s="387">
        <v>3</v>
      </c>
      <c r="CQ23" s="387">
        <v>3</v>
      </c>
      <c r="CR23" s="387">
        <v>3</v>
      </c>
      <c r="CS23" s="387">
        <v>3</v>
      </c>
      <c r="CT23" s="387">
        <v>1</v>
      </c>
      <c r="CU23" s="387">
        <v>3</v>
      </c>
      <c r="CV23" s="387">
        <v>3</v>
      </c>
      <c r="CW23" s="387">
        <v>3</v>
      </c>
      <c r="CX23" s="387">
        <v>3</v>
      </c>
      <c r="CY23" s="387">
        <v>3</v>
      </c>
      <c r="CZ23" s="387">
        <v>3</v>
      </c>
      <c r="DA23" s="387">
        <v>3</v>
      </c>
      <c r="DB23" s="387">
        <v>2</v>
      </c>
      <c r="DC23" s="387">
        <v>2</v>
      </c>
      <c r="DD23" s="387">
        <v>4</v>
      </c>
      <c r="DE23" s="387">
        <v>3</v>
      </c>
      <c r="DF23" s="387">
        <v>2</v>
      </c>
      <c r="DG23" s="387">
        <v>2</v>
      </c>
      <c r="DH23" s="387">
        <v>2</v>
      </c>
      <c r="DI23" s="387">
        <v>3</v>
      </c>
      <c r="DJ23" s="387">
        <v>2</v>
      </c>
      <c r="DK23" s="387">
        <v>2</v>
      </c>
      <c r="DL23" s="387">
        <v>2</v>
      </c>
      <c r="DM23" s="387">
        <v>2</v>
      </c>
      <c r="DN23" s="387">
        <v>2</v>
      </c>
      <c r="DO23" s="387">
        <v>2</v>
      </c>
      <c r="DP23" s="387">
        <v>2</v>
      </c>
      <c r="DQ23" s="387">
        <v>3</v>
      </c>
      <c r="DR23" s="387">
        <v>2</v>
      </c>
      <c r="DS23" s="387">
        <v>3</v>
      </c>
      <c r="DT23" s="387">
        <v>3</v>
      </c>
      <c r="DU23" s="387">
        <v>3</v>
      </c>
      <c r="DV23" s="387">
        <v>2</v>
      </c>
      <c r="DW23" s="387">
        <v>2</v>
      </c>
      <c r="DX23" s="387">
        <v>3</v>
      </c>
      <c r="DY23" s="387">
        <v>3</v>
      </c>
      <c r="DZ23" s="387">
        <v>3</v>
      </c>
      <c r="EA23" s="387">
        <v>3</v>
      </c>
      <c r="EB23" s="387">
        <v>3</v>
      </c>
      <c r="EC23" s="387">
        <v>3</v>
      </c>
      <c r="ED23" s="387">
        <v>4</v>
      </c>
      <c r="EE23" s="387">
        <v>2</v>
      </c>
      <c r="EF23" s="387">
        <v>1</v>
      </c>
      <c r="EG23" s="387">
        <v>3</v>
      </c>
      <c r="EH23" s="387">
        <v>3</v>
      </c>
      <c r="EI23" s="387">
        <v>2</v>
      </c>
      <c r="EJ23" s="387">
        <v>2</v>
      </c>
      <c r="EK23" s="387">
        <v>3</v>
      </c>
      <c r="EL23" s="387">
        <v>2</v>
      </c>
      <c r="EM23" s="387">
        <v>2</v>
      </c>
      <c r="EN23" s="387">
        <v>2</v>
      </c>
      <c r="EO23" s="387">
        <v>2</v>
      </c>
      <c r="EP23" s="387">
        <v>4</v>
      </c>
      <c r="EQ23" s="387">
        <v>2</v>
      </c>
      <c r="ER23" s="387">
        <v>2</v>
      </c>
      <c r="ES23" s="387">
        <v>2</v>
      </c>
      <c r="ET23" s="387">
        <v>2</v>
      </c>
      <c r="EU23" s="387">
        <v>3</v>
      </c>
      <c r="EV23" s="387">
        <v>3</v>
      </c>
      <c r="EW23" s="387">
        <v>3</v>
      </c>
      <c r="EX23" s="387">
        <v>3</v>
      </c>
      <c r="EY23" s="387">
        <v>2</v>
      </c>
      <c r="EZ23" s="387">
        <v>4</v>
      </c>
      <c r="FA23" s="387">
        <v>2</v>
      </c>
      <c r="FB23" s="387">
        <v>1</v>
      </c>
      <c r="FC23" s="387">
        <v>2</v>
      </c>
      <c r="FD23" s="387">
        <v>3</v>
      </c>
      <c r="FE23" s="387">
        <v>2</v>
      </c>
      <c r="FF23" s="387">
        <v>2</v>
      </c>
      <c r="FG23" s="387">
        <v>1</v>
      </c>
      <c r="FH23" s="387">
        <v>3</v>
      </c>
      <c r="FI23" s="387">
        <v>2</v>
      </c>
      <c r="FJ23" s="387">
        <v>2</v>
      </c>
      <c r="FK23" s="387">
        <v>1</v>
      </c>
      <c r="FL23" s="387">
        <v>2</v>
      </c>
      <c r="FM23" s="387">
        <v>2</v>
      </c>
      <c r="FN23" s="387">
        <v>2</v>
      </c>
      <c r="FO23" s="387">
        <v>2</v>
      </c>
      <c r="FP23" s="387">
        <v>2</v>
      </c>
      <c r="FQ23" s="387">
        <v>2</v>
      </c>
      <c r="FR23" s="387">
        <v>2</v>
      </c>
      <c r="FS23" s="387">
        <v>2</v>
      </c>
      <c r="FT23" s="387">
        <v>4</v>
      </c>
      <c r="FU23" s="387">
        <v>2</v>
      </c>
      <c r="FV23" s="387">
        <v>2</v>
      </c>
      <c r="FW23" s="387">
        <v>3</v>
      </c>
      <c r="FX23" s="387">
        <v>1</v>
      </c>
      <c r="FY23" s="387">
        <v>2</v>
      </c>
      <c r="FZ23" s="387">
        <v>1</v>
      </c>
      <c r="GA23" s="387">
        <v>2</v>
      </c>
      <c r="GB23" s="387">
        <v>3</v>
      </c>
      <c r="GC23" s="387">
        <v>3</v>
      </c>
      <c r="GD23" s="387">
        <v>1</v>
      </c>
      <c r="GE23" s="387">
        <v>1</v>
      </c>
      <c r="GF23" s="387">
        <v>1</v>
      </c>
      <c r="GG23" s="387">
        <v>2</v>
      </c>
      <c r="GH23" s="387">
        <v>1</v>
      </c>
      <c r="GI23" s="387">
        <v>3</v>
      </c>
      <c r="GJ23" s="387">
        <v>3</v>
      </c>
      <c r="GK23" s="387">
        <v>2</v>
      </c>
      <c r="GL23" s="387">
        <v>2</v>
      </c>
      <c r="GM23" s="387">
        <v>2</v>
      </c>
      <c r="GN23" s="387">
        <v>3</v>
      </c>
      <c r="GO23" s="387">
        <v>3</v>
      </c>
      <c r="GP23" s="387">
        <v>3</v>
      </c>
      <c r="GQ23" s="387">
        <v>3</v>
      </c>
      <c r="GR23" s="387">
        <v>4</v>
      </c>
      <c r="GS23" s="387">
        <v>3</v>
      </c>
      <c r="GT23" s="387">
        <v>2</v>
      </c>
      <c r="GU23" s="387">
        <v>3</v>
      </c>
      <c r="GV23" s="387">
        <v>2</v>
      </c>
      <c r="GW23" s="387">
        <v>3</v>
      </c>
      <c r="GX23" s="387">
        <v>1</v>
      </c>
      <c r="GY23" s="387">
        <v>3</v>
      </c>
      <c r="GZ23" s="387">
        <v>2</v>
      </c>
      <c r="HA23" s="387">
        <v>2</v>
      </c>
      <c r="HB23" s="387">
        <v>3</v>
      </c>
      <c r="HC23" s="387">
        <v>3</v>
      </c>
      <c r="HD23" s="387">
        <v>2</v>
      </c>
      <c r="HE23" s="387">
        <v>2</v>
      </c>
      <c r="HF23" s="387">
        <v>2</v>
      </c>
      <c r="HG23" s="387">
        <v>3</v>
      </c>
      <c r="HH23" s="387">
        <v>3</v>
      </c>
      <c r="HI23" s="387">
        <v>2</v>
      </c>
      <c r="HJ23" s="387">
        <v>2</v>
      </c>
      <c r="HK23" s="387">
        <v>2</v>
      </c>
      <c r="HL23" s="387">
        <v>1</v>
      </c>
      <c r="HM23" s="387">
        <v>2</v>
      </c>
      <c r="HN23" s="387">
        <v>2</v>
      </c>
      <c r="HO23" s="387">
        <v>2</v>
      </c>
      <c r="HP23" s="387">
        <v>2</v>
      </c>
      <c r="HQ23" s="387">
        <v>2</v>
      </c>
      <c r="HR23" s="387">
        <v>3</v>
      </c>
      <c r="HS23" s="387">
        <v>3</v>
      </c>
      <c r="HT23" s="387">
        <v>2</v>
      </c>
      <c r="HU23" s="387">
        <v>3</v>
      </c>
      <c r="HV23" s="387">
        <v>3</v>
      </c>
      <c r="HW23" s="387">
        <v>3</v>
      </c>
      <c r="HX23" s="387">
        <v>3</v>
      </c>
      <c r="HY23" s="387">
        <v>3</v>
      </c>
      <c r="HZ23" s="387">
        <v>1</v>
      </c>
      <c r="IA23" s="387">
        <v>2</v>
      </c>
      <c r="IB23" s="387">
        <v>2</v>
      </c>
      <c r="IC23" s="387">
        <v>1</v>
      </c>
      <c r="ID23" s="387">
        <v>1</v>
      </c>
      <c r="IE23" s="387">
        <v>2</v>
      </c>
      <c r="IF23" s="387">
        <v>1</v>
      </c>
      <c r="IG23" s="387">
        <v>1</v>
      </c>
      <c r="IH23" s="387">
        <v>2</v>
      </c>
      <c r="II23" s="387">
        <v>3</v>
      </c>
      <c r="IJ23" s="387">
        <v>1</v>
      </c>
      <c r="IK23" s="387">
        <v>2</v>
      </c>
      <c r="IL23" s="387">
        <v>3</v>
      </c>
    </row>
    <row r="24" spans="1:246" s="365" customFormat="1">
      <c r="A24" s="934"/>
      <c r="B24" s="386" t="s">
        <v>708</v>
      </c>
      <c r="C24" s="387">
        <v>4</v>
      </c>
      <c r="D24" s="387">
        <v>4</v>
      </c>
      <c r="E24" s="387">
        <v>4</v>
      </c>
      <c r="F24" s="387">
        <v>2</v>
      </c>
      <c r="G24" s="387">
        <v>1</v>
      </c>
      <c r="H24" s="387">
        <v>1</v>
      </c>
      <c r="I24" s="387">
        <v>3</v>
      </c>
      <c r="J24" s="387">
        <v>3</v>
      </c>
      <c r="K24" s="387">
        <v>4</v>
      </c>
      <c r="L24" s="387">
        <v>1</v>
      </c>
      <c r="M24" s="387">
        <v>4</v>
      </c>
      <c r="N24" s="387">
        <v>4</v>
      </c>
      <c r="O24" s="387">
        <v>2</v>
      </c>
      <c r="P24" s="387">
        <v>4</v>
      </c>
      <c r="Q24" s="387">
        <v>3</v>
      </c>
      <c r="R24" s="387">
        <v>3</v>
      </c>
      <c r="S24" s="387">
        <v>1</v>
      </c>
      <c r="T24" s="387">
        <v>1</v>
      </c>
      <c r="U24" s="387">
        <v>4</v>
      </c>
      <c r="V24" s="387">
        <v>2</v>
      </c>
      <c r="W24" s="387">
        <v>4</v>
      </c>
      <c r="X24" s="387">
        <v>4</v>
      </c>
      <c r="Y24" s="387">
        <v>3</v>
      </c>
      <c r="Z24" s="387">
        <v>2</v>
      </c>
      <c r="AA24" s="387">
        <v>3</v>
      </c>
      <c r="AB24" s="387">
        <v>2</v>
      </c>
      <c r="AC24" s="387">
        <v>2</v>
      </c>
      <c r="AD24" s="387">
        <v>4</v>
      </c>
      <c r="AE24" s="387">
        <v>3</v>
      </c>
      <c r="AF24" s="387">
        <v>3</v>
      </c>
      <c r="AG24" s="387">
        <v>1</v>
      </c>
      <c r="AH24" s="387">
        <v>1</v>
      </c>
      <c r="AI24" s="387">
        <v>1</v>
      </c>
      <c r="AJ24" s="387">
        <v>2</v>
      </c>
      <c r="AK24" s="387">
        <v>2</v>
      </c>
      <c r="AL24" s="387">
        <v>4</v>
      </c>
      <c r="AM24" s="387">
        <v>2</v>
      </c>
      <c r="AN24" s="387">
        <v>2</v>
      </c>
      <c r="AO24" s="387">
        <v>3</v>
      </c>
      <c r="AP24" s="387">
        <v>1</v>
      </c>
      <c r="AQ24" s="387">
        <v>3</v>
      </c>
      <c r="AR24" s="387">
        <v>2</v>
      </c>
      <c r="AS24" s="387">
        <v>1</v>
      </c>
      <c r="AT24" s="387">
        <v>3</v>
      </c>
      <c r="AU24" s="387">
        <v>3</v>
      </c>
      <c r="AV24" s="387">
        <v>2</v>
      </c>
      <c r="AW24" s="387">
        <v>3</v>
      </c>
      <c r="AX24" s="387">
        <v>1</v>
      </c>
      <c r="AY24" s="387">
        <v>4</v>
      </c>
      <c r="AZ24" s="387">
        <v>1</v>
      </c>
      <c r="BA24" s="387">
        <v>3</v>
      </c>
      <c r="BB24" s="387">
        <v>2</v>
      </c>
      <c r="BC24" s="387">
        <v>3</v>
      </c>
      <c r="BD24" s="387">
        <v>2</v>
      </c>
      <c r="BE24" s="387">
        <v>1</v>
      </c>
      <c r="BF24" s="387">
        <v>3</v>
      </c>
      <c r="BG24" s="387">
        <v>1</v>
      </c>
      <c r="BH24" s="387">
        <v>1</v>
      </c>
      <c r="BI24" s="387">
        <v>3</v>
      </c>
      <c r="BJ24" s="387">
        <v>3</v>
      </c>
      <c r="BK24" s="387">
        <v>3</v>
      </c>
      <c r="BL24" s="387">
        <v>2</v>
      </c>
      <c r="BM24" s="387">
        <v>3</v>
      </c>
      <c r="BN24" s="387">
        <v>3</v>
      </c>
      <c r="BO24" s="387">
        <v>2</v>
      </c>
      <c r="BP24" s="387">
        <v>2</v>
      </c>
      <c r="BQ24" s="387">
        <v>4</v>
      </c>
      <c r="BR24" s="387">
        <v>2</v>
      </c>
      <c r="BS24" s="387">
        <v>4</v>
      </c>
      <c r="BT24" s="387">
        <v>2</v>
      </c>
      <c r="BU24" s="387">
        <v>3</v>
      </c>
      <c r="BV24" s="387">
        <v>4</v>
      </c>
      <c r="BW24" s="387">
        <v>2</v>
      </c>
      <c r="BX24" s="387">
        <v>3</v>
      </c>
      <c r="BY24" s="387">
        <v>3</v>
      </c>
      <c r="BZ24" s="387">
        <v>3</v>
      </c>
      <c r="CA24" s="387">
        <v>3</v>
      </c>
      <c r="CB24" s="387">
        <v>3</v>
      </c>
      <c r="CC24" s="387">
        <v>2</v>
      </c>
      <c r="CD24" s="387">
        <v>3</v>
      </c>
      <c r="CE24" s="387">
        <v>3</v>
      </c>
      <c r="CF24" s="387">
        <v>3</v>
      </c>
      <c r="CG24" s="387">
        <v>3</v>
      </c>
      <c r="CH24" s="387">
        <v>3</v>
      </c>
      <c r="CI24" s="387">
        <v>3</v>
      </c>
      <c r="CJ24" s="387">
        <v>3</v>
      </c>
      <c r="CK24" s="387">
        <v>3</v>
      </c>
      <c r="CL24" s="387">
        <v>3</v>
      </c>
      <c r="CM24" s="387">
        <v>3</v>
      </c>
      <c r="CN24" s="387">
        <v>3</v>
      </c>
      <c r="CO24" s="387">
        <v>3</v>
      </c>
      <c r="CP24" s="387">
        <v>3</v>
      </c>
      <c r="CQ24" s="387">
        <v>3</v>
      </c>
      <c r="CR24" s="387">
        <v>3</v>
      </c>
      <c r="CS24" s="387">
        <v>3</v>
      </c>
      <c r="CT24" s="387">
        <v>3</v>
      </c>
      <c r="CU24" s="387">
        <v>3</v>
      </c>
      <c r="CV24" s="387">
        <v>3</v>
      </c>
      <c r="CW24" s="387">
        <v>3</v>
      </c>
      <c r="CX24" s="387">
        <v>3</v>
      </c>
      <c r="CY24" s="387">
        <v>3</v>
      </c>
      <c r="CZ24" s="387">
        <v>3</v>
      </c>
      <c r="DA24" s="387">
        <v>2</v>
      </c>
      <c r="DB24" s="387">
        <v>3</v>
      </c>
      <c r="DC24" s="387">
        <v>2</v>
      </c>
      <c r="DD24" s="387">
        <v>4</v>
      </c>
      <c r="DE24" s="387">
        <v>3</v>
      </c>
      <c r="DF24" s="387">
        <v>2</v>
      </c>
      <c r="DG24" s="387">
        <v>1</v>
      </c>
      <c r="DH24" s="387">
        <v>1</v>
      </c>
      <c r="DI24" s="387">
        <v>2</v>
      </c>
      <c r="DJ24" s="387">
        <v>3</v>
      </c>
      <c r="DK24" s="387">
        <v>3</v>
      </c>
      <c r="DL24" s="387">
        <v>3</v>
      </c>
      <c r="DM24" s="387">
        <v>2</v>
      </c>
      <c r="DN24" s="387">
        <v>2</v>
      </c>
      <c r="DO24" s="387">
        <v>3</v>
      </c>
      <c r="DP24" s="387">
        <v>3</v>
      </c>
      <c r="DQ24" s="387">
        <v>3</v>
      </c>
      <c r="DR24" s="387">
        <v>3</v>
      </c>
      <c r="DS24" s="387">
        <v>3</v>
      </c>
      <c r="DT24" s="387">
        <v>3</v>
      </c>
      <c r="DU24" s="387">
        <v>3</v>
      </c>
      <c r="DV24" s="387">
        <v>3</v>
      </c>
      <c r="DW24" s="387">
        <v>2</v>
      </c>
      <c r="DX24" s="387">
        <v>3</v>
      </c>
      <c r="DY24" s="387">
        <v>3</v>
      </c>
      <c r="DZ24" s="387">
        <v>2</v>
      </c>
      <c r="EA24" s="387">
        <v>3</v>
      </c>
      <c r="EB24" s="387">
        <v>3</v>
      </c>
      <c r="EC24" s="387">
        <v>3</v>
      </c>
      <c r="ED24" s="387">
        <v>3</v>
      </c>
      <c r="EE24" s="387">
        <v>3</v>
      </c>
      <c r="EF24" s="387">
        <v>3</v>
      </c>
      <c r="EG24" s="387">
        <v>3</v>
      </c>
      <c r="EH24" s="387">
        <v>2</v>
      </c>
      <c r="EI24" s="387">
        <v>3</v>
      </c>
      <c r="EJ24" s="387">
        <v>2</v>
      </c>
      <c r="EK24" s="387">
        <v>2</v>
      </c>
      <c r="EL24" s="387">
        <v>2</v>
      </c>
      <c r="EM24" s="387">
        <v>2</v>
      </c>
      <c r="EN24" s="387">
        <v>2</v>
      </c>
      <c r="EO24" s="387">
        <v>2</v>
      </c>
      <c r="EP24" s="387">
        <v>3</v>
      </c>
      <c r="EQ24" s="387">
        <v>2</v>
      </c>
      <c r="ER24" s="387">
        <v>2</v>
      </c>
      <c r="ES24" s="387">
        <v>2</v>
      </c>
      <c r="ET24" s="387">
        <v>4</v>
      </c>
      <c r="EU24" s="387">
        <v>2</v>
      </c>
      <c r="EV24" s="387">
        <v>2</v>
      </c>
      <c r="EW24" s="387">
        <v>2</v>
      </c>
      <c r="EX24" s="387">
        <v>2</v>
      </c>
      <c r="EY24" s="387">
        <v>2</v>
      </c>
      <c r="EZ24" s="387">
        <v>4</v>
      </c>
      <c r="FA24" s="387">
        <v>1</v>
      </c>
      <c r="FB24" s="387">
        <v>1</v>
      </c>
      <c r="FC24" s="387">
        <v>3</v>
      </c>
      <c r="FD24" s="387">
        <v>2</v>
      </c>
      <c r="FE24" s="387">
        <v>1</v>
      </c>
      <c r="FF24" s="387">
        <v>2</v>
      </c>
      <c r="FG24" s="387">
        <v>1</v>
      </c>
      <c r="FH24" s="387">
        <v>3</v>
      </c>
      <c r="FI24" s="387">
        <v>2</v>
      </c>
      <c r="FJ24" s="387">
        <v>3</v>
      </c>
      <c r="FK24" s="387">
        <v>1</v>
      </c>
      <c r="FL24" s="387">
        <v>3</v>
      </c>
      <c r="FM24" s="387">
        <v>2</v>
      </c>
      <c r="FN24" s="387">
        <v>1</v>
      </c>
      <c r="FO24" s="387">
        <v>3</v>
      </c>
      <c r="FP24" s="387">
        <v>2</v>
      </c>
      <c r="FQ24" s="387">
        <v>2</v>
      </c>
      <c r="FR24" s="387">
        <v>2</v>
      </c>
      <c r="FS24" s="387">
        <v>1</v>
      </c>
      <c r="FT24" s="387">
        <v>4</v>
      </c>
      <c r="FU24" s="387">
        <v>2</v>
      </c>
      <c r="FV24" s="387">
        <v>2</v>
      </c>
      <c r="FW24" s="387">
        <v>3</v>
      </c>
      <c r="FX24" s="387">
        <v>1</v>
      </c>
      <c r="FY24" s="387">
        <v>3</v>
      </c>
      <c r="FZ24" s="387">
        <v>1</v>
      </c>
      <c r="GA24" s="387">
        <v>2</v>
      </c>
      <c r="GB24" s="387">
        <v>3</v>
      </c>
      <c r="GC24" s="387">
        <v>2</v>
      </c>
      <c r="GD24" s="387">
        <v>1</v>
      </c>
      <c r="GE24" s="387">
        <v>3</v>
      </c>
      <c r="GF24" s="387">
        <v>3</v>
      </c>
      <c r="GG24" s="387">
        <v>3</v>
      </c>
      <c r="GH24" s="387">
        <v>1</v>
      </c>
      <c r="GI24" s="387">
        <v>3</v>
      </c>
      <c r="GJ24" s="387">
        <v>3</v>
      </c>
      <c r="GK24" s="387">
        <v>2</v>
      </c>
      <c r="GL24" s="387">
        <v>3</v>
      </c>
      <c r="GM24" s="387">
        <v>2</v>
      </c>
      <c r="GN24" s="387">
        <v>2</v>
      </c>
      <c r="GO24" s="387">
        <v>3</v>
      </c>
      <c r="GP24" s="387">
        <v>3</v>
      </c>
      <c r="GQ24" s="387">
        <v>3</v>
      </c>
      <c r="GR24" s="387">
        <v>3</v>
      </c>
      <c r="GS24" s="387">
        <v>2</v>
      </c>
      <c r="GT24" s="387">
        <v>4</v>
      </c>
      <c r="GU24" s="387">
        <v>1</v>
      </c>
      <c r="GV24" s="387">
        <v>2</v>
      </c>
      <c r="GW24" s="387">
        <v>4</v>
      </c>
      <c r="GX24" s="387">
        <v>3</v>
      </c>
      <c r="GY24" s="387">
        <v>2</v>
      </c>
      <c r="GZ24" s="387">
        <v>2</v>
      </c>
      <c r="HA24" s="387">
        <v>2</v>
      </c>
      <c r="HB24" s="387">
        <v>3</v>
      </c>
      <c r="HC24" s="387">
        <v>2</v>
      </c>
      <c r="HD24" s="387">
        <v>2</v>
      </c>
      <c r="HE24" s="387">
        <v>2</v>
      </c>
      <c r="HF24" s="387">
        <v>2</v>
      </c>
      <c r="HG24" s="387">
        <v>3</v>
      </c>
      <c r="HH24" s="387">
        <v>3</v>
      </c>
      <c r="HI24" s="387">
        <v>2</v>
      </c>
      <c r="HJ24" s="387">
        <v>1</v>
      </c>
      <c r="HK24" s="387">
        <v>2</v>
      </c>
      <c r="HL24" s="387">
        <v>1</v>
      </c>
      <c r="HM24" s="387">
        <v>3</v>
      </c>
      <c r="HN24" s="387">
        <v>2</v>
      </c>
      <c r="HO24" s="387">
        <v>3</v>
      </c>
      <c r="HP24" s="387">
        <v>3</v>
      </c>
      <c r="HQ24" s="387">
        <v>3</v>
      </c>
      <c r="HR24" s="387">
        <v>2</v>
      </c>
      <c r="HS24" s="387">
        <v>1</v>
      </c>
      <c r="HT24" s="387">
        <v>2</v>
      </c>
      <c r="HU24" s="387">
        <v>3</v>
      </c>
      <c r="HV24" s="387">
        <v>2</v>
      </c>
      <c r="HW24" s="387">
        <v>3</v>
      </c>
      <c r="HX24" s="387">
        <v>2</v>
      </c>
      <c r="HY24" s="387">
        <v>2</v>
      </c>
      <c r="HZ24" s="387">
        <v>3</v>
      </c>
      <c r="IA24" s="387">
        <v>3</v>
      </c>
      <c r="IB24" s="387">
        <v>3</v>
      </c>
      <c r="IC24" s="387">
        <v>1</v>
      </c>
      <c r="ID24" s="387">
        <v>1</v>
      </c>
      <c r="IE24" s="387">
        <v>2</v>
      </c>
      <c r="IF24" s="387">
        <v>1</v>
      </c>
      <c r="IG24" s="387">
        <v>1</v>
      </c>
      <c r="IH24" s="387">
        <v>2</v>
      </c>
      <c r="II24" s="387">
        <v>2</v>
      </c>
      <c r="IJ24" s="387">
        <v>2</v>
      </c>
      <c r="IK24" s="387">
        <v>3</v>
      </c>
      <c r="IL24" s="387">
        <v>3</v>
      </c>
    </row>
    <row r="25" spans="1:246" s="389" customFormat="1">
      <c r="A25" s="934"/>
      <c r="B25" s="388" t="s">
        <v>709</v>
      </c>
      <c r="C25" s="388">
        <v>0.9375</v>
      </c>
      <c r="D25" s="388">
        <v>0.83333333333333348</v>
      </c>
      <c r="E25" s="388">
        <v>1</v>
      </c>
      <c r="F25" s="388">
        <v>0.8125</v>
      </c>
      <c r="G25" s="388">
        <v>0.8125</v>
      </c>
      <c r="H25" s="388">
        <v>0.8125</v>
      </c>
      <c r="I25" s="388">
        <v>0.875</v>
      </c>
      <c r="J25" s="388">
        <v>0.8125</v>
      </c>
      <c r="K25" s="388">
        <v>0.83333333333333348</v>
      </c>
      <c r="L25" s="388">
        <v>0.75</v>
      </c>
      <c r="M25" s="388">
        <v>0.8125</v>
      </c>
      <c r="N25" s="388">
        <v>0.875</v>
      </c>
      <c r="O25" s="388">
        <v>0.375</v>
      </c>
      <c r="P25" s="388">
        <v>0.875</v>
      </c>
      <c r="Q25" s="388">
        <v>0.875</v>
      </c>
      <c r="R25" s="388">
        <v>0.9375</v>
      </c>
      <c r="S25" s="388">
        <v>0.8125</v>
      </c>
      <c r="T25" s="388">
        <v>0.6875</v>
      </c>
      <c r="U25" s="388">
        <v>0.875</v>
      </c>
      <c r="V25" s="388">
        <v>0.625</v>
      </c>
      <c r="W25" s="388">
        <v>0.9375</v>
      </c>
      <c r="X25" s="388">
        <v>0.625</v>
      </c>
      <c r="Y25" s="388">
        <v>0.4375</v>
      </c>
      <c r="Z25" s="388">
        <v>0.4375</v>
      </c>
      <c r="AA25" s="388">
        <v>0.5</v>
      </c>
      <c r="AB25" s="388">
        <v>0.5</v>
      </c>
      <c r="AC25" s="388">
        <v>0.66666666666666652</v>
      </c>
      <c r="AD25" s="388">
        <v>0.91666666666666652</v>
      </c>
      <c r="AE25" s="388">
        <v>0.83333333333333348</v>
      </c>
      <c r="AF25" s="388">
        <v>0.75</v>
      </c>
      <c r="AG25" s="388">
        <v>0.66666666666666652</v>
      </c>
      <c r="AH25" s="388">
        <v>0.58333333333333337</v>
      </c>
      <c r="AI25" s="388">
        <v>0.4375</v>
      </c>
      <c r="AJ25" s="388">
        <v>0.58333333333333337</v>
      </c>
      <c r="AK25" s="388">
        <v>0.75</v>
      </c>
      <c r="AL25" s="388">
        <v>0.75</v>
      </c>
      <c r="AM25" s="388">
        <v>0.5</v>
      </c>
      <c r="AN25" s="388">
        <v>0.4375</v>
      </c>
      <c r="AO25" s="388">
        <v>0.66666666666666652</v>
      </c>
      <c r="AP25" s="388">
        <v>0.6875</v>
      </c>
      <c r="AQ25" s="388">
        <v>0.75</v>
      </c>
      <c r="AR25" s="388">
        <v>0.8125</v>
      </c>
      <c r="AS25" s="388">
        <v>0.5</v>
      </c>
      <c r="AT25" s="388">
        <v>0.83333333333333348</v>
      </c>
      <c r="AU25" s="388">
        <v>0.75</v>
      </c>
      <c r="AV25" s="388">
        <v>0.5</v>
      </c>
      <c r="AW25" s="388">
        <v>0.6875</v>
      </c>
      <c r="AX25" s="388">
        <v>0.58333333333333337</v>
      </c>
      <c r="AY25" s="388">
        <v>0.9375</v>
      </c>
      <c r="AZ25" s="388">
        <v>0.5</v>
      </c>
      <c r="BA25" s="388">
        <v>0.83333333333333348</v>
      </c>
      <c r="BB25" s="388">
        <v>0.75</v>
      </c>
      <c r="BC25" s="388">
        <v>0.91666666666666652</v>
      </c>
      <c r="BD25" s="388">
        <v>0.75</v>
      </c>
      <c r="BE25" s="388">
        <v>0.58333333333333337</v>
      </c>
      <c r="BF25" s="388">
        <v>0.66666666666666652</v>
      </c>
      <c r="BG25" s="388">
        <v>0.66666666666666652</v>
      </c>
      <c r="BH25" s="388">
        <v>0.75</v>
      </c>
      <c r="BI25" s="388">
        <v>0.75</v>
      </c>
      <c r="BJ25" s="388">
        <v>0.8125</v>
      </c>
      <c r="BK25" s="388">
        <v>0.875</v>
      </c>
      <c r="BL25" s="388">
        <v>0.6875</v>
      </c>
      <c r="BM25" s="388">
        <v>0.8125</v>
      </c>
      <c r="BN25" s="388">
        <v>0.875</v>
      </c>
      <c r="BO25" s="388">
        <v>0.75</v>
      </c>
      <c r="BP25" s="388">
        <v>0.75</v>
      </c>
      <c r="BQ25" s="388">
        <v>0.9375</v>
      </c>
      <c r="BR25" s="388">
        <v>0.75</v>
      </c>
      <c r="BS25" s="388">
        <v>1</v>
      </c>
      <c r="BT25" s="388">
        <v>0.75</v>
      </c>
      <c r="BU25" s="388">
        <v>0.75</v>
      </c>
      <c r="BV25" s="388">
        <v>1</v>
      </c>
      <c r="BW25" s="388">
        <v>0.625</v>
      </c>
      <c r="BX25" s="388">
        <v>0.875</v>
      </c>
      <c r="BY25" s="388">
        <v>0.875</v>
      </c>
      <c r="BZ25" s="388">
        <v>0.875</v>
      </c>
      <c r="CA25" s="388">
        <v>0.875</v>
      </c>
      <c r="CB25" s="388">
        <v>0.875</v>
      </c>
      <c r="CC25" s="388">
        <v>0.8125</v>
      </c>
      <c r="CD25" s="388">
        <v>0.875</v>
      </c>
      <c r="CE25" s="388">
        <v>0.875</v>
      </c>
      <c r="CF25" s="388">
        <v>0.875</v>
      </c>
      <c r="CG25" s="388">
        <v>0.875</v>
      </c>
      <c r="CH25" s="388">
        <v>0.875</v>
      </c>
      <c r="CI25" s="388">
        <v>0.875</v>
      </c>
      <c r="CJ25" s="388">
        <v>0.875</v>
      </c>
      <c r="CK25" s="388">
        <v>0.875</v>
      </c>
      <c r="CL25" s="388">
        <v>0.875</v>
      </c>
      <c r="CM25" s="388">
        <v>0.875</v>
      </c>
      <c r="CN25" s="388">
        <v>0.875</v>
      </c>
      <c r="CO25" s="388">
        <v>0.875</v>
      </c>
      <c r="CP25" s="388">
        <v>0.875</v>
      </c>
      <c r="CQ25" s="388">
        <v>0.875</v>
      </c>
      <c r="CR25" s="388">
        <v>0.875</v>
      </c>
      <c r="CS25" s="388">
        <v>0.875</v>
      </c>
      <c r="CT25" s="388">
        <v>0.6875</v>
      </c>
      <c r="CU25" s="388">
        <v>0.875</v>
      </c>
      <c r="CV25" s="388">
        <v>0.875</v>
      </c>
      <c r="CW25" s="388">
        <v>0.875</v>
      </c>
      <c r="CX25" s="388">
        <v>0.875</v>
      </c>
      <c r="CY25" s="388">
        <v>0.875</v>
      </c>
      <c r="CZ25" s="388">
        <v>0.875</v>
      </c>
      <c r="DA25" s="388">
        <v>0.75</v>
      </c>
      <c r="DB25" s="388">
        <v>0.75</v>
      </c>
      <c r="DC25" s="388">
        <v>0.625</v>
      </c>
      <c r="DD25" s="388">
        <v>0.9375</v>
      </c>
      <c r="DE25" s="388">
        <v>0.875</v>
      </c>
      <c r="DF25" s="388">
        <v>0.625</v>
      </c>
      <c r="DG25" s="388">
        <v>0.5625</v>
      </c>
      <c r="DH25" s="388">
        <v>0.5625</v>
      </c>
      <c r="DI25" s="388">
        <v>0.6875</v>
      </c>
      <c r="DJ25" s="388">
        <v>0.625</v>
      </c>
      <c r="DK25" s="388">
        <v>0.6875</v>
      </c>
      <c r="DL25" s="388">
        <v>0.625</v>
      </c>
      <c r="DM25" s="388">
        <v>0.625</v>
      </c>
      <c r="DN25" s="388">
        <v>0.5625</v>
      </c>
      <c r="DO25" s="388">
        <v>0.5625</v>
      </c>
      <c r="DP25" s="388">
        <v>0.75</v>
      </c>
      <c r="DQ25" s="388">
        <v>0.8125</v>
      </c>
      <c r="DR25" s="388">
        <v>0.75</v>
      </c>
      <c r="DS25" s="388">
        <v>0.8125</v>
      </c>
      <c r="DT25" s="388">
        <v>0.6875</v>
      </c>
      <c r="DU25" s="388">
        <v>0.875</v>
      </c>
      <c r="DV25" s="388">
        <v>0.6875</v>
      </c>
      <c r="DW25" s="388">
        <v>0.5</v>
      </c>
      <c r="DX25" s="388">
        <v>0.875</v>
      </c>
      <c r="DY25" s="388">
        <v>0.875</v>
      </c>
      <c r="DZ25" s="388">
        <v>0.625</v>
      </c>
      <c r="EA25" s="388">
        <v>0.8125</v>
      </c>
      <c r="EB25" s="388">
        <v>0.8125</v>
      </c>
      <c r="EC25" s="388">
        <v>0.75</v>
      </c>
      <c r="ED25" s="388">
        <v>0.8125</v>
      </c>
      <c r="EE25" s="388">
        <v>0.6875</v>
      </c>
      <c r="EF25" s="388">
        <v>0.5625</v>
      </c>
      <c r="EG25" s="388">
        <v>0.6875</v>
      </c>
      <c r="EH25" s="388">
        <v>0.6875</v>
      </c>
      <c r="EI25" s="388">
        <v>0.75</v>
      </c>
      <c r="EJ25" s="388">
        <v>0.4375</v>
      </c>
      <c r="EK25" s="388">
        <v>0.5625</v>
      </c>
      <c r="EL25" s="388">
        <v>0.6875</v>
      </c>
      <c r="EM25" s="388">
        <v>0.5625</v>
      </c>
      <c r="EN25" s="388">
        <v>0.625</v>
      </c>
      <c r="EO25" s="388">
        <v>0.625</v>
      </c>
      <c r="EP25" s="388">
        <v>0.875</v>
      </c>
      <c r="EQ25" s="388">
        <v>0.4375</v>
      </c>
      <c r="ER25" s="388">
        <v>0.4375</v>
      </c>
      <c r="ES25" s="388">
        <v>0.6875</v>
      </c>
      <c r="ET25" s="388">
        <v>0.75</v>
      </c>
      <c r="EU25" s="388">
        <v>0.5625</v>
      </c>
      <c r="EV25" s="388">
        <v>0.6875</v>
      </c>
      <c r="EW25" s="388">
        <v>0.75</v>
      </c>
      <c r="EX25" s="388">
        <v>0.8125</v>
      </c>
      <c r="EY25" s="388">
        <v>0.5625</v>
      </c>
      <c r="EZ25" s="388">
        <v>0.9375</v>
      </c>
      <c r="FA25" s="388">
        <v>0.625</v>
      </c>
      <c r="FB25" s="388">
        <v>0.5</v>
      </c>
      <c r="FC25" s="388">
        <v>0.6875</v>
      </c>
      <c r="FD25" s="388">
        <v>0.8125</v>
      </c>
      <c r="FE25" s="388">
        <v>0.625</v>
      </c>
      <c r="FF25" s="388">
        <v>0.5625</v>
      </c>
      <c r="FG25" s="388">
        <v>0.5</v>
      </c>
      <c r="FH25" s="388">
        <v>0.75</v>
      </c>
      <c r="FI25" s="388">
        <v>0.5</v>
      </c>
      <c r="FJ25" s="388">
        <v>0.6875</v>
      </c>
      <c r="FK25" s="388">
        <v>0.375</v>
      </c>
      <c r="FL25" s="388">
        <v>0.75</v>
      </c>
      <c r="FM25" s="388">
        <v>0.6875</v>
      </c>
      <c r="FN25" s="388">
        <v>0.5</v>
      </c>
      <c r="FO25" s="388">
        <v>0.625</v>
      </c>
      <c r="FP25" s="388">
        <v>0.5</v>
      </c>
      <c r="FQ25" s="388">
        <v>0.5625</v>
      </c>
      <c r="FR25" s="388">
        <v>0.625</v>
      </c>
      <c r="FS25" s="388">
        <v>0.5625</v>
      </c>
      <c r="FT25" s="388">
        <v>0.6875</v>
      </c>
      <c r="FU25" s="388">
        <v>0.5625</v>
      </c>
      <c r="FV25" s="388">
        <v>0.5625</v>
      </c>
      <c r="FW25" s="388">
        <v>0.6875</v>
      </c>
      <c r="FX25" s="388">
        <v>0.25</v>
      </c>
      <c r="FY25" s="388">
        <v>0.5625</v>
      </c>
      <c r="FZ25" s="388">
        <v>0.25</v>
      </c>
      <c r="GA25" s="388">
        <v>0.5</v>
      </c>
      <c r="GB25" s="388">
        <v>0.75</v>
      </c>
      <c r="GC25" s="388">
        <v>0.75</v>
      </c>
      <c r="GD25" s="388">
        <v>0.25</v>
      </c>
      <c r="GE25" s="388">
        <v>0.625</v>
      </c>
      <c r="GF25" s="388">
        <v>0.625</v>
      </c>
      <c r="GG25" s="388">
        <v>0.8125</v>
      </c>
      <c r="GH25" s="388">
        <v>0.375</v>
      </c>
      <c r="GI25" s="388">
        <v>0.6875</v>
      </c>
      <c r="GJ25" s="388">
        <v>0.8125</v>
      </c>
      <c r="GK25" s="388">
        <v>0.5625</v>
      </c>
      <c r="GL25" s="388">
        <v>0.625</v>
      </c>
      <c r="GM25" s="388">
        <v>0.625</v>
      </c>
      <c r="GN25" s="388">
        <v>0.75</v>
      </c>
      <c r="GO25" s="388">
        <v>0.875</v>
      </c>
      <c r="GP25" s="388">
        <v>0.875</v>
      </c>
      <c r="GQ25" s="388">
        <v>0.875</v>
      </c>
      <c r="GR25" s="388">
        <v>0.9375</v>
      </c>
      <c r="GS25" s="388">
        <v>0.6875</v>
      </c>
      <c r="GT25" s="388">
        <v>0.5625</v>
      </c>
      <c r="GU25" s="388">
        <v>0.625</v>
      </c>
      <c r="GV25" s="388">
        <v>0.5625</v>
      </c>
      <c r="GW25" s="388">
        <v>0.875</v>
      </c>
      <c r="GX25" s="388">
        <v>0.5</v>
      </c>
      <c r="GY25" s="388">
        <v>0.6875</v>
      </c>
      <c r="GZ25" s="388">
        <v>0.6875</v>
      </c>
      <c r="HA25" s="388">
        <v>0.75</v>
      </c>
      <c r="HB25" s="388">
        <v>0.75</v>
      </c>
      <c r="HC25" s="388">
        <v>0.6875</v>
      </c>
      <c r="HD25" s="388">
        <v>0.625</v>
      </c>
      <c r="HE25" s="388">
        <v>0.6875</v>
      </c>
      <c r="HF25" s="388">
        <v>0.6875</v>
      </c>
      <c r="HG25" s="388">
        <v>0.75</v>
      </c>
      <c r="HH25" s="388">
        <v>0.8125</v>
      </c>
      <c r="HI25" s="388">
        <v>0.4375</v>
      </c>
      <c r="HJ25" s="388">
        <v>0.5625</v>
      </c>
      <c r="HK25" s="388">
        <v>0.625</v>
      </c>
      <c r="HL25" s="388">
        <v>0.4375</v>
      </c>
      <c r="HM25" s="388">
        <v>0.75</v>
      </c>
      <c r="HN25" s="388">
        <v>0.6875</v>
      </c>
      <c r="HO25" s="388">
        <v>0.75</v>
      </c>
      <c r="HP25" s="388">
        <v>0.75</v>
      </c>
      <c r="HQ25" s="388">
        <v>0.5625</v>
      </c>
      <c r="HR25" s="388">
        <v>0.6875</v>
      </c>
      <c r="HS25" s="388">
        <v>0.5625</v>
      </c>
      <c r="HT25" s="388">
        <v>0.6875</v>
      </c>
      <c r="HU25" s="388">
        <v>0.75</v>
      </c>
      <c r="HV25" s="388">
        <v>0.6875</v>
      </c>
      <c r="HW25" s="388">
        <v>0.75</v>
      </c>
      <c r="HX25" s="388">
        <v>0.6875</v>
      </c>
      <c r="HY25" s="388">
        <v>0.6875</v>
      </c>
      <c r="HZ25" s="388">
        <v>0.6875</v>
      </c>
      <c r="IA25" s="388">
        <v>0.75</v>
      </c>
      <c r="IB25" s="388">
        <v>0.75</v>
      </c>
      <c r="IC25" s="388">
        <v>0.5</v>
      </c>
      <c r="ID25" s="388">
        <v>0.5</v>
      </c>
      <c r="IE25" s="388">
        <v>0.5625</v>
      </c>
      <c r="IF25" s="388">
        <v>0.5</v>
      </c>
      <c r="IG25" s="388">
        <v>0.5</v>
      </c>
      <c r="IH25" s="388">
        <v>0.625</v>
      </c>
      <c r="II25" s="388">
        <v>0.5625</v>
      </c>
      <c r="IJ25" s="388">
        <v>0.5</v>
      </c>
      <c r="IK25" s="388">
        <v>0.6875</v>
      </c>
      <c r="IL25" s="388">
        <v>0.66666666666666585</v>
      </c>
    </row>
    <row r="26" spans="1:246" s="365" customFormat="1">
      <c r="A26" s="934"/>
      <c r="B26" s="386"/>
      <c r="C26" s="387"/>
      <c r="D26" s="387"/>
      <c r="E26" s="387"/>
      <c r="F26" s="387"/>
      <c r="G26" s="387"/>
      <c r="H26" s="387"/>
      <c r="I26" s="387"/>
      <c r="J26" s="387"/>
      <c r="K26" s="387"/>
      <c r="L26" s="387"/>
      <c r="M26" s="387"/>
      <c r="N26" s="387"/>
      <c r="O26" s="387"/>
      <c r="P26" s="387"/>
      <c r="Q26" s="387"/>
      <c r="R26" s="387"/>
      <c r="S26" s="387"/>
      <c r="T26" s="387"/>
      <c r="U26" s="387"/>
      <c r="V26" s="387"/>
      <c r="W26" s="387"/>
      <c r="X26" s="387"/>
      <c r="Y26" s="387"/>
      <c r="Z26" s="387"/>
      <c r="AA26" s="387"/>
      <c r="AB26" s="387"/>
      <c r="AC26" s="387"/>
      <c r="AD26" s="387"/>
      <c r="AE26" s="387"/>
      <c r="AF26" s="387"/>
      <c r="AG26" s="387"/>
      <c r="AH26" s="387"/>
      <c r="AI26" s="387"/>
      <c r="AJ26" s="387"/>
      <c r="AK26" s="387"/>
      <c r="AL26" s="387"/>
      <c r="AM26" s="387"/>
      <c r="AN26" s="387"/>
      <c r="AO26" s="387"/>
      <c r="AP26" s="387"/>
      <c r="AQ26" s="387"/>
      <c r="AR26" s="387"/>
      <c r="AS26" s="387"/>
      <c r="AT26" s="387"/>
      <c r="AU26" s="387"/>
      <c r="AV26" s="387"/>
      <c r="AW26" s="387"/>
      <c r="AX26" s="387"/>
      <c r="AY26" s="387"/>
      <c r="AZ26" s="387"/>
      <c r="BA26" s="387"/>
      <c r="BB26" s="387"/>
      <c r="BC26" s="387"/>
      <c r="BD26" s="387"/>
      <c r="BE26" s="387"/>
      <c r="BF26" s="387"/>
      <c r="BG26" s="387"/>
      <c r="BH26" s="387"/>
      <c r="BI26" s="387"/>
      <c r="BJ26" s="387"/>
      <c r="BK26" s="387"/>
      <c r="BL26" s="387"/>
      <c r="BM26" s="387"/>
      <c r="BN26" s="387"/>
      <c r="BO26" s="387"/>
      <c r="BP26" s="387"/>
      <c r="BQ26" s="387"/>
      <c r="BR26" s="387"/>
      <c r="BS26" s="387"/>
      <c r="BT26" s="387"/>
      <c r="BU26" s="387"/>
      <c r="BV26" s="387"/>
      <c r="BW26" s="387"/>
      <c r="BX26" s="387"/>
      <c r="BY26" s="387"/>
      <c r="BZ26" s="387"/>
      <c r="CA26" s="387"/>
      <c r="CB26" s="387"/>
      <c r="CC26" s="387"/>
      <c r="CD26" s="387"/>
      <c r="CE26" s="387"/>
      <c r="CF26" s="387"/>
      <c r="CG26" s="387"/>
      <c r="CH26" s="387"/>
      <c r="CI26" s="387"/>
      <c r="CJ26" s="387"/>
      <c r="CK26" s="387"/>
      <c r="CL26" s="387"/>
      <c r="CM26" s="387"/>
      <c r="CN26" s="387"/>
      <c r="CO26" s="387"/>
      <c r="CP26" s="387"/>
      <c r="CQ26" s="387"/>
      <c r="CR26" s="387"/>
      <c r="CS26" s="387"/>
      <c r="CT26" s="387"/>
      <c r="CU26" s="387"/>
      <c r="CV26" s="387"/>
      <c r="CW26" s="387"/>
      <c r="CX26" s="387"/>
      <c r="CY26" s="387"/>
      <c r="CZ26" s="387"/>
      <c r="DA26" s="387"/>
      <c r="DB26" s="387"/>
      <c r="DC26" s="387"/>
      <c r="DD26" s="387"/>
      <c r="DE26" s="387"/>
      <c r="DF26" s="387"/>
      <c r="DG26" s="387"/>
      <c r="DH26" s="387"/>
      <c r="DI26" s="387"/>
      <c r="DJ26" s="387"/>
      <c r="DK26" s="387"/>
      <c r="DL26" s="387"/>
      <c r="DM26" s="387"/>
      <c r="DN26" s="387"/>
      <c r="DO26" s="387"/>
      <c r="DP26" s="387"/>
      <c r="DQ26" s="387"/>
      <c r="DR26" s="387"/>
      <c r="DS26" s="387"/>
      <c r="DT26" s="387"/>
      <c r="DU26" s="387"/>
      <c r="DV26" s="387"/>
      <c r="DW26" s="387"/>
      <c r="DX26" s="387"/>
      <c r="DY26" s="387"/>
      <c r="DZ26" s="387"/>
      <c r="EA26" s="387"/>
      <c r="EB26" s="387"/>
      <c r="EC26" s="387"/>
      <c r="ED26" s="387"/>
      <c r="EE26" s="387"/>
      <c r="EF26" s="387"/>
      <c r="EG26" s="387"/>
      <c r="EH26" s="387"/>
      <c r="EI26" s="387"/>
      <c r="EJ26" s="387"/>
      <c r="EK26" s="387"/>
      <c r="EL26" s="387"/>
      <c r="EM26" s="387"/>
      <c r="EN26" s="387"/>
      <c r="EO26" s="387"/>
      <c r="EP26" s="387"/>
      <c r="EQ26" s="387"/>
      <c r="ER26" s="387"/>
      <c r="ES26" s="387"/>
      <c r="ET26" s="387"/>
      <c r="EU26" s="387"/>
      <c r="EV26" s="387"/>
      <c r="EW26" s="387"/>
      <c r="EX26" s="387"/>
      <c r="EY26" s="387"/>
      <c r="EZ26" s="387"/>
      <c r="FA26" s="387"/>
      <c r="FB26" s="387"/>
      <c r="FC26" s="387"/>
      <c r="FD26" s="387"/>
      <c r="FE26" s="387"/>
      <c r="FF26" s="387"/>
      <c r="FG26" s="387"/>
      <c r="FH26" s="387"/>
      <c r="FI26" s="387"/>
      <c r="FJ26" s="387"/>
      <c r="FK26" s="387"/>
      <c r="FL26" s="387"/>
      <c r="FM26" s="387"/>
      <c r="FN26" s="387"/>
      <c r="FO26" s="387"/>
      <c r="FP26" s="387"/>
      <c r="FQ26" s="387"/>
      <c r="FR26" s="387"/>
      <c r="FS26" s="387"/>
      <c r="FT26" s="387"/>
      <c r="FU26" s="387"/>
      <c r="FV26" s="387"/>
      <c r="FW26" s="387"/>
      <c r="FX26" s="387"/>
      <c r="FY26" s="387"/>
      <c r="FZ26" s="387"/>
      <c r="GA26" s="387"/>
      <c r="GB26" s="387"/>
      <c r="GC26" s="387"/>
      <c r="GD26" s="387"/>
      <c r="GE26" s="387"/>
      <c r="GF26" s="387"/>
      <c r="GG26" s="387"/>
      <c r="GH26" s="387"/>
      <c r="GI26" s="387"/>
      <c r="GJ26" s="387"/>
      <c r="GK26" s="387"/>
      <c r="GL26" s="387"/>
      <c r="GM26" s="387"/>
      <c r="GN26" s="387"/>
      <c r="GO26" s="387"/>
      <c r="GP26" s="387"/>
      <c r="GQ26" s="387"/>
      <c r="GR26" s="387"/>
      <c r="GS26" s="387"/>
      <c r="GT26" s="387"/>
      <c r="GU26" s="387"/>
      <c r="GV26" s="387"/>
      <c r="GW26" s="387"/>
      <c r="GX26" s="387"/>
      <c r="GY26" s="387"/>
      <c r="GZ26" s="387"/>
      <c r="HA26" s="387"/>
      <c r="HB26" s="387"/>
      <c r="HC26" s="387"/>
      <c r="HD26" s="387"/>
      <c r="HE26" s="387"/>
      <c r="HF26" s="387"/>
      <c r="HG26" s="387"/>
      <c r="HH26" s="387"/>
      <c r="HI26" s="387"/>
      <c r="HJ26" s="387"/>
      <c r="HK26" s="387"/>
      <c r="HL26" s="387"/>
      <c r="HM26" s="387"/>
      <c r="HN26" s="387"/>
      <c r="HO26" s="387"/>
      <c r="HP26" s="387"/>
      <c r="HQ26" s="387"/>
      <c r="HR26" s="387"/>
      <c r="HS26" s="387"/>
      <c r="HT26" s="387"/>
      <c r="HU26" s="387"/>
      <c r="HV26" s="387"/>
      <c r="HW26" s="387"/>
      <c r="HX26" s="387"/>
      <c r="HY26" s="387"/>
      <c r="HZ26" s="387"/>
      <c r="IA26" s="387"/>
      <c r="IB26" s="387"/>
      <c r="IC26" s="387"/>
      <c r="ID26" s="387"/>
      <c r="IE26" s="387"/>
      <c r="IF26" s="387"/>
      <c r="IG26" s="387"/>
      <c r="IH26" s="387"/>
      <c r="II26" s="387"/>
      <c r="IJ26" s="387"/>
      <c r="IK26" s="387"/>
      <c r="IL26" s="387"/>
    </row>
    <row r="27" spans="1:246" s="365" customFormat="1">
      <c r="A27" s="934"/>
      <c r="B27" s="386"/>
      <c r="C27" s="387"/>
      <c r="D27" s="387"/>
      <c r="E27" s="387"/>
      <c r="F27" s="387"/>
      <c r="G27" s="387"/>
      <c r="H27" s="387"/>
      <c r="I27" s="387"/>
      <c r="J27" s="387"/>
      <c r="K27" s="387"/>
      <c r="L27" s="387"/>
      <c r="M27" s="387"/>
      <c r="N27" s="387"/>
      <c r="O27" s="387"/>
      <c r="P27" s="387"/>
      <c r="Q27" s="387"/>
      <c r="R27" s="387"/>
      <c r="S27" s="387"/>
      <c r="T27" s="387"/>
      <c r="U27" s="387"/>
      <c r="V27" s="387"/>
      <c r="W27" s="387"/>
      <c r="X27" s="387"/>
      <c r="Y27" s="387"/>
      <c r="Z27" s="387"/>
      <c r="AA27" s="387"/>
      <c r="AB27" s="387"/>
      <c r="AC27" s="387"/>
      <c r="AD27" s="387"/>
      <c r="AE27" s="387"/>
      <c r="AF27" s="387"/>
      <c r="AG27" s="387"/>
      <c r="AH27" s="387"/>
      <c r="AI27" s="387"/>
      <c r="AJ27" s="387"/>
      <c r="AK27" s="387"/>
      <c r="AL27" s="387"/>
      <c r="AM27" s="387"/>
      <c r="AN27" s="387"/>
      <c r="AO27" s="387"/>
      <c r="AP27" s="387"/>
      <c r="AQ27" s="387"/>
      <c r="AR27" s="387"/>
      <c r="AS27" s="387"/>
      <c r="AT27" s="387"/>
      <c r="AU27" s="387"/>
      <c r="AV27" s="387"/>
      <c r="AW27" s="387"/>
      <c r="AX27" s="387"/>
      <c r="AY27" s="387"/>
      <c r="AZ27" s="387"/>
      <c r="BA27" s="387"/>
      <c r="BB27" s="387"/>
      <c r="BC27" s="387"/>
      <c r="BD27" s="387"/>
      <c r="BE27" s="387"/>
      <c r="BF27" s="387"/>
      <c r="BG27" s="387"/>
      <c r="BH27" s="387"/>
      <c r="BI27" s="387"/>
      <c r="BJ27" s="387"/>
      <c r="BK27" s="387"/>
      <c r="BL27" s="387"/>
      <c r="BM27" s="387"/>
      <c r="BN27" s="387"/>
      <c r="BO27" s="387"/>
      <c r="BP27" s="387"/>
      <c r="BQ27" s="387"/>
      <c r="BR27" s="387"/>
      <c r="BS27" s="387"/>
      <c r="BT27" s="387"/>
      <c r="BU27" s="387"/>
      <c r="BV27" s="387"/>
      <c r="BW27" s="387"/>
      <c r="BX27" s="387"/>
      <c r="BY27" s="387"/>
      <c r="BZ27" s="387"/>
      <c r="CA27" s="387"/>
      <c r="CB27" s="387"/>
      <c r="CC27" s="387"/>
      <c r="CD27" s="387"/>
      <c r="CE27" s="387"/>
      <c r="CF27" s="387"/>
      <c r="CG27" s="387"/>
      <c r="CH27" s="387"/>
      <c r="CI27" s="387"/>
      <c r="CJ27" s="387"/>
      <c r="CK27" s="387"/>
      <c r="CL27" s="387"/>
      <c r="CM27" s="387"/>
      <c r="CN27" s="387"/>
      <c r="CO27" s="387"/>
      <c r="CP27" s="387"/>
      <c r="CQ27" s="387"/>
      <c r="CR27" s="387"/>
      <c r="CS27" s="387"/>
      <c r="CT27" s="387"/>
      <c r="CU27" s="387"/>
      <c r="CV27" s="387"/>
      <c r="CW27" s="387"/>
      <c r="CX27" s="387"/>
      <c r="CY27" s="387"/>
      <c r="CZ27" s="387"/>
      <c r="DA27" s="387"/>
      <c r="DB27" s="387"/>
      <c r="DC27" s="387"/>
      <c r="DD27" s="387"/>
      <c r="DE27" s="387"/>
      <c r="DF27" s="387"/>
      <c r="DG27" s="387"/>
      <c r="DH27" s="387"/>
      <c r="DI27" s="387"/>
      <c r="DJ27" s="387"/>
      <c r="DK27" s="387"/>
      <c r="DL27" s="387"/>
      <c r="DM27" s="387"/>
      <c r="DN27" s="387"/>
      <c r="DO27" s="387"/>
      <c r="DP27" s="387"/>
      <c r="DQ27" s="387"/>
      <c r="DR27" s="387"/>
      <c r="DS27" s="387"/>
      <c r="DT27" s="387"/>
      <c r="DU27" s="387"/>
      <c r="DV27" s="387"/>
      <c r="DW27" s="387"/>
      <c r="DX27" s="387"/>
      <c r="DY27" s="387"/>
      <c r="DZ27" s="387"/>
      <c r="EA27" s="387"/>
      <c r="EB27" s="387"/>
      <c r="EC27" s="387"/>
      <c r="ED27" s="387"/>
      <c r="EE27" s="387"/>
      <c r="EF27" s="387"/>
      <c r="EG27" s="387"/>
      <c r="EH27" s="387"/>
      <c r="EI27" s="387"/>
      <c r="EJ27" s="387"/>
      <c r="EK27" s="387"/>
      <c r="EL27" s="387"/>
      <c r="EM27" s="387"/>
      <c r="EN27" s="387"/>
      <c r="EO27" s="387"/>
      <c r="EP27" s="387"/>
      <c r="EQ27" s="387"/>
      <c r="ER27" s="387"/>
      <c r="ES27" s="387"/>
      <c r="ET27" s="387"/>
      <c r="EU27" s="387"/>
      <c r="EV27" s="387"/>
      <c r="EW27" s="387"/>
      <c r="EX27" s="387"/>
      <c r="EY27" s="387"/>
      <c r="EZ27" s="387"/>
      <c r="FA27" s="387"/>
      <c r="FB27" s="387"/>
      <c r="FC27" s="387"/>
      <c r="FD27" s="387"/>
      <c r="FE27" s="387"/>
      <c r="FF27" s="387"/>
      <c r="FG27" s="387"/>
      <c r="FH27" s="387"/>
      <c r="FI27" s="387"/>
      <c r="FJ27" s="387"/>
      <c r="FK27" s="387"/>
      <c r="FL27" s="387"/>
      <c r="FM27" s="387"/>
      <c r="FN27" s="387"/>
      <c r="FO27" s="387"/>
      <c r="FP27" s="387"/>
      <c r="FQ27" s="387"/>
      <c r="FR27" s="387"/>
      <c r="FS27" s="387"/>
      <c r="FT27" s="387"/>
      <c r="FU27" s="387"/>
      <c r="FV27" s="387"/>
      <c r="FW27" s="387"/>
      <c r="FX27" s="387"/>
      <c r="FY27" s="387"/>
      <c r="FZ27" s="387"/>
      <c r="GA27" s="387"/>
      <c r="GB27" s="387"/>
      <c r="GC27" s="387"/>
      <c r="GD27" s="387"/>
      <c r="GE27" s="387"/>
      <c r="GF27" s="387"/>
      <c r="GG27" s="387"/>
      <c r="GH27" s="387"/>
      <c r="GI27" s="387"/>
      <c r="GJ27" s="387"/>
      <c r="GK27" s="387"/>
      <c r="GL27" s="387"/>
      <c r="GM27" s="387"/>
      <c r="GN27" s="387"/>
      <c r="GO27" s="387"/>
      <c r="GP27" s="387"/>
      <c r="GQ27" s="387"/>
      <c r="GR27" s="387"/>
      <c r="GS27" s="387"/>
      <c r="GT27" s="387"/>
      <c r="GU27" s="387"/>
      <c r="GV27" s="387"/>
      <c r="GW27" s="387"/>
      <c r="GX27" s="387"/>
      <c r="GY27" s="387"/>
      <c r="GZ27" s="387"/>
      <c r="HA27" s="387"/>
      <c r="HB27" s="387"/>
      <c r="HC27" s="387"/>
      <c r="HD27" s="387"/>
      <c r="HE27" s="387"/>
      <c r="HF27" s="387"/>
      <c r="HG27" s="387"/>
      <c r="HH27" s="387"/>
      <c r="HI27" s="387"/>
      <c r="HJ27" s="387"/>
      <c r="HK27" s="387"/>
      <c r="HL27" s="387"/>
      <c r="HM27" s="387"/>
      <c r="HN27" s="387"/>
      <c r="HO27" s="387"/>
      <c r="HP27" s="387"/>
      <c r="HQ27" s="387"/>
      <c r="HR27" s="387"/>
      <c r="HS27" s="387"/>
      <c r="HT27" s="387"/>
      <c r="HU27" s="387"/>
      <c r="HV27" s="387"/>
      <c r="HW27" s="387"/>
      <c r="HX27" s="387"/>
      <c r="HY27" s="387"/>
      <c r="HZ27" s="387"/>
      <c r="IA27" s="387"/>
      <c r="IB27" s="387"/>
      <c r="IC27" s="387"/>
      <c r="ID27" s="387"/>
      <c r="IE27" s="387"/>
      <c r="IF27" s="387"/>
      <c r="IG27" s="387"/>
      <c r="IH27" s="387"/>
      <c r="II27" s="387"/>
      <c r="IJ27" s="387"/>
      <c r="IK27" s="387"/>
      <c r="IL27" s="387"/>
    </row>
    <row r="28" spans="1:246" s="365" customFormat="1">
      <c r="A28" s="390"/>
      <c r="C28" s="391"/>
      <c r="D28" s="391"/>
      <c r="E28" s="391"/>
      <c r="F28" s="391"/>
      <c r="G28" s="391"/>
      <c r="H28" s="391"/>
      <c r="I28" s="391"/>
      <c r="J28" s="391"/>
      <c r="K28" s="391"/>
      <c r="L28" s="391"/>
      <c r="M28" s="391"/>
      <c r="N28" s="391"/>
      <c r="O28" s="391"/>
      <c r="P28" s="391"/>
      <c r="Q28" s="391"/>
      <c r="R28" s="391"/>
      <c r="S28" s="391"/>
      <c r="T28" s="391"/>
      <c r="U28" s="391"/>
      <c r="V28" s="391"/>
      <c r="W28" s="391"/>
      <c r="X28" s="391"/>
      <c r="Y28" s="391"/>
      <c r="Z28" s="391"/>
      <c r="AA28" s="391"/>
      <c r="AB28" s="391"/>
      <c r="AC28" s="391"/>
      <c r="AD28" s="391"/>
      <c r="AE28" s="391"/>
      <c r="AF28" s="391"/>
      <c r="AG28" s="391"/>
      <c r="AH28" s="391"/>
      <c r="AI28" s="391"/>
      <c r="AJ28" s="391"/>
      <c r="AK28" s="391"/>
      <c r="AL28" s="391"/>
      <c r="AM28" s="391"/>
      <c r="AN28" s="391"/>
      <c r="AO28" s="391"/>
      <c r="AP28" s="391"/>
      <c r="AQ28" s="391"/>
      <c r="AR28" s="391"/>
      <c r="AS28" s="391"/>
      <c r="AT28" s="391"/>
      <c r="AU28" s="391"/>
      <c r="AV28" s="391"/>
      <c r="AW28" s="391"/>
      <c r="AX28" s="391"/>
      <c r="AY28" s="391"/>
      <c r="AZ28" s="391"/>
      <c r="BA28" s="391"/>
      <c r="BB28" s="391"/>
      <c r="BC28" s="391"/>
      <c r="BD28" s="391"/>
      <c r="BE28" s="391"/>
      <c r="BF28" s="391"/>
      <c r="BG28" s="391"/>
      <c r="BH28" s="391"/>
      <c r="BI28" s="391"/>
      <c r="BJ28" s="391"/>
      <c r="BK28" s="391"/>
      <c r="BL28" s="391"/>
      <c r="BM28" s="391"/>
      <c r="BN28" s="391"/>
      <c r="BO28" s="391"/>
      <c r="BP28" s="391"/>
      <c r="BQ28" s="391"/>
      <c r="BR28" s="391"/>
      <c r="BS28" s="391"/>
      <c r="BT28" s="391"/>
      <c r="BU28" s="391"/>
      <c r="BV28" s="391"/>
      <c r="BW28" s="391"/>
      <c r="BX28" s="391"/>
      <c r="BY28" s="391"/>
      <c r="BZ28" s="391"/>
      <c r="CA28" s="391"/>
      <c r="CB28" s="391"/>
      <c r="CC28" s="391"/>
      <c r="CD28" s="391"/>
      <c r="CE28" s="391"/>
      <c r="CF28" s="391"/>
      <c r="CG28" s="391"/>
      <c r="CH28" s="391"/>
      <c r="CI28" s="391"/>
      <c r="CJ28" s="391"/>
      <c r="CK28" s="391"/>
      <c r="CL28" s="391"/>
      <c r="CM28" s="391"/>
      <c r="CN28" s="391"/>
      <c r="CO28" s="391"/>
      <c r="CP28" s="391"/>
      <c r="CQ28" s="391"/>
      <c r="CR28" s="391"/>
      <c r="CS28" s="391"/>
      <c r="CT28" s="391"/>
      <c r="CU28" s="391"/>
      <c r="CV28" s="391"/>
      <c r="CW28" s="391"/>
      <c r="CX28" s="391"/>
      <c r="CY28" s="391"/>
      <c r="CZ28" s="391"/>
      <c r="DA28" s="391"/>
      <c r="DB28" s="391"/>
      <c r="DC28" s="391"/>
      <c r="DD28" s="391"/>
      <c r="DE28" s="391"/>
      <c r="DF28" s="391"/>
      <c r="DG28" s="391"/>
      <c r="DH28" s="391"/>
      <c r="DI28" s="391"/>
      <c r="DJ28" s="391"/>
      <c r="DK28" s="391"/>
      <c r="DL28" s="391"/>
      <c r="DM28" s="391"/>
      <c r="DN28" s="391"/>
      <c r="DO28" s="391"/>
      <c r="DP28" s="391"/>
      <c r="DQ28" s="391"/>
      <c r="DR28" s="391"/>
      <c r="DS28" s="391"/>
      <c r="DT28" s="391"/>
      <c r="DU28" s="391"/>
      <c r="DV28" s="391"/>
      <c r="DW28" s="391"/>
      <c r="DX28" s="391"/>
      <c r="DY28" s="391"/>
      <c r="DZ28" s="391"/>
      <c r="EA28" s="391"/>
      <c r="EB28" s="391"/>
      <c r="EC28" s="391"/>
      <c r="ED28" s="391"/>
      <c r="EE28" s="391"/>
      <c r="EF28" s="391"/>
      <c r="EG28" s="391"/>
      <c r="EH28" s="391"/>
      <c r="EI28" s="391"/>
      <c r="EJ28" s="391"/>
      <c r="EK28" s="391"/>
      <c r="EL28" s="391"/>
      <c r="EM28" s="391"/>
      <c r="EN28" s="391"/>
      <c r="EO28" s="391"/>
      <c r="EP28" s="391"/>
      <c r="EQ28" s="391"/>
      <c r="ER28" s="391"/>
      <c r="ES28" s="391"/>
      <c r="ET28" s="391"/>
      <c r="EU28" s="391"/>
      <c r="EV28" s="391"/>
      <c r="EW28" s="391"/>
      <c r="EX28" s="391"/>
      <c r="EY28" s="391"/>
      <c r="EZ28" s="391"/>
      <c r="FA28" s="391"/>
      <c r="FB28" s="391"/>
      <c r="FC28" s="391"/>
      <c r="FD28" s="391"/>
      <c r="FE28" s="391"/>
      <c r="FF28" s="391"/>
      <c r="FG28" s="391"/>
      <c r="FH28" s="391"/>
      <c r="FI28" s="391"/>
      <c r="FJ28" s="391"/>
      <c r="FK28" s="391"/>
      <c r="FL28" s="391"/>
      <c r="FM28" s="391"/>
      <c r="FN28" s="391"/>
      <c r="FO28" s="391"/>
      <c r="FP28" s="391"/>
      <c r="FQ28" s="391"/>
      <c r="FR28" s="391"/>
      <c r="FS28" s="391"/>
      <c r="FT28" s="391"/>
      <c r="FU28" s="391"/>
      <c r="FV28" s="391"/>
      <c r="FW28" s="391"/>
      <c r="FX28" s="391"/>
      <c r="FY28" s="391"/>
      <c r="FZ28" s="391"/>
      <c r="GA28" s="391"/>
      <c r="GB28" s="391"/>
      <c r="GC28" s="391"/>
      <c r="GD28" s="391"/>
      <c r="GE28" s="391"/>
      <c r="GF28" s="391"/>
      <c r="GG28" s="391"/>
      <c r="GH28" s="391"/>
      <c r="GI28" s="391"/>
      <c r="GJ28" s="391"/>
      <c r="GK28" s="391"/>
      <c r="GL28" s="391"/>
      <c r="GM28" s="391"/>
      <c r="GN28" s="391"/>
      <c r="GO28" s="391"/>
      <c r="GP28" s="391"/>
      <c r="GQ28" s="391"/>
      <c r="GR28" s="391"/>
      <c r="GS28" s="391"/>
      <c r="GT28" s="391"/>
      <c r="GU28" s="391"/>
      <c r="GV28" s="391"/>
      <c r="GW28" s="391"/>
      <c r="GX28" s="391"/>
      <c r="GY28" s="391"/>
      <c r="GZ28" s="391"/>
      <c r="HA28" s="391"/>
      <c r="HB28" s="391"/>
      <c r="HC28" s="391"/>
      <c r="HD28" s="391"/>
      <c r="HE28" s="391"/>
      <c r="HF28" s="391"/>
      <c r="HG28" s="391"/>
      <c r="HH28" s="391"/>
      <c r="HI28" s="391"/>
      <c r="HJ28" s="391"/>
      <c r="HK28" s="391"/>
      <c r="HL28" s="391"/>
      <c r="HM28" s="391"/>
      <c r="HN28" s="391"/>
      <c r="HO28" s="391"/>
      <c r="HP28" s="391"/>
      <c r="HQ28" s="391"/>
      <c r="HR28" s="391"/>
      <c r="HS28" s="391"/>
      <c r="HT28" s="391"/>
      <c r="HU28" s="391"/>
      <c r="HV28" s="391"/>
      <c r="HW28" s="391"/>
      <c r="HX28" s="391"/>
      <c r="HY28" s="391"/>
      <c r="HZ28" s="391"/>
      <c r="IA28" s="391"/>
      <c r="IB28" s="391"/>
      <c r="IC28" s="391"/>
      <c r="ID28" s="391"/>
      <c r="IE28" s="391"/>
      <c r="IF28" s="391"/>
      <c r="IG28" s="391"/>
      <c r="IH28" s="391"/>
      <c r="II28" s="391"/>
      <c r="IJ28" s="391"/>
      <c r="IK28" s="391"/>
      <c r="IL28" s="391"/>
    </row>
    <row r="29" spans="1:246" s="365" customFormat="1" ht="15" customHeight="1">
      <c r="A29" s="938" t="s">
        <v>710</v>
      </c>
      <c r="B29" s="392"/>
      <c r="C29" s="393"/>
      <c r="D29" s="393"/>
      <c r="E29" s="393"/>
      <c r="F29" s="393"/>
      <c r="G29" s="393"/>
      <c r="H29" s="393"/>
      <c r="I29" s="393"/>
      <c r="J29" s="393"/>
      <c r="K29" s="393"/>
      <c r="L29" s="393"/>
      <c r="M29" s="393"/>
      <c r="N29" s="393"/>
      <c r="O29" s="393"/>
      <c r="P29" s="393"/>
      <c r="Q29" s="393"/>
      <c r="R29" s="393"/>
      <c r="S29" s="393"/>
      <c r="T29" s="393"/>
      <c r="U29" s="393"/>
      <c r="V29" s="393"/>
      <c r="W29" s="393"/>
      <c r="X29" s="393"/>
      <c r="Y29" s="393"/>
      <c r="Z29" s="393"/>
      <c r="AA29" s="393"/>
      <c r="AB29" s="393"/>
      <c r="AC29" s="393"/>
      <c r="AD29" s="393"/>
      <c r="AE29" s="393"/>
      <c r="AF29" s="393"/>
      <c r="AG29" s="393"/>
      <c r="AH29" s="393"/>
      <c r="AI29" s="393"/>
      <c r="AJ29" s="393"/>
      <c r="AK29" s="393"/>
      <c r="AL29" s="393"/>
      <c r="AM29" s="393"/>
      <c r="AN29" s="393"/>
      <c r="AO29" s="393"/>
      <c r="AP29" s="393"/>
      <c r="AQ29" s="393"/>
      <c r="AR29" s="393"/>
      <c r="AS29" s="393"/>
      <c r="AT29" s="393"/>
      <c r="AU29" s="393"/>
      <c r="AV29" s="393"/>
      <c r="AW29" s="393"/>
      <c r="AX29" s="393"/>
      <c r="AY29" s="393"/>
      <c r="AZ29" s="393"/>
      <c r="BA29" s="393"/>
      <c r="BB29" s="393"/>
      <c r="BC29" s="393"/>
      <c r="BD29" s="393"/>
      <c r="BE29" s="393"/>
      <c r="BF29" s="393"/>
      <c r="BG29" s="393"/>
      <c r="BH29" s="393"/>
      <c r="BI29" s="393"/>
      <c r="BJ29" s="393"/>
      <c r="BK29" s="393"/>
      <c r="BL29" s="393"/>
      <c r="BM29" s="393"/>
      <c r="BN29" s="393"/>
      <c r="BO29" s="393"/>
      <c r="BP29" s="393"/>
      <c r="BQ29" s="393"/>
      <c r="BR29" s="393"/>
      <c r="BS29" s="393"/>
      <c r="BT29" s="393"/>
      <c r="BU29" s="393"/>
      <c r="BV29" s="393"/>
      <c r="BW29" s="393"/>
      <c r="BX29" s="393"/>
      <c r="BY29" s="393"/>
      <c r="BZ29" s="393"/>
      <c r="CA29" s="393"/>
      <c r="CB29" s="393"/>
      <c r="CC29" s="393"/>
      <c r="CD29" s="393"/>
      <c r="CE29" s="393"/>
      <c r="CF29" s="393"/>
      <c r="CG29" s="393"/>
      <c r="CH29" s="393"/>
      <c r="CI29" s="393"/>
      <c r="CJ29" s="393"/>
      <c r="CK29" s="393"/>
      <c r="CL29" s="393"/>
      <c r="CM29" s="393"/>
      <c r="CN29" s="393"/>
      <c r="CO29" s="393"/>
      <c r="CP29" s="393"/>
      <c r="CQ29" s="393"/>
      <c r="CR29" s="393"/>
      <c r="CS29" s="393"/>
      <c r="CT29" s="393"/>
      <c r="CU29" s="393"/>
      <c r="CV29" s="393"/>
      <c r="CW29" s="393"/>
      <c r="CX29" s="393"/>
      <c r="CY29" s="393"/>
      <c r="CZ29" s="393"/>
      <c r="DA29" s="393"/>
      <c r="DB29" s="393"/>
      <c r="DC29" s="393"/>
      <c r="DD29" s="393"/>
      <c r="DE29" s="393"/>
      <c r="DF29" s="393"/>
      <c r="DG29" s="393"/>
      <c r="DH29" s="393"/>
      <c r="DI29" s="393"/>
      <c r="DJ29" s="393"/>
      <c r="DK29" s="393"/>
      <c r="DL29" s="393"/>
      <c r="DM29" s="393"/>
      <c r="DN29" s="393"/>
      <c r="DO29" s="393"/>
      <c r="DP29" s="393"/>
      <c r="DQ29" s="393"/>
      <c r="DR29" s="393"/>
      <c r="DS29" s="393"/>
      <c r="DT29" s="393"/>
      <c r="DU29" s="393"/>
      <c r="DV29" s="393"/>
      <c r="DW29" s="393"/>
      <c r="DX29" s="393"/>
      <c r="DY29" s="393"/>
      <c r="DZ29" s="393"/>
      <c r="EA29" s="393"/>
      <c r="EB29" s="393"/>
      <c r="EC29" s="393"/>
      <c r="ED29" s="393"/>
      <c r="EE29" s="393"/>
      <c r="EF29" s="393"/>
      <c r="EG29" s="393"/>
      <c r="EH29" s="393"/>
      <c r="EI29" s="393"/>
      <c r="EJ29" s="393"/>
      <c r="EK29" s="393"/>
      <c r="EL29" s="393"/>
      <c r="EM29" s="393"/>
      <c r="EN29" s="393"/>
      <c r="EO29" s="393"/>
      <c r="EP29" s="393"/>
      <c r="EQ29" s="393"/>
      <c r="ER29" s="393"/>
      <c r="ES29" s="393"/>
      <c r="ET29" s="393"/>
      <c r="EU29" s="393"/>
      <c r="EV29" s="393"/>
      <c r="EW29" s="393"/>
      <c r="EX29" s="393"/>
      <c r="EY29" s="393"/>
      <c r="EZ29" s="393"/>
      <c r="FA29" s="393"/>
      <c r="FB29" s="393"/>
      <c r="FC29" s="393"/>
      <c r="FD29" s="393"/>
      <c r="FE29" s="393"/>
      <c r="FF29" s="393"/>
      <c r="FG29" s="393"/>
      <c r="FH29" s="393"/>
      <c r="FI29" s="393"/>
      <c r="FJ29" s="393"/>
      <c r="FK29" s="393"/>
      <c r="FL29" s="393"/>
      <c r="FM29" s="393"/>
      <c r="FN29" s="393"/>
      <c r="FO29" s="393"/>
      <c r="FP29" s="393"/>
      <c r="FQ29" s="393"/>
      <c r="FR29" s="393"/>
      <c r="FS29" s="393"/>
      <c r="FT29" s="393"/>
      <c r="FU29" s="393"/>
      <c r="FV29" s="393"/>
      <c r="FW29" s="393"/>
      <c r="FX29" s="393"/>
      <c r="FY29" s="393"/>
      <c r="FZ29" s="393"/>
      <c r="GA29" s="393"/>
      <c r="GB29" s="393"/>
      <c r="GC29" s="393"/>
      <c r="GD29" s="393"/>
      <c r="GE29" s="393"/>
      <c r="GF29" s="393"/>
      <c r="GG29" s="393"/>
      <c r="GH29" s="393"/>
      <c r="GI29" s="393"/>
      <c r="GJ29" s="393"/>
      <c r="GK29" s="393"/>
      <c r="GL29" s="393"/>
      <c r="GM29" s="393"/>
      <c r="GN29" s="393"/>
      <c r="GO29" s="393"/>
      <c r="GP29" s="393"/>
      <c r="GQ29" s="393"/>
      <c r="GR29" s="393"/>
      <c r="GS29" s="393"/>
      <c r="GT29" s="393"/>
      <c r="GU29" s="393"/>
      <c r="GV29" s="393"/>
      <c r="GW29" s="393"/>
      <c r="GX29" s="393"/>
      <c r="GY29" s="393"/>
      <c r="GZ29" s="393"/>
      <c r="HA29" s="393"/>
      <c r="HB29" s="393"/>
      <c r="HC29" s="393"/>
      <c r="HD29" s="393"/>
      <c r="HE29" s="393"/>
      <c r="HF29" s="393"/>
      <c r="HG29" s="393"/>
      <c r="HH29" s="393"/>
      <c r="HI29" s="393"/>
      <c r="HJ29" s="393"/>
      <c r="HK29" s="393"/>
      <c r="HL29" s="393"/>
      <c r="HM29" s="393"/>
      <c r="HN29" s="393"/>
      <c r="HO29" s="393"/>
      <c r="HP29" s="393"/>
      <c r="HQ29" s="393"/>
      <c r="HR29" s="393"/>
      <c r="HS29" s="393"/>
      <c r="HT29" s="393"/>
      <c r="HU29" s="393"/>
      <c r="HV29" s="393"/>
      <c r="HW29" s="393"/>
      <c r="HX29" s="393"/>
      <c r="HY29" s="393"/>
      <c r="HZ29" s="393"/>
      <c r="IA29" s="393"/>
      <c r="IB29" s="393"/>
      <c r="IC29" s="393"/>
      <c r="ID29" s="393"/>
      <c r="IE29" s="393"/>
      <c r="IF29" s="393"/>
      <c r="IG29" s="393"/>
      <c r="IH29" s="393"/>
      <c r="II29" s="393"/>
      <c r="IJ29" s="393"/>
      <c r="IK29" s="393"/>
      <c r="IL29" s="393"/>
    </row>
    <row r="30" spans="1:246" s="365" customFormat="1">
      <c r="A30" s="938"/>
      <c r="B30" s="392"/>
      <c r="C30" s="393"/>
      <c r="D30" s="393"/>
      <c r="E30" s="393"/>
      <c r="F30" s="393"/>
      <c r="G30" s="393"/>
      <c r="H30" s="393"/>
      <c r="I30" s="393"/>
      <c r="J30" s="393"/>
      <c r="K30" s="393"/>
      <c r="L30" s="393"/>
      <c r="M30" s="393"/>
      <c r="N30" s="393"/>
      <c r="O30" s="393"/>
      <c r="P30" s="393"/>
      <c r="Q30" s="393"/>
      <c r="R30" s="393"/>
      <c r="S30" s="393"/>
      <c r="T30" s="393"/>
      <c r="U30" s="393"/>
      <c r="V30" s="393"/>
      <c r="W30" s="393"/>
      <c r="X30" s="393"/>
      <c r="Y30" s="393"/>
      <c r="Z30" s="393"/>
      <c r="AA30" s="393"/>
      <c r="AB30" s="393"/>
      <c r="AC30" s="393"/>
      <c r="AD30" s="393"/>
      <c r="AE30" s="393"/>
      <c r="AF30" s="393"/>
      <c r="AG30" s="393"/>
      <c r="AH30" s="393"/>
      <c r="AI30" s="393"/>
      <c r="AJ30" s="393"/>
      <c r="AK30" s="393"/>
      <c r="AL30" s="393"/>
      <c r="AM30" s="393"/>
      <c r="AN30" s="393"/>
      <c r="AO30" s="393"/>
      <c r="AP30" s="393"/>
      <c r="AQ30" s="393"/>
      <c r="AR30" s="393"/>
      <c r="AS30" s="393"/>
      <c r="AT30" s="393"/>
      <c r="AU30" s="393"/>
      <c r="AV30" s="393"/>
      <c r="AW30" s="393"/>
      <c r="AX30" s="393"/>
      <c r="AY30" s="393"/>
      <c r="AZ30" s="393"/>
      <c r="BA30" s="393"/>
      <c r="BB30" s="393"/>
      <c r="BC30" s="393"/>
      <c r="BD30" s="393"/>
      <c r="BE30" s="393"/>
      <c r="BF30" s="393"/>
      <c r="BG30" s="393"/>
      <c r="BH30" s="393"/>
      <c r="BI30" s="393"/>
      <c r="BJ30" s="393"/>
      <c r="BK30" s="393"/>
      <c r="BL30" s="393"/>
      <c r="BM30" s="393"/>
      <c r="BN30" s="393"/>
      <c r="BO30" s="393"/>
      <c r="BP30" s="393"/>
      <c r="BQ30" s="393"/>
      <c r="BR30" s="393"/>
      <c r="BS30" s="393"/>
      <c r="BT30" s="393"/>
      <c r="BU30" s="393"/>
      <c r="BV30" s="393"/>
      <c r="BW30" s="393"/>
      <c r="BX30" s="393"/>
      <c r="BY30" s="393"/>
      <c r="BZ30" s="393"/>
      <c r="CA30" s="393"/>
      <c r="CB30" s="393"/>
      <c r="CC30" s="393"/>
      <c r="CD30" s="393"/>
      <c r="CE30" s="393"/>
      <c r="CF30" s="393"/>
      <c r="CG30" s="393"/>
      <c r="CH30" s="393"/>
      <c r="CI30" s="393"/>
      <c r="CJ30" s="393"/>
      <c r="CK30" s="393"/>
      <c r="CL30" s="393"/>
      <c r="CM30" s="393"/>
      <c r="CN30" s="393"/>
      <c r="CO30" s="393"/>
      <c r="CP30" s="393"/>
      <c r="CQ30" s="393"/>
      <c r="CR30" s="393"/>
      <c r="CS30" s="393"/>
      <c r="CT30" s="393"/>
      <c r="CU30" s="393"/>
      <c r="CV30" s="393"/>
      <c r="CW30" s="393"/>
      <c r="CX30" s="393"/>
      <c r="CY30" s="393"/>
      <c r="CZ30" s="393"/>
      <c r="DA30" s="393"/>
      <c r="DB30" s="393"/>
      <c r="DC30" s="393"/>
      <c r="DD30" s="393"/>
      <c r="DE30" s="393"/>
      <c r="DF30" s="393"/>
      <c r="DG30" s="393"/>
      <c r="DH30" s="393"/>
      <c r="DI30" s="393"/>
      <c r="DJ30" s="393"/>
      <c r="DK30" s="393"/>
      <c r="DL30" s="393"/>
      <c r="DM30" s="393"/>
      <c r="DN30" s="393"/>
      <c r="DO30" s="393"/>
      <c r="DP30" s="393"/>
      <c r="DQ30" s="393"/>
      <c r="DR30" s="393"/>
      <c r="DS30" s="393"/>
      <c r="DT30" s="393"/>
      <c r="DU30" s="393"/>
      <c r="DV30" s="393"/>
      <c r="DW30" s="393"/>
      <c r="DX30" s="393"/>
      <c r="DY30" s="393"/>
      <c r="DZ30" s="393"/>
      <c r="EA30" s="393"/>
      <c r="EB30" s="393"/>
      <c r="EC30" s="393"/>
      <c r="ED30" s="393"/>
      <c r="EE30" s="393"/>
      <c r="EF30" s="393"/>
      <c r="EG30" s="393"/>
      <c r="EH30" s="393"/>
      <c r="EI30" s="393"/>
      <c r="EJ30" s="393"/>
      <c r="EK30" s="393"/>
      <c r="EL30" s="393"/>
      <c r="EM30" s="393"/>
      <c r="EN30" s="393"/>
      <c r="EO30" s="393"/>
      <c r="EP30" s="393"/>
      <c r="EQ30" s="393"/>
      <c r="ER30" s="393"/>
      <c r="ES30" s="393"/>
      <c r="ET30" s="393"/>
      <c r="EU30" s="393"/>
      <c r="EV30" s="393"/>
      <c r="EW30" s="393"/>
      <c r="EX30" s="393"/>
      <c r="EY30" s="393"/>
      <c r="EZ30" s="393"/>
      <c r="FA30" s="393"/>
      <c r="FB30" s="393"/>
      <c r="FC30" s="393"/>
      <c r="FD30" s="393"/>
      <c r="FE30" s="393"/>
      <c r="FF30" s="393"/>
      <c r="FG30" s="393"/>
      <c r="FH30" s="393"/>
      <c r="FI30" s="393"/>
      <c r="FJ30" s="393"/>
      <c r="FK30" s="393"/>
      <c r="FL30" s="393"/>
      <c r="FM30" s="393"/>
      <c r="FN30" s="393"/>
      <c r="FO30" s="393"/>
      <c r="FP30" s="393"/>
      <c r="FQ30" s="393"/>
      <c r="FR30" s="393"/>
      <c r="FS30" s="393"/>
      <c r="FT30" s="393"/>
      <c r="FU30" s="393"/>
      <c r="FV30" s="393"/>
      <c r="FW30" s="393"/>
      <c r="FX30" s="393"/>
      <c r="FY30" s="393"/>
      <c r="FZ30" s="393"/>
      <c r="GA30" s="393"/>
      <c r="GB30" s="393"/>
      <c r="GC30" s="393"/>
      <c r="GD30" s="393"/>
      <c r="GE30" s="393"/>
      <c r="GF30" s="393"/>
      <c r="GG30" s="393"/>
      <c r="GH30" s="393"/>
      <c r="GI30" s="393"/>
      <c r="GJ30" s="393"/>
      <c r="GK30" s="393"/>
      <c r="GL30" s="393"/>
      <c r="GM30" s="393"/>
      <c r="GN30" s="393"/>
      <c r="GO30" s="393"/>
      <c r="GP30" s="393"/>
      <c r="GQ30" s="393"/>
      <c r="GR30" s="393"/>
      <c r="GS30" s="393"/>
      <c r="GT30" s="393"/>
      <c r="GU30" s="393"/>
      <c r="GV30" s="393"/>
      <c r="GW30" s="393"/>
      <c r="GX30" s="393"/>
      <c r="GY30" s="393"/>
      <c r="GZ30" s="393"/>
      <c r="HA30" s="393"/>
      <c r="HB30" s="393"/>
      <c r="HC30" s="393"/>
      <c r="HD30" s="393"/>
      <c r="HE30" s="393"/>
      <c r="HF30" s="393"/>
      <c r="HG30" s="393"/>
      <c r="HH30" s="393"/>
      <c r="HI30" s="393"/>
      <c r="HJ30" s="393"/>
      <c r="HK30" s="393"/>
      <c r="HL30" s="393"/>
      <c r="HM30" s="393"/>
      <c r="HN30" s="393"/>
      <c r="HO30" s="393"/>
      <c r="HP30" s="393"/>
      <c r="HQ30" s="393"/>
      <c r="HR30" s="393"/>
      <c r="HS30" s="393"/>
      <c r="HT30" s="393"/>
      <c r="HU30" s="393"/>
      <c r="HV30" s="393"/>
      <c r="HW30" s="393"/>
      <c r="HX30" s="393"/>
      <c r="HY30" s="393"/>
      <c r="HZ30" s="393"/>
      <c r="IA30" s="393"/>
      <c r="IB30" s="393"/>
      <c r="IC30" s="393"/>
      <c r="ID30" s="393"/>
      <c r="IE30" s="393"/>
      <c r="IF30" s="393"/>
      <c r="IG30" s="393"/>
      <c r="IH30" s="393"/>
      <c r="II30" s="393"/>
      <c r="IJ30" s="393"/>
      <c r="IK30" s="393"/>
      <c r="IL30" s="393"/>
    </row>
    <row r="31" spans="1:246" s="365" customFormat="1">
      <c r="A31" s="938"/>
      <c r="B31" s="392"/>
      <c r="C31" s="393"/>
      <c r="D31" s="393"/>
      <c r="E31" s="393"/>
      <c r="F31" s="393"/>
      <c r="G31" s="393"/>
      <c r="H31" s="393"/>
      <c r="I31" s="393"/>
      <c r="J31" s="393"/>
      <c r="K31" s="393"/>
      <c r="L31" s="393"/>
      <c r="M31" s="393"/>
      <c r="N31" s="393"/>
      <c r="O31" s="393"/>
      <c r="P31" s="393"/>
      <c r="Q31" s="393"/>
      <c r="R31" s="393"/>
      <c r="S31" s="393"/>
      <c r="T31" s="393"/>
      <c r="U31" s="393"/>
      <c r="V31" s="393"/>
      <c r="W31" s="393"/>
      <c r="X31" s="393"/>
      <c r="Y31" s="393"/>
      <c r="Z31" s="393"/>
      <c r="AA31" s="393"/>
      <c r="AB31" s="393"/>
      <c r="AC31" s="393"/>
      <c r="AD31" s="393"/>
      <c r="AE31" s="393"/>
      <c r="AF31" s="393"/>
      <c r="AG31" s="393"/>
      <c r="AH31" s="393"/>
      <c r="AI31" s="393"/>
      <c r="AJ31" s="393"/>
      <c r="AK31" s="393"/>
      <c r="AL31" s="393"/>
      <c r="AM31" s="393"/>
      <c r="AN31" s="393"/>
      <c r="AO31" s="393"/>
      <c r="AP31" s="393"/>
      <c r="AQ31" s="393"/>
      <c r="AR31" s="393"/>
      <c r="AS31" s="393"/>
      <c r="AT31" s="393"/>
      <c r="AU31" s="393"/>
      <c r="AV31" s="393"/>
      <c r="AW31" s="393"/>
      <c r="AX31" s="393"/>
      <c r="AY31" s="393"/>
      <c r="AZ31" s="393"/>
      <c r="BA31" s="393"/>
      <c r="BB31" s="393"/>
      <c r="BC31" s="393"/>
      <c r="BD31" s="393"/>
      <c r="BE31" s="393"/>
      <c r="BF31" s="393"/>
      <c r="BG31" s="393"/>
      <c r="BH31" s="393"/>
      <c r="BI31" s="393"/>
      <c r="BJ31" s="393"/>
      <c r="BK31" s="393"/>
      <c r="BL31" s="393"/>
      <c r="BM31" s="393"/>
      <c r="BN31" s="393"/>
      <c r="BO31" s="393"/>
      <c r="BP31" s="393"/>
      <c r="BQ31" s="393"/>
      <c r="BR31" s="393"/>
      <c r="BS31" s="393"/>
      <c r="BT31" s="393"/>
      <c r="BU31" s="393"/>
      <c r="BV31" s="393"/>
      <c r="BW31" s="393"/>
      <c r="BX31" s="393"/>
      <c r="BY31" s="393"/>
      <c r="BZ31" s="393"/>
      <c r="CA31" s="393"/>
      <c r="CB31" s="393"/>
      <c r="CC31" s="393"/>
      <c r="CD31" s="393"/>
      <c r="CE31" s="393"/>
      <c r="CF31" s="393"/>
      <c r="CG31" s="393"/>
      <c r="CH31" s="393"/>
      <c r="CI31" s="393"/>
      <c r="CJ31" s="393"/>
      <c r="CK31" s="393"/>
      <c r="CL31" s="393"/>
      <c r="CM31" s="393"/>
      <c r="CN31" s="393"/>
      <c r="CO31" s="393"/>
      <c r="CP31" s="393"/>
      <c r="CQ31" s="393"/>
      <c r="CR31" s="393"/>
      <c r="CS31" s="393"/>
      <c r="CT31" s="393"/>
      <c r="CU31" s="393"/>
      <c r="CV31" s="393"/>
      <c r="CW31" s="393"/>
      <c r="CX31" s="393"/>
      <c r="CY31" s="393"/>
      <c r="CZ31" s="393"/>
      <c r="DA31" s="393"/>
      <c r="DB31" s="393"/>
      <c r="DC31" s="393"/>
      <c r="DD31" s="393"/>
      <c r="DE31" s="393"/>
      <c r="DF31" s="393"/>
      <c r="DG31" s="393"/>
      <c r="DH31" s="393"/>
      <c r="DI31" s="393"/>
      <c r="DJ31" s="393"/>
      <c r="DK31" s="393"/>
      <c r="DL31" s="393"/>
      <c r="DM31" s="393"/>
      <c r="DN31" s="393"/>
      <c r="DO31" s="393"/>
      <c r="DP31" s="393"/>
      <c r="DQ31" s="393"/>
      <c r="DR31" s="393"/>
      <c r="DS31" s="393"/>
      <c r="DT31" s="393"/>
      <c r="DU31" s="393"/>
      <c r="DV31" s="393"/>
      <c r="DW31" s="393"/>
      <c r="DX31" s="393"/>
      <c r="DY31" s="393"/>
      <c r="DZ31" s="393"/>
      <c r="EA31" s="393"/>
      <c r="EB31" s="393"/>
      <c r="EC31" s="393"/>
      <c r="ED31" s="393"/>
      <c r="EE31" s="393"/>
      <c r="EF31" s="393"/>
      <c r="EG31" s="393"/>
      <c r="EH31" s="393"/>
      <c r="EI31" s="393"/>
      <c r="EJ31" s="393"/>
      <c r="EK31" s="393"/>
      <c r="EL31" s="393"/>
      <c r="EM31" s="393"/>
      <c r="EN31" s="393"/>
      <c r="EO31" s="393"/>
      <c r="EP31" s="393"/>
      <c r="EQ31" s="393"/>
      <c r="ER31" s="393"/>
      <c r="ES31" s="393"/>
      <c r="ET31" s="393"/>
      <c r="EU31" s="393"/>
      <c r="EV31" s="393"/>
      <c r="EW31" s="393"/>
      <c r="EX31" s="393"/>
      <c r="EY31" s="393"/>
      <c r="EZ31" s="393"/>
      <c r="FA31" s="393"/>
      <c r="FB31" s="393"/>
      <c r="FC31" s="393"/>
      <c r="FD31" s="393"/>
      <c r="FE31" s="393"/>
      <c r="FF31" s="393"/>
      <c r="FG31" s="393"/>
      <c r="FH31" s="393"/>
      <c r="FI31" s="393"/>
      <c r="FJ31" s="393"/>
      <c r="FK31" s="393"/>
      <c r="FL31" s="393"/>
      <c r="FM31" s="393"/>
      <c r="FN31" s="393"/>
      <c r="FO31" s="393"/>
      <c r="FP31" s="393"/>
      <c r="FQ31" s="393"/>
      <c r="FR31" s="393"/>
      <c r="FS31" s="393"/>
      <c r="FT31" s="393"/>
      <c r="FU31" s="393"/>
      <c r="FV31" s="393"/>
      <c r="FW31" s="393"/>
      <c r="FX31" s="393"/>
      <c r="FY31" s="393"/>
      <c r="FZ31" s="393"/>
      <c r="GA31" s="393"/>
      <c r="GB31" s="393"/>
      <c r="GC31" s="393"/>
      <c r="GD31" s="393"/>
      <c r="GE31" s="393"/>
      <c r="GF31" s="393"/>
      <c r="GG31" s="393"/>
      <c r="GH31" s="393"/>
      <c r="GI31" s="393"/>
      <c r="GJ31" s="393"/>
      <c r="GK31" s="393"/>
      <c r="GL31" s="393"/>
      <c r="GM31" s="393"/>
      <c r="GN31" s="393"/>
      <c r="GO31" s="393"/>
      <c r="GP31" s="393"/>
      <c r="GQ31" s="393"/>
      <c r="GR31" s="393"/>
      <c r="GS31" s="393"/>
      <c r="GT31" s="393"/>
      <c r="GU31" s="393"/>
      <c r="GV31" s="393"/>
      <c r="GW31" s="393"/>
      <c r="GX31" s="393"/>
      <c r="GY31" s="393"/>
      <c r="GZ31" s="393"/>
      <c r="HA31" s="393"/>
      <c r="HB31" s="393"/>
      <c r="HC31" s="393"/>
      <c r="HD31" s="393"/>
      <c r="HE31" s="393"/>
      <c r="HF31" s="393"/>
      <c r="HG31" s="393"/>
      <c r="HH31" s="393"/>
      <c r="HI31" s="393"/>
      <c r="HJ31" s="393"/>
      <c r="HK31" s="393"/>
      <c r="HL31" s="393"/>
      <c r="HM31" s="393"/>
      <c r="HN31" s="393"/>
      <c r="HO31" s="393"/>
      <c r="HP31" s="393"/>
      <c r="HQ31" s="393"/>
      <c r="HR31" s="393"/>
      <c r="HS31" s="393"/>
      <c r="HT31" s="393"/>
      <c r="HU31" s="393"/>
      <c r="HV31" s="393"/>
      <c r="HW31" s="393"/>
      <c r="HX31" s="393"/>
      <c r="HY31" s="393"/>
      <c r="HZ31" s="393"/>
      <c r="IA31" s="393"/>
      <c r="IB31" s="393"/>
      <c r="IC31" s="393"/>
      <c r="ID31" s="393"/>
      <c r="IE31" s="393"/>
      <c r="IF31" s="393"/>
      <c r="IG31" s="393"/>
      <c r="IH31" s="393"/>
      <c r="II31" s="393"/>
      <c r="IJ31" s="393"/>
      <c r="IK31" s="393"/>
      <c r="IL31" s="393"/>
    </row>
    <row r="32" spans="1:246" s="365" customFormat="1">
      <c r="A32" s="938"/>
      <c r="B32" s="392" t="s">
        <v>711</v>
      </c>
      <c r="C32" s="393">
        <v>0</v>
      </c>
      <c r="D32" s="393">
        <v>0</v>
      </c>
      <c r="E32" s="393">
        <v>0</v>
      </c>
      <c r="F32" s="393">
        <v>0</v>
      </c>
      <c r="G32" s="393">
        <v>0</v>
      </c>
      <c r="H32" s="393">
        <v>0</v>
      </c>
      <c r="I32" s="393">
        <v>0</v>
      </c>
      <c r="J32" s="393">
        <v>0</v>
      </c>
      <c r="K32" s="393">
        <v>0</v>
      </c>
      <c r="L32" s="393">
        <v>0</v>
      </c>
      <c r="M32" s="393">
        <v>0</v>
      </c>
      <c r="N32" s="393">
        <v>0</v>
      </c>
      <c r="O32" s="393">
        <v>0</v>
      </c>
      <c r="P32" s="393">
        <v>0</v>
      </c>
      <c r="Q32" s="393">
        <v>0</v>
      </c>
      <c r="R32" s="393">
        <v>0</v>
      </c>
      <c r="S32" s="393">
        <v>0</v>
      </c>
      <c r="T32" s="393">
        <v>0</v>
      </c>
      <c r="U32" s="393">
        <v>0</v>
      </c>
      <c r="V32" s="393">
        <v>0</v>
      </c>
      <c r="W32" s="393">
        <v>0</v>
      </c>
      <c r="X32" s="393">
        <v>0</v>
      </c>
      <c r="Y32" s="393">
        <v>0</v>
      </c>
      <c r="Z32" s="393">
        <v>0</v>
      </c>
      <c r="AA32" s="393">
        <v>0</v>
      </c>
      <c r="AB32" s="393">
        <v>0</v>
      </c>
      <c r="AC32" s="393">
        <v>0</v>
      </c>
      <c r="AD32" s="393">
        <v>0</v>
      </c>
      <c r="AE32" s="393">
        <v>0</v>
      </c>
      <c r="AF32" s="393">
        <v>0</v>
      </c>
      <c r="AG32" s="393">
        <v>0</v>
      </c>
      <c r="AH32" s="393">
        <v>0</v>
      </c>
      <c r="AI32" s="393">
        <v>0</v>
      </c>
      <c r="AJ32" s="393">
        <v>0</v>
      </c>
      <c r="AK32" s="393">
        <v>0</v>
      </c>
      <c r="AL32" s="393">
        <v>0</v>
      </c>
      <c r="AM32" s="393">
        <v>0</v>
      </c>
      <c r="AN32" s="393">
        <v>0</v>
      </c>
      <c r="AO32" s="393">
        <v>0</v>
      </c>
      <c r="AP32" s="393">
        <v>0</v>
      </c>
      <c r="AQ32" s="393">
        <v>0</v>
      </c>
      <c r="AR32" s="393">
        <v>0</v>
      </c>
      <c r="AS32" s="393">
        <v>0</v>
      </c>
      <c r="AT32" s="393">
        <v>0</v>
      </c>
      <c r="AU32" s="393">
        <v>0</v>
      </c>
      <c r="AV32" s="393">
        <v>0</v>
      </c>
      <c r="AW32" s="393">
        <v>0</v>
      </c>
      <c r="AX32" s="393">
        <v>0</v>
      </c>
      <c r="AY32" s="393">
        <v>0</v>
      </c>
      <c r="AZ32" s="393">
        <v>0</v>
      </c>
      <c r="BA32" s="393">
        <v>0</v>
      </c>
      <c r="BB32" s="393">
        <v>0</v>
      </c>
      <c r="BC32" s="393">
        <v>0</v>
      </c>
      <c r="BD32" s="393">
        <v>0</v>
      </c>
      <c r="BE32" s="393">
        <v>0</v>
      </c>
      <c r="BF32" s="393">
        <v>0</v>
      </c>
      <c r="BG32" s="393">
        <v>0</v>
      </c>
      <c r="BH32" s="393">
        <v>0</v>
      </c>
      <c r="BI32" s="393">
        <v>0</v>
      </c>
      <c r="BJ32" s="393">
        <v>3</v>
      </c>
      <c r="BK32" s="393">
        <v>4</v>
      </c>
      <c r="BL32" s="393">
        <v>4</v>
      </c>
      <c r="BM32" s="393">
        <v>4</v>
      </c>
      <c r="BN32" s="393">
        <v>4</v>
      </c>
      <c r="BO32" s="393">
        <v>1</v>
      </c>
      <c r="BP32" s="393">
        <v>4</v>
      </c>
      <c r="BQ32" s="393">
        <v>4</v>
      </c>
      <c r="BR32" s="393">
        <v>1</v>
      </c>
      <c r="BS32" s="393">
        <v>4</v>
      </c>
      <c r="BT32" s="393">
        <v>3</v>
      </c>
      <c r="BU32" s="393">
        <v>3</v>
      </c>
      <c r="BV32" s="393">
        <v>4</v>
      </c>
      <c r="BW32" s="393">
        <v>3</v>
      </c>
      <c r="BX32" s="393">
        <v>4</v>
      </c>
      <c r="BY32" s="393">
        <v>4</v>
      </c>
      <c r="BZ32" s="393">
        <v>4</v>
      </c>
      <c r="CA32" s="393">
        <v>4</v>
      </c>
      <c r="CB32" s="393">
        <v>4</v>
      </c>
      <c r="CC32" s="393">
        <v>4</v>
      </c>
      <c r="CD32" s="393">
        <v>4</v>
      </c>
      <c r="CE32" s="393">
        <v>4</v>
      </c>
      <c r="CF32" s="393">
        <v>4</v>
      </c>
      <c r="CG32" s="393">
        <v>4</v>
      </c>
      <c r="CH32" s="393">
        <v>4</v>
      </c>
      <c r="CI32" s="393">
        <v>4</v>
      </c>
      <c r="CJ32" s="393">
        <v>4</v>
      </c>
      <c r="CK32" s="393">
        <v>4</v>
      </c>
      <c r="CL32" s="393">
        <v>4</v>
      </c>
      <c r="CM32" s="393">
        <v>4</v>
      </c>
      <c r="CN32" s="393">
        <v>4</v>
      </c>
      <c r="CO32" s="393">
        <v>4</v>
      </c>
      <c r="CP32" s="393">
        <v>4</v>
      </c>
      <c r="CQ32" s="393">
        <v>4</v>
      </c>
      <c r="CR32" s="393">
        <v>4</v>
      </c>
      <c r="CS32" s="393">
        <v>4</v>
      </c>
      <c r="CT32" s="393">
        <v>4</v>
      </c>
      <c r="CU32" s="393">
        <v>4</v>
      </c>
      <c r="CV32" s="393">
        <v>4</v>
      </c>
      <c r="CW32" s="393">
        <v>4</v>
      </c>
      <c r="CX32" s="393">
        <v>4</v>
      </c>
      <c r="CY32" s="393">
        <v>4</v>
      </c>
      <c r="CZ32" s="393">
        <v>4</v>
      </c>
      <c r="DA32" s="393">
        <v>3</v>
      </c>
      <c r="DB32" s="393">
        <v>2</v>
      </c>
      <c r="DC32" s="393">
        <v>2</v>
      </c>
      <c r="DD32" s="393">
        <v>4</v>
      </c>
      <c r="DE32" s="393">
        <v>3</v>
      </c>
      <c r="DF32" s="393">
        <v>4</v>
      </c>
      <c r="DG32" s="393">
        <v>4</v>
      </c>
      <c r="DH32" s="393">
        <v>3</v>
      </c>
      <c r="DI32" s="393">
        <v>4</v>
      </c>
      <c r="DJ32" s="393">
        <v>4</v>
      </c>
      <c r="DK32" s="393">
        <v>2</v>
      </c>
      <c r="DL32" s="393">
        <v>3</v>
      </c>
      <c r="DM32" s="393">
        <v>4</v>
      </c>
      <c r="DN32" s="393">
        <v>3</v>
      </c>
      <c r="DO32" s="393">
        <v>4</v>
      </c>
      <c r="DP32" s="393">
        <v>3</v>
      </c>
      <c r="DQ32" s="393">
        <v>3</v>
      </c>
      <c r="DR32" s="393">
        <v>4</v>
      </c>
      <c r="DS32" s="393">
        <v>3</v>
      </c>
      <c r="DT32" s="393">
        <v>3</v>
      </c>
      <c r="DU32" s="393">
        <v>4</v>
      </c>
      <c r="DV32" s="393">
        <v>4</v>
      </c>
      <c r="DW32" s="393">
        <v>2</v>
      </c>
      <c r="DX32" s="393">
        <v>4</v>
      </c>
      <c r="DY32" s="393">
        <v>2</v>
      </c>
      <c r="DZ32" s="393">
        <v>1</v>
      </c>
      <c r="EA32" s="393">
        <v>4</v>
      </c>
      <c r="EB32" s="393">
        <v>4</v>
      </c>
      <c r="EC32" s="393">
        <v>3</v>
      </c>
      <c r="ED32" s="393">
        <v>3</v>
      </c>
      <c r="EE32" s="393">
        <v>3</v>
      </c>
      <c r="EF32" s="393">
        <v>3</v>
      </c>
      <c r="EG32" s="393">
        <v>3</v>
      </c>
      <c r="EH32" s="393">
        <v>3</v>
      </c>
      <c r="EI32" s="393">
        <v>2</v>
      </c>
      <c r="EJ32" s="393">
        <v>3</v>
      </c>
      <c r="EK32" s="393">
        <v>3</v>
      </c>
      <c r="EL32" s="393">
        <v>3</v>
      </c>
      <c r="EM32" s="393">
        <v>3</v>
      </c>
      <c r="EN32" s="393">
        <v>4</v>
      </c>
      <c r="EO32" s="393">
        <v>4</v>
      </c>
      <c r="EP32" s="393">
        <v>3</v>
      </c>
      <c r="EQ32" s="393">
        <v>3</v>
      </c>
      <c r="ER32" s="393">
        <v>4</v>
      </c>
      <c r="ES32" s="393">
        <v>4</v>
      </c>
      <c r="ET32" s="393">
        <v>4</v>
      </c>
      <c r="EU32" s="393">
        <v>3</v>
      </c>
      <c r="EV32" s="393">
        <v>4</v>
      </c>
      <c r="EW32" s="393">
        <v>2</v>
      </c>
      <c r="EX32" s="393">
        <v>3</v>
      </c>
      <c r="EY32" s="393">
        <v>3</v>
      </c>
      <c r="EZ32" s="393">
        <v>4</v>
      </c>
      <c r="FA32" s="393">
        <v>4</v>
      </c>
      <c r="FB32" s="393">
        <v>1</v>
      </c>
      <c r="FC32" s="393">
        <v>4</v>
      </c>
      <c r="FD32" s="393">
        <v>3</v>
      </c>
      <c r="FE32" s="393">
        <v>3</v>
      </c>
      <c r="FF32" s="393">
        <v>2</v>
      </c>
      <c r="FG32" s="393">
        <v>3</v>
      </c>
      <c r="FH32" s="393">
        <v>3</v>
      </c>
      <c r="FI32" s="393">
        <v>4</v>
      </c>
      <c r="FJ32" s="393">
        <v>2</v>
      </c>
      <c r="FK32" s="393">
        <v>3</v>
      </c>
      <c r="FL32" s="393">
        <v>3</v>
      </c>
      <c r="FM32" s="393">
        <v>3</v>
      </c>
      <c r="FN32" s="393">
        <v>1</v>
      </c>
      <c r="FO32" s="393">
        <v>2</v>
      </c>
      <c r="FP32" s="393">
        <v>3</v>
      </c>
      <c r="FQ32" s="393">
        <v>3</v>
      </c>
      <c r="FR32" s="393">
        <v>3</v>
      </c>
      <c r="FS32" s="393">
        <v>3</v>
      </c>
      <c r="FT32" s="393">
        <v>4</v>
      </c>
      <c r="FU32" s="393">
        <v>1</v>
      </c>
      <c r="FV32" s="393">
        <v>1</v>
      </c>
      <c r="FW32" s="393">
        <v>3</v>
      </c>
      <c r="FX32" s="393">
        <v>1</v>
      </c>
      <c r="FY32" s="393">
        <v>2</v>
      </c>
      <c r="FZ32" s="393">
        <v>1</v>
      </c>
      <c r="GA32" s="393">
        <v>1</v>
      </c>
      <c r="GB32" s="393">
        <v>4</v>
      </c>
      <c r="GC32" s="393">
        <v>3</v>
      </c>
      <c r="GD32" s="393">
        <v>1</v>
      </c>
      <c r="GE32" s="393">
        <v>4</v>
      </c>
      <c r="GF32" s="393">
        <v>4</v>
      </c>
      <c r="GG32" s="393">
        <v>4</v>
      </c>
      <c r="GH32" s="393">
        <v>3</v>
      </c>
      <c r="GI32" s="393">
        <v>4</v>
      </c>
      <c r="GJ32" s="393">
        <v>4</v>
      </c>
      <c r="GK32" s="393">
        <v>3</v>
      </c>
      <c r="GL32" s="393">
        <v>4</v>
      </c>
      <c r="GM32" s="393">
        <v>4</v>
      </c>
      <c r="GN32" s="393">
        <v>3</v>
      </c>
      <c r="GO32" s="393">
        <v>2</v>
      </c>
      <c r="GP32" s="393">
        <v>4</v>
      </c>
      <c r="GQ32" s="393">
        <v>4</v>
      </c>
      <c r="GR32" s="393">
        <v>4</v>
      </c>
      <c r="GS32" s="393">
        <v>4</v>
      </c>
      <c r="GT32" s="393">
        <v>3</v>
      </c>
      <c r="GU32" s="393">
        <v>3</v>
      </c>
      <c r="GV32" s="393">
        <v>3</v>
      </c>
      <c r="GW32" s="393">
        <v>4</v>
      </c>
      <c r="GX32" s="393">
        <v>3</v>
      </c>
      <c r="GY32" s="393">
        <v>4</v>
      </c>
      <c r="GZ32" s="393">
        <v>4</v>
      </c>
      <c r="HA32" s="393">
        <v>4</v>
      </c>
      <c r="HB32" s="393">
        <v>3</v>
      </c>
      <c r="HC32" s="393">
        <v>4</v>
      </c>
      <c r="HD32" s="393">
        <v>4</v>
      </c>
      <c r="HE32" s="393">
        <v>3</v>
      </c>
      <c r="HF32" s="393">
        <v>3</v>
      </c>
      <c r="HG32" s="393">
        <v>3</v>
      </c>
      <c r="HH32" s="393">
        <v>3</v>
      </c>
      <c r="HI32" s="393">
        <v>2</v>
      </c>
      <c r="HJ32" s="393">
        <v>1</v>
      </c>
      <c r="HK32" s="393">
        <v>3</v>
      </c>
      <c r="HL32" s="393">
        <v>1</v>
      </c>
      <c r="HM32" s="393">
        <v>4</v>
      </c>
      <c r="HN32" s="393">
        <v>3</v>
      </c>
      <c r="HO32" s="393">
        <v>3</v>
      </c>
      <c r="HP32" s="393">
        <v>3</v>
      </c>
      <c r="HQ32" s="393">
        <v>3</v>
      </c>
      <c r="HR32" s="393">
        <v>1</v>
      </c>
      <c r="HS32" s="393">
        <v>2</v>
      </c>
      <c r="HT32" s="393">
        <v>3</v>
      </c>
      <c r="HU32" s="393">
        <v>3</v>
      </c>
      <c r="HV32" s="393">
        <v>3</v>
      </c>
      <c r="HW32" s="393">
        <v>3</v>
      </c>
      <c r="HX32" s="393">
        <v>3</v>
      </c>
      <c r="HY32" s="393">
        <v>3</v>
      </c>
      <c r="HZ32" s="393">
        <v>4</v>
      </c>
      <c r="IA32" s="393">
        <v>3</v>
      </c>
      <c r="IB32" s="393">
        <v>3</v>
      </c>
      <c r="IC32" s="393">
        <v>3</v>
      </c>
      <c r="ID32" s="393">
        <v>4</v>
      </c>
      <c r="IE32" s="393">
        <v>2</v>
      </c>
      <c r="IF32" s="393">
        <v>3</v>
      </c>
      <c r="IG32" s="393">
        <v>3</v>
      </c>
      <c r="IH32" s="393">
        <v>4</v>
      </c>
      <c r="II32" s="393">
        <v>3</v>
      </c>
      <c r="IJ32" s="393">
        <v>3</v>
      </c>
      <c r="IK32" s="393">
        <v>3</v>
      </c>
      <c r="IL32" s="393">
        <v>4</v>
      </c>
    </row>
    <row r="33" spans="1:246" s="365" customFormat="1">
      <c r="A33" s="938"/>
      <c r="B33" s="392" t="s">
        <v>712</v>
      </c>
      <c r="C33" s="393">
        <v>3</v>
      </c>
      <c r="D33" s="393">
        <v>4</v>
      </c>
      <c r="E33" s="393">
        <v>3</v>
      </c>
      <c r="F33" s="393">
        <v>4</v>
      </c>
      <c r="G33" s="393">
        <v>2</v>
      </c>
      <c r="H33" s="393">
        <v>3</v>
      </c>
      <c r="I33" s="393">
        <v>2</v>
      </c>
      <c r="J33" s="393">
        <v>3</v>
      </c>
      <c r="K33" s="393">
        <v>3</v>
      </c>
      <c r="L33" s="393">
        <v>2</v>
      </c>
      <c r="M33" s="393">
        <v>3</v>
      </c>
      <c r="N33" s="393">
        <v>1</v>
      </c>
      <c r="O33" s="393">
        <v>2</v>
      </c>
      <c r="P33" s="393">
        <v>3</v>
      </c>
      <c r="Q33" s="393">
        <v>4</v>
      </c>
      <c r="R33" s="393">
        <v>4</v>
      </c>
      <c r="S33" s="393">
        <v>2</v>
      </c>
      <c r="T33" s="393">
        <v>3</v>
      </c>
      <c r="U33" s="393">
        <v>2</v>
      </c>
      <c r="V33" s="393">
        <v>2</v>
      </c>
      <c r="W33" s="393">
        <v>3</v>
      </c>
      <c r="X33" s="393">
        <v>2</v>
      </c>
      <c r="Y33" s="393">
        <v>2</v>
      </c>
      <c r="Z33" s="393">
        <v>3</v>
      </c>
      <c r="AA33" s="393">
        <v>2</v>
      </c>
      <c r="AB33" s="393">
        <v>4</v>
      </c>
      <c r="AC33" s="393">
        <v>3</v>
      </c>
      <c r="AD33" s="393">
        <v>2</v>
      </c>
      <c r="AE33" s="393">
        <v>3</v>
      </c>
      <c r="AF33" s="393">
        <v>2</v>
      </c>
      <c r="AG33" s="393">
        <v>3</v>
      </c>
      <c r="AH33" s="393">
        <v>2</v>
      </c>
      <c r="AI33" s="393">
        <v>2</v>
      </c>
      <c r="AJ33" s="393">
        <v>2</v>
      </c>
      <c r="AK33" s="393">
        <v>2</v>
      </c>
      <c r="AL33" s="393">
        <v>2</v>
      </c>
      <c r="AM33" s="393">
        <v>2</v>
      </c>
      <c r="AN33" s="393">
        <v>3</v>
      </c>
      <c r="AO33" s="393">
        <v>3</v>
      </c>
      <c r="AP33" s="393">
        <v>2</v>
      </c>
      <c r="AQ33" s="393">
        <v>2</v>
      </c>
      <c r="AR33" s="393">
        <v>3</v>
      </c>
      <c r="AS33" s="393">
        <v>3</v>
      </c>
      <c r="AT33" s="393">
        <v>4</v>
      </c>
      <c r="AU33" s="393">
        <v>4</v>
      </c>
      <c r="AV33" s="393">
        <v>3</v>
      </c>
      <c r="AW33" s="393">
        <v>3</v>
      </c>
      <c r="AX33" s="393">
        <v>3</v>
      </c>
      <c r="AY33" s="393">
        <v>3</v>
      </c>
      <c r="AZ33" s="393">
        <v>3</v>
      </c>
      <c r="BA33" s="393">
        <v>4</v>
      </c>
      <c r="BB33" s="393">
        <v>3</v>
      </c>
      <c r="BC33" s="393">
        <v>3</v>
      </c>
      <c r="BD33" s="393">
        <v>3</v>
      </c>
      <c r="BE33" s="393">
        <v>2</v>
      </c>
      <c r="BF33" s="393">
        <v>3</v>
      </c>
      <c r="BG33" s="393">
        <v>3</v>
      </c>
      <c r="BH33" s="393">
        <v>2</v>
      </c>
      <c r="BI33" s="393">
        <v>4</v>
      </c>
      <c r="BJ33" s="393">
        <v>2</v>
      </c>
      <c r="BK33" s="393">
        <v>4</v>
      </c>
      <c r="BL33" s="393">
        <v>4</v>
      </c>
      <c r="BM33" s="393">
        <v>4</v>
      </c>
      <c r="BN33" s="393">
        <v>4</v>
      </c>
      <c r="BO33" s="393">
        <v>3</v>
      </c>
      <c r="BP33" s="393">
        <v>4</v>
      </c>
      <c r="BQ33" s="393">
        <v>2</v>
      </c>
      <c r="BR33" s="393">
        <v>3</v>
      </c>
      <c r="BS33" s="393">
        <v>2</v>
      </c>
      <c r="BT33" s="393">
        <v>3</v>
      </c>
      <c r="BU33" s="393">
        <v>3</v>
      </c>
      <c r="BV33" s="393">
        <v>4</v>
      </c>
      <c r="BW33" s="393">
        <v>3</v>
      </c>
      <c r="BX33" s="393">
        <v>4</v>
      </c>
      <c r="BY33" s="393">
        <v>4</v>
      </c>
      <c r="BZ33" s="393">
        <v>4</v>
      </c>
      <c r="CA33" s="393">
        <v>4</v>
      </c>
      <c r="CB33" s="393">
        <v>4</v>
      </c>
      <c r="CC33" s="393">
        <v>4</v>
      </c>
      <c r="CD33" s="393">
        <v>4</v>
      </c>
      <c r="CE33" s="393">
        <v>4</v>
      </c>
      <c r="CF33" s="393">
        <v>4</v>
      </c>
      <c r="CG33" s="393">
        <v>4</v>
      </c>
      <c r="CH33" s="393">
        <v>4</v>
      </c>
      <c r="CI33" s="393">
        <v>4</v>
      </c>
      <c r="CJ33" s="393">
        <v>4</v>
      </c>
      <c r="CK33" s="393">
        <v>4</v>
      </c>
      <c r="CL33" s="393">
        <v>4</v>
      </c>
      <c r="CM33" s="393">
        <v>4</v>
      </c>
      <c r="CN33" s="393">
        <v>4</v>
      </c>
      <c r="CO33" s="393">
        <v>4</v>
      </c>
      <c r="CP33" s="393">
        <v>4</v>
      </c>
      <c r="CQ33" s="393">
        <v>4</v>
      </c>
      <c r="CR33" s="393">
        <v>4</v>
      </c>
      <c r="CS33" s="393">
        <v>4</v>
      </c>
      <c r="CT33" s="393">
        <v>4</v>
      </c>
      <c r="CU33" s="393">
        <v>4</v>
      </c>
      <c r="CV33" s="393">
        <v>4</v>
      </c>
      <c r="CW33" s="393">
        <v>4</v>
      </c>
      <c r="CX33" s="393">
        <v>4</v>
      </c>
      <c r="CY33" s="393">
        <v>4</v>
      </c>
      <c r="CZ33" s="393">
        <v>4</v>
      </c>
      <c r="DA33" s="393">
        <v>1</v>
      </c>
      <c r="DB33" s="393">
        <v>3</v>
      </c>
      <c r="DC33" s="393">
        <v>3</v>
      </c>
      <c r="DD33" s="393">
        <v>2</v>
      </c>
      <c r="DE33" s="393">
        <v>4</v>
      </c>
      <c r="DF33" s="393">
        <v>4</v>
      </c>
      <c r="DG33" s="393">
        <v>4</v>
      </c>
      <c r="DH33" s="393">
        <v>3</v>
      </c>
      <c r="DI33" s="393">
        <v>4</v>
      </c>
      <c r="DJ33" s="393">
        <v>3</v>
      </c>
      <c r="DK33" s="393">
        <v>4</v>
      </c>
      <c r="DL33" s="393">
        <v>3</v>
      </c>
      <c r="DM33" s="393">
        <v>4</v>
      </c>
      <c r="DN33" s="393">
        <v>3</v>
      </c>
      <c r="DO33" s="393">
        <v>3</v>
      </c>
      <c r="DP33" s="393">
        <v>3</v>
      </c>
      <c r="DQ33" s="393">
        <v>3</v>
      </c>
      <c r="DR33" s="393">
        <v>3</v>
      </c>
      <c r="DS33" s="393">
        <v>4</v>
      </c>
      <c r="DT33" s="393">
        <v>3</v>
      </c>
      <c r="DU33" s="393">
        <v>4</v>
      </c>
      <c r="DV33" s="393">
        <v>4</v>
      </c>
      <c r="DW33" s="393">
        <v>3</v>
      </c>
      <c r="DX33" s="393">
        <v>4</v>
      </c>
      <c r="DY33" s="393">
        <v>3</v>
      </c>
      <c r="DZ33" s="393">
        <v>2</v>
      </c>
      <c r="EA33" s="393">
        <v>4</v>
      </c>
      <c r="EB33" s="393">
        <v>4</v>
      </c>
      <c r="EC33" s="393">
        <v>3</v>
      </c>
      <c r="ED33" s="393">
        <v>2</v>
      </c>
      <c r="EE33" s="393">
        <v>3</v>
      </c>
      <c r="EF33" s="393">
        <v>2</v>
      </c>
      <c r="EG33" s="393">
        <v>4</v>
      </c>
      <c r="EH33" s="393">
        <v>3</v>
      </c>
      <c r="EI33" s="393">
        <v>4</v>
      </c>
      <c r="EJ33" s="393">
        <v>3</v>
      </c>
      <c r="EK33" s="393">
        <v>3</v>
      </c>
      <c r="EL33" s="393">
        <v>4</v>
      </c>
      <c r="EM33" s="393">
        <v>3</v>
      </c>
      <c r="EN33" s="393">
        <v>3</v>
      </c>
      <c r="EO33" s="393">
        <v>3</v>
      </c>
      <c r="EP33" s="393">
        <v>4</v>
      </c>
      <c r="EQ33" s="393">
        <v>3</v>
      </c>
      <c r="ER33" s="393">
        <v>4</v>
      </c>
      <c r="ES33" s="393">
        <v>3</v>
      </c>
      <c r="ET33" s="393">
        <v>3</v>
      </c>
      <c r="EU33" s="393">
        <v>4</v>
      </c>
      <c r="EV33" s="393">
        <v>4</v>
      </c>
      <c r="EW33" s="393">
        <v>3</v>
      </c>
      <c r="EX33" s="393">
        <v>4</v>
      </c>
      <c r="EY33" s="393">
        <v>3</v>
      </c>
      <c r="EZ33" s="393">
        <v>3</v>
      </c>
      <c r="FA33" s="393">
        <v>4</v>
      </c>
      <c r="FB33" s="393">
        <v>3</v>
      </c>
      <c r="FC33" s="393">
        <v>3</v>
      </c>
      <c r="FD33" s="393">
        <v>3</v>
      </c>
      <c r="FE33" s="393">
        <v>3</v>
      </c>
      <c r="FF33" s="393">
        <v>3</v>
      </c>
      <c r="FG33" s="393">
        <v>3</v>
      </c>
      <c r="FH33" s="393">
        <v>3</v>
      </c>
      <c r="FI33" s="393">
        <v>3</v>
      </c>
      <c r="FJ33" s="393">
        <v>3</v>
      </c>
      <c r="FK33" s="393">
        <v>3</v>
      </c>
      <c r="FL33" s="393">
        <v>2</v>
      </c>
      <c r="FM33" s="393">
        <v>3</v>
      </c>
      <c r="FN33" s="393">
        <v>2</v>
      </c>
      <c r="FO33" s="393">
        <v>3</v>
      </c>
      <c r="FP33" s="393">
        <v>4</v>
      </c>
      <c r="FQ33" s="393">
        <v>4</v>
      </c>
      <c r="FR33" s="393">
        <v>3</v>
      </c>
      <c r="FS33" s="393">
        <v>3</v>
      </c>
      <c r="FT33" s="393">
        <v>1</v>
      </c>
      <c r="FU33" s="393">
        <v>4</v>
      </c>
      <c r="FV33" s="393">
        <v>4</v>
      </c>
      <c r="FW33" s="393">
        <v>3</v>
      </c>
      <c r="FX33" s="393">
        <v>1</v>
      </c>
      <c r="FY33" s="393">
        <v>3</v>
      </c>
      <c r="FZ33" s="393">
        <v>1</v>
      </c>
      <c r="GA33" s="393">
        <v>1</v>
      </c>
      <c r="GB33" s="393">
        <v>3</v>
      </c>
      <c r="GC33" s="393">
        <v>3</v>
      </c>
      <c r="GD33" s="393">
        <v>1</v>
      </c>
      <c r="GE33" s="393">
        <v>2</v>
      </c>
      <c r="GF33" s="393">
        <v>2</v>
      </c>
      <c r="GG33" s="393">
        <v>4</v>
      </c>
      <c r="GH33" s="393">
        <v>3</v>
      </c>
      <c r="GI33" s="393">
        <v>3</v>
      </c>
      <c r="GJ33" s="393">
        <v>4</v>
      </c>
      <c r="GK33" s="393">
        <v>3</v>
      </c>
      <c r="GL33" s="393">
        <v>3</v>
      </c>
      <c r="GM33" s="393">
        <v>4</v>
      </c>
      <c r="GN33" s="393">
        <v>3</v>
      </c>
      <c r="GO33" s="393">
        <v>2</v>
      </c>
      <c r="GP33" s="393">
        <v>4</v>
      </c>
      <c r="GQ33" s="393">
        <v>4</v>
      </c>
      <c r="GR33" s="393">
        <v>4</v>
      </c>
      <c r="GS33" s="393">
        <v>4</v>
      </c>
      <c r="GT33" s="393">
        <v>3</v>
      </c>
      <c r="GU33" s="393">
        <v>3</v>
      </c>
      <c r="GV33" s="393">
        <v>2</v>
      </c>
      <c r="GW33" s="393">
        <v>3</v>
      </c>
      <c r="GX33" s="393">
        <v>3</v>
      </c>
      <c r="GY33" s="393">
        <v>4</v>
      </c>
      <c r="GZ33" s="393">
        <v>3</v>
      </c>
      <c r="HA33" s="393">
        <v>4</v>
      </c>
      <c r="HB33" s="393">
        <v>3</v>
      </c>
      <c r="HC33" s="393">
        <v>3</v>
      </c>
      <c r="HD33" s="393">
        <v>3</v>
      </c>
      <c r="HE33" s="393">
        <v>3</v>
      </c>
      <c r="HF33" s="393">
        <v>3</v>
      </c>
      <c r="HG33" s="393">
        <v>3</v>
      </c>
      <c r="HH33" s="393">
        <v>3</v>
      </c>
      <c r="HI33" s="393">
        <v>3</v>
      </c>
      <c r="HJ33" s="393">
        <v>1</v>
      </c>
      <c r="HK33" s="393">
        <v>3</v>
      </c>
      <c r="HL33" s="393">
        <v>4</v>
      </c>
      <c r="HM33" s="393">
        <v>3</v>
      </c>
      <c r="HN33" s="393">
        <v>3</v>
      </c>
      <c r="HO33" s="393">
        <v>3</v>
      </c>
      <c r="HP33" s="393">
        <v>3</v>
      </c>
      <c r="HQ33" s="393">
        <v>2</v>
      </c>
      <c r="HR33" s="393">
        <v>3</v>
      </c>
      <c r="HS33" s="393">
        <v>3</v>
      </c>
      <c r="HT33" s="393">
        <v>3</v>
      </c>
      <c r="HU33" s="393">
        <v>3</v>
      </c>
      <c r="HV33" s="393">
        <v>4</v>
      </c>
      <c r="HW33" s="393">
        <v>4</v>
      </c>
      <c r="HX33" s="393">
        <v>4</v>
      </c>
      <c r="HY33" s="393">
        <v>4</v>
      </c>
      <c r="HZ33" s="393">
        <v>3</v>
      </c>
      <c r="IA33" s="393">
        <v>3</v>
      </c>
      <c r="IB33" s="393">
        <v>4</v>
      </c>
      <c r="IC33" s="393">
        <v>3</v>
      </c>
      <c r="ID33" s="393">
        <v>4</v>
      </c>
      <c r="IE33" s="393">
        <v>4</v>
      </c>
      <c r="IF33" s="393">
        <v>3</v>
      </c>
      <c r="IG33" s="393">
        <v>3</v>
      </c>
      <c r="IH33" s="393">
        <v>4</v>
      </c>
      <c r="II33" s="393">
        <v>3</v>
      </c>
      <c r="IJ33" s="393">
        <v>2</v>
      </c>
      <c r="IK33" s="393">
        <v>3</v>
      </c>
      <c r="IL33" s="393">
        <v>4</v>
      </c>
    </row>
    <row r="34" spans="1:246" s="365" customFormat="1">
      <c r="A34" s="938"/>
      <c r="B34" s="392" t="s">
        <v>713</v>
      </c>
      <c r="C34" s="393">
        <v>4</v>
      </c>
      <c r="D34" s="393">
        <v>4</v>
      </c>
      <c r="E34" s="393">
        <v>4</v>
      </c>
      <c r="F34" s="393">
        <v>4</v>
      </c>
      <c r="G34" s="393">
        <v>4</v>
      </c>
      <c r="H34" s="393">
        <v>4</v>
      </c>
      <c r="I34" s="393">
        <v>4</v>
      </c>
      <c r="J34" s="393">
        <v>4</v>
      </c>
      <c r="K34" s="393">
        <v>4</v>
      </c>
      <c r="L34" s="393">
        <v>4</v>
      </c>
      <c r="M34" s="393">
        <v>4</v>
      </c>
      <c r="N34" s="393">
        <v>4</v>
      </c>
      <c r="O34" s="393">
        <v>4</v>
      </c>
      <c r="P34" s="393">
        <v>4</v>
      </c>
      <c r="Q34" s="393">
        <v>4</v>
      </c>
      <c r="R34" s="393">
        <v>4</v>
      </c>
      <c r="S34" s="393">
        <v>4</v>
      </c>
      <c r="T34" s="393">
        <v>4</v>
      </c>
      <c r="U34" s="393">
        <v>4</v>
      </c>
      <c r="V34" s="393">
        <v>4</v>
      </c>
      <c r="W34" s="393">
        <v>4</v>
      </c>
      <c r="X34" s="393">
        <v>4</v>
      </c>
      <c r="Y34" s="393">
        <v>4</v>
      </c>
      <c r="Z34" s="393">
        <v>4</v>
      </c>
      <c r="AA34" s="393">
        <v>4</v>
      </c>
      <c r="AB34" s="393">
        <v>4</v>
      </c>
      <c r="AC34" s="393">
        <v>4</v>
      </c>
      <c r="AD34" s="393">
        <v>4</v>
      </c>
      <c r="AE34" s="393">
        <v>4</v>
      </c>
      <c r="AF34" s="393">
        <v>4</v>
      </c>
      <c r="AG34" s="393">
        <v>1</v>
      </c>
      <c r="AH34" s="393">
        <v>4</v>
      </c>
      <c r="AI34" s="393">
        <v>1</v>
      </c>
      <c r="AJ34" s="393">
        <v>1</v>
      </c>
      <c r="AK34" s="393">
        <v>1</v>
      </c>
      <c r="AL34" s="393">
        <v>4</v>
      </c>
      <c r="AM34" s="393">
        <v>4</v>
      </c>
      <c r="AN34" s="393">
        <v>4</v>
      </c>
      <c r="AO34" s="393">
        <v>4</v>
      </c>
      <c r="AP34" s="393">
        <v>4</v>
      </c>
      <c r="AQ34" s="393">
        <v>4</v>
      </c>
      <c r="AR34" s="393">
        <v>4</v>
      </c>
      <c r="AS34" s="393">
        <v>4</v>
      </c>
      <c r="AT34" s="393">
        <v>4</v>
      </c>
      <c r="AU34" s="393">
        <v>4</v>
      </c>
      <c r="AV34" s="393">
        <v>4</v>
      </c>
      <c r="AW34" s="393">
        <v>4</v>
      </c>
      <c r="AX34" s="393">
        <v>4</v>
      </c>
      <c r="AY34" s="393">
        <v>4</v>
      </c>
      <c r="AZ34" s="393">
        <v>1</v>
      </c>
      <c r="BA34" s="393">
        <v>1</v>
      </c>
      <c r="BB34" s="393">
        <v>4</v>
      </c>
      <c r="BC34" s="393">
        <v>4</v>
      </c>
      <c r="BD34" s="393">
        <v>4</v>
      </c>
      <c r="BE34" s="393">
        <v>1</v>
      </c>
      <c r="BF34" s="393">
        <v>4</v>
      </c>
      <c r="BG34" s="393">
        <v>4</v>
      </c>
      <c r="BH34" s="393">
        <v>4</v>
      </c>
      <c r="BI34" s="393">
        <v>4</v>
      </c>
      <c r="BJ34" s="393">
        <v>1</v>
      </c>
      <c r="BK34" s="393">
        <v>3</v>
      </c>
      <c r="BL34" s="393">
        <v>3</v>
      </c>
      <c r="BM34" s="393">
        <v>3</v>
      </c>
      <c r="BN34" s="393">
        <v>3</v>
      </c>
      <c r="BO34" s="393">
        <v>1</v>
      </c>
      <c r="BP34" s="393">
        <v>3</v>
      </c>
      <c r="BQ34" s="393">
        <v>2</v>
      </c>
      <c r="BR34" s="393">
        <v>3</v>
      </c>
      <c r="BS34" s="393">
        <v>3</v>
      </c>
      <c r="BT34" s="393">
        <v>2</v>
      </c>
      <c r="BU34" s="393">
        <v>2</v>
      </c>
      <c r="BV34" s="393">
        <v>1</v>
      </c>
      <c r="BW34" s="393">
        <v>2</v>
      </c>
      <c r="BX34" s="393">
        <v>1</v>
      </c>
      <c r="BY34" s="393">
        <v>1</v>
      </c>
      <c r="BZ34" s="393">
        <v>1</v>
      </c>
      <c r="CA34" s="393">
        <v>1</v>
      </c>
      <c r="CB34" s="393">
        <v>1</v>
      </c>
      <c r="CC34" s="393">
        <v>1</v>
      </c>
      <c r="CD34" s="393">
        <v>1</v>
      </c>
      <c r="CE34" s="393">
        <v>1</v>
      </c>
      <c r="CF34" s="393">
        <v>1</v>
      </c>
      <c r="CG34" s="393">
        <v>1</v>
      </c>
      <c r="CH34" s="393">
        <v>1</v>
      </c>
      <c r="CI34" s="393">
        <v>1</v>
      </c>
      <c r="CJ34" s="393">
        <v>1</v>
      </c>
      <c r="CK34" s="393">
        <v>1</v>
      </c>
      <c r="CL34" s="393">
        <v>1</v>
      </c>
      <c r="CM34" s="393">
        <v>1</v>
      </c>
      <c r="CN34" s="393">
        <v>1</v>
      </c>
      <c r="CO34" s="393">
        <v>1</v>
      </c>
      <c r="CP34" s="393">
        <v>1</v>
      </c>
      <c r="CQ34" s="393">
        <v>1</v>
      </c>
      <c r="CR34" s="393">
        <v>1</v>
      </c>
      <c r="CS34" s="393">
        <v>1</v>
      </c>
      <c r="CT34" s="393">
        <v>3</v>
      </c>
      <c r="CU34" s="393">
        <v>1</v>
      </c>
      <c r="CV34" s="393">
        <v>1</v>
      </c>
      <c r="CW34" s="393">
        <v>1</v>
      </c>
      <c r="CX34" s="393">
        <v>1</v>
      </c>
      <c r="CY34" s="393">
        <v>1</v>
      </c>
      <c r="CZ34" s="393">
        <v>1</v>
      </c>
      <c r="DA34" s="393">
        <v>2</v>
      </c>
      <c r="DB34" s="393">
        <v>3</v>
      </c>
      <c r="DC34" s="393">
        <v>2</v>
      </c>
      <c r="DD34" s="393">
        <v>3</v>
      </c>
      <c r="DE34" s="393">
        <v>3</v>
      </c>
      <c r="DF34" s="393">
        <v>1</v>
      </c>
      <c r="DG34" s="393">
        <v>4</v>
      </c>
      <c r="DH34" s="393">
        <v>1</v>
      </c>
      <c r="DI34" s="393">
        <v>3</v>
      </c>
      <c r="DJ34" s="393">
        <v>3</v>
      </c>
      <c r="DK34" s="393">
        <v>2</v>
      </c>
      <c r="DL34" s="393">
        <v>3</v>
      </c>
      <c r="DM34" s="393">
        <v>2</v>
      </c>
      <c r="DN34" s="393">
        <v>2</v>
      </c>
      <c r="DO34" s="393">
        <v>1</v>
      </c>
      <c r="DP34" s="393">
        <v>4</v>
      </c>
      <c r="DQ34" s="393">
        <v>4</v>
      </c>
      <c r="DR34" s="393">
        <v>4</v>
      </c>
      <c r="DS34" s="393">
        <v>4</v>
      </c>
      <c r="DT34" s="393">
        <v>3</v>
      </c>
      <c r="DU34" s="393">
        <v>4</v>
      </c>
      <c r="DV34" s="393">
        <v>2</v>
      </c>
      <c r="DW34" s="393">
        <v>1</v>
      </c>
      <c r="DX34" s="393">
        <v>3</v>
      </c>
      <c r="DY34" s="393">
        <v>2</v>
      </c>
      <c r="DZ34" s="393">
        <v>2</v>
      </c>
      <c r="EA34" s="393">
        <v>4</v>
      </c>
      <c r="EB34" s="393">
        <v>4</v>
      </c>
      <c r="EC34" s="393">
        <v>3</v>
      </c>
      <c r="ED34" s="393">
        <v>3</v>
      </c>
      <c r="EE34" s="393">
        <v>3</v>
      </c>
      <c r="EF34" s="393">
        <v>2</v>
      </c>
      <c r="EG34" s="393">
        <v>3</v>
      </c>
      <c r="EH34" s="393">
        <v>3</v>
      </c>
      <c r="EI34" s="393">
        <v>1</v>
      </c>
      <c r="EJ34" s="393">
        <v>1</v>
      </c>
      <c r="EK34" s="393">
        <v>4</v>
      </c>
      <c r="EL34" s="393">
        <v>2</v>
      </c>
      <c r="EM34" s="393">
        <v>1</v>
      </c>
      <c r="EN34" s="393">
        <v>3</v>
      </c>
      <c r="EO34" s="393">
        <v>3</v>
      </c>
      <c r="EP34" s="393">
        <v>3</v>
      </c>
      <c r="EQ34" s="393">
        <v>1</v>
      </c>
      <c r="ER34" s="393">
        <v>2</v>
      </c>
      <c r="ES34" s="393">
        <v>3</v>
      </c>
      <c r="ET34" s="393">
        <v>3</v>
      </c>
      <c r="EU34" s="393">
        <v>3</v>
      </c>
      <c r="EV34" s="393">
        <v>3</v>
      </c>
      <c r="EW34" s="393">
        <v>3</v>
      </c>
      <c r="EX34" s="393">
        <v>3</v>
      </c>
      <c r="EY34" s="393">
        <v>3</v>
      </c>
      <c r="EZ34" s="393">
        <v>3</v>
      </c>
      <c r="FA34" s="393">
        <v>2</v>
      </c>
      <c r="FB34" s="393">
        <v>3</v>
      </c>
      <c r="FC34" s="393">
        <v>2</v>
      </c>
      <c r="FD34" s="393">
        <v>2</v>
      </c>
      <c r="FE34" s="393">
        <v>1</v>
      </c>
      <c r="FF34" s="393">
        <v>1</v>
      </c>
      <c r="FG34" s="393">
        <v>1</v>
      </c>
      <c r="FH34" s="393">
        <v>3</v>
      </c>
      <c r="FI34" s="393">
        <v>2</v>
      </c>
      <c r="FJ34" s="393">
        <v>3</v>
      </c>
      <c r="FK34" s="393">
        <v>1</v>
      </c>
      <c r="FL34" s="393">
        <v>2</v>
      </c>
      <c r="FM34" s="393">
        <v>1</v>
      </c>
      <c r="FN34" s="393">
        <v>1</v>
      </c>
      <c r="FO34" s="393">
        <v>3</v>
      </c>
      <c r="FP34" s="393">
        <v>2</v>
      </c>
      <c r="FQ34" s="393">
        <v>1</v>
      </c>
      <c r="FR34" s="393">
        <v>3</v>
      </c>
      <c r="FS34" s="393">
        <v>1</v>
      </c>
      <c r="FT34" s="393">
        <v>4</v>
      </c>
      <c r="FU34" s="393">
        <v>2</v>
      </c>
      <c r="FV34" s="393">
        <v>2</v>
      </c>
      <c r="FW34" s="393">
        <v>2</v>
      </c>
      <c r="FX34" s="393">
        <v>1</v>
      </c>
      <c r="FY34" s="393">
        <v>3</v>
      </c>
      <c r="FZ34" s="393">
        <v>1</v>
      </c>
      <c r="GA34" s="393">
        <v>1</v>
      </c>
      <c r="GB34" s="393">
        <v>4</v>
      </c>
      <c r="GC34" s="393">
        <v>1</v>
      </c>
      <c r="GD34" s="393">
        <v>1</v>
      </c>
      <c r="GE34" s="393">
        <v>2</v>
      </c>
      <c r="GF34" s="393">
        <v>2</v>
      </c>
      <c r="GG34" s="393">
        <v>3</v>
      </c>
      <c r="GH34" s="393">
        <v>1</v>
      </c>
      <c r="GI34" s="393">
        <v>3</v>
      </c>
      <c r="GJ34" s="393">
        <v>4</v>
      </c>
      <c r="GK34" s="393">
        <v>1</v>
      </c>
      <c r="GL34" s="393">
        <v>3</v>
      </c>
      <c r="GM34" s="393">
        <v>4</v>
      </c>
      <c r="GN34" s="393">
        <v>3</v>
      </c>
      <c r="GO34" s="393">
        <v>4</v>
      </c>
      <c r="GP34" s="393">
        <v>4</v>
      </c>
      <c r="GQ34" s="393">
        <v>4</v>
      </c>
      <c r="GR34" s="393">
        <v>4</v>
      </c>
      <c r="GS34" s="393">
        <v>3</v>
      </c>
      <c r="GT34" s="393">
        <v>3</v>
      </c>
      <c r="GU34" s="393">
        <v>3</v>
      </c>
      <c r="GV34" s="393">
        <v>3</v>
      </c>
      <c r="GW34" s="393">
        <v>3</v>
      </c>
      <c r="GX34" s="393">
        <v>2</v>
      </c>
      <c r="GY34" s="393">
        <v>3</v>
      </c>
      <c r="GZ34" s="393">
        <v>3</v>
      </c>
      <c r="HA34" s="393">
        <v>4</v>
      </c>
      <c r="HB34" s="393">
        <v>3</v>
      </c>
      <c r="HC34" s="393">
        <v>2</v>
      </c>
      <c r="HD34" s="393">
        <v>3</v>
      </c>
      <c r="HE34" s="393">
        <v>4</v>
      </c>
      <c r="HF34" s="393">
        <v>4</v>
      </c>
      <c r="HG34" s="393">
        <v>3</v>
      </c>
      <c r="HH34" s="393">
        <v>3</v>
      </c>
      <c r="HI34" s="393">
        <v>3</v>
      </c>
      <c r="HJ34" s="393">
        <v>1</v>
      </c>
      <c r="HK34" s="393">
        <v>2</v>
      </c>
      <c r="HL34" s="393">
        <v>1</v>
      </c>
      <c r="HM34" s="393">
        <v>1</v>
      </c>
      <c r="HN34" s="393">
        <v>4</v>
      </c>
      <c r="HO34" s="393">
        <v>4</v>
      </c>
      <c r="HP34" s="393">
        <v>3</v>
      </c>
      <c r="HQ34" s="393">
        <v>3</v>
      </c>
      <c r="HR34" s="393">
        <v>2</v>
      </c>
      <c r="HS34" s="393">
        <v>1</v>
      </c>
      <c r="HT34" s="393">
        <v>3</v>
      </c>
      <c r="HU34" s="393">
        <v>4</v>
      </c>
      <c r="HV34" s="393">
        <v>3</v>
      </c>
      <c r="HW34" s="393">
        <v>4</v>
      </c>
      <c r="HX34" s="393">
        <v>4</v>
      </c>
      <c r="HY34" s="393">
        <v>4</v>
      </c>
      <c r="HZ34" s="393">
        <v>3</v>
      </c>
      <c r="IA34" s="393">
        <v>4</v>
      </c>
      <c r="IB34" s="393">
        <v>4</v>
      </c>
      <c r="IC34" s="393">
        <v>2</v>
      </c>
      <c r="ID34" s="393">
        <v>1</v>
      </c>
      <c r="IE34" s="393">
        <v>3</v>
      </c>
      <c r="IF34" s="393">
        <v>2</v>
      </c>
      <c r="IG34" s="393">
        <v>2</v>
      </c>
      <c r="IH34" s="393">
        <v>2</v>
      </c>
      <c r="II34" s="393">
        <v>1</v>
      </c>
      <c r="IJ34" s="393">
        <v>1</v>
      </c>
      <c r="IK34" s="393">
        <v>1</v>
      </c>
      <c r="IL34" s="393">
        <v>1</v>
      </c>
    </row>
    <row r="35" spans="1:246" s="365" customFormat="1">
      <c r="A35" s="938"/>
      <c r="B35" s="392" t="s">
        <v>714</v>
      </c>
      <c r="C35" s="393">
        <v>3</v>
      </c>
      <c r="D35" s="393">
        <v>4</v>
      </c>
      <c r="E35" s="393">
        <v>4</v>
      </c>
      <c r="F35" s="393">
        <v>4</v>
      </c>
      <c r="G35" s="393">
        <v>4</v>
      </c>
      <c r="H35" s="393">
        <v>3</v>
      </c>
      <c r="I35" s="393">
        <v>3</v>
      </c>
      <c r="J35" s="393">
        <v>4</v>
      </c>
      <c r="K35" s="393">
        <v>3</v>
      </c>
      <c r="L35" s="393">
        <v>3</v>
      </c>
      <c r="M35" s="393">
        <v>2</v>
      </c>
      <c r="N35" s="393">
        <v>4</v>
      </c>
      <c r="O35" s="393">
        <v>3</v>
      </c>
      <c r="P35" s="393">
        <v>2</v>
      </c>
      <c r="Q35" s="393">
        <v>3</v>
      </c>
      <c r="R35" s="393">
        <v>4</v>
      </c>
      <c r="S35" s="393">
        <v>3</v>
      </c>
      <c r="T35" s="393">
        <v>3</v>
      </c>
      <c r="U35" s="393">
        <v>3</v>
      </c>
      <c r="V35" s="393">
        <v>3</v>
      </c>
      <c r="W35" s="393">
        <v>3</v>
      </c>
      <c r="X35" s="393">
        <v>3</v>
      </c>
      <c r="Y35" s="393">
        <v>2</v>
      </c>
      <c r="Z35" s="393">
        <v>2</v>
      </c>
      <c r="AA35" s="393">
        <v>2</v>
      </c>
      <c r="AB35" s="393">
        <v>3</v>
      </c>
      <c r="AC35" s="393">
        <v>2</v>
      </c>
      <c r="AD35" s="393">
        <v>2</v>
      </c>
      <c r="AE35" s="393">
        <v>3</v>
      </c>
      <c r="AF35" s="393">
        <v>3</v>
      </c>
      <c r="AG35" s="393">
        <v>3</v>
      </c>
      <c r="AH35" s="393">
        <v>2</v>
      </c>
      <c r="AI35" s="393">
        <v>3</v>
      </c>
      <c r="AJ35" s="393">
        <v>2</v>
      </c>
      <c r="AK35" s="393">
        <v>3</v>
      </c>
      <c r="AL35" s="393">
        <v>3</v>
      </c>
      <c r="AM35" s="393">
        <v>2</v>
      </c>
      <c r="AN35" s="393">
        <v>2</v>
      </c>
      <c r="AO35" s="393">
        <v>4</v>
      </c>
      <c r="AP35" s="393">
        <v>3</v>
      </c>
      <c r="AQ35" s="393">
        <v>2</v>
      </c>
      <c r="AR35" s="393">
        <v>3</v>
      </c>
      <c r="AS35" s="393">
        <v>2</v>
      </c>
      <c r="AT35" s="393">
        <v>2</v>
      </c>
      <c r="AU35" s="393">
        <v>3</v>
      </c>
      <c r="AV35" s="393">
        <v>3</v>
      </c>
      <c r="AW35" s="393">
        <v>2</v>
      </c>
      <c r="AX35" s="393">
        <v>3</v>
      </c>
      <c r="AY35" s="393">
        <v>3</v>
      </c>
      <c r="AZ35" s="393">
        <v>2</v>
      </c>
      <c r="BA35" s="393">
        <v>2</v>
      </c>
      <c r="BB35" s="393">
        <v>4</v>
      </c>
      <c r="BC35" s="393">
        <v>3</v>
      </c>
      <c r="BD35" s="393">
        <v>4</v>
      </c>
      <c r="BE35" s="393">
        <v>3</v>
      </c>
      <c r="BF35" s="393">
        <v>3</v>
      </c>
      <c r="BG35" s="393">
        <v>4</v>
      </c>
      <c r="BH35" s="393">
        <v>3</v>
      </c>
      <c r="BI35" s="393">
        <v>3</v>
      </c>
      <c r="BJ35" s="393">
        <v>4</v>
      </c>
      <c r="BK35" s="393">
        <v>4</v>
      </c>
      <c r="BL35" s="393">
        <v>4</v>
      </c>
      <c r="BM35" s="393">
        <v>4</v>
      </c>
      <c r="BN35" s="393">
        <v>4</v>
      </c>
      <c r="BO35" s="393">
        <v>3</v>
      </c>
      <c r="BP35" s="393">
        <v>4</v>
      </c>
      <c r="BQ35" s="393">
        <v>4</v>
      </c>
      <c r="BR35" s="393">
        <v>3</v>
      </c>
      <c r="BS35" s="393">
        <v>4</v>
      </c>
      <c r="BT35" s="393">
        <v>2</v>
      </c>
      <c r="BU35" s="393">
        <v>2</v>
      </c>
      <c r="BV35" s="393">
        <v>3</v>
      </c>
      <c r="BW35" s="393">
        <v>2</v>
      </c>
      <c r="BX35" s="393">
        <v>4</v>
      </c>
      <c r="BY35" s="393">
        <v>4</v>
      </c>
      <c r="BZ35" s="393">
        <v>4</v>
      </c>
      <c r="CA35" s="393">
        <v>4</v>
      </c>
      <c r="CB35" s="393">
        <v>4</v>
      </c>
      <c r="CC35" s="393">
        <v>4</v>
      </c>
      <c r="CD35" s="393">
        <v>4</v>
      </c>
      <c r="CE35" s="393">
        <v>4</v>
      </c>
      <c r="CF35" s="393">
        <v>4</v>
      </c>
      <c r="CG35" s="393">
        <v>3</v>
      </c>
      <c r="CH35" s="393">
        <v>4</v>
      </c>
      <c r="CI35" s="393">
        <v>4</v>
      </c>
      <c r="CJ35" s="393">
        <v>4</v>
      </c>
      <c r="CK35" s="393">
        <v>4</v>
      </c>
      <c r="CL35" s="393">
        <v>4</v>
      </c>
      <c r="CM35" s="393">
        <v>4</v>
      </c>
      <c r="CN35" s="393">
        <v>4</v>
      </c>
      <c r="CO35" s="393">
        <v>4</v>
      </c>
      <c r="CP35" s="393">
        <v>4</v>
      </c>
      <c r="CQ35" s="393">
        <v>4</v>
      </c>
      <c r="CR35" s="393">
        <v>4</v>
      </c>
      <c r="CS35" s="393">
        <v>4</v>
      </c>
      <c r="CT35" s="393">
        <v>4</v>
      </c>
      <c r="CU35" s="393">
        <v>4</v>
      </c>
      <c r="CV35" s="393">
        <v>4</v>
      </c>
      <c r="CW35" s="393">
        <v>3</v>
      </c>
      <c r="CX35" s="393">
        <v>3</v>
      </c>
      <c r="CY35" s="393">
        <v>4</v>
      </c>
      <c r="CZ35" s="393">
        <v>4</v>
      </c>
      <c r="DA35" s="393">
        <v>2</v>
      </c>
      <c r="DB35" s="393">
        <v>4</v>
      </c>
      <c r="DC35" s="393">
        <v>2</v>
      </c>
      <c r="DD35" s="393">
        <v>2</v>
      </c>
      <c r="DE35" s="393">
        <v>3</v>
      </c>
      <c r="DF35" s="393">
        <v>1</v>
      </c>
      <c r="DG35" s="393">
        <v>4</v>
      </c>
      <c r="DH35" s="393">
        <v>1</v>
      </c>
      <c r="DI35" s="393">
        <v>3</v>
      </c>
      <c r="DJ35" s="393">
        <v>4</v>
      </c>
      <c r="DK35" s="393">
        <v>2</v>
      </c>
      <c r="DL35" s="393">
        <v>4</v>
      </c>
      <c r="DM35" s="393">
        <v>2</v>
      </c>
      <c r="DN35" s="393">
        <v>3</v>
      </c>
      <c r="DO35" s="393">
        <v>2</v>
      </c>
      <c r="DP35" s="393">
        <v>4</v>
      </c>
      <c r="DQ35" s="393">
        <v>4</v>
      </c>
      <c r="DR35" s="393">
        <v>3</v>
      </c>
      <c r="DS35" s="393">
        <v>4</v>
      </c>
      <c r="DT35" s="393">
        <v>4</v>
      </c>
      <c r="DU35" s="393">
        <v>4</v>
      </c>
      <c r="DV35" s="393">
        <v>2</v>
      </c>
      <c r="DW35" s="393">
        <v>1</v>
      </c>
      <c r="DX35" s="393">
        <v>3</v>
      </c>
      <c r="DY35" s="393">
        <v>2</v>
      </c>
      <c r="DZ35" s="393">
        <v>1</v>
      </c>
      <c r="EA35" s="393">
        <v>4</v>
      </c>
      <c r="EB35" s="393">
        <v>4</v>
      </c>
      <c r="EC35" s="393">
        <v>4</v>
      </c>
      <c r="ED35" s="393">
        <v>3</v>
      </c>
      <c r="EE35" s="393">
        <v>3</v>
      </c>
      <c r="EF35" s="393">
        <v>4</v>
      </c>
      <c r="EG35" s="393">
        <v>3</v>
      </c>
      <c r="EH35" s="393">
        <v>4</v>
      </c>
      <c r="EI35" s="393">
        <v>1</v>
      </c>
      <c r="EJ35" s="393">
        <v>1</v>
      </c>
      <c r="EK35" s="393">
        <v>4</v>
      </c>
      <c r="EL35" s="393">
        <v>1</v>
      </c>
      <c r="EM35" s="393">
        <v>3</v>
      </c>
      <c r="EN35" s="393">
        <v>3</v>
      </c>
      <c r="EO35" s="393">
        <v>1</v>
      </c>
      <c r="EP35" s="393">
        <v>4</v>
      </c>
      <c r="EQ35" s="393">
        <v>2</v>
      </c>
      <c r="ER35" s="393">
        <v>3</v>
      </c>
      <c r="ES35" s="393">
        <v>3</v>
      </c>
      <c r="ET35" s="393">
        <v>4</v>
      </c>
      <c r="EU35" s="393">
        <v>2</v>
      </c>
      <c r="EV35" s="393">
        <v>2</v>
      </c>
      <c r="EW35" s="393">
        <v>3</v>
      </c>
      <c r="EX35" s="393">
        <v>4</v>
      </c>
      <c r="EY35" s="393">
        <v>3</v>
      </c>
      <c r="EZ35" s="393">
        <v>4</v>
      </c>
      <c r="FA35" s="393">
        <v>3</v>
      </c>
      <c r="FB35" s="393">
        <v>4</v>
      </c>
      <c r="FC35" s="393">
        <v>3</v>
      </c>
      <c r="FD35" s="393">
        <v>4</v>
      </c>
      <c r="FE35" s="393">
        <v>2</v>
      </c>
      <c r="FF35" s="393">
        <v>2</v>
      </c>
      <c r="FG35" s="393">
        <v>3</v>
      </c>
      <c r="FH35" s="393">
        <v>4</v>
      </c>
      <c r="FI35" s="393">
        <v>3</v>
      </c>
      <c r="FJ35" s="393">
        <v>3</v>
      </c>
      <c r="FK35" s="393">
        <v>3</v>
      </c>
      <c r="FL35" s="393">
        <v>3</v>
      </c>
      <c r="FM35" s="393">
        <v>3</v>
      </c>
      <c r="FN35" s="393">
        <v>3</v>
      </c>
      <c r="FO35" s="393">
        <v>2</v>
      </c>
      <c r="FP35" s="393">
        <v>2</v>
      </c>
      <c r="FQ35" s="393">
        <v>2</v>
      </c>
      <c r="FR35" s="393">
        <v>2</v>
      </c>
      <c r="FS35" s="393">
        <v>2</v>
      </c>
      <c r="FT35" s="393">
        <v>2</v>
      </c>
      <c r="FU35" s="393">
        <v>3</v>
      </c>
      <c r="FV35" s="393">
        <v>3</v>
      </c>
      <c r="FW35" s="393">
        <v>3</v>
      </c>
      <c r="FX35" s="393">
        <v>1</v>
      </c>
      <c r="FY35" s="393">
        <v>2</v>
      </c>
      <c r="FZ35" s="393">
        <v>1</v>
      </c>
      <c r="GA35" s="393">
        <v>1</v>
      </c>
      <c r="GB35" s="393">
        <v>4</v>
      </c>
      <c r="GC35" s="393">
        <v>1</v>
      </c>
      <c r="GD35" s="393">
        <v>2</v>
      </c>
      <c r="GE35" s="393">
        <v>3</v>
      </c>
      <c r="GF35" s="393">
        <v>3</v>
      </c>
      <c r="GG35" s="393">
        <v>1</v>
      </c>
      <c r="GH35" s="393">
        <v>3</v>
      </c>
      <c r="GI35" s="393">
        <v>4</v>
      </c>
      <c r="GJ35" s="393">
        <v>4</v>
      </c>
      <c r="GK35" s="393">
        <v>4</v>
      </c>
      <c r="GL35" s="393">
        <v>4</v>
      </c>
      <c r="GM35" s="393">
        <v>4</v>
      </c>
      <c r="GN35" s="393">
        <v>4</v>
      </c>
      <c r="GO35" s="393">
        <v>4</v>
      </c>
      <c r="GP35" s="393">
        <v>4</v>
      </c>
      <c r="GQ35" s="393">
        <v>4</v>
      </c>
      <c r="GR35" s="393">
        <v>4</v>
      </c>
      <c r="GS35" s="393">
        <v>3</v>
      </c>
      <c r="GT35" s="393">
        <v>3</v>
      </c>
      <c r="GU35" s="393">
        <v>3</v>
      </c>
      <c r="GV35" s="393">
        <v>3</v>
      </c>
      <c r="GW35" s="393">
        <v>4</v>
      </c>
      <c r="GX35" s="393">
        <v>4</v>
      </c>
      <c r="GY35" s="393">
        <v>3</v>
      </c>
      <c r="GZ35" s="393">
        <v>3</v>
      </c>
      <c r="HA35" s="393">
        <v>3</v>
      </c>
      <c r="HB35" s="393">
        <v>3</v>
      </c>
      <c r="HC35" s="393">
        <v>3</v>
      </c>
      <c r="HD35" s="393">
        <v>2</v>
      </c>
      <c r="HE35" s="393">
        <v>3</v>
      </c>
      <c r="HF35" s="393">
        <v>3</v>
      </c>
      <c r="HG35" s="393">
        <v>2</v>
      </c>
      <c r="HH35" s="393">
        <v>2</v>
      </c>
      <c r="HI35" s="393">
        <v>3</v>
      </c>
      <c r="HJ35" s="393">
        <v>2</v>
      </c>
      <c r="HK35" s="393">
        <v>4</v>
      </c>
      <c r="HL35" s="393">
        <v>4</v>
      </c>
      <c r="HM35" s="393">
        <v>3</v>
      </c>
      <c r="HN35" s="393">
        <v>4</v>
      </c>
      <c r="HO35" s="393">
        <v>4</v>
      </c>
      <c r="HP35" s="393">
        <v>3</v>
      </c>
      <c r="HQ35" s="393">
        <v>4</v>
      </c>
      <c r="HR35" s="393">
        <v>1</v>
      </c>
      <c r="HS35" s="393">
        <v>2</v>
      </c>
      <c r="HT35" s="393">
        <v>3</v>
      </c>
      <c r="HU35" s="393">
        <v>3</v>
      </c>
      <c r="HV35" s="393">
        <v>3</v>
      </c>
      <c r="HW35" s="393">
        <v>3</v>
      </c>
      <c r="HX35" s="393">
        <v>3</v>
      </c>
      <c r="HY35" s="393">
        <v>3</v>
      </c>
      <c r="HZ35" s="393">
        <v>3</v>
      </c>
      <c r="IA35" s="393">
        <v>3</v>
      </c>
      <c r="IB35" s="393">
        <v>4</v>
      </c>
      <c r="IC35" s="393">
        <v>3</v>
      </c>
      <c r="ID35" s="393">
        <v>2</v>
      </c>
      <c r="IE35" s="393">
        <v>2</v>
      </c>
      <c r="IF35" s="393">
        <v>3</v>
      </c>
      <c r="IG35" s="393">
        <v>3</v>
      </c>
      <c r="IH35" s="393">
        <v>3</v>
      </c>
      <c r="II35" s="393">
        <v>1</v>
      </c>
      <c r="IJ35" s="393">
        <v>2</v>
      </c>
      <c r="IK35" s="393">
        <v>2</v>
      </c>
      <c r="IL35" s="393">
        <v>3</v>
      </c>
    </row>
    <row r="36" spans="1:246" s="365" customFormat="1">
      <c r="A36" s="938"/>
      <c r="B36" s="392" t="s">
        <v>715</v>
      </c>
      <c r="C36" s="393">
        <v>0</v>
      </c>
      <c r="D36" s="393">
        <v>0</v>
      </c>
      <c r="E36" s="393">
        <v>0</v>
      </c>
      <c r="F36" s="393">
        <v>0</v>
      </c>
      <c r="G36" s="393">
        <v>0</v>
      </c>
      <c r="H36" s="393">
        <v>0</v>
      </c>
      <c r="I36" s="393">
        <v>0</v>
      </c>
      <c r="J36" s="393">
        <v>0</v>
      </c>
      <c r="K36" s="393">
        <v>0</v>
      </c>
      <c r="L36" s="393">
        <v>0</v>
      </c>
      <c r="M36" s="393">
        <v>0</v>
      </c>
      <c r="N36" s="393">
        <v>0</v>
      </c>
      <c r="O36" s="393">
        <v>1</v>
      </c>
      <c r="P36" s="393">
        <v>0</v>
      </c>
      <c r="Q36" s="393">
        <v>0</v>
      </c>
      <c r="R36" s="393">
        <v>0</v>
      </c>
      <c r="S36" s="393">
        <v>0</v>
      </c>
      <c r="T36" s="393">
        <v>0</v>
      </c>
      <c r="U36" s="393">
        <v>0</v>
      </c>
      <c r="V36" s="393">
        <v>2</v>
      </c>
      <c r="W36" s="393">
        <v>0</v>
      </c>
      <c r="X36" s="393">
        <v>0</v>
      </c>
      <c r="Y36" s="393">
        <v>1</v>
      </c>
      <c r="Z36" s="393">
        <v>0</v>
      </c>
      <c r="AA36" s="393">
        <v>0</v>
      </c>
      <c r="AB36" s="393">
        <v>0</v>
      </c>
      <c r="AC36" s="393">
        <v>3</v>
      </c>
      <c r="AD36" s="393">
        <v>0</v>
      </c>
      <c r="AE36" s="393">
        <v>0</v>
      </c>
      <c r="AF36" s="393">
        <v>0</v>
      </c>
      <c r="AG36" s="393">
        <v>0</v>
      </c>
      <c r="AH36" s="393">
        <v>0</v>
      </c>
      <c r="AI36" s="393">
        <v>0</v>
      </c>
      <c r="AJ36" s="393">
        <v>1</v>
      </c>
      <c r="AK36" s="393">
        <v>0</v>
      </c>
      <c r="AL36" s="393">
        <v>0</v>
      </c>
      <c r="AM36" s="393">
        <v>3</v>
      </c>
      <c r="AN36" s="393">
        <v>0</v>
      </c>
      <c r="AO36" s="393">
        <v>0</v>
      </c>
      <c r="AP36" s="393">
        <v>0</v>
      </c>
      <c r="AQ36" s="393">
        <v>0</v>
      </c>
      <c r="AR36" s="393">
        <v>0</v>
      </c>
      <c r="AS36" s="393">
        <v>0</v>
      </c>
      <c r="AT36" s="393">
        <v>0</v>
      </c>
      <c r="AU36" s="393">
        <v>0</v>
      </c>
      <c r="AV36" s="393">
        <v>0</v>
      </c>
      <c r="AW36" s="393">
        <v>0</v>
      </c>
      <c r="AX36" s="393">
        <v>0</v>
      </c>
      <c r="AY36" s="393">
        <v>0</v>
      </c>
      <c r="AZ36" s="393">
        <v>0</v>
      </c>
      <c r="BA36" s="393">
        <v>0</v>
      </c>
      <c r="BB36" s="393">
        <v>0</v>
      </c>
      <c r="BC36" s="393">
        <v>0</v>
      </c>
      <c r="BD36" s="393">
        <v>0</v>
      </c>
      <c r="BE36" s="393">
        <v>0</v>
      </c>
      <c r="BF36" s="393">
        <v>0</v>
      </c>
      <c r="BG36" s="393">
        <v>2</v>
      </c>
      <c r="BH36" s="393">
        <v>0</v>
      </c>
      <c r="BI36" s="393">
        <v>3</v>
      </c>
      <c r="BJ36" s="393">
        <v>0</v>
      </c>
      <c r="BK36" s="393">
        <v>0</v>
      </c>
      <c r="BL36" s="393">
        <v>0</v>
      </c>
      <c r="BM36" s="393">
        <v>0</v>
      </c>
      <c r="BN36" s="393">
        <v>0</v>
      </c>
      <c r="BO36" s="393">
        <v>0</v>
      </c>
      <c r="BP36" s="393">
        <v>0</v>
      </c>
      <c r="BQ36" s="393">
        <v>0</v>
      </c>
      <c r="BR36" s="393">
        <v>0</v>
      </c>
      <c r="BS36" s="393">
        <v>0</v>
      </c>
      <c r="BT36" s="393">
        <v>0</v>
      </c>
      <c r="BU36" s="393">
        <v>0</v>
      </c>
      <c r="BV36" s="393">
        <v>0</v>
      </c>
      <c r="BW36" s="393">
        <v>0</v>
      </c>
      <c r="BX36" s="393">
        <v>0</v>
      </c>
      <c r="BY36" s="393">
        <v>0</v>
      </c>
      <c r="BZ36" s="393">
        <v>0</v>
      </c>
      <c r="CA36" s="393">
        <v>0</v>
      </c>
      <c r="CB36" s="393">
        <v>0</v>
      </c>
      <c r="CC36" s="393">
        <v>0</v>
      </c>
      <c r="CD36" s="393">
        <v>0</v>
      </c>
      <c r="CE36" s="393">
        <v>0</v>
      </c>
      <c r="CF36" s="393">
        <v>0</v>
      </c>
      <c r="CG36" s="393">
        <v>0</v>
      </c>
      <c r="CH36" s="393">
        <v>0</v>
      </c>
      <c r="CI36" s="393">
        <v>0</v>
      </c>
      <c r="CJ36" s="393">
        <v>0</v>
      </c>
      <c r="CK36" s="393">
        <v>0</v>
      </c>
      <c r="CL36" s="393">
        <v>0</v>
      </c>
      <c r="CM36" s="393">
        <v>0</v>
      </c>
      <c r="CN36" s="393">
        <v>0</v>
      </c>
      <c r="CO36" s="393">
        <v>0</v>
      </c>
      <c r="CP36" s="393">
        <v>0</v>
      </c>
      <c r="CQ36" s="393">
        <v>0</v>
      </c>
      <c r="CR36" s="393">
        <v>0</v>
      </c>
      <c r="CS36" s="393">
        <v>0</v>
      </c>
      <c r="CT36" s="393">
        <v>0</v>
      </c>
      <c r="CU36" s="393">
        <v>0</v>
      </c>
      <c r="CV36" s="393">
        <v>0</v>
      </c>
      <c r="CW36" s="393">
        <v>0</v>
      </c>
      <c r="CX36" s="393">
        <v>0</v>
      </c>
      <c r="CY36" s="393">
        <v>0</v>
      </c>
      <c r="CZ36" s="393">
        <v>0</v>
      </c>
      <c r="DA36" s="393">
        <v>0</v>
      </c>
      <c r="DB36" s="393">
        <v>0</v>
      </c>
      <c r="DC36" s="393">
        <v>0</v>
      </c>
      <c r="DD36" s="393">
        <v>0</v>
      </c>
      <c r="DE36" s="393">
        <v>0</v>
      </c>
      <c r="DF36" s="393">
        <v>0</v>
      </c>
      <c r="DG36" s="393">
        <v>0</v>
      </c>
      <c r="DH36" s="393">
        <v>0</v>
      </c>
      <c r="DI36" s="393">
        <v>0</v>
      </c>
      <c r="DJ36" s="393">
        <v>0</v>
      </c>
      <c r="DK36" s="393">
        <v>0</v>
      </c>
      <c r="DL36" s="393">
        <v>0</v>
      </c>
      <c r="DM36" s="393">
        <v>0</v>
      </c>
      <c r="DN36" s="393">
        <v>0</v>
      </c>
      <c r="DO36" s="393">
        <v>0</v>
      </c>
      <c r="DP36" s="393">
        <v>0</v>
      </c>
      <c r="DQ36" s="393">
        <v>0</v>
      </c>
      <c r="DR36" s="393">
        <v>0</v>
      </c>
      <c r="DS36" s="393">
        <v>0</v>
      </c>
      <c r="DT36" s="393">
        <v>0</v>
      </c>
      <c r="DU36" s="393">
        <v>0</v>
      </c>
      <c r="DV36" s="393">
        <v>0</v>
      </c>
      <c r="DW36" s="393">
        <v>0</v>
      </c>
      <c r="DX36" s="393">
        <v>0</v>
      </c>
      <c r="DY36" s="393">
        <v>0</v>
      </c>
      <c r="DZ36" s="393">
        <v>0</v>
      </c>
      <c r="EA36" s="393">
        <v>0</v>
      </c>
      <c r="EB36" s="393">
        <v>1</v>
      </c>
      <c r="EC36" s="393">
        <v>0</v>
      </c>
      <c r="ED36" s="393">
        <v>0</v>
      </c>
      <c r="EE36" s="393">
        <v>0</v>
      </c>
      <c r="EF36" s="393">
        <v>0</v>
      </c>
      <c r="EG36" s="393">
        <v>0</v>
      </c>
      <c r="EH36" s="393">
        <v>0</v>
      </c>
      <c r="EI36" s="393">
        <v>0</v>
      </c>
      <c r="EJ36" s="393">
        <v>0</v>
      </c>
      <c r="EK36" s="393">
        <v>0</v>
      </c>
      <c r="EL36" s="393">
        <v>0</v>
      </c>
      <c r="EM36" s="393">
        <v>0</v>
      </c>
      <c r="EN36" s="393">
        <v>0</v>
      </c>
      <c r="EO36" s="393">
        <v>0</v>
      </c>
      <c r="EP36" s="393">
        <v>0</v>
      </c>
      <c r="EQ36" s="393">
        <v>0</v>
      </c>
      <c r="ER36" s="393">
        <v>0</v>
      </c>
      <c r="ES36" s="393">
        <v>0</v>
      </c>
      <c r="ET36" s="393">
        <v>0</v>
      </c>
      <c r="EU36" s="393">
        <v>0</v>
      </c>
      <c r="EV36" s="393">
        <v>0</v>
      </c>
      <c r="EW36" s="393">
        <v>0</v>
      </c>
      <c r="EX36" s="393">
        <v>0</v>
      </c>
      <c r="EY36" s="393">
        <v>0</v>
      </c>
      <c r="EZ36" s="393">
        <v>0</v>
      </c>
      <c r="FA36" s="393">
        <v>0</v>
      </c>
      <c r="FB36" s="393">
        <v>0</v>
      </c>
      <c r="FC36" s="393">
        <v>0</v>
      </c>
      <c r="FD36" s="393">
        <v>0</v>
      </c>
      <c r="FE36" s="393">
        <v>0</v>
      </c>
      <c r="FF36" s="393">
        <v>0</v>
      </c>
      <c r="FG36" s="393">
        <v>0</v>
      </c>
      <c r="FH36" s="393">
        <v>0</v>
      </c>
      <c r="FI36" s="393">
        <v>0</v>
      </c>
      <c r="FJ36" s="393">
        <v>0</v>
      </c>
      <c r="FK36" s="393">
        <v>0</v>
      </c>
      <c r="FL36" s="393">
        <v>0</v>
      </c>
      <c r="FM36" s="393">
        <v>0</v>
      </c>
      <c r="FN36" s="393">
        <v>0</v>
      </c>
      <c r="FO36" s="393">
        <v>0</v>
      </c>
      <c r="FP36" s="393">
        <v>0</v>
      </c>
      <c r="FQ36" s="393">
        <v>0</v>
      </c>
      <c r="FR36" s="393">
        <v>0</v>
      </c>
      <c r="FS36" s="393">
        <v>0</v>
      </c>
      <c r="FT36" s="393">
        <v>0</v>
      </c>
      <c r="FU36" s="393">
        <v>0</v>
      </c>
      <c r="FV36" s="393">
        <v>0</v>
      </c>
      <c r="FW36" s="393">
        <v>0</v>
      </c>
      <c r="FX36" s="393">
        <v>0</v>
      </c>
      <c r="FY36" s="393">
        <v>0</v>
      </c>
      <c r="FZ36" s="393">
        <v>0</v>
      </c>
      <c r="GA36" s="393">
        <v>0</v>
      </c>
      <c r="GB36" s="393">
        <v>0</v>
      </c>
      <c r="GC36" s="393">
        <v>0</v>
      </c>
      <c r="GD36" s="393">
        <v>0</v>
      </c>
      <c r="GE36" s="393">
        <v>0</v>
      </c>
      <c r="GF36" s="393">
        <v>0</v>
      </c>
      <c r="GG36" s="393">
        <v>0</v>
      </c>
      <c r="GH36" s="393">
        <v>0</v>
      </c>
      <c r="GI36" s="393">
        <v>0</v>
      </c>
      <c r="GJ36" s="393">
        <v>0</v>
      </c>
      <c r="GK36" s="393">
        <v>0</v>
      </c>
      <c r="GL36" s="393">
        <v>0</v>
      </c>
      <c r="GM36" s="393">
        <v>0</v>
      </c>
      <c r="GN36" s="393">
        <v>0</v>
      </c>
      <c r="GO36" s="393">
        <v>0</v>
      </c>
      <c r="GP36" s="393">
        <v>0</v>
      </c>
      <c r="GQ36" s="393">
        <v>0</v>
      </c>
      <c r="GR36" s="393">
        <v>0</v>
      </c>
      <c r="GS36" s="393">
        <v>0</v>
      </c>
      <c r="GT36" s="393">
        <v>0</v>
      </c>
      <c r="GU36" s="393">
        <v>0</v>
      </c>
      <c r="GV36" s="393">
        <v>0</v>
      </c>
      <c r="GW36" s="393">
        <v>0</v>
      </c>
      <c r="GX36" s="393">
        <v>0</v>
      </c>
      <c r="GY36" s="393">
        <v>0</v>
      </c>
      <c r="GZ36" s="393">
        <v>0</v>
      </c>
      <c r="HA36" s="393">
        <v>0</v>
      </c>
      <c r="HB36" s="393">
        <v>0</v>
      </c>
      <c r="HC36" s="393">
        <v>0</v>
      </c>
      <c r="HD36" s="393">
        <v>0</v>
      </c>
      <c r="HE36" s="393">
        <v>0</v>
      </c>
      <c r="HF36" s="393">
        <v>0</v>
      </c>
      <c r="HG36" s="393">
        <v>0</v>
      </c>
      <c r="HH36" s="393">
        <v>0</v>
      </c>
      <c r="HI36" s="393">
        <v>0</v>
      </c>
      <c r="HJ36" s="393">
        <v>0</v>
      </c>
      <c r="HK36" s="393">
        <v>0</v>
      </c>
      <c r="HL36" s="393">
        <v>0</v>
      </c>
      <c r="HM36" s="393">
        <v>0</v>
      </c>
      <c r="HN36" s="393">
        <v>0</v>
      </c>
      <c r="HO36" s="393">
        <v>0</v>
      </c>
      <c r="HP36" s="393">
        <v>0</v>
      </c>
      <c r="HQ36" s="393">
        <v>0</v>
      </c>
      <c r="HR36" s="393">
        <v>0</v>
      </c>
      <c r="HS36" s="393">
        <v>0</v>
      </c>
      <c r="HT36" s="393">
        <v>0</v>
      </c>
      <c r="HU36" s="393">
        <v>0</v>
      </c>
      <c r="HV36" s="393">
        <v>0</v>
      </c>
      <c r="HW36" s="393">
        <v>0</v>
      </c>
      <c r="HX36" s="393">
        <v>0</v>
      </c>
      <c r="HY36" s="393">
        <v>0</v>
      </c>
      <c r="HZ36" s="393">
        <v>0</v>
      </c>
      <c r="IA36" s="393">
        <v>0</v>
      </c>
      <c r="IB36" s="393">
        <v>0</v>
      </c>
      <c r="IC36" s="393">
        <v>0</v>
      </c>
      <c r="ID36" s="393">
        <v>0</v>
      </c>
      <c r="IE36" s="393">
        <v>0</v>
      </c>
      <c r="IF36" s="393">
        <v>0</v>
      </c>
      <c r="IG36" s="393">
        <v>0</v>
      </c>
      <c r="IH36" s="393">
        <v>0</v>
      </c>
      <c r="II36" s="393">
        <v>0</v>
      </c>
      <c r="IJ36" s="393">
        <v>1</v>
      </c>
      <c r="IK36" s="393">
        <v>2</v>
      </c>
      <c r="IL36" s="393">
        <v>2</v>
      </c>
    </row>
    <row r="37" spans="1:246" s="365" customFormat="1">
      <c r="A37" s="938"/>
      <c r="B37" s="392" t="s">
        <v>716</v>
      </c>
      <c r="C37" s="393">
        <v>4</v>
      </c>
      <c r="D37" s="393">
        <v>2</v>
      </c>
      <c r="E37" s="393">
        <v>4</v>
      </c>
      <c r="F37" s="393">
        <v>4</v>
      </c>
      <c r="G37" s="393">
        <v>2</v>
      </c>
      <c r="H37" s="393">
        <v>3</v>
      </c>
      <c r="I37" s="393">
        <v>2</v>
      </c>
      <c r="J37" s="393">
        <v>4</v>
      </c>
      <c r="K37" s="393">
        <v>4</v>
      </c>
      <c r="L37" s="393">
        <v>3</v>
      </c>
      <c r="M37" s="393">
        <v>1</v>
      </c>
      <c r="N37" s="393">
        <v>4</v>
      </c>
      <c r="O37" s="393">
        <v>3</v>
      </c>
      <c r="P37" s="393">
        <v>2</v>
      </c>
      <c r="Q37" s="393">
        <v>4</v>
      </c>
      <c r="R37" s="393">
        <v>4</v>
      </c>
      <c r="S37" s="393">
        <v>4</v>
      </c>
      <c r="T37" s="393">
        <v>2</v>
      </c>
      <c r="U37" s="393">
        <v>4</v>
      </c>
      <c r="V37" s="393">
        <v>2</v>
      </c>
      <c r="W37" s="393">
        <v>4</v>
      </c>
      <c r="X37" s="393">
        <v>2</v>
      </c>
      <c r="Y37" s="393">
        <v>1</v>
      </c>
      <c r="Z37" s="393">
        <v>2</v>
      </c>
      <c r="AA37" s="393">
        <v>2</v>
      </c>
      <c r="AB37" s="393">
        <v>2</v>
      </c>
      <c r="AC37" s="393">
        <v>1</v>
      </c>
      <c r="AD37" s="393">
        <v>2</v>
      </c>
      <c r="AE37" s="393">
        <v>2</v>
      </c>
      <c r="AF37" s="393">
        <v>3</v>
      </c>
      <c r="AG37" s="393">
        <v>4</v>
      </c>
      <c r="AH37" s="393">
        <v>3</v>
      </c>
      <c r="AI37" s="393">
        <v>1</v>
      </c>
      <c r="AJ37" s="393">
        <v>1</v>
      </c>
      <c r="AK37" s="393">
        <v>1</v>
      </c>
      <c r="AL37" s="393">
        <v>3</v>
      </c>
      <c r="AM37" s="393">
        <v>1</v>
      </c>
      <c r="AN37" s="393">
        <v>2</v>
      </c>
      <c r="AO37" s="393">
        <v>4</v>
      </c>
      <c r="AP37" s="393">
        <v>3</v>
      </c>
      <c r="AQ37" s="393">
        <v>3</v>
      </c>
      <c r="AR37" s="393">
        <v>4</v>
      </c>
      <c r="AS37" s="393">
        <v>1</v>
      </c>
      <c r="AT37" s="393">
        <v>2</v>
      </c>
      <c r="AU37" s="393">
        <v>4</v>
      </c>
      <c r="AV37" s="393">
        <v>1</v>
      </c>
      <c r="AW37" s="393">
        <v>1</v>
      </c>
      <c r="AX37" s="393">
        <v>4</v>
      </c>
      <c r="AY37" s="393">
        <v>3</v>
      </c>
      <c r="AZ37" s="393">
        <v>2</v>
      </c>
      <c r="BA37" s="393">
        <v>3</v>
      </c>
      <c r="BB37" s="393">
        <v>3</v>
      </c>
      <c r="BC37" s="393">
        <v>4</v>
      </c>
      <c r="BD37" s="393">
        <v>2</v>
      </c>
      <c r="BE37" s="393">
        <v>3</v>
      </c>
      <c r="BF37" s="393">
        <v>1</v>
      </c>
      <c r="BG37" s="393">
        <v>3</v>
      </c>
      <c r="BH37" s="393">
        <v>2</v>
      </c>
      <c r="BI37" s="393">
        <v>3</v>
      </c>
      <c r="BJ37" s="393">
        <v>2</v>
      </c>
      <c r="BK37" s="393">
        <v>4</v>
      </c>
      <c r="BL37" s="393">
        <v>3</v>
      </c>
      <c r="BM37" s="393">
        <v>3</v>
      </c>
      <c r="BN37" s="393">
        <v>4</v>
      </c>
      <c r="BO37" s="393">
        <v>2</v>
      </c>
      <c r="BP37" s="393">
        <v>4</v>
      </c>
      <c r="BQ37" s="393">
        <v>4</v>
      </c>
      <c r="BR37" s="393">
        <v>2</v>
      </c>
      <c r="BS37" s="393">
        <v>4</v>
      </c>
      <c r="BT37" s="393">
        <v>3</v>
      </c>
      <c r="BU37" s="393">
        <v>2</v>
      </c>
      <c r="BV37" s="393">
        <v>3</v>
      </c>
      <c r="BW37" s="393">
        <v>2</v>
      </c>
      <c r="BX37" s="393">
        <v>4</v>
      </c>
      <c r="BY37" s="393">
        <v>4</v>
      </c>
      <c r="BZ37" s="393">
        <v>4</v>
      </c>
      <c r="CA37" s="393">
        <v>4</v>
      </c>
      <c r="CB37" s="393">
        <v>4</v>
      </c>
      <c r="CC37" s="393">
        <v>4</v>
      </c>
      <c r="CD37" s="393">
        <v>4</v>
      </c>
      <c r="CE37" s="393">
        <v>4</v>
      </c>
      <c r="CF37" s="393">
        <v>3</v>
      </c>
      <c r="CG37" s="393">
        <v>4</v>
      </c>
      <c r="CH37" s="393">
        <v>3</v>
      </c>
      <c r="CI37" s="393">
        <v>4</v>
      </c>
      <c r="CJ37" s="393">
        <v>3</v>
      </c>
      <c r="CK37" s="393">
        <v>3</v>
      </c>
      <c r="CL37" s="393">
        <v>4</v>
      </c>
      <c r="CM37" s="393">
        <v>4</v>
      </c>
      <c r="CN37" s="393">
        <v>3</v>
      </c>
      <c r="CO37" s="393">
        <v>3</v>
      </c>
      <c r="CP37" s="393">
        <v>4</v>
      </c>
      <c r="CQ37" s="393">
        <v>4</v>
      </c>
      <c r="CR37" s="393">
        <v>4</v>
      </c>
      <c r="CS37" s="393">
        <v>3</v>
      </c>
      <c r="CT37" s="393">
        <v>2</v>
      </c>
      <c r="CU37" s="393">
        <v>3</v>
      </c>
      <c r="CV37" s="393">
        <v>3</v>
      </c>
      <c r="CW37" s="393">
        <v>4</v>
      </c>
      <c r="CX37" s="393">
        <v>4</v>
      </c>
      <c r="CY37" s="393">
        <v>4</v>
      </c>
      <c r="CZ37" s="393">
        <v>3</v>
      </c>
      <c r="DA37" s="393">
        <v>2</v>
      </c>
      <c r="DB37" s="393">
        <v>2</v>
      </c>
      <c r="DC37" s="393">
        <v>2</v>
      </c>
      <c r="DD37" s="393">
        <v>4</v>
      </c>
      <c r="DE37" s="393">
        <v>3</v>
      </c>
      <c r="DF37" s="393">
        <v>3</v>
      </c>
      <c r="DG37" s="393">
        <v>3</v>
      </c>
      <c r="DH37" s="393">
        <v>1</v>
      </c>
      <c r="DI37" s="393">
        <v>3</v>
      </c>
      <c r="DJ37" s="393">
        <v>4</v>
      </c>
      <c r="DK37" s="393">
        <v>3</v>
      </c>
      <c r="DL37" s="393">
        <v>3</v>
      </c>
      <c r="DM37" s="393">
        <v>2</v>
      </c>
      <c r="DN37" s="393">
        <v>2</v>
      </c>
      <c r="DO37" s="393">
        <v>1</v>
      </c>
      <c r="DP37" s="393">
        <v>3</v>
      </c>
      <c r="DQ37" s="393">
        <v>3</v>
      </c>
      <c r="DR37" s="393">
        <v>3</v>
      </c>
      <c r="DS37" s="393">
        <v>3</v>
      </c>
      <c r="DT37" s="393">
        <v>2</v>
      </c>
      <c r="DU37" s="393">
        <v>3</v>
      </c>
      <c r="DV37" s="393">
        <v>4</v>
      </c>
      <c r="DW37" s="393">
        <v>2</v>
      </c>
      <c r="DX37" s="393">
        <v>3</v>
      </c>
      <c r="DY37" s="393">
        <v>3</v>
      </c>
      <c r="DZ37" s="393">
        <v>3</v>
      </c>
      <c r="EA37" s="393">
        <v>4</v>
      </c>
      <c r="EB37" s="393">
        <v>3</v>
      </c>
      <c r="EC37" s="393">
        <v>3</v>
      </c>
      <c r="ED37" s="393">
        <v>3</v>
      </c>
      <c r="EE37" s="393">
        <v>3</v>
      </c>
      <c r="EF37" s="393">
        <v>3</v>
      </c>
      <c r="EG37" s="393">
        <v>3</v>
      </c>
      <c r="EH37" s="393">
        <v>4</v>
      </c>
      <c r="EI37" s="393">
        <v>2</v>
      </c>
      <c r="EJ37" s="393">
        <v>1</v>
      </c>
      <c r="EK37" s="393">
        <v>3</v>
      </c>
      <c r="EL37" s="393">
        <v>3</v>
      </c>
      <c r="EM37" s="393">
        <v>3</v>
      </c>
      <c r="EN37" s="393">
        <v>2</v>
      </c>
      <c r="EO37" s="393">
        <v>2</v>
      </c>
      <c r="EP37" s="393">
        <v>2</v>
      </c>
      <c r="EQ37" s="393">
        <v>2</v>
      </c>
      <c r="ER37" s="393">
        <v>3</v>
      </c>
      <c r="ES37" s="393">
        <v>3</v>
      </c>
      <c r="ET37" s="393">
        <v>4</v>
      </c>
      <c r="EU37" s="393">
        <v>3</v>
      </c>
      <c r="EV37" s="393">
        <v>3</v>
      </c>
      <c r="EW37" s="393">
        <v>2</v>
      </c>
      <c r="EX37" s="393">
        <v>3</v>
      </c>
      <c r="EY37" s="393">
        <v>3</v>
      </c>
      <c r="EZ37" s="393">
        <v>3</v>
      </c>
      <c r="FA37" s="393">
        <v>3</v>
      </c>
      <c r="FB37" s="393">
        <v>3</v>
      </c>
      <c r="FC37" s="393">
        <v>3</v>
      </c>
      <c r="FD37" s="393">
        <v>3</v>
      </c>
      <c r="FE37" s="393">
        <v>3</v>
      </c>
      <c r="FF37" s="393">
        <v>1</v>
      </c>
      <c r="FG37" s="393">
        <v>3</v>
      </c>
      <c r="FH37" s="393">
        <v>3</v>
      </c>
      <c r="FI37" s="393">
        <v>3</v>
      </c>
      <c r="FJ37" s="393">
        <v>2</v>
      </c>
      <c r="FK37" s="393">
        <v>2</v>
      </c>
      <c r="FL37" s="393">
        <v>2</v>
      </c>
      <c r="FM37" s="393">
        <v>1</v>
      </c>
      <c r="FN37" s="393">
        <v>1</v>
      </c>
      <c r="FO37" s="393">
        <v>3</v>
      </c>
      <c r="FP37" s="393">
        <v>2</v>
      </c>
      <c r="FQ37" s="393">
        <v>1</v>
      </c>
      <c r="FR37" s="393">
        <v>3</v>
      </c>
      <c r="FS37" s="393">
        <v>2</v>
      </c>
      <c r="FT37" s="393">
        <v>4</v>
      </c>
      <c r="FU37" s="393">
        <v>1</v>
      </c>
      <c r="FV37" s="393">
        <v>1</v>
      </c>
      <c r="FW37" s="393">
        <v>2</v>
      </c>
      <c r="FX37" s="393">
        <v>1</v>
      </c>
      <c r="FY37" s="393">
        <v>2</v>
      </c>
      <c r="FZ37" s="393">
        <v>1</v>
      </c>
      <c r="GA37" s="393">
        <v>1</v>
      </c>
      <c r="GB37" s="393">
        <v>3</v>
      </c>
      <c r="GC37" s="393">
        <v>1</v>
      </c>
      <c r="GD37" s="393">
        <v>2</v>
      </c>
      <c r="GE37" s="393">
        <v>3</v>
      </c>
      <c r="GF37" s="393">
        <v>3</v>
      </c>
      <c r="GG37" s="393">
        <v>3</v>
      </c>
      <c r="GH37" s="393">
        <v>2</v>
      </c>
      <c r="GI37" s="393">
        <v>3</v>
      </c>
      <c r="GJ37" s="393">
        <v>4</v>
      </c>
      <c r="GK37" s="393">
        <v>2</v>
      </c>
      <c r="GL37" s="393">
        <v>3</v>
      </c>
      <c r="GM37" s="393">
        <v>3</v>
      </c>
      <c r="GN37" s="393">
        <v>3</v>
      </c>
      <c r="GO37" s="393">
        <v>3</v>
      </c>
      <c r="GP37" s="393">
        <v>3</v>
      </c>
      <c r="GQ37" s="393">
        <v>4</v>
      </c>
      <c r="GR37" s="393">
        <v>4</v>
      </c>
      <c r="GS37" s="393">
        <v>3</v>
      </c>
      <c r="GT37" s="393">
        <v>3</v>
      </c>
      <c r="GU37" s="393">
        <v>1</v>
      </c>
      <c r="GV37" s="393">
        <v>3</v>
      </c>
      <c r="GW37" s="393">
        <v>4</v>
      </c>
      <c r="GX37" s="393">
        <v>3</v>
      </c>
      <c r="GY37" s="393">
        <v>3</v>
      </c>
      <c r="GZ37" s="393">
        <v>3</v>
      </c>
      <c r="HA37" s="393">
        <v>3</v>
      </c>
      <c r="HB37" s="393">
        <v>3</v>
      </c>
      <c r="HC37" s="393">
        <v>2</v>
      </c>
      <c r="HD37" s="393">
        <v>2</v>
      </c>
      <c r="HE37" s="393">
        <v>2</v>
      </c>
      <c r="HF37" s="393">
        <v>2</v>
      </c>
      <c r="HG37" s="393">
        <v>3</v>
      </c>
      <c r="HH37" s="393">
        <v>2</v>
      </c>
      <c r="HI37" s="393">
        <v>2</v>
      </c>
      <c r="HJ37" s="393">
        <v>1</v>
      </c>
      <c r="HK37" s="393">
        <v>2</v>
      </c>
      <c r="HL37" s="393">
        <v>2</v>
      </c>
      <c r="HM37" s="393">
        <v>3</v>
      </c>
      <c r="HN37" s="393">
        <v>2</v>
      </c>
      <c r="HO37" s="393">
        <v>2</v>
      </c>
      <c r="HP37" s="393">
        <v>2</v>
      </c>
      <c r="HQ37" s="393">
        <v>2</v>
      </c>
      <c r="HR37" s="393">
        <v>2</v>
      </c>
      <c r="HS37" s="393">
        <v>2</v>
      </c>
      <c r="HT37" s="393">
        <v>2</v>
      </c>
      <c r="HU37" s="393">
        <v>3</v>
      </c>
      <c r="HV37" s="393">
        <v>3</v>
      </c>
      <c r="HW37" s="393">
        <v>3</v>
      </c>
      <c r="HX37" s="393">
        <v>3</v>
      </c>
      <c r="HY37" s="393">
        <v>3</v>
      </c>
      <c r="HZ37" s="393">
        <v>3</v>
      </c>
      <c r="IA37" s="393">
        <v>3</v>
      </c>
      <c r="IB37" s="393">
        <v>3</v>
      </c>
      <c r="IC37" s="393">
        <v>4</v>
      </c>
      <c r="ID37" s="393">
        <v>2</v>
      </c>
      <c r="IE37" s="393">
        <v>3</v>
      </c>
      <c r="IF37" s="393">
        <v>4</v>
      </c>
      <c r="IG37" s="393">
        <v>4</v>
      </c>
      <c r="IH37" s="393">
        <v>3</v>
      </c>
      <c r="II37" s="393">
        <v>2</v>
      </c>
      <c r="IJ37" s="393">
        <v>1</v>
      </c>
      <c r="IK37" s="393">
        <v>2</v>
      </c>
      <c r="IL37" s="393">
        <v>2</v>
      </c>
    </row>
    <row r="38" spans="1:246" s="365" customFormat="1">
      <c r="A38" s="938"/>
      <c r="B38" s="392" t="s">
        <v>717</v>
      </c>
      <c r="C38" s="393">
        <v>3</v>
      </c>
      <c r="D38" s="393">
        <v>3</v>
      </c>
      <c r="E38" s="393">
        <v>4</v>
      </c>
      <c r="F38" s="393">
        <v>4</v>
      </c>
      <c r="G38" s="393">
        <v>3</v>
      </c>
      <c r="H38" s="393">
        <v>3</v>
      </c>
      <c r="I38" s="393">
        <v>3</v>
      </c>
      <c r="J38" s="393">
        <v>3</v>
      </c>
      <c r="K38" s="393">
        <v>2</v>
      </c>
      <c r="L38" s="393">
        <v>3</v>
      </c>
      <c r="M38" s="393">
        <v>3</v>
      </c>
      <c r="N38" s="393">
        <v>3</v>
      </c>
      <c r="O38" s="393">
        <v>3</v>
      </c>
      <c r="P38" s="393">
        <v>3</v>
      </c>
      <c r="Q38" s="393">
        <v>3</v>
      </c>
      <c r="R38" s="393">
        <v>3</v>
      </c>
      <c r="S38" s="393">
        <v>3</v>
      </c>
      <c r="T38" s="393">
        <v>2</v>
      </c>
      <c r="U38" s="393">
        <v>1</v>
      </c>
      <c r="V38" s="393">
        <v>3</v>
      </c>
      <c r="W38" s="393">
        <v>3</v>
      </c>
      <c r="X38" s="393">
        <v>4</v>
      </c>
      <c r="Y38" s="393">
        <v>3</v>
      </c>
      <c r="Z38" s="393">
        <v>3</v>
      </c>
      <c r="AA38" s="393">
        <v>3</v>
      </c>
      <c r="AB38" s="393">
        <v>3</v>
      </c>
      <c r="AC38" s="393">
        <v>3</v>
      </c>
      <c r="AD38" s="393">
        <v>3</v>
      </c>
      <c r="AE38" s="393">
        <v>3</v>
      </c>
      <c r="AF38" s="393">
        <v>3</v>
      </c>
      <c r="AG38" s="393">
        <v>3</v>
      </c>
      <c r="AH38" s="393">
        <v>2</v>
      </c>
      <c r="AI38" s="393">
        <v>3</v>
      </c>
      <c r="AJ38" s="393">
        <v>2</v>
      </c>
      <c r="AK38" s="393">
        <v>4</v>
      </c>
      <c r="AL38" s="393">
        <v>3</v>
      </c>
      <c r="AM38" s="393">
        <v>4</v>
      </c>
      <c r="AN38" s="393">
        <v>3</v>
      </c>
      <c r="AO38" s="393">
        <v>3</v>
      </c>
      <c r="AP38" s="393">
        <v>3</v>
      </c>
      <c r="AQ38" s="393">
        <v>3</v>
      </c>
      <c r="AR38" s="393">
        <v>3</v>
      </c>
      <c r="AS38" s="393">
        <v>2</v>
      </c>
      <c r="AT38" s="393">
        <v>2</v>
      </c>
      <c r="AU38" s="393">
        <v>3</v>
      </c>
      <c r="AV38" s="393">
        <v>3</v>
      </c>
      <c r="AW38" s="393">
        <v>3</v>
      </c>
      <c r="AX38" s="393">
        <v>3</v>
      </c>
      <c r="AY38" s="393">
        <v>3</v>
      </c>
      <c r="AZ38" s="393">
        <v>2</v>
      </c>
      <c r="BA38" s="393">
        <v>3</v>
      </c>
      <c r="BB38" s="393">
        <v>4</v>
      </c>
      <c r="BC38" s="393">
        <v>3</v>
      </c>
      <c r="BD38" s="393">
        <v>2</v>
      </c>
      <c r="BE38" s="393">
        <v>3</v>
      </c>
      <c r="BF38" s="393">
        <v>3</v>
      </c>
      <c r="BG38" s="393">
        <v>3</v>
      </c>
      <c r="BH38" s="393">
        <v>3</v>
      </c>
      <c r="BI38" s="393">
        <v>3</v>
      </c>
      <c r="BJ38" s="393">
        <v>3</v>
      </c>
      <c r="BK38" s="393">
        <v>4</v>
      </c>
      <c r="BL38" s="393">
        <v>4</v>
      </c>
      <c r="BM38" s="393">
        <v>4</v>
      </c>
      <c r="BN38" s="393">
        <v>4</v>
      </c>
      <c r="BO38" s="393">
        <v>4</v>
      </c>
      <c r="BP38" s="393">
        <v>3</v>
      </c>
      <c r="BQ38" s="393">
        <v>3</v>
      </c>
      <c r="BR38" s="393">
        <v>3</v>
      </c>
      <c r="BS38" s="393">
        <v>3</v>
      </c>
      <c r="BT38" s="393">
        <v>2</v>
      </c>
      <c r="BU38" s="393">
        <v>3</v>
      </c>
      <c r="BV38" s="393">
        <v>3</v>
      </c>
      <c r="BW38" s="393">
        <v>3</v>
      </c>
      <c r="BX38" s="393">
        <v>4</v>
      </c>
      <c r="BY38" s="393">
        <v>4</v>
      </c>
      <c r="BZ38" s="393">
        <v>4</v>
      </c>
      <c r="CA38" s="393">
        <v>4</v>
      </c>
      <c r="CB38" s="393">
        <v>4</v>
      </c>
      <c r="CC38" s="393">
        <v>4</v>
      </c>
      <c r="CD38" s="393">
        <v>4</v>
      </c>
      <c r="CE38" s="393">
        <v>4</v>
      </c>
      <c r="CF38" s="393">
        <v>4</v>
      </c>
      <c r="CG38" s="393">
        <v>4</v>
      </c>
      <c r="CH38" s="393">
        <v>4</v>
      </c>
      <c r="CI38" s="393">
        <v>4</v>
      </c>
      <c r="CJ38" s="393">
        <v>4</v>
      </c>
      <c r="CK38" s="393">
        <v>4</v>
      </c>
      <c r="CL38" s="393">
        <v>4</v>
      </c>
      <c r="CM38" s="393">
        <v>4</v>
      </c>
      <c r="CN38" s="393">
        <v>4</v>
      </c>
      <c r="CO38" s="393">
        <v>4</v>
      </c>
      <c r="CP38" s="393">
        <v>4</v>
      </c>
      <c r="CQ38" s="393">
        <v>4</v>
      </c>
      <c r="CR38" s="393">
        <v>4</v>
      </c>
      <c r="CS38" s="393">
        <v>4</v>
      </c>
      <c r="CT38" s="393">
        <v>4</v>
      </c>
      <c r="CU38" s="393">
        <v>4</v>
      </c>
      <c r="CV38" s="393">
        <v>4</v>
      </c>
      <c r="CW38" s="393">
        <v>4</v>
      </c>
      <c r="CX38" s="393">
        <v>4</v>
      </c>
      <c r="CY38" s="393">
        <v>4</v>
      </c>
      <c r="CZ38" s="393">
        <v>4</v>
      </c>
      <c r="DA38" s="393">
        <v>3</v>
      </c>
      <c r="DB38" s="393">
        <v>3</v>
      </c>
      <c r="DC38" s="393">
        <v>4</v>
      </c>
      <c r="DD38" s="393">
        <v>2</v>
      </c>
      <c r="DE38" s="393">
        <v>3</v>
      </c>
      <c r="DF38" s="393">
        <v>3</v>
      </c>
      <c r="DG38" s="393">
        <v>4</v>
      </c>
      <c r="DH38" s="393">
        <v>3</v>
      </c>
      <c r="DI38" s="393">
        <v>3</v>
      </c>
      <c r="DJ38" s="393">
        <v>3</v>
      </c>
      <c r="DK38" s="393">
        <v>4</v>
      </c>
      <c r="DL38" s="393">
        <v>2</v>
      </c>
      <c r="DM38" s="393">
        <v>4</v>
      </c>
      <c r="DN38" s="393">
        <v>2</v>
      </c>
      <c r="DO38" s="393">
        <v>2</v>
      </c>
      <c r="DP38" s="393">
        <v>3</v>
      </c>
      <c r="DQ38" s="393">
        <v>3</v>
      </c>
      <c r="DR38" s="393">
        <v>3</v>
      </c>
      <c r="DS38" s="393">
        <v>3</v>
      </c>
      <c r="DT38" s="393">
        <v>3</v>
      </c>
      <c r="DU38" s="393">
        <v>3</v>
      </c>
      <c r="DV38" s="393">
        <v>4</v>
      </c>
      <c r="DW38" s="393">
        <v>3</v>
      </c>
      <c r="DX38" s="393">
        <v>2</v>
      </c>
      <c r="DY38" s="393">
        <v>4</v>
      </c>
      <c r="DZ38" s="393">
        <v>4</v>
      </c>
      <c r="EA38" s="393">
        <v>3</v>
      </c>
      <c r="EB38" s="393">
        <v>3</v>
      </c>
      <c r="EC38" s="393">
        <v>3</v>
      </c>
      <c r="ED38" s="393">
        <v>1</v>
      </c>
      <c r="EE38" s="393">
        <v>2</v>
      </c>
      <c r="EF38" s="393">
        <v>2</v>
      </c>
      <c r="EG38" s="393">
        <v>3</v>
      </c>
      <c r="EH38" s="393">
        <v>3</v>
      </c>
      <c r="EI38" s="393">
        <v>3</v>
      </c>
      <c r="EJ38" s="393">
        <v>2</v>
      </c>
      <c r="EK38" s="393">
        <v>3</v>
      </c>
      <c r="EL38" s="393">
        <v>3</v>
      </c>
      <c r="EM38" s="393">
        <v>4</v>
      </c>
      <c r="EN38" s="393">
        <v>4</v>
      </c>
      <c r="EO38" s="393">
        <v>4</v>
      </c>
      <c r="EP38" s="393">
        <v>4</v>
      </c>
      <c r="EQ38" s="393">
        <v>3</v>
      </c>
      <c r="ER38" s="393">
        <v>4</v>
      </c>
      <c r="ES38" s="393">
        <v>3</v>
      </c>
      <c r="ET38" s="393">
        <v>3</v>
      </c>
      <c r="EU38" s="393">
        <v>3</v>
      </c>
      <c r="EV38" s="393">
        <v>3</v>
      </c>
      <c r="EW38" s="393">
        <v>3</v>
      </c>
      <c r="EX38" s="393">
        <v>3</v>
      </c>
      <c r="EY38" s="393">
        <v>3</v>
      </c>
      <c r="EZ38" s="393">
        <v>2</v>
      </c>
      <c r="FA38" s="393">
        <v>2</v>
      </c>
      <c r="FB38" s="393">
        <v>3</v>
      </c>
      <c r="FC38" s="393">
        <v>1</v>
      </c>
      <c r="FD38" s="393">
        <v>4</v>
      </c>
      <c r="FE38" s="393">
        <v>2</v>
      </c>
      <c r="FF38" s="393">
        <v>2</v>
      </c>
      <c r="FG38" s="393">
        <v>2</v>
      </c>
      <c r="FH38" s="393">
        <v>3</v>
      </c>
      <c r="FI38" s="393">
        <v>3</v>
      </c>
      <c r="FJ38" s="393">
        <v>3</v>
      </c>
      <c r="FK38" s="393">
        <v>3</v>
      </c>
      <c r="FL38" s="393">
        <v>3</v>
      </c>
      <c r="FM38" s="393">
        <v>3</v>
      </c>
      <c r="FN38" s="393">
        <v>3</v>
      </c>
      <c r="FO38" s="393">
        <v>4</v>
      </c>
      <c r="FP38" s="393">
        <v>3</v>
      </c>
      <c r="FQ38" s="393">
        <v>3</v>
      </c>
      <c r="FR38" s="393">
        <v>3</v>
      </c>
      <c r="FS38" s="393">
        <v>3</v>
      </c>
      <c r="FT38" s="393">
        <v>2</v>
      </c>
      <c r="FU38" s="393">
        <v>3</v>
      </c>
      <c r="FV38" s="393">
        <v>3</v>
      </c>
      <c r="FW38" s="393">
        <v>3</v>
      </c>
      <c r="FX38" s="393">
        <v>3</v>
      </c>
      <c r="FY38" s="393">
        <v>3</v>
      </c>
      <c r="FZ38" s="393">
        <v>3</v>
      </c>
      <c r="GA38" s="393">
        <v>3</v>
      </c>
      <c r="GB38" s="393">
        <v>4</v>
      </c>
      <c r="GC38" s="393">
        <v>3</v>
      </c>
      <c r="GD38" s="393">
        <v>2</v>
      </c>
      <c r="GE38" s="393">
        <v>3</v>
      </c>
      <c r="GF38" s="393">
        <v>3</v>
      </c>
      <c r="GG38" s="393">
        <v>4</v>
      </c>
      <c r="GH38" s="393">
        <v>3</v>
      </c>
      <c r="GI38" s="393">
        <v>3</v>
      </c>
      <c r="GJ38" s="393">
        <v>3</v>
      </c>
      <c r="GK38" s="393">
        <v>3</v>
      </c>
      <c r="GL38" s="393">
        <v>1</v>
      </c>
      <c r="GM38" s="393">
        <v>1</v>
      </c>
      <c r="GN38" s="393">
        <v>3</v>
      </c>
      <c r="GO38" s="393">
        <v>3</v>
      </c>
      <c r="GP38" s="393">
        <v>3</v>
      </c>
      <c r="GQ38" s="393">
        <v>3</v>
      </c>
      <c r="GR38" s="393">
        <v>3</v>
      </c>
      <c r="GS38" s="393">
        <v>3</v>
      </c>
      <c r="GT38" s="393">
        <v>4</v>
      </c>
      <c r="GU38" s="393">
        <v>3</v>
      </c>
      <c r="GV38" s="393">
        <v>4</v>
      </c>
      <c r="GW38" s="393">
        <v>3</v>
      </c>
      <c r="GX38" s="393">
        <v>3</v>
      </c>
      <c r="GY38" s="393">
        <v>3</v>
      </c>
      <c r="GZ38" s="393">
        <v>4</v>
      </c>
      <c r="HA38" s="393">
        <v>2</v>
      </c>
      <c r="HB38" s="393">
        <v>3</v>
      </c>
      <c r="HC38" s="393">
        <v>2</v>
      </c>
      <c r="HD38" s="393">
        <v>4</v>
      </c>
      <c r="HE38" s="393">
        <v>4</v>
      </c>
      <c r="HF38" s="393">
        <v>4</v>
      </c>
      <c r="HG38" s="393">
        <v>3</v>
      </c>
      <c r="HH38" s="393">
        <v>4</v>
      </c>
      <c r="HI38" s="393">
        <v>3</v>
      </c>
      <c r="HJ38" s="393">
        <v>1</v>
      </c>
      <c r="HK38" s="393">
        <v>3</v>
      </c>
      <c r="HL38" s="393">
        <v>4</v>
      </c>
      <c r="HM38" s="393">
        <v>2</v>
      </c>
      <c r="HN38" s="393">
        <v>3</v>
      </c>
      <c r="HO38" s="393">
        <v>3</v>
      </c>
      <c r="HP38" s="393">
        <v>3</v>
      </c>
      <c r="HQ38" s="393">
        <v>3</v>
      </c>
      <c r="HR38" s="393">
        <v>3</v>
      </c>
      <c r="HS38" s="393">
        <v>3</v>
      </c>
      <c r="HT38" s="393">
        <v>4</v>
      </c>
      <c r="HU38" s="393">
        <v>3</v>
      </c>
      <c r="HV38" s="393">
        <v>3</v>
      </c>
      <c r="HW38" s="393">
        <v>3</v>
      </c>
      <c r="HX38" s="393">
        <v>3</v>
      </c>
      <c r="HY38" s="393">
        <v>3</v>
      </c>
      <c r="HZ38" s="393">
        <v>2</v>
      </c>
      <c r="IA38" s="393">
        <v>3</v>
      </c>
      <c r="IB38" s="393">
        <v>3</v>
      </c>
      <c r="IC38" s="393">
        <v>4</v>
      </c>
      <c r="ID38" s="393">
        <v>4</v>
      </c>
      <c r="IE38" s="393">
        <v>4</v>
      </c>
      <c r="IF38" s="393">
        <v>4</v>
      </c>
      <c r="IG38" s="393">
        <v>4</v>
      </c>
      <c r="IH38" s="393">
        <v>3</v>
      </c>
      <c r="II38" s="393">
        <v>3</v>
      </c>
      <c r="IJ38" s="393">
        <v>2</v>
      </c>
      <c r="IK38" s="393">
        <v>3</v>
      </c>
      <c r="IL38" s="393">
        <v>2</v>
      </c>
    </row>
    <row r="39" spans="1:246" s="365" customFormat="1">
      <c r="A39" s="938"/>
      <c r="B39" s="392" t="s">
        <v>718</v>
      </c>
      <c r="C39" s="393">
        <v>4</v>
      </c>
      <c r="D39" s="393">
        <v>3</v>
      </c>
      <c r="E39" s="393">
        <v>4</v>
      </c>
      <c r="F39" s="393">
        <v>4</v>
      </c>
      <c r="G39" s="393">
        <v>3</v>
      </c>
      <c r="H39" s="393">
        <v>4</v>
      </c>
      <c r="I39" s="393">
        <v>1</v>
      </c>
      <c r="J39" s="393">
        <v>4</v>
      </c>
      <c r="K39" s="393">
        <v>2</v>
      </c>
      <c r="L39" s="393">
        <v>4</v>
      </c>
      <c r="M39" s="393">
        <v>3</v>
      </c>
      <c r="N39" s="393">
        <v>4</v>
      </c>
      <c r="O39" s="393">
        <v>2</v>
      </c>
      <c r="P39" s="393">
        <v>4</v>
      </c>
      <c r="Q39" s="393">
        <v>3</v>
      </c>
      <c r="R39" s="393">
        <v>4</v>
      </c>
      <c r="S39" s="393">
        <v>4</v>
      </c>
      <c r="T39" s="393">
        <v>4</v>
      </c>
      <c r="U39" s="393">
        <v>4</v>
      </c>
      <c r="V39" s="393">
        <v>4</v>
      </c>
      <c r="W39" s="393">
        <v>4</v>
      </c>
      <c r="X39" s="393">
        <v>4</v>
      </c>
      <c r="Y39" s="393">
        <v>4</v>
      </c>
      <c r="Z39" s="393">
        <v>2</v>
      </c>
      <c r="AA39" s="393">
        <v>2</v>
      </c>
      <c r="AB39" s="393">
        <v>3</v>
      </c>
      <c r="AC39" s="393">
        <v>3</v>
      </c>
      <c r="AD39" s="393">
        <v>3</v>
      </c>
      <c r="AE39" s="393">
        <v>2</v>
      </c>
      <c r="AF39" s="393">
        <v>2</v>
      </c>
      <c r="AG39" s="393">
        <v>4</v>
      </c>
      <c r="AH39" s="393">
        <v>1</v>
      </c>
      <c r="AI39" s="393">
        <v>1</v>
      </c>
      <c r="AJ39" s="393">
        <v>3</v>
      </c>
      <c r="AK39" s="393">
        <v>2</v>
      </c>
      <c r="AL39" s="393">
        <v>3</v>
      </c>
      <c r="AM39" s="393">
        <v>2</v>
      </c>
      <c r="AN39" s="393">
        <v>3</v>
      </c>
      <c r="AO39" s="393">
        <v>3</v>
      </c>
      <c r="AP39" s="393">
        <v>4</v>
      </c>
      <c r="AQ39" s="393">
        <v>4</v>
      </c>
      <c r="AR39" s="393">
        <v>4</v>
      </c>
      <c r="AS39" s="393">
        <v>2</v>
      </c>
      <c r="AT39" s="393">
        <v>3</v>
      </c>
      <c r="AU39" s="393">
        <v>4</v>
      </c>
      <c r="AV39" s="393">
        <v>3</v>
      </c>
      <c r="AW39" s="393">
        <v>3</v>
      </c>
      <c r="AX39" s="393">
        <v>4</v>
      </c>
      <c r="AY39" s="393">
        <v>4</v>
      </c>
      <c r="AZ39" s="393">
        <v>2</v>
      </c>
      <c r="BA39" s="393">
        <v>2</v>
      </c>
      <c r="BB39" s="393">
        <v>4</v>
      </c>
      <c r="BC39" s="393">
        <v>4</v>
      </c>
      <c r="BD39" s="393">
        <v>4</v>
      </c>
      <c r="BE39" s="393">
        <v>3</v>
      </c>
      <c r="BF39" s="393">
        <v>3</v>
      </c>
      <c r="BG39" s="393">
        <v>4</v>
      </c>
      <c r="BH39" s="393">
        <v>4</v>
      </c>
      <c r="BI39" s="393">
        <v>4</v>
      </c>
      <c r="BJ39" s="393">
        <v>4</v>
      </c>
      <c r="BK39" s="393">
        <v>3</v>
      </c>
      <c r="BL39" s="393">
        <v>3</v>
      </c>
      <c r="BM39" s="393">
        <v>4</v>
      </c>
      <c r="BN39" s="393">
        <v>3</v>
      </c>
      <c r="BO39" s="393">
        <v>1</v>
      </c>
      <c r="BP39" s="393">
        <v>3</v>
      </c>
      <c r="BQ39" s="393">
        <v>2</v>
      </c>
      <c r="BR39" s="393">
        <v>2</v>
      </c>
      <c r="BS39" s="393">
        <v>4</v>
      </c>
      <c r="BT39" s="393">
        <v>3</v>
      </c>
      <c r="BU39" s="393">
        <v>2</v>
      </c>
      <c r="BV39" s="393">
        <v>3</v>
      </c>
      <c r="BW39" s="393">
        <v>2</v>
      </c>
      <c r="BX39" s="393">
        <v>1</v>
      </c>
      <c r="BY39" s="393">
        <v>2</v>
      </c>
      <c r="BZ39" s="393">
        <v>1</v>
      </c>
      <c r="CA39" s="393">
        <v>1</v>
      </c>
      <c r="CB39" s="393">
        <v>1</v>
      </c>
      <c r="CC39" s="393">
        <v>1</v>
      </c>
      <c r="CD39" s="393">
        <v>1</v>
      </c>
      <c r="CE39" s="393">
        <v>1</v>
      </c>
      <c r="CF39" s="393">
        <v>2</v>
      </c>
      <c r="CG39" s="393">
        <v>1</v>
      </c>
      <c r="CH39" s="393">
        <v>1</v>
      </c>
      <c r="CI39" s="393">
        <v>2</v>
      </c>
      <c r="CJ39" s="393">
        <v>1</v>
      </c>
      <c r="CK39" s="393">
        <v>1</v>
      </c>
      <c r="CL39" s="393">
        <v>1</v>
      </c>
      <c r="CM39" s="393">
        <v>2</v>
      </c>
      <c r="CN39" s="393">
        <v>1</v>
      </c>
      <c r="CO39" s="393">
        <v>1</v>
      </c>
      <c r="CP39" s="393">
        <v>1</v>
      </c>
      <c r="CQ39" s="393">
        <v>1</v>
      </c>
      <c r="CR39" s="393">
        <v>2</v>
      </c>
      <c r="CS39" s="393">
        <v>1</v>
      </c>
      <c r="CT39" s="393">
        <v>3</v>
      </c>
      <c r="CU39" s="393">
        <v>1</v>
      </c>
      <c r="CV39" s="393">
        <v>1</v>
      </c>
      <c r="CW39" s="393">
        <v>1</v>
      </c>
      <c r="CX39" s="393">
        <v>1</v>
      </c>
      <c r="CY39" s="393">
        <v>1</v>
      </c>
      <c r="CZ39" s="393">
        <v>2</v>
      </c>
      <c r="DA39" s="393">
        <v>2</v>
      </c>
      <c r="DB39" s="393">
        <v>3</v>
      </c>
      <c r="DC39" s="393">
        <v>1</v>
      </c>
      <c r="DD39" s="393">
        <v>2</v>
      </c>
      <c r="DE39" s="393">
        <v>4</v>
      </c>
      <c r="DF39" s="393">
        <v>3</v>
      </c>
      <c r="DG39" s="393">
        <v>3</v>
      </c>
      <c r="DH39" s="393">
        <v>2</v>
      </c>
      <c r="DI39" s="393">
        <v>3</v>
      </c>
      <c r="DJ39" s="393">
        <v>3</v>
      </c>
      <c r="DK39" s="393">
        <v>2</v>
      </c>
      <c r="DL39" s="393">
        <v>3</v>
      </c>
      <c r="DM39" s="393">
        <v>2</v>
      </c>
      <c r="DN39" s="393">
        <v>3</v>
      </c>
      <c r="DO39" s="393">
        <v>2</v>
      </c>
      <c r="DP39" s="393">
        <v>4</v>
      </c>
      <c r="DQ39" s="393">
        <v>4</v>
      </c>
      <c r="DR39" s="393">
        <v>4</v>
      </c>
      <c r="DS39" s="393">
        <v>4</v>
      </c>
      <c r="DT39" s="393">
        <v>4</v>
      </c>
      <c r="DU39" s="393">
        <v>4</v>
      </c>
      <c r="DV39" s="393">
        <v>3</v>
      </c>
      <c r="DW39" s="393">
        <v>2</v>
      </c>
      <c r="DX39" s="393">
        <v>4</v>
      </c>
      <c r="DY39" s="393">
        <v>2</v>
      </c>
      <c r="DZ39" s="393">
        <v>3</v>
      </c>
      <c r="EA39" s="393">
        <v>4</v>
      </c>
      <c r="EB39" s="393">
        <v>4</v>
      </c>
      <c r="EC39" s="393">
        <v>3</v>
      </c>
      <c r="ED39" s="393">
        <v>3</v>
      </c>
      <c r="EE39" s="393">
        <v>2</v>
      </c>
      <c r="EF39" s="393">
        <v>3</v>
      </c>
      <c r="EG39" s="393">
        <v>2</v>
      </c>
      <c r="EH39" s="393">
        <v>2</v>
      </c>
      <c r="EI39" s="393">
        <v>4</v>
      </c>
      <c r="EJ39" s="393">
        <v>2</v>
      </c>
      <c r="EK39" s="393">
        <v>3</v>
      </c>
      <c r="EL39" s="393">
        <v>3</v>
      </c>
      <c r="EM39" s="393">
        <v>3</v>
      </c>
      <c r="EN39" s="393">
        <v>2</v>
      </c>
      <c r="EO39" s="393">
        <v>2</v>
      </c>
      <c r="EP39" s="393">
        <v>3</v>
      </c>
      <c r="EQ39" s="393">
        <v>2</v>
      </c>
      <c r="ER39" s="393">
        <v>3</v>
      </c>
      <c r="ES39" s="393">
        <v>2</v>
      </c>
      <c r="ET39" s="393">
        <v>3</v>
      </c>
      <c r="EU39" s="393">
        <v>3</v>
      </c>
      <c r="EV39" s="393">
        <v>3</v>
      </c>
      <c r="EW39" s="393">
        <v>3</v>
      </c>
      <c r="EX39" s="393">
        <v>4</v>
      </c>
      <c r="EY39" s="393">
        <v>4</v>
      </c>
      <c r="EZ39" s="393">
        <v>3</v>
      </c>
      <c r="FA39" s="393">
        <v>3</v>
      </c>
      <c r="FB39" s="393">
        <v>2</v>
      </c>
      <c r="FC39" s="393">
        <v>3</v>
      </c>
      <c r="FD39" s="393">
        <v>4</v>
      </c>
      <c r="FE39" s="393">
        <v>4</v>
      </c>
      <c r="FF39" s="393">
        <v>2</v>
      </c>
      <c r="FG39" s="393">
        <v>3</v>
      </c>
      <c r="FH39" s="393">
        <v>3</v>
      </c>
      <c r="FI39" s="393">
        <v>2</v>
      </c>
      <c r="FJ39" s="393">
        <v>2</v>
      </c>
      <c r="FK39" s="393">
        <v>2</v>
      </c>
      <c r="FL39" s="393">
        <v>2</v>
      </c>
      <c r="FM39" s="393">
        <v>2</v>
      </c>
      <c r="FN39" s="393">
        <v>2</v>
      </c>
      <c r="FO39" s="393">
        <v>3</v>
      </c>
      <c r="FP39" s="393">
        <v>1</v>
      </c>
      <c r="FQ39" s="393">
        <v>1</v>
      </c>
      <c r="FR39" s="393">
        <v>2</v>
      </c>
      <c r="FS39" s="393">
        <v>3</v>
      </c>
      <c r="FT39" s="393">
        <v>4</v>
      </c>
      <c r="FU39" s="393">
        <v>1</v>
      </c>
      <c r="FV39" s="393">
        <v>1</v>
      </c>
      <c r="FW39" s="393">
        <v>3</v>
      </c>
      <c r="FX39" s="393">
        <v>1</v>
      </c>
      <c r="FY39" s="393">
        <v>2</v>
      </c>
      <c r="FZ39" s="393">
        <v>1</v>
      </c>
      <c r="GA39" s="393">
        <v>1</v>
      </c>
      <c r="GB39" s="393">
        <v>3</v>
      </c>
      <c r="GC39" s="393">
        <v>2</v>
      </c>
      <c r="GD39" s="393">
        <v>1</v>
      </c>
      <c r="GE39" s="393">
        <v>2</v>
      </c>
      <c r="GF39" s="393">
        <v>2</v>
      </c>
      <c r="GG39" s="393">
        <v>3</v>
      </c>
      <c r="GH39" s="393">
        <v>2</v>
      </c>
      <c r="GI39" s="393">
        <v>2</v>
      </c>
      <c r="GJ39" s="393">
        <v>3</v>
      </c>
      <c r="GK39" s="393">
        <v>3</v>
      </c>
      <c r="GL39" s="393">
        <v>2</v>
      </c>
      <c r="GM39" s="393">
        <v>2</v>
      </c>
      <c r="GN39" s="393">
        <v>3</v>
      </c>
      <c r="GO39" s="393">
        <v>4</v>
      </c>
      <c r="GP39" s="393">
        <v>4</v>
      </c>
      <c r="GQ39" s="393">
        <v>4</v>
      </c>
      <c r="GR39" s="393">
        <v>4</v>
      </c>
      <c r="GS39" s="393">
        <v>2</v>
      </c>
      <c r="GT39" s="393">
        <v>4</v>
      </c>
      <c r="GU39" s="393">
        <v>1</v>
      </c>
      <c r="GV39" s="393">
        <v>3</v>
      </c>
      <c r="GW39" s="393">
        <v>3</v>
      </c>
      <c r="GX39" s="393">
        <v>2</v>
      </c>
      <c r="GY39" s="393">
        <v>4</v>
      </c>
      <c r="GZ39" s="393">
        <v>2</v>
      </c>
      <c r="HA39" s="393">
        <v>4</v>
      </c>
      <c r="HB39" s="393">
        <v>3</v>
      </c>
      <c r="HC39" s="393">
        <v>1</v>
      </c>
      <c r="HD39" s="393">
        <v>2</v>
      </c>
      <c r="HE39" s="393">
        <v>3</v>
      </c>
      <c r="HF39" s="393">
        <v>3</v>
      </c>
      <c r="HG39" s="393">
        <v>2</v>
      </c>
      <c r="HH39" s="393">
        <v>2</v>
      </c>
      <c r="HI39" s="393">
        <v>2</v>
      </c>
      <c r="HJ39" s="393">
        <v>1</v>
      </c>
      <c r="HK39" s="393">
        <v>3</v>
      </c>
      <c r="HL39" s="393">
        <v>2</v>
      </c>
      <c r="HM39" s="393">
        <v>3</v>
      </c>
      <c r="HN39" s="393">
        <v>3</v>
      </c>
      <c r="HO39" s="393">
        <v>4</v>
      </c>
      <c r="HP39" s="393">
        <v>4</v>
      </c>
      <c r="HQ39" s="393">
        <v>3</v>
      </c>
      <c r="HR39" s="393">
        <v>2</v>
      </c>
      <c r="HS39" s="393">
        <v>2</v>
      </c>
      <c r="HT39" s="393">
        <v>3</v>
      </c>
      <c r="HU39" s="393">
        <v>4</v>
      </c>
      <c r="HV39" s="393">
        <v>3</v>
      </c>
      <c r="HW39" s="393">
        <v>4</v>
      </c>
      <c r="HX39" s="393">
        <v>3</v>
      </c>
      <c r="HY39" s="393">
        <v>3</v>
      </c>
      <c r="HZ39" s="393">
        <v>3</v>
      </c>
      <c r="IA39" s="393">
        <v>4</v>
      </c>
      <c r="IB39" s="393">
        <v>4</v>
      </c>
      <c r="IC39" s="393">
        <v>3</v>
      </c>
      <c r="ID39" s="393">
        <v>3</v>
      </c>
      <c r="IE39" s="393">
        <v>2</v>
      </c>
      <c r="IF39" s="393">
        <v>3</v>
      </c>
      <c r="IG39" s="393">
        <v>3</v>
      </c>
      <c r="IH39" s="393">
        <v>1</v>
      </c>
      <c r="II39" s="393">
        <v>2</v>
      </c>
      <c r="IJ39" s="393">
        <v>2</v>
      </c>
      <c r="IK39" s="393">
        <v>2</v>
      </c>
      <c r="IL39" s="393">
        <v>2</v>
      </c>
    </row>
    <row r="40" spans="1:246" s="365" customFormat="1">
      <c r="A40" s="938"/>
      <c r="B40" s="392" t="s">
        <v>719</v>
      </c>
      <c r="C40" s="393">
        <v>4</v>
      </c>
      <c r="D40" s="393">
        <v>4</v>
      </c>
      <c r="E40" s="393">
        <v>4</v>
      </c>
      <c r="F40" s="393">
        <v>4</v>
      </c>
      <c r="G40" s="393">
        <v>4</v>
      </c>
      <c r="H40" s="393">
        <v>4</v>
      </c>
      <c r="I40" s="393">
        <v>4</v>
      </c>
      <c r="J40" s="393">
        <v>4</v>
      </c>
      <c r="K40" s="393">
        <v>4</v>
      </c>
      <c r="L40" s="393">
        <v>4</v>
      </c>
      <c r="M40" s="393">
        <v>4</v>
      </c>
      <c r="N40" s="393">
        <v>4</v>
      </c>
      <c r="O40" s="393">
        <v>4</v>
      </c>
      <c r="P40" s="393">
        <v>4</v>
      </c>
      <c r="Q40" s="393">
        <v>4</v>
      </c>
      <c r="R40" s="393">
        <v>3</v>
      </c>
      <c r="S40" s="393">
        <v>4</v>
      </c>
      <c r="T40" s="393">
        <v>4</v>
      </c>
      <c r="U40" s="393">
        <v>4</v>
      </c>
      <c r="V40" s="393">
        <v>4</v>
      </c>
      <c r="W40" s="393">
        <v>4</v>
      </c>
      <c r="X40" s="393">
        <v>4</v>
      </c>
      <c r="Y40" s="393">
        <v>4</v>
      </c>
      <c r="Z40" s="393">
        <v>4</v>
      </c>
      <c r="AA40" s="393">
        <v>4</v>
      </c>
      <c r="AB40" s="393">
        <v>4</v>
      </c>
      <c r="AC40" s="393">
        <v>4</v>
      </c>
      <c r="AD40" s="393">
        <v>4</v>
      </c>
      <c r="AE40" s="393">
        <v>4</v>
      </c>
      <c r="AF40" s="393">
        <v>4</v>
      </c>
      <c r="AG40" s="393">
        <v>4</v>
      </c>
      <c r="AH40" s="393">
        <v>4</v>
      </c>
      <c r="AI40" s="393">
        <v>3</v>
      </c>
      <c r="AJ40" s="393">
        <v>4</v>
      </c>
      <c r="AK40" s="393">
        <v>4</v>
      </c>
      <c r="AL40" s="393">
        <v>4</v>
      </c>
      <c r="AM40" s="393">
        <v>4</v>
      </c>
      <c r="AN40" s="393">
        <v>4</v>
      </c>
      <c r="AO40" s="393">
        <v>4</v>
      </c>
      <c r="AP40" s="393">
        <v>4</v>
      </c>
      <c r="AQ40" s="393">
        <v>4</v>
      </c>
      <c r="AR40" s="393">
        <v>4</v>
      </c>
      <c r="AS40" s="393">
        <v>4</v>
      </c>
      <c r="AT40" s="393">
        <v>4</v>
      </c>
      <c r="AU40" s="393">
        <v>4</v>
      </c>
      <c r="AV40" s="393">
        <v>4</v>
      </c>
      <c r="AW40" s="393">
        <v>4</v>
      </c>
      <c r="AX40" s="393">
        <v>4</v>
      </c>
      <c r="AY40" s="393">
        <v>4</v>
      </c>
      <c r="AZ40" s="393">
        <v>4</v>
      </c>
      <c r="BA40" s="393">
        <v>4</v>
      </c>
      <c r="BB40" s="393">
        <v>4</v>
      </c>
      <c r="BC40" s="393">
        <v>4</v>
      </c>
      <c r="BD40" s="393">
        <v>4</v>
      </c>
      <c r="BE40" s="393">
        <v>4</v>
      </c>
      <c r="BF40" s="393">
        <v>3</v>
      </c>
      <c r="BG40" s="393">
        <v>4</v>
      </c>
      <c r="BH40" s="393">
        <v>4</v>
      </c>
      <c r="BI40" s="393">
        <v>4</v>
      </c>
      <c r="BJ40" s="393">
        <v>4</v>
      </c>
      <c r="BK40" s="393">
        <v>3</v>
      </c>
      <c r="BL40" s="393">
        <v>3</v>
      </c>
      <c r="BM40" s="393">
        <v>3</v>
      </c>
      <c r="BN40" s="393">
        <v>2</v>
      </c>
      <c r="BO40" s="393">
        <v>1</v>
      </c>
      <c r="BP40" s="393">
        <v>2</v>
      </c>
      <c r="BQ40" s="393">
        <v>2</v>
      </c>
      <c r="BR40" s="393">
        <v>2</v>
      </c>
      <c r="BS40" s="393">
        <v>1</v>
      </c>
      <c r="BT40" s="393">
        <v>2</v>
      </c>
      <c r="BU40" s="393">
        <v>2</v>
      </c>
      <c r="BV40" s="393">
        <v>2</v>
      </c>
      <c r="BW40" s="393">
        <v>2</v>
      </c>
      <c r="BX40" s="393">
        <v>3</v>
      </c>
      <c r="BY40" s="393">
        <v>3</v>
      </c>
      <c r="BZ40" s="393">
        <v>3</v>
      </c>
      <c r="CA40" s="393">
        <v>3</v>
      </c>
      <c r="CB40" s="393">
        <v>3</v>
      </c>
      <c r="CC40" s="393">
        <v>3</v>
      </c>
      <c r="CD40" s="393">
        <v>3</v>
      </c>
      <c r="CE40" s="393">
        <v>2</v>
      </c>
      <c r="CF40" s="393">
        <v>3</v>
      </c>
      <c r="CG40" s="393">
        <v>3</v>
      </c>
      <c r="CH40" s="393">
        <v>3</v>
      </c>
      <c r="CI40" s="393">
        <v>3</v>
      </c>
      <c r="CJ40" s="393">
        <v>3</v>
      </c>
      <c r="CK40" s="393">
        <v>3</v>
      </c>
      <c r="CL40" s="393">
        <v>3</v>
      </c>
      <c r="CM40" s="393">
        <v>3</v>
      </c>
      <c r="CN40" s="393">
        <v>3</v>
      </c>
      <c r="CO40" s="393">
        <v>3</v>
      </c>
      <c r="CP40" s="393">
        <v>3</v>
      </c>
      <c r="CQ40" s="393">
        <v>3</v>
      </c>
      <c r="CR40" s="393">
        <v>3</v>
      </c>
      <c r="CS40" s="393">
        <v>3</v>
      </c>
      <c r="CT40" s="393">
        <v>3</v>
      </c>
      <c r="CU40" s="393">
        <v>3</v>
      </c>
      <c r="CV40" s="393">
        <v>3</v>
      </c>
      <c r="CW40" s="393">
        <v>3</v>
      </c>
      <c r="CX40" s="393">
        <v>3</v>
      </c>
      <c r="CY40" s="393">
        <v>3</v>
      </c>
      <c r="CZ40" s="393">
        <v>3</v>
      </c>
      <c r="DA40" s="393">
        <v>2</v>
      </c>
      <c r="DB40" s="393">
        <v>2</v>
      </c>
      <c r="DC40" s="393">
        <v>2</v>
      </c>
      <c r="DD40" s="393">
        <v>2</v>
      </c>
      <c r="DE40" s="393">
        <v>3</v>
      </c>
      <c r="DF40" s="393">
        <v>2</v>
      </c>
      <c r="DG40" s="393">
        <v>2</v>
      </c>
      <c r="DH40" s="393">
        <v>1</v>
      </c>
      <c r="DI40" s="393">
        <v>3</v>
      </c>
      <c r="DJ40" s="393">
        <v>2</v>
      </c>
      <c r="DK40" s="393">
        <v>2</v>
      </c>
      <c r="DL40" s="393">
        <v>3</v>
      </c>
      <c r="DM40" s="393">
        <v>2</v>
      </c>
      <c r="DN40" s="393">
        <v>4</v>
      </c>
      <c r="DO40" s="393">
        <v>2</v>
      </c>
      <c r="DP40" s="393">
        <v>4</v>
      </c>
      <c r="DQ40" s="393">
        <v>4</v>
      </c>
      <c r="DR40" s="393">
        <v>4</v>
      </c>
      <c r="DS40" s="393">
        <v>3</v>
      </c>
      <c r="DT40" s="393">
        <v>3</v>
      </c>
      <c r="DU40" s="393">
        <v>3</v>
      </c>
      <c r="DV40" s="393">
        <v>2</v>
      </c>
      <c r="DW40" s="393">
        <v>2</v>
      </c>
      <c r="DX40" s="393">
        <v>2</v>
      </c>
      <c r="DY40" s="393">
        <v>2</v>
      </c>
      <c r="DZ40" s="393">
        <v>2</v>
      </c>
      <c r="EA40" s="393">
        <v>4</v>
      </c>
      <c r="EB40" s="393">
        <v>4</v>
      </c>
      <c r="EC40" s="393">
        <v>2</v>
      </c>
      <c r="ED40" s="393">
        <v>2</v>
      </c>
      <c r="EE40" s="393">
        <v>2</v>
      </c>
      <c r="EF40" s="393">
        <v>2</v>
      </c>
      <c r="EG40" s="393">
        <v>3</v>
      </c>
      <c r="EH40" s="393">
        <v>2</v>
      </c>
      <c r="EI40" s="393">
        <v>2</v>
      </c>
      <c r="EJ40" s="393">
        <v>1</v>
      </c>
      <c r="EK40" s="393">
        <v>3</v>
      </c>
      <c r="EL40" s="393">
        <v>2</v>
      </c>
      <c r="EM40" s="393">
        <v>2</v>
      </c>
      <c r="EN40" s="393">
        <v>2</v>
      </c>
      <c r="EO40" s="393">
        <v>2</v>
      </c>
      <c r="EP40" s="393">
        <v>2</v>
      </c>
      <c r="EQ40" s="393">
        <v>1</v>
      </c>
      <c r="ER40" s="393">
        <v>2</v>
      </c>
      <c r="ES40" s="393">
        <v>2</v>
      </c>
      <c r="ET40" s="393">
        <v>3</v>
      </c>
      <c r="EU40" s="393">
        <v>2</v>
      </c>
      <c r="EV40" s="393">
        <v>3</v>
      </c>
      <c r="EW40" s="393">
        <v>2</v>
      </c>
      <c r="EX40" s="393">
        <v>3</v>
      </c>
      <c r="EY40" s="393">
        <v>2</v>
      </c>
      <c r="EZ40" s="393">
        <v>3</v>
      </c>
      <c r="FA40" s="393">
        <v>2</v>
      </c>
      <c r="FB40" s="393">
        <v>2</v>
      </c>
      <c r="FC40" s="393">
        <v>2</v>
      </c>
      <c r="FD40" s="393">
        <v>1</v>
      </c>
      <c r="FE40" s="393">
        <v>1</v>
      </c>
      <c r="FF40" s="393">
        <v>1</v>
      </c>
      <c r="FG40" s="393">
        <v>4</v>
      </c>
      <c r="FH40" s="393">
        <v>2</v>
      </c>
      <c r="FI40" s="393">
        <v>2</v>
      </c>
      <c r="FJ40" s="393">
        <v>2</v>
      </c>
      <c r="FK40" s="393">
        <v>1</v>
      </c>
      <c r="FL40" s="393">
        <v>2</v>
      </c>
      <c r="FM40" s="393">
        <v>1</v>
      </c>
      <c r="FN40" s="393">
        <v>1</v>
      </c>
      <c r="FO40" s="393">
        <v>2</v>
      </c>
      <c r="FP40" s="393">
        <v>2</v>
      </c>
      <c r="FQ40" s="393">
        <v>2</v>
      </c>
      <c r="FR40" s="393">
        <v>2</v>
      </c>
      <c r="FS40" s="393">
        <v>2</v>
      </c>
      <c r="FT40" s="393">
        <v>2</v>
      </c>
      <c r="FU40" s="393">
        <v>2</v>
      </c>
      <c r="FV40" s="393">
        <v>2</v>
      </c>
      <c r="FW40" s="393">
        <v>4</v>
      </c>
      <c r="FX40" s="393">
        <v>1</v>
      </c>
      <c r="FY40" s="393">
        <v>2</v>
      </c>
      <c r="FZ40" s="393">
        <v>1</v>
      </c>
      <c r="GA40" s="393">
        <v>1</v>
      </c>
      <c r="GB40" s="393">
        <v>4</v>
      </c>
      <c r="GC40" s="393">
        <v>2</v>
      </c>
      <c r="GD40" s="393">
        <v>1</v>
      </c>
      <c r="GE40" s="393">
        <v>2</v>
      </c>
      <c r="GF40" s="393">
        <v>2</v>
      </c>
      <c r="GG40" s="393">
        <v>2</v>
      </c>
      <c r="GH40" s="393">
        <v>1</v>
      </c>
      <c r="GI40" s="393">
        <v>4</v>
      </c>
      <c r="GJ40" s="393">
        <v>2</v>
      </c>
      <c r="GK40" s="393">
        <v>4</v>
      </c>
      <c r="GL40" s="393">
        <v>2</v>
      </c>
      <c r="GM40" s="393">
        <v>3</v>
      </c>
      <c r="GN40" s="393">
        <v>2</v>
      </c>
      <c r="GO40" s="393">
        <v>4</v>
      </c>
      <c r="GP40" s="393">
        <v>4</v>
      </c>
      <c r="GQ40" s="393">
        <v>4</v>
      </c>
      <c r="GR40" s="393">
        <v>3</v>
      </c>
      <c r="GS40" s="393">
        <v>2</v>
      </c>
      <c r="GT40" s="393">
        <v>4</v>
      </c>
      <c r="GU40" s="393">
        <v>3</v>
      </c>
      <c r="GV40" s="393">
        <v>3</v>
      </c>
      <c r="GW40" s="393">
        <v>3</v>
      </c>
      <c r="GX40" s="393">
        <v>2</v>
      </c>
      <c r="GY40" s="393">
        <v>2</v>
      </c>
      <c r="GZ40" s="393">
        <v>2</v>
      </c>
      <c r="HA40" s="393">
        <v>2</v>
      </c>
      <c r="HB40" s="393">
        <v>4</v>
      </c>
      <c r="HC40" s="393">
        <v>2</v>
      </c>
      <c r="HD40" s="393">
        <v>2</v>
      </c>
      <c r="HE40" s="393">
        <v>2</v>
      </c>
      <c r="HF40" s="393">
        <v>2</v>
      </c>
      <c r="HG40" s="393">
        <v>3</v>
      </c>
      <c r="HH40" s="393">
        <v>3</v>
      </c>
      <c r="HI40" s="393">
        <v>2</v>
      </c>
      <c r="HJ40" s="393">
        <v>1</v>
      </c>
      <c r="HK40" s="393">
        <v>2</v>
      </c>
      <c r="HL40" s="393">
        <v>1</v>
      </c>
      <c r="HM40" s="393">
        <v>2</v>
      </c>
      <c r="HN40" s="393">
        <v>3</v>
      </c>
      <c r="HO40" s="393">
        <v>3</v>
      </c>
      <c r="HP40" s="393">
        <v>3</v>
      </c>
      <c r="HQ40" s="393">
        <v>3</v>
      </c>
      <c r="HR40" s="393">
        <v>2</v>
      </c>
      <c r="HS40" s="393">
        <v>1</v>
      </c>
      <c r="HT40" s="393">
        <v>2</v>
      </c>
      <c r="HU40" s="393">
        <v>2</v>
      </c>
      <c r="HV40" s="393">
        <v>2</v>
      </c>
      <c r="HW40" s="393">
        <v>2</v>
      </c>
      <c r="HX40" s="393">
        <v>2</v>
      </c>
      <c r="HY40" s="393">
        <v>2</v>
      </c>
      <c r="HZ40" s="393">
        <v>2</v>
      </c>
      <c r="IA40" s="393">
        <v>3</v>
      </c>
      <c r="IB40" s="393">
        <v>3</v>
      </c>
      <c r="IC40" s="393">
        <v>2</v>
      </c>
      <c r="ID40" s="393">
        <v>3</v>
      </c>
      <c r="IE40" s="393">
        <v>3</v>
      </c>
      <c r="IF40" s="393">
        <v>2</v>
      </c>
      <c r="IG40" s="393">
        <v>2</v>
      </c>
      <c r="IH40" s="393">
        <v>2</v>
      </c>
      <c r="II40" s="393">
        <v>1</v>
      </c>
      <c r="IJ40" s="393">
        <v>3</v>
      </c>
      <c r="IK40" s="393">
        <v>2</v>
      </c>
      <c r="IL40" s="393">
        <v>2</v>
      </c>
    </row>
    <row r="41" spans="1:246" s="365" customFormat="1">
      <c r="A41" s="938"/>
      <c r="B41" s="392" t="s">
        <v>720</v>
      </c>
      <c r="C41" s="393">
        <v>4</v>
      </c>
      <c r="D41" s="393">
        <v>4</v>
      </c>
      <c r="E41" s="393">
        <v>4</v>
      </c>
      <c r="F41" s="393">
        <v>4</v>
      </c>
      <c r="G41" s="393">
        <v>4</v>
      </c>
      <c r="H41" s="393">
        <v>4</v>
      </c>
      <c r="I41" s="393">
        <v>4</v>
      </c>
      <c r="J41" s="393">
        <v>4</v>
      </c>
      <c r="K41" s="393">
        <v>4</v>
      </c>
      <c r="L41" s="393">
        <v>4</v>
      </c>
      <c r="M41" s="393">
        <v>4</v>
      </c>
      <c r="N41" s="393">
        <v>4</v>
      </c>
      <c r="O41" s="393">
        <v>4</v>
      </c>
      <c r="P41" s="393">
        <v>2</v>
      </c>
      <c r="Q41" s="393">
        <v>2</v>
      </c>
      <c r="R41" s="393">
        <v>3</v>
      </c>
      <c r="S41" s="393">
        <v>4</v>
      </c>
      <c r="T41" s="393">
        <v>3</v>
      </c>
      <c r="U41" s="393">
        <v>3</v>
      </c>
      <c r="V41" s="393">
        <v>3</v>
      </c>
      <c r="W41" s="393">
        <v>3</v>
      </c>
      <c r="X41" s="393">
        <v>4</v>
      </c>
      <c r="Y41" s="393">
        <v>4</v>
      </c>
      <c r="Z41" s="393">
        <v>4</v>
      </c>
      <c r="AA41" s="393">
        <v>4</v>
      </c>
      <c r="AB41" s="393">
        <v>4</v>
      </c>
      <c r="AC41" s="393">
        <v>4</v>
      </c>
      <c r="AD41" s="393">
        <v>3</v>
      </c>
      <c r="AE41" s="393">
        <v>2</v>
      </c>
      <c r="AF41" s="393">
        <v>2</v>
      </c>
      <c r="AG41" s="393">
        <v>4</v>
      </c>
      <c r="AH41" s="393">
        <v>3</v>
      </c>
      <c r="AI41" s="393">
        <v>3</v>
      </c>
      <c r="AJ41" s="393">
        <v>4</v>
      </c>
      <c r="AK41" s="393">
        <v>4</v>
      </c>
      <c r="AL41" s="393">
        <v>3</v>
      </c>
      <c r="AM41" s="393">
        <v>4</v>
      </c>
      <c r="AN41" s="393">
        <v>4</v>
      </c>
      <c r="AO41" s="393">
        <v>4</v>
      </c>
      <c r="AP41" s="393">
        <v>3</v>
      </c>
      <c r="AQ41" s="393">
        <v>3</v>
      </c>
      <c r="AR41" s="393">
        <v>4</v>
      </c>
      <c r="AS41" s="393">
        <v>4</v>
      </c>
      <c r="AT41" s="393">
        <v>4</v>
      </c>
      <c r="AU41" s="393">
        <v>4</v>
      </c>
      <c r="AV41" s="393">
        <v>3</v>
      </c>
      <c r="AW41" s="393">
        <v>3</v>
      </c>
      <c r="AX41" s="393">
        <v>4</v>
      </c>
      <c r="AY41" s="393">
        <v>3</v>
      </c>
      <c r="AZ41" s="393">
        <v>4</v>
      </c>
      <c r="BA41" s="393">
        <v>4</v>
      </c>
      <c r="BB41" s="393">
        <v>4</v>
      </c>
      <c r="BC41" s="393">
        <v>4</v>
      </c>
      <c r="BD41" s="393">
        <v>4</v>
      </c>
      <c r="BE41" s="393">
        <v>3</v>
      </c>
      <c r="BF41" s="393">
        <v>3</v>
      </c>
      <c r="BG41" s="393">
        <v>4</v>
      </c>
      <c r="BH41" s="393">
        <v>3</v>
      </c>
      <c r="BI41" s="393">
        <v>4</v>
      </c>
      <c r="BJ41" s="393">
        <v>3</v>
      </c>
      <c r="BK41" s="393">
        <v>4</v>
      </c>
      <c r="BL41" s="393">
        <v>3</v>
      </c>
      <c r="BM41" s="393">
        <v>2</v>
      </c>
      <c r="BN41" s="393">
        <v>3</v>
      </c>
      <c r="BO41" s="393">
        <v>1</v>
      </c>
      <c r="BP41" s="393">
        <v>1</v>
      </c>
      <c r="BQ41" s="393">
        <v>2</v>
      </c>
      <c r="BR41" s="393">
        <v>2</v>
      </c>
      <c r="BS41" s="393">
        <v>1</v>
      </c>
      <c r="BT41" s="393">
        <v>1</v>
      </c>
      <c r="BU41" s="393">
        <v>1</v>
      </c>
      <c r="BV41" s="393">
        <v>1</v>
      </c>
      <c r="BW41" s="393">
        <v>1</v>
      </c>
      <c r="BX41" s="393">
        <v>3</v>
      </c>
      <c r="BY41" s="393">
        <v>3</v>
      </c>
      <c r="BZ41" s="393">
        <v>3</v>
      </c>
      <c r="CA41" s="393">
        <v>3</v>
      </c>
      <c r="CB41" s="393">
        <v>3</v>
      </c>
      <c r="CC41" s="393">
        <v>3</v>
      </c>
      <c r="CD41" s="393">
        <v>3</v>
      </c>
      <c r="CE41" s="393">
        <v>3</v>
      </c>
      <c r="CF41" s="393">
        <v>3</v>
      </c>
      <c r="CG41" s="393">
        <v>3</v>
      </c>
      <c r="CH41" s="393">
        <v>3</v>
      </c>
      <c r="CI41" s="393">
        <v>3</v>
      </c>
      <c r="CJ41" s="393">
        <v>3</v>
      </c>
      <c r="CK41" s="393">
        <v>3</v>
      </c>
      <c r="CL41" s="393">
        <v>3</v>
      </c>
      <c r="CM41" s="393">
        <v>3</v>
      </c>
      <c r="CN41" s="393">
        <v>3</v>
      </c>
      <c r="CO41" s="393">
        <v>3</v>
      </c>
      <c r="CP41" s="393">
        <v>3</v>
      </c>
      <c r="CQ41" s="393">
        <v>3</v>
      </c>
      <c r="CR41" s="393">
        <v>3</v>
      </c>
      <c r="CS41" s="393">
        <v>3</v>
      </c>
      <c r="CT41" s="393">
        <v>1</v>
      </c>
      <c r="CU41" s="393">
        <v>3</v>
      </c>
      <c r="CV41" s="393">
        <v>3</v>
      </c>
      <c r="CW41" s="393">
        <v>3</v>
      </c>
      <c r="CX41" s="393">
        <v>3</v>
      </c>
      <c r="CY41" s="393">
        <v>3</v>
      </c>
      <c r="CZ41" s="393">
        <v>3</v>
      </c>
      <c r="DA41" s="393">
        <v>1</v>
      </c>
      <c r="DB41" s="393">
        <v>3</v>
      </c>
      <c r="DC41" s="393">
        <v>1</v>
      </c>
      <c r="DD41" s="393">
        <v>3</v>
      </c>
      <c r="DE41" s="393">
        <v>4</v>
      </c>
      <c r="DF41" s="393">
        <v>3</v>
      </c>
      <c r="DG41" s="393">
        <v>3</v>
      </c>
      <c r="DH41" s="393">
        <v>1</v>
      </c>
      <c r="DI41" s="393">
        <v>2</v>
      </c>
      <c r="DJ41" s="393">
        <v>3</v>
      </c>
      <c r="DK41" s="393">
        <v>2</v>
      </c>
      <c r="DL41" s="393">
        <v>4</v>
      </c>
      <c r="DM41" s="393">
        <v>2</v>
      </c>
      <c r="DN41" s="393">
        <v>4</v>
      </c>
      <c r="DO41" s="393">
        <v>2</v>
      </c>
      <c r="DP41" s="393">
        <v>4</v>
      </c>
      <c r="DQ41" s="393">
        <v>4</v>
      </c>
      <c r="DR41" s="393">
        <v>4</v>
      </c>
      <c r="DS41" s="393">
        <v>4</v>
      </c>
      <c r="DT41" s="393">
        <v>3</v>
      </c>
      <c r="DU41" s="393">
        <v>4</v>
      </c>
      <c r="DV41" s="393">
        <v>2</v>
      </c>
      <c r="DW41" s="393">
        <v>1</v>
      </c>
      <c r="DX41" s="393">
        <v>1</v>
      </c>
      <c r="DY41" s="393">
        <v>2</v>
      </c>
      <c r="DZ41" s="393">
        <v>2</v>
      </c>
      <c r="EA41" s="393">
        <v>4</v>
      </c>
      <c r="EB41" s="393">
        <v>4</v>
      </c>
      <c r="EC41" s="393">
        <v>3</v>
      </c>
      <c r="ED41" s="393">
        <v>2</v>
      </c>
      <c r="EE41" s="393">
        <v>2</v>
      </c>
      <c r="EF41" s="393">
        <v>2</v>
      </c>
      <c r="EG41" s="393">
        <v>3</v>
      </c>
      <c r="EH41" s="393">
        <v>3</v>
      </c>
      <c r="EI41" s="393">
        <v>3</v>
      </c>
      <c r="EJ41" s="393">
        <v>1</v>
      </c>
      <c r="EK41" s="393">
        <v>4</v>
      </c>
      <c r="EL41" s="393">
        <v>3</v>
      </c>
      <c r="EM41" s="393">
        <v>3</v>
      </c>
      <c r="EN41" s="393">
        <v>2</v>
      </c>
      <c r="EO41" s="393">
        <v>2</v>
      </c>
      <c r="EP41" s="393">
        <v>4</v>
      </c>
      <c r="EQ41" s="393">
        <v>1</v>
      </c>
      <c r="ER41" s="393">
        <v>4</v>
      </c>
      <c r="ES41" s="393">
        <v>1</v>
      </c>
      <c r="ET41" s="393">
        <v>3</v>
      </c>
      <c r="EU41" s="393">
        <v>2</v>
      </c>
      <c r="EV41" s="393">
        <v>2</v>
      </c>
      <c r="EW41" s="393">
        <v>2</v>
      </c>
      <c r="EX41" s="393">
        <v>4</v>
      </c>
      <c r="EY41" s="393">
        <v>2</v>
      </c>
      <c r="EZ41" s="393">
        <v>2</v>
      </c>
      <c r="FA41" s="393">
        <v>2</v>
      </c>
      <c r="FB41" s="393">
        <v>2</v>
      </c>
      <c r="FC41" s="393">
        <v>1</v>
      </c>
      <c r="FD41" s="393">
        <v>2</v>
      </c>
      <c r="FE41" s="393">
        <v>1</v>
      </c>
      <c r="FF41" s="393">
        <v>2</v>
      </c>
      <c r="FG41" s="393">
        <v>4</v>
      </c>
      <c r="FH41" s="393">
        <v>3</v>
      </c>
      <c r="FI41" s="393">
        <v>1</v>
      </c>
      <c r="FJ41" s="393">
        <v>1</v>
      </c>
      <c r="FK41" s="393">
        <v>1</v>
      </c>
      <c r="FL41" s="393">
        <v>2</v>
      </c>
      <c r="FM41" s="393">
        <v>2</v>
      </c>
      <c r="FN41" s="393">
        <v>1</v>
      </c>
      <c r="FO41" s="393">
        <v>1</v>
      </c>
      <c r="FP41" s="393">
        <v>3</v>
      </c>
      <c r="FQ41" s="393">
        <v>4</v>
      </c>
      <c r="FR41" s="393">
        <v>3</v>
      </c>
      <c r="FS41" s="393">
        <v>3</v>
      </c>
      <c r="FT41" s="393">
        <v>3</v>
      </c>
      <c r="FU41" s="393">
        <v>1</v>
      </c>
      <c r="FV41" s="393">
        <v>1</v>
      </c>
      <c r="FW41" s="393">
        <v>4</v>
      </c>
      <c r="FX41" s="393">
        <v>1</v>
      </c>
      <c r="FY41" s="393">
        <v>2</v>
      </c>
      <c r="FZ41" s="393">
        <v>1</v>
      </c>
      <c r="GA41" s="393">
        <v>1</v>
      </c>
      <c r="GB41" s="393">
        <v>4</v>
      </c>
      <c r="GC41" s="393">
        <v>1</v>
      </c>
      <c r="GD41" s="393">
        <v>2</v>
      </c>
      <c r="GE41" s="393">
        <v>1</v>
      </c>
      <c r="GF41" s="393">
        <v>1</v>
      </c>
      <c r="GG41" s="393">
        <v>4</v>
      </c>
      <c r="GH41" s="393">
        <v>1</v>
      </c>
      <c r="GI41" s="393">
        <v>2</v>
      </c>
      <c r="GJ41" s="393">
        <v>2</v>
      </c>
      <c r="GK41" s="393">
        <v>4</v>
      </c>
      <c r="GL41" s="393">
        <v>2</v>
      </c>
      <c r="GM41" s="393">
        <v>2</v>
      </c>
      <c r="GN41" s="393">
        <v>2</v>
      </c>
      <c r="GO41" s="393">
        <v>4</v>
      </c>
      <c r="GP41" s="393">
        <v>4</v>
      </c>
      <c r="GQ41" s="393">
        <v>4</v>
      </c>
      <c r="GR41" s="393">
        <v>4</v>
      </c>
      <c r="GS41" s="393">
        <v>2</v>
      </c>
      <c r="GT41" s="393">
        <v>2</v>
      </c>
      <c r="GU41" s="393">
        <v>4</v>
      </c>
      <c r="GV41" s="393">
        <v>2</v>
      </c>
      <c r="GW41" s="393">
        <v>4</v>
      </c>
      <c r="GX41" s="393">
        <v>2</v>
      </c>
      <c r="GY41" s="393">
        <v>2</v>
      </c>
      <c r="GZ41" s="393">
        <v>2</v>
      </c>
      <c r="HA41" s="393">
        <v>3</v>
      </c>
      <c r="HB41" s="393">
        <v>3</v>
      </c>
      <c r="HC41" s="393">
        <v>2</v>
      </c>
      <c r="HD41" s="393">
        <v>2</v>
      </c>
      <c r="HE41" s="393">
        <v>4</v>
      </c>
      <c r="HF41" s="393">
        <v>4</v>
      </c>
      <c r="HG41" s="393">
        <v>1</v>
      </c>
      <c r="HH41" s="393">
        <v>4</v>
      </c>
      <c r="HI41" s="393">
        <v>2</v>
      </c>
      <c r="HJ41" s="393">
        <v>1</v>
      </c>
      <c r="HK41" s="393">
        <v>1</v>
      </c>
      <c r="HL41" s="393">
        <v>2</v>
      </c>
      <c r="HM41" s="393">
        <v>2</v>
      </c>
      <c r="HN41" s="393">
        <v>3</v>
      </c>
      <c r="HO41" s="393">
        <v>3</v>
      </c>
      <c r="HP41" s="393">
        <v>3</v>
      </c>
      <c r="HQ41" s="393">
        <v>3</v>
      </c>
      <c r="HR41" s="393">
        <v>1</v>
      </c>
      <c r="HS41" s="393">
        <v>1</v>
      </c>
      <c r="HT41" s="393">
        <v>4</v>
      </c>
      <c r="HU41" s="393">
        <v>1</v>
      </c>
      <c r="HV41" s="393">
        <v>1</v>
      </c>
      <c r="HW41" s="393">
        <v>1</v>
      </c>
      <c r="HX41" s="393">
        <v>1</v>
      </c>
      <c r="HY41" s="393">
        <v>1</v>
      </c>
      <c r="HZ41" s="393">
        <v>2</v>
      </c>
      <c r="IA41" s="393">
        <v>3</v>
      </c>
      <c r="IB41" s="393">
        <v>4</v>
      </c>
      <c r="IC41" s="393">
        <v>4</v>
      </c>
      <c r="ID41" s="393">
        <v>1</v>
      </c>
      <c r="IE41" s="393">
        <v>4</v>
      </c>
      <c r="IF41" s="393">
        <v>4</v>
      </c>
      <c r="IG41" s="393">
        <v>4</v>
      </c>
      <c r="IH41" s="393">
        <v>4</v>
      </c>
      <c r="II41" s="393">
        <v>1</v>
      </c>
      <c r="IJ41" s="393">
        <v>3</v>
      </c>
      <c r="IK41" s="393">
        <v>2</v>
      </c>
      <c r="IL41" s="393">
        <v>1</v>
      </c>
    </row>
    <row r="42" spans="1:246" s="365" customFormat="1">
      <c r="A42" s="938"/>
      <c r="B42" s="392" t="s">
        <v>721</v>
      </c>
      <c r="C42" s="394">
        <v>0.79166666666666663</v>
      </c>
      <c r="D42" s="394">
        <v>0.76388888888888884</v>
      </c>
      <c r="E42" s="394">
        <v>0.83333333333333337</v>
      </c>
      <c r="F42" s="394">
        <v>0.875</v>
      </c>
      <c r="G42" s="394">
        <v>0.70833333333333337</v>
      </c>
      <c r="H42" s="394">
        <v>0.77777777777777779</v>
      </c>
      <c r="I42" s="394">
        <v>0.625</v>
      </c>
      <c r="J42" s="394">
        <v>0.80555555555555558</v>
      </c>
      <c r="K42" s="394">
        <v>0.70833333333333337</v>
      </c>
      <c r="L42" s="394">
        <v>0.75</v>
      </c>
      <c r="M42" s="394">
        <v>0.65277777777777779</v>
      </c>
      <c r="N42" s="394">
        <v>0.76388888888888884</v>
      </c>
      <c r="O42" s="394">
        <v>0.61250000000000004</v>
      </c>
      <c r="P42" s="394">
        <v>0.65277777777777779</v>
      </c>
      <c r="Q42" s="394">
        <v>0.73611111111111116</v>
      </c>
      <c r="R42" s="394">
        <v>0.77777777777777779</v>
      </c>
      <c r="S42" s="394">
        <v>0.73611111111111116</v>
      </c>
      <c r="T42" s="394">
        <v>0.68055555555555558</v>
      </c>
      <c r="U42" s="394">
        <v>0.66666666666666663</v>
      </c>
      <c r="V42" s="394">
        <v>0.66249999999999998</v>
      </c>
      <c r="W42" s="394">
        <v>0.75</v>
      </c>
      <c r="X42" s="394">
        <v>0.73611111111111116</v>
      </c>
      <c r="Y42" s="394">
        <v>0.61250000000000004</v>
      </c>
      <c r="Z42" s="394">
        <v>0.65277777777777779</v>
      </c>
      <c r="AA42" s="394">
        <v>0.625</v>
      </c>
      <c r="AB42" s="394">
        <v>0.75</v>
      </c>
      <c r="AC42" s="394">
        <v>0.66249999999999998</v>
      </c>
      <c r="AD42" s="394">
        <v>0.625</v>
      </c>
      <c r="AE42" s="394">
        <v>0.63888888888888884</v>
      </c>
      <c r="AF42" s="394">
        <v>0.625</v>
      </c>
      <c r="AG42" s="394">
        <v>0.72222222222222221</v>
      </c>
      <c r="AH42" s="394">
        <v>0.56944444444444442</v>
      </c>
      <c r="AI42" s="394">
        <v>0.45833333333333331</v>
      </c>
      <c r="AJ42" s="394">
        <v>0.5</v>
      </c>
      <c r="AK42" s="394">
        <v>0.56944444444444442</v>
      </c>
      <c r="AL42" s="394">
        <v>0.66666666666666663</v>
      </c>
      <c r="AM42" s="394">
        <v>0.63749999999999996</v>
      </c>
      <c r="AN42" s="394">
        <v>0.68055555555555558</v>
      </c>
      <c r="AO42" s="394">
        <v>0.80555555555555558</v>
      </c>
      <c r="AP42" s="394">
        <v>0.70833333333333337</v>
      </c>
      <c r="AQ42" s="394">
        <v>0.68055555555555558</v>
      </c>
      <c r="AR42" s="394">
        <v>0.76388888888888884</v>
      </c>
      <c r="AS42" s="394">
        <v>0.59722222222222221</v>
      </c>
      <c r="AT42" s="394">
        <v>0.69444444444444442</v>
      </c>
      <c r="AU42" s="394">
        <v>0.80555555555555558</v>
      </c>
      <c r="AV42" s="394">
        <v>0.63888888888888884</v>
      </c>
      <c r="AW42" s="394">
        <v>0.625</v>
      </c>
      <c r="AX42" s="394">
        <v>0.77777777777777779</v>
      </c>
      <c r="AY42" s="394">
        <v>0.72222222222222221</v>
      </c>
      <c r="AZ42" s="394">
        <v>0.55555555555555558</v>
      </c>
      <c r="BA42" s="394">
        <v>0.63888888888888884</v>
      </c>
      <c r="BB42" s="394">
        <v>0.80555555555555558</v>
      </c>
      <c r="BC42" s="394">
        <v>0.80555555555555558</v>
      </c>
      <c r="BD42" s="394">
        <v>0.73611111111111116</v>
      </c>
      <c r="BE42" s="394">
        <v>0.58333333333333337</v>
      </c>
      <c r="BF42" s="394">
        <v>0.61111111111111116</v>
      </c>
      <c r="BG42" s="394">
        <v>0.76249999999999996</v>
      </c>
      <c r="BH42" s="394">
        <v>0.69444444444444442</v>
      </c>
      <c r="BI42" s="394">
        <v>0.76249999999999996</v>
      </c>
      <c r="BJ42" s="394">
        <v>0.7222222222222221</v>
      </c>
      <c r="BK42" s="394">
        <v>0.91666666666666674</v>
      </c>
      <c r="BL42" s="394">
        <v>0.86111111111111116</v>
      </c>
      <c r="BM42" s="394">
        <v>0.86111111111111105</v>
      </c>
      <c r="BN42" s="394">
        <v>0.86111111111111116</v>
      </c>
      <c r="BO42" s="394">
        <v>0.47222222222222227</v>
      </c>
      <c r="BP42" s="394">
        <v>0.7777777777777779</v>
      </c>
      <c r="BQ42" s="394">
        <v>0.69444444444444453</v>
      </c>
      <c r="BR42" s="394">
        <v>0.58333333333333326</v>
      </c>
      <c r="BS42" s="394">
        <v>0.72222222222222232</v>
      </c>
      <c r="BT42" s="394">
        <v>0.58333333333333326</v>
      </c>
      <c r="BU42" s="394">
        <v>0.55555555555555558</v>
      </c>
      <c r="BV42" s="394">
        <v>0.66666666666666652</v>
      </c>
      <c r="BW42" s="394">
        <v>0.55555555555555558</v>
      </c>
      <c r="BX42" s="394">
        <v>0.7777777777777779</v>
      </c>
      <c r="BY42" s="394">
        <v>0.80555555555555558</v>
      </c>
      <c r="BZ42" s="394">
        <v>0.7777777777777779</v>
      </c>
      <c r="CA42" s="394">
        <v>0.7777777777777779</v>
      </c>
      <c r="CB42" s="394">
        <v>0.7777777777777779</v>
      </c>
      <c r="CC42" s="394">
        <v>0.7777777777777779</v>
      </c>
      <c r="CD42" s="394">
        <v>0.7777777777777779</v>
      </c>
      <c r="CE42" s="394">
        <v>0.75</v>
      </c>
      <c r="CF42" s="394">
        <v>0.7777777777777779</v>
      </c>
      <c r="CG42" s="394">
        <v>0.75000000000000011</v>
      </c>
      <c r="CH42" s="394">
        <v>0.75000000000000011</v>
      </c>
      <c r="CI42" s="394">
        <v>0.80555555555555558</v>
      </c>
      <c r="CJ42" s="394">
        <v>0.75000000000000011</v>
      </c>
      <c r="CK42" s="394">
        <v>0.75000000000000011</v>
      </c>
      <c r="CL42" s="394">
        <v>0.7777777777777779</v>
      </c>
      <c r="CM42" s="394">
        <v>0.80555555555555558</v>
      </c>
      <c r="CN42" s="394">
        <v>0.75000000000000011</v>
      </c>
      <c r="CO42" s="394">
        <v>0.75000000000000011</v>
      </c>
      <c r="CP42" s="394">
        <v>0.7777777777777779</v>
      </c>
      <c r="CQ42" s="394">
        <v>0.7777777777777779</v>
      </c>
      <c r="CR42" s="394">
        <v>0.80555555555555558</v>
      </c>
      <c r="CS42" s="394">
        <v>0.75000000000000011</v>
      </c>
      <c r="CT42" s="394">
        <v>0.7777777777777779</v>
      </c>
      <c r="CU42" s="394">
        <v>0.75000000000000011</v>
      </c>
      <c r="CV42" s="394">
        <v>0.75000000000000011</v>
      </c>
      <c r="CW42" s="394">
        <v>0.75000000000000011</v>
      </c>
      <c r="CX42" s="394">
        <v>0.75000000000000011</v>
      </c>
      <c r="CY42" s="394">
        <v>0.7777777777777779</v>
      </c>
      <c r="CZ42" s="394">
        <v>0.7777777777777779</v>
      </c>
      <c r="DA42" s="394">
        <v>0.5</v>
      </c>
      <c r="DB42" s="394">
        <v>0.69444444444444442</v>
      </c>
      <c r="DC42" s="394">
        <v>0.52777777777777779</v>
      </c>
      <c r="DD42" s="394">
        <v>0.66666666666666674</v>
      </c>
      <c r="DE42" s="394">
        <v>0.83333333333333326</v>
      </c>
      <c r="DF42" s="394">
        <v>0.66666666666666674</v>
      </c>
      <c r="DG42" s="394">
        <v>0.86111111111111116</v>
      </c>
      <c r="DH42" s="394">
        <v>0.44444444444444442</v>
      </c>
      <c r="DI42" s="394">
        <v>0.7777777777777779</v>
      </c>
      <c r="DJ42" s="394">
        <v>0.80555555555555558</v>
      </c>
      <c r="DK42" s="394">
        <v>0.63888888888888895</v>
      </c>
      <c r="DL42" s="394">
        <v>0.7777777777777779</v>
      </c>
      <c r="DM42" s="394">
        <v>0.66666666666666674</v>
      </c>
      <c r="DN42" s="394">
        <v>0.7222222222222221</v>
      </c>
      <c r="DO42" s="394">
        <v>0.5277777777777779</v>
      </c>
      <c r="DP42" s="394">
        <v>0.88888888888888895</v>
      </c>
      <c r="DQ42" s="394">
        <v>0.88888888888888895</v>
      </c>
      <c r="DR42" s="394">
        <v>0.88888888888888884</v>
      </c>
      <c r="DS42" s="394">
        <v>0.88888888888888884</v>
      </c>
      <c r="DT42" s="394">
        <v>0.7777777777777779</v>
      </c>
      <c r="DU42" s="394">
        <v>0.91666666666666674</v>
      </c>
      <c r="DV42" s="394">
        <v>0.75000000000000011</v>
      </c>
      <c r="DW42" s="394">
        <v>0.47222222222222221</v>
      </c>
      <c r="DX42" s="394">
        <v>0.7222222222222221</v>
      </c>
      <c r="DY42" s="394">
        <v>0.61111111111111116</v>
      </c>
      <c r="DZ42" s="394">
        <v>0.55555555555555558</v>
      </c>
      <c r="EA42" s="394">
        <v>0.97222222222222232</v>
      </c>
      <c r="EB42" s="394">
        <v>0.87499999999999989</v>
      </c>
      <c r="EC42" s="394">
        <v>0.75000000000000011</v>
      </c>
      <c r="ED42" s="394">
        <v>0.61111111111111105</v>
      </c>
      <c r="EE42" s="394">
        <v>0.63888888888888895</v>
      </c>
      <c r="EF42" s="394">
        <v>0.63888888888888895</v>
      </c>
      <c r="EG42" s="394">
        <v>0.75</v>
      </c>
      <c r="EH42" s="394">
        <v>0.75000000000000011</v>
      </c>
      <c r="EI42" s="394">
        <v>0.61111111111111116</v>
      </c>
      <c r="EJ42" s="394">
        <v>0.41666666666666674</v>
      </c>
      <c r="EK42" s="394">
        <v>0.83333333333333348</v>
      </c>
      <c r="EL42" s="394">
        <v>0.66666666666666652</v>
      </c>
      <c r="EM42" s="394">
        <v>0.69444444444444442</v>
      </c>
      <c r="EN42" s="394">
        <v>0.69444444444444442</v>
      </c>
      <c r="EO42" s="394">
        <v>0.63888888888888884</v>
      </c>
      <c r="EP42" s="394">
        <v>0.80555555555555558</v>
      </c>
      <c r="EQ42" s="394">
        <v>0.5</v>
      </c>
      <c r="ER42" s="394">
        <v>0.80555555555555558</v>
      </c>
      <c r="ES42" s="394">
        <v>0.66666666666666652</v>
      </c>
      <c r="ET42" s="394">
        <v>0.83333333333333348</v>
      </c>
      <c r="EU42" s="394">
        <v>0.69444444444444442</v>
      </c>
      <c r="EV42" s="394">
        <v>0.75</v>
      </c>
      <c r="EW42" s="394">
        <v>0.63888888888888884</v>
      </c>
      <c r="EX42" s="394">
        <v>0.86111111111111105</v>
      </c>
      <c r="EY42" s="394">
        <v>0.7222222222222221</v>
      </c>
      <c r="EZ42" s="394">
        <v>0.75</v>
      </c>
      <c r="FA42" s="394">
        <v>0.69444444444444442</v>
      </c>
      <c r="FB42" s="394">
        <v>0.63888888888888884</v>
      </c>
      <c r="FC42" s="394">
        <v>0.61111111111111116</v>
      </c>
      <c r="FD42" s="394">
        <v>0.7222222222222221</v>
      </c>
      <c r="FE42" s="394">
        <v>0.55555555555555547</v>
      </c>
      <c r="FF42" s="394">
        <v>0.44444444444444448</v>
      </c>
      <c r="FG42" s="394">
        <v>0.7222222222222221</v>
      </c>
      <c r="FH42" s="394">
        <v>0.75000000000000011</v>
      </c>
      <c r="FI42" s="394">
        <v>0.63888888888888884</v>
      </c>
      <c r="FJ42" s="394">
        <v>0.58333333333333326</v>
      </c>
      <c r="FK42" s="394">
        <v>0.52777777777777768</v>
      </c>
      <c r="FL42" s="394">
        <v>0.58333333333333337</v>
      </c>
      <c r="FM42" s="394">
        <v>0.52777777777777779</v>
      </c>
      <c r="FN42" s="394">
        <v>0.41666666666666663</v>
      </c>
      <c r="FO42" s="394">
        <v>0.63888888888888895</v>
      </c>
      <c r="FP42" s="394">
        <v>0.61111111111111105</v>
      </c>
      <c r="FQ42" s="394">
        <v>0.58333333333333326</v>
      </c>
      <c r="FR42" s="394">
        <v>0.66666666666666674</v>
      </c>
      <c r="FS42" s="394">
        <v>0.61111111111111105</v>
      </c>
      <c r="FT42" s="394">
        <v>0.7222222222222221</v>
      </c>
      <c r="FU42" s="394">
        <v>0.5</v>
      </c>
      <c r="FV42" s="394">
        <v>0.5</v>
      </c>
      <c r="FW42" s="394">
        <v>0.75</v>
      </c>
      <c r="FX42" s="394">
        <v>0.30555555555555558</v>
      </c>
      <c r="FY42" s="394">
        <v>0.58333333333333337</v>
      </c>
      <c r="FZ42" s="394">
        <v>0.30555555555555558</v>
      </c>
      <c r="GA42" s="394">
        <v>0.30555555555555558</v>
      </c>
      <c r="GB42" s="394">
        <v>0.91666666666666674</v>
      </c>
      <c r="GC42" s="394">
        <v>0.47222222222222221</v>
      </c>
      <c r="GD42" s="394">
        <v>0.36111111111111116</v>
      </c>
      <c r="GE42" s="394">
        <v>0.61111111111111105</v>
      </c>
      <c r="GF42" s="394">
        <v>0.61111111111111105</v>
      </c>
      <c r="GG42" s="394">
        <v>0.77777777777777768</v>
      </c>
      <c r="GH42" s="394">
        <v>0.52777777777777768</v>
      </c>
      <c r="GI42" s="394">
        <v>0.77777777777777768</v>
      </c>
      <c r="GJ42" s="394">
        <v>0.83333333333333348</v>
      </c>
      <c r="GK42" s="394">
        <v>0.75</v>
      </c>
      <c r="GL42" s="394">
        <v>0.66666666666666652</v>
      </c>
      <c r="GM42" s="394">
        <v>0.75000000000000011</v>
      </c>
      <c r="GN42" s="394">
        <v>0.72222222222222232</v>
      </c>
      <c r="GO42" s="394">
        <v>0.83333333333333326</v>
      </c>
      <c r="GP42" s="394">
        <v>0.94444444444444453</v>
      </c>
      <c r="GQ42" s="394">
        <v>0.97222222222222232</v>
      </c>
      <c r="GR42" s="394">
        <v>0.94444444444444442</v>
      </c>
      <c r="GS42" s="394">
        <v>0.7222222222222221</v>
      </c>
      <c r="GT42" s="394">
        <v>0.80555555555555558</v>
      </c>
      <c r="GU42" s="394">
        <v>0.66666666666666674</v>
      </c>
      <c r="GV42" s="394">
        <v>0.7222222222222221</v>
      </c>
      <c r="GW42" s="394">
        <v>0.86111111111111116</v>
      </c>
      <c r="GX42" s="394">
        <v>0.66666666666666652</v>
      </c>
      <c r="GY42" s="394">
        <v>0.77777777777777768</v>
      </c>
      <c r="GZ42" s="394">
        <v>0.7222222222222221</v>
      </c>
      <c r="HA42" s="394">
        <v>0.80555555555555547</v>
      </c>
      <c r="HB42" s="394">
        <v>0.7777777777777779</v>
      </c>
      <c r="HC42" s="394">
        <v>0.58333333333333337</v>
      </c>
      <c r="HD42" s="394">
        <v>0.66666666666666652</v>
      </c>
      <c r="HE42" s="394">
        <v>0.77777777777777768</v>
      </c>
      <c r="HF42" s="394">
        <v>0.77777777777777768</v>
      </c>
      <c r="HG42" s="394">
        <v>0.63888888888888895</v>
      </c>
      <c r="HH42" s="394">
        <v>0.72222222222222232</v>
      </c>
      <c r="HI42" s="394">
        <v>0.61111111111111105</v>
      </c>
      <c r="HJ42" s="394">
        <v>0.27777777777777785</v>
      </c>
      <c r="HK42" s="394">
        <v>0.63888888888888884</v>
      </c>
      <c r="HL42" s="394">
        <v>0.58333333333333337</v>
      </c>
      <c r="HM42" s="394">
        <v>0.63888888888888884</v>
      </c>
      <c r="HN42" s="394">
        <v>0.7777777777777779</v>
      </c>
      <c r="HO42" s="394">
        <v>0.80555555555555558</v>
      </c>
      <c r="HP42" s="394">
        <v>0.75</v>
      </c>
      <c r="HQ42" s="394">
        <v>0.7222222222222221</v>
      </c>
      <c r="HR42" s="394">
        <v>0.47222222222222221</v>
      </c>
      <c r="HS42" s="394">
        <v>0.47222222222222221</v>
      </c>
      <c r="HT42" s="394">
        <v>0.75</v>
      </c>
      <c r="HU42" s="394">
        <v>0.7222222222222221</v>
      </c>
      <c r="HV42" s="394">
        <v>0.69444444444444442</v>
      </c>
      <c r="HW42" s="394">
        <v>0.74999999999999989</v>
      </c>
      <c r="HX42" s="394">
        <v>0.7222222222222221</v>
      </c>
      <c r="HY42" s="394">
        <v>0.7222222222222221</v>
      </c>
      <c r="HZ42" s="394">
        <v>0.69444444444444442</v>
      </c>
      <c r="IA42" s="394">
        <v>0.80555555555555558</v>
      </c>
      <c r="IB42" s="394">
        <v>0.88888888888888884</v>
      </c>
      <c r="IC42" s="394">
        <v>0.77777777777777768</v>
      </c>
      <c r="ID42" s="394">
        <v>0.66666666666666674</v>
      </c>
      <c r="IE42" s="394">
        <v>0.75</v>
      </c>
      <c r="IF42" s="394">
        <v>0.77777777777777768</v>
      </c>
      <c r="IG42" s="394">
        <v>0.77777777777777768</v>
      </c>
      <c r="IH42" s="394">
        <v>0.72222222222222232</v>
      </c>
      <c r="II42" s="394">
        <v>0.47222222222222221</v>
      </c>
      <c r="IJ42" s="394">
        <v>0.5</v>
      </c>
      <c r="IK42" s="394">
        <v>0.55000000000000004</v>
      </c>
      <c r="IL42" s="394">
        <v>0.57500000000000007</v>
      </c>
    </row>
    <row r="43" spans="1:246" s="365" customFormat="1">
      <c r="A43" s="938"/>
      <c r="B43" s="392"/>
      <c r="C43" s="393"/>
      <c r="D43" s="393"/>
      <c r="E43" s="393"/>
      <c r="F43" s="393"/>
      <c r="G43" s="393"/>
      <c r="H43" s="393"/>
      <c r="I43" s="393"/>
      <c r="J43" s="393"/>
      <c r="K43" s="393"/>
      <c r="L43" s="393"/>
      <c r="M43" s="393"/>
      <c r="N43" s="393"/>
      <c r="O43" s="393"/>
      <c r="P43" s="393"/>
      <c r="Q43" s="393"/>
      <c r="R43" s="393"/>
      <c r="S43" s="393"/>
      <c r="T43" s="393"/>
      <c r="U43" s="393"/>
      <c r="V43" s="393"/>
      <c r="W43" s="393"/>
      <c r="X43" s="393"/>
      <c r="Y43" s="393"/>
      <c r="Z43" s="393"/>
      <c r="AA43" s="393"/>
      <c r="AB43" s="393"/>
      <c r="AC43" s="393"/>
      <c r="AD43" s="393"/>
      <c r="AE43" s="393"/>
      <c r="AF43" s="393"/>
      <c r="AG43" s="393"/>
      <c r="AH43" s="393"/>
      <c r="AI43" s="393"/>
      <c r="AJ43" s="393"/>
      <c r="AK43" s="393"/>
      <c r="AL43" s="393"/>
      <c r="AM43" s="393"/>
      <c r="AN43" s="393"/>
      <c r="AO43" s="393"/>
      <c r="AP43" s="393"/>
      <c r="AQ43" s="393"/>
      <c r="AR43" s="393"/>
      <c r="AS43" s="393"/>
      <c r="AT43" s="393"/>
      <c r="AU43" s="393"/>
      <c r="AV43" s="393"/>
      <c r="AW43" s="393"/>
      <c r="AX43" s="393"/>
      <c r="AY43" s="393"/>
      <c r="AZ43" s="393"/>
      <c r="BA43" s="393"/>
      <c r="BB43" s="393"/>
      <c r="BC43" s="393"/>
      <c r="BD43" s="393"/>
      <c r="BE43" s="393"/>
      <c r="BF43" s="393"/>
      <c r="BG43" s="393"/>
      <c r="BH43" s="393"/>
      <c r="BI43" s="393"/>
      <c r="BJ43" s="393"/>
      <c r="BK43" s="393"/>
      <c r="BL43" s="393"/>
      <c r="BM43" s="393"/>
      <c r="BN43" s="393"/>
      <c r="BO43" s="393"/>
      <c r="BP43" s="393"/>
      <c r="BQ43" s="393"/>
      <c r="BR43" s="393"/>
      <c r="BS43" s="393"/>
      <c r="BT43" s="393"/>
      <c r="BU43" s="393"/>
      <c r="BV43" s="393"/>
      <c r="BW43" s="393"/>
      <c r="BX43" s="393"/>
      <c r="BY43" s="393"/>
      <c r="BZ43" s="393"/>
      <c r="CA43" s="393"/>
      <c r="CB43" s="393"/>
      <c r="CC43" s="393"/>
      <c r="CD43" s="393"/>
      <c r="CE43" s="393"/>
      <c r="CF43" s="393"/>
      <c r="CG43" s="393"/>
      <c r="CH43" s="393"/>
      <c r="CI43" s="393"/>
      <c r="CJ43" s="393"/>
      <c r="CK43" s="393"/>
      <c r="CL43" s="393"/>
      <c r="CM43" s="393"/>
      <c r="CN43" s="393"/>
      <c r="CO43" s="393"/>
      <c r="CP43" s="393"/>
      <c r="CQ43" s="393"/>
      <c r="CR43" s="393"/>
      <c r="CS43" s="393"/>
      <c r="CT43" s="393"/>
      <c r="CU43" s="393"/>
      <c r="CV43" s="393"/>
      <c r="CW43" s="393"/>
      <c r="CX43" s="393"/>
      <c r="CY43" s="393"/>
      <c r="CZ43" s="393"/>
      <c r="DA43" s="393"/>
      <c r="DB43" s="393"/>
      <c r="DC43" s="393"/>
      <c r="DD43" s="393"/>
      <c r="DE43" s="393"/>
      <c r="DF43" s="393"/>
      <c r="DG43" s="393"/>
      <c r="DH43" s="393"/>
      <c r="DI43" s="393"/>
      <c r="DJ43" s="393"/>
      <c r="DK43" s="393"/>
      <c r="DL43" s="393"/>
      <c r="DM43" s="393"/>
      <c r="DN43" s="393"/>
      <c r="DO43" s="393"/>
      <c r="DP43" s="393"/>
      <c r="DQ43" s="393"/>
      <c r="DR43" s="393"/>
      <c r="DS43" s="393"/>
      <c r="DT43" s="393"/>
      <c r="DU43" s="393"/>
      <c r="DV43" s="393"/>
      <c r="DW43" s="393"/>
      <c r="DX43" s="393"/>
      <c r="DY43" s="393"/>
      <c r="DZ43" s="393"/>
      <c r="EA43" s="393"/>
      <c r="EB43" s="393"/>
      <c r="EC43" s="393"/>
      <c r="ED43" s="393"/>
      <c r="EE43" s="393"/>
      <c r="EF43" s="393"/>
      <c r="EG43" s="393"/>
      <c r="EH43" s="393"/>
      <c r="EI43" s="393"/>
      <c r="EJ43" s="393"/>
      <c r="EK43" s="393"/>
      <c r="EL43" s="393"/>
      <c r="EM43" s="393"/>
      <c r="EN43" s="393"/>
      <c r="EO43" s="393"/>
      <c r="EP43" s="393"/>
      <c r="EQ43" s="393"/>
      <c r="ER43" s="393"/>
      <c r="ES43" s="393"/>
      <c r="ET43" s="393"/>
      <c r="EU43" s="393"/>
      <c r="EV43" s="393"/>
      <c r="EW43" s="393"/>
      <c r="EX43" s="393"/>
      <c r="EY43" s="393"/>
      <c r="EZ43" s="393"/>
      <c r="FA43" s="393"/>
      <c r="FB43" s="393"/>
      <c r="FC43" s="393"/>
      <c r="FD43" s="393"/>
      <c r="FE43" s="393"/>
      <c r="FF43" s="393"/>
      <c r="FG43" s="393"/>
      <c r="FH43" s="393"/>
      <c r="FI43" s="393"/>
      <c r="FJ43" s="393"/>
      <c r="FK43" s="393"/>
      <c r="FL43" s="393"/>
      <c r="FM43" s="393"/>
      <c r="FN43" s="393"/>
      <c r="FO43" s="393"/>
      <c r="FP43" s="393"/>
      <c r="FQ43" s="393"/>
      <c r="FR43" s="393"/>
      <c r="FS43" s="393"/>
      <c r="FT43" s="393"/>
      <c r="FU43" s="393"/>
      <c r="FV43" s="393"/>
      <c r="FW43" s="393"/>
      <c r="FX43" s="393"/>
      <c r="FY43" s="393"/>
      <c r="FZ43" s="393"/>
      <c r="GA43" s="393"/>
      <c r="GB43" s="393"/>
      <c r="GC43" s="393"/>
      <c r="GD43" s="393"/>
      <c r="GE43" s="393"/>
      <c r="GF43" s="393"/>
      <c r="GG43" s="393"/>
      <c r="GH43" s="393"/>
      <c r="GI43" s="393"/>
      <c r="GJ43" s="393"/>
      <c r="GK43" s="393"/>
      <c r="GL43" s="393"/>
      <c r="GM43" s="393"/>
      <c r="GN43" s="393"/>
      <c r="GO43" s="393"/>
      <c r="GP43" s="393"/>
      <c r="GQ43" s="393"/>
      <c r="GR43" s="393"/>
      <c r="GS43" s="393"/>
      <c r="GT43" s="393"/>
      <c r="GU43" s="393"/>
      <c r="GV43" s="393"/>
      <c r="GW43" s="393"/>
      <c r="GX43" s="393"/>
      <c r="GY43" s="393"/>
      <c r="GZ43" s="393"/>
      <c r="HA43" s="393"/>
      <c r="HB43" s="393"/>
      <c r="HC43" s="393"/>
      <c r="HD43" s="393"/>
      <c r="HE43" s="393"/>
      <c r="HF43" s="393"/>
      <c r="HG43" s="393"/>
      <c r="HH43" s="393"/>
      <c r="HI43" s="393"/>
      <c r="HJ43" s="393"/>
      <c r="HK43" s="393"/>
      <c r="HL43" s="393"/>
      <c r="HM43" s="393"/>
      <c r="HN43" s="393"/>
      <c r="HO43" s="393"/>
      <c r="HP43" s="393"/>
      <c r="HQ43" s="393"/>
      <c r="HR43" s="393"/>
      <c r="HS43" s="393"/>
      <c r="HT43" s="393"/>
      <c r="HU43" s="393"/>
      <c r="HV43" s="393"/>
      <c r="HW43" s="393"/>
      <c r="HX43" s="393"/>
      <c r="HY43" s="393"/>
      <c r="HZ43" s="393"/>
      <c r="IA43" s="393"/>
      <c r="IB43" s="393"/>
      <c r="IC43" s="393"/>
      <c r="ID43" s="393"/>
      <c r="IE43" s="393"/>
      <c r="IF43" s="393"/>
      <c r="IG43" s="393"/>
      <c r="IH43" s="393"/>
      <c r="II43" s="393"/>
      <c r="IJ43" s="393"/>
      <c r="IK43" s="393"/>
      <c r="IL43" s="393"/>
    </row>
    <row r="44" spans="1:246" s="365" customFormat="1">
      <c r="A44" s="938"/>
      <c r="B44" s="392"/>
      <c r="C44" s="393"/>
      <c r="D44" s="393"/>
      <c r="E44" s="393"/>
      <c r="F44" s="393"/>
      <c r="G44" s="393"/>
      <c r="H44" s="393"/>
      <c r="I44" s="393"/>
      <c r="J44" s="393"/>
      <c r="K44" s="393"/>
      <c r="L44" s="393"/>
      <c r="M44" s="393"/>
      <c r="N44" s="393"/>
      <c r="O44" s="393"/>
      <c r="P44" s="393"/>
      <c r="Q44" s="393"/>
      <c r="R44" s="393"/>
      <c r="S44" s="393"/>
      <c r="T44" s="393"/>
      <c r="U44" s="393"/>
      <c r="V44" s="393"/>
      <c r="W44" s="393"/>
      <c r="X44" s="393"/>
      <c r="Y44" s="393"/>
      <c r="Z44" s="393"/>
      <c r="AA44" s="393"/>
      <c r="AB44" s="393"/>
      <c r="AC44" s="393"/>
      <c r="AD44" s="393"/>
      <c r="AE44" s="393"/>
      <c r="AF44" s="393"/>
      <c r="AG44" s="393"/>
      <c r="AH44" s="393"/>
      <c r="AI44" s="393"/>
      <c r="AJ44" s="393"/>
      <c r="AK44" s="393"/>
      <c r="AL44" s="393"/>
      <c r="AM44" s="393"/>
      <c r="AN44" s="393"/>
      <c r="AO44" s="393"/>
      <c r="AP44" s="393"/>
      <c r="AQ44" s="393"/>
      <c r="AR44" s="393"/>
      <c r="AS44" s="393"/>
      <c r="AT44" s="393"/>
      <c r="AU44" s="393"/>
      <c r="AV44" s="393"/>
      <c r="AW44" s="393"/>
      <c r="AX44" s="393"/>
      <c r="AY44" s="393"/>
      <c r="AZ44" s="393"/>
      <c r="BA44" s="393"/>
      <c r="BB44" s="393"/>
      <c r="BC44" s="393"/>
      <c r="BD44" s="393"/>
      <c r="BE44" s="393"/>
      <c r="BF44" s="393"/>
      <c r="BG44" s="393"/>
      <c r="BH44" s="393"/>
      <c r="BI44" s="393"/>
      <c r="BJ44" s="393"/>
      <c r="BK44" s="393"/>
      <c r="BL44" s="393"/>
      <c r="BM44" s="393"/>
      <c r="BN44" s="393"/>
      <c r="BO44" s="393"/>
      <c r="BP44" s="393"/>
      <c r="BQ44" s="393"/>
      <c r="BR44" s="393"/>
      <c r="BS44" s="393"/>
      <c r="BT44" s="393"/>
      <c r="BU44" s="393"/>
      <c r="BV44" s="393"/>
      <c r="BW44" s="393"/>
      <c r="BX44" s="393"/>
      <c r="BY44" s="393"/>
      <c r="BZ44" s="393"/>
      <c r="CA44" s="393"/>
      <c r="CB44" s="393"/>
      <c r="CC44" s="393"/>
      <c r="CD44" s="393"/>
      <c r="CE44" s="393"/>
      <c r="CF44" s="393"/>
      <c r="CG44" s="393"/>
      <c r="CH44" s="393"/>
      <c r="CI44" s="393"/>
      <c r="CJ44" s="393"/>
      <c r="CK44" s="393"/>
      <c r="CL44" s="393"/>
      <c r="CM44" s="393"/>
      <c r="CN44" s="393"/>
      <c r="CO44" s="393"/>
      <c r="CP44" s="393"/>
      <c r="CQ44" s="393"/>
      <c r="CR44" s="393"/>
      <c r="CS44" s="393"/>
      <c r="CT44" s="393"/>
      <c r="CU44" s="393"/>
      <c r="CV44" s="393"/>
      <c r="CW44" s="393"/>
      <c r="CX44" s="393"/>
      <c r="CY44" s="393"/>
      <c r="CZ44" s="393"/>
      <c r="DA44" s="393"/>
      <c r="DB44" s="393"/>
      <c r="DC44" s="393"/>
      <c r="DD44" s="393"/>
      <c r="DE44" s="393"/>
      <c r="DF44" s="393"/>
      <c r="DG44" s="393"/>
      <c r="DH44" s="393"/>
      <c r="DI44" s="393"/>
      <c r="DJ44" s="393"/>
      <c r="DK44" s="393"/>
      <c r="DL44" s="393"/>
      <c r="DM44" s="393"/>
      <c r="DN44" s="393"/>
      <c r="DO44" s="393"/>
      <c r="DP44" s="393"/>
      <c r="DQ44" s="393"/>
      <c r="DR44" s="393"/>
      <c r="DS44" s="393"/>
      <c r="DT44" s="393"/>
      <c r="DU44" s="393"/>
      <c r="DV44" s="393"/>
      <c r="DW44" s="393"/>
      <c r="DX44" s="393"/>
      <c r="DY44" s="393"/>
      <c r="DZ44" s="393"/>
      <c r="EA44" s="393"/>
      <c r="EB44" s="393"/>
      <c r="EC44" s="393"/>
      <c r="ED44" s="393"/>
      <c r="EE44" s="393"/>
      <c r="EF44" s="393"/>
      <c r="EG44" s="393"/>
      <c r="EH44" s="393"/>
      <c r="EI44" s="393"/>
      <c r="EJ44" s="393"/>
      <c r="EK44" s="393"/>
      <c r="EL44" s="393"/>
      <c r="EM44" s="393"/>
      <c r="EN44" s="393"/>
      <c r="EO44" s="393"/>
      <c r="EP44" s="393"/>
      <c r="EQ44" s="393"/>
      <c r="ER44" s="393"/>
      <c r="ES44" s="393"/>
      <c r="ET44" s="393"/>
      <c r="EU44" s="393"/>
      <c r="EV44" s="393"/>
      <c r="EW44" s="393"/>
      <c r="EX44" s="393"/>
      <c r="EY44" s="393"/>
      <c r="EZ44" s="393"/>
      <c r="FA44" s="393"/>
      <c r="FB44" s="393"/>
      <c r="FC44" s="393"/>
      <c r="FD44" s="393"/>
      <c r="FE44" s="393"/>
      <c r="FF44" s="393"/>
      <c r="FG44" s="393"/>
      <c r="FH44" s="393"/>
      <c r="FI44" s="393"/>
      <c r="FJ44" s="393"/>
      <c r="FK44" s="393"/>
      <c r="FL44" s="393"/>
      <c r="FM44" s="393"/>
      <c r="FN44" s="393"/>
      <c r="FO44" s="393"/>
      <c r="FP44" s="393"/>
      <c r="FQ44" s="393"/>
      <c r="FR44" s="393"/>
      <c r="FS44" s="393"/>
      <c r="FT44" s="393"/>
      <c r="FU44" s="393"/>
      <c r="FV44" s="393"/>
      <c r="FW44" s="393"/>
      <c r="FX44" s="393"/>
      <c r="FY44" s="393"/>
      <c r="FZ44" s="393"/>
      <c r="GA44" s="393"/>
      <c r="GB44" s="393"/>
      <c r="GC44" s="393"/>
      <c r="GD44" s="393"/>
      <c r="GE44" s="393"/>
      <c r="GF44" s="393"/>
      <c r="GG44" s="393"/>
      <c r="GH44" s="393"/>
      <c r="GI44" s="393"/>
      <c r="GJ44" s="393"/>
      <c r="GK44" s="393"/>
      <c r="GL44" s="393"/>
      <c r="GM44" s="393"/>
      <c r="GN44" s="393"/>
      <c r="GO44" s="393"/>
      <c r="GP44" s="393"/>
      <c r="GQ44" s="393"/>
      <c r="GR44" s="393"/>
      <c r="GS44" s="393"/>
      <c r="GT44" s="393"/>
      <c r="GU44" s="393"/>
      <c r="GV44" s="393"/>
      <c r="GW44" s="393"/>
      <c r="GX44" s="393"/>
      <c r="GY44" s="393"/>
      <c r="GZ44" s="393"/>
      <c r="HA44" s="393"/>
      <c r="HB44" s="393"/>
      <c r="HC44" s="393"/>
      <c r="HD44" s="393"/>
      <c r="HE44" s="393"/>
      <c r="HF44" s="393"/>
      <c r="HG44" s="393"/>
      <c r="HH44" s="393"/>
      <c r="HI44" s="393"/>
      <c r="HJ44" s="393"/>
      <c r="HK44" s="393"/>
      <c r="HL44" s="393"/>
      <c r="HM44" s="393"/>
      <c r="HN44" s="393"/>
      <c r="HO44" s="393"/>
      <c r="HP44" s="393"/>
      <c r="HQ44" s="393"/>
      <c r="HR44" s="393"/>
      <c r="HS44" s="393"/>
      <c r="HT44" s="393"/>
      <c r="HU44" s="393"/>
      <c r="HV44" s="393"/>
      <c r="HW44" s="393"/>
      <c r="HX44" s="393"/>
      <c r="HY44" s="393"/>
      <c r="HZ44" s="393"/>
      <c r="IA44" s="393"/>
      <c r="IB44" s="393"/>
      <c r="IC44" s="393"/>
      <c r="ID44" s="393"/>
      <c r="IE44" s="393"/>
      <c r="IF44" s="393"/>
      <c r="IG44" s="393"/>
      <c r="IH44" s="393"/>
      <c r="II44" s="393"/>
      <c r="IJ44" s="393"/>
      <c r="IK44" s="393"/>
      <c r="IL44" s="393"/>
    </row>
    <row r="45" spans="1:246" s="365" customFormat="1">
      <c r="A45" s="390"/>
      <c r="C45" s="395"/>
      <c r="D45" s="395"/>
      <c r="E45" s="395"/>
      <c r="F45" s="395"/>
      <c r="G45" s="395"/>
      <c r="H45" s="395"/>
      <c r="I45" s="395"/>
      <c r="J45" s="395"/>
      <c r="K45" s="395"/>
      <c r="L45" s="395"/>
      <c r="M45" s="395"/>
      <c r="N45" s="395"/>
      <c r="O45" s="395"/>
      <c r="P45" s="395"/>
      <c r="Q45" s="395"/>
      <c r="R45" s="395"/>
      <c r="S45" s="395"/>
      <c r="T45" s="395"/>
      <c r="U45" s="395"/>
      <c r="V45" s="395"/>
      <c r="W45" s="395"/>
      <c r="X45" s="395"/>
      <c r="Y45" s="395"/>
      <c r="Z45" s="395"/>
      <c r="AA45" s="395"/>
      <c r="AB45" s="395"/>
      <c r="AC45" s="395"/>
      <c r="AD45" s="395"/>
      <c r="AE45" s="395"/>
      <c r="AF45" s="395"/>
      <c r="AG45" s="395"/>
      <c r="AH45" s="395"/>
      <c r="AI45" s="395"/>
      <c r="AJ45" s="395"/>
      <c r="AK45" s="395"/>
      <c r="AL45" s="395"/>
      <c r="AM45" s="395"/>
      <c r="AN45" s="395"/>
      <c r="AO45" s="395"/>
      <c r="AP45" s="395"/>
      <c r="AQ45" s="395"/>
      <c r="AR45" s="395"/>
      <c r="AS45" s="395"/>
      <c r="AT45" s="395"/>
      <c r="AU45" s="395"/>
      <c r="AV45" s="395"/>
      <c r="AW45" s="395"/>
      <c r="AX45" s="395"/>
      <c r="AY45" s="395"/>
      <c r="AZ45" s="395"/>
      <c r="BA45" s="395"/>
      <c r="BB45" s="395"/>
      <c r="BC45" s="395"/>
      <c r="BD45" s="395"/>
      <c r="BE45" s="395"/>
      <c r="BF45" s="395"/>
      <c r="BG45" s="395"/>
      <c r="BH45" s="395"/>
      <c r="BI45" s="395"/>
      <c r="BJ45" s="395"/>
      <c r="BK45" s="395"/>
      <c r="BL45" s="395"/>
      <c r="BM45" s="395"/>
      <c r="BN45" s="395"/>
      <c r="BO45" s="395"/>
      <c r="BP45" s="395"/>
      <c r="BQ45" s="395"/>
      <c r="BR45" s="395"/>
      <c r="BS45" s="395"/>
      <c r="BT45" s="395"/>
      <c r="BU45" s="395"/>
      <c r="BV45" s="395"/>
      <c r="BW45" s="395"/>
      <c r="BX45" s="395"/>
      <c r="BY45" s="395"/>
      <c r="BZ45" s="395"/>
      <c r="CA45" s="395"/>
      <c r="CB45" s="395"/>
      <c r="CC45" s="395"/>
      <c r="CD45" s="395"/>
      <c r="CE45" s="395"/>
      <c r="CF45" s="395"/>
      <c r="CG45" s="395"/>
      <c r="CH45" s="395"/>
      <c r="CI45" s="395"/>
      <c r="CJ45" s="395"/>
      <c r="CK45" s="395"/>
      <c r="CL45" s="395"/>
      <c r="CM45" s="395"/>
      <c r="CN45" s="395"/>
      <c r="CO45" s="395"/>
      <c r="CP45" s="395"/>
      <c r="CQ45" s="395"/>
      <c r="CR45" s="395"/>
      <c r="CS45" s="395"/>
      <c r="CT45" s="395"/>
      <c r="CU45" s="395"/>
      <c r="CV45" s="395"/>
      <c r="CW45" s="395"/>
      <c r="CX45" s="395"/>
      <c r="CY45" s="395"/>
      <c r="CZ45" s="395"/>
      <c r="DA45" s="395"/>
      <c r="DB45" s="395"/>
      <c r="DC45" s="395"/>
      <c r="DD45" s="395"/>
      <c r="DE45" s="395"/>
      <c r="DF45" s="395"/>
      <c r="DG45" s="395"/>
      <c r="DH45" s="395"/>
      <c r="DI45" s="395"/>
      <c r="DJ45" s="395"/>
      <c r="DK45" s="395"/>
      <c r="DL45" s="395"/>
      <c r="DM45" s="395"/>
      <c r="DN45" s="395"/>
      <c r="DO45" s="395"/>
      <c r="DP45" s="395"/>
      <c r="DQ45" s="395"/>
      <c r="DR45" s="395"/>
      <c r="DS45" s="395"/>
      <c r="DT45" s="395"/>
      <c r="DU45" s="395"/>
      <c r="DV45" s="395"/>
      <c r="DW45" s="395"/>
      <c r="DX45" s="395"/>
      <c r="DY45" s="395"/>
      <c r="DZ45" s="395"/>
      <c r="EA45" s="395"/>
      <c r="EB45" s="395"/>
      <c r="EC45" s="395"/>
      <c r="ED45" s="395"/>
      <c r="EE45" s="395"/>
      <c r="EF45" s="395"/>
      <c r="EG45" s="395"/>
      <c r="EH45" s="395"/>
      <c r="EI45" s="395"/>
      <c r="EJ45" s="395"/>
      <c r="EK45" s="395"/>
      <c r="EL45" s="395"/>
      <c r="EM45" s="395"/>
      <c r="EN45" s="395"/>
      <c r="EO45" s="395"/>
      <c r="EP45" s="395"/>
      <c r="EQ45" s="395"/>
      <c r="ER45" s="395"/>
      <c r="ES45" s="395"/>
      <c r="ET45" s="395"/>
      <c r="EU45" s="395"/>
      <c r="EV45" s="395"/>
      <c r="EW45" s="395"/>
      <c r="EX45" s="395"/>
      <c r="EY45" s="395"/>
      <c r="EZ45" s="395"/>
      <c r="FA45" s="395"/>
      <c r="FB45" s="395"/>
      <c r="FC45" s="395"/>
      <c r="FD45" s="395"/>
      <c r="FE45" s="395"/>
      <c r="FF45" s="395"/>
      <c r="FG45" s="395"/>
      <c r="FH45" s="395"/>
      <c r="FI45" s="395"/>
      <c r="FJ45" s="395"/>
      <c r="FK45" s="395"/>
      <c r="FL45" s="395"/>
      <c r="FM45" s="395"/>
      <c r="FN45" s="395"/>
      <c r="FO45" s="395"/>
      <c r="FP45" s="395"/>
      <c r="FQ45" s="395"/>
      <c r="FR45" s="395"/>
      <c r="FS45" s="395"/>
      <c r="FT45" s="395"/>
      <c r="FU45" s="395"/>
      <c r="FV45" s="395"/>
      <c r="FW45" s="395"/>
      <c r="FX45" s="395"/>
      <c r="FY45" s="395"/>
      <c r="FZ45" s="395"/>
      <c r="GA45" s="395"/>
      <c r="GB45" s="395"/>
      <c r="GC45" s="395"/>
      <c r="GD45" s="395"/>
      <c r="GE45" s="395"/>
      <c r="GF45" s="395"/>
      <c r="GG45" s="395"/>
      <c r="GH45" s="395"/>
      <c r="GI45" s="395"/>
      <c r="GJ45" s="395"/>
      <c r="GK45" s="395"/>
      <c r="GL45" s="395"/>
      <c r="GM45" s="395"/>
      <c r="GN45" s="395"/>
      <c r="GO45" s="395"/>
      <c r="GP45" s="395"/>
      <c r="GQ45" s="395"/>
      <c r="GR45" s="395"/>
      <c r="GS45" s="395"/>
      <c r="GT45" s="395"/>
      <c r="GU45" s="395"/>
      <c r="GV45" s="395"/>
      <c r="GW45" s="395"/>
      <c r="GX45" s="395"/>
      <c r="GY45" s="395"/>
      <c r="GZ45" s="395"/>
      <c r="HA45" s="395"/>
      <c r="HB45" s="395"/>
      <c r="HC45" s="395"/>
      <c r="HD45" s="395"/>
      <c r="HE45" s="395"/>
      <c r="HF45" s="395"/>
      <c r="HG45" s="395"/>
      <c r="HH45" s="395"/>
      <c r="HI45" s="395"/>
      <c r="HJ45" s="395"/>
      <c r="HK45" s="395"/>
      <c r="HL45" s="395"/>
      <c r="HM45" s="395"/>
      <c r="HN45" s="395"/>
      <c r="HO45" s="395"/>
      <c r="HP45" s="395"/>
      <c r="HQ45" s="395"/>
      <c r="HR45" s="395"/>
      <c r="HS45" s="395"/>
      <c r="HT45" s="395"/>
      <c r="HU45" s="395"/>
      <c r="HV45" s="395"/>
      <c r="HW45" s="395"/>
      <c r="HX45" s="395"/>
      <c r="HY45" s="395"/>
      <c r="HZ45" s="395"/>
      <c r="IA45" s="395"/>
      <c r="IB45" s="395"/>
      <c r="IC45" s="395"/>
      <c r="ID45" s="395"/>
      <c r="IE45" s="395"/>
      <c r="IF45" s="395"/>
      <c r="IG45" s="395"/>
      <c r="IH45" s="395"/>
      <c r="II45" s="395"/>
      <c r="IJ45" s="395"/>
      <c r="IK45" s="395"/>
      <c r="IL45" s="395"/>
    </row>
    <row r="46" spans="1:246" s="365" customFormat="1" ht="15" customHeight="1">
      <c r="A46" s="939" t="s">
        <v>722</v>
      </c>
      <c r="B46" s="396"/>
      <c r="C46" s="397"/>
      <c r="D46" s="397"/>
      <c r="E46" s="397"/>
      <c r="F46" s="397"/>
      <c r="G46" s="397"/>
      <c r="H46" s="397"/>
      <c r="I46" s="397"/>
      <c r="J46" s="397"/>
      <c r="K46" s="397"/>
      <c r="L46" s="397"/>
      <c r="M46" s="397"/>
      <c r="N46" s="397"/>
      <c r="O46" s="397"/>
      <c r="P46" s="397"/>
      <c r="Q46" s="397"/>
      <c r="R46" s="397"/>
      <c r="S46" s="397"/>
      <c r="T46" s="397"/>
      <c r="U46" s="397"/>
      <c r="V46" s="397"/>
      <c r="W46" s="397"/>
      <c r="X46" s="397"/>
      <c r="Y46" s="397"/>
      <c r="Z46" s="397"/>
      <c r="AA46" s="397"/>
      <c r="AB46" s="397"/>
      <c r="AC46" s="397"/>
      <c r="AD46" s="397"/>
      <c r="AE46" s="397"/>
      <c r="AF46" s="397"/>
      <c r="AG46" s="397"/>
      <c r="AH46" s="397"/>
      <c r="AI46" s="397"/>
      <c r="AJ46" s="397"/>
      <c r="AK46" s="397"/>
      <c r="AL46" s="397"/>
      <c r="AM46" s="397"/>
      <c r="AN46" s="397"/>
      <c r="AO46" s="397"/>
      <c r="AP46" s="397"/>
      <c r="AQ46" s="397"/>
      <c r="AR46" s="397"/>
      <c r="AS46" s="397"/>
      <c r="AT46" s="397"/>
      <c r="AU46" s="397"/>
      <c r="AV46" s="397"/>
      <c r="AW46" s="397"/>
      <c r="AX46" s="397"/>
      <c r="AY46" s="397"/>
      <c r="AZ46" s="397"/>
      <c r="BA46" s="397"/>
      <c r="BB46" s="397"/>
      <c r="BC46" s="397"/>
      <c r="BD46" s="397"/>
      <c r="BE46" s="397"/>
      <c r="BF46" s="397"/>
      <c r="BG46" s="397"/>
      <c r="BH46" s="397"/>
      <c r="BI46" s="397"/>
      <c r="BJ46" s="397"/>
      <c r="BK46" s="397"/>
      <c r="BL46" s="397"/>
      <c r="BM46" s="397"/>
      <c r="BN46" s="397"/>
      <c r="BO46" s="397"/>
      <c r="BP46" s="397"/>
      <c r="BQ46" s="397"/>
      <c r="BR46" s="397"/>
      <c r="BS46" s="397"/>
      <c r="BT46" s="397"/>
      <c r="BU46" s="397"/>
      <c r="BV46" s="397"/>
      <c r="BW46" s="397"/>
      <c r="BX46" s="397"/>
      <c r="BY46" s="397"/>
      <c r="BZ46" s="397"/>
      <c r="CA46" s="397"/>
      <c r="CB46" s="397"/>
      <c r="CC46" s="397"/>
      <c r="CD46" s="397"/>
      <c r="CE46" s="397"/>
      <c r="CF46" s="397"/>
      <c r="CG46" s="397"/>
      <c r="CH46" s="397"/>
      <c r="CI46" s="397"/>
      <c r="CJ46" s="397"/>
      <c r="CK46" s="397"/>
      <c r="CL46" s="397"/>
      <c r="CM46" s="397"/>
      <c r="CN46" s="397"/>
      <c r="CO46" s="397"/>
      <c r="CP46" s="397"/>
      <c r="CQ46" s="397"/>
      <c r="CR46" s="397"/>
      <c r="CS46" s="397"/>
      <c r="CT46" s="397"/>
      <c r="CU46" s="397"/>
      <c r="CV46" s="397"/>
      <c r="CW46" s="397"/>
      <c r="CX46" s="397"/>
      <c r="CY46" s="397"/>
      <c r="CZ46" s="397"/>
      <c r="DA46" s="397"/>
      <c r="DB46" s="397"/>
      <c r="DC46" s="397"/>
      <c r="DD46" s="397"/>
      <c r="DE46" s="397"/>
      <c r="DF46" s="397"/>
      <c r="DG46" s="397"/>
      <c r="DH46" s="397"/>
      <c r="DI46" s="397"/>
      <c r="DJ46" s="397"/>
      <c r="DK46" s="397"/>
      <c r="DL46" s="397"/>
      <c r="DM46" s="397"/>
      <c r="DN46" s="397"/>
      <c r="DO46" s="397"/>
      <c r="DP46" s="397"/>
      <c r="DQ46" s="397"/>
      <c r="DR46" s="397"/>
      <c r="DS46" s="397"/>
      <c r="DT46" s="397"/>
      <c r="DU46" s="397"/>
      <c r="DV46" s="397"/>
      <c r="DW46" s="397"/>
      <c r="DX46" s="397"/>
      <c r="DY46" s="397"/>
      <c r="DZ46" s="397"/>
      <c r="EA46" s="397"/>
      <c r="EB46" s="397"/>
      <c r="EC46" s="397"/>
      <c r="ED46" s="397"/>
      <c r="EE46" s="397"/>
      <c r="EF46" s="397"/>
      <c r="EG46" s="397"/>
      <c r="EH46" s="397"/>
      <c r="EI46" s="397"/>
      <c r="EJ46" s="397"/>
      <c r="EK46" s="397"/>
      <c r="EL46" s="397"/>
      <c r="EM46" s="397"/>
      <c r="EN46" s="397"/>
      <c r="EO46" s="397"/>
      <c r="EP46" s="397"/>
      <c r="EQ46" s="397"/>
      <c r="ER46" s="397"/>
      <c r="ES46" s="397"/>
      <c r="ET46" s="397"/>
      <c r="EU46" s="397"/>
      <c r="EV46" s="397"/>
      <c r="EW46" s="397"/>
      <c r="EX46" s="397"/>
      <c r="EY46" s="397"/>
      <c r="EZ46" s="397"/>
      <c r="FA46" s="397"/>
      <c r="FB46" s="397"/>
      <c r="FC46" s="397"/>
      <c r="FD46" s="397"/>
      <c r="FE46" s="397"/>
      <c r="FF46" s="397"/>
      <c r="FG46" s="397"/>
      <c r="FH46" s="397"/>
      <c r="FI46" s="397"/>
      <c r="FJ46" s="397"/>
      <c r="FK46" s="397"/>
      <c r="FL46" s="397"/>
      <c r="FM46" s="397"/>
      <c r="FN46" s="397"/>
      <c r="FO46" s="397"/>
      <c r="FP46" s="397"/>
      <c r="FQ46" s="397"/>
      <c r="FR46" s="397"/>
      <c r="FS46" s="397"/>
      <c r="FT46" s="397"/>
      <c r="FU46" s="397"/>
      <c r="FV46" s="397"/>
      <c r="FW46" s="397"/>
      <c r="FX46" s="397"/>
      <c r="FY46" s="397"/>
      <c r="FZ46" s="397"/>
      <c r="GA46" s="397"/>
      <c r="GB46" s="397"/>
      <c r="GC46" s="397"/>
      <c r="GD46" s="397"/>
      <c r="GE46" s="397"/>
      <c r="GF46" s="397"/>
      <c r="GG46" s="397"/>
      <c r="GH46" s="397"/>
      <c r="GI46" s="397"/>
      <c r="GJ46" s="397"/>
      <c r="GK46" s="397"/>
      <c r="GL46" s="397"/>
      <c r="GM46" s="397"/>
      <c r="GN46" s="397"/>
      <c r="GO46" s="397"/>
      <c r="GP46" s="397"/>
      <c r="GQ46" s="397"/>
      <c r="GR46" s="397"/>
      <c r="GS46" s="397"/>
      <c r="GT46" s="397"/>
      <c r="GU46" s="397"/>
      <c r="GV46" s="397"/>
      <c r="GW46" s="397"/>
      <c r="GX46" s="397"/>
      <c r="GY46" s="397"/>
      <c r="GZ46" s="397"/>
      <c r="HA46" s="397"/>
      <c r="HB46" s="397"/>
      <c r="HC46" s="397"/>
      <c r="HD46" s="397"/>
      <c r="HE46" s="397"/>
      <c r="HF46" s="397"/>
      <c r="HG46" s="397"/>
      <c r="HH46" s="397"/>
      <c r="HI46" s="397"/>
      <c r="HJ46" s="397"/>
      <c r="HK46" s="397"/>
      <c r="HL46" s="397"/>
      <c r="HM46" s="397"/>
      <c r="HN46" s="397"/>
      <c r="HO46" s="397"/>
      <c r="HP46" s="397"/>
      <c r="HQ46" s="397"/>
      <c r="HR46" s="397"/>
      <c r="HS46" s="397"/>
      <c r="HT46" s="397"/>
      <c r="HU46" s="397"/>
      <c r="HV46" s="397"/>
      <c r="HW46" s="397"/>
      <c r="HX46" s="397"/>
      <c r="HY46" s="397"/>
      <c r="HZ46" s="397"/>
      <c r="IA46" s="397"/>
      <c r="IB46" s="397"/>
      <c r="IC46" s="397"/>
      <c r="ID46" s="397"/>
      <c r="IE46" s="397"/>
      <c r="IF46" s="397"/>
      <c r="IG46" s="397"/>
      <c r="IH46" s="397"/>
      <c r="II46" s="397"/>
      <c r="IJ46" s="397"/>
      <c r="IK46" s="397"/>
      <c r="IL46" s="397"/>
    </row>
    <row r="47" spans="1:246" s="365" customFormat="1">
      <c r="A47" s="939"/>
      <c r="B47" s="396"/>
      <c r="C47" s="397"/>
      <c r="D47" s="397"/>
      <c r="E47" s="397"/>
      <c r="F47" s="397"/>
      <c r="G47" s="397"/>
      <c r="H47" s="397"/>
      <c r="I47" s="397"/>
      <c r="J47" s="397"/>
      <c r="K47" s="397"/>
      <c r="L47" s="397"/>
      <c r="M47" s="397"/>
      <c r="N47" s="397"/>
      <c r="O47" s="397"/>
      <c r="P47" s="397"/>
      <c r="Q47" s="397"/>
      <c r="R47" s="397"/>
      <c r="S47" s="397"/>
      <c r="T47" s="397"/>
      <c r="U47" s="397"/>
      <c r="V47" s="397"/>
      <c r="W47" s="397"/>
      <c r="X47" s="397"/>
      <c r="Y47" s="397"/>
      <c r="Z47" s="397"/>
      <c r="AA47" s="397"/>
      <c r="AB47" s="397"/>
      <c r="AC47" s="397"/>
      <c r="AD47" s="397"/>
      <c r="AE47" s="397"/>
      <c r="AF47" s="397"/>
      <c r="AG47" s="397"/>
      <c r="AH47" s="397"/>
      <c r="AI47" s="397"/>
      <c r="AJ47" s="397"/>
      <c r="AK47" s="397"/>
      <c r="AL47" s="397"/>
      <c r="AM47" s="397"/>
      <c r="AN47" s="397"/>
      <c r="AO47" s="397"/>
      <c r="AP47" s="397"/>
      <c r="AQ47" s="397"/>
      <c r="AR47" s="397"/>
      <c r="AS47" s="397"/>
      <c r="AT47" s="397"/>
      <c r="AU47" s="397"/>
      <c r="AV47" s="397"/>
      <c r="AW47" s="397"/>
      <c r="AX47" s="397"/>
      <c r="AY47" s="397"/>
      <c r="AZ47" s="397"/>
      <c r="BA47" s="397"/>
      <c r="BB47" s="397"/>
      <c r="BC47" s="397"/>
      <c r="BD47" s="397"/>
      <c r="BE47" s="397"/>
      <c r="BF47" s="397"/>
      <c r="BG47" s="397"/>
      <c r="BH47" s="397"/>
      <c r="BI47" s="397"/>
      <c r="BJ47" s="397"/>
      <c r="BK47" s="397"/>
      <c r="BL47" s="397"/>
      <c r="BM47" s="397"/>
      <c r="BN47" s="397"/>
      <c r="BO47" s="397"/>
      <c r="BP47" s="397"/>
      <c r="BQ47" s="397"/>
      <c r="BR47" s="397"/>
      <c r="BS47" s="397"/>
      <c r="BT47" s="397"/>
      <c r="BU47" s="397"/>
      <c r="BV47" s="397"/>
      <c r="BW47" s="397"/>
      <c r="BX47" s="397"/>
      <c r="BY47" s="397"/>
      <c r="BZ47" s="397"/>
      <c r="CA47" s="397"/>
      <c r="CB47" s="397"/>
      <c r="CC47" s="397"/>
      <c r="CD47" s="397"/>
      <c r="CE47" s="397"/>
      <c r="CF47" s="397"/>
      <c r="CG47" s="397"/>
      <c r="CH47" s="397"/>
      <c r="CI47" s="397"/>
      <c r="CJ47" s="397"/>
      <c r="CK47" s="397"/>
      <c r="CL47" s="397"/>
      <c r="CM47" s="397"/>
      <c r="CN47" s="397"/>
      <c r="CO47" s="397"/>
      <c r="CP47" s="397"/>
      <c r="CQ47" s="397"/>
      <c r="CR47" s="397"/>
      <c r="CS47" s="397"/>
      <c r="CT47" s="397"/>
      <c r="CU47" s="397"/>
      <c r="CV47" s="397"/>
      <c r="CW47" s="397"/>
      <c r="CX47" s="397"/>
      <c r="CY47" s="397"/>
      <c r="CZ47" s="397"/>
      <c r="DA47" s="397"/>
      <c r="DB47" s="397"/>
      <c r="DC47" s="397"/>
      <c r="DD47" s="397"/>
      <c r="DE47" s="397"/>
      <c r="DF47" s="397"/>
      <c r="DG47" s="397"/>
      <c r="DH47" s="397"/>
      <c r="DI47" s="397"/>
      <c r="DJ47" s="397"/>
      <c r="DK47" s="397"/>
      <c r="DL47" s="397"/>
      <c r="DM47" s="397"/>
      <c r="DN47" s="397"/>
      <c r="DO47" s="397"/>
      <c r="DP47" s="397"/>
      <c r="DQ47" s="397"/>
      <c r="DR47" s="397"/>
      <c r="DS47" s="397"/>
      <c r="DT47" s="397"/>
      <c r="DU47" s="397"/>
      <c r="DV47" s="397"/>
      <c r="DW47" s="397"/>
      <c r="DX47" s="397"/>
      <c r="DY47" s="397"/>
      <c r="DZ47" s="397"/>
      <c r="EA47" s="397"/>
      <c r="EB47" s="397"/>
      <c r="EC47" s="397"/>
      <c r="ED47" s="397"/>
      <c r="EE47" s="397"/>
      <c r="EF47" s="397"/>
      <c r="EG47" s="397"/>
      <c r="EH47" s="397"/>
      <c r="EI47" s="397"/>
      <c r="EJ47" s="397"/>
      <c r="EK47" s="397"/>
      <c r="EL47" s="397"/>
      <c r="EM47" s="397"/>
      <c r="EN47" s="397"/>
      <c r="EO47" s="397"/>
      <c r="EP47" s="397"/>
      <c r="EQ47" s="397"/>
      <c r="ER47" s="397"/>
      <c r="ES47" s="397"/>
      <c r="ET47" s="397"/>
      <c r="EU47" s="397"/>
      <c r="EV47" s="397"/>
      <c r="EW47" s="397"/>
      <c r="EX47" s="397"/>
      <c r="EY47" s="397"/>
      <c r="EZ47" s="397"/>
      <c r="FA47" s="397"/>
      <c r="FB47" s="397"/>
      <c r="FC47" s="397"/>
      <c r="FD47" s="397"/>
      <c r="FE47" s="397"/>
      <c r="FF47" s="397"/>
      <c r="FG47" s="397"/>
      <c r="FH47" s="397"/>
      <c r="FI47" s="397"/>
      <c r="FJ47" s="397"/>
      <c r="FK47" s="397"/>
      <c r="FL47" s="397"/>
      <c r="FM47" s="397"/>
      <c r="FN47" s="397"/>
      <c r="FO47" s="397"/>
      <c r="FP47" s="397"/>
      <c r="FQ47" s="397"/>
      <c r="FR47" s="397"/>
      <c r="FS47" s="397"/>
      <c r="FT47" s="397"/>
      <c r="FU47" s="397"/>
      <c r="FV47" s="397"/>
      <c r="FW47" s="397"/>
      <c r="FX47" s="397"/>
      <c r="FY47" s="397"/>
      <c r="FZ47" s="397"/>
      <c r="GA47" s="397"/>
      <c r="GB47" s="397"/>
      <c r="GC47" s="397"/>
      <c r="GD47" s="397"/>
      <c r="GE47" s="397"/>
      <c r="GF47" s="397"/>
      <c r="GG47" s="397"/>
      <c r="GH47" s="397"/>
      <c r="GI47" s="397"/>
      <c r="GJ47" s="397"/>
      <c r="GK47" s="397"/>
      <c r="GL47" s="397"/>
      <c r="GM47" s="397"/>
      <c r="GN47" s="397"/>
      <c r="GO47" s="397"/>
      <c r="GP47" s="397"/>
      <c r="GQ47" s="397"/>
      <c r="GR47" s="397"/>
      <c r="GS47" s="397"/>
      <c r="GT47" s="397"/>
      <c r="GU47" s="397"/>
      <c r="GV47" s="397"/>
      <c r="GW47" s="397"/>
      <c r="GX47" s="397"/>
      <c r="GY47" s="397"/>
      <c r="GZ47" s="397"/>
      <c r="HA47" s="397"/>
      <c r="HB47" s="397"/>
      <c r="HC47" s="397"/>
      <c r="HD47" s="397"/>
      <c r="HE47" s="397"/>
      <c r="HF47" s="397"/>
      <c r="HG47" s="397"/>
      <c r="HH47" s="397"/>
      <c r="HI47" s="397"/>
      <c r="HJ47" s="397"/>
      <c r="HK47" s="397"/>
      <c r="HL47" s="397"/>
      <c r="HM47" s="397"/>
      <c r="HN47" s="397"/>
      <c r="HO47" s="397"/>
      <c r="HP47" s="397"/>
      <c r="HQ47" s="397"/>
      <c r="HR47" s="397"/>
      <c r="HS47" s="397"/>
      <c r="HT47" s="397"/>
      <c r="HU47" s="397"/>
      <c r="HV47" s="397"/>
      <c r="HW47" s="397"/>
      <c r="HX47" s="397"/>
      <c r="HY47" s="397"/>
      <c r="HZ47" s="397"/>
      <c r="IA47" s="397"/>
      <c r="IB47" s="397"/>
      <c r="IC47" s="397"/>
      <c r="ID47" s="397"/>
      <c r="IE47" s="397"/>
      <c r="IF47" s="397"/>
      <c r="IG47" s="397"/>
      <c r="IH47" s="397"/>
      <c r="II47" s="397"/>
      <c r="IJ47" s="397"/>
      <c r="IK47" s="397"/>
      <c r="IL47" s="397"/>
    </row>
    <row r="48" spans="1:246" s="365" customFormat="1">
      <c r="A48" s="939"/>
      <c r="B48" s="396"/>
      <c r="C48" s="397"/>
      <c r="D48" s="397"/>
      <c r="E48" s="397"/>
      <c r="F48" s="397"/>
      <c r="G48" s="397"/>
      <c r="H48" s="397"/>
      <c r="I48" s="397"/>
      <c r="J48" s="397"/>
      <c r="K48" s="397"/>
      <c r="L48" s="397"/>
      <c r="M48" s="397"/>
      <c r="N48" s="397"/>
      <c r="O48" s="397"/>
      <c r="P48" s="397"/>
      <c r="Q48" s="397"/>
      <c r="R48" s="397"/>
      <c r="S48" s="397"/>
      <c r="T48" s="397"/>
      <c r="U48" s="397"/>
      <c r="V48" s="397"/>
      <c r="W48" s="397"/>
      <c r="X48" s="397"/>
      <c r="Y48" s="397"/>
      <c r="Z48" s="397"/>
      <c r="AA48" s="397"/>
      <c r="AB48" s="397"/>
      <c r="AC48" s="397"/>
      <c r="AD48" s="397"/>
      <c r="AE48" s="397"/>
      <c r="AF48" s="397"/>
      <c r="AG48" s="397"/>
      <c r="AH48" s="397"/>
      <c r="AI48" s="397"/>
      <c r="AJ48" s="397"/>
      <c r="AK48" s="397"/>
      <c r="AL48" s="397"/>
      <c r="AM48" s="397"/>
      <c r="AN48" s="397"/>
      <c r="AO48" s="397"/>
      <c r="AP48" s="397"/>
      <c r="AQ48" s="397"/>
      <c r="AR48" s="397"/>
      <c r="AS48" s="397"/>
      <c r="AT48" s="397"/>
      <c r="AU48" s="397"/>
      <c r="AV48" s="397"/>
      <c r="AW48" s="397"/>
      <c r="AX48" s="397"/>
      <c r="AY48" s="397"/>
      <c r="AZ48" s="397"/>
      <c r="BA48" s="397"/>
      <c r="BB48" s="397"/>
      <c r="BC48" s="397"/>
      <c r="BD48" s="397"/>
      <c r="BE48" s="397"/>
      <c r="BF48" s="397"/>
      <c r="BG48" s="397"/>
      <c r="BH48" s="397"/>
      <c r="BI48" s="397"/>
      <c r="BJ48" s="397"/>
      <c r="BK48" s="397"/>
      <c r="BL48" s="397"/>
      <c r="BM48" s="397"/>
      <c r="BN48" s="397"/>
      <c r="BO48" s="397"/>
      <c r="BP48" s="397"/>
      <c r="BQ48" s="397"/>
      <c r="BR48" s="397"/>
      <c r="BS48" s="397"/>
      <c r="BT48" s="397"/>
      <c r="BU48" s="397"/>
      <c r="BV48" s="397"/>
      <c r="BW48" s="397"/>
      <c r="BX48" s="397"/>
      <c r="BY48" s="397"/>
      <c r="BZ48" s="397"/>
      <c r="CA48" s="397"/>
      <c r="CB48" s="397"/>
      <c r="CC48" s="397"/>
      <c r="CD48" s="397"/>
      <c r="CE48" s="397"/>
      <c r="CF48" s="397"/>
      <c r="CG48" s="397"/>
      <c r="CH48" s="397"/>
      <c r="CI48" s="397"/>
      <c r="CJ48" s="397"/>
      <c r="CK48" s="397"/>
      <c r="CL48" s="397"/>
      <c r="CM48" s="397"/>
      <c r="CN48" s="397"/>
      <c r="CO48" s="397"/>
      <c r="CP48" s="397"/>
      <c r="CQ48" s="397"/>
      <c r="CR48" s="397"/>
      <c r="CS48" s="397"/>
      <c r="CT48" s="397"/>
      <c r="CU48" s="397"/>
      <c r="CV48" s="397"/>
      <c r="CW48" s="397"/>
      <c r="CX48" s="397"/>
      <c r="CY48" s="397"/>
      <c r="CZ48" s="397"/>
      <c r="DA48" s="397"/>
      <c r="DB48" s="397"/>
      <c r="DC48" s="397"/>
      <c r="DD48" s="397"/>
      <c r="DE48" s="397"/>
      <c r="DF48" s="397"/>
      <c r="DG48" s="397"/>
      <c r="DH48" s="397"/>
      <c r="DI48" s="397"/>
      <c r="DJ48" s="397"/>
      <c r="DK48" s="397"/>
      <c r="DL48" s="397"/>
      <c r="DM48" s="397"/>
      <c r="DN48" s="397"/>
      <c r="DO48" s="397"/>
      <c r="DP48" s="397"/>
      <c r="DQ48" s="397"/>
      <c r="DR48" s="397"/>
      <c r="DS48" s="397"/>
      <c r="DT48" s="397"/>
      <c r="DU48" s="397"/>
      <c r="DV48" s="397"/>
      <c r="DW48" s="397"/>
      <c r="DX48" s="397"/>
      <c r="DY48" s="397"/>
      <c r="DZ48" s="397"/>
      <c r="EA48" s="397"/>
      <c r="EB48" s="397"/>
      <c r="EC48" s="397"/>
      <c r="ED48" s="397"/>
      <c r="EE48" s="397"/>
      <c r="EF48" s="397"/>
      <c r="EG48" s="397"/>
      <c r="EH48" s="397"/>
      <c r="EI48" s="397"/>
      <c r="EJ48" s="397"/>
      <c r="EK48" s="397"/>
      <c r="EL48" s="397"/>
      <c r="EM48" s="397"/>
      <c r="EN48" s="397"/>
      <c r="EO48" s="397"/>
      <c r="EP48" s="397"/>
      <c r="EQ48" s="397"/>
      <c r="ER48" s="397"/>
      <c r="ES48" s="397"/>
      <c r="ET48" s="397"/>
      <c r="EU48" s="397"/>
      <c r="EV48" s="397"/>
      <c r="EW48" s="397"/>
      <c r="EX48" s="397"/>
      <c r="EY48" s="397"/>
      <c r="EZ48" s="397"/>
      <c r="FA48" s="397"/>
      <c r="FB48" s="397"/>
      <c r="FC48" s="397"/>
      <c r="FD48" s="397"/>
      <c r="FE48" s="397"/>
      <c r="FF48" s="397"/>
      <c r="FG48" s="397"/>
      <c r="FH48" s="397"/>
      <c r="FI48" s="397"/>
      <c r="FJ48" s="397"/>
      <c r="FK48" s="397"/>
      <c r="FL48" s="397"/>
      <c r="FM48" s="397"/>
      <c r="FN48" s="397"/>
      <c r="FO48" s="397"/>
      <c r="FP48" s="397"/>
      <c r="FQ48" s="397"/>
      <c r="FR48" s="397"/>
      <c r="FS48" s="397"/>
      <c r="FT48" s="397"/>
      <c r="FU48" s="397"/>
      <c r="FV48" s="397"/>
      <c r="FW48" s="397"/>
      <c r="FX48" s="397"/>
      <c r="FY48" s="397"/>
      <c r="FZ48" s="397"/>
      <c r="GA48" s="397"/>
      <c r="GB48" s="397"/>
      <c r="GC48" s="397"/>
      <c r="GD48" s="397"/>
      <c r="GE48" s="397"/>
      <c r="GF48" s="397"/>
      <c r="GG48" s="397"/>
      <c r="GH48" s="397"/>
      <c r="GI48" s="397"/>
      <c r="GJ48" s="397"/>
      <c r="GK48" s="397"/>
      <c r="GL48" s="397"/>
      <c r="GM48" s="397"/>
      <c r="GN48" s="397"/>
      <c r="GO48" s="397"/>
      <c r="GP48" s="397"/>
      <c r="GQ48" s="397"/>
      <c r="GR48" s="397"/>
      <c r="GS48" s="397"/>
      <c r="GT48" s="397"/>
      <c r="GU48" s="397"/>
      <c r="GV48" s="397"/>
      <c r="GW48" s="397"/>
      <c r="GX48" s="397"/>
      <c r="GY48" s="397"/>
      <c r="GZ48" s="397"/>
      <c r="HA48" s="397"/>
      <c r="HB48" s="397"/>
      <c r="HC48" s="397"/>
      <c r="HD48" s="397"/>
      <c r="HE48" s="397"/>
      <c r="HF48" s="397"/>
      <c r="HG48" s="397"/>
      <c r="HH48" s="397"/>
      <c r="HI48" s="397"/>
      <c r="HJ48" s="397"/>
      <c r="HK48" s="397"/>
      <c r="HL48" s="397"/>
      <c r="HM48" s="397"/>
      <c r="HN48" s="397"/>
      <c r="HO48" s="397"/>
      <c r="HP48" s="397"/>
      <c r="HQ48" s="397"/>
      <c r="HR48" s="397"/>
      <c r="HS48" s="397"/>
      <c r="HT48" s="397"/>
      <c r="HU48" s="397"/>
      <c r="HV48" s="397"/>
      <c r="HW48" s="397"/>
      <c r="HX48" s="397"/>
      <c r="HY48" s="397"/>
      <c r="HZ48" s="397"/>
      <c r="IA48" s="397"/>
      <c r="IB48" s="397"/>
      <c r="IC48" s="397"/>
      <c r="ID48" s="397"/>
      <c r="IE48" s="397"/>
      <c r="IF48" s="397"/>
      <c r="IG48" s="397"/>
      <c r="IH48" s="397"/>
      <c r="II48" s="397"/>
      <c r="IJ48" s="397"/>
      <c r="IK48" s="397"/>
      <c r="IL48" s="397"/>
    </row>
    <row r="49" spans="1:246" s="365" customFormat="1">
      <c r="A49" s="939"/>
      <c r="B49" s="396" t="s">
        <v>723</v>
      </c>
      <c r="C49" s="397">
        <v>4</v>
      </c>
      <c r="D49" s="397">
        <v>4</v>
      </c>
      <c r="E49" s="397">
        <v>4</v>
      </c>
      <c r="F49" s="397">
        <v>4</v>
      </c>
      <c r="G49" s="397">
        <v>3</v>
      </c>
      <c r="H49" s="397">
        <v>4</v>
      </c>
      <c r="I49" s="397">
        <v>2</v>
      </c>
      <c r="J49" s="397">
        <v>4</v>
      </c>
      <c r="K49" s="397">
        <v>2</v>
      </c>
      <c r="L49" s="397">
        <v>4</v>
      </c>
      <c r="M49" s="397">
        <v>2</v>
      </c>
      <c r="N49" s="397">
        <v>4</v>
      </c>
      <c r="O49" s="397">
        <v>3</v>
      </c>
      <c r="P49" s="397">
        <v>2</v>
      </c>
      <c r="Q49" s="397">
        <v>3</v>
      </c>
      <c r="R49" s="397">
        <v>3</v>
      </c>
      <c r="S49" s="397">
        <v>2</v>
      </c>
      <c r="T49" s="397">
        <v>2</v>
      </c>
      <c r="U49" s="397">
        <v>4</v>
      </c>
      <c r="V49" s="397">
        <v>3</v>
      </c>
      <c r="W49" s="397">
        <v>3</v>
      </c>
      <c r="X49" s="397">
        <v>3</v>
      </c>
      <c r="Y49" s="397">
        <v>3</v>
      </c>
      <c r="Z49" s="397">
        <v>3</v>
      </c>
      <c r="AA49" s="397">
        <v>2</v>
      </c>
      <c r="AB49" s="397">
        <v>2</v>
      </c>
      <c r="AC49" s="397">
        <v>3</v>
      </c>
      <c r="AD49" s="397">
        <v>3</v>
      </c>
      <c r="AE49" s="397">
        <v>2</v>
      </c>
      <c r="AF49" s="397">
        <v>2</v>
      </c>
      <c r="AG49" s="397">
        <v>4</v>
      </c>
      <c r="AH49" s="397">
        <v>2</v>
      </c>
      <c r="AI49" s="397">
        <v>2</v>
      </c>
      <c r="AJ49" s="397">
        <v>3</v>
      </c>
      <c r="AK49" s="397">
        <v>2</v>
      </c>
      <c r="AL49" s="397">
        <v>2</v>
      </c>
      <c r="AM49" s="397">
        <v>3</v>
      </c>
      <c r="AN49" s="397">
        <v>2</v>
      </c>
      <c r="AO49" s="397">
        <v>3</v>
      </c>
      <c r="AP49" s="397">
        <v>3</v>
      </c>
      <c r="AQ49" s="397">
        <v>3</v>
      </c>
      <c r="AR49" s="397">
        <v>4</v>
      </c>
      <c r="AS49" s="397">
        <v>3</v>
      </c>
      <c r="AT49" s="397">
        <v>4</v>
      </c>
      <c r="AU49" s="397">
        <v>4</v>
      </c>
      <c r="AV49" s="397">
        <v>2</v>
      </c>
      <c r="AW49" s="397">
        <v>3</v>
      </c>
      <c r="AX49" s="397">
        <v>3</v>
      </c>
      <c r="AY49" s="397">
        <v>4</v>
      </c>
      <c r="AZ49" s="397">
        <v>2</v>
      </c>
      <c r="BA49" s="397">
        <v>2</v>
      </c>
      <c r="BB49" s="397">
        <v>4</v>
      </c>
      <c r="BC49" s="397">
        <v>3</v>
      </c>
      <c r="BD49" s="397">
        <v>3</v>
      </c>
      <c r="BE49" s="397">
        <v>3</v>
      </c>
      <c r="BF49" s="397">
        <v>2</v>
      </c>
      <c r="BG49" s="397">
        <v>4</v>
      </c>
      <c r="BH49" s="397">
        <v>3</v>
      </c>
      <c r="BI49" s="397">
        <v>4</v>
      </c>
      <c r="BJ49" s="397">
        <v>3</v>
      </c>
      <c r="BK49" s="397">
        <v>3</v>
      </c>
      <c r="BL49" s="397">
        <v>3</v>
      </c>
      <c r="BM49" s="397">
        <v>3</v>
      </c>
      <c r="BN49" s="397">
        <v>2</v>
      </c>
      <c r="BO49" s="397">
        <v>2</v>
      </c>
      <c r="BP49" s="397">
        <v>2</v>
      </c>
      <c r="BQ49" s="397">
        <v>4</v>
      </c>
      <c r="BR49" s="397">
        <v>2</v>
      </c>
      <c r="BS49" s="397">
        <v>2</v>
      </c>
      <c r="BT49" s="397">
        <v>2</v>
      </c>
      <c r="BU49" s="397">
        <v>1</v>
      </c>
      <c r="BV49" s="397">
        <v>1</v>
      </c>
      <c r="BW49" s="397">
        <v>1</v>
      </c>
      <c r="BX49" s="397">
        <v>2</v>
      </c>
      <c r="BY49" s="397">
        <v>3</v>
      </c>
      <c r="BZ49" s="397">
        <v>3</v>
      </c>
      <c r="CA49" s="397">
        <v>3</v>
      </c>
      <c r="CB49" s="397">
        <v>3</v>
      </c>
      <c r="CC49" s="397">
        <v>3</v>
      </c>
      <c r="CD49" s="397">
        <v>2</v>
      </c>
      <c r="CE49" s="397">
        <v>3</v>
      </c>
      <c r="CF49" s="397">
        <v>3</v>
      </c>
      <c r="CG49" s="397">
        <v>2</v>
      </c>
      <c r="CH49" s="397">
        <v>2</v>
      </c>
      <c r="CI49" s="397">
        <v>3</v>
      </c>
      <c r="CJ49" s="397">
        <v>3</v>
      </c>
      <c r="CK49" s="397">
        <v>3</v>
      </c>
      <c r="CL49" s="397">
        <v>3</v>
      </c>
      <c r="CM49" s="397">
        <v>2</v>
      </c>
      <c r="CN49" s="397">
        <v>3</v>
      </c>
      <c r="CO49" s="397">
        <v>3</v>
      </c>
      <c r="CP49" s="397">
        <v>2</v>
      </c>
      <c r="CQ49" s="397">
        <v>2</v>
      </c>
      <c r="CR49" s="397">
        <v>2</v>
      </c>
      <c r="CS49" s="397">
        <v>3</v>
      </c>
      <c r="CT49" s="397">
        <v>3</v>
      </c>
      <c r="CU49" s="397">
        <v>3</v>
      </c>
      <c r="CV49" s="397">
        <v>3</v>
      </c>
      <c r="CW49" s="397">
        <v>3</v>
      </c>
      <c r="CX49" s="397">
        <v>3</v>
      </c>
      <c r="CY49" s="397">
        <v>3</v>
      </c>
      <c r="CZ49" s="397">
        <v>3</v>
      </c>
      <c r="DA49" s="397">
        <v>2</v>
      </c>
      <c r="DB49" s="397">
        <v>2</v>
      </c>
      <c r="DC49" s="397">
        <v>1</v>
      </c>
      <c r="DD49" s="397">
        <v>3</v>
      </c>
      <c r="DE49" s="397">
        <v>3</v>
      </c>
      <c r="DF49" s="397">
        <v>2</v>
      </c>
      <c r="DG49" s="397">
        <v>3</v>
      </c>
      <c r="DH49" s="397">
        <v>1</v>
      </c>
      <c r="DI49" s="397">
        <v>2</v>
      </c>
      <c r="DJ49" s="397">
        <v>4</v>
      </c>
      <c r="DK49" s="397">
        <v>3</v>
      </c>
      <c r="DL49" s="397">
        <v>3</v>
      </c>
      <c r="DM49" s="397">
        <v>2</v>
      </c>
      <c r="DN49" s="397">
        <v>2</v>
      </c>
      <c r="DO49" s="397">
        <v>2</v>
      </c>
      <c r="DP49" s="397">
        <v>3</v>
      </c>
      <c r="DQ49" s="397">
        <v>4</v>
      </c>
      <c r="DR49" s="397">
        <v>3</v>
      </c>
      <c r="DS49" s="397">
        <v>3</v>
      </c>
      <c r="DT49" s="397">
        <v>3</v>
      </c>
      <c r="DU49" s="397">
        <v>4</v>
      </c>
      <c r="DV49" s="397">
        <v>3</v>
      </c>
      <c r="DW49" s="397">
        <v>2</v>
      </c>
      <c r="DX49" s="397">
        <v>2</v>
      </c>
      <c r="DY49" s="397">
        <v>2</v>
      </c>
      <c r="DZ49" s="397">
        <v>3</v>
      </c>
      <c r="EA49" s="397">
        <v>3</v>
      </c>
      <c r="EB49" s="397">
        <v>3</v>
      </c>
      <c r="EC49" s="397">
        <v>2</v>
      </c>
      <c r="ED49" s="397">
        <v>2</v>
      </c>
      <c r="EE49" s="397">
        <v>3</v>
      </c>
      <c r="EF49" s="397">
        <v>4</v>
      </c>
      <c r="EG49" s="397">
        <v>4</v>
      </c>
      <c r="EH49" s="397">
        <v>2</v>
      </c>
      <c r="EI49" s="397">
        <v>1</v>
      </c>
      <c r="EJ49" s="397">
        <v>1</v>
      </c>
      <c r="EK49" s="397">
        <v>3</v>
      </c>
      <c r="EL49" s="397">
        <v>2</v>
      </c>
      <c r="EM49" s="397">
        <v>3</v>
      </c>
      <c r="EN49" s="397">
        <v>1</v>
      </c>
      <c r="EO49" s="397">
        <v>1</v>
      </c>
      <c r="EP49" s="397">
        <v>3</v>
      </c>
      <c r="EQ49" s="397">
        <v>2</v>
      </c>
      <c r="ER49" s="397">
        <v>3</v>
      </c>
      <c r="ES49" s="397">
        <v>2</v>
      </c>
      <c r="ET49" s="397">
        <v>3</v>
      </c>
      <c r="EU49" s="397">
        <v>2</v>
      </c>
      <c r="EV49" s="397">
        <v>2</v>
      </c>
      <c r="EW49" s="397">
        <v>2</v>
      </c>
      <c r="EX49" s="397">
        <v>4</v>
      </c>
      <c r="EY49" s="397">
        <v>2</v>
      </c>
      <c r="EZ49" s="397">
        <v>3</v>
      </c>
      <c r="FA49" s="397">
        <v>4</v>
      </c>
      <c r="FB49" s="397">
        <v>3</v>
      </c>
      <c r="FC49" s="397">
        <v>3</v>
      </c>
      <c r="FD49" s="397">
        <v>2</v>
      </c>
      <c r="FE49" s="397">
        <v>3</v>
      </c>
      <c r="FF49" s="397">
        <v>1</v>
      </c>
      <c r="FG49" s="397">
        <v>3</v>
      </c>
      <c r="FH49" s="397">
        <v>3</v>
      </c>
      <c r="FI49" s="397">
        <v>2</v>
      </c>
      <c r="FJ49" s="397">
        <v>3</v>
      </c>
      <c r="FK49" s="397">
        <v>2</v>
      </c>
      <c r="FL49" s="397">
        <v>3</v>
      </c>
      <c r="FM49" s="397">
        <v>1</v>
      </c>
      <c r="FN49" s="397">
        <v>2</v>
      </c>
      <c r="FO49" s="397">
        <v>3</v>
      </c>
      <c r="FP49" s="397">
        <v>2</v>
      </c>
      <c r="FQ49" s="397">
        <v>2</v>
      </c>
      <c r="FR49" s="397">
        <v>2</v>
      </c>
      <c r="FS49" s="397">
        <v>3</v>
      </c>
      <c r="FT49" s="397">
        <v>2</v>
      </c>
      <c r="FU49" s="397">
        <v>2</v>
      </c>
      <c r="FV49" s="397">
        <v>2</v>
      </c>
      <c r="FW49" s="397">
        <v>3</v>
      </c>
      <c r="FX49" s="397">
        <v>1</v>
      </c>
      <c r="FY49" s="397">
        <v>2</v>
      </c>
      <c r="FZ49" s="397">
        <v>1</v>
      </c>
      <c r="GA49" s="397">
        <v>1</v>
      </c>
      <c r="GB49" s="397">
        <v>3</v>
      </c>
      <c r="GC49" s="397">
        <v>1</v>
      </c>
      <c r="GD49" s="397">
        <v>2</v>
      </c>
      <c r="GE49" s="397">
        <v>1</v>
      </c>
      <c r="GF49" s="397">
        <v>1</v>
      </c>
      <c r="GG49" s="397">
        <v>3</v>
      </c>
      <c r="GH49" s="397">
        <v>2</v>
      </c>
      <c r="GI49" s="397">
        <v>2</v>
      </c>
      <c r="GJ49" s="397">
        <v>3</v>
      </c>
      <c r="GK49" s="397">
        <v>3</v>
      </c>
      <c r="GL49" s="397">
        <v>2</v>
      </c>
      <c r="GM49" s="397">
        <v>2</v>
      </c>
      <c r="GN49" s="397">
        <v>2</v>
      </c>
      <c r="GO49" s="397">
        <v>4</v>
      </c>
      <c r="GP49" s="397">
        <v>3</v>
      </c>
      <c r="GQ49" s="397">
        <v>4</v>
      </c>
      <c r="GR49" s="397">
        <v>4</v>
      </c>
      <c r="GS49" s="397">
        <v>2</v>
      </c>
      <c r="GT49" s="397">
        <v>3</v>
      </c>
      <c r="GU49" s="397">
        <v>3</v>
      </c>
      <c r="GV49" s="397">
        <v>3</v>
      </c>
      <c r="GW49" s="397">
        <v>3</v>
      </c>
      <c r="GX49" s="397">
        <v>3</v>
      </c>
      <c r="GY49" s="397">
        <v>3</v>
      </c>
      <c r="GZ49" s="397">
        <v>3</v>
      </c>
      <c r="HA49" s="397">
        <v>2</v>
      </c>
      <c r="HB49" s="397">
        <v>4</v>
      </c>
      <c r="HC49" s="397">
        <v>1</v>
      </c>
      <c r="HD49" s="397">
        <v>2</v>
      </c>
      <c r="HE49" s="397">
        <v>2</v>
      </c>
      <c r="HF49" s="397">
        <v>2</v>
      </c>
      <c r="HG49" s="397">
        <v>2</v>
      </c>
      <c r="HH49" s="397">
        <v>4</v>
      </c>
      <c r="HI49" s="397">
        <v>1</v>
      </c>
      <c r="HJ49" s="397">
        <v>1</v>
      </c>
      <c r="HK49" s="397">
        <v>2</v>
      </c>
      <c r="HL49" s="397">
        <v>1</v>
      </c>
      <c r="HM49" s="397">
        <v>4</v>
      </c>
      <c r="HN49" s="397">
        <v>2</v>
      </c>
      <c r="HO49" s="397">
        <v>3</v>
      </c>
      <c r="HP49" s="397">
        <v>2</v>
      </c>
      <c r="HQ49" s="397">
        <v>2</v>
      </c>
      <c r="HR49" s="397">
        <v>1</v>
      </c>
      <c r="HS49" s="397">
        <v>2</v>
      </c>
      <c r="HT49" s="397">
        <v>2</v>
      </c>
      <c r="HU49" s="397">
        <v>1</v>
      </c>
      <c r="HV49" s="397">
        <v>2</v>
      </c>
      <c r="HW49" s="397">
        <v>3</v>
      </c>
      <c r="HX49" s="397">
        <v>3</v>
      </c>
      <c r="HY49" s="397">
        <v>4</v>
      </c>
      <c r="HZ49" s="397">
        <v>2</v>
      </c>
      <c r="IA49" s="397">
        <v>4</v>
      </c>
      <c r="IB49" s="397">
        <v>3</v>
      </c>
      <c r="IC49" s="397">
        <v>1</v>
      </c>
      <c r="ID49" s="397">
        <v>2</v>
      </c>
      <c r="IE49" s="397">
        <v>3</v>
      </c>
      <c r="IF49" s="397">
        <v>1</v>
      </c>
      <c r="IG49" s="397">
        <v>1</v>
      </c>
      <c r="IH49" s="397">
        <v>2</v>
      </c>
      <c r="II49" s="397">
        <v>1</v>
      </c>
      <c r="IJ49" s="397">
        <v>1</v>
      </c>
      <c r="IK49" s="397">
        <v>3</v>
      </c>
      <c r="IL49" s="397">
        <v>3</v>
      </c>
    </row>
    <row r="50" spans="1:246" s="365" customFormat="1">
      <c r="A50" s="939"/>
      <c r="B50" s="396" t="s">
        <v>724</v>
      </c>
      <c r="C50" s="397">
        <v>3</v>
      </c>
      <c r="D50" s="397">
        <v>0</v>
      </c>
      <c r="E50" s="397">
        <v>0</v>
      </c>
      <c r="F50" s="397">
        <v>3</v>
      </c>
      <c r="G50" s="397">
        <v>4</v>
      </c>
      <c r="H50" s="397">
        <v>0</v>
      </c>
      <c r="I50" s="397">
        <v>3</v>
      </c>
      <c r="J50" s="397">
        <v>0</v>
      </c>
      <c r="K50" s="397">
        <v>3</v>
      </c>
      <c r="L50" s="397">
        <v>0</v>
      </c>
      <c r="M50" s="397">
        <v>0</v>
      </c>
      <c r="N50" s="397">
        <v>4</v>
      </c>
      <c r="O50" s="397">
        <v>3</v>
      </c>
      <c r="P50" s="397">
        <v>2</v>
      </c>
      <c r="Q50" s="397">
        <v>0</v>
      </c>
      <c r="R50" s="397">
        <v>0</v>
      </c>
      <c r="S50" s="397">
        <v>0</v>
      </c>
      <c r="T50" s="397">
        <v>0</v>
      </c>
      <c r="U50" s="397">
        <v>0</v>
      </c>
      <c r="V50" s="397">
        <v>0</v>
      </c>
      <c r="W50" s="397">
        <v>0</v>
      </c>
      <c r="X50" s="397">
        <v>0</v>
      </c>
      <c r="Y50" s="397">
        <v>2</v>
      </c>
      <c r="Z50" s="397">
        <v>0</v>
      </c>
      <c r="AA50" s="397">
        <v>0</v>
      </c>
      <c r="AB50" s="397">
        <v>0</v>
      </c>
      <c r="AC50" s="397">
        <v>3</v>
      </c>
      <c r="AD50" s="397">
        <v>4</v>
      </c>
      <c r="AE50" s="397">
        <v>3</v>
      </c>
      <c r="AF50" s="397">
        <v>3</v>
      </c>
      <c r="AG50" s="397">
        <v>3</v>
      </c>
      <c r="AH50" s="397">
        <v>4</v>
      </c>
      <c r="AI50" s="397">
        <v>3</v>
      </c>
      <c r="AJ50" s="397">
        <v>3</v>
      </c>
      <c r="AK50" s="397">
        <v>2</v>
      </c>
      <c r="AL50" s="397">
        <v>3</v>
      </c>
      <c r="AM50" s="397">
        <v>3</v>
      </c>
      <c r="AN50" s="397">
        <v>0</v>
      </c>
      <c r="AO50" s="397">
        <v>3</v>
      </c>
      <c r="AP50" s="397">
        <v>3</v>
      </c>
      <c r="AQ50" s="397">
        <v>0</v>
      </c>
      <c r="AR50" s="397">
        <v>0</v>
      </c>
      <c r="AS50" s="397">
        <v>4</v>
      </c>
      <c r="AT50" s="397">
        <v>4</v>
      </c>
      <c r="AU50" s="397">
        <v>3</v>
      </c>
      <c r="AV50" s="397">
        <v>3</v>
      </c>
      <c r="AW50" s="397">
        <v>3</v>
      </c>
      <c r="AX50" s="397">
        <v>0</v>
      </c>
      <c r="AY50" s="397">
        <v>4</v>
      </c>
      <c r="AZ50" s="397">
        <v>3</v>
      </c>
      <c r="BA50" s="397">
        <v>3</v>
      </c>
      <c r="BB50" s="397">
        <v>3</v>
      </c>
      <c r="BC50" s="397">
        <v>4</v>
      </c>
      <c r="BD50" s="397">
        <v>4</v>
      </c>
      <c r="BE50" s="397">
        <v>3</v>
      </c>
      <c r="BF50" s="397">
        <v>3</v>
      </c>
      <c r="BG50" s="397">
        <v>4</v>
      </c>
      <c r="BH50" s="397">
        <v>3</v>
      </c>
      <c r="BI50" s="397">
        <v>0</v>
      </c>
      <c r="BJ50" s="397">
        <v>0</v>
      </c>
      <c r="BK50" s="397">
        <v>0</v>
      </c>
      <c r="BL50" s="397">
        <v>0</v>
      </c>
      <c r="BM50" s="397">
        <v>0</v>
      </c>
      <c r="BN50" s="397">
        <v>0</v>
      </c>
      <c r="BO50" s="397">
        <v>0</v>
      </c>
      <c r="BP50" s="397">
        <v>0</v>
      </c>
      <c r="BQ50" s="397">
        <v>0</v>
      </c>
      <c r="BR50" s="397">
        <v>0</v>
      </c>
      <c r="BS50" s="397">
        <v>0</v>
      </c>
      <c r="BT50" s="397">
        <v>0</v>
      </c>
      <c r="BU50" s="397">
        <v>0</v>
      </c>
      <c r="BV50" s="397">
        <v>0</v>
      </c>
      <c r="BW50" s="397">
        <v>0</v>
      </c>
      <c r="BX50" s="397">
        <v>0</v>
      </c>
      <c r="BY50" s="397">
        <v>0</v>
      </c>
      <c r="BZ50" s="397">
        <v>0</v>
      </c>
      <c r="CA50" s="397">
        <v>0</v>
      </c>
      <c r="CB50" s="397">
        <v>0</v>
      </c>
      <c r="CC50" s="397">
        <v>0</v>
      </c>
      <c r="CD50" s="397">
        <v>0</v>
      </c>
      <c r="CE50" s="397">
        <v>0</v>
      </c>
      <c r="CF50" s="397">
        <v>0</v>
      </c>
      <c r="CG50" s="397">
        <v>0</v>
      </c>
      <c r="CH50" s="397">
        <v>0</v>
      </c>
      <c r="CI50" s="397">
        <v>0</v>
      </c>
      <c r="CJ50" s="397">
        <v>0</v>
      </c>
      <c r="CK50" s="397">
        <v>0</v>
      </c>
      <c r="CL50" s="397">
        <v>0</v>
      </c>
      <c r="CM50" s="397">
        <v>0</v>
      </c>
      <c r="CN50" s="397">
        <v>0</v>
      </c>
      <c r="CO50" s="397">
        <v>0</v>
      </c>
      <c r="CP50" s="397">
        <v>0</v>
      </c>
      <c r="CQ50" s="397">
        <v>0</v>
      </c>
      <c r="CR50" s="397">
        <v>0</v>
      </c>
      <c r="CS50" s="397">
        <v>0</v>
      </c>
      <c r="CT50" s="397">
        <v>0</v>
      </c>
      <c r="CU50" s="397">
        <v>0</v>
      </c>
      <c r="CV50" s="397">
        <v>0</v>
      </c>
      <c r="CW50" s="397">
        <v>0</v>
      </c>
      <c r="CX50" s="397">
        <v>0</v>
      </c>
      <c r="CY50" s="397">
        <v>0</v>
      </c>
      <c r="CZ50" s="397">
        <v>0</v>
      </c>
      <c r="DA50" s="397">
        <v>0</v>
      </c>
      <c r="DB50" s="397">
        <v>0</v>
      </c>
      <c r="DC50" s="397">
        <v>0</v>
      </c>
      <c r="DD50" s="397">
        <v>0</v>
      </c>
      <c r="DE50" s="397">
        <v>0</v>
      </c>
      <c r="DF50" s="397">
        <v>0</v>
      </c>
      <c r="DG50" s="397">
        <v>0</v>
      </c>
      <c r="DH50" s="397">
        <v>0</v>
      </c>
      <c r="DI50" s="397">
        <v>0</v>
      </c>
      <c r="DJ50" s="397">
        <v>0</v>
      </c>
      <c r="DK50" s="397">
        <v>0</v>
      </c>
      <c r="DL50" s="397">
        <v>0</v>
      </c>
      <c r="DM50" s="397">
        <v>0</v>
      </c>
      <c r="DN50" s="397">
        <v>3</v>
      </c>
      <c r="DO50" s="397">
        <v>0</v>
      </c>
      <c r="DP50" s="397">
        <v>0</v>
      </c>
      <c r="DQ50" s="397">
        <v>0</v>
      </c>
      <c r="DR50" s="397">
        <v>0</v>
      </c>
      <c r="DS50" s="397">
        <v>0</v>
      </c>
      <c r="DT50" s="397">
        <v>0</v>
      </c>
      <c r="DU50" s="397">
        <v>0</v>
      </c>
      <c r="DV50" s="397">
        <v>0</v>
      </c>
      <c r="DW50" s="397">
        <v>0</v>
      </c>
      <c r="DX50" s="397">
        <v>0</v>
      </c>
      <c r="DY50" s="397">
        <v>0</v>
      </c>
      <c r="DZ50" s="397">
        <v>0</v>
      </c>
      <c r="EA50" s="397">
        <v>0</v>
      </c>
      <c r="EB50" s="397">
        <v>3</v>
      </c>
      <c r="EC50" s="397">
        <v>0</v>
      </c>
      <c r="ED50" s="397">
        <v>0</v>
      </c>
      <c r="EE50" s="397">
        <v>0</v>
      </c>
      <c r="EF50" s="397">
        <v>0</v>
      </c>
      <c r="EG50" s="397">
        <v>0</v>
      </c>
      <c r="EH50" s="397">
        <v>0</v>
      </c>
      <c r="EI50" s="397">
        <v>0</v>
      </c>
      <c r="EJ50" s="397">
        <v>0</v>
      </c>
      <c r="EK50" s="397">
        <v>0</v>
      </c>
      <c r="EL50" s="397">
        <v>0</v>
      </c>
      <c r="EM50" s="397">
        <v>0</v>
      </c>
      <c r="EN50" s="397">
        <v>0</v>
      </c>
      <c r="EO50" s="397">
        <v>0</v>
      </c>
      <c r="EP50" s="397">
        <v>0</v>
      </c>
      <c r="EQ50" s="397">
        <v>0</v>
      </c>
      <c r="ER50" s="397">
        <v>0</v>
      </c>
      <c r="ES50" s="397">
        <v>4</v>
      </c>
      <c r="ET50" s="397">
        <v>0</v>
      </c>
      <c r="EU50" s="397">
        <v>3</v>
      </c>
      <c r="EV50" s="397">
        <v>0</v>
      </c>
      <c r="EW50" s="397">
        <v>0</v>
      </c>
      <c r="EX50" s="397">
        <v>0</v>
      </c>
      <c r="EY50" s="397">
        <v>0</v>
      </c>
      <c r="EZ50" s="397">
        <v>0</v>
      </c>
      <c r="FA50" s="397">
        <v>4</v>
      </c>
      <c r="FB50" s="397">
        <v>0</v>
      </c>
      <c r="FC50" s="397">
        <v>0</v>
      </c>
      <c r="FD50" s="397">
        <v>0</v>
      </c>
      <c r="FE50" s="397">
        <v>3</v>
      </c>
      <c r="FF50" s="397">
        <v>0</v>
      </c>
      <c r="FG50" s="397">
        <v>3</v>
      </c>
      <c r="FH50" s="397">
        <v>0</v>
      </c>
      <c r="FI50" s="397">
        <v>2</v>
      </c>
      <c r="FJ50" s="397">
        <v>0</v>
      </c>
      <c r="FK50" s="397">
        <v>0</v>
      </c>
      <c r="FL50" s="397">
        <v>0</v>
      </c>
      <c r="FM50" s="397">
        <v>1</v>
      </c>
      <c r="FN50" s="397">
        <v>1</v>
      </c>
      <c r="FO50" s="397">
        <v>0</v>
      </c>
      <c r="FP50" s="397">
        <v>0</v>
      </c>
      <c r="FQ50" s="397">
        <v>0</v>
      </c>
      <c r="FR50" s="397">
        <v>0</v>
      </c>
      <c r="FS50" s="397">
        <v>0</v>
      </c>
      <c r="FT50" s="397">
        <v>0</v>
      </c>
      <c r="FU50" s="397">
        <v>0</v>
      </c>
      <c r="FV50" s="397">
        <v>0</v>
      </c>
      <c r="FW50" s="397">
        <v>0</v>
      </c>
      <c r="FX50" s="397">
        <v>0</v>
      </c>
      <c r="FY50" s="397">
        <v>0</v>
      </c>
      <c r="FZ50" s="397">
        <v>0</v>
      </c>
      <c r="GA50" s="397">
        <v>1</v>
      </c>
      <c r="GB50" s="397">
        <v>0</v>
      </c>
      <c r="GC50" s="397">
        <v>0</v>
      </c>
      <c r="GD50" s="397">
        <v>0</v>
      </c>
      <c r="GE50" s="397">
        <v>0</v>
      </c>
      <c r="GF50" s="397">
        <v>0</v>
      </c>
      <c r="GG50" s="397">
        <v>4</v>
      </c>
      <c r="GH50" s="397">
        <v>0</v>
      </c>
      <c r="GI50" s="397">
        <v>0</v>
      </c>
      <c r="GJ50" s="397">
        <v>0</v>
      </c>
      <c r="GK50" s="397">
        <v>0</v>
      </c>
      <c r="GL50" s="397">
        <v>0</v>
      </c>
      <c r="GM50" s="397">
        <v>0</v>
      </c>
      <c r="GN50" s="397">
        <v>0</v>
      </c>
      <c r="GO50" s="397">
        <v>0</v>
      </c>
      <c r="GP50" s="397">
        <v>0</v>
      </c>
      <c r="GQ50" s="397">
        <v>0</v>
      </c>
      <c r="GR50" s="397">
        <v>0</v>
      </c>
      <c r="GS50" s="397">
        <v>0</v>
      </c>
      <c r="GT50" s="397">
        <v>4</v>
      </c>
      <c r="GU50" s="397">
        <v>2</v>
      </c>
      <c r="GV50" s="397">
        <v>3</v>
      </c>
      <c r="GW50" s="397">
        <v>0</v>
      </c>
      <c r="GX50" s="397">
        <v>0</v>
      </c>
      <c r="GY50" s="397">
        <v>0</v>
      </c>
      <c r="GZ50" s="397">
        <v>0</v>
      </c>
      <c r="HA50" s="397">
        <v>0</v>
      </c>
      <c r="HB50" s="397">
        <v>0</v>
      </c>
      <c r="HC50" s="397">
        <v>0</v>
      </c>
      <c r="HD50" s="397">
        <v>0</v>
      </c>
      <c r="HE50" s="397">
        <v>2</v>
      </c>
      <c r="HF50" s="397">
        <v>2</v>
      </c>
      <c r="HG50" s="397">
        <v>0</v>
      </c>
      <c r="HH50" s="397">
        <v>0</v>
      </c>
      <c r="HI50" s="397">
        <v>0</v>
      </c>
      <c r="HJ50" s="397">
        <v>0</v>
      </c>
      <c r="HK50" s="397">
        <v>3</v>
      </c>
      <c r="HL50" s="397">
        <v>0</v>
      </c>
      <c r="HM50" s="397">
        <v>4</v>
      </c>
      <c r="HN50" s="397">
        <v>0</v>
      </c>
      <c r="HO50" s="397">
        <v>0</v>
      </c>
      <c r="HP50" s="397">
        <v>0</v>
      </c>
      <c r="HQ50" s="397">
        <v>0</v>
      </c>
      <c r="HR50" s="397">
        <v>0</v>
      </c>
      <c r="HS50" s="397">
        <v>0</v>
      </c>
      <c r="HT50" s="397">
        <v>0</v>
      </c>
      <c r="HU50" s="397">
        <v>0</v>
      </c>
      <c r="HV50" s="397">
        <v>2</v>
      </c>
      <c r="HW50" s="397">
        <v>0</v>
      </c>
      <c r="HX50" s="397">
        <v>0</v>
      </c>
      <c r="HY50" s="397">
        <v>0</v>
      </c>
      <c r="HZ50" s="397">
        <v>0</v>
      </c>
      <c r="IA50" s="397">
        <v>0</v>
      </c>
      <c r="IB50" s="397">
        <v>0</v>
      </c>
      <c r="IC50" s="397">
        <v>2</v>
      </c>
      <c r="ID50" s="397">
        <v>0</v>
      </c>
      <c r="IE50" s="397">
        <v>3</v>
      </c>
      <c r="IF50" s="397">
        <v>2</v>
      </c>
      <c r="IG50" s="397">
        <v>2</v>
      </c>
      <c r="IH50" s="397">
        <v>0</v>
      </c>
      <c r="II50" s="397">
        <v>0</v>
      </c>
      <c r="IJ50" s="397">
        <v>2</v>
      </c>
      <c r="IK50" s="397">
        <v>0</v>
      </c>
      <c r="IL50" s="397">
        <v>0</v>
      </c>
    </row>
    <row r="51" spans="1:246" s="365" customFormat="1">
      <c r="A51" s="939"/>
      <c r="B51" s="396" t="s">
        <v>725</v>
      </c>
      <c r="C51" s="397">
        <v>4</v>
      </c>
      <c r="D51" s="397">
        <v>4</v>
      </c>
      <c r="E51" s="397">
        <v>4</v>
      </c>
      <c r="F51" s="397">
        <v>3</v>
      </c>
      <c r="G51" s="397">
        <v>4</v>
      </c>
      <c r="H51" s="397">
        <v>3</v>
      </c>
      <c r="I51" s="397">
        <v>3</v>
      </c>
      <c r="J51" s="397">
        <v>4</v>
      </c>
      <c r="K51" s="397">
        <v>4</v>
      </c>
      <c r="L51" s="397">
        <v>4</v>
      </c>
      <c r="M51" s="397">
        <v>4</v>
      </c>
      <c r="N51" s="397">
        <v>4</v>
      </c>
      <c r="O51" s="397">
        <v>4</v>
      </c>
      <c r="P51" s="397">
        <v>2</v>
      </c>
      <c r="Q51" s="397">
        <v>3</v>
      </c>
      <c r="R51" s="397">
        <v>3</v>
      </c>
      <c r="S51" s="397">
        <v>4</v>
      </c>
      <c r="T51" s="397">
        <v>4</v>
      </c>
      <c r="U51" s="397">
        <v>4</v>
      </c>
      <c r="V51" s="397">
        <v>3</v>
      </c>
      <c r="W51" s="397">
        <v>4</v>
      </c>
      <c r="X51" s="397">
        <v>4</v>
      </c>
      <c r="Y51" s="397">
        <v>4</v>
      </c>
      <c r="Z51" s="397">
        <v>4</v>
      </c>
      <c r="AA51" s="397">
        <v>4</v>
      </c>
      <c r="AB51" s="397">
        <v>4</v>
      </c>
      <c r="AC51" s="397">
        <v>3</v>
      </c>
      <c r="AD51" s="397">
        <v>3</v>
      </c>
      <c r="AE51" s="397">
        <v>3</v>
      </c>
      <c r="AF51" s="397">
        <v>4</v>
      </c>
      <c r="AG51" s="397">
        <v>4</v>
      </c>
      <c r="AH51" s="397">
        <v>3</v>
      </c>
      <c r="AI51" s="397">
        <v>4</v>
      </c>
      <c r="AJ51" s="397">
        <v>4</v>
      </c>
      <c r="AK51" s="397">
        <v>3</v>
      </c>
      <c r="AL51" s="397">
        <v>4</v>
      </c>
      <c r="AM51" s="397">
        <v>4</v>
      </c>
      <c r="AN51" s="397">
        <v>4</v>
      </c>
      <c r="AO51" s="397">
        <v>4</v>
      </c>
      <c r="AP51" s="397">
        <v>4</v>
      </c>
      <c r="AQ51" s="397">
        <v>4</v>
      </c>
      <c r="AR51" s="397">
        <v>4</v>
      </c>
      <c r="AS51" s="397">
        <v>4</v>
      </c>
      <c r="AT51" s="397">
        <v>3</v>
      </c>
      <c r="AU51" s="397">
        <v>0</v>
      </c>
      <c r="AV51" s="397">
        <v>3</v>
      </c>
      <c r="AW51" s="397">
        <v>4</v>
      </c>
      <c r="AX51" s="397">
        <v>3</v>
      </c>
      <c r="AY51" s="397">
        <v>3</v>
      </c>
      <c r="AZ51" s="397">
        <v>4</v>
      </c>
      <c r="BA51" s="397">
        <v>3</v>
      </c>
      <c r="BB51" s="397">
        <v>4</v>
      </c>
      <c r="BC51" s="397">
        <v>3</v>
      </c>
      <c r="BD51" s="397">
        <v>4</v>
      </c>
      <c r="BE51" s="397">
        <v>2</v>
      </c>
      <c r="BF51" s="397">
        <v>3</v>
      </c>
      <c r="BG51" s="397">
        <v>3</v>
      </c>
      <c r="BH51" s="397">
        <v>4</v>
      </c>
      <c r="BI51" s="397">
        <v>4</v>
      </c>
      <c r="BJ51" s="397">
        <v>4</v>
      </c>
      <c r="BK51" s="397">
        <v>3</v>
      </c>
      <c r="BL51" s="397">
        <v>3</v>
      </c>
      <c r="BM51" s="397">
        <v>3</v>
      </c>
      <c r="BN51" s="397">
        <v>4</v>
      </c>
      <c r="BO51" s="397">
        <v>2</v>
      </c>
      <c r="BP51" s="397">
        <v>2</v>
      </c>
      <c r="BQ51" s="397">
        <v>3</v>
      </c>
      <c r="BR51" s="397">
        <v>2</v>
      </c>
      <c r="BS51" s="397">
        <v>3</v>
      </c>
      <c r="BT51" s="397">
        <v>1</v>
      </c>
      <c r="BU51" s="397">
        <v>1</v>
      </c>
      <c r="BV51" s="397">
        <v>1</v>
      </c>
      <c r="BW51" s="397">
        <v>1</v>
      </c>
      <c r="BX51" s="397">
        <v>4</v>
      </c>
      <c r="BY51" s="397">
        <v>3</v>
      </c>
      <c r="BZ51" s="397">
        <v>4</v>
      </c>
      <c r="CA51" s="397">
        <v>3</v>
      </c>
      <c r="CB51" s="397">
        <v>4</v>
      </c>
      <c r="CC51" s="397">
        <v>4</v>
      </c>
      <c r="CD51" s="397">
        <v>4</v>
      </c>
      <c r="CE51" s="397">
        <v>4</v>
      </c>
      <c r="CF51" s="397">
        <v>4</v>
      </c>
      <c r="CG51" s="397">
        <v>4</v>
      </c>
      <c r="CH51" s="397">
        <v>4</v>
      </c>
      <c r="CI51" s="397">
        <v>3</v>
      </c>
      <c r="CJ51" s="397">
        <v>4</v>
      </c>
      <c r="CK51" s="397">
        <v>4</v>
      </c>
      <c r="CL51" s="397">
        <v>3</v>
      </c>
      <c r="CM51" s="397">
        <v>4</v>
      </c>
      <c r="CN51" s="397">
        <v>4</v>
      </c>
      <c r="CO51" s="397">
        <v>4</v>
      </c>
      <c r="CP51" s="397">
        <v>3</v>
      </c>
      <c r="CQ51" s="397">
        <v>4</v>
      </c>
      <c r="CR51" s="397">
        <v>4</v>
      </c>
      <c r="CS51" s="397">
        <v>4</v>
      </c>
      <c r="CT51" s="397">
        <v>4</v>
      </c>
      <c r="CU51" s="397">
        <v>4</v>
      </c>
      <c r="CV51" s="397">
        <v>3</v>
      </c>
      <c r="CW51" s="397">
        <v>3</v>
      </c>
      <c r="CX51" s="397">
        <v>3</v>
      </c>
      <c r="CY51" s="397">
        <v>4</v>
      </c>
      <c r="CZ51" s="397">
        <v>4</v>
      </c>
      <c r="DA51" s="397">
        <v>3</v>
      </c>
      <c r="DB51" s="397">
        <v>3</v>
      </c>
      <c r="DC51" s="397">
        <v>1</v>
      </c>
      <c r="DD51" s="397">
        <v>3</v>
      </c>
      <c r="DE51" s="397">
        <v>4</v>
      </c>
      <c r="DF51" s="397">
        <v>3</v>
      </c>
      <c r="DG51" s="397">
        <v>3</v>
      </c>
      <c r="DH51" s="397">
        <v>2</v>
      </c>
      <c r="DI51" s="397">
        <v>3</v>
      </c>
      <c r="DJ51" s="397">
        <v>4</v>
      </c>
      <c r="DK51" s="397">
        <v>2</v>
      </c>
      <c r="DL51" s="397">
        <v>3</v>
      </c>
      <c r="DM51" s="397">
        <v>3</v>
      </c>
      <c r="DN51" s="397">
        <v>3</v>
      </c>
      <c r="DO51" s="397">
        <v>2</v>
      </c>
      <c r="DP51" s="397">
        <v>4</v>
      </c>
      <c r="DQ51" s="397">
        <v>4</v>
      </c>
      <c r="DR51" s="397">
        <v>4</v>
      </c>
      <c r="DS51" s="397">
        <v>4</v>
      </c>
      <c r="DT51" s="397">
        <v>3</v>
      </c>
      <c r="DU51" s="397">
        <v>4</v>
      </c>
      <c r="DV51" s="397">
        <v>4</v>
      </c>
      <c r="DW51" s="397">
        <v>2</v>
      </c>
      <c r="DX51" s="397">
        <v>4</v>
      </c>
      <c r="DY51" s="397">
        <v>2</v>
      </c>
      <c r="DZ51" s="397">
        <v>3</v>
      </c>
      <c r="EA51" s="397">
        <v>4</v>
      </c>
      <c r="EB51" s="397">
        <v>4</v>
      </c>
      <c r="EC51" s="397">
        <v>3</v>
      </c>
      <c r="ED51" s="397">
        <v>3</v>
      </c>
      <c r="EE51" s="397">
        <v>2</v>
      </c>
      <c r="EF51" s="397">
        <v>3</v>
      </c>
      <c r="EG51" s="397">
        <v>4</v>
      </c>
      <c r="EH51" s="397">
        <v>3</v>
      </c>
      <c r="EI51" s="397">
        <v>2</v>
      </c>
      <c r="EJ51" s="397">
        <v>1</v>
      </c>
      <c r="EK51" s="397">
        <v>4</v>
      </c>
      <c r="EL51" s="397">
        <v>3</v>
      </c>
      <c r="EM51" s="397">
        <v>2</v>
      </c>
      <c r="EN51" s="397">
        <v>1</v>
      </c>
      <c r="EO51" s="397">
        <v>1</v>
      </c>
      <c r="EP51" s="397">
        <v>3</v>
      </c>
      <c r="EQ51" s="397">
        <v>2</v>
      </c>
      <c r="ER51" s="397">
        <v>4</v>
      </c>
      <c r="ES51" s="397">
        <v>3</v>
      </c>
      <c r="ET51" s="397">
        <v>3</v>
      </c>
      <c r="EU51" s="397">
        <v>3</v>
      </c>
      <c r="EV51" s="397">
        <v>3</v>
      </c>
      <c r="EW51" s="397">
        <v>2</v>
      </c>
      <c r="EX51" s="397">
        <v>4</v>
      </c>
      <c r="EY51" s="397">
        <v>2</v>
      </c>
      <c r="EZ51" s="397">
        <v>4</v>
      </c>
      <c r="FA51" s="397">
        <v>3</v>
      </c>
      <c r="FB51" s="397">
        <v>3</v>
      </c>
      <c r="FC51" s="397">
        <v>3</v>
      </c>
      <c r="FD51" s="397">
        <v>2</v>
      </c>
      <c r="FE51" s="397">
        <v>4</v>
      </c>
      <c r="FF51" s="397">
        <v>2</v>
      </c>
      <c r="FG51" s="397">
        <v>3</v>
      </c>
      <c r="FH51" s="397">
        <v>3</v>
      </c>
      <c r="FI51" s="397">
        <v>2</v>
      </c>
      <c r="FJ51" s="397">
        <v>3</v>
      </c>
      <c r="FK51" s="397">
        <v>3</v>
      </c>
      <c r="FL51" s="397">
        <v>3</v>
      </c>
      <c r="FM51" s="397">
        <v>1</v>
      </c>
      <c r="FN51" s="397">
        <v>2</v>
      </c>
      <c r="FO51" s="397">
        <v>3</v>
      </c>
      <c r="FP51" s="397">
        <v>2</v>
      </c>
      <c r="FQ51" s="397">
        <v>1</v>
      </c>
      <c r="FR51" s="397">
        <v>3</v>
      </c>
      <c r="FS51" s="397">
        <v>3</v>
      </c>
      <c r="FT51" s="397">
        <v>3</v>
      </c>
      <c r="FU51" s="397">
        <v>3</v>
      </c>
      <c r="FV51" s="397">
        <v>3</v>
      </c>
      <c r="FW51" s="397">
        <v>3</v>
      </c>
      <c r="FX51" s="397">
        <v>1</v>
      </c>
      <c r="FY51" s="397">
        <v>2</v>
      </c>
      <c r="FZ51" s="397">
        <v>1</v>
      </c>
      <c r="GA51" s="397">
        <v>2</v>
      </c>
      <c r="GB51" s="397">
        <v>3</v>
      </c>
      <c r="GC51" s="397">
        <v>2</v>
      </c>
      <c r="GD51" s="397">
        <v>2</v>
      </c>
      <c r="GE51" s="397">
        <v>3</v>
      </c>
      <c r="GF51" s="397">
        <v>3</v>
      </c>
      <c r="GG51" s="397">
        <v>4</v>
      </c>
      <c r="GH51" s="397">
        <v>3</v>
      </c>
      <c r="GI51" s="397">
        <v>2</v>
      </c>
      <c r="GJ51" s="397">
        <v>3</v>
      </c>
      <c r="GK51" s="397">
        <v>3</v>
      </c>
      <c r="GL51" s="397">
        <v>3</v>
      </c>
      <c r="GM51" s="397">
        <v>3</v>
      </c>
      <c r="GN51" s="397">
        <v>2</v>
      </c>
      <c r="GO51" s="397">
        <v>4</v>
      </c>
      <c r="GP51" s="397">
        <v>4</v>
      </c>
      <c r="GQ51" s="397">
        <v>4</v>
      </c>
      <c r="GR51" s="397">
        <v>4</v>
      </c>
      <c r="GS51" s="397">
        <v>2</v>
      </c>
      <c r="GT51" s="397">
        <v>4</v>
      </c>
      <c r="GU51" s="397">
        <v>3</v>
      </c>
      <c r="GV51" s="397">
        <v>4</v>
      </c>
      <c r="GW51" s="397">
        <v>3</v>
      </c>
      <c r="GX51" s="397">
        <v>3</v>
      </c>
      <c r="GY51" s="397">
        <v>3</v>
      </c>
      <c r="GZ51" s="397">
        <v>3</v>
      </c>
      <c r="HA51" s="397">
        <v>3</v>
      </c>
      <c r="HB51" s="397">
        <v>4</v>
      </c>
      <c r="HC51" s="397">
        <v>2</v>
      </c>
      <c r="HD51" s="397">
        <v>2</v>
      </c>
      <c r="HE51" s="397">
        <v>3</v>
      </c>
      <c r="HF51" s="397">
        <v>3</v>
      </c>
      <c r="HG51" s="397">
        <v>2</v>
      </c>
      <c r="HH51" s="397">
        <v>4</v>
      </c>
      <c r="HI51" s="397">
        <v>1</v>
      </c>
      <c r="HJ51" s="397">
        <v>2</v>
      </c>
      <c r="HK51" s="397">
        <v>3</v>
      </c>
      <c r="HL51" s="397">
        <v>2</v>
      </c>
      <c r="HM51" s="397">
        <v>3</v>
      </c>
      <c r="HN51" s="397">
        <v>4</v>
      </c>
      <c r="HO51" s="397">
        <v>4</v>
      </c>
      <c r="HP51" s="397">
        <v>3</v>
      </c>
      <c r="HQ51" s="397">
        <v>3</v>
      </c>
      <c r="HR51" s="397">
        <v>1</v>
      </c>
      <c r="HS51" s="397">
        <v>1</v>
      </c>
      <c r="HT51" s="397">
        <v>3</v>
      </c>
      <c r="HU51" s="397">
        <v>2</v>
      </c>
      <c r="HV51" s="397">
        <v>4</v>
      </c>
      <c r="HW51" s="397">
        <v>3</v>
      </c>
      <c r="HX51" s="397">
        <v>4</v>
      </c>
      <c r="HY51" s="397">
        <v>4</v>
      </c>
      <c r="HZ51" s="397">
        <v>3</v>
      </c>
      <c r="IA51" s="397">
        <v>4</v>
      </c>
      <c r="IB51" s="397">
        <v>4</v>
      </c>
      <c r="IC51" s="397">
        <v>3</v>
      </c>
      <c r="ID51" s="397">
        <v>1</v>
      </c>
      <c r="IE51" s="397">
        <v>3</v>
      </c>
      <c r="IF51" s="397">
        <v>3</v>
      </c>
      <c r="IG51" s="397">
        <v>3</v>
      </c>
      <c r="IH51" s="397">
        <v>3</v>
      </c>
      <c r="II51" s="397">
        <v>1</v>
      </c>
      <c r="IJ51" s="397">
        <v>2</v>
      </c>
      <c r="IK51" s="397">
        <v>2</v>
      </c>
      <c r="IL51" s="397">
        <v>4</v>
      </c>
    </row>
    <row r="52" spans="1:246" s="365" customFormat="1">
      <c r="A52" s="939"/>
      <c r="B52" s="396" t="s">
        <v>726</v>
      </c>
      <c r="C52" s="397">
        <v>3</v>
      </c>
      <c r="D52" s="397">
        <v>3</v>
      </c>
      <c r="E52" s="397">
        <v>4</v>
      </c>
      <c r="F52" s="397">
        <v>4</v>
      </c>
      <c r="G52" s="397">
        <v>3</v>
      </c>
      <c r="H52" s="397">
        <v>3</v>
      </c>
      <c r="I52" s="397">
        <v>3</v>
      </c>
      <c r="J52" s="397">
        <v>3</v>
      </c>
      <c r="K52" s="397">
        <v>2</v>
      </c>
      <c r="L52" s="397">
        <v>3</v>
      </c>
      <c r="M52" s="397">
        <v>3</v>
      </c>
      <c r="N52" s="397">
        <v>3</v>
      </c>
      <c r="O52" s="397">
        <v>3</v>
      </c>
      <c r="P52" s="397">
        <v>3</v>
      </c>
      <c r="Q52" s="397">
        <v>3</v>
      </c>
      <c r="R52" s="397">
        <v>4</v>
      </c>
      <c r="S52" s="397">
        <v>3</v>
      </c>
      <c r="T52" s="397">
        <v>3</v>
      </c>
      <c r="U52" s="397">
        <v>3</v>
      </c>
      <c r="V52" s="397">
        <v>3</v>
      </c>
      <c r="W52" s="397">
        <v>2</v>
      </c>
      <c r="X52" s="397">
        <v>3</v>
      </c>
      <c r="Y52" s="397">
        <v>2</v>
      </c>
      <c r="Z52" s="397">
        <v>3</v>
      </c>
      <c r="AA52" s="397">
        <v>3</v>
      </c>
      <c r="AB52" s="397">
        <v>3</v>
      </c>
      <c r="AC52" s="397">
        <v>3</v>
      </c>
      <c r="AD52" s="397">
        <v>4</v>
      </c>
      <c r="AE52" s="397">
        <v>3</v>
      </c>
      <c r="AF52" s="397">
        <v>3</v>
      </c>
      <c r="AG52" s="397">
        <v>2</v>
      </c>
      <c r="AH52" s="397">
        <v>4</v>
      </c>
      <c r="AI52" s="397">
        <v>2</v>
      </c>
      <c r="AJ52" s="397">
        <v>2</v>
      </c>
      <c r="AK52" s="397">
        <v>3</v>
      </c>
      <c r="AL52" s="397">
        <v>3</v>
      </c>
      <c r="AM52" s="397">
        <v>3</v>
      </c>
      <c r="AN52" s="397">
        <v>2</v>
      </c>
      <c r="AO52" s="397">
        <v>3</v>
      </c>
      <c r="AP52" s="397">
        <v>3</v>
      </c>
      <c r="AQ52" s="397">
        <v>3</v>
      </c>
      <c r="AR52" s="397">
        <v>4</v>
      </c>
      <c r="AS52" s="397">
        <v>3</v>
      </c>
      <c r="AT52" s="397">
        <v>4</v>
      </c>
      <c r="AU52" s="397">
        <v>3</v>
      </c>
      <c r="AV52" s="397">
        <v>2</v>
      </c>
      <c r="AW52" s="397">
        <v>3</v>
      </c>
      <c r="AX52" s="397">
        <v>3</v>
      </c>
      <c r="AY52" s="397">
        <v>3</v>
      </c>
      <c r="AZ52" s="397">
        <v>3</v>
      </c>
      <c r="BA52" s="397">
        <v>4</v>
      </c>
      <c r="BB52" s="397">
        <v>3</v>
      </c>
      <c r="BC52" s="397">
        <v>4</v>
      </c>
      <c r="BD52" s="397">
        <v>3</v>
      </c>
      <c r="BE52" s="397">
        <v>3</v>
      </c>
      <c r="BF52" s="397">
        <v>3</v>
      </c>
      <c r="BG52" s="397">
        <v>4</v>
      </c>
      <c r="BH52" s="397">
        <v>3</v>
      </c>
      <c r="BI52" s="397">
        <v>3</v>
      </c>
      <c r="BJ52" s="397">
        <v>2</v>
      </c>
      <c r="BK52" s="397">
        <v>3</v>
      </c>
      <c r="BL52" s="397">
        <v>3</v>
      </c>
      <c r="BM52" s="397">
        <v>3</v>
      </c>
      <c r="BN52" s="397">
        <v>3</v>
      </c>
      <c r="BO52" s="397">
        <v>2</v>
      </c>
      <c r="BP52" s="397">
        <v>2</v>
      </c>
      <c r="BQ52" s="397">
        <v>2</v>
      </c>
      <c r="BR52" s="397">
        <v>2</v>
      </c>
      <c r="BS52" s="397">
        <v>2</v>
      </c>
      <c r="BT52" s="397">
        <v>2</v>
      </c>
      <c r="BU52" s="397">
        <v>2</v>
      </c>
      <c r="BV52" s="397">
        <v>1</v>
      </c>
      <c r="BW52" s="397">
        <v>2</v>
      </c>
      <c r="BX52" s="397">
        <v>4</v>
      </c>
      <c r="BY52" s="397">
        <v>4</v>
      </c>
      <c r="BZ52" s="397">
        <v>4</v>
      </c>
      <c r="CA52" s="397">
        <v>3</v>
      </c>
      <c r="CB52" s="397">
        <v>4</v>
      </c>
      <c r="CC52" s="397">
        <v>4</v>
      </c>
      <c r="CD52" s="397">
        <v>4</v>
      </c>
      <c r="CE52" s="397">
        <v>4</v>
      </c>
      <c r="CF52" s="397">
        <v>4</v>
      </c>
      <c r="CG52" s="397">
        <v>4</v>
      </c>
      <c r="CH52" s="397">
        <v>4</v>
      </c>
      <c r="CI52" s="397">
        <v>3</v>
      </c>
      <c r="CJ52" s="397">
        <v>4</v>
      </c>
      <c r="CK52" s="397">
        <v>4</v>
      </c>
      <c r="CL52" s="397">
        <v>3</v>
      </c>
      <c r="CM52" s="397">
        <v>4</v>
      </c>
      <c r="CN52" s="397">
        <v>4</v>
      </c>
      <c r="CO52" s="397">
        <v>4</v>
      </c>
      <c r="CP52" s="397">
        <v>3</v>
      </c>
      <c r="CQ52" s="397">
        <v>4</v>
      </c>
      <c r="CR52" s="397">
        <v>4</v>
      </c>
      <c r="CS52" s="397">
        <v>4</v>
      </c>
      <c r="CT52" s="397">
        <v>1</v>
      </c>
      <c r="CU52" s="397">
        <v>4</v>
      </c>
      <c r="CV52" s="397">
        <v>3</v>
      </c>
      <c r="CW52" s="397">
        <v>4</v>
      </c>
      <c r="CX52" s="397">
        <v>3</v>
      </c>
      <c r="CY52" s="397">
        <v>3</v>
      </c>
      <c r="CZ52" s="397">
        <v>4</v>
      </c>
      <c r="DA52" s="397">
        <v>1</v>
      </c>
      <c r="DB52" s="397">
        <v>2</v>
      </c>
      <c r="DC52" s="397">
        <v>1</v>
      </c>
      <c r="DD52" s="397">
        <v>3</v>
      </c>
      <c r="DE52" s="397">
        <v>4</v>
      </c>
      <c r="DF52" s="397">
        <v>3</v>
      </c>
      <c r="DG52" s="397">
        <v>3</v>
      </c>
      <c r="DH52" s="397">
        <v>1</v>
      </c>
      <c r="DI52" s="397">
        <v>2</v>
      </c>
      <c r="DJ52" s="397">
        <v>2</v>
      </c>
      <c r="DK52" s="397">
        <v>2</v>
      </c>
      <c r="DL52" s="397">
        <v>2</v>
      </c>
      <c r="DM52" s="397">
        <v>3</v>
      </c>
      <c r="DN52" s="397">
        <v>2</v>
      </c>
      <c r="DO52" s="397">
        <v>2</v>
      </c>
      <c r="DP52" s="397">
        <v>4</v>
      </c>
      <c r="DQ52" s="397">
        <v>4</v>
      </c>
      <c r="DR52" s="397">
        <v>4</v>
      </c>
      <c r="DS52" s="397">
        <v>4</v>
      </c>
      <c r="DT52" s="397">
        <v>2</v>
      </c>
      <c r="DU52" s="397">
        <v>3</v>
      </c>
      <c r="DV52" s="397">
        <v>2</v>
      </c>
      <c r="DW52" s="397">
        <v>1</v>
      </c>
      <c r="DX52" s="397">
        <v>2</v>
      </c>
      <c r="DY52" s="397">
        <v>2</v>
      </c>
      <c r="DZ52" s="397">
        <v>2</v>
      </c>
      <c r="EA52" s="397">
        <v>3</v>
      </c>
      <c r="EB52" s="397">
        <v>3</v>
      </c>
      <c r="EC52" s="397">
        <v>2</v>
      </c>
      <c r="ED52" s="397">
        <v>4</v>
      </c>
      <c r="EE52" s="397">
        <v>2</v>
      </c>
      <c r="EF52" s="397">
        <v>2</v>
      </c>
      <c r="EG52" s="397">
        <v>3</v>
      </c>
      <c r="EH52" s="397">
        <v>2</v>
      </c>
      <c r="EI52" s="397">
        <v>2</v>
      </c>
      <c r="EJ52" s="397">
        <v>2</v>
      </c>
      <c r="EK52" s="397">
        <v>3</v>
      </c>
      <c r="EL52" s="397">
        <v>3</v>
      </c>
      <c r="EM52" s="397">
        <v>2</v>
      </c>
      <c r="EN52" s="397">
        <v>2</v>
      </c>
      <c r="EO52" s="397">
        <v>2</v>
      </c>
      <c r="EP52" s="397">
        <v>3</v>
      </c>
      <c r="EQ52" s="397">
        <v>1</v>
      </c>
      <c r="ER52" s="397">
        <v>2</v>
      </c>
      <c r="ES52" s="397">
        <v>2</v>
      </c>
      <c r="ET52" s="397">
        <v>2</v>
      </c>
      <c r="EU52" s="397">
        <v>2</v>
      </c>
      <c r="EV52" s="397">
        <v>2</v>
      </c>
      <c r="EW52" s="397">
        <v>2</v>
      </c>
      <c r="EX52" s="397">
        <v>3</v>
      </c>
      <c r="EY52" s="397">
        <v>2</v>
      </c>
      <c r="EZ52" s="397">
        <v>2</v>
      </c>
      <c r="FA52" s="397">
        <v>3</v>
      </c>
      <c r="FB52" s="397">
        <v>1</v>
      </c>
      <c r="FC52" s="397">
        <v>2</v>
      </c>
      <c r="FD52" s="397">
        <v>2</v>
      </c>
      <c r="FE52" s="397">
        <v>3</v>
      </c>
      <c r="FF52" s="397">
        <v>2</v>
      </c>
      <c r="FG52" s="397">
        <v>3</v>
      </c>
      <c r="FH52" s="397">
        <v>2</v>
      </c>
      <c r="FI52" s="397">
        <v>2</v>
      </c>
      <c r="FJ52" s="397">
        <v>2</v>
      </c>
      <c r="FK52" s="397">
        <v>1</v>
      </c>
      <c r="FL52" s="397">
        <v>1</v>
      </c>
      <c r="FM52" s="397">
        <v>2</v>
      </c>
      <c r="FN52" s="397">
        <v>2</v>
      </c>
      <c r="FO52" s="397">
        <v>3</v>
      </c>
      <c r="FP52" s="397">
        <v>2</v>
      </c>
      <c r="FQ52" s="397">
        <v>3</v>
      </c>
      <c r="FR52" s="397">
        <v>3</v>
      </c>
      <c r="FS52" s="397">
        <v>3</v>
      </c>
      <c r="FT52" s="397">
        <v>3</v>
      </c>
      <c r="FU52" s="397">
        <v>1</v>
      </c>
      <c r="FV52" s="397">
        <v>1</v>
      </c>
      <c r="FW52" s="397">
        <v>2</v>
      </c>
      <c r="FX52" s="397">
        <v>1</v>
      </c>
      <c r="FY52" s="397">
        <v>2</v>
      </c>
      <c r="FZ52" s="397">
        <v>1</v>
      </c>
      <c r="GA52" s="397">
        <v>1</v>
      </c>
      <c r="GB52" s="397">
        <v>3</v>
      </c>
      <c r="GC52" s="397">
        <v>2</v>
      </c>
      <c r="GD52" s="397">
        <v>2</v>
      </c>
      <c r="GE52" s="397">
        <v>2</v>
      </c>
      <c r="GF52" s="397">
        <v>2</v>
      </c>
      <c r="GG52" s="397">
        <v>4</v>
      </c>
      <c r="GH52" s="397">
        <v>1</v>
      </c>
      <c r="GI52" s="397">
        <v>2</v>
      </c>
      <c r="GJ52" s="397">
        <v>2</v>
      </c>
      <c r="GK52" s="397">
        <v>2</v>
      </c>
      <c r="GL52" s="397">
        <v>3</v>
      </c>
      <c r="GM52" s="397">
        <v>2</v>
      </c>
      <c r="GN52" s="397">
        <v>2</v>
      </c>
      <c r="GO52" s="397">
        <v>2</v>
      </c>
      <c r="GP52" s="397">
        <v>4</v>
      </c>
      <c r="GQ52" s="397">
        <v>4</v>
      </c>
      <c r="GR52" s="397">
        <v>4</v>
      </c>
      <c r="GS52" s="397">
        <v>2</v>
      </c>
      <c r="GT52" s="397">
        <v>3</v>
      </c>
      <c r="GU52" s="397">
        <v>1</v>
      </c>
      <c r="GV52" s="397">
        <v>3</v>
      </c>
      <c r="GW52" s="397">
        <v>2</v>
      </c>
      <c r="GX52" s="397">
        <v>2</v>
      </c>
      <c r="GY52" s="397">
        <v>2</v>
      </c>
      <c r="GZ52" s="397">
        <v>3</v>
      </c>
      <c r="HA52" s="397">
        <v>2</v>
      </c>
      <c r="HB52" s="397">
        <v>3</v>
      </c>
      <c r="HC52" s="397">
        <v>2</v>
      </c>
      <c r="HD52" s="397">
        <v>2</v>
      </c>
      <c r="HE52" s="397">
        <v>2</v>
      </c>
      <c r="HF52" s="397">
        <v>2</v>
      </c>
      <c r="HG52" s="397">
        <v>2</v>
      </c>
      <c r="HH52" s="397">
        <v>4</v>
      </c>
      <c r="HI52" s="397">
        <v>2</v>
      </c>
      <c r="HJ52" s="397">
        <v>1</v>
      </c>
      <c r="HK52" s="397">
        <v>2</v>
      </c>
      <c r="HL52" s="397">
        <v>2</v>
      </c>
      <c r="HM52" s="397">
        <v>3</v>
      </c>
      <c r="HN52" s="397">
        <v>1</v>
      </c>
      <c r="HO52" s="397">
        <v>2</v>
      </c>
      <c r="HP52" s="397">
        <v>1</v>
      </c>
      <c r="HQ52" s="397">
        <v>2</v>
      </c>
      <c r="HR52" s="397">
        <v>1</v>
      </c>
      <c r="HS52" s="397">
        <v>2</v>
      </c>
      <c r="HT52" s="397">
        <v>2</v>
      </c>
      <c r="HU52" s="397">
        <v>2</v>
      </c>
      <c r="HV52" s="397">
        <v>3</v>
      </c>
      <c r="HW52" s="397">
        <v>3</v>
      </c>
      <c r="HX52" s="397">
        <v>3</v>
      </c>
      <c r="HY52" s="397">
        <v>3</v>
      </c>
      <c r="HZ52" s="397">
        <v>3</v>
      </c>
      <c r="IA52" s="397">
        <v>3</v>
      </c>
      <c r="IB52" s="397">
        <v>4</v>
      </c>
      <c r="IC52" s="397">
        <v>2</v>
      </c>
      <c r="ID52" s="397">
        <v>1</v>
      </c>
      <c r="IE52" s="397">
        <v>2</v>
      </c>
      <c r="IF52" s="397">
        <v>2</v>
      </c>
      <c r="IG52" s="397">
        <v>2</v>
      </c>
      <c r="IH52" s="397">
        <v>1</v>
      </c>
      <c r="II52" s="397">
        <v>1</v>
      </c>
      <c r="IJ52" s="397">
        <v>2</v>
      </c>
      <c r="IK52" s="397">
        <v>2</v>
      </c>
      <c r="IL52" s="397">
        <v>2</v>
      </c>
    </row>
    <row r="53" spans="1:246" s="365" customFormat="1">
      <c r="A53" s="939"/>
      <c r="B53" s="396" t="s">
        <v>727</v>
      </c>
      <c r="C53" s="397">
        <v>3</v>
      </c>
      <c r="D53" s="397">
        <v>4</v>
      </c>
      <c r="E53" s="397">
        <v>4</v>
      </c>
      <c r="F53" s="397">
        <v>4</v>
      </c>
      <c r="G53" s="397">
        <v>3</v>
      </c>
      <c r="H53" s="397">
        <v>3</v>
      </c>
      <c r="I53" s="397">
        <v>3</v>
      </c>
      <c r="J53" s="397">
        <v>3</v>
      </c>
      <c r="K53" s="397">
        <v>4</v>
      </c>
      <c r="L53" s="397">
        <v>3</v>
      </c>
      <c r="M53" s="397">
        <v>3</v>
      </c>
      <c r="N53" s="397">
        <v>3</v>
      </c>
      <c r="O53" s="397">
        <v>2</v>
      </c>
      <c r="P53" s="397">
        <v>3</v>
      </c>
      <c r="Q53" s="397">
        <v>3</v>
      </c>
      <c r="R53" s="397">
        <v>3</v>
      </c>
      <c r="S53" s="397">
        <v>3</v>
      </c>
      <c r="T53" s="397">
        <v>3</v>
      </c>
      <c r="U53" s="397">
        <v>4</v>
      </c>
      <c r="V53" s="397">
        <v>3</v>
      </c>
      <c r="W53" s="397">
        <v>3</v>
      </c>
      <c r="X53" s="397">
        <v>2</v>
      </c>
      <c r="Y53" s="397">
        <v>3</v>
      </c>
      <c r="Z53" s="397">
        <v>3</v>
      </c>
      <c r="AA53" s="397">
        <v>3</v>
      </c>
      <c r="AB53" s="397">
        <v>2</v>
      </c>
      <c r="AC53" s="397">
        <v>3</v>
      </c>
      <c r="AD53" s="397">
        <v>3</v>
      </c>
      <c r="AE53" s="397">
        <v>3</v>
      </c>
      <c r="AF53" s="397">
        <v>3</v>
      </c>
      <c r="AG53" s="397">
        <v>4</v>
      </c>
      <c r="AH53" s="397">
        <v>3</v>
      </c>
      <c r="AI53" s="397">
        <v>3</v>
      </c>
      <c r="AJ53" s="397">
        <v>3</v>
      </c>
      <c r="AK53" s="397">
        <v>3</v>
      </c>
      <c r="AL53" s="397">
        <v>3</v>
      </c>
      <c r="AM53" s="397">
        <v>1</v>
      </c>
      <c r="AN53" s="397">
        <v>3</v>
      </c>
      <c r="AO53" s="397">
        <v>3</v>
      </c>
      <c r="AP53" s="397">
        <v>3</v>
      </c>
      <c r="AQ53" s="397">
        <v>3</v>
      </c>
      <c r="AR53" s="397">
        <v>3</v>
      </c>
      <c r="AS53" s="397">
        <v>3</v>
      </c>
      <c r="AT53" s="397">
        <v>3</v>
      </c>
      <c r="AU53" s="397">
        <v>4</v>
      </c>
      <c r="AV53" s="397">
        <v>3</v>
      </c>
      <c r="AW53" s="397">
        <v>3</v>
      </c>
      <c r="AX53" s="397">
        <v>4</v>
      </c>
      <c r="AY53" s="397">
        <v>3</v>
      </c>
      <c r="AZ53" s="397">
        <v>3</v>
      </c>
      <c r="BA53" s="397">
        <v>3</v>
      </c>
      <c r="BB53" s="397">
        <v>3</v>
      </c>
      <c r="BC53" s="397">
        <v>3</v>
      </c>
      <c r="BD53" s="397">
        <v>3</v>
      </c>
      <c r="BE53" s="397">
        <v>3</v>
      </c>
      <c r="BF53" s="397">
        <v>2</v>
      </c>
      <c r="BG53" s="397">
        <v>3</v>
      </c>
      <c r="BH53" s="397">
        <v>3</v>
      </c>
      <c r="BI53" s="397">
        <v>3</v>
      </c>
      <c r="BJ53" s="397">
        <v>4</v>
      </c>
      <c r="BK53" s="397">
        <v>4</v>
      </c>
      <c r="BL53" s="397">
        <v>4</v>
      </c>
      <c r="BM53" s="397">
        <v>4</v>
      </c>
      <c r="BN53" s="397">
        <v>4</v>
      </c>
      <c r="BO53" s="397">
        <v>4</v>
      </c>
      <c r="BP53" s="397">
        <v>4</v>
      </c>
      <c r="BQ53" s="397">
        <v>4</v>
      </c>
      <c r="BR53" s="397">
        <v>4</v>
      </c>
      <c r="BS53" s="397">
        <v>4</v>
      </c>
      <c r="BT53" s="397">
        <v>4</v>
      </c>
      <c r="BU53" s="397">
        <v>2</v>
      </c>
      <c r="BV53" s="397">
        <v>4</v>
      </c>
      <c r="BW53" s="397">
        <v>4</v>
      </c>
      <c r="BX53" s="397">
        <v>4</v>
      </c>
      <c r="BY53" s="397">
        <v>4</v>
      </c>
      <c r="BZ53" s="397">
        <v>4</v>
      </c>
      <c r="CA53" s="397">
        <v>4</v>
      </c>
      <c r="CB53" s="397">
        <v>4</v>
      </c>
      <c r="CC53" s="397">
        <v>4</v>
      </c>
      <c r="CD53" s="397">
        <v>4</v>
      </c>
      <c r="CE53" s="397">
        <v>4</v>
      </c>
      <c r="CF53" s="397">
        <v>4</v>
      </c>
      <c r="CG53" s="397">
        <v>4</v>
      </c>
      <c r="CH53" s="397">
        <v>4</v>
      </c>
      <c r="CI53" s="397">
        <v>4</v>
      </c>
      <c r="CJ53" s="397">
        <v>4</v>
      </c>
      <c r="CK53" s="397">
        <v>4</v>
      </c>
      <c r="CL53" s="397">
        <v>4</v>
      </c>
      <c r="CM53" s="397">
        <v>4</v>
      </c>
      <c r="CN53" s="397">
        <v>4</v>
      </c>
      <c r="CO53" s="397">
        <v>4</v>
      </c>
      <c r="CP53" s="397">
        <v>4</v>
      </c>
      <c r="CQ53" s="397">
        <v>4</v>
      </c>
      <c r="CR53" s="397">
        <v>4</v>
      </c>
      <c r="CS53" s="397">
        <v>4</v>
      </c>
      <c r="CT53" s="397">
        <v>4</v>
      </c>
      <c r="CU53" s="397">
        <v>4</v>
      </c>
      <c r="CV53" s="397">
        <v>4</v>
      </c>
      <c r="CW53" s="397">
        <v>4</v>
      </c>
      <c r="CX53" s="397">
        <v>3</v>
      </c>
      <c r="CY53" s="397">
        <v>3</v>
      </c>
      <c r="CZ53" s="397">
        <v>4</v>
      </c>
      <c r="DA53" s="397">
        <v>4</v>
      </c>
      <c r="DB53" s="397">
        <v>3</v>
      </c>
      <c r="DC53" s="397">
        <v>4</v>
      </c>
      <c r="DD53" s="397">
        <v>4</v>
      </c>
      <c r="DE53" s="397">
        <v>4</v>
      </c>
      <c r="DF53" s="397">
        <v>4</v>
      </c>
      <c r="DG53" s="397">
        <v>4</v>
      </c>
      <c r="DH53" s="397">
        <v>3</v>
      </c>
      <c r="DI53" s="397">
        <v>3</v>
      </c>
      <c r="DJ53" s="397">
        <v>2</v>
      </c>
      <c r="DK53" s="397">
        <v>4</v>
      </c>
      <c r="DL53" s="397">
        <v>3</v>
      </c>
      <c r="DM53" s="397">
        <v>4</v>
      </c>
      <c r="DN53" s="397">
        <v>3</v>
      </c>
      <c r="DO53" s="397">
        <v>3</v>
      </c>
      <c r="DP53" s="397">
        <v>3</v>
      </c>
      <c r="DQ53" s="397">
        <v>4</v>
      </c>
      <c r="DR53" s="397">
        <v>4</v>
      </c>
      <c r="DS53" s="397">
        <v>4</v>
      </c>
      <c r="DT53" s="397">
        <v>3</v>
      </c>
      <c r="DU53" s="397">
        <v>4</v>
      </c>
      <c r="DV53" s="397">
        <v>4</v>
      </c>
      <c r="DW53" s="397">
        <v>4</v>
      </c>
      <c r="DX53" s="397">
        <v>4</v>
      </c>
      <c r="DY53" s="397">
        <v>3</v>
      </c>
      <c r="DZ53" s="397">
        <v>4</v>
      </c>
      <c r="EA53" s="397">
        <v>3</v>
      </c>
      <c r="EB53" s="397">
        <v>3</v>
      </c>
      <c r="EC53" s="397">
        <v>2</v>
      </c>
      <c r="ED53" s="397">
        <v>4</v>
      </c>
      <c r="EE53" s="397">
        <v>3</v>
      </c>
      <c r="EF53" s="397">
        <v>4</v>
      </c>
      <c r="EG53" s="397">
        <v>3</v>
      </c>
      <c r="EH53" s="397">
        <v>4</v>
      </c>
      <c r="EI53" s="397">
        <v>4</v>
      </c>
      <c r="EJ53" s="397">
        <v>1</v>
      </c>
      <c r="EK53" s="397">
        <v>4</v>
      </c>
      <c r="EL53" s="397">
        <v>4</v>
      </c>
      <c r="EM53" s="397">
        <v>3</v>
      </c>
      <c r="EN53" s="397">
        <v>3</v>
      </c>
      <c r="EO53" s="397">
        <v>3</v>
      </c>
      <c r="EP53" s="397">
        <v>4</v>
      </c>
      <c r="EQ53" s="397">
        <v>4</v>
      </c>
      <c r="ER53" s="397">
        <v>3</v>
      </c>
      <c r="ES53" s="397">
        <v>3</v>
      </c>
      <c r="ET53" s="397">
        <v>4</v>
      </c>
      <c r="EU53" s="397">
        <v>3</v>
      </c>
      <c r="EV53" s="397">
        <v>4</v>
      </c>
      <c r="EW53" s="397">
        <v>2</v>
      </c>
      <c r="EX53" s="397">
        <v>3</v>
      </c>
      <c r="EY53" s="397">
        <v>3</v>
      </c>
      <c r="EZ53" s="397">
        <v>3</v>
      </c>
      <c r="FA53" s="397">
        <v>3</v>
      </c>
      <c r="FB53" s="397">
        <v>4</v>
      </c>
      <c r="FC53" s="397">
        <v>3</v>
      </c>
      <c r="FD53" s="397">
        <v>4</v>
      </c>
      <c r="FE53" s="397">
        <v>1</v>
      </c>
      <c r="FF53" s="397">
        <v>4</v>
      </c>
      <c r="FG53" s="397">
        <v>4</v>
      </c>
      <c r="FH53" s="397">
        <v>3</v>
      </c>
      <c r="FI53" s="397">
        <v>3</v>
      </c>
      <c r="FJ53" s="397">
        <v>3</v>
      </c>
      <c r="FK53" s="397">
        <v>3</v>
      </c>
      <c r="FL53" s="397">
        <v>4</v>
      </c>
      <c r="FM53" s="397">
        <v>1</v>
      </c>
      <c r="FN53" s="397">
        <v>3</v>
      </c>
      <c r="FO53" s="397">
        <v>3</v>
      </c>
      <c r="FP53" s="397">
        <v>4</v>
      </c>
      <c r="FQ53" s="397">
        <v>4</v>
      </c>
      <c r="FR53" s="397">
        <v>4</v>
      </c>
      <c r="FS53" s="397">
        <v>4</v>
      </c>
      <c r="FT53" s="397">
        <v>4</v>
      </c>
      <c r="FU53" s="397">
        <v>3</v>
      </c>
      <c r="FV53" s="397">
        <v>3</v>
      </c>
      <c r="FW53" s="397">
        <v>4</v>
      </c>
      <c r="FX53" s="397">
        <v>1</v>
      </c>
      <c r="FY53" s="397">
        <v>2</v>
      </c>
      <c r="FZ53" s="397">
        <v>1</v>
      </c>
      <c r="GA53" s="397">
        <v>2</v>
      </c>
      <c r="GB53" s="397">
        <v>4</v>
      </c>
      <c r="GC53" s="397">
        <v>2</v>
      </c>
      <c r="GD53" s="397">
        <v>2</v>
      </c>
      <c r="GE53" s="397">
        <v>3</v>
      </c>
      <c r="GF53" s="397">
        <v>3</v>
      </c>
      <c r="GG53" s="397">
        <v>3</v>
      </c>
      <c r="GH53" s="397">
        <v>3</v>
      </c>
      <c r="GI53" s="397">
        <v>4</v>
      </c>
      <c r="GJ53" s="397">
        <v>3</v>
      </c>
      <c r="GK53" s="397">
        <v>3</v>
      </c>
      <c r="GL53" s="397">
        <v>1</v>
      </c>
      <c r="GM53" s="397">
        <v>3</v>
      </c>
      <c r="GN53" s="397">
        <v>3</v>
      </c>
      <c r="GO53" s="397">
        <v>4</v>
      </c>
      <c r="GP53" s="397">
        <v>4</v>
      </c>
      <c r="GQ53" s="397">
        <v>4</v>
      </c>
      <c r="GR53" s="397">
        <v>4</v>
      </c>
      <c r="GS53" s="397">
        <v>3</v>
      </c>
      <c r="GT53" s="397">
        <v>4</v>
      </c>
      <c r="GU53" s="397">
        <v>4</v>
      </c>
      <c r="GV53" s="397">
        <v>3</v>
      </c>
      <c r="GW53" s="397">
        <v>3</v>
      </c>
      <c r="GX53" s="397">
        <v>2</v>
      </c>
      <c r="GY53" s="397">
        <v>4</v>
      </c>
      <c r="GZ53" s="397">
        <v>4</v>
      </c>
      <c r="HA53" s="397">
        <v>3</v>
      </c>
      <c r="HB53" s="397">
        <v>4</v>
      </c>
      <c r="HC53" s="397">
        <v>4</v>
      </c>
      <c r="HD53" s="397">
        <v>4</v>
      </c>
      <c r="HE53" s="397">
        <v>4</v>
      </c>
      <c r="HF53" s="397">
        <v>4</v>
      </c>
      <c r="HG53" s="397">
        <v>4</v>
      </c>
      <c r="HH53" s="397">
        <v>4</v>
      </c>
      <c r="HI53" s="397">
        <v>3</v>
      </c>
      <c r="HJ53" s="397">
        <v>2</v>
      </c>
      <c r="HK53" s="397">
        <v>3</v>
      </c>
      <c r="HL53" s="397">
        <v>3</v>
      </c>
      <c r="HM53" s="397">
        <v>3</v>
      </c>
      <c r="HN53" s="397">
        <v>4</v>
      </c>
      <c r="HO53" s="397">
        <v>3</v>
      </c>
      <c r="HP53" s="397">
        <v>4</v>
      </c>
      <c r="HQ53" s="397">
        <v>3</v>
      </c>
      <c r="HR53" s="397">
        <v>4</v>
      </c>
      <c r="HS53" s="397">
        <v>4</v>
      </c>
      <c r="HT53" s="397">
        <v>2</v>
      </c>
      <c r="HU53" s="397">
        <v>3</v>
      </c>
      <c r="HV53" s="397">
        <v>3</v>
      </c>
      <c r="HW53" s="397">
        <v>3</v>
      </c>
      <c r="HX53" s="397">
        <v>2</v>
      </c>
      <c r="HY53" s="397">
        <v>2</v>
      </c>
      <c r="HZ53" s="397">
        <v>4</v>
      </c>
      <c r="IA53" s="397">
        <v>4</v>
      </c>
      <c r="IB53" s="397">
        <v>4</v>
      </c>
      <c r="IC53" s="397">
        <v>4</v>
      </c>
      <c r="ID53" s="397">
        <v>4</v>
      </c>
      <c r="IE53" s="397">
        <v>4</v>
      </c>
      <c r="IF53" s="397">
        <v>4</v>
      </c>
      <c r="IG53" s="397">
        <v>4</v>
      </c>
      <c r="IH53" s="397">
        <v>3</v>
      </c>
      <c r="II53" s="397">
        <v>3</v>
      </c>
      <c r="IJ53" s="397">
        <v>3</v>
      </c>
      <c r="IK53" s="397">
        <v>2</v>
      </c>
      <c r="IL53" s="397">
        <v>4</v>
      </c>
    </row>
    <row r="54" spans="1:246" s="365" customFormat="1">
      <c r="A54" s="939"/>
      <c r="B54" s="396" t="s">
        <v>728</v>
      </c>
      <c r="C54" s="397">
        <v>2</v>
      </c>
      <c r="D54" s="397">
        <v>3</v>
      </c>
      <c r="E54" s="397">
        <v>4</v>
      </c>
      <c r="F54" s="397">
        <v>4</v>
      </c>
      <c r="G54" s="397">
        <v>2</v>
      </c>
      <c r="H54" s="397">
        <v>4</v>
      </c>
      <c r="I54" s="397">
        <v>3</v>
      </c>
      <c r="J54" s="397">
        <v>1</v>
      </c>
      <c r="K54" s="397">
        <v>3</v>
      </c>
      <c r="L54" s="397">
        <v>3</v>
      </c>
      <c r="M54" s="397">
        <v>3</v>
      </c>
      <c r="N54" s="397">
        <v>4</v>
      </c>
      <c r="O54" s="397">
        <v>1</v>
      </c>
      <c r="P54" s="397">
        <v>1</v>
      </c>
      <c r="Q54" s="397">
        <v>4</v>
      </c>
      <c r="R54" s="397">
        <v>3</v>
      </c>
      <c r="S54" s="397">
        <v>4</v>
      </c>
      <c r="T54" s="397">
        <v>2</v>
      </c>
      <c r="U54" s="397">
        <v>3</v>
      </c>
      <c r="V54" s="397">
        <v>3</v>
      </c>
      <c r="W54" s="397">
        <v>3</v>
      </c>
      <c r="X54" s="397">
        <v>4</v>
      </c>
      <c r="Y54" s="397">
        <v>4</v>
      </c>
      <c r="Z54" s="397">
        <v>3</v>
      </c>
      <c r="AA54" s="397">
        <v>1</v>
      </c>
      <c r="AB54" s="397">
        <v>2</v>
      </c>
      <c r="AC54" s="397">
        <v>4</v>
      </c>
      <c r="AD54" s="397">
        <v>4</v>
      </c>
      <c r="AE54" s="397">
        <v>3</v>
      </c>
      <c r="AF54" s="397">
        <v>2</v>
      </c>
      <c r="AG54" s="397">
        <v>4</v>
      </c>
      <c r="AH54" s="397">
        <v>4</v>
      </c>
      <c r="AI54" s="397">
        <v>1</v>
      </c>
      <c r="AJ54" s="397">
        <v>1</v>
      </c>
      <c r="AK54" s="397">
        <v>1</v>
      </c>
      <c r="AL54" s="397">
        <v>3</v>
      </c>
      <c r="AM54" s="397">
        <v>1</v>
      </c>
      <c r="AN54" s="397">
        <v>3</v>
      </c>
      <c r="AO54" s="397">
        <v>2</v>
      </c>
      <c r="AP54" s="397">
        <v>3</v>
      </c>
      <c r="AQ54" s="397">
        <v>1</v>
      </c>
      <c r="AR54" s="397">
        <v>4</v>
      </c>
      <c r="AS54" s="397">
        <v>4</v>
      </c>
      <c r="AT54" s="397">
        <v>4</v>
      </c>
      <c r="AU54" s="397">
        <v>2</v>
      </c>
      <c r="AV54" s="397">
        <v>2</v>
      </c>
      <c r="AW54" s="397">
        <v>2</v>
      </c>
      <c r="AX54" s="397">
        <v>4</v>
      </c>
      <c r="AY54" s="397">
        <v>4</v>
      </c>
      <c r="AZ54" s="397">
        <v>3</v>
      </c>
      <c r="BA54" s="397">
        <v>3</v>
      </c>
      <c r="BB54" s="397">
        <v>1</v>
      </c>
      <c r="BC54" s="397">
        <v>4</v>
      </c>
      <c r="BD54" s="397">
        <v>4</v>
      </c>
      <c r="BE54" s="397">
        <v>3</v>
      </c>
      <c r="BF54" s="397">
        <v>1</v>
      </c>
      <c r="BG54" s="397">
        <v>2</v>
      </c>
      <c r="BH54" s="397">
        <v>2</v>
      </c>
      <c r="BI54" s="397">
        <v>4</v>
      </c>
      <c r="BJ54" s="397">
        <v>3</v>
      </c>
      <c r="BK54" s="397">
        <v>3</v>
      </c>
      <c r="BL54" s="397">
        <v>4</v>
      </c>
      <c r="BM54" s="397">
        <v>3</v>
      </c>
      <c r="BN54" s="397">
        <v>1</v>
      </c>
      <c r="BO54" s="397">
        <v>1</v>
      </c>
      <c r="BP54" s="397">
        <v>1</v>
      </c>
      <c r="BQ54" s="397">
        <v>1</v>
      </c>
      <c r="BR54" s="397">
        <v>1</v>
      </c>
      <c r="BS54" s="397">
        <v>3</v>
      </c>
      <c r="BT54" s="397">
        <v>1</v>
      </c>
      <c r="BU54" s="397">
        <v>1</v>
      </c>
      <c r="BV54" s="397">
        <v>1</v>
      </c>
      <c r="BW54" s="397">
        <v>1</v>
      </c>
      <c r="BX54" s="397">
        <v>1</v>
      </c>
      <c r="BY54" s="397">
        <v>3</v>
      </c>
      <c r="BZ54" s="397">
        <v>1</v>
      </c>
      <c r="CA54" s="397">
        <v>3</v>
      </c>
      <c r="CB54" s="397">
        <v>1</v>
      </c>
      <c r="CC54" s="397">
        <v>1</v>
      </c>
      <c r="CD54" s="397">
        <v>1</v>
      </c>
      <c r="CE54" s="397">
        <v>1</v>
      </c>
      <c r="CF54" s="397">
        <v>1</v>
      </c>
      <c r="CG54" s="397">
        <v>1</v>
      </c>
      <c r="CH54" s="397">
        <v>1</v>
      </c>
      <c r="CI54" s="397">
        <v>3</v>
      </c>
      <c r="CJ54" s="397">
        <v>1</v>
      </c>
      <c r="CK54" s="397">
        <v>3</v>
      </c>
      <c r="CL54" s="397">
        <v>3</v>
      </c>
      <c r="CM54" s="397">
        <v>1</v>
      </c>
      <c r="CN54" s="397">
        <v>1</v>
      </c>
      <c r="CO54" s="397">
        <v>1</v>
      </c>
      <c r="CP54" s="397">
        <v>3</v>
      </c>
      <c r="CQ54" s="397">
        <v>1</v>
      </c>
      <c r="CR54" s="397">
        <v>1</v>
      </c>
      <c r="CS54" s="397">
        <v>1</v>
      </c>
      <c r="CT54" s="397">
        <v>1</v>
      </c>
      <c r="CU54" s="397">
        <v>1</v>
      </c>
      <c r="CV54" s="397">
        <v>3</v>
      </c>
      <c r="CW54" s="397">
        <v>1</v>
      </c>
      <c r="CX54" s="397">
        <v>1</v>
      </c>
      <c r="CY54" s="397">
        <v>1</v>
      </c>
      <c r="CZ54" s="397">
        <v>1</v>
      </c>
      <c r="DA54" s="397">
        <v>1</v>
      </c>
      <c r="DB54" s="397">
        <v>2</v>
      </c>
      <c r="DC54" s="397">
        <v>1</v>
      </c>
      <c r="DD54" s="397">
        <v>3</v>
      </c>
      <c r="DE54" s="397">
        <v>2</v>
      </c>
      <c r="DF54" s="397">
        <v>1</v>
      </c>
      <c r="DG54" s="397">
        <v>3</v>
      </c>
      <c r="DH54" s="397">
        <v>3</v>
      </c>
      <c r="DI54" s="397">
        <v>3</v>
      </c>
      <c r="DJ54" s="397">
        <v>3</v>
      </c>
      <c r="DK54" s="397">
        <v>2</v>
      </c>
      <c r="DL54" s="397">
        <v>3</v>
      </c>
      <c r="DM54" s="397">
        <v>4</v>
      </c>
      <c r="DN54" s="397">
        <v>2</v>
      </c>
      <c r="DO54" s="397">
        <v>2</v>
      </c>
      <c r="DP54" s="397">
        <v>3</v>
      </c>
      <c r="DQ54" s="397">
        <v>3</v>
      </c>
      <c r="DR54" s="397">
        <v>3</v>
      </c>
      <c r="DS54" s="397">
        <v>3</v>
      </c>
      <c r="DT54" s="397">
        <v>3</v>
      </c>
      <c r="DU54" s="397">
        <v>3</v>
      </c>
      <c r="DV54" s="397">
        <v>1</v>
      </c>
      <c r="DW54" s="397">
        <v>2</v>
      </c>
      <c r="DX54" s="397">
        <v>1</v>
      </c>
      <c r="DY54" s="397">
        <v>1</v>
      </c>
      <c r="DZ54" s="397">
        <v>1</v>
      </c>
      <c r="EA54" s="397">
        <v>4</v>
      </c>
      <c r="EB54" s="397">
        <v>4</v>
      </c>
      <c r="EC54" s="397">
        <v>2</v>
      </c>
      <c r="ED54" s="397">
        <v>3</v>
      </c>
      <c r="EE54" s="397">
        <v>3</v>
      </c>
      <c r="EF54" s="397">
        <v>1</v>
      </c>
      <c r="EG54" s="397">
        <v>2</v>
      </c>
      <c r="EH54" s="397">
        <v>1</v>
      </c>
      <c r="EI54" s="397">
        <v>3</v>
      </c>
      <c r="EJ54" s="397">
        <v>2</v>
      </c>
      <c r="EK54" s="397">
        <v>3</v>
      </c>
      <c r="EL54" s="397">
        <v>2</v>
      </c>
      <c r="EM54" s="397">
        <v>3</v>
      </c>
      <c r="EN54" s="397">
        <v>1</v>
      </c>
      <c r="EO54" s="397">
        <v>1</v>
      </c>
      <c r="EP54" s="397">
        <v>1</v>
      </c>
      <c r="EQ54" s="397">
        <v>2</v>
      </c>
      <c r="ER54" s="397">
        <v>2</v>
      </c>
      <c r="ES54" s="397">
        <v>3</v>
      </c>
      <c r="ET54" s="397">
        <v>3</v>
      </c>
      <c r="EU54" s="397">
        <v>3</v>
      </c>
      <c r="EV54" s="397">
        <v>2</v>
      </c>
      <c r="EW54" s="397">
        <v>2</v>
      </c>
      <c r="EX54" s="397">
        <v>4</v>
      </c>
      <c r="EY54" s="397">
        <v>2</v>
      </c>
      <c r="EZ54" s="397">
        <v>3</v>
      </c>
      <c r="FA54" s="397">
        <v>3</v>
      </c>
      <c r="FB54" s="397">
        <v>2</v>
      </c>
      <c r="FC54" s="397">
        <v>2</v>
      </c>
      <c r="FD54" s="397">
        <v>3</v>
      </c>
      <c r="FE54" s="397">
        <v>2</v>
      </c>
      <c r="FF54" s="397">
        <v>2</v>
      </c>
      <c r="FG54" s="397">
        <v>2</v>
      </c>
      <c r="FH54" s="397">
        <v>2</v>
      </c>
      <c r="FI54" s="397">
        <v>3</v>
      </c>
      <c r="FJ54" s="397">
        <v>2</v>
      </c>
      <c r="FK54" s="397">
        <v>1</v>
      </c>
      <c r="FL54" s="397">
        <v>1</v>
      </c>
      <c r="FM54" s="397">
        <v>1</v>
      </c>
      <c r="FN54" s="397">
        <v>1</v>
      </c>
      <c r="FO54" s="397">
        <v>1</v>
      </c>
      <c r="FP54" s="397">
        <v>3</v>
      </c>
      <c r="FQ54" s="397">
        <v>1</v>
      </c>
      <c r="FR54" s="397">
        <v>2</v>
      </c>
      <c r="FS54" s="397">
        <v>2</v>
      </c>
      <c r="FT54" s="397">
        <v>1</v>
      </c>
      <c r="FU54" s="397">
        <v>1</v>
      </c>
      <c r="FV54" s="397">
        <v>1</v>
      </c>
      <c r="FW54" s="397">
        <v>4</v>
      </c>
      <c r="FX54" s="397">
        <v>1</v>
      </c>
      <c r="FY54" s="397">
        <v>2</v>
      </c>
      <c r="FZ54" s="397">
        <v>1</v>
      </c>
      <c r="GA54" s="397">
        <v>1</v>
      </c>
      <c r="GB54" s="397">
        <v>3</v>
      </c>
      <c r="GC54" s="397">
        <v>3</v>
      </c>
      <c r="GD54" s="397">
        <v>1</v>
      </c>
      <c r="GE54" s="397">
        <v>1</v>
      </c>
      <c r="GF54" s="397">
        <v>1</v>
      </c>
      <c r="GG54" s="397">
        <v>3</v>
      </c>
      <c r="GH54" s="397">
        <v>1</v>
      </c>
      <c r="GI54" s="397">
        <v>2</v>
      </c>
      <c r="GJ54" s="397">
        <v>3</v>
      </c>
      <c r="GK54" s="397">
        <v>3</v>
      </c>
      <c r="GL54" s="397">
        <v>4</v>
      </c>
      <c r="GM54" s="397">
        <v>3</v>
      </c>
      <c r="GN54" s="397">
        <v>3</v>
      </c>
      <c r="GO54" s="397">
        <v>4</v>
      </c>
      <c r="GP54" s="397">
        <v>3</v>
      </c>
      <c r="GQ54" s="397">
        <v>3</v>
      </c>
      <c r="GR54" s="397">
        <v>3</v>
      </c>
      <c r="GS54" s="397">
        <v>1</v>
      </c>
      <c r="GT54" s="397">
        <v>4</v>
      </c>
      <c r="GU54" s="397">
        <v>3</v>
      </c>
      <c r="GV54" s="397">
        <v>3</v>
      </c>
      <c r="GW54" s="397">
        <v>2</v>
      </c>
      <c r="GX54" s="397">
        <v>1</v>
      </c>
      <c r="GY54" s="397">
        <v>1</v>
      </c>
      <c r="GZ54" s="397">
        <v>1</v>
      </c>
      <c r="HA54" s="397">
        <v>3</v>
      </c>
      <c r="HB54" s="397">
        <v>3</v>
      </c>
      <c r="HC54" s="397">
        <v>1</v>
      </c>
      <c r="HD54" s="397">
        <v>4</v>
      </c>
      <c r="HE54" s="397">
        <v>4</v>
      </c>
      <c r="HF54" s="397">
        <v>4</v>
      </c>
      <c r="HG54" s="397">
        <v>2</v>
      </c>
      <c r="HH54" s="397">
        <v>4</v>
      </c>
      <c r="HI54" s="397">
        <v>1</v>
      </c>
      <c r="HJ54" s="397">
        <v>1</v>
      </c>
      <c r="HK54" s="397">
        <v>3</v>
      </c>
      <c r="HL54" s="397">
        <v>1</v>
      </c>
      <c r="HM54" s="397">
        <v>3</v>
      </c>
      <c r="HN54" s="397">
        <v>1</v>
      </c>
      <c r="HO54" s="397">
        <v>3</v>
      </c>
      <c r="HP54" s="397">
        <v>1</v>
      </c>
      <c r="HQ54" s="397">
        <v>1</v>
      </c>
      <c r="HR54" s="397">
        <v>1</v>
      </c>
      <c r="HS54" s="397">
        <v>1</v>
      </c>
      <c r="HT54" s="397">
        <v>4</v>
      </c>
      <c r="HU54" s="397">
        <v>3</v>
      </c>
      <c r="HV54" s="397">
        <v>3</v>
      </c>
      <c r="HW54" s="397">
        <v>3</v>
      </c>
      <c r="HX54" s="397">
        <v>3</v>
      </c>
      <c r="HY54" s="397">
        <v>3</v>
      </c>
      <c r="HZ54" s="397">
        <v>1</v>
      </c>
      <c r="IA54" s="397">
        <v>4</v>
      </c>
      <c r="IB54" s="397">
        <v>4</v>
      </c>
      <c r="IC54" s="397">
        <v>4</v>
      </c>
      <c r="ID54" s="397">
        <v>1</v>
      </c>
      <c r="IE54" s="397">
        <v>4</v>
      </c>
      <c r="IF54" s="397">
        <v>4</v>
      </c>
      <c r="IG54" s="397">
        <v>4</v>
      </c>
      <c r="IH54" s="397">
        <v>1</v>
      </c>
      <c r="II54" s="397">
        <v>1</v>
      </c>
      <c r="IJ54" s="397">
        <v>2</v>
      </c>
      <c r="IK54" s="397">
        <v>2</v>
      </c>
      <c r="IL54" s="397">
        <v>3</v>
      </c>
    </row>
    <row r="55" spans="1:246" s="389" customFormat="1">
      <c r="A55" s="939"/>
      <c r="B55" s="398" t="s">
        <v>729</v>
      </c>
      <c r="C55" s="398">
        <v>0.77083333333333337</v>
      </c>
      <c r="D55" s="398">
        <v>0.875</v>
      </c>
      <c r="E55" s="398">
        <v>1</v>
      </c>
      <c r="F55" s="398">
        <v>0.89583333333333337</v>
      </c>
      <c r="G55" s="398">
        <v>0.75694444444444431</v>
      </c>
      <c r="H55" s="398">
        <v>0.85</v>
      </c>
      <c r="I55" s="398">
        <v>0.70138888888888895</v>
      </c>
      <c r="J55" s="398">
        <v>0.72499999999999998</v>
      </c>
      <c r="K55" s="398">
        <v>0.73611111111111105</v>
      </c>
      <c r="L55" s="398">
        <v>0.85</v>
      </c>
      <c r="M55" s="398">
        <v>0.75</v>
      </c>
      <c r="N55" s="398">
        <v>0.88194444444444431</v>
      </c>
      <c r="O55" s="398">
        <v>0.68055555555555569</v>
      </c>
      <c r="P55" s="398">
        <v>0.55555555555555558</v>
      </c>
      <c r="Q55" s="398">
        <v>0.77500000000000002</v>
      </c>
      <c r="R55" s="398">
        <v>0.8</v>
      </c>
      <c r="S55" s="398">
        <v>0.8</v>
      </c>
      <c r="T55" s="398">
        <v>0.7</v>
      </c>
      <c r="U55" s="398">
        <v>0.875</v>
      </c>
      <c r="V55" s="398">
        <v>0.75</v>
      </c>
      <c r="W55" s="398">
        <v>0.6875</v>
      </c>
      <c r="X55" s="398">
        <v>0.71875</v>
      </c>
      <c r="Y55" s="398">
        <v>0.67500000000000004</v>
      </c>
      <c r="Z55" s="398">
        <v>0.75</v>
      </c>
      <c r="AA55" s="398">
        <v>0.5625</v>
      </c>
      <c r="AB55" s="398">
        <v>0.5625</v>
      </c>
      <c r="AC55" s="398">
        <v>0.78472222222222232</v>
      </c>
      <c r="AD55" s="398">
        <v>0.84027777777777768</v>
      </c>
      <c r="AE55" s="398">
        <v>0.6875</v>
      </c>
      <c r="AF55" s="398">
        <v>0.70833333333333337</v>
      </c>
      <c r="AG55" s="398">
        <v>0.85416666666666663</v>
      </c>
      <c r="AH55" s="398">
        <v>0.83333333333333337</v>
      </c>
      <c r="AI55" s="398">
        <v>0.625</v>
      </c>
      <c r="AJ55" s="398">
        <v>0.65972222222222221</v>
      </c>
      <c r="AK55" s="398">
        <v>0.58333333333333337</v>
      </c>
      <c r="AL55" s="398">
        <v>0.75</v>
      </c>
      <c r="AM55" s="398">
        <v>0.61805555555555558</v>
      </c>
      <c r="AN55" s="398">
        <v>0.7</v>
      </c>
      <c r="AO55" s="398">
        <v>0.75</v>
      </c>
      <c r="AP55" s="398">
        <v>0.75</v>
      </c>
      <c r="AQ55" s="398">
        <v>0.67500000000000004</v>
      </c>
      <c r="AR55" s="398">
        <v>0.95</v>
      </c>
      <c r="AS55" s="398">
        <v>0.86111111111111105</v>
      </c>
      <c r="AT55" s="398">
        <v>0.88194444444444431</v>
      </c>
      <c r="AU55" s="398">
        <v>0.7583333333333333</v>
      </c>
      <c r="AV55" s="398">
        <v>0.61111111111111105</v>
      </c>
      <c r="AW55" s="398">
        <v>0.74305555555555569</v>
      </c>
      <c r="AX55" s="398">
        <v>0.85</v>
      </c>
      <c r="AY55" s="398">
        <v>0.85416666666666663</v>
      </c>
      <c r="AZ55" s="398">
        <v>0.75</v>
      </c>
      <c r="BA55" s="398">
        <v>0.75</v>
      </c>
      <c r="BB55" s="398">
        <v>0.75</v>
      </c>
      <c r="BC55" s="398">
        <v>0.875</v>
      </c>
      <c r="BD55" s="398">
        <v>0.85416666666666663</v>
      </c>
      <c r="BE55" s="398">
        <v>0.70833333333333337</v>
      </c>
      <c r="BF55" s="398">
        <v>0.54861111111111105</v>
      </c>
      <c r="BG55" s="398">
        <v>0.81944444444444431</v>
      </c>
      <c r="BH55" s="398">
        <v>0.72916666666666663</v>
      </c>
      <c r="BI55" s="398">
        <v>0.875</v>
      </c>
      <c r="BJ55" s="398">
        <v>0.80000000000000016</v>
      </c>
      <c r="BK55" s="398">
        <v>0.80000000000000016</v>
      </c>
      <c r="BL55" s="398">
        <v>0.85000000000000009</v>
      </c>
      <c r="BM55" s="398">
        <v>0.80000000000000016</v>
      </c>
      <c r="BN55" s="398">
        <v>0.70000000000000018</v>
      </c>
      <c r="BO55" s="398">
        <v>0.55000000000000004</v>
      </c>
      <c r="BP55" s="398">
        <v>0.55000000000000004</v>
      </c>
      <c r="BQ55" s="398">
        <v>0.70000000000000018</v>
      </c>
      <c r="BR55" s="398">
        <v>0.55000000000000004</v>
      </c>
      <c r="BS55" s="398">
        <v>0.7</v>
      </c>
      <c r="BT55" s="398">
        <v>0.5</v>
      </c>
      <c r="BU55" s="398">
        <v>0.35</v>
      </c>
      <c r="BV55" s="398">
        <v>0.4</v>
      </c>
      <c r="BW55" s="398">
        <v>0.45</v>
      </c>
      <c r="BX55" s="398">
        <v>0.75</v>
      </c>
      <c r="BY55" s="398">
        <v>0.85</v>
      </c>
      <c r="BZ55" s="398">
        <v>0.8</v>
      </c>
      <c r="CA55" s="398">
        <v>0.80000000000000016</v>
      </c>
      <c r="CB55" s="398">
        <v>0.8</v>
      </c>
      <c r="CC55" s="398">
        <v>0.8</v>
      </c>
      <c r="CD55" s="398">
        <v>0.75</v>
      </c>
      <c r="CE55" s="398">
        <v>0.8</v>
      </c>
      <c r="CF55" s="398">
        <v>0.8</v>
      </c>
      <c r="CG55" s="398">
        <v>0.75</v>
      </c>
      <c r="CH55" s="398">
        <v>0.75</v>
      </c>
      <c r="CI55" s="398">
        <v>0.80000000000000016</v>
      </c>
      <c r="CJ55" s="398">
        <v>0.8</v>
      </c>
      <c r="CK55" s="398">
        <v>0.9</v>
      </c>
      <c r="CL55" s="398">
        <v>0.80000000000000016</v>
      </c>
      <c r="CM55" s="398">
        <v>0.75</v>
      </c>
      <c r="CN55" s="398">
        <v>0.8</v>
      </c>
      <c r="CO55" s="398">
        <v>0.8</v>
      </c>
      <c r="CP55" s="398">
        <v>0.75000000000000011</v>
      </c>
      <c r="CQ55" s="398">
        <v>0.75</v>
      </c>
      <c r="CR55" s="398">
        <v>0.75</v>
      </c>
      <c r="CS55" s="398">
        <v>0.8</v>
      </c>
      <c r="CT55" s="398">
        <v>0.65000000000000013</v>
      </c>
      <c r="CU55" s="398">
        <v>0.8</v>
      </c>
      <c r="CV55" s="398">
        <v>0.80000000000000016</v>
      </c>
      <c r="CW55" s="398">
        <v>0.75</v>
      </c>
      <c r="CX55" s="398">
        <v>0.65000000000000013</v>
      </c>
      <c r="CY55" s="398">
        <v>0.7</v>
      </c>
      <c r="CZ55" s="398">
        <v>0.8</v>
      </c>
      <c r="DA55" s="398">
        <v>0.55000000000000004</v>
      </c>
      <c r="DB55" s="398">
        <v>0.6</v>
      </c>
      <c r="DC55" s="398">
        <v>0.4</v>
      </c>
      <c r="DD55" s="398">
        <v>0.80000000000000016</v>
      </c>
      <c r="DE55" s="398">
        <v>0.85</v>
      </c>
      <c r="DF55" s="398">
        <v>0.65000000000000013</v>
      </c>
      <c r="DG55" s="398">
        <v>0.80000000000000016</v>
      </c>
      <c r="DH55" s="398">
        <v>0.5</v>
      </c>
      <c r="DI55" s="398">
        <v>0.65</v>
      </c>
      <c r="DJ55" s="398">
        <v>0.75</v>
      </c>
      <c r="DK55" s="398">
        <v>0.65</v>
      </c>
      <c r="DL55" s="398">
        <v>0.7</v>
      </c>
      <c r="DM55" s="398">
        <v>0.8</v>
      </c>
      <c r="DN55" s="398">
        <v>0.625</v>
      </c>
      <c r="DO55" s="398">
        <v>0.55000000000000004</v>
      </c>
      <c r="DP55" s="398">
        <v>0.85000000000000009</v>
      </c>
      <c r="DQ55" s="398">
        <v>0.95</v>
      </c>
      <c r="DR55" s="398">
        <v>0.9</v>
      </c>
      <c r="DS55" s="398">
        <v>0.9</v>
      </c>
      <c r="DT55" s="398">
        <v>0.7</v>
      </c>
      <c r="DU55" s="398">
        <v>0.9</v>
      </c>
      <c r="DV55" s="398">
        <v>0.70000000000000018</v>
      </c>
      <c r="DW55" s="398">
        <v>0.55000000000000004</v>
      </c>
      <c r="DX55" s="398">
        <v>0.65000000000000013</v>
      </c>
      <c r="DY55" s="398">
        <v>0.50000000000000011</v>
      </c>
      <c r="DZ55" s="398">
        <v>0.65000000000000013</v>
      </c>
      <c r="EA55" s="398">
        <v>0.85000000000000009</v>
      </c>
      <c r="EB55" s="398">
        <v>0.83333333333333326</v>
      </c>
      <c r="EC55" s="398">
        <v>0.54999999999999993</v>
      </c>
      <c r="ED55" s="398">
        <v>0.8</v>
      </c>
      <c r="EE55" s="398">
        <v>0.65</v>
      </c>
      <c r="EF55" s="398">
        <v>0.70000000000000018</v>
      </c>
      <c r="EG55" s="398">
        <v>0.8</v>
      </c>
      <c r="EH55" s="398">
        <v>0.60000000000000009</v>
      </c>
      <c r="EI55" s="398">
        <v>0.60000000000000009</v>
      </c>
      <c r="EJ55" s="398">
        <v>0.35</v>
      </c>
      <c r="EK55" s="398">
        <v>0.85</v>
      </c>
      <c r="EL55" s="398">
        <v>0.7</v>
      </c>
      <c r="EM55" s="398">
        <v>0.65</v>
      </c>
      <c r="EN55" s="398">
        <v>0.4</v>
      </c>
      <c r="EO55" s="398">
        <v>0.4</v>
      </c>
      <c r="EP55" s="398">
        <v>0.70000000000000018</v>
      </c>
      <c r="EQ55" s="398">
        <v>0.55000000000000004</v>
      </c>
      <c r="ER55" s="398">
        <v>0.7</v>
      </c>
      <c r="ES55" s="398">
        <v>0.70833333333333326</v>
      </c>
      <c r="ET55" s="398">
        <v>0.75000000000000011</v>
      </c>
      <c r="EU55" s="398">
        <v>0.66666666666666652</v>
      </c>
      <c r="EV55" s="398">
        <v>0.65</v>
      </c>
      <c r="EW55" s="398">
        <v>0.5</v>
      </c>
      <c r="EX55" s="398">
        <v>0.90000000000000013</v>
      </c>
      <c r="EY55" s="398">
        <v>0.55000000000000004</v>
      </c>
      <c r="EZ55" s="398">
        <v>0.625</v>
      </c>
      <c r="FA55" s="398">
        <v>0.83333333333333348</v>
      </c>
      <c r="FB55" s="398">
        <v>0.65</v>
      </c>
      <c r="FC55" s="398">
        <v>0.65</v>
      </c>
      <c r="FD55" s="398">
        <v>0.65</v>
      </c>
      <c r="FE55" s="398">
        <v>0.66666666666666652</v>
      </c>
      <c r="FF55" s="398">
        <v>0.55000000000000004</v>
      </c>
      <c r="FG55" s="398">
        <v>0.75</v>
      </c>
      <c r="FH55" s="398">
        <v>0.65</v>
      </c>
      <c r="FI55" s="398">
        <v>0.58333333333333326</v>
      </c>
      <c r="FJ55" s="398">
        <v>0.65</v>
      </c>
      <c r="FK55" s="398">
        <v>0.5</v>
      </c>
      <c r="FL55" s="398">
        <v>0.60000000000000009</v>
      </c>
      <c r="FM55" s="398">
        <v>0.29166666666666663</v>
      </c>
      <c r="FN55" s="398">
        <v>0.45833333333333326</v>
      </c>
      <c r="FO55" s="398">
        <v>0.65000000000000013</v>
      </c>
      <c r="FP55" s="398">
        <v>0.65</v>
      </c>
      <c r="FQ55" s="398">
        <v>0.55000000000000004</v>
      </c>
      <c r="FR55" s="398">
        <v>0.7</v>
      </c>
      <c r="FS55" s="398">
        <v>0.75000000000000011</v>
      </c>
      <c r="FT55" s="398">
        <v>0.65000000000000013</v>
      </c>
      <c r="FU55" s="398">
        <v>0.5</v>
      </c>
      <c r="FV55" s="398">
        <v>0.5</v>
      </c>
      <c r="FW55" s="398">
        <v>0.8</v>
      </c>
      <c r="FX55" s="398">
        <v>0.25</v>
      </c>
      <c r="FY55" s="398">
        <v>0.5</v>
      </c>
      <c r="FZ55" s="398">
        <v>0.25</v>
      </c>
      <c r="GA55" s="398">
        <v>0.33333333333333326</v>
      </c>
      <c r="GB55" s="398">
        <v>0.80000000000000016</v>
      </c>
      <c r="GC55" s="398">
        <v>0.5</v>
      </c>
      <c r="GD55" s="398">
        <v>0.45</v>
      </c>
      <c r="GE55" s="398">
        <v>0.50000000000000011</v>
      </c>
      <c r="GF55" s="398">
        <v>0.50000000000000011</v>
      </c>
      <c r="GG55" s="398">
        <v>0.84000000000000019</v>
      </c>
      <c r="GH55" s="398">
        <v>0.5</v>
      </c>
      <c r="GI55" s="398">
        <v>0.6</v>
      </c>
      <c r="GJ55" s="398">
        <v>0.7</v>
      </c>
      <c r="GK55" s="398">
        <v>0.7</v>
      </c>
      <c r="GL55" s="398">
        <v>0.65</v>
      </c>
      <c r="GM55" s="398">
        <v>0.65</v>
      </c>
      <c r="GN55" s="398">
        <v>0.60000000000000009</v>
      </c>
      <c r="GO55" s="398">
        <v>0.89999999999999991</v>
      </c>
      <c r="GP55" s="398">
        <v>0.9</v>
      </c>
      <c r="GQ55" s="398">
        <v>0.95</v>
      </c>
      <c r="GR55" s="398">
        <v>0.95</v>
      </c>
      <c r="GS55" s="398">
        <v>0.50000000000000011</v>
      </c>
      <c r="GT55" s="398">
        <v>0.91666666666666652</v>
      </c>
      <c r="GU55" s="398">
        <v>0.66666666666666652</v>
      </c>
      <c r="GV55" s="398">
        <v>0.79166666666666652</v>
      </c>
      <c r="GW55" s="398">
        <v>0.65</v>
      </c>
      <c r="GX55" s="398">
        <v>0.55000000000000004</v>
      </c>
      <c r="GY55" s="398">
        <v>0.65000000000000013</v>
      </c>
      <c r="GZ55" s="398">
        <v>0.70000000000000018</v>
      </c>
      <c r="HA55" s="398">
        <v>0.65</v>
      </c>
      <c r="HB55" s="398">
        <v>0.9</v>
      </c>
      <c r="HC55" s="398">
        <v>0.5</v>
      </c>
      <c r="HD55" s="398">
        <v>0.7</v>
      </c>
      <c r="HE55" s="398">
        <v>0.70833333333333326</v>
      </c>
      <c r="HF55" s="398">
        <v>0.70833333333333326</v>
      </c>
      <c r="HG55" s="398">
        <v>0.6</v>
      </c>
      <c r="HH55" s="398">
        <v>1</v>
      </c>
      <c r="HI55" s="398">
        <v>0.4</v>
      </c>
      <c r="HJ55" s="398">
        <v>0.35</v>
      </c>
      <c r="HK55" s="398">
        <v>0.66666666666666652</v>
      </c>
      <c r="HL55" s="398">
        <v>0.45</v>
      </c>
      <c r="HM55" s="398">
        <v>0.83333333333333348</v>
      </c>
      <c r="HN55" s="398">
        <v>0.60000000000000009</v>
      </c>
      <c r="HO55" s="398">
        <v>0.75000000000000011</v>
      </c>
      <c r="HP55" s="398">
        <v>0.55000000000000004</v>
      </c>
      <c r="HQ55" s="398">
        <v>0.55000000000000004</v>
      </c>
      <c r="HR55" s="398">
        <v>0.4</v>
      </c>
      <c r="HS55" s="398">
        <v>0.5</v>
      </c>
      <c r="HT55" s="398">
        <v>0.64999999999999991</v>
      </c>
      <c r="HU55" s="398">
        <v>0.55000000000000004</v>
      </c>
      <c r="HV55" s="398">
        <v>0.70833333333333326</v>
      </c>
      <c r="HW55" s="398">
        <v>0.75000000000000011</v>
      </c>
      <c r="HX55" s="398">
        <v>0.75</v>
      </c>
      <c r="HY55" s="398">
        <v>0.8</v>
      </c>
      <c r="HZ55" s="398">
        <v>0.65000000000000013</v>
      </c>
      <c r="IA55" s="398">
        <v>0.95</v>
      </c>
      <c r="IB55" s="398">
        <v>0.95</v>
      </c>
      <c r="IC55" s="398">
        <v>0.66666666666666652</v>
      </c>
      <c r="ID55" s="398">
        <v>0.45</v>
      </c>
      <c r="IE55" s="398">
        <v>0.79166666666666652</v>
      </c>
      <c r="IF55" s="398">
        <v>0.66666666666666652</v>
      </c>
      <c r="IG55" s="398">
        <v>0.66666666666666652</v>
      </c>
      <c r="IH55" s="398">
        <v>0.5</v>
      </c>
      <c r="II55" s="398">
        <v>0.35</v>
      </c>
      <c r="IJ55" s="398">
        <v>0.49999999999999994</v>
      </c>
      <c r="IK55" s="398">
        <v>0.54999999999999993</v>
      </c>
      <c r="IL55" s="398">
        <v>0.80000000000000016</v>
      </c>
    </row>
    <row r="56" spans="1:246" s="365" customFormat="1">
      <c r="A56" s="939"/>
      <c r="B56" s="396"/>
      <c r="C56" s="397"/>
      <c r="D56" s="397"/>
      <c r="E56" s="397"/>
      <c r="F56" s="397"/>
      <c r="G56" s="397"/>
      <c r="H56" s="397"/>
      <c r="I56" s="397"/>
      <c r="J56" s="397"/>
      <c r="K56" s="397"/>
      <c r="L56" s="397"/>
      <c r="M56" s="397"/>
      <c r="N56" s="397"/>
      <c r="O56" s="397"/>
      <c r="P56" s="397"/>
      <c r="Q56" s="397"/>
      <c r="R56" s="397"/>
      <c r="S56" s="397"/>
      <c r="T56" s="397"/>
      <c r="U56" s="397"/>
      <c r="V56" s="397"/>
      <c r="W56" s="397"/>
      <c r="X56" s="397"/>
      <c r="Y56" s="397"/>
      <c r="Z56" s="397"/>
      <c r="AA56" s="397"/>
      <c r="AB56" s="397"/>
      <c r="AC56" s="397"/>
      <c r="AD56" s="397"/>
      <c r="AE56" s="397"/>
      <c r="AF56" s="397"/>
      <c r="AG56" s="397"/>
      <c r="AH56" s="397"/>
      <c r="AI56" s="397"/>
      <c r="AJ56" s="397"/>
      <c r="AK56" s="397"/>
      <c r="AL56" s="397"/>
      <c r="AM56" s="397"/>
      <c r="AN56" s="397"/>
      <c r="AO56" s="397"/>
      <c r="AP56" s="397"/>
      <c r="AQ56" s="397"/>
      <c r="AR56" s="397"/>
      <c r="AS56" s="397"/>
      <c r="AT56" s="397"/>
      <c r="AU56" s="397"/>
      <c r="AV56" s="397"/>
      <c r="AW56" s="397"/>
      <c r="AX56" s="397"/>
      <c r="AY56" s="397"/>
      <c r="AZ56" s="397"/>
      <c r="BA56" s="397"/>
      <c r="BB56" s="397"/>
      <c r="BC56" s="397"/>
      <c r="BD56" s="397"/>
      <c r="BE56" s="397"/>
      <c r="BF56" s="397"/>
      <c r="BG56" s="397"/>
      <c r="BH56" s="397"/>
      <c r="BI56" s="397"/>
      <c r="BJ56" s="397"/>
      <c r="BK56" s="397"/>
      <c r="BL56" s="397"/>
      <c r="BM56" s="397"/>
      <c r="BN56" s="397"/>
      <c r="BO56" s="397"/>
      <c r="BP56" s="397"/>
      <c r="BQ56" s="397"/>
      <c r="BR56" s="397"/>
      <c r="BS56" s="397"/>
      <c r="BT56" s="397"/>
      <c r="BU56" s="397"/>
      <c r="BV56" s="397"/>
      <c r="BW56" s="397"/>
      <c r="BX56" s="397"/>
      <c r="BY56" s="397"/>
      <c r="BZ56" s="397"/>
      <c r="CA56" s="397"/>
      <c r="CB56" s="397"/>
      <c r="CC56" s="397"/>
      <c r="CD56" s="397"/>
      <c r="CE56" s="397"/>
      <c r="CF56" s="397"/>
      <c r="CG56" s="397"/>
      <c r="CH56" s="397"/>
      <c r="CI56" s="397"/>
      <c r="CJ56" s="397"/>
      <c r="CK56" s="397"/>
      <c r="CL56" s="397"/>
      <c r="CM56" s="397"/>
      <c r="CN56" s="397"/>
      <c r="CO56" s="397"/>
      <c r="CP56" s="397"/>
      <c r="CQ56" s="397"/>
      <c r="CR56" s="397"/>
      <c r="CS56" s="397"/>
      <c r="CT56" s="397"/>
      <c r="CU56" s="397"/>
      <c r="CV56" s="397"/>
      <c r="CW56" s="397"/>
      <c r="CX56" s="397"/>
      <c r="CY56" s="397"/>
      <c r="CZ56" s="397"/>
      <c r="DA56" s="397"/>
      <c r="DB56" s="397"/>
      <c r="DC56" s="397"/>
      <c r="DD56" s="397"/>
      <c r="DE56" s="397"/>
      <c r="DF56" s="397"/>
      <c r="DG56" s="397"/>
      <c r="DH56" s="397"/>
      <c r="DI56" s="397"/>
      <c r="DJ56" s="397"/>
      <c r="DK56" s="397"/>
      <c r="DL56" s="397"/>
      <c r="DM56" s="397"/>
      <c r="DN56" s="397"/>
      <c r="DO56" s="397"/>
      <c r="DP56" s="397"/>
      <c r="DQ56" s="397"/>
      <c r="DR56" s="397"/>
      <c r="DS56" s="397"/>
      <c r="DT56" s="397"/>
      <c r="DU56" s="397"/>
      <c r="DV56" s="397"/>
      <c r="DW56" s="397"/>
      <c r="DX56" s="397"/>
      <c r="DY56" s="397"/>
      <c r="DZ56" s="397"/>
      <c r="EA56" s="397"/>
      <c r="EB56" s="397"/>
      <c r="EC56" s="397"/>
      <c r="ED56" s="397"/>
      <c r="EE56" s="397"/>
      <c r="EF56" s="397"/>
      <c r="EG56" s="397"/>
      <c r="EH56" s="397"/>
      <c r="EI56" s="397"/>
      <c r="EJ56" s="397"/>
      <c r="EK56" s="397"/>
      <c r="EL56" s="397"/>
      <c r="EM56" s="397"/>
      <c r="EN56" s="397"/>
      <c r="EO56" s="397"/>
      <c r="EP56" s="397"/>
      <c r="EQ56" s="397"/>
      <c r="ER56" s="397"/>
      <c r="ES56" s="397"/>
      <c r="ET56" s="397"/>
      <c r="EU56" s="397"/>
      <c r="EV56" s="397"/>
      <c r="EW56" s="397"/>
      <c r="EX56" s="397"/>
      <c r="EY56" s="397"/>
      <c r="EZ56" s="397"/>
      <c r="FA56" s="397"/>
      <c r="FB56" s="397"/>
      <c r="FC56" s="397"/>
      <c r="FD56" s="397"/>
      <c r="FE56" s="397"/>
      <c r="FF56" s="397"/>
      <c r="FG56" s="397"/>
      <c r="FH56" s="397"/>
      <c r="FI56" s="397"/>
      <c r="FJ56" s="397"/>
      <c r="FK56" s="397"/>
      <c r="FL56" s="397"/>
      <c r="FM56" s="397"/>
      <c r="FN56" s="397"/>
      <c r="FO56" s="397"/>
      <c r="FP56" s="397"/>
      <c r="FQ56" s="397"/>
      <c r="FR56" s="397"/>
      <c r="FS56" s="397"/>
      <c r="FT56" s="397"/>
      <c r="FU56" s="397"/>
      <c r="FV56" s="397"/>
      <c r="FW56" s="397"/>
      <c r="FX56" s="397"/>
      <c r="FY56" s="397"/>
      <c r="FZ56" s="397"/>
      <c r="GA56" s="397"/>
      <c r="GB56" s="397"/>
      <c r="GC56" s="397"/>
      <c r="GD56" s="397"/>
      <c r="GE56" s="397"/>
      <c r="GF56" s="397"/>
      <c r="GG56" s="397"/>
      <c r="GH56" s="397"/>
      <c r="GI56" s="397"/>
      <c r="GJ56" s="397"/>
      <c r="GK56" s="397"/>
      <c r="GL56" s="397"/>
      <c r="GM56" s="397"/>
      <c r="GN56" s="397"/>
      <c r="GO56" s="397"/>
      <c r="GP56" s="397"/>
      <c r="GQ56" s="397"/>
      <c r="GR56" s="397"/>
      <c r="GS56" s="397"/>
      <c r="GT56" s="397"/>
      <c r="GU56" s="397"/>
      <c r="GV56" s="397"/>
      <c r="GW56" s="397"/>
      <c r="GX56" s="397"/>
      <c r="GY56" s="397"/>
      <c r="GZ56" s="397"/>
      <c r="HA56" s="397"/>
      <c r="HB56" s="397"/>
      <c r="HC56" s="397"/>
      <c r="HD56" s="397"/>
      <c r="HE56" s="397"/>
      <c r="HF56" s="397"/>
      <c r="HG56" s="397"/>
      <c r="HH56" s="397"/>
      <c r="HI56" s="397"/>
      <c r="HJ56" s="397"/>
      <c r="HK56" s="397"/>
      <c r="HL56" s="397"/>
      <c r="HM56" s="397"/>
      <c r="HN56" s="397"/>
      <c r="HO56" s="397"/>
      <c r="HP56" s="397"/>
      <c r="HQ56" s="397"/>
      <c r="HR56" s="397"/>
      <c r="HS56" s="397"/>
      <c r="HT56" s="397"/>
      <c r="HU56" s="397"/>
      <c r="HV56" s="397"/>
      <c r="HW56" s="397"/>
      <c r="HX56" s="397"/>
      <c r="HY56" s="397"/>
      <c r="HZ56" s="397"/>
      <c r="IA56" s="397"/>
      <c r="IB56" s="397"/>
      <c r="IC56" s="397"/>
      <c r="ID56" s="397"/>
      <c r="IE56" s="397"/>
      <c r="IF56" s="397"/>
      <c r="IG56" s="397"/>
      <c r="IH56" s="397"/>
      <c r="II56" s="397"/>
      <c r="IJ56" s="397"/>
      <c r="IK56" s="397"/>
      <c r="IL56" s="397"/>
    </row>
    <row r="57" spans="1:246" s="365" customFormat="1">
      <c r="A57" s="939"/>
      <c r="B57" s="396"/>
      <c r="C57" s="397"/>
      <c r="D57" s="397"/>
      <c r="E57" s="397"/>
      <c r="F57" s="397"/>
      <c r="G57" s="397"/>
      <c r="H57" s="397"/>
      <c r="I57" s="397"/>
      <c r="J57" s="397"/>
      <c r="K57" s="397"/>
      <c r="L57" s="397"/>
      <c r="M57" s="397"/>
      <c r="N57" s="397"/>
      <c r="O57" s="397"/>
      <c r="P57" s="397"/>
      <c r="Q57" s="397"/>
      <c r="R57" s="397"/>
      <c r="S57" s="397"/>
      <c r="T57" s="397"/>
      <c r="U57" s="397"/>
      <c r="V57" s="397"/>
      <c r="W57" s="397"/>
      <c r="X57" s="397"/>
      <c r="Y57" s="397"/>
      <c r="Z57" s="397"/>
      <c r="AA57" s="397"/>
      <c r="AB57" s="397"/>
      <c r="AC57" s="397"/>
      <c r="AD57" s="397"/>
      <c r="AE57" s="397"/>
      <c r="AF57" s="397"/>
      <c r="AG57" s="397"/>
      <c r="AH57" s="397"/>
      <c r="AI57" s="397"/>
      <c r="AJ57" s="397"/>
      <c r="AK57" s="397"/>
      <c r="AL57" s="397"/>
      <c r="AM57" s="397"/>
      <c r="AN57" s="397"/>
      <c r="AO57" s="397"/>
      <c r="AP57" s="397"/>
      <c r="AQ57" s="397"/>
      <c r="AR57" s="397"/>
      <c r="AS57" s="397"/>
      <c r="AT57" s="397"/>
      <c r="AU57" s="397"/>
      <c r="AV57" s="397"/>
      <c r="AW57" s="397"/>
      <c r="AX57" s="397"/>
      <c r="AY57" s="397"/>
      <c r="AZ57" s="397"/>
      <c r="BA57" s="397"/>
      <c r="BB57" s="397"/>
      <c r="BC57" s="397"/>
      <c r="BD57" s="397"/>
      <c r="BE57" s="397"/>
      <c r="BF57" s="397"/>
      <c r="BG57" s="397"/>
      <c r="BH57" s="397"/>
      <c r="BI57" s="397"/>
      <c r="BJ57" s="397"/>
      <c r="BK57" s="397"/>
      <c r="BL57" s="397"/>
      <c r="BM57" s="397"/>
      <c r="BN57" s="397"/>
      <c r="BO57" s="397"/>
      <c r="BP57" s="397"/>
      <c r="BQ57" s="397"/>
      <c r="BR57" s="397"/>
      <c r="BS57" s="397"/>
      <c r="BT57" s="397"/>
      <c r="BU57" s="397"/>
      <c r="BV57" s="397"/>
      <c r="BW57" s="397"/>
      <c r="BX57" s="397"/>
      <c r="BY57" s="397"/>
      <c r="BZ57" s="397"/>
      <c r="CA57" s="397"/>
      <c r="CB57" s="397"/>
      <c r="CC57" s="397"/>
      <c r="CD57" s="397"/>
      <c r="CE57" s="397"/>
      <c r="CF57" s="397"/>
      <c r="CG57" s="397"/>
      <c r="CH57" s="397"/>
      <c r="CI57" s="397"/>
      <c r="CJ57" s="397"/>
      <c r="CK57" s="397"/>
      <c r="CL57" s="397"/>
      <c r="CM57" s="397"/>
      <c r="CN57" s="397"/>
      <c r="CO57" s="397"/>
      <c r="CP57" s="397"/>
      <c r="CQ57" s="397"/>
      <c r="CR57" s="397"/>
      <c r="CS57" s="397"/>
      <c r="CT57" s="397"/>
      <c r="CU57" s="397"/>
      <c r="CV57" s="397"/>
      <c r="CW57" s="397"/>
      <c r="CX57" s="397"/>
      <c r="CY57" s="397"/>
      <c r="CZ57" s="397"/>
      <c r="DA57" s="397"/>
      <c r="DB57" s="397"/>
      <c r="DC57" s="397"/>
      <c r="DD57" s="397"/>
      <c r="DE57" s="397"/>
      <c r="DF57" s="397"/>
      <c r="DG57" s="397"/>
      <c r="DH57" s="397"/>
      <c r="DI57" s="397"/>
      <c r="DJ57" s="397"/>
      <c r="DK57" s="397"/>
      <c r="DL57" s="397"/>
      <c r="DM57" s="397"/>
      <c r="DN57" s="397"/>
      <c r="DO57" s="397"/>
      <c r="DP57" s="397"/>
      <c r="DQ57" s="397"/>
      <c r="DR57" s="397"/>
      <c r="DS57" s="397"/>
      <c r="DT57" s="397"/>
      <c r="DU57" s="397"/>
      <c r="DV57" s="397"/>
      <c r="DW57" s="397"/>
      <c r="DX57" s="397"/>
      <c r="DY57" s="397"/>
      <c r="DZ57" s="397"/>
      <c r="EA57" s="397"/>
      <c r="EB57" s="397"/>
      <c r="EC57" s="397"/>
      <c r="ED57" s="397"/>
      <c r="EE57" s="397"/>
      <c r="EF57" s="397"/>
      <c r="EG57" s="397"/>
      <c r="EH57" s="397"/>
      <c r="EI57" s="397"/>
      <c r="EJ57" s="397"/>
      <c r="EK57" s="397"/>
      <c r="EL57" s="397"/>
      <c r="EM57" s="397"/>
      <c r="EN57" s="397"/>
      <c r="EO57" s="397"/>
      <c r="EP57" s="397"/>
      <c r="EQ57" s="397"/>
      <c r="ER57" s="397"/>
      <c r="ES57" s="397"/>
      <c r="ET57" s="397"/>
      <c r="EU57" s="397"/>
      <c r="EV57" s="397"/>
      <c r="EW57" s="397"/>
      <c r="EX57" s="397"/>
      <c r="EY57" s="397"/>
      <c r="EZ57" s="397"/>
      <c r="FA57" s="397"/>
      <c r="FB57" s="397"/>
      <c r="FC57" s="397"/>
      <c r="FD57" s="397"/>
      <c r="FE57" s="397"/>
      <c r="FF57" s="397"/>
      <c r="FG57" s="397"/>
      <c r="FH57" s="397"/>
      <c r="FI57" s="397"/>
      <c r="FJ57" s="397"/>
      <c r="FK57" s="397"/>
      <c r="FL57" s="397"/>
      <c r="FM57" s="397"/>
      <c r="FN57" s="397"/>
      <c r="FO57" s="397"/>
      <c r="FP57" s="397"/>
      <c r="FQ57" s="397"/>
      <c r="FR57" s="397"/>
      <c r="FS57" s="397"/>
      <c r="FT57" s="397"/>
      <c r="FU57" s="397"/>
      <c r="FV57" s="397"/>
      <c r="FW57" s="397"/>
      <c r="FX57" s="397"/>
      <c r="FY57" s="397"/>
      <c r="FZ57" s="397"/>
      <c r="GA57" s="397"/>
      <c r="GB57" s="397"/>
      <c r="GC57" s="397"/>
      <c r="GD57" s="397"/>
      <c r="GE57" s="397"/>
      <c r="GF57" s="397"/>
      <c r="GG57" s="397"/>
      <c r="GH57" s="397"/>
      <c r="GI57" s="397"/>
      <c r="GJ57" s="397"/>
      <c r="GK57" s="397"/>
      <c r="GL57" s="397"/>
      <c r="GM57" s="397"/>
      <c r="GN57" s="397"/>
      <c r="GO57" s="397"/>
      <c r="GP57" s="397"/>
      <c r="GQ57" s="397"/>
      <c r="GR57" s="397"/>
      <c r="GS57" s="397"/>
      <c r="GT57" s="397"/>
      <c r="GU57" s="397"/>
      <c r="GV57" s="397"/>
      <c r="GW57" s="397"/>
      <c r="GX57" s="397"/>
      <c r="GY57" s="397"/>
      <c r="GZ57" s="397"/>
      <c r="HA57" s="397"/>
      <c r="HB57" s="397"/>
      <c r="HC57" s="397"/>
      <c r="HD57" s="397"/>
      <c r="HE57" s="397"/>
      <c r="HF57" s="397"/>
      <c r="HG57" s="397"/>
      <c r="HH57" s="397"/>
      <c r="HI57" s="397"/>
      <c r="HJ57" s="397"/>
      <c r="HK57" s="397"/>
      <c r="HL57" s="397"/>
      <c r="HM57" s="397"/>
      <c r="HN57" s="397"/>
      <c r="HO57" s="397"/>
      <c r="HP57" s="397"/>
      <c r="HQ57" s="397"/>
      <c r="HR57" s="397"/>
      <c r="HS57" s="397"/>
      <c r="HT57" s="397"/>
      <c r="HU57" s="397"/>
      <c r="HV57" s="397"/>
      <c r="HW57" s="397"/>
      <c r="HX57" s="397"/>
      <c r="HY57" s="397"/>
      <c r="HZ57" s="397"/>
      <c r="IA57" s="397"/>
      <c r="IB57" s="397"/>
      <c r="IC57" s="397"/>
      <c r="ID57" s="397"/>
      <c r="IE57" s="397"/>
      <c r="IF57" s="397"/>
      <c r="IG57" s="397"/>
      <c r="IH57" s="397"/>
      <c r="II57" s="397"/>
      <c r="IJ57" s="397"/>
      <c r="IK57" s="397"/>
      <c r="IL57" s="397"/>
    </row>
    <row r="58" spans="1:246" s="365" customFormat="1">
      <c r="A58" s="390"/>
      <c r="C58" s="399"/>
      <c r="D58" s="399"/>
      <c r="E58" s="399"/>
      <c r="F58" s="399"/>
      <c r="G58" s="399"/>
      <c r="H58" s="399"/>
      <c r="I58" s="399"/>
      <c r="J58" s="399"/>
      <c r="K58" s="399"/>
      <c r="L58" s="399"/>
      <c r="M58" s="399"/>
      <c r="N58" s="399"/>
      <c r="O58" s="399"/>
      <c r="P58" s="399"/>
      <c r="Q58" s="399"/>
      <c r="R58" s="399"/>
      <c r="S58" s="399"/>
      <c r="T58" s="399"/>
      <c r="U58" s="399"/>
      <c r="V58" s="399"/>
      <c r="W58" s="399"/>
      <c r="X58" s="399"/>
      <c r="Y58" s="399"/>
      <c r="Z58" s="399"/>
      <c r="AA58" s="399"/>
      <c r="AB58" s="399"/>
      <c r="AC58" s="399"/>
      <c r="AD58" s="399"/>
      <c r="AE58" s="399"/>
      <c r="AF58" s="399"/>
      <c r="AG58" s="399"/>
      <c r="AH58" s="399"/>
      <c r="AI58" s="399"/>
      <c r="AJ58" s="399"/>
      <c r="AK58" s="399"/>
      <c r="AL58" s="399"/>
      <c r="AM58" s="399"/>
      <c r="AN58" s="399"/>
      <c r="AO58" s="399"/>
      <c r="AP58" s="399"/>
      <c r="AQ58" s="399"/>
      <c r="AR58" s="399"/>
      <c r="AS58" s="399"/>
      <c r="AT58" s="399"/>
      <c r="AU58" s="399"/>
      <c r="AV58" s="399"/>
      <c r="AW58" s="399"/>
      <c r="AX58" s="399"/>
      <c r="AY58" s="399"/>
      <c r="AZ58" s="399"/>
      <c r="BA58" s="399"/>
      <c r="BB58" s="399"/>
      <c r="BC58" s="399"/>
      <c r="BD58" s="399"/>
      <c r="BE58" s="399"/>
      <c r="BF58" s="399"/>
      <c r="BG58" s="399"/>
      <c r="BH58" s="399"/>
      <c r="BI58" s="399"/>
      <c r="BJ58" s="399"/>
      <c r="BK58" s="399"/>
      <c r="BL58" s="399"/>
      <c r="BM58" s="399"/>
      <c r="BN58" s="399"/>
      <c r="BO58" s="399"/>
      <c r="BP58" s="399"/>
      <c r="BQ58" s="399"/>
      <c r="BR58" s="399"/>
      <c r="BS58" s="399"/>
      <c r="BT58" s="399"/>
      <c r="BU58" s="399"/>
      <c r="BV58" s="399"/>
      <c r="BW58" s="399"/>
      <c r="BX58" s="399"/>
      <c r="BY58" s="399"/>
      <c r="BZ58" s="399"/>
      <c r="CA58" s="399"/>
      <c r="CB58" s="399"/>
      <c r="CC58" s="399"/>
      <c r="CD58" s="399"/>
      <c r="CE58" s="399"/>
      <c r="CF58" s="399"/>
      <c r="CG58" s="399"/>
      <c r="CH58" s="399"/>
      <c r="CI58" s="399"/>
      <c r="CJ58" s="399"/>
      <c r="CK58" s="399"/>
      <c r="CL58" s="399"/>
      <c r="CM58" s="399"/>
      <c r="CN58" s="399"/>
      <c r="CO58" s="399"/>
      <c r="CP58" s="399"/>
      <c r="CQ58" s="399"/>
      <c r="CR58" s="399"/>
      <c r="CS58" s="399"/>
      <c r="CT58" s="399"/>
      <c r="CU58" s="399"/>
      <c r="CV58" s="399"/>
      <c r="CW58" s="399"/>
      <c r="CX58" s="399"/>
      <c r="CY58" s="399"/>
      <c r="CZ58" s="399"/>
      <c r="DA58" s="399"/>
      <c r="DB58" s="399"/>
      <c r="DC58" s="399"/>
      <c r="DD58" s="399"/>
      <c r="DE58" s="399"/>
      <c r="DF58" s="399"/>
      <c r="DG58" s="399"/>
      <c r="DH58" s="399"/>
      <c r="DI58" s="399"/>
      <c r="DJ58" s="399"/>
      <c r="DK58" s="399"/>
      <c r="DL58" s="399"/>
      <c r="DM58" s="399"/>
      <c r="DN58" s="399"/>
      <c r="DO58" s="399"/>
      <c r="DP58" s="399"/>
      <c r="DQ58" s="399"/>
      <c r="DR58" s="399"/>
      <c r="DS58" s="399"/>
      <c r="DT58" s="399"/>
      <c r="DU58" s="399"/>
      <c r="DV58" s="399"/>
      <c r="DW58" s="399"/>
      <c r="DX58" s="399"/>
      <c r="DY58" s="399"/>
      <c r="DZ58" s="399"/>
      <c r="EA58" s="399"/>
      <c r="EB58" s="399"/>
      <c r="EC58" s="399"/>
      <c r="ED58" s="399"/>
      <c r="EE58" s="399"/>
      <c r="EF58" s="399"/>
      <c r="EG58" s="399"/>
      <c r="EH58" s="399"/>
      <c r="EI58" s="399"/>
      <c r="EJ58" s="399"/>
      <c r="EK58" s="399"/>
      <c r="EL58" s="399"/>
      <c r="EM58" s="399"/>
      <c r="EN58" s="399"/>
      <c r="EO58" s="399"/>
      <c r="EP58" s="399"/>
      <c r="EQ58" s="399"/>
      <c r="ER58" s="399"/>
      <c r="ES58" s="399"/>
      <c r="ET58" s="399"/>
      <c r="EU58" s="399"/>
      <c r="EV58" s="399"/>
      <c r="EW58" s="399"/>
      <c r="EX58" s="399"/>
      <c r="EY58" s="399"/>
      <c r="EZ58" s="399"/>
      <c r="FA58" s="399"/>
      <c r="FB58" s="399"/>
      <c r="FC58" s="399"/>
      <c r="FD58" s="399"/>
      <c r="FE58" s="399"/>
      <c r="FF58" s="399"/>
      <c r="FG58" s="399"/>
      <c r="FH58" s="399"/>
      <c r="FI58" s="399"/>
      <c r="FJ58" s="399"/>
      <c r="FK58" s="399"/>
      <c r="FL58" s="399"/>
      <c r="FM58" s="399"/>
      <c r="FN58" s="399"/>
      <c r="FO58" s="399"/>
      <c r="FP58" s="399"/>
      <c r="FQ58" s="399"/>
      <c r="FR58" s="399"/>
      <c r="FS58" s="399"/>
      <c r="FT58" s="399"/>
      <c r="FU58" s="399"/>
      <c r="FV58" s="399"/>
      <c r="FW58" s="399"/>
      <c r="FX58" s="399"/>
      <c r="FY58" s="399"/>
      <c r="FZ58" s="399"/>
      <c r="GA58" s="399"/>
      <c r="GB58" s="399"/>
      <c r="GC58" s="399"/>
      <c r="GD58" s="399"/>
      <c r="GE58" s="399"/>
      <c r="GF58" s="399"/>
      <c r="GG58" s="399"/>
      <c r="GH58" s="399"/>
      <c r="GI58" s="399"/>
      <c r="GJ58" s="399"/>
      <c r="GK58" s="399"/>
      <c r="GL58" s="399"/>
      <c r="GM58" s="399"/>
      <c r="GN58" s="399"/>
      <c r="GO58" s="399"/>
      <c r="GP58" s="399"/>
      <c r="GQ58" s="399"/>
      <c r="GR58" s="399"/>
      <c r="GS58" s="399"/>
      <c r="GT58" s="399"/>
      <c r="GU58" s="399"/>
      <c r="GV58" s="399"/>
      <c r="GW58" s="399"/>
      <c r="GX58" s="399"/>
      <c r="GY58" s="399"/>
      <c r="GZ58" s="399"/>
      <c r="HA58" s="399"/>
      <c r="HB58" s="399"/>
      <c r="HC58" s="399"/>
      <c r="HD58" s="399"/>
      <c r="HE58" s="399"/>
      <c r="HF58" s="399"/>
      <c r="HG58" s="399"/>
      <c r="HH58" s="399"/>
      <c r="HI58" s="399"/>
      <c r="HJ58" s="399"/>
      <c r="HK58" s="399"/>
      <c r="HL58" s="399"/>
      <c r="HM58" s="399"/>
      <c r="HN58" s="399"/>
      <c r="HO58" s="399"/>
      <c r="HP58" s="399"/>
      <c r="HQ58" s="399"/>
      <c r="HR58" s="399"/>
      <c r="HS58" s="399"/>
      <c r="HT58" s="399"/>
      <c r="HU58" s="399"/>
      <c r="HV58" s="399"/>
      <c r="HW58" s="399"/>
      <c r="HX58" s="399"/>
      <c r="HY58" s="399"/>
      <c r="HZ58" s="399"/>
      <c r="IA58" s="399"/>
      <c r="IB58" s="399"/>
      <c r="IC58" s="399"/>
      <c r="ID58" s="399"/>
      <c r="IE58" s="399"/>
      <c r="IF58" s="399"/>
      <c r="IG58" s="399"/>
      <c r="IH58" s="399"/>
      <c r="II58" s="399"/>
      <c r="IJ58" s="399"/>
      <c r="IK58" s="399"/>
      <c r="IL58" s="399"/>
    </row>
    <row r="59" spans="1:246" s="365" customFormat="1" ht="15" customHeight="1">
      <c r="A59" s="934" t="s">
        <v>730</v>
      </c>
      <c r="B59" s="386"/>
      <c r="C59" s="387"/>
      <c r="D59" s="387"/>
      <c r="E59" s="387"/>
      <c r="F59" s="387"/>
      <c r="G59" s="387"/>
      <c r="H59" s="387"/>
      <c r="I59" s="387"/>
      <c r="J59" s="387"/>
      <c r="K59" s="387"/>
      <c r="L59" s="387"/>
      <c r="M59" s="387"/>
      <c r="N59" s="387"/>
      <c r="O59" s="387"/>
      <c r="P59" s="387"/>
      <c r="Q59" s="387"/>
      <c r="R59" s="387"/>
      <c r="S59" s="387"/>
      <c r="T59" s="387"/>
      <c r="U59" s="387"/>
      <c r="V59" s="387"/>
      <c r="W59" s="387"/>
      <c r="X59" s="387"/>
      <c r="Y59" s="387"/>
      <c r="Z59" s="387"/>
      <c r="AA59" s="387"/>
      <c r="AB59" s="387"/>
      <c r="AC59" s="387"/>
      <c r="AD59" s="387"/>
      <c r="AE59" s="387"/>
      <c r="AF59" s="387"/>
      <c r="AG59" s="387"/>
      <c r="AH59" s="387"/>
      <c r="AI59" s="387"/>
      <c r="AJ59" s="387"/>
      <c r="AK59" s="387"/>
      <c r="AL59" s="387"/>
      <c r="AM59" s="387"/>
      <c r="AN59" s="387"/>
      <c r="AO59" s="387"/>
      <c r="AP59" s="387"/>
      <c r="AQ59" s="387"/>
      <c r="AR59" s="387"/>
      <c r="AS59" s="387"/>
      <c r="AT59" s="387"/>
      <c r="AU59" s="387"/>
      <c r="AV59" s="387"/>
      <c r="AW59" s="387"/>
      <c r="AX59" s="387"/>
      <c r="AY59" s="387"/>
      <c r="AZ59" s="387"/>
      <c r="BA59" s="387"/>
      <c r="BB59" s="387"/>
      <c r="BC59" s="387"/>
      <c r="BD59" s="387"/>
      <c r="BE59" s="387"/>
      <c r="BF59" s="387"/>
      <c r="BG59" s="387"/>
      <c r="BH59" s="387"/>
      <c r="BI59" s="387"/>
      <c r="BJ59" s="387"/>
      <c r="BK59" s="387"/>
      <c r="BL59" s="387"/>
      <c r="BM59" s="387"/>
      <c r="BN59" s="387"/>
      <c r="BO59" s="387"/>
      <c r="BP59" s="387"/>
      <c r="BQ59" s="387"/>
      <c r="BR59" s="387"/>
      <c r="BS59" s="387"/>
      <c r="BT59" s="387"/>
      <c r="BU59" s="387"/>
      <c r="BV59" s="387"/>
      <c r="BW59" s="387"/>
      <c r="BX59" s="387"/>
      <c r="BY59" s="387"/>
      <c r="BZ59" s="387"/>
      <c r="CA59" s="387"/>
      <c r="CB59" s="387"/>
      <c r="CC59" s="387"/>
      <c r="CD59" s="387"/>
      <c r="CE59" s="387"/>
      <c r="CF59" s="387"/>
      <c r="CG59" s="387"/>
      <c r="CH59" s="387"/>
      <c r="CI59" s="387"/>
      <c r="CJ59" s="387"/>
      <c r="CK59" s="387"/>
      <c r="CL59" s="387"/>
      <c r="CM59" s="387"/>
      <c r="CN59" s="387"/>
      <c r="CO59" s="387"/>
      <c r="CP59" s="387"/>
      <c r="CQ59" s="387"/>
      <c r="CR59" s="387"/>
      <c r="CS59" s="387"/>
      <c r="CT59" s="387"/>
      <c r="CU59" s="387"/>
      <c r="CV59" s="387"/>
      <c r="CW59" s="387"/>
      <c r="CX59" s="387"/>
      <c r="CY59" s="387"/>
      <c r="CZ59" s="387"/>
      <c r="DA59" s="387"/>
      <c r="DB59" s="387"/>
      <c r="DC59" s="387"/>
      <c r="DD59" s="387"/>
      <c r="DE59" s="387"/>
      <c r="DF59" s="387"/>
      <c r="DG59" s="387"/>
      <c r="DH59" s="387"/>
      <c r="DI59" s="387"/>
      <c r="DJ59" s="387"/>
      <c r="DK59" s="387"/>
      <c r="DL59" s="387"/>
      <c r="DM59" s="387"/>
      <c r="DN59" s="387"/>
      <c r="DO59" s="387"/>
      <c r="DP59" s="387"/>
      <c r="DQ59" s="387"/>
      <c r="DR59" s="387"/>
      <c r="DS59" s="387"/>
      <c r="DT59" s="387"/>
      <c r="DU59" s="387"/>
      <c r="DV59" s="387"/>
      <c r="DW59" s="387"/>
      <c r="DX59" s="387"/>
      <c r="DY59" s="387"/>
      <c r="DZ59" s="387"/>
      <c r="EA59" s="387"/>
      <c r="EB59" s="387"/>
      <c r="EC59" s="387"/>
      <c r="ED59" s="387"/>
      <c r="EE59" s="387"/>
      <c r="EF59" s="387"/>
      <c r="EG59" s="387"/>
      <c r="EH59" s="387"/>
      <c r="EI59" s="387"/>
      <c r="EJ59" s="387"/>
      <c r="EK59" s="387"/>
      <c r="EL59" s="387"/>
      <c r="EM59" s="387"/>
      <c r="EN59" s="387"/>
      <c r="EO59" s="387"/>
      <c r="EP59" s="387"/>
      <c r="EQ59" s="387"/>
      <c r="ER59" s="387"/>
      <c r="ES59" s="387"/>
      <c r="ET59" s="387"/>
      <c r="EU59" s="387"/>
      <c r="EV59" s="387"/>
      <c r="EW59" s="387"/>
      <c r="EX59" s="387"/>
      <c r="EY59" s="387"/>
      <c r="EZ59" s="387"/>
      <c r="FA59" s="387"/>
      <c r="FB59" s="387"/>
      <c r="FC59" s="387"/>
      <c r="FD59" s="387"/>
      <c r="FE59" s="387"/>
      <c r="FF59" s="387"/>
      <c r="FG59" s="387"/>
      <c r="FH59" s="387"/>
      <c r="FI59" s="387"/>
      <c r="FJ59" s="387"/>
      <c r="FK59" s="387"/>
      <c r="FL59" s="387"/>
      <c r="FM59" s="387"/>
      <c r="FN59" s="387"/>
      <c r="FO59" s="387"/>
      <c r="FP59" s="387"/>
      <c r="FQ59" s="387"/>
      <c r="FR59" s="387"/>
      <c r="FS59" s="387"/>
      <c r="FT59" s="387"/>
      <c r="FU59" s="387"/>
      <c r="FV59" s="387"/>
      <c r="FW59" s="387"/>
      <c r="FX59" s="387"/>
      <c r="FY59" s="387"/>
      <c r="FZ59" s="387"/>
      <c r="GA59" s="387"/>
      <c r="GB59" s="387"/>
      <c r="GC59" s="387"/>
      <c r="GD59" s="387"/>
      <c r="GE59" s="387"/>
      <c r="GF59" s="387"/>
      <c r="GG59" s="387"/>
      <c r="GH59" s="387"/>
      <c r="GI59" s="387"/>
      <c r="GJ59" s="387"/>
      <c r="GK59" s="387"/>
      <c r="GL59" s="387"/>
      <c r="GM59" s="387"/>
      <c r="GN59" s="387"/>
      <c r="GO59" s="387"/>
      <c r="GP59" s="387"/>
      <c r="GQ59" s="387"/>
      <c r="GR59" s="387"/>
      <c r="GS59" s="387"/>
      <c r="GT59" s="387"/>
      <c r="GU59" s="387"/>
      <c r="GV59" s="387"/>
      <c r="GW59" s="387"/>
      <c r="GX59" s="387"/>
      <c r="GY59" s="387"/>
      <c r="GZ59" s="387"/>
      <c r="HA59" s="387"/>
      <c r="HB59" s="387"/>
      <c r="HC59" s="387"/>
      <c r="HD59" s="387"/>
      <c r="HE59" s="387"/>
      <c r="HF59" s="387"/>
      <c r="HG59" s="387"/>
      <c r="HH59" s="387"/>
      <c r="HI59" s="387"/>
      <c r="HJ59" s="387"/>
      <c r="HK59" s="387"/>
      <c r="HL59" s="387"/>
      <c r="HM59" s="387"/>
      <c r="HN59" s="387"/>
      <c r="HO59" s="387"/>
      <c r="HP59" s="387"/>
      <c r="HQ59" s="387"/>
      <c r="HR59" s="387"/>
      <c r="HS59" s="387"/>
      <c r="HT59" s="387"/>
      <c r="HU59" s="387"/>
      <c r="HV59" s="387"/>
      <c r="HW59" s="387"/>
      <c r="HX59" s="387"/>
      <c r="HY59" s="387"/>
      <c r="HZ59" s="387"/>
      <c r="IA59" s="387"/>
      <c r="IB59" s="387"/>
      <c r="IC59" s="387"/>
      <c r="ID59" s="387"/>
      <c r="IE59" s="387"/>
      <c r="IF59" s="387"/>
      <c r="IG59" s="387"/>
      <c r="IH59" s="387"/>
      <c r="II59" s="387"/>
      <c r="IJ59" s="387"/>
      <c r="IK59" s="387"/>
      <c r="IL59" s="387"/>
    </row>
    <row r="60" spans="1:246" s="365" customFormat="1">
      <c r="A60" s="934"/>
      <c r="B60" s="386"/>
      <c r="C60" s="387"/>
      <c r="D60" s="387"/>
      <c r="E60" s="387"/>
      <c r="F60" s="387"/>
      <c r="G60" s="387"/>
      <c r="H60" s="387"/>
      <c r="I60" s="387"/>
      <c r="J60" s="387"/>
      <c r="K60" s="387"/>
      <c r="L60" s="387"/>
      <c r="M60" s="387"/>
      <c r="N60" s="387"/>
      <c r="O60" s="387"/>
      <c r="P60" s="387"/>
      <c r="Q60" s="387"/>
      <c r="R60" s="387"/>
      <c r="S60" s="387"/>
      <c r="T60" s="387"/>
      <c r="U60" s="387"/>
      <c r="V60" s="387"/>
      <c r="W60" s="387"/>
      <c r="X60" s="387"/>
      <c r="Y60" s="387"/>
      <c r="Z60" s="387"/>
      <c r="AA60" s="387"/>
      <c r="AB60" s="387"/>
      <c r="AC60" s="387"/>
      <c r="AD60" s="387"/>
      <c r="AE60" s="387"/>
      <c r="AF60" s="387"/>
      <c r="AG60" s="387"/>
      <c r="AH60" s="387"/>
      <c r="AI60" s="387"/>
      <c r="AJ60" s="387"/>
      <c r="AK60" s="387"/>
      <c r="AL60" s="387"/>
      <c r="AM60" s="387"/>
      <c r="AN60" s="387"/>
      <c r="AO60" s="387"/>
      <c r="AP60" s="387"/>
      <c r="AQ60" s="387"/>
      <c r="AR60" s="387"/>
      <c r="AS60" s="387"/>
      <c r="AT60" s="387"/>
      <c r="AU60" s="387"/>
      <c r="AV60" s="387"/>
      <c r="AW60" s="387"/>
      <c r="AX60" s="387"/>
      <c r="AY60" s="387"/>
      <c r="AZ60" s="387"/>
      <c r="BA60" s="387"/>
      <c r="BB60" s="387"/>
      <c r="BC60" s="387"/>
      <c r="BD60" s="387"/>
      <c r="BE60" s="387"/>
      <c r="BF60" s="387"/>
      <c r="BG60" s="387"/>
      <c r="BH60" s="387"/>
      <c r="BI60" s="387"/>
      <c r="BJ60" s="387"/>
      <c r="BK60" s="387"/>
      <c r="BL60" s="387"/>
      <c r="BM60" s="387"/>
      <c r="BN60" s="387"/>
      <c r="BO60" s="387"/>
      <c r="BP60" s="387"/>
      <c r="BQ60" s="387"/>
      <c r="BR60" s="387"/>
      <c r="BS60" s="387"/>
      <c r="BT60" s="387"/>
      <c r="BU60" s="387"/>
      <c r="BV60" s="387"/>
      <c r="BW60" s="387"/>
      <c r="BX60" s="387"/>
      <c r="BY60" s="387"/>
      <c r="BZ60" s="387"/>
      <c r="CA60" s="387"/>
      <c r="CB60" s="387"/>
      <c r="CC60" s="387"/>
      <c r="CD60" s="387"/>
      <c r="CE60" s="387"/>
      <c r="CF60" s="387"/>
      <c r="CG60" s="387"/>
      <c r="CH60" s="387"/>
      <c r="CI60" s="387"/>
      <c r="CJ60" s="387"/>
      <c r="CK60" s="387"/>
      <c r="CL60" s="387"/>
      <c r="CM60" s="387"/>
      <c r="CN60" s="387"/>
      <c r="CO60" s="387"/>
      <c r="CP60" s="387"/>
      <c r="CQ60" s="387"/>
      <c r="CR60" s="387"/>
      <c r="CS60" s="387"/>
      <c r="CT60" s="387"/>
      <c r="CU60" s="387"/>
      <c r="CV60" s="387"/>
      <c r="CW60" s="387"/>
      <c r="CX60" s="387"/>
      <c r="CY60" s="387"/>
      <c r="CZ60" s="387"/>
      <c r="DA60" s="387"/>
      <c r="DB60" s="387"/>
      <c r="DC60" s="387"/>
      <c r="DD60" s="387"/>
      <c r="DE60" s="387"/>
      <c r="DF60" s="387"/>
      <c r="DG60" s="387"/>
      <c r="DH60" s="387"/>
      <c r="DI60" s="387"/>
      <c r="DJ60" s="387"/>
      <c r="DK60" s="387"/>
      <c r="DL60" s="387"/>
      <c r="DM60" s="387"/>
      <c r="DN60" s="387"/>
      <c r="DO60" s="387"/>
      <c r="DP60" s="387"/>
      <c r="DQ60" s="387"/>
      <c r="DR60" s="387"/>
      <c r="DS60" s="387"/>
      <c r="DT60" s="387"/>
      <c r="DU60" s="387"/>
      <c r="DV60" s="387"/>
      <c r="DW60" s="387"/>
      <c r="DX60" s="387"/>
      <c r="DY60" s="387"/>
      <c r="DZ60" s="387"/>
      <c r="EA60" s="387"/>
      <c r="EB60" s="387"/>
      <c r="EC60" s="387"/>
      <c r="ED60" s="387"/>
      <c r="EE60" s="387"/>
      <c r="EF60" s="387"/>
      <c r="EG60" s="387"/>
      <c r="EH60" s="387"/>
      <c r="EI60" s="387"/>
      <c r="EJ60" s="387"/>
      <c r="EK60" s="387"/>
      <c r="EL60" s="387"/>
      <c r="EM60" s="387"/>
      <c r="EN60" s="387"/>
      <c r="EO60" s="387"/>
      <c r="EP60" s="387"/>
      <c r="EQ60" s="387"/>
      <c r="ER60" s="387"/>
      <c r="ES60" s="387"/>
      <c r="ET60" s="387"/>
      <c r="EU60" s="387"/>
      <c r="EV60" s="387"/>
      <c r="EW60" s="387"/>
      <c r="EX60" s="387"/>
      <c r="EY60" s="387"/>
      <c r="EZ60" s="387"/>
      <c r="FA60" s="387"/>
      <c r="FB60" s="387"/>
      <c r="FC60" s="387"/>
      <c r="FD60" s="387"/>
      <c r="FE60" s="387"/>
      <c r="FF60" s="387"/>
      <c r="FG60" s="387"/>
      <c r="FH60" s="387"/>
      <c r="FI60" s="387"/>
      <c r="FJ60" s="387"/>
      <c r="FK60" s="387"/>
      <c r="FL60" s="387"/>
      <c r="FM60" s="387"/>
      <c r="FN60" s="387"/>
      <c r="FO60" s="387"/>
      <c r="FP60" s="387"/>
      <c r="FQ60" s="387"/>
      <c r="FR60" s="387"/>
      <c r="FS60" s="387"/>
      <c r="FT60" s="387"/>
      <c r="FU60" s="387"/>
      <c r="FV60" s="387"/>
      <c r="FW60" s="387"/>
      <c r="FX60" s="387"/>
      <c r="FY60" s="387"/>
      <c r="FZ60" s="387"/>
      <c r="GA60" s="387"/>
      <c r="GB60" s="387"/>
      <c r="GC60" s="387"/>
      <c r="GD60" s="387"/>
      <c r="GE60" s="387"/>
      <c r="GF60" s="387"/>
      <c r="GG60" s="387"/>
      <c r="GH60" s="387"/>
      <c r="GI60" s="387"/>
      <c r="GJ60" s="387"/>
      <c r="GK60" s="387"/>
      <c r="GL60" s="387"/>
      <c r="GM60" s="387"/>
      <c r="GN60" s="387"/>
      <c r="GO60" s="387"/>
      <c r="GP60" s="387"/>
      <c r="GQ60" s="387"/>
      <c r="GR60" s="387"/>
      <c r="GS60" s="387"/>
      <c r="GT60" s="387"/>
      <c r="GU60" s="387"/>
      <c r="GV60" s="387"/>
      <c r="GW60" s="387"/>
      <c r="GX60" s="387"/>
      <c r="GY60" s="387"/>
      <c r="GZ60" s="387"/>
      <c r="HA60" s="387"/>
      <c r="HB60" s="387"/>
      <c r="HC60" s="387"/>
      <c r="HD60" s="387"/>
      <c r="HE60" s="387"/>
      <c r="HF60" s="387"/>
      <c r="HG60" s="387"/>
      <c r="HH60" s="387"/>
      <c r="HI60" s="387"/>
      <c r="HJ60" s="387"/>
      <c r="HK60" s="387"/>
      <c r="HL60" s="387"/>
      <c r="HM60" s="387"/>
      <c r="HN60" s="387"/>
      <c r="HO60" s="387"/>
      <c r="HP60" s="387"/>
      <c r="HQ60" s="387"/>
      <c r="HR60" s="387"/>
      <c r="HS60" s="387"/>
      <c r="HT60" s="387"/>
      <c r="HU60" s="387"/>
      <c r="HV60" s="387"/>
      <c r="HW60" s="387"/>
      <c r="HX60" s="387"/>
      <c r="HY60" s="387"/>
      <c r="HZ60" s="387"/>
      <c r="IA60" s="387"/>
      <c r="IB60" s="387"/>
      <c r="IC60" s="387"/>
      <c r="ID60" s="387"/>
      <c r="IE60" s="387"/>
      <c r="IF60" s="387"/>
      <c r="IG60" s="387"/>
      <c r="IH60" s="387"/>
      <c r="II60" s="387"/>
      <c r="IJ60" s="387"/>
      <c r="IK60" s="387"/>
      <c r="IL60" s="387"/>
    </row>
    <row r="61" spans="1:246" s="365" customFormat="1">
      <c r="A61" s="934"/>
      <c r="B61" s="386"/>
      <c r="C61" s="387"/>
      <c r="D61" s="387"/>
      <c r="E61" s="387"/>
      <c r="F61" s="387"/>
      <c r="G61" s="387"/>
      <c r="H61" s="387"/>
      <c r="I61" s="387"/>
      <c r="J61" s="387"/>
      <c r="K61" s="387"/>
      <c r="L61" s="387"/>
      <c r="M61" s="387"/>
      <c r="N61" s="387"/>
      <c r="O61" s="387"/>
      <c r="P61" s="387"/>
      <c r="Q61" s="387"/>
      <c r="R61" s="387"/>
      <c r="S61" s="387"/>
      <c r="T61" s="387"/>
      <c r="U61" s="387"/>
      <c r="V61" s="387"/>
      <c r="W61" s="387"/>
      <c r="X61" s="387"/>
      <c r="Y61" s="387"/>
      <c r="Z61" s="387"/>
      <c r="AA61" s="387"/>
      <c r="AB61" s="387"/>
      <c r="AC61" s="387"/>
      <c r="AD61" s="387"/>
      <c r="AE61" s="387"/>
      <c r="AF61" s="387"/>
      <c r="AG61" s="387"/>
      <c r="AH61" s="387"/>
      <c r="AI61" s="387"/>
      <c r="AJ61" s="387"/>
      <c r="AK61" s="387"/>
      <c r="AL61" s="387"/>
      <c r="AM61" s="387"/>
      <c r="AN61" s="387"/>
      <c r="AO61" s="387"/>
      <c r="AP61" s="387"/>
      <c r="AQ61" s="387"/>
      <c r="AR61" s="387"/>
      <c r="AS61" s="387"/>
      <c r="AT61" s="387"/>
      <c r="AU61" s="387"/>
      <c r="AV61" s="387"/>
      <c r="AW61" s="387"/>
      <c r="AX61" s="387"/>
      <c r="AY61" s="387"/>
      <c r="AZ61" s="387"/>
      <c r="BA61" s="387"/>
      <c r="BB61" s="387"/>
      <c r="BC61" s="387"/>
      <c r="BD61" s="387"/>
      <c r="BE61" s="387"/>
      <c r="BF61" s="387"/>
      <c r="BG61" s="387"/>
      <c r="BH61" s="387"/>
      <c r="BI61" s="387"/>
      <c r="BJ61" s="387"/>
      <c r="BK61" s="387"/>
      <c r="BL61" s="387"/>
      <c r="BM61" s="387"/>
      <c r="BN61" s="387"/>
      <c r="BO61" s="387"/>
      <c r="BP61" s="387"/>
      <c r="BQ61" s="387"/>
      <c r="BR61" s="387"/>
      <c r="BS61" s="387"/>
      <c r="BT61" s="387"/>
      <c r="BU61" s="387"/>
      <c r="BV61" s="387"/>
      <c r="BW61" s="387"/>
      <c r="BX61" s="387"/>
      <c r="BY61" s="387"/>
      <c r="BZ61" s="387"/>
      <c r="CA61" s="387"/>
      <c r="CB61" s="387"/>
      <c r="CC61" s="387"/>
      <c r="CD61" s="387"/>
      <c r="CE61" s="387"/>
      <c r="CF61" s="387"/>
      <c r="CG61" s="387"/>
      <c r="CH61" s="387"/>
      <c r="CI61" s="387"/>
      <c r="CJ61" s="387"/>
      <c r="CK61" s="387"/>
      <c r="CL61" s="387"/>
      <c r="CM61" s="387"/>
      <c r="CN61" s="387"/>
      <c r="CO61" s="387"/>
      <c r="CP61" s="387"/>
      <c r="CQ61" s="387"/>
      <c r="CR61" s="387"/>
      <c r="CS61" s="387"/>
      <c r="CT61" s="387"/>
      <c r="CU61" s="387"/>
      <c r="CV61" s="387"/>
      <c r="CW61" s="387"/>
      <c r="CX61" s="387"/>
      <c r="CY61" s="387"/>
      <c r="CZ61" s="387"/>
      <c r="DA61" s="387"/>
      <c r="DB61" s="387"/>
      <c r="DC61" s="387"/>
      <c r="DD61" s="387"/>
      <c r="DE61" s="387"/>
      <c r="DF61" s="387"/>
      <c r="DG61" s="387"/>
      <c r="DH61" s="387"/>
      <c r="DI61" s="387"/>
      <c r="DJ61" s="387"/>
      <c r="DK61" s="387"/>
      <c r="DL61" s="387"/>
      <c r="DM61" s="387"/>
      <c r="DN61" s="387"/>
      <c r="DO61" s="387"/>
      <c r="DP61" s="387"/>
      <c r="DQ61" s="387"/>
      <c r="DR61" s="387"/>
      <c r="DS61" s="387"/>
      <c r="DT61" s="387"/>
      <c r="DU61" s="387"/>
      <c r="DV61" s="387"/>
      <c r="DW61" s="387"/>
      <c r="DX61" s="387"/>
      <c r="DY61" s="387"/>
      <c r="DZ61" s="387"/>
      <c r="EA61" s="387"/>
      <c r="EB61" s="387"/>
      <c r="EC61" s="387"/>
      <c r="ED61" s="387"/>
      <c r="EE61" s="387"/>
      <c r="EF61" s="387"/>
      <c r="EG61" s="387"/>
      <c r="EH61" s="387"/>
      <c r="EI61" s="387"/>
      <c r="EJ61" s="387"/>
      <c r="EK61" s="387"/>
      <c r="EL61" s="387"/>
      <c r="EM61" s="387"/>
      <c r="EN61" s="387"/>
      <c r="EO61" s="387"/>
      <c r="EP61" s="387"/>
      <c r="EQ61" s="387"/>
      <c r="ER61" s="387"/>
      <c r="ES61" s="387"/>
      <c r="ET61" s="387"/>
      <c r="EU61" s="387"/>
      <c r="EV61" s="387"/>
      <c r="EW61" s="387"/>
      <c r="EX61" s="387"/>
      <c r="EY61" s="387"/>
      <c r="EZ61" s="387"/>
      <c r="FA61" s="387"/>
      <c r="FB61" s="387"/>
      <c r="FC61" s="387"/>
      <c r="FD61" s="387"/>
      <c r="FE61" s="387"/>
      <c r="FF61" s="387"/>
      <c r="FG61" s="387"/>
      <c r="FH61" s="387"/>
      <c r="FI61" s="387"/>
      <c r="FJ61" s="387"/>
      <c r="FK61" s="387"/>
      <c r="FL61" s="387"/>
      <c r="FM61" s="387"/>
      <c r="FN61" s="387"/>
      <c r="FO61" s="387"/>
      <c r="FP61" s="387"/>
      <c r="FQ61" s="387"/>
      <c r="FR61" s="387"/>
      <c r="FS61" s="387"/>
      <c r="FT61" s="387"/>
      <c r="FU61" s="387"/>
      <c r="FV61" s="387"/>
      <c r="FW61" s="387"/>
      <c r="FX61" s="387"/>
      <c r="FY61" s="387"/>
      <c r="FZ61" s="387"/>
      <c r="GA61" s="387"/>
      <c r="GB61" s="387"/>
      <c r="GC61" s="387"/>
      <c r="GD61" s="387"/>
      <c r="GE61" s="387"/>
      <c r="GF61" s="387"/>
      <c r="GG61" s="387"/>
      <c r="GH61" s="387"/>
      <c r="GI61" s="387"/>
      <c r="GJ61" s="387"/>
      <c r="GK61" s="387"/>
      <c r="GL61" s="387"/>
      <c r="GM61" s="387"/>
      <c r="GN61" s="387"/>
      <c r="GO61" s="387"/>
      <c r="GP61" s="387"/>
      <c r="GQ61" s="387"/>
      <c r="GR61" s="387"/>
      <c r="GS61" s="387"/>
      <c r="GT61" s="387"/>
      <c r="GU61" s="387"/>
      <c r="GV61" s="387"/>
      <c r="GW61" s="387"/>
      <c r="GX61" s="387"/>
      <c r="GY61" s="387"/>
      <c r="GZ61" s="387"/>
      <c r="HA61" s="387"/>
      <c r="HB61" s="387"/>
      <c r="HC61" s="387"/>
      <c r="HD61" s="387"/>
      <c r="HE61" s="387"/>
      <c r="HF61" s="387"/>
      <c r="HG61" s="387"/>
      <c r="HH61" s="387"/>
      <c r="HI61" s="387"/>
      <c r="HJ61" s="387"/>
      <c r="HK61" s="387"/>
      <c r="HL61" s="387"/>
      <c r="HM61" s="387"/>
      <c r="HN61" s="387"/>
      <c r="HO61" s="387"/>
      <c r="HP61" s="387"/>
      <c r="HQ61" s="387"/>
      <c r="HR61" s="387"/>
      <c r="HS61" s="387"/>
      <c r="HT61" s="387"/>
      <c r="HU61" s="387"/>
      <c r="HV61" s="387"/>
      <c r="HW61" s="387"/>
      <c r="HX61" s="387"/>
      <c r="HY61" s="387"/>
      <c r="HZ61" s="387"/>
      <c r="IA61" s="387"/>
      <c r="IB61" s="387"/>
      <c r="IC61" s="387"/>
      <c r="ID61" s="387"/>
      <c r="IE61" s="387"/>
      <c r="IF61" s="387"/>
      <c r="IG61" s="387"/>
      <c r="IH61" s="387"/>
      <c r="II61" s="387"/>
      <c r="IJ61" s="387"/>
      <c r="IK61" s="387"/>
      <c r="IL61" s="387"/>
    </row>
    <row r="62" spans="1:246" s="365" customFormat="1">
      <c r="A62" s="934"/>
      <c r="B62" s="386" t="s">
        <v>731</v>
      </c>
      <c r="C62" s="387">
        <v>3</v>
      </c>
      <c r="D62" s="387">
        <v>3</v>
      </c>
      <c r="E62" s="387">
        <v>3</v>
      </c>
      <c r="F62" s="387">
        <v>3</v>
      </c>
      <c r="G62" s="387">
        <v>3</v>
      </c>
      <c r="H62" s="387">
        <v>4</v>
      </c>
      <c r="I62" s="387">
        <v>3</v>
      </c>
      <c r="J62" s="387">
        <v>3</v>
      </c>
      <c r="K62" s="387">
        <v>3</v>
      </c>
      <c r="L62" s="387">
        <v>4</v>
      </c>
      <c r="M62" s="387">
        <v>3</v>
      </c>
      <c r="N62" s="387">
        <v>3</v>
      </c>
      <c r="O62" s="387">
        <v>3</v>
      </c>
      <c r="P62" s="387">
        <v>4</v>
      </c>
      <c r="Q62" s="387">
        <v>2</v>
      </c>
      <c r="R62" s="387">
        <v>3</v>
      </c>
      <c r="S62" s="387">
        <v>2</v>
      </c>
      <c r="T62" s="387">
        <v>3</v>
      </c>
      <c r="U62" s="387">
        <v>4</v>
      </c>
      <c r="V62" s="387">
        <v>4</v>
      </c>
      <c r="W62" s="387">
        <v>4</v>
      </c>
      <c r="X62" s="387">
        <v>4</v>
      </c>
      <c r="Y62" s="387">
        <v>4</v>
      </c>
      <c r="Z62" s="387">
        <v>2</v>
      </c>
      <c r="AA62" s="387">
        <v>2</v>
      </c>
      <c r="AB62" s="387">
        <v>2</v>
      </c>
      <c r="AC62" s="387">
        <v>3</v>
      </c>
      <c r="AD62" s="387">
        <v>3</v>
      </c>
      <c r="AE62" s="387">
        <v>4</v>
      </c>
      <c r="AF62" s="387">
        <v>2</v>
      </c>
      <c r="AG62" s="387">
        <v>3</v>
      </c>
      <c r="AH62" s="387">
        <v>3</v>
      </c>
      <c r="AI62" s="387">
        <v>3</v>
      </c>
      <c r="AJ62" s="387">
        <v>4</v>
      </c>
      <c r="AK62" s="387">
        <v>3</v>
      </c>
      <c r="AL62" s="387">
        <v>3</v>
      </c>
      <c r="AM62" s="387">
        <v>4</v>
      </c>
      <c r="AN62" s="387">
        <v>4</v>
      </c>
      <c r="AO62" s="387">
        <v>3</v>
      </c>
      <c r="AP62" s="387">
        <v>3</v>
      </c>
      <c r="AQ62" s="387">
        <v>3</v>
      </c>
      <c r="AR62" s="387">
        <v>3</v>
      </c>
      <c r="AS62" s="387">
        <v>4</v>
      </c>
      <c r="AT62" s="387">
        <v>4</v>
      </c>
      <c r="AU62" s="387">
        <v>4</v>
      </c>
      <c r="AV62" s="387">
        <v>2</v>
      </c>
      <c r="AW62" s="387">
        <v>3</v>
      </c>
      <c r="AX62" s="387">
        <v>4</v>
      </c>
      <c r="AY62" s="387">
        <v>4</v>
      </c>
      <c r="AZ62" s="387">
        <v>3</v>
      </c>
      <c r="BA62" s="387">
        <v>3</v>
      </c>
      <c r="BB62" s="387">
        <v>4</v>
      </c>
      <c r="BC62" s="387">
        <v>3</v>
      </c>
      <c r="BD62" s="387">
        <v>4</v>
      </c>
      <c r="BE62" s="387">
        <v>3</v>
      </c>
      <c r="BF62" s="387">
        <v>3</v>
      </c>
      <c r="BG62" s="387">
        <v>4</v>
      </c>
      <c r="BH62" s="387">
        <v>3</v>
      </c>
      <c r="BI62" s="387">
        <v>2</v>
      </c>
      <c r="BJ62" s="387">
        <v>3</v>
      </c>
      <c r="BK62" s="387">
        <v>3</v>
      </c>
      <c r="BL62" s="387">
        <v>3</v>
      </c>
      <c r="BM62" s="387">
        <v>2</v>
      </c>
      <c r="BN62" s="387">
        <v>3</v>
      </c>
      <c r="BO62" s="387">
        <v>1</v>
      </c>
      <c r="BP62" s="387">
        <v>2</v>
      </c>
      <c r="BQ62" s="387">
        <v>2</v>
      </c>
      <c r="BR62" s="387">
        <v>1</v>
      </c>
      <c r="BS62" s="387">
        <v>2</v>
      </c>
      <c r="BT62" s="387">
        <v>1</v>
      </c>
      <c r="BU62" s="387">
        <v>1</v>
      </c>
      <c r="BV62" s="387">
        <v>1</v>
      </c>
      <c r="BW62" s="387">
        <v>1</v>
      </c>
      <c r="BX62" s="387">
        <v>2</v>
      </c>
      <c r="BY62" s="387">
        <v>3</v>
      </c>
      <c r="BZ62" s="387">
        <v>3</v>
      </c>
      <c r="CA62" s="387">
        <v>3</v>
      </c>
      <c r="CB62" s="387">
        <v>2</v>
      </c>
      <c r="CC62" s="387">
        <v>3</v>
      </c>
      <c r="CD62" s="387">
        <v>3</v>
      </c>
      <c r="CE62" s="387">
        <v>3</v>
      </c>
      <c r="CF62" s="387">
        <v>3</v>
      </c>
      <c r="CG62" s="387">
        <v>2</v>
      </c>
      <c r="CH62" s="387">
        <v>3</v>
      </c>
      <c r="CI62" s="387">
        <v>3</v>
      </c>
      <c r="CJ62" s="387">
        <v>3</v>
      </c>
      <c r="CK62" s="387">
        <v>3</v>
      </c>
      <c r="CL62" s="387">
        <v>3</v>
      </c>
      <c r="CM62" s="387">
        <v>2</v>
      </c>
      <c r="CN62" s="387">
        <v>3</v>
      </c>
      <c r="CO62" s="387">
        <v>3</v>
      </c>
      <c r="CP62" s="387">
        <v>2</v>
      </c>
      <c r="CQ62" s="387">
        <v>2</v>
      </c>
      <c r="CR62" s="387">
        <v>2</v>
      </c>
      <c r="CS62" s="387">
        <v>3</v>
      </c>
      <c r="CT62" s="387">
        <v>3</v>
      </c>
      <c r="CU62" s="387">
        <v>3</v>
      </c>
      <c r="CV62" s="387">
        <v>3</v>
      </c>
      <c r="CW62" s="387">
        <v>2</v>
      </c>
      <c r="CX62" s="387">
        <v>2</v>
      </c>
      <c r="CY62" s="387">
        <v>2</v>
      </c>
      <c r="CZ62" s="387">
        <v>2</v>
      </c>
      <c r="DA62" s="387">
        <v>1</v>
      </c>
      <c r="DB62" s="387">
        <v>2</v>
      </c>
      <c r="DC62" s="387">
        <v>2</v>
      </c>
      <c r="DD62" s="387">
        <v>2</v>
      </c>
      <c r="DE62" s="387">
        <v>3</v>
      </c>
      <c r="DF62" s="387">
        <v>2</v>
      </c>
      <c r="DG62" s="387">
        <v>3</v>
      </c>
      <c r="DH62" s="387">
        <v>1</v>
      </c>
      <c r="DI62" s="387">
        <v>3</v>
      </c>
      <c r="DJ62" s="387">
        <v>2</v>
      </c>
      <c r="DK62" s="387">
        <v>2</v>
      </c>
      <c r="DL62" s="387">
        <v>3</v>
      </c>
      <c r="DM62" s="387">
        <v>2</v>
      </c>
      <c r="DN62" s="387">
        <v>3</v>
      </c>
      <c r="DO62" s="387">
        <v>3</v>
      </c>
      <c r="DP62" s="387">
        <v>3</v>
      </c>
      <c r="DQ62" s="387">
        <v>3</v>
      </c>
      <c r="DR62" s="387">
        <v>3</v>
      </c>
      <c r="DS62" s="387">
        <v>3</v>
      </c>
      <c r="DT62" s="387">
        <v>3</v>
      </c>
      <c r="DU62" s="387">
        <v>3</v>
      </c>
      <c r="DV62" s="387">
        <v>2</v>
      </c>
      <c r="DW62" s="387">
        <v>1</v>
      </c>
      <c r="DX62" s="387">
        <v>1</v>
      </c>
      <c r="DY62" s="387">
        <v>1</v>
      </c>
      <c r="DZ62" s="387">
        <v>2</v>
      </c>
      <c r="EA62" s="387">
        <v>3</v>
      </c>
      <c r="EB62" s="387">
        <v>2</v>
      </c>
      <c r="EC62" s="387">
        <v>2</v>
      </c>
      <c r="ED62" s="387">
        <v>2</v>
      </c>
      <c r="EE62" s="387">
        <v>2</v>
      </c>
      <c r="EF62" s="387">
        <v>2</v>
      </c>
      <c r="EG62" s="387">
        <v>2</v>
      </c>
      <c r="EH62" s="387">
        <v>2</v>
      </c>
      <c r="EI62" s="387">
        <v>2</v>
      </c>
      <c r="EJ62" s="387">
        <v>2</v>
      </c>
      <c r="EK62" s="387">
        <v>3</v>
      </c>
      <c r="EL62" s="387">
        <v>2</v>
      </c>
      <c r="EM62" s="387">
        <v>3</v>
      </c>
      <c r="EN62" s="387">
        <v>2</v>
      </c>
      <c r="EO62" s="387">
        <v>2</v>
      </c>
      <c r="EP62" s="387">
        <v>3</v>
      </c>
      <c r="EQ62" s="387">
        <v>2</v>
      </c>
      <c r="ER62" s="387">
        <v>1</v>
      </c>
      <c r="ES62" s="387">
        <v>1</v>
      </c>
      <c r="ET62" s="387">
        <v>3</v>
      </c>
      <c r="EU62" s="387">
        <v>3</v>
      </c>
      <c r="EV62" s="387">
        <v>3</v>
      </c>
      <c r="EW62" s="387">
        <v>2</v>
      </c>
      <c r="EX62" s="387">
        <v>3</v>
      </c>
      <c r="EY62" s="387">
        <v>2</v>
      </c>
      <c r="EZ62" s="387">
        <v>2</v>
      </c>
      <c r="FA62" s="387">
        <v>2</v>
      </c>
      <c r="FB62" s="387">
        <v>2</v>
      </c>
      <c r="FC62" s="387">
        <v>1</v>
      </c>
      <c r="FD62" s="387">
        <v>1</v>
      </c>
      <c r="FE62" s="387">
        <v>3</v>
      </c>
      <c r="FF62" s="387">
        <v>2</v>
      </c>
      <c r="FG62" s="387">
        <v>3</v>
      </c>
      <c r="FH62" s="387">
        <v>2</v>
      </c>
      <c r="FI62" s="387">
        <v>2</v>
      </c>
      <c r="FJ62" s="387">
        <v>2</v>
      </c>
      <c r="FK62" s="387">
        <v>2</v>
      </c>
      <c r="FL62" s="387">
        <v>2</v>
      </c>
      <c r="FM62" s="387">
        <v>1</v>
      </c>
      <c r="FN62" s="387">
        <v>2</v>
      </c>
      <c r="FO62" s="387">
        <v>2</v>
      </c>
      <c r="FP62" s="387">
        <v>2</v>
      </c>
      <c r="FQ62" s="387">
        <v>2</v>
      </c>
      <c r="FR62" s="387">
        <v>2</v>
      </c>
      <c r="FS62" s="387">
        <v>2</v>
      </c>
      <c r="FT62" s="387">
        <v>2</v>
      </c>
      <c r="FU62" s="387">
        <v>2</v>
      </c>
      <c r="FV62" s="387">
        <v>2</v>
      </c>
      <c r="FW62" s="387">
        <v>3</v>
      </c>
      <c r="FX62" s="387">
        <v>2</v>
      </c>
      <c r="FY62" s="387">
        <v>2</v>
      </c>
      <c r="FZ62" s="387">
        <v>2</v>
      </c>
      <c r="GA62" s="387">
        <v>1</v>
      </c>
      <c r="GB62" s="387">
        <v>2</v>
      </c>
      <c r="GC62" s="387">
        <v>1</v>
      </c>
      <c r="GD62" s="387">
        <v>2</v>
      </c>
      <c r="GE62" s="387">
        <v>2</v>
      </c>
      <c r="GF62" s="387">
        <v>2</v>
      </c>
      <c r="GG62" s="387">
        <v>2</v>
      </c>
      <c r="GH62" s="387">
        <v>2</v>
      </c>
      <c r="GI62" s="387">
        <v>2</v>
      </c>
      <c r="GJ62" s="387">
        <v>3</v>
      </c>
      <c r="GK62" s="387">
        <v>3</v>
      </c>
      <c r="GL62" s="387">
        <v>2</v>
      </c>
      <c r="GM62" s="387">
        <v>3</v>
      </c>
      <c r="GN62" s="387">
        <v>2</v>
      </c>
      <c r="GO62" s="387">
        <v>3</v>
      </c>
      <c r="GP62" s="387">
        <v>3</v>
      </c>
      <c r="GQ62" s="387">
        <v>3</v>
      </c>
      <c r="GR62" s="387">
        <v>3</v>
      </c>
      <c r="GS62" s="387">
        <v>2</v>
      </c>
      <c r="GT62" s="387">
        <v>3</v>
      </c>
      <c r="GU62" s="387">
        <v>3</v>
      </c>
      <c r="GV62" s="387">
        <v>4</v>
      </c>
      <c r="GW62" s="387">
        <v>2</v>
      </c>
      <c r="GX62" s="387">
        <v>3</v>
      </c>
      <c r="GY62" s="387">
        <v>2</v>
      </c>
      <c r="GZ62" s="387">
        <v>2</v>
      </c>
      <c r="HA62" s="387">
        <v>2</v>
      </c>
      <c r="HB62" s="387">
        <v>2</v>
      </c>
      <c r="HC62" s="387">
        <v>1</v>
      </c>
      <c r="HD62" s="387">
        <v>1</v>
      </c>
      <c r="HE62" s="387">
        <v>3</v>
      </c>
      <c r="HF62" s="387">
        <v>3</v>
      </c>
      <c r="HG62" s="387">
        <v>2</v>
      </c>
      <c r="HH62" s="387">
        <v>2</v>
      </c>
      <c r="HI62" s="387">
        <v>2</v>
      </c>
      <c r="HJ62" s="387">
        <v>2</v>
      </c>
      <c r="HK62" s="387">
        <v>2</v>
      </c>
      <c r="HL62" s="387">
        <v>2</v>
      </c>
      <c r="HM62" s="387">
        <v>2</v>
      </c>
      <c r="HN62" s="387">
        <v>3</v>
      </c>
      <c r="HO62" s="387">
        <v>3</v>
      </c>
      <c r="HP62" s="387">
        <v>3</v>
      </c>
      <c r="HQ62" s="387">
        <v>3</v>
      </c>
      <c r="HR62" s="387">
        <v>1</v>
      </c>
      <c r="HS62" s="387">
        <v>1</v>
      </c>
      <c r="HT62" s="387">
        <v>3</v>
      </c>
      <c r="HU62" s="387">
        <v>2</v>
      </c>
      <c r="HV62" s="387">
        <v>1</v>
      </c>
      <c r="HW62" s="387">
        <v>2</v>
      </c>
      <c r="HX62" s="387">
        <v>1</v>
      </c>
      <c r="HY62" s="387">
        <v>1</v>
      </c>
      <c r="HZ62" s="387">
        <v>3</v>
      </c>
      <c r="IA62" s="387">
        <v>3</v>
      </c>
      <c r="IB62" s="387">
        <v>3</v>
      </c>
      <c r="IC62" s="387">
        <v>2</v>
      </c>
      <c r="ID62" s="387">
        <v>2</v>
      </c>
      <c r="IE62" s="387">
        <v>3</v>
      </c>
      <c r="IF62" s="387">
        <v>2</v>
      </c>
      <c r="IG62" s="387">
        <v>2</v>
      </c>
      <c r="IH62" s="387">
        <v>2</v>
      </c>
      <c r="II62" s="387">
        <v>2</v>
      </c>
      <c r="IJ62" s="387">
        <v>2</v>
      </c>
      <c r="IK62" s="387">
        <v>2</v>
      </c>
      <c r="IL62" s="387">
        <v>1</v>
      </c>
    </row>
    <row r="63" spans="1:246" s="365" customFormat="1">
      <c r="A63" s="934"/>
      <c r="B63" s="386" t="s">
        <v>732</v>
      </c>
      <c r="C63" s="387">
        <v>3</v>
      </c>
      <c r="D63" s="387">
        <v>3</v>
      </c>
      <c r="E63" s="387">
        <v>4</v>
      </c>
      <c r="F63" s="387">
        <v>3</v>
      </c>
      <c r="G63" s="387">
        <v>4</v>
      </c>
      <c r="H63" s="387">
        <v>3</v>
      </c>
      <c r="I63" s="387">
        <v>3</v>
      </c>
      <c r="J63" s="387">
        <v>4</v>
      </c>
      <c r="K63" s="387">
        <v>4</v>
      </c>
      <c r="L63" s="387">
        <v>3</v>
      </c>
      <c r="M63" s="387">
        <v>3</v>
      </c>
      <c r="N63" s="387">
        <v>2</v>
      </c>
      <c r="O63" s="387">
        <v>3</v>
      </c>
      <c r="P63" s="387">
        <v>3</v>
      </c>
      <c r="Q63" s="387">
        <v>3</v>
      </c>
      <c r="R63" s="387">
        <v>3</v>
      </c>
      <c r="S63" s="387">
        <v>3</v>
      </c>
      <c r="T63" s="387">
        <v>4</v>
      </c>
      <c r="U63" s="387">
        <v>4</v>
      </c>
      <c r="V63" s="387">
        <v>3</v>
      </c>
      <c r="W63" s="387">
        <v>4</v>
      </c>
      <c r="X63" s="387">
        <v>2</v>
      </c>
      <c r="Y63" s="387">
        <v>3</v>
      </c>
      <c r="Z63" s="387">
        <v>3</v>
      </c>
      <c r="AA63" s="387">
        <v>3</v>
      </c>
      <c r="AB63" s="387">
        <v>3</v>
      </c>
      <c r="AC63" s="387">
        <v>3</v>
      </c>
      <c r="AD63" s="387">
        <v>2</v>
      </c>
      <c r="AE63" s="387">
        <v>3</v>
      </c>
      <c r="AF63" s="387">
        <v>3</v>
      </c>
      <c r="AG63" s="387">
        <v>3</v>
      </c>
      <c r="AH63" s="387">
        <v>3</v>
      </c>
      <c r="AI63" s="387">
        <v>3</v>
      </c>
      <c r="AJ63" s="387">
        <v>2</v>
      </c>
      <c r="AK63" s="387">
        <v>3</v>
      </c>
      <c r="AL63" s="387">
        <v>2</v>
      </c>
      <c r="AM63" s="387">
        <v>2</v>
      </c>
      <c r="AN63" s="387">
        <v>3</v>
      </c>
      <c r="AO63" s="387">
        <v>3</v>
      </c>
      <c r="AP63" s="387">
        <v>3</v>
      </c>
      <c r="AQ63" s="387">
        <v>3</v>
      </c>
      <c r="AR63" s="387">
        <v>3</v>
      </c>
      <c r="AS63" s="387">
        <v>3</v>
      </c>
      <c r="AT63" s="387">
        <v>3</v>
      </c>
      <c r="AU63" s="387">
        <v>2</v>
      </c>
      <c r="AV63" s="387">
        <v>3</v>
      </c>
      <c r="AW63" s="387">
        <v>3</v>
      </c>
      <c r="AX63" s="387">
        <v>3</v>
      </c>
      <c r="AY63" s="387">
        <v>2</v>
      </c>
      <c r="AZ63" s="387">
        <v>3</v>
      </c>
      <c r="BA63" s="387">
        <v>3</v>
      </c>
      <c r="BB63" s="387">
        <v>3</v>
      </c>
      <c r="BC63" s="387">
        <v>3</v>
      </c>
      <c r="BD63" s="387">
        <v>3</v>
      </c>
      <c r="BE63" s="387">
        <v>2</v>
      </c>
      <c r="BF63" s="387">
        <v>3</v>
      </c>
      <c r="BG63" s="387">
        <v>3</v>
      </c>
      <c r="BH63" s="387">
        <v>4</v>
      </c>
      <c r="BI63" s="387">
        <v>3</v>
      </c>
      <c r="BJ63" s="387">
        <v>3</v>
      </c>
      <c r="BK63" s="387">
        <v>4</v>
      </c>
      <c r="BL63" s="387">
        <v>3</v>
      </c>
      <c r="BM63" s="387">
        <v>2</v>
      </c>
      <c r="BN63" s="387">
        <v>3</v>
      </c>
      <c r="BO63" s="387">
        <v>3</v>
      </c>
      <c r="BP63" s="387">
        <v>2</v>
      </c>
      <c r="BQ63" s="387">
        <v>3</v>
      </c>
      <c r="BR63" s="387">
        <v>1</v>
      </c>
      <c r="BS63" s="387">
        <v>1</v>
      </c>
      <c r="BT63" s="387">
        <v>1</v>
      </c>
      <c r="BU63" s="387">
        <v>1</v>
      </c>
      <c r="BV63" s="387">
        <v>1</v>
      </c>
      <c r="BW63" s="387">
        <v>1</v>
      </c>
      <c r="BX63" s="387">
        <v>3</v>
      </c>
      <c r="BY63" s="387">
        <v>3</v>
      </c>
      <c r="BZ63" s="387">
        <v>3</v>
      </c>
      <c r="CA63" s="387">
        <v>3</v>
      </c>
      <c r="CB63" s="387">
        <v>3</v>
      </c>
      <c r="CC63" s="387">
        <v>3</v>
      </c>
      <c r="CD63" s="387">
        <v>3</v>
      </c>
      <c r="CE63" s="387">
        <v>3</v>
      </c>
      <c r="CF63" s="387">
        <v>3</v>
      </c>
      <c r="CG63" s="387">
        <v>3</v>
      </c>
      <c r="CH63" s="387">
        <v>3</v>
      </c>
      <c r="CI63" s="387">
        <v>4</v>
      </c>
      <c r="CJ63" s="387">
        <v>3</v>
      </c>
      <c r="CK63" s="387">
        <v>3</v>
      </c>
      <c r="CL63" s="387">
        <v>4</v>
      </c>
      <c r="CM63" s="387">
        <v>3</v>
      </c>
      <c r="CN63" s="387">
        <v>3</v>
      </c>
      <c r="CO63" s="387">
        <v>3</v>
      </c>
      <c r="CP63" s="387">
        <v>3</v>
      </c>
      <c r="CQ63" s="387">
        <v>3</v>
      </c>
      <c r="CR63" s="387">
        <v>3</v>
      </c>
      <c r="CS63" s="387">
        <v>3</v>
      </c>
      <c r="CT63" s="387">
        <v>4</v>
      </c>
      <c r="CU63" s="387">
        <v>3</v>
      </c>
      <c r="CV63" s="387">
        <v>3</v>
      </c>
      <c r="CW63" s="387">
        <v>3</v>
      </c>
      <c r="CX63" s="387">
        <v>3</v>
      </c>
      <c r="CY63" s="387">
        <v>3</v>
      </c>
      <c r="CZ63" s="387">
        <v>4</v>
      </c>
      <c r="DA63" s="387">
        <v>2</v>
      </c>
      <c r="DB63" s="387">
        <v>2</v>
      </c>
      <c r="DC63" s="387">
        <v>2</v>
      </c>
      <c r="DD63" s="387">
        <v>2</v>
      </c>
      <c r="DE63" s="387">
        <v>3</v>
      </c>
      <c r="DF63" s="387">
        <v>2</v>
      </c>
      <c r="DG63" s="387">
        <v>2</v>
      </c>
      <c r="DH63" s="387">
        <v>2</v>
      </c>
      <c r="DI63" s="387">
        <v>2</v>
      </c>
      <c r="DJ63" s="387">
        <v>3</v>
      </c>
      <c r="DK63" s="387">
        <v>2</v>
      </c>
      <c r="DL63" s="387">
        <v>3</v>
      </c>
      <c r="DM63" s="387">
        <v>2</v>
      </c>
      <c r="DN63" s="387">
        <v>3</v>
      </c>
      <c r="DO63" s="387">
        <v>2</v>
      </c>
      <c r="DP63" s="387">
        <v>4</v>
      </c>
      <c r="DQ63" s="387">
        <v>4</v>
      </c>
      <c r="DR63" s="387">
        <v>4</v>
      </c>
      <c r="DS63" s="387">
        <v>3</v>
      </c>
      <c r="DT63" s="387">
        <v>3</v>
      </c>
      <c r="DU63" s="387">
        <v>4</v>
      </c>
      <c r="DV63" s="387">
        <v>2</v>
      </c>
      <c r="DW63" s="387">
        <v>2</v>
      </c>
      <c r="DX63" s="387">
        <v>1</v>
      </c>
      <c r="DY63" s="387">
        <v>2</v>
      </c>
      <c r="DZ63" s="387">
        <v>3</v>
      </c>
      <c r="EA63" s="387">
        <v>4</v>
      </c>
      <c r="EB63" s="387">
        <v>4</v>
      </c>
      <c r="EC63" s="387">
        <v>2</v>
      </c>
      <c r="ED63" s="387">
        <v>2</v>
      </c>
      <c r="EE63" s="387">
        <v>3</v>
      </c>
      <c r="EF63" s="387">
        <v>2</v>
      </c>
      <c r="EG63" s="387">
        <v>2</v>
      </c>
      <c r="EH63" s="387">
        <v>2</v>
      </c>
      <c r="EI63" s="387">
        <v>2</v>
      </c>
      <c r="EJ63" s="387">
        <v>2</v>
      </c>
      <c r="EK63" s="387">
        <v>2</v>
      </c>
      <c r="EL63" s="387">
        <v>2</v>
      </c>
      <c r="EM63" s="387">
        <v>3</v>
      </c>
      <c r="EN63" s="387">
        <v>3</v>
      </c>
      <c r="EO63" s="387">
        <v>3</v>
      </c>
      <c r="EP63" s="387">
        <v>3</v>
      </c>
      <c r="EQ63" s="387">
        <v>3</v>
      </c>
      <c r="ER63" s="387">
        <v>1</v>
      </c>
      <c r="ES63" s="387">
        <v>2</v>
      </c>
      <c r="ET63" s="387">
        <v>3</v>
      </c>
      <c r="EU63" s="387">
        <v>2</v>
      </c>
      <c r="EV63" s="387">
        <v>2</v>
      </c>
      <c r="EW63" s="387">
        <v>2</v>
      </c>
      <c r="EX63" s="387">
        <v>3</v>
      </c>
      <c r="EY63" s="387">
        <v>2</v>
      </c>
      <c r="EZ63" s="387">
        <v>2</v>
      </c>
      <c r="FA63" s="387">
        <v>2</v>
      </c>
      <c r="FB63" s="387">
        <v>2</v>
      </c>
      <c r="FC63" s="387">
        <v>2</v>
      </c>
      <c r="FD63" s="387">
        <v>2</v>
      </c>
      <c r="FE63" s="387">
        <v>4</v>
      </c>
      <c r="FF63" s="387">
        <v>2</v>
      </c>
      <c r="FG63" s="387">
        <v>3</v>
      </c>
      <c r="FH63" s="387">
        <v>2</v>
      </c>
      <c r="FI63" s="387">
        <v>2</v>
      </c>
      <c r="FJ63" s="387">
        <v>2</v>
      </c>
      <c r="FK63" s="387">
        <v>2</v>
      </c>
      <c r="FL63" s="387">
        <v>2</v>
      </c>
      <c r="FM63" s="387">
        <v>1</v>
      </c>
      <c r="FN63" s="387">
        <v>1</v>
      </c>
      <c r="FO63" s="387">
        <v>3</v>
      </c>
      <c r="FP63" s="387">
        <v>2</v>
      </c>
      <c r="FQ63" s="387">
        <v>2</v>
      </c>
      <c r="FR63" s="387">
        <v>2</v>
      </c>
      <c r="FS63" s="387">
        <v>2</v>
      </c>
      <c r="FT63" s="387">
        <v>2</v>
      </c>
      <c r="FU63" s="387">
        <v>3</v>
      </c>
      <c r="FV63" s="387">
        <v>3</v>
      </c>
      <c r="FW63" s="387">
        <v>3</v>
      </c>
      <c r="FX63" s="387">
        <v>3</v>
      </c>
      <c r="FY63" s="387">
        <v>3</v>
      </c>
      <c r="FZ63" s="387">
        <v>3</v>
      </c>
      <c r="GA63" s="387">
        <v>1</v>
      </c>
      <c r="GB63" s="387">
        <v>3</v>
      </c>
      <c r="GC63" s="387">
        <v>2</v>
      </c>
      <c r="GD63" s="387">
        <v>1</v>
      </c>
      <c r="GE63" s="387">
        <v>2</v>
      </c>
      <c r="GF63" s="387">
        <v>2</v>
      </c>
      <c r="GG63" s="387">
        <v>3</v>
      </c>
      <c r="GH63" s="387">
        <v>2</v>
      </c>
      <c r="GI63" s="387">
        <v>2</v>
      </c>
      <c r="GJ63" s="387">
        <v>4</v>
      </c>
      <c r="GK63" s="387">
        <v>4</v>
      </c>
      <c r="GL63" s="387">
        <v>2</v>
      </c>
      <c r="GM63" s="387">
        <v>2</v>
      </c>
      <c r="GN63" s="387">
        <v>1</v>
      </c>
      <c r="GO63" s="387">
        <v>3</v>
      </c>
      <c r="GP63" s="387">
        <v>4</v>
      </c>
      <c r="GQ63" s="387">
        <v>4</v>
      </c>
      <c r="GR63" s="387">
        <v>4</v>
      </c>
      <c r="GS63" s="387">
        <v>3</v>
      </c>
      <c r="GT63" s="387">
        <v>4</v>
      </c>
      <c r="GU63" s="387">
        <v>3</v>
      </c>
      <c r="GV63" s="387">
        <v>2</v>
      </c>
      <c r="GW63" s="387">
        <v>2</v>
      </c>
      <c r="GX63" s="387">
        <v>2</v>
      </c>
      <c r="GY63" s="387">
        <v>3</v>
      </c>
      <c r="GZ63" s="387">
        <v>2</v>
      </c>
      <c r="HA63" s="387">
        <v>2</v>
      </c>
      <c r="HB63" s="387">
        <v>3</v>
      </c>
      <c r="HC63" s="387">
        <v>1</v>
      </c>
      <c r="HD63" s="387">
        <v>1</v>
      </c>
      <c r="HE63" s="387">
        <v>3</v>
      </c>
      <c r="HF63" s="387">
        <v>3</v>
      </c>
      <c r="HG63" s="387">
        <v>2</v>
      </c>
      <c r="HH63" s="387">
        <v>2</v>
      </c>
      <c r="HI63" s="387">
        <v>3</v>
      </c>
      <c r="HJ63" s="387">
        <v>1</v>
      </c>
      <c r="HK63" s="387">
        <v>2</v>
      </c>
      <c r="HL63" s="387">
        <v>2</v>
      </c>
      <c r="HM63" s="387">
        <v>2</v>
      </c>
      <c r="HN63" s="387">
        <v>4</v>
      </c>
      <c r="HO63" s="387">
        <v>4</v>
      </c>
      <c r="HP63" s="387">
        <v>3</v>
      </c>
      <c r="HQ63" s="387">
        <v>3</v>
      </c>
      <c r="HR63" s="387">
        <v>3</v>
      </c>
      <c r="HS63" s="387">
        <v>1</v>
      </c>
      <c r="HT63" s="387">
        <v>3</v>
      </c>
      <c r="HU63" s="387">
        <v>3</v>
      </c>
      <c r="HV63" s="387">
        <v>2</v>
      </c>
      <c r="HW63" s="387">
        <v>3</v>
      </c>
      <c r="HX63" s="387">
        <v>2</v>
      </c>
      <c r="HY63" s="387">
        <v>2</v>
      </c>
      <c r="HZ63" s="387">
        <v>3</v>
      </c>
      <c r="IA63" s="387">
        <v>4</v>
      </c>
      <c r="IB63" s="387">
        <v>4</v>
      </c>
      <c r="IC63" s="387">
        <v>3</v>
      </c>
      <c r="ID63" s="387">
        <v>4</v>
      </c>
      <c r="IE63" s="387">
        <v>3</v>
      </c>
      <c r="IF63" s="387">
        <v>3</v>
      </c>
      <c r="IG63" s="387">
        <v>3</v>
      </c>
      <c r="IH63" s="387">
        <v>3</v>
      </c>
      <c r="II63" s="387">
        <v>2</v>
      </c>
      <c r="IJ63" s="387">
        <v>2</v>
      </c>
      <c r="IK63" s="387">
        <v>2</v>
      </c>
      <c r="IL63" s="387">
        <v>1</v>
      </c>
    </row>
    <row r="64" spans="1:246" s="365" customFormat="1">
      <c r="A64" s="934"/>
      <c r="B64" s="386" t="s">
        <v>733</v>
      </c>
      <c r="C64" s="387">
        <v>3</v>
      </c>
      <c r="D64" s="387">
        <v>3</v>
      </c>
      <c r="E64" s="387">
        <v>3</v>
      </c>
      <c r="F64" s="387">
        <v>3</v>
      </c>
      <c r="G64" s="387">
        <v>4</v>
      </c>
      <c r="H64" s="387">
        <v>3</v>
      </c>
      <c r="I64" s="387">
        <v>2</v>
      </c>
      <c r="J64" s="387">
        <v>3</v>
      </c>
      <c r="K64" s="387">
        <v>3</v>
      </c>
      <c r="L64" s="387">
        <v>3</v>
      </c>
      <c r="M64" s="387">
        <v>2</v>
      </c>
      <c r="N64" s="387">
        <v>2</v>
      </c>
      <c r="O64" s="387">
        <v>3</v>
      </c>
      <c r="P64" s="387">
        <v>3</v>
      </c>
      <c r="Q64" s="387">
        <v>3</v>
      </c>
      <c r="R64" s="387">
        <v>3</v>
      </c>
      <c r="S64" s="387">
        <v>2</v>
      </c>
      <c r="T64" s="387">
        <v>4</v>
      </c>
      <c r="U64" s="387">
        <v>1</v>
      </c>
      <c r="V64" s="387">
        <v>1</v>
      </c>
      <c r="W64" s="387">
        <v>3</v>
      </c>
      <c r="X64" s="387">
        <v>3</v>
      </c>
      <c r="Y64" s="387">
        <v>3</v>
      </c>
      <c r="Z64" s="387">
        <v>3</v>
      </c>
      <c r="AA64" s="387">
        <v>2</v>
      </c>
      <c r="AB64" s="387">
        <v>2</v>
      </c>
      <c r="AC64" s="387">
        <v>2</v>
      </c>
      <c r="AD64" s="387">
        <v>2</v>
      </c>
      <c r="AE64" s="387">
        <v>3</v>
      </c>
      <c r="AF64" s="387">
        <v>3</v>
      </c>
      <c r="AG64" s="387">
        <v>4</v>
      </c>
      <c r="AH64" s="387">
        <v>3</v>
      </c>
      <c r="AI64" s="387">
        <v>2</v>
      </c>
      <c r="AJ64" s="387">
        <v>2</v>
      </c>
      <c r="AK64" s="387">
        <v>4</v>
      </c>
      <c r="AL64" s="387">
        <v>3</v>
      </c>
      <c r="AM64" s="387">
        <v>2</v>
      </c>
      <c r="AN64" s="387">
        <v>3</v>
      </c>
      <c r="AO64" s="387">
        <v>3</v>
      </c>
      <c r="AP64" s="387">
        <v>2</v>
      </c>
      <c r="AQ64" s="387">
        <v>3</v>
      </c>
      <c r="AR64" s="387">
        <v>2</v>
      </c>
      <c r="AS64" s="387">
        <v>3</v>
      </c>
      <c r="AT64" s="387">
        <v>3</v>
      </c>
      <c r="AU64" s="387">
        <v>0</v>
      </c>
      <c r="AV64" s="387">
        <v>3</v>
      </c>
      <c r="AW64" s="387">
        <v>2</v>
      </c>
      <c r="AX64" s="387">
        <v>3</v>
      </c>
      <c r="AY64" s="387">
        <v>2</v>
      </c>
      <c r="AZ64" s="387">
        <v>3</v>
      </c>
      <c r="BA64" s="387">
        <v>3</v>
      </c>
      <c r="BB64" s="387">
        <v>3</v>
      </c>
      <c r="BC64" s="387">
        <v>3</v>
      </c>
      <c r="BD64" s="387">
        <v>3</v>
      </c>
      <c r="BE64" s="387">
        <v>1</v>
      </c>
      <c r="BF64" s="387">
        <v>3</v>
      </c>
      <c r="BG64" s="387">
        <v>3</v>
      </c>
      <c r="BH64" s="387">
        <v>3</v>
      </c>
      <c r="BI64" s="387">
        <v>2</v>
      </c>
      <c r="BJ64" s="387">
        <v>3</v>
      </c>
      <c r="BK64" s="387">
        <v>4</v>
      </c>
      <c r="BL64" s="387">
        <v>3</v>
      </c>
      <c r="BM64" s="387">
        <v>2</v>
      </c>
      <c r="BN64" s="387">
        <v>4</v>
      </c>
      <c r="BO64" s="387">
        <v>1</v>
      </c>
      <c r="BP64" s="387">
        <v>2</v>
      </c>
      <c r="BQ64" s="387">
        <v>3</v>
      </c>
      <c r="BR64" s="387">
        <v>1</v>
      </c>
      <c r="BS64" s="387">
        <v>2</v>
      </c>
      <c r="BT64" s="387">
        <v>1</v>
      </c>
      <c r="BU64" s="387">
        <v>2</v>
      </c>
      <c r="BV64" s="387">
        <v>1</v>
      </c>
      <c r="BW64" s="387">
        <v>1</v>
      </c>
      <c r="BX64" s="387">
        <v>3</v>
      </c>
      <c r="BY64" s="387">
        <v>3</v>
      </c>
      <c r="BZ64" s="387">
        <v>3</v>
      </c>
      <c r="CA64" s="387">
        <v>3</v>
      </c>
      <c r="CB64" s="387">
        <v>3</v>
      </c>
      <c r="CC64" s="387">
        <v>3</v>
      </c>
      <c r="CD64" s="387">
        <v>3</v>
      </c>
      <c r="CE64" s="387">
        <v>3</v>
      </c>
      <c r="CF64" s="387">
        <v>3</v>
      </c>
      <c r="CG64" s="387">
        <v>3</v>
      </c>
      <c r="CH64" s="387">
        <v>3</v>
      </c>
      <c r="CI64" s="387">
        <v>3</v>
      </c>
      <c r="CJ64" s="387">
        <v>3</v>
      </c>
      <c r="CK64" s="387">
        <v>3</v>
      </c>
      <c r="CL64" s="387">
        <v>3</v>
      </c>
      <c r="CM64" s="387">
        <v>3</v>
      </c>
      <c r="CN64" s="387">
        <v>3</v>
      </c>
      <c r="CO64" s="387">
        <v>3</v>
      </c>
      <c r="CP64" s="387">
        <v>3</v>
      </c>
      <c r="CQ64" s="387">
        <v>3</v>
      </c>
      <c r="CR64" s="387">
        <v>3</v>
      </c>
      <c r="CS64" s="387">
        <v>3</v>
      </c>
      <c r="CT64" s="387">
        <v>3</v>
      </c>
      <c r="CU64" s="387">
        <v>3</v>
      </c>
      <c r="CV64" s="387">
        <v>3</v>
      </c>
      <c r="CW64" s="387">
        <v>3</v>
      </c>
      <c r="CX64" s="387">
        <v>3</v>
      </c>
      <c r="CY64" s="387">
        <v>3</v>
      </c>
      <c r="CZ64" s="387">
        <v>3</v>
      </c>
      <c r="DA64" s="387">
        <v>3</v>
      </c>
      <c r="DB64" s="387">
        <v>1</v>
      </c>
      <c r="DC64" s="387">
        <v>1</v>
      </c>
      <c r="DD64" s="387">
        <v>3</v>
      </c>
      <c r="DE64" s="387">
        <v>3</v>
      </c>
      <c r="DF64" s="387">
        <v>2</v>
      </c>
      <c r="DG64" s="387">
        <v>1</v>
      </c>
      <c r="DH64" s="387">
        <v>1</v>
      </c>
      <c r="DI64" s="387">
        <v>3</v>
      </c>
      <c r="DJ64" s="387">
        <v>2</v>
      </c>
      <c r="DK64" s="387">
        <v>2</v>
      </c>
      <c r="DL64" s="387">
        <v>3</v>
      </c>
      <c r="DM64" s="387">
        <v>2</v>
      </c>
      <c r="DN64" s="387">
        <v>3</v>
      </c>
      <c r="DO64" s="387">
        <v>2</v>
      </c>
      <c r="DP64" s="387">
        <v>3</v>
      </c>
      <c r="DQ64" s="387">
        <v>3</v>
      </c>
      <c r="DR64" s="387">
        <v>3</v>
      </c>
      <c r="DS64" s="387">
        <v>2</v>
      </c>
      <c r="DT64" s="387">
        <v>2</v>
      </c>
      <c r="DU64" s="387">
        <v>3</v>
      </c>
      <c r="DV64" s="387">
        <v>3</v>
      </c>
      <c r="DW64" s="387">
        <v>2</v>
      </c>
      <c r="DX64" s="387">
        <v>1</v>
      </c>
      <c r="DY64" s="387">
        <v>2</v>
      </c>
      <c r="DZ64" s="387">
        <v>2</v>
      </c>
      <c r="EA64" s="387">
        <v>4</v>
      </c>
      <c r="EB64" s="387">
        <v>4</v>
      </c>
      <c r="EC64" s="387">
        <v>2</v>
      </c>
      <c r="ED64" s="387">
        <v>2</v>
      </c>
      <c r="EE64" s="387">
        <v>4</v>
      </c>
      <c r="EF64" s="387">
        <v>2</v>
      </c>
      <c r="EG64" s="387">
        <v>3</v>
      </c>
      <c r="EH64" s="387">
        <v>2</v>
      </c>
      <c r="EI64" s="387">
        <v>1</v>
      </c>
      <c r="EJ64" s="387">
        <v>2</v>
      </c>
      <c r="EK64" s="387">
        <v>3</v>
      </c>
      <c r="EL64" s="387">
        <v>2</v>
      </c>
      <c r="EM64" s="387">
        <v>2</v>
      </c>
      <c r="EN64" s="387">
        <v>1</v>
      </c>
      <c r="EO64" s="387">
        <v>1</v>
      </c>
      <c r="EP64" s="387">
        <v>3</v>
      </c>
      <c r="EQ64" s="387">
        <v>1</v>
      </c>
      <c r="ER64" s="387">
        <v>1</v>
      </c>
      <c r="ES64" s="387">
        <v>3</v>
      </c>
      <c r="ET64" s="387">
        <v>3</v>
      </c>
      <c r="EU64" s="387">
        <v>3</v>
      </c>
      <c r="EV64" s="387">
        <v>3</v>
      </c>
      <c r="EW64" s="387">
        <v>2</v>
      </c>
      <c r="EX64" s="387">
        <v>2</v>
      </c>
      <c r="EY64" s="387">
        <v>2</v>
      </c>
      <c r="EZ64" s="387">
        <v>2</v>
      </c>
      <c r="FA64" s="387">
        <v>2</v>
      </c>
      <c r="FB64" s="387">
        <v>2</v>
      </c>
      <c r="FC64" s="387">
        <v>2</v>
      </c>
      <c r="FD64" s="387">
        <v>1</v>
      </c>
      <c r="FE64" s="387">
        <v>3</v>
      </c>
      <c r="FF64" s="387">
        <v>2</v>
      </c>
      <c r="FG64" s="387">
        <v>4</v>
      </c>
      <c r="FH64" s="387">
        <v>1</v>
      </c>
      <c r="FI64" s="387">
        <v>2</v>
      </c>
      <c r="FJ64" s="387">
        <v>2</v>
      </c>
      <c r="FK64" s="387">
        <v>3</v>
      </c>
      <c r="FL64" s="387">
        <v>3</v>
      </c>
      <c r="FM64" s="387">
        <v>2</v>
      </c>
      <c r="FN64" s="387">
        <v>2</v>
      </c>
      <c r="FO64" s="387">
        <v>2</v>
      </c>
      <c r="FP64" s="387">
        <v>2</v>
      </c>
      <c r="FQ64" s="387">
        <v>2</v>
      </c>
      <c r="FR64" s="387">
        <v>1</v>
      </c>
      <c r="FS64" s="387">
        <v>2</v>
      </c>
      <c r="FT64" s="387">
        <v>1</v>
      </c>
      <c r="FU64" s="387">
        <v>3</v>
      </c>
      <c r="FV64" s="387">
        <v>3</v>
      </c>
      <c r="FW64" s="387">
        <v>4</v>
      </c>
      <c r="FX64" s="387">
        <v>1</v>
      </c>
      <c r="FY64" s="387">
        <v>1</v>
      </c>
      <c r="FZ64" s="387">
        <v>1</v>
      </c>
      <c r="GA64" s="387">
        <v>1</v>
      </c>
      <c r="GB64" s="387">
        <v>2</v>
      </c>
      <c r="GC64" s="387">
        <v>1</v>
      </c>
      <c r="GD64" s="387">
        <v>1</v>
      </c>
      <c r="GE64" s="387">
        <v>3</v>
      </c>
      <c r="GF64" s="387">
        <v>3</v>
      </c>
      <c r="GG64" s="387">
        <v>3</v>
      </c>
      <c r="GH64" s="387">
        <v>3</v>
      </c>
      <c r="GI64" s="387">
        <v>3</v>
      </c>
      <c r="GJ64" s="387">
        <v>1</v>
      </c>
      <c r="GK64" s="387">
        <v>3</v>
      </c>
      <c r="GL64" s="387">
        <v>2</v>
      </c>
      <c r="GM64" s="387">
        <v>2</v>
      </c>
      <c r="GN64" s="387">
        <v>2</v>
      </c>
      <c r="GO64" s="387">
        <v>2</v>
      </c>
      <c r="GP64" s="387">
        <v>3</v>
      </c>
      <c r="GQ64" s="387">
        <v>3</v>
      </c>
      <c r="GR64" s="387">
        <v>3</v>
      </c>
      <c r="GS64" s="387">
        <v>1</v>
      </c>
      <c r="GT64" s="387">
        <v>1</v>
      </c>
      <c r="GU64" s="387">
        <v>1</v>
      </c>
      <c r="GV64" s="387">
        <v>2</v>
      </c>
      <c r="GW64" s="387">
        <v>2</v>
      </c>
      <c r="GX64" s="387">
        <v>3</v>
      </c>
      <c r="GY64" s="387">
        <v>2</v>
      </c>
      <c r="GZ64" s="387">
        <v>2</v>
      </c>
      <c r="HA64" s="387">
        <v>3</v>
      </c>
      <c r="HB64" s="387">
        <v>3</v>
      </c>
      <c r="HC64" s="387">
        <v>2</v>
      </c>
      <c r="HD64" s="387">
        <v>2</v>
      </c>
      <c r="HE64" s="387">
        <v>4</v>
      </c>
      <c r="HF64" s="387">
        <v>1</v>
      </c>
      <c r="HG64" s="387">
        <v>2</v>
      </c>
      <c r="HH64" s="387">
        <v>3</v>
      </c>
      <c r="HI64" s="387">
        <v>1</v>
      </c>
      <c r="HJ64" s="387">
        <v>1</v>
      </c>
      <c r="HK64" s="387">
        <v>3</v>
      </c>
      <c r="HL64" s="387">
        <v>2</v>
      </c>
      <c r="HM64" s="387">
        <v>2</v>
      </c>
      <c r="HN64" s="387">
        <v>3</v>
      </c>
      <c r="HO64" s="387">
        <v>3</v>
      </c>
      <c r="HP64" s="387">
        <v>2</v>
      </c>
      <c r="HQ64" s="387">
        <v>2</v>
      </c>
      <c r="HR64" s="387">
        <v>2</v>
      </c>
      <c r="HS64" s="387">
        <v>1</v>
      </c>
      <c r="HT64" s="387">
        <v>1</v>
      </c>
      <c r="HU64" s="387">
        <v>1</v>
      </c>
      <c r="HV64" s="387">
        <v>1</v>
      </c>
      <c r="HW64" s="387">
        <v>1</v>
      </c>
      <c r="HX64" s="387">
        <v>1</v>
      </c>
      <c r="HY64" s="387">
        <v>1</v>
      </c>
      <c r="HZ64" s="387">
        <v>1</v>
      </c>
      <c r="IA64" s="387">
        <v>3</v>
      </c>
      <c r="IB64" s="387">
        <v>3</v>
      </c>
      <c r="IC64" s="387">
        <v>4</v>
      </c>
      <c r="ID64" s="387">
        <v>4</v>
      </c>
      <c r="IE64" s="387">
        <v>4</v>
      </c>
      <c r="IF64" s="387">
        <v>4</v>
      </c>
      <c r="IG64" s="387">
        <v>4</v>
      </c>
      <c r="IH64" s="387">
        <v>4</v>
      </c>
      <c r="II64" s="387">
        <v>1</v>
      </c>
      <c r="IJ64" s="387">
        <v>2</v>
      </c>
      <c r="IK64" s="387">
        <v>1</v>
      </c>
      <c r="IL64" s="387">
        <v>1</v>
      </c>
    </row>
    <row r="65" spans="1:246" s="389" customFormat="1">
      <c r="A65" s="934"/>
      <c r="B65" s="388" t="s">
        <v>734</v>
      </c>
      <c r="C65" s="388">
        <v>0.75</v>
      </c>
      <c r="D65" s="388">
        <v>0.75</v>
      </c>
      <c r="E65" s="388">
        <v>0.79166666666666663</v>
      </c>
      <c r="F65" s="388">
        <v>0.75</v>
      </c>
      <c r="G65" s="388">
        <v>0.875</v>
      </c>
      <c r="H65" s="388">
        <v>0.79166666666666663</v>
      </c>
      <c r="I65" s="388">
        <v>0.625</v>
      </c>
      <c r="J65" s="388">
        <v>0.79166666666666663</v>
      </c>
      <c r="K65" s="388">
        <v>0.79166666666666663</v>
      </c>
      <c r="L65" s="388">
        <v>0.79166666666666663</v>
      </c>
      <c r="M65" s="388">
        <v>0.66666666666666663</v>
      </c>
      <c r="N65" s="388">
        <v>0.54166666666666663</v>
      </c>
      <c r="O65" s="388">
        <v>0.70833333333333337</v>
      </c>
      <c r="P65" s="388">
        <v>0.75</v>
      </c>
      <c r="Q65" s="388">
        <v>0.625</v>
      </c>
      <c r="R65" s="388">
        <v>0.75</v>
      </c>
      <c r="S65" s="388">
        <v>0.58333333333333337</v>
      </c>
      <c r="T65" s="388">
        <v>0.875</v>
      </c>
      <c r="U65" s="388">
        <v>0.66666666666666663</v>
      </c>
      <c r="V65" s="388">
        <v>0.625</v>
      </c>
      <c r="W65" s="388">
        <v>0.875</v>
      </c>
      <c r="X65" s="388">
        <v>0.70833333333333337</v>
      </c>
      <c r="Y65" s="388">
        <v>0.79166666666666663</v>
      </c>
      <c r="Z65" s="388">
        <v>0.625</v>
      </c>
      <c r="AA65" s="388">
        <v>0.54166666666666663</v>
      </c>
      <c r="AB65" s="388">
        <v>0.58333333333333337</v>
      </c>
      <c r="AC65" s="388">
        <v>0.625</v>
      </c>
      <c r="AD65" s="388">
        <v>0.54166666666666663</v>
      </c>
      <c r="AE65" s="388">
        <v>0.79166666666666663</v>
      </c>
      <c r="AF65" s="388">
        <v>0.66666666666666663</v>
      </c>
      <c r="AG65" s="388">
        <v>0.79166666666666663</v>
      </c>
      <c r="AH65" s="388">
        <v>0.66666666666666663</v>
      </c>
      <c r="AI65" s="388">
        <v>0.625</v>
      </c>
      <c r="AJ65" s="388">
        <v>0.625</v>
      </c>
      <c r="AK65" s="388">
        <v>0.79166666666666663</v>
      </c>
      <c r="AL65" s="388">
        <v>0.66666666666666663</v>
      </c>
      <c r="AM65" s="388">
        <v>0.625</v>
      </c>
      <c r="AN65" s="388">
        <v>0.75</v>
      </c>
      <c r="AO65" s="388">
        <v>0.70833333333333337</v>
      </c>
      <c r="AP65" s="388">
        <v>0.625</v>
      </c>
      <c r="AQ65" s="388">
        <v>0.66666666666666663</v>
      </c>
      <c r="AR65" s="388">
        <v>0.66666666666666663</v>
      </c>
      <c r="AS65" s="388">
        <v>0.79166666666666663</v>
      </c>
      <c r="AT65" s="388">
        <v>0.79166666666666663</v>
      </c>
      <c r="AU65" s="388">
        <v>0.41666666666666669</v>
      </c>
      <c r="AV65" s="388">
        <v>0.66666666666666663</v>
      </c>
      <c r="AW65" s="388">
        <v>0.625</v>
      </c>
      <c r="AX65" s="388">
        <v>0.79166666666666663</v>
      </c>
      <c r="AY65" s="388">
        <v>0.625</v>
      </c>
      <c r="AZ65" s="388">
        <v>0.75</v>
      </c>
      <c r="BA65" s="388">
        <v>0.70833333333333337</v>
      </c>
      <c r="BB65" s="388">
        <v>0.83333333333333337</v>
      </c>
      <c r="BC65" s="388">
        <v>0.70833333333333337</v>
      </c>
      <c r="BD65" s="388">
        <v>0.75</v>
      </c>
      <c r="BE65" s="388">
        <v>0.45833333333333331</v>
      </c>
      <c r="BF65" s="388">
        <v>0.75</v>
      </c>
      <c r="BG65" s="388">
        <v>0.75</v>
      </c>
      <c r="BH65" s="388">
        <v>0.75</v>
      </c>
      <c r="BI65" s="388">
        <v>0.58333333333333337</v>
      </c>
      <c r="BJ65" s="388">
        <v>0.75</v>
      </c>
      <c r="BK65" s="388">
        <v>0.91666666666666674</v>
      </c>
      <c r="BL65" s="388">
        <v>0.75</v>
      </c>
      <c r="BM65" s="388">
        <v>0.5</v>
      </c>
      <c r="BN65" s="388">
        <v>0.83333333333333348</v>
      </c>
      <c r="BO65" s="388">
        <v>0.41666666666666674</v>
      </c>
      <c r="BP65" s="388">
        <v>0.5</v>
      </c>
      <c r="BQ65" s="388">
        <v>0.66666666666666674</v>
      </c>
      <c r="BR65" s="388">
        <v>0.25</v>
      </c>
      <c r="BS65" s="388">
        <v>0.41666666666666674</v>
      </c>
      <c r="BT65" s="388">
        <v>0.25</v>
      </c>
      <c r="BU65" s="388">
        <v>0.33333333333333337</v>
      </c>
      <c r="BV65" s="388">
        <v>0.25</v>
      </c>
      <c r="BW65" s="388">
        <v>0.25</v>
      </c>
      <c r="BX65" s="388">
        <v>0.66666666666666674</v>
      </c>
      <c r="BY65" s="388">
        <v>0.75</v>
      </c>
      <c r="BZ65" s="388">
        <v>0.75</v>
      </c>
      <c r="CA65" s="388">
        <v>0.75</v>
      </c>
      <c r="CB65" s="388">
        <v>0.66666666666666674</v>
      </c>
      <c r="CC65" s="388">
        <v>0.75</v>
      </c>
      <c r="CD65" s="388">
        <v>0.75</v>
      </c>
      <c r="CE65" s="388">
        <v>0.75</v>
      </c>
      <c r="CF65" s="388">
        <v>0.75</v>
      </c>
      <c r="CG65" s="388">
        <v>0.66666666666666674</v>
      </c>
      <c r="CH65" s="388">
        <v>0.75</v>
      </c>
      <c r="CI65" s="388">
        <v>0.83333333333333348</v>
      </c>
      <c r="CJ65" s="388">
        <v>0.75</v>
      </c>
      <c r="CK65" s="388">
        <v>0.75</v>
      </c>
      <c r="CL65" s="388">
        <v>0.83333333333333348</v>
      </c>
      <c r="CM65" s="388">
        <v>0.66666666666666674</v>
      </c>
      <c r="CN65" s="388">
        <v>0.75</v>
      </c>
      <c r="CO65" s="388">
        <v>0.75</v>
      </c>
      <c r="CP65" s="388">
        <v>0.66666666666666674</v>
      </c>
      <c r="CQ65" s="388">
        <v>0.66666666666666674</v>
      </c>
      <c r="CR65" s="388">
        <v>0.66666666666666674</v>
      </c>
      <c r="CS65" s="388">
        <v>0.75</v>
      </c>
      <c r="CT65" s="388">
        <v>0.83333333333333348</v>
      </c>
      <c r="CU65" s="388">
        <v>0.75</v>
      </c>
      <c r="CV65" s="388">
        <v>0.75</v>
      </c>
      <c r="CW65" s="388">
        <v>0.66666666666666674</v>
      </c>
      <c r="CX65" s="388">
        <v>0.66666666666666674</v>
      </c>
      <c r="CY65" s="388">
        <v>0.66666666666666674</v>
      </c>
      <c r="CZ65" s="388">
        <v>0.75</v>
      </c>
      <c r="DA65" s="388">
        <v>0.5</v>
      </c>
      <c r="DB65" s="388">
        <v>0.41666666666666674</v>
      </c>
      <c r="DC65" s="388">
        <v>0.41666666666666674</v>
      </c>
      <c r="DD65" s="388">
        <v>0.58333333333333337</v>
      </c>
      <c r="DE65" s="388">
        <v>0.75</v>
      </c>
      <c r="DF65" s="388">
        <v>0.5</v>
      </c>
      <c r="DG65" s="388">
        <v>0.5</v>
      </c>
      <c r="DH65" s="388">
        <v>0.33333333333333337</v>
      </c>
      <c r="DI65" s="388">
        <v>0.66666666666666674</v>
      </c>
      <c r="DJ65" s="388">
        <v>0.58333333333333337</v>
      </c>
      <c r="DK65" s="388">
        <v>0.5</v>
      </c>
      <c r="DL65" s="388">
        <v>0.75</v>
      </c>
      <c r="DM65" s="388">
        <v>0.5</v>
      </c>
      <c r="DN65" s="388">
        <v>0.75</v>
      </c>
      <c r="DO65" s="388">
        <v>0.58333333333333337</v>
      </c>
      <c r="DP65" s="388">
        <v>0.83333333333333348</v>
      </c>
      <c r="DQ65" s="388">
        <v>0.83333333333333348</v>
      </c>
      <c r="DR65" s="388">
        <v>0.83333333333333348</v>
      </c>
      <c r="DS65" s="388">
        <v>0.66666666666666674</v>
      </c>
      <c r="DT65" s="388">
        <v>0.66666666666666674</v>
      </c>
      <c r="DU65" s="388">
        <v>0.83333333333333348</v>
      </c>
      <c r="DV65" s="388">
        <v>0.58333333333333337</v>
      </c>
      <c r="DW65" s="388">
        <v>0.41666666666666674</v>
      </c>
      <c r="DX65" s="388">
        <v>0.25</v>
      </c>
      <c r="DY65" s="388">
        <v>0.41666666666666674</v>
      </c>
      <c r="DZ65" s="388">
        <v>0.58333333333333337</v>
      </c>
      <c r="EA65" s="388">
        <v>0.91666666666666674</v>
      </c>
      <c r="EB65" s="388">
        <v>0.83333333333333348</v>
      </c>
      <c r="EC65" s="388">
        <v>0.5</v>
      </c>
      <c r="ED65" s="388">
        <v>0.5</v>
      </c>
      <c r="EE65" s="388">
        <v>0.75</v>
      </c>
      <c r="EF65" s="388">
        <v>0.5</v>
      </c>
      <c r="EG65" s="388">
        <v>0.58333333333333337</v>
      </c>
      <c r="EH65" s="388">
        <v>0.5</v>
      </c>
      <c r="EI65" s="388">
        <v>0.41666666666666674</v>
      </c>
      <c r="EJ65" s="388">
        <v>0.5</v>
      </c>
      <c r="EK65" s="388">
        <v>0.66666666666666674</v>
      </c>
      <c r="EL65" s="388">
        <v>0.5</v>
      </c>
      <c r="EM65" s="388">
        <v>0.66666666666666674</v>
      </c>
      <c r="EN65" s="388">
        <v>0.5</v>
      </c>
      <c r="EO65" s="388">
        <v>0.5</v>
      </c>
      <c r="EP65" s="388">
        <v>0.75</v>
      </c>
      <c r="EQ65" s="388">
        <v>0.5</v>
      </c>
      <c r="ER65" s="388">
        <v>0.25</v>
      </c>
      <c r="ES65" s="388">
        <v>0.5</v>
      </c>
      <c r="ET65" s="388">
        <v>0.75</v>
      </c>
      <c r="EU65" s="388">
        <v>0.66666666666666674</v>
      </c>
      <c r="EV65" s="388">
        <v>0.66666666666666674</v>
      </c>
      <c r="EW65" s="388">
        <v>0.5</v>
      </c>
      <c r="EX65" s="388">
        <v>0.66666666666666674</v>
      </c>
      <c r="EY65" s="388">
        <v>0.5</v>
      </c>
      <c r="EZ65" s="388">
        <v>0.5</v>
      </c>
      <c r="FA65" s="388">
        <v>0.5</v>
      </c>
      <c r="FB65" s="388">
        <v>0.5</v>
      </c>
      <c r="FC65" s="388">
        <v>0.41666666666666674</v>
      </c>
      <c r="FD65" s="388">
        <v>0.33333333333333337</v>
      </c>
      <c r="FE65" s="388">
        <v>0.83333333333333348</v>
      </c>
      <c r="FF65" s="388">
        <v>0.5</v>
      </c>
      <c r="FG65" s="388">
        <v>0.83333333333333348</v>
      </c>
      <c r="FH65" s="388">
        <v>0.41666666666666674</v>
      </c>
      <c r="FI65" s="388">
        <v>0.5</v>
      </c>
      <c r="FJ65" s="388">
        <v>0.5</v>
      </c>
      <c r="FK65" s="388">
        <v>0.58333333333333337</v>
      </c>
      <c r="FL65" s="388">
        <v>0.58333333333333337</v>
      </c>
      <c r="FM65" s="388">
        <v>0.33333333333333337</v>
      </c>
      <c r="FN65" s="388">
        <v>0.41666666666666674</v>
      </c>
      <c r="FO65" s="388">
        <v>0.58333333333333337</v>
      </c>
      <c r="FP65" s="388">
        <v>0.5</v>
      </c>
      <c r="FQ65" s="388">
        <v>0.5</v>
      </c>
      <c r="FR65" s="388">
        <v>0.41666666666666674</v>
      </c>
      <c r="FS65" s="388">
        <v>0.5</v>
      </c>
      <c r="FT65" s="388">
        <v>0.41666666666666674</v>
      </c>
      <c r="FU65" s="388">
        <v>0.66666666666666674</v>
      </c>
      <c r="FV65" s="388">
        <v>0.66666666666666674</v>
      </c>
      <c r="FW65" s="388">
        <v>0.83333333333333348</v>
      </c>
      <c r="FX65" s="388">
        <v>0.5</v>
      </c>
      <c r="FY65" s="388">
        <v>0.5</v>
      </c>
      <c r="FZ65" s="388">
        <v>0.5</v>
      </c>
      <c r="GA65" s="388">
        <v>0.25</v>
      </c>
      <c r="GB65" s="388">
        <v>0.58333333333333337</v>
      </c>
      <c r="GC65" s="388">
        <v>0.33333333333333337</v>
      </c>
      <c r="GD65" s="388">
        <v>0.33333333333333337</v>
      </c>
      <c r="GE65" s="388">
        <v>0.58333333333333337</v>
      </c>
      <c r="GF65" s="388">
        <v>0.58333333333333337</v>
      </c>
      <c r="GG65" s="388">
        <v>0.66666666666666674</v>
      </c>
      <c r="GH65" s="388">
        <v>0.58333333333333337</v>
      </c>
      <c r="GI65" s="388">
        <v>0.58333333333333337</v>
      </c>
      <c r="GJ65" s="388">
        <v>0.66666666666666674</v>
      </c>
      <c r="GK65" s="388">
        <v>0.83333333333333348</v>
      </c>
      <c r="GL65" s="388">
        <v>0.5</v>
      </c>
      <c r="GM65" s="388">
        <v>0.58333333333333337</v>
      </c>
      <c r="GN65" s="388">
        <v>0.41666666666666674</v>
      </c>
      <c r="GO65" s="388">
        <v>0.66666666666666674</v>
      </c>
      <c r="GP65" s="388">
        <v>0.83333333333333348</v>
      </c>
      <c r="GQ65" s="388">
        <v>0.83333333333333348</v>
      </c>
      <c r="GR65" s="388">
        <v>0.83333333333333348</v>
      </c>
      <c r="GS65" s="388">
        <v>0.5</v>
      </c>
      <c r="GT65" s="388">
        <v>0.66666666666666674</v>
      </c>
      <c r="GU65" s="388">
        <v>0.58333333333333337</v>
      </c>
      <c r="GV65" s="388">
        <v>0.66666666666666674</v>
      </c>
      <c r="GW65" s="388">
        <v>0.5</v>
      </c>
      <c r="GX65" s="388">
        <v>0.66666666666666674</v>
      </c>
      <c r="GY65" s="388">
        <v>0.58333333333333337</v>
      </c>
      <c r="GZ65" s="388">
        <v>0.5</v>
      </c>
      <c r="HA65" s="388">
        <v>0.58333333333333337</v>
      </c>
      <c r="HB65" s="388">
        <v>0.66666666666666674</v>
      </c>
      <c r="HC65" s="388">
        <v>0.33333333333333337</v>
      </c>
      <c r="HD65" s="388">
        <v>0.33333333333333337</v>
      </c>
      <c r="HE65" s="388">
        <v>0.83333333333333348</v>
      </c>
      <c r="HF65" s="388">
        <v>0.58333333333333337</v>
      </c>
      <c r="HG65" s="388">
        <v>0.5</v>
      </c>
      <c r="HH65" s="388">
        <v>0.58333333333333337</v>
      </c>
      <c r="HI65" s="388">
        <v>0.5</v>
      </c>
      <c r="HJ65" s="388">
        <v>0.33333333333333337</v>
      </c>
      <c r="HK65" s="388">
        <v>0.58333333333333337</v>
      </c>
      <c r="HL65" s="388">
        <v>0.5</v>
      </c>
      <c r="HM65" s="388">
        <v>0.5</v>
      </c>
      <c r="HN65" s="388">
        <v>0.83333333333333348</v>
      </c>
      <c r="HO65" s="388">
        <v>0.83333333333333348</v>
      </c>
      <c r="HP65" s="388">
        <v>0.66666666666666674</v>
      </c>
      <c r="HQ65" s="388">
        <v>0.66666666666666674</v>
      </c>
      <c r="HR65" s="388">
        <v>0.5</v>
      </c>
      <c r="HS65" s="388">
        <v>0.25</v>
      </c>
      <c r="HT65" s="388">
        <v>0.58333333333333337</v>
      </c>
      <c r="HU65" s="388">
        <v>0.5</v>
      </c>
      <c r="HV65" s="388">
        <v>0.33333333333333337</v>
      </c>
      <c r="HW65" s="388">
        <v>0.5</v>
      </c>
      <c r="HX65" s="388">
        <v>0.33333333333333337</v>
      </c>
      <c r="HY65" s="388">
        <v>0.33333333333333337</v>
      </c>
      <c r="HZ65" s="388">
        <v>0.58333333333333337</v>
      </c>
      <c r="IA65" s="388">
        <v>0.83333333333333348</v>
      </c>
      <c r="IB65" s="388">
        <v>0.83333333333333348</v>
      </c>
      <c r="IC65" s="388">
        <v>0.75</v>
      </c>
      <c r="ID65" s="388">
        <v>0.83333333333333348</v>
      </c>
      <c r="IE65" s="388">
        <v>0.83333333333333348</v>
      </c>
      <c r="IF65" s="388">
        <v>0.75</v>
      </c>
      <c r="IG65" s="388">
        <v>0.75</v>
      </c>
      <c r="IH65" s="388">
        <v>0.75</v>
      </c>
      <c r="II65" s="388">
        <v>0.41666666666666674</v>
      </c>
      <c r="IJ65" s="388">
        <v>0.5</v>
      </c>
      <c r="IK65" s="388">
        <v>0.41666666666666674</v>
      </c>
      <c r="IL65" s="388">
        <v>0.25</v>
      </c>
    </row>
    <row r="66" spans="1:246" s="365" customFormat="1">
      <c r="A66" s="934"/>
      <c r="B66" s="386"/>
      <c r="C66" s="387"/>
      <c r="D66" s="387"/>
      <c r="E66" s="387"/>
      <c r="F66" s="387"/>
      <c r="G66" s="387"/>
      <c r="H66" s="387"/>
      <c r="I66" s="387"/>
      <c r="J66" s="387"/>
      <c r="K66" s="387"/>
      <c r="L66" s="387"/>
      <c r="M66" s="387"/>
      <c r="N66" s="387"/>
      <c r="O66" s="387"/>
      <c r="P66" s="387"/>
      <c r="Q66" s="387"/>
      <c r="R66" s="387"/>
      <c r="S66" s="387"/>
      <c r="T66" s="387"/>
      <c r="U66" s="387"/>
      <c r="V66" s="387"/>
      <c r="W66" s="387"/>
      <c r="X66" s="387"/>
      <c r="Y66" s="387"/>
      <c r="Z66" s="387"/>
      <c r="AA66" s="387"/>
      <c r="AB66" s="387"/>
      <c r="AC66" s="387"/>
      <c r="AD66" s="387"/>
      <c r="AE66" s="387"/>
      <c r="AF66" s="387"/>
      <c r="AG66" s="387"/>
      <c r="AH66" s="387"/>
      <c r="AI66" s="387"/>
      <c r="AJ66" s="387"/>
      <c r="AK66" s="387"/>
      <c r="AL66" s="387"/>
      <c r="AM66" s="387"/>
      <c r="AN66" s="387"/>
      <c r="AO66" s="387"/>
      <c r="AP66" s="387"/>
      <c r="AQ66" s="387"/>
      <c r="AR66" s="387"/>
      <c r="AS66" s="387"/>
      <c r="AT66" s="387"/>
      <c r="AU66" s="387"/>
      <c r="AV66" s="387"/>
      <c r="AW66" s="387"/>
      <c r="AX66" s="387"/>
      <c r="AY66" s="387"/>
      <c r="AZ66" s="387"/>
      <c r="BA66" s="387"/>
      <c r="BB66" s="387"/>
      <c r="BC66" s="387"/>
      <c r="BD66" s="387"/>
      <c r="BE66" s="387"/>
      <c r="BF66" s="387"/>
      <c r="BG66" s="387"/>
      <c r="BH66" s="387"/>
      <c r="BI66" s="387"/>
      <c r="BJ66" s="387"/>
      <c r="BK66" s="387"/>
      <c r="BL66" s="387"/>
      <c r="BM66" s="387"/>
      <c r="BN66" s="387"/>
      <c r="BO66" s="387"/>
      <c r="BP66" s="387"/>
      <c r="BQ66" s="387"/>
      <c r="BR66" s="387"/>
      <c r="BS66" s="387"/>
      <c r="BT66" s="387"/>
      <c r="BU66" s="387"/>
      <c r="BV66" s="387"/>
      <c r="BW66" s="387"/>
      <c r="BX66" s="387"/>
      <c r="BY66" s="387"/>
      <c r="BZ66" s="387"/>
      <c r="CA66" s="387"/>
      <c r="CB66" s="387"/>
      <c r="CC66" s="387"/>
      <c r="CD66" s="387"/>
      <c r="CE66" s="387"/>
      <c r="CF66" s="387"/>
      <c r="CG66" s="387"/>
      <c r="CH66" s="387"/>
      <c r="CI66" s="387"/>
      <c r="CJ66" s="387"/>
      <c r="CK66" s="387"/>
      <c r="CL66" s="387"/>
      <c r="CM66" s="387"/>
      <c r="CN66" s="387"/>
      <c r="CO66" s="387"/>
      <c r="CP66" s="387"/>
      <c r="CQ66" s="387"/>
      <c r="CR66" s="387"/>
      <c r="CS66" s="387"/>
      <c r="CT66" s="387"/>
      <c r="CU66" s="387"/>
      <c r="CV66" s="387"/>
      <c r="CW66" s="387"/>
      <c r="CX66" s="387"/>
      <c r="CY66" s="387"/>
      <c r="CZ66" s="387"/>
      <c r="DA66" s="387"/>
      <c r="DB66" s="387"/>
      <c r="DC66" s="387"/>
      <c r="DD66" s="387"/>
      <c r="DE66" s="387"/>
      <c r="DF66" s="387"/>
      <c r="DG66" s="387"/>
      <c r="DH66" s="387"/>
      <c r="DI66" s="387"/>
      <c r="DJ66" s="387"/>
      <c r="DK66" s="387"/>
      <c r="DL66" s="387"/>
      <c r="DM66" s="387"/>
      <c r="DN66" s="387"/>
      <c r="DO66" s="387"/>
      <c r="DP66" s="387"/>
      <c r="DQ66" s="387"/>
      <c r="DR66" s="387"/>
      <c r="DS66" s="387"/>
      <c r="DT66" s="387"/>
      <c r="DU66" s="387"/>
      <c r="DV66" s="387"/>
      <c r="DW66" s="387"/>
      <c r="DX66" s="387"/>
      <c r="DY66" s="387"/>
      <c r="DZ66" s="387"/>
      <c r="EA66" s="387"/>
      <c r="EB66" s="387"/>
      <c r="EC66" s="387"/>
      <c r="ED66" s="387"/>
      <c r="EE66" s="387"/>
      <c r="EF66" s="387"/>
      <c r="EG66" s="387"/>
      <c r="EH66" s="387"/>
      <c r="EI66" s="387"/>
      <c r="EJ66" s="387"/>
      <c r="EK66" s="387"/>
      <c r="EL66" s="387"/>
      <c r="EM66" s="387"/>
      <c r="EN66" s="387"/>
      <c r="EO66" s="387"/>
      <c r="EP66" s="387"/>
      <c r="EQ66" s="387"/>
      <c r="ER66" s="387"/>
      <c r="ES66" s="387"/>
      <c r="ET66" s="387"/>
      <c r="EU66" s="387"/>
      <c r="EV66" s="387"/>
      <c r="EW66" s="387"/>
      <c r="EX66" s="387"/>
      <c r="EY66" s="387"/>
      <c r="EZ66" s="387"/>
      <c r="FA66" s="387"/>
      <c r="FB66" s="387"/>
      <c r="FC66" s="387"/>
      <c r="FD66" s="387"/>
      <c r="FE66" s="387"/>
      <c r="FF66" s="387"/>
      <c r="FG66" s="387"/>
      <c r="FH66" s="387"/>
      <c r="FI66" s="387"/>
      <c r="FJ66" s="387"/>
      <c r="FK66" s="387"/>
      <c r="FL66" s="387"/>
      <c r="FM66" s="387"/>
      <c r="FN66" s="387"/>
      <c r="FO66" s="387"/>
      <c r="FP66" s="387"/>
      <c r="FQ66" s="387"/>
      <c r="FR66" s="387"/>
      <c r="FS66" s="387"/>
      <c r="FT66" s="387"/>
      <c r="FU66" s="387"/>
      <c r="FV66" s="387"/>
      <c r="FW66" s="387"/>
      <c r="FX66" s="387"/>
      <c r="FY66" s="387"/>
      <c r="FZ66" s="387"/>
      <c r="GA66" s="387"/>
      <c r="GB66" s="387"/>
      <c r="GC66" s="387"/>
      <c r="GD66" s="387"/>
      <c r="GE66" s="387"/>
      <c r="GF66" s="387"/>
      <c r="GG66" s="387"/>
      <c r="GH66" s="387"/>
      <c r="GI66" s="387"/>
      <c r="GJ66" s="387"/>
      <c r="GK66" s="387"/>
      <c r="GL66" s="387"/>
      <c r="GM66" s="387"/>
      <c r="GN66" s="387"/>
      <c r="GO66" s="387"/>
      <c r="GP66" s="387"/>
      <c r="GQ66" s="387"/>
      <c r="GR66" s="387"/>
      <c r="GS66" s="387"/>
      <c r="GT66" s="387"/>
      <c r="GU66" s="387"/>
      <c r="GV66" s="387"/>
      <c r="GW66" s="387"/>
      <c r="GX66" s="387"/>
      <c r="GY66" s="387"/>
      <c r="GZ66" s="387"/>
      <c r="HA66" s="387"/>
      <c r="HB66" s="387"/>
      <c r="HC66" s="387"/>
      <c r="HD66" s="387"/>
      <c r="HE66" s="387"/>
      <c r="HF66" s="387"/>
      <c r="HG66" s="387"/>
      <c r="HH66" s="387"/>
      <c r="HI66" s="387"/>
      <c r="HJ66" s="387"/>
      <c r="HK66" s="387"/>
      <c r="HL66" s="387"/>
      <c r="HM66" s="387"/>
      <c r="HN66" s="387"/>
      <c r="HO66" s="387"/>
      <c r="HP66" s="387"/>
      <c r="HQ66" s="387"/>
      <c r="HR66" s="387"/>
      <c r="HS66" s="387"/>
      <c r="HT66" s="387"/>
      <c r="HU66" s="387"/>
      <c r="HV66" s="387"/>
      <c r="HW66" s="387"/>
      <c r="HX66" s="387"/>
      <c r="HY66" s="387"/>
      <c r="HZ66" s="387"/>
      <c r="IA66" s="387"/>
      <c r="IB66" s="387"/>
      <c r="IC66" s="387"/>
      <c r="ID66" s="387"/>
      <c r="IE66" s="387"/>
      <c r="IF66" s="387"/>
      <c r="IG66" s="387"/>
      <c r="IH66" s="387"/>
      <c r="II66" s="387"/>
      <c r="IJ66" s="387"/>
      <c r="IK66" s="387"/>
      <c r="IL66" s="387"/>
    </row>
    <row r="67" spans="1:246" s="365" customFormat="1">
      <c r="A67" s="934"/>
      <c r="B67" s="386"/>
      <c r="C67" s="387"/>
      <c r="D67" s="387"/>
      <c r="E67" s="387"/>
      <c r="F67" s="387"/>
      <c r="G67" s="387"/>
      <c r="H67" s="387"/>
      <c r="I67" s="387"/>
      <c r="J67" s="387"/>
      <c r="K67" s="387"/>
      <c r="L67" s="387"/>
      <c r="M67" s="387"/>
      <c r="N67" s="387"/>
      <c r="O67" s="387"/>
      <c r="P67" s="387"/>
      <c r="Q67" s="387"/>
      <c r="R67" s="387"/>
      <c r="S67" s="387"/>
      <c r="T67" s="387"/>
      <c r="U67" s="387"/>
      <c r="V67" s="387"/>
      <c r="W67" s="387"/>
      <c r="X67" s="387"/>
      <c r="Y67" s="387"/>
      <c r="Z67" s="387"/>
      <c r="AA67" s="387"/>
      <c r="AB67" s="387"/>
      <c r="AC67" s="387"/>
      <c r="AD67" s="387"/>
      <c r="AE67" s="387"/>
      <c r="AF67" s="387"/>
      <c r="AG67" s="387"/>
      <c r="AH67" s="387"/>
      <c r="AI67" s="387"/>
      <c r="AJ67" s="387"/>
      <c r="AK67" s="387"/>
      <c r="AL67" s="387"/>
      <c r="AM67" s="387"/>
      <c r="AN67" s="387"/>
      <c r="AO67" s="387"/>
      <c r="AP67" s="387"/>
      <c r="AQ67" s="387"/>
      <c r="AR67" s="387"/>
      <c r="AS67" s="387"/>
      <c r="AT67" s="387"/>
      <c r="AU67" s="387"/>
      <c r="AV67" s="387"/>
      <c r="AW67" s="387"/>
      <c r="AX67" s="387"/>
      <c r="AY67" s="387"/>
      <c r="AZ67" s="387"/>
      <c r="BA67" s="387"/>
      <c r="BB67" s="387"/>
      <c r="BC67" s="387"/>
      <c r="BD67" s="387"/>
      <c r="BE67" s="387"/>
      <c r="BF67" s="387"/>
      <c r="BG67" s="387"/>
      <c r="BH67" s="387"/>
      <c r="BI67" s="387"/>
      <c r="BJ67" s="387"/>
      <c r="BK67" s="387"/>
      <c r="BL67" s="387"/>
      <c r="BM67" s="387"/>
      <c r="BN67" s="387"/>
      <c r="BO67" s="387"/>
      <c r="BP67" s="387"/>
      <c r="BQ67" s="387"/>
      <c r="BR67" s="387"/>
      <c r="BS67" s="387"/>
      <c r="BT67" s="387"/>
      <c r="BU67" s="387"/>
      <c r="BV67" s="387"/>
      <c r="BW67" s="387"/>
      <c r="BX67" s="387"/>
      <c r="BY67" s="387"/>
      <c r="BZ67" s="387"/>
      <c r="CA67" s="387"/>
      <c r="CB67" s="387"/>
      <c r="CC67" s="387"/>
      <c r="CD67" s="387"/>
      <c r="CE67" s="387"/>
      <c r="CF67" s="387"/>
      <c r="CG67" s="387"/>
      <c r="CH67" s="387"/>
      <c r="CI67" s="387"/>
      <c r="CJ67" s="387"/>
      <c r="CK67" s="387"/>
      <c r="CL67" s="387"/>
      <c r="CM67" s="387"/>
      <c r="CN67" s="387"/>
      <c r="CO67" s="387"/>
      <c r="CP67" s="387"/>
      <c r="CQ67" s="387"/>
      <c r="CR67" s="387"/>
      <c r="CS67" s="387"/>
      <c r="CT67" s="387"/>
      <c r="CU67" s="387"/>
      <c r="CV67" s="387"/>
      <c r="CW67" s="387"/>
      <c r="CX67" s="387"/>
      <c r="CY67" s="387"/>
      <c r="CZ67" s="387"/>
      <c r="DA67" s="387"/>
      <c r="DB67" s="387"/>
      <c r="DC67" s="387"/>
      <c r="DD67" s="387"/>
      <c r="DE67" s="387"/>
      <c r="DF67" s="387"/>
      <c r="DG67" s="387"/>
      <c r="DH67" s="387"/>
      <c r="DI67" s="387"/>
      <c r="DJ67" s="387"/>
      <c r="DK67" s="387"/>
      <c r="DL67" s="387"/>
      <c r="DM67" s="387"/>
      <c r="DN67" s="387"/>
      <c r="DO67" s="387"/>
      <c r="DP67" s="387"/>
      <c r="DQ67" s="387"/>
      <c r="DR67" s="387"/>
      <c r="DS67" s="387"/>
      <c r="DT67" s="387"/>
      <c r="DU67" s="387"/>
      <c r="DV67" s="387"/>
      <c r="DW67" s="387"/>
      <c r="DX67" s="387"/>
      <c r="DY67" s="387"/>
      <c r="DZ67" s="387"/>
      <c r="EA67" s="387"/>
      <c r="EB67" s="387"/>
      <c r="EC67" s="387"/>
      <c r="ED67" s="387"/>
      <c r="EE67" s="387"/>
      <c r="EF67" s="387"/>
      <c r="EG67" s="387"/>
      <c r="EH67" s="387"/>
      <c r="EI67" s="387"/>
      <c r="EJ67" s="387"/>
      <c r="EK67" s="387"/>
      <c r="EL67" s="387"/>
      <c r="EM67" s="387"/>
      <c r="EN67" s="387"/>
      <c r="EO67" s="387"/>
      <c r="EP67" s="387"/>
      <c r="EQ67" s="387"/>
      <c r="ER67" s="387"/>
      <c r="ES67" s="387"/>
      <c r="ET67" s="387"/>
      <c r="EU67" s="387"/>
      <c r="EV67" s="387"/>
      <c r="EW67" s="387"/>
      <c r="EX67" s="387"/>
      <c r="EY67" s="387"/>
      <c r="EZ67" s="387"/>
      <c r="FA67" s="387"/>
      <c r="FB67" s="387"/>
      <c r="FC67" s="387"/>
      <c r="FD67" s="387"/>
      <c r="FE67" s="387"/>
      <c r="FF67" s="387"/>
      <c r="FG67" s="387"/>
      <c r="FH67" s="387"/>
      <c r="FI67" s="387"/>
      <c r="FJ67" s="387"/>
      <c r="FK67" s="387"/>
      <c r="FL67" s="387"/>
      <c r="FM67" s="387"/>
      <c r="FN67" s="387"/>
      <c r="FO67" s="387"/>
      <c r="FP67" s="387"/>
      <c r="FQ67" s="387"/>
      <c r="FR67" s="387"/>
      <c r="FS67" s="387"/>
      <c r="FT67" s="387"/>
      <c r="FU67" s="387"/>
      <c r="FV67" s="387"/>
      <c r="FW67" s="387"/>
      <c r="FX67" s="387"/>
      <c r="FY67" s="387"/>
      <c r="FZ67" s="387"/>
      <c r="GA67" s="387"/>
      <c r="GB67" s="387"/>
      <c r="GC67" s="387"/>
      <c r="GD67" s="387"/>
      <c r="GE67" s="387"/>
      <c r="GF67" s="387"/>
      <c r="GG67" s="387"/>
      <c r="GH67" s="387"/>
      <c r="GI67" s="387"/>
      <c r="GJ67" s="387"/>
      <c r="GK67" s="387"/>
      <c r="GL67" s="387"/>
      <c r="GM67" s="387"/>
      <c r="GN67" s="387"/>
      <c r="GO67" s="387"/>
      <c r="GP67" s="387"/>
      <c r="GQ67" s="387"/>
      <c r="GR67" s="387"/>
      <c r="GS67" s="387"/>
      <c r="GT67" s="387"/>
      <c r="GU67" s="387"/>
      <c r="GV67" s="387"/>
      <c r="GW67" s="387"/>
      <c r="GX67" s="387"/>
      <c r="GY67" s="387"/>
      <c r="GZ67" s="387"/>
      <c r="HA67" s="387"/>
      <c r="HB67" s="387"/>
      <c r="HC67" s="387"/>
      <c r="HD67" s="387"/>
      <c r="HE67" s="387"/>
      <c r="HF67" s="387"/>
      <c r="HG67" s="387"/>
      <c r="HH67" s="387"/>
      <c r="HI67" s="387"/>
      <c r="HJ67" s="387"/>
      <c r="HK67" s="387"/>
      <c r="HL67" s="387"/>
      <c r="HM67" s="387"/>
      <c r="HN67" s="387"/>
      <c r="HO67" s="387"/>
      <c r="HP67" s="387"/>
      <c r="HQ67" s="387"/>
      <c r="HR67" s="387"/>
      <c r="HS67" s="387"/>
      <c r="HT67" s="387"/>
      <c r="HU67" s="387"/>
      <c r="HV67" s="387"/>
      <c r="HW67" s="387"/>
      <c r="HX67" s="387"/>
      <c r="HY67" s="387"/>
      <c r="HZ67" s="387"/>
      <c r="IA67" s="387"/>
      <c r="IB67" s="387"/>
      <c r="IC67" s="387"/>
      <c r="ID67" s="387"/>
      <c r="IE67" s="387"/>
      <c r="IF67" s="387"/>
      <c r="IG67" s="387"/>
      <c r="IH67" s="387"/>
      <c r="II67" s="387"/>
      <c r="IJ67" s="387"/>
      <c r="IK67" s="387"/>
      <c r="IL67" s="387"/>
    </row>
    <row r="68" spans="1:246" s="365" customFormat="1">
      <c r="A68" s="390"/>
      <c r="C68" s="400"/>
      <c r="D68" s="400"/>
      <c r="E68" s="400"/>
      <c r="F68" s="400"/>
      <c r="G68" s="400"/>
      <c r="H68" s="400"/>
      <c r="I68" s="400"/>
      <c r="J68" s="400"/>
      <c r="K68" s="400"/>
      <c r="L68" s="400"/>
      <c r="M68" s="400"/>
      <c r="N68" s="400"/>
      <c r="O68" s="400"/>
      <c r="P68" s="400"/>
      <c r="Q68" s="400"/>
      <c r="R68" s="400"/>
      <c r="S68" s="400"/>
      <c r="T68" s="400"/>
      <c r="U68" s="400"/>
      <c r="V68" s="400"/>
      <c r="W68" s="400"/>
      <c r="X68" s="400"/>
      <c r="Y68" s="400"/>
      <c r="Z68" s="400"/>
      <c r="AA68" s="400"/>
      <c r="AB68" s="400"/>
      <c r="AC68" s="400"/>
      <c r="AD68" s="400"/>
      <c r="AE68" s="400"/>
      <c r="AF68" s="400"/>
      <c r="AG68" s="400"/>
      <c r="AH68" s="400"/>
      <c r="AI68" s="400"/>
      <c r="AJ68" s="400"/>
      <c r="AK68" s="400"/>
      <c r="AL68" s="400"/>
      <c r="AM68" s="400"/>
      <c r="AN68" s="400"/>
      <c r="AO68" s="400"/>
      <c r="AP68" s="400"/>
      <c r="AQ68" s="400"/>
      <c r="AR68" s="400"/>
      <c r="AS68" s="400"/>
      <c r="AT68" s="400"/>
      <c r="AU68" s="400"/>
      <c r="AV68" s="400"/>
      <c r="AW68" s="400"/>
      <c r="AX68" s="400"/>
      <c r="AY68" s="400"/>
      <c r="AZ68" s="400"/>
      <c r="BA68" s="400"/>
      <c r="BB68" s="400"/>
      <c r="BC68" s="400"/>
      <c r="BD68" s="400"/>
      <c r="BE68" s="400"/>
      <c r="BF68" s="400"/>
      <c r="BG68" s="400"/>
      <c r="BH68" s="400"/>
      <c r="BI68" s="400"/>
      <c r="BJ68" s="400"/>
      <c r="BK68" s="400"/>
      <c r="BL68" s="400"/>
      <c r="BM68" s="400"/>
      <c r="BN68" s="400"/>
      <c r="BO68" s="400"/>
      <c r="BP68" s="400"/>
      <c r="BQ68" s="400"/>
      <c r="BR68" s="400"/>
      <c r="BS68" s="400"/>
      <c r="BT68" s="400"/>
      <c r="BU68" s="400"/>
      <c r="BV68" s="400"/>
      <c r="BW68" s="400"/>
      <c r="BX68" s="400"/>
      <c r="BY68" s="400"/>
      <c r="BZ68" s="400"/>
      <c r="CA68" s="400"/>
      <c r="CB68" s="400"/>
      <c r="CC68" s="400"/>
      <c r="CD68" s="400"/>
      <c r="CE68" s="400"/>
      <c r="CF68" s="400"/>
      <c r="CG68" s="400"/>
      <c r="CH68" s="400"/>
      <c r="CI68" s="400"/>
      <c r="CJ68" s="400"/>
      <c r="CK68" s="400"/>
      <c r="CL68" s="400"/>
      <c r="CM68" s="400"/>
      <c r="CN68" s="400"/>
      <c r="CO68" s="400"/>
      <c r="CP68" s="400"/>
      <c r="CQ68" s="400"/>
      <c r="CR68" s="400"/>
      <c r="CS68" s="400"/>
      <c r="CT68" s="400"/>
      <c r="CU68" s="400"/>
      <c r="CV68" s="400"/>
      <c r="CW68" s="400"/>
      <c r="CX68" s="400"/>
      <c r="CY68" s="400"/>
      <c r="CZ68" s="400"/>
      <c r="DA68" s="400"/>
      <c r="DB68" s="400"/>
      <c r="DC68" s="400"/>
      <c r="DD68" s="400"/>
      <c r="DE68" s="400"/>
      <c r="DF68" s="400"/>
      <c r="DG68" s="400"/>
      <c r="DH68" s="400"/>
      <c r="DI68" s="400"/>
      <c r="DJ68" s="400"/>
      <c r="DK68" s="400"/>
      <c r="DL68" s="400"/>
      <c r="DM68" s="400"/>
      <c r="DN68" s="400"/>
      <c r="DO68" s="400"/>
      <c r="DP68" s="400"/>
      <c r="DQ68" s="400"/>
      <c r="DR68" s="400"/>
      <c r="DS68" s="400"/>
      <c r="DT68" s="400"/>
      <c r="DU68" s="400"/>
      <c r="DV68" s="400"/>
      <c r="DW68" s="400"/>
      <c r="DX68" s="400"/>
      <c r="DY68" s="400"/>
      <c r="DZ68" s="400"/>
      <c r="EA68" s="400"/>
      <c r="EB68" s="400"/>
      <c r="EC68" s="400"/>
      <c r="ED68" s="400"/>
      <c r="EE68" s="400"/>
      <c r="EF68" s="400"/>
      <c r="EG68" s="400"/>
      <c r="EH68" s="400"/>
      <c r="EI68" s="400"/>
      <c r="EJ68" s="400"/>
      <c r="EK68" s="400"/>
      <c r="EL68" s="400"/>
      <c r="EM68" s="400"/>
      <c r="EN68" s="400"/>
      <c r="EO68" s="400"/>
      <c r="EP68" s="400"/>
      <c r="EQ68" s="400"/>
      <c r="ER68" s="400"/>
      <c r="ES68" s="400"/>
      <c r="ET68" s="400"/>
      <c r="EU68" s="400"/>
      <c r="EV68" s="400"/>
      <c r="EW68" s="400"/>
      <c r="EX68" s="400"/>
      <c r="EY68" s="400"/>
      <c r="EZ68" s="400"/>
      <c r="FA68" s="400"/>
      <c r="FB68" s="400"/>
      <c r="FC68" s="400"/>
      <c r="FD68" s="400"/>
      <c r="FE68" s="400"/>
      <c r="FF68" s="400"/>
      <c r="FG68" s="400"/>
      <c r="FH68" s="400"/>
      <c r="FI68" s="400"/>
      <c r="FJ68" s="400"/>
      <c r="FK68" s="400"/>
      <c r="FL68" s="400"/>
      <c r="FM68" s="400"/>
      <c r="FN68" s="400"/>
      <c r="FO68" s="400"/>
      <c r="FP68" s="400"/>
      <c r="FQ68" s="400"/>
      <c r="FR68" s="400"/>
      <c r="FS68" s="400"/>
      <c r="FT68" s="400"/>
      <c r="FU68" s="400"/>
      <c r="FV68" s="400"/>
      <c r="FW68" s="400"/>
      <c r="FX68" s="400"/>
      <c r="FY68" s="400"/>
      <c r="FZ68" s="400"/>
      <c r="GA68" s="400"/>
      <c r="GB68" s="400"/>
      <c r="GC68" s="400"/>
      <c r="GD68" s="400"/>
      <c r="GE68" s="400"/>
      <c r="GF68" s="400"/>
      <c r="GG68" s="400"/>
      <c r="GH68" s="400"/>
      <c r="GI68" s="400"/>
      <c r="GJ68" s="400"/>
      <c r="GK68" s="400"/>
      <c r="GL68" s="400"/>
      <c r="GM68" s="400"/>
      <c r="GN68" s="400"/>
      <c r="GO68" s="400"/>
      <c r="GP68" s="400"/>
      <c r="GQ68" s="400"/>
      <c r="GR68" s="400"/>
      <c r="GS68" s="400"/>
      <c r="GT68" s="400"/>
      <c r="GU68" s="400"/>
      <c r="GV68" s="400"/>
      <c r="GW68" s="400"/>
      <c r="GX68" s="400"/>
      <c r="GY68" s="400"/>
      <c r="GZ68" s="400"/>
      <c r="HA68" s="400"/>
      <c r="HB68" s="400"/>
      <c r="HC68" s="400"/>
      <c r="HD68" s="400"/>
      <c r="HE68" s="400"/>
      <c r="HF68" s="400"/>
      <c r="HG68" s="400"/>
      <c r="HH68" s="400"/>
      <c r="HI68" s="400"/>
      <c r="HJ68" s="400"/>
      <c r="HK68" s="400"/>
      <c r="HL68" s="400"/>
      <c r="HM68" s="400"/>
      <c r="HN68" s="400"/>
      <c r="HO68" s="400"/>
      <c r="HP68" s="400"/>
      <c r="HQ68" s="400"/>
      <c r="HR68" s="400"/>
      <c r="HS68" s="400"/>
      <c r="HT68" s="400"/>
      <c r="HU68" s="400"/>
      <c r="HV68" s="400"/>
      <c r="HW68" s="400"/>
      <c r="HX68" s="400"/>
      <c r="HY68" s="400"/>
      <c r="HZ68" s="400"/>
      <c r="IA68" s="400"/>
      <c r="IB68" s="400"/>
      <c r="IC68" s="400"/>
      <c r="ID68" s="400"/>
      <c r="IE68" s="400"/>
      <c r="IF68" s="400"/>
      <c r="IG68" s="400"/>
      <c r="IH68" s="400"/>
      <c r="II68" s="400"/>
      <c r="IJ68" s="400"/>
      <c r="IK68" s="400"/>
      <c r="IL68" s="400"/>
    </row>
    <row r="69" spans="1:246" s="365" customFormat="1" ht="15" customHeight="1">
      <c r="A69" s="935" t="s">
        <v>735</v>
      </c>
      <c r="B69" s="401"/>
      <c r="C69" s="402"/>
      <c r="D69" s="402"/>
      <c r="E69" s="402"/>
      <c r="F69" s="402"/>
      <c r="G69" s="402"/>
      <c r="H69" s="402"/>
      <c r="I69" s="402"/>
      <c r="J69" s="402"/>
      <c r="K69" s="402"/>
      <c r="L69" s="402"/>
      <c r="M69" s="402"/>
      <c r="N69" s="402"/>
      <c r="O69" s="402"/>
      <c r="P69" s="402"/>
      <c r="Q69" s="402"/>
      <c r="R69" s="402"/>
      <c r="S69" s="402"/>
      <c r="T69" s="402"/>
      <c r="U69" s="402"/>
      <c r="V69" s="402"/>
      <c r="W69" s="402"/>
      <c r="X69" s="402"/>
      <c r="Y69" s="402"/>
      <c r="Z69" s="402"/>
      <c r="AA69" s="402"/>
      <c r="AB69" s="402"/>
      <c r="AC69" s="402"/>
      <c r="AD69" s="402"/>
      <c r="AE69" s="402"/>
      <c r="AF69" s="402"/>
      <c r="AG69" s="402"/>
      <c r="AH69" s="402"/>
      <c r="AI69" s="402"/>
      <c r="AJ69" s="402"/>
      <c r="AK69" s="402"/>
      <c r="AL69" s="402"/>
      <c r="AM69" s="402"/>
      <c r="AN69" s="402"/>
      <c r="AO69" s="402"/>
      <c r="AP69" s="402"/>
      <c r="AQ69" s="402"/>
      <c r="AR69" s="402"/>
      <c r="AS69" s="402"/>
      <c r="AT69" s="402"/>
      <c r="AU69" s="402"/>
      <c r="AV69" s="402"/>
      <c r="AW69" s="402"/>
      <c r="AX69" s="402"/>
      <c r="AY69" s="402"/>
      <c r="AZ69" s="402"/>
      <c r="BA69" s="402"/>
      <c r="BB69" s="402"/>
      <c r="BC69" s="402"/>
      <c r="BD69" s="402"/>
      <c r="BE69" s="402"/>
      <c r="BF69" s="402"/>
      <c r="BG69" s="402"/>
      <c r="BH69" s="402"/>
      <c r="BI69" s="402"/>
      <c r="BJ69" s="402"/>
      <c r="BK69" s="402"/>
      <c r="BL69" s="402"/>
      <c r="BM69" s="402"/>
      <c r="BN69" s="402"/>
      <c r="BO69" s="402"/>
      <c r="BP69" s="402"/>
      <c r="BQ69" s="402"/>
      <c r="BR69" s="402"/>
      <c r="BS69" s="402"/>
      <c r="BT69" s="402"/>
      <c r="BU69" s="402"/>
      <c r="BV69" s="402"/>
      <c r="BW69" s="402"/>
      <c r="BX69" s="402"/>
      <c r="BY69" s="402"/>
      <c r="BZ69" s="402"/>
      <c r="CA69" s="402"/>
      <c r="CB69" s="402"/>
      <c r="CC69" s="402"/>
      <c r="CD69" s="402"/>
      <c r="CE69" s="402"/>
      <c r="CF69" s="402"/>
      <c r="CG69" s="402"/>
      <c r="CH69" s="402"/>
      <c r="CI69" s="402"/>
      <c r="CJ69" s="402"/>
      <c r="CK69" s="402"/>
      <c r="CL69" s="402"/>
      <c r="CM69" s="402"/>
      <c r="CN69" s="402"/>
      <c r="CO69" s="402"/>
      <c r="CP69" s="402"/>
      <c r="CQ69" s="402"/>
      <c r="CR69" s="402"/>
      <c r="CS69" s="402"/>
      <c r="CT69" s="402"/>
      <c r="CU69" s="402"/>
      <c r="CV69" s="402"/>
      <c r="CW69" s="402"/>
      <c r="CX69" s="402"/>
      <c r="CY69" s="402"/>
      <c r="CZ69" s="402"/>
      <c r="DA69" s="402"/>
      <c r="DB69" s="402"/>
      <c r="DC69" s="402"/>
      <c r="DD69" s="402"/>
      <c r="DE69" s="402"/>
      <c r="DF69" s="402"/>
      <c r="DG69" s="402"/>
      <c r="DH69" s="402"/>
      <c r="DI69" s="402"/>
      <c r="DJ69" s="402"/>
      <c r="DK69" s="402"/>
      <c r="DL69" s="402"/>
      <c r="DM69" s="402"/>
      <c r="DN69" s="402"/>
      <c r="DO69" s="402"/>
      <c r="DP69" s="402"/>
      <c r="DQ69" s="402"/>
      <c r="DR69" s="402"/>
      <c r="DS69" s="402"/>
      <c r="DT69" s="402"/>
      <c r="DU69" s="402"/>
      <c r="DV69" s="402"/>
      <c r="DW69" s="402"/>
      <c r="DX69" s="402"/>
      <c r="DY69" s="402"/>
      <c r="DZ69" s="402"/>
      <c r="EA69" s="402"/>
      <c r="EB69" s="402"/>
      <c r="EC69" s="402"/>
      <c r="ED69" s="402"/>
      <c r="EE69" s="402"/>
      <c r="EF69" s="402"/>
      <c r="EG69" s="402"/>
      <c r="EH69" s="402"/>
      <c r="EI69" s="402"/>
      <c r="EJ69" s="402"/>
      <c r="EK69" s="402"/>
      <c r="EL69" s="402"/>
      <c r="EM69" s="402"/>
      <c r="EN69" s="402"/>
      <c r="EO69" s="402"/>
      <c r="EP69" s="402"/>
      <c r="EQ69" s="402"/>
      <c r="ER69" s="402"/>
      <c r="ES69" s="402"/>
      <c r="ET69" s="402"/>
      <c r="EU69" s="402"/>
      <c r="EV69" s="402"/>
      <c r="EW69" s="402"/>
      <c r="EX69" s="402"/>
      <c r="EY69" s="402"/>
      <c r="EZ69" s="402"/>
      <c r="FA69" s="402"/>
      <c r="FB69" s="402"/>
      <c r="FC69" s="402"/>
      <c r="FD69" s="402"/>
      <c r="FE69" s="402"/>
      <c r="FF69" s="402"/>
      <c r="FG69" s="402"/>
      <c r="FH69" s="402"/>
      <c r="FI69" s="402"/>
      <c r="FJ69" s="402"/>
      <c r="FK69" s="402"/>
      <c r="FL69" s="402"/>
      <c r="FM69" s="402"/>
      <c r="FN69" s="402"/>
      <c r="FO69" s="402"/>
      <c r="FP69" s="402"/>
      <c r="FQ69" s="402"/>
      <c r="FR69" s="402"/>
      <c r="FS69" s="402"/>
      <c r="FT69" s="402"/>
      <c r="FU69" s="402"/>
      <c r="FV69" s="402"/>
      <c r="FW69" s="402"/>
      <c r="FX69" s="402"/>
      <c r="FY69" s="402"/>
      <c r="FZ69" s="402"/>
      <c r="GA69" s="402"/>
      <c r="GB69" s="402"/>
      <c r="GC69" s="402"/>
      <c r="GD69" s="402"/>
      <c r="GE69" s="402"/>
      <c r="GF69" s="402"/>
      <c r="GG69" s="402"/>
      <c r="GH69" s="402"/>
      <c r="GI69" s="402"/>
      <c r="GJ69" s="402"/>
      <c r="GK69" s="402"/>
      <c r="GL69" s="402"/>
      <c r="GM69" s="402"/>
      <c r="GN69" s="402"/>
      <c r="GO69" s="402"/>
      <c r="GP69" s="402"/>
      <c r="GQ69" s="402"/>
      <c r="GR69" s="402"/>
      <c r="GS69" s="402"/>
      <c r="GT69" s="402"/>
      <c r="GU69" s="402"/>
      <c r="GV69" s="402"/>
      <c r="GW69" s="402"/>
      <c r="GX69" s="402"/>
      <c r="GY69" s="402"/>
      <c r="GZ69" s="402"/>
      <c r="HA69" s="402"/>
      <c r="HB69" s="402"/>
      <c r="HC69" s="402"/>
      <c r="HD69" s="402"/>
      <c r="HE69" s="402"/>
      <c r="HF69" s="402"/>
      <c r="HG69" s="402"/>
      <c r="HH69" s="402"/>
      <c r="HI69" s="402"/>
      <c r="HJ69" s="402"/>
      <c r="HK69" s="402"/>
      <c r="HL69" s="402"/>
      <c r="HM69" s="402"/>
      <c r="HN69" s="402"/>
      <c r="HO69" s="402"/>
      <c r="HP69" s="402"/>
      <c r="HQ69" s="402"/>
      <c r="HR69" s="402"/>
      <c r="HS69" s="402"/>
      <c r="HT69" s="402"/>
      <c r="HU69" s="402"/>
      <c r="HV69" s="402"/>
      <c r="HW69" s="402"/>
      <c r="HX69" s="402"/>
      <c r="HY69" s="402"/>
      <c r="HZ69" s="402"/>
      <c r="IA69" s="402"/>
      <c r="IB69" s="402"/>
      <c r="IC69" s="402"/>
      <c r="ID69" s="402"/>
      <c r="IE69" s="402"/>
      <c r="IF69" s="402"/>
      <c r="IG69" s="402"/>
      <c r="IH69" s="402"/>
      <c r="II69" s="402"/>
      <c r="IJ69" s="402"/>
      <c r="IK69" s="402"/>
      <c r="IL69" s="402"/>
    </row>
    <row r="70" spans="1:246" s="365" customFormat="1">
      <c r="A70" s="935"/>
      <c r="B70" s="401"/>
      <c r="C70" s="402"/>
      <c r="D70" s="402"/>
      <c r="E70" s="402"/>
      <c r="F70" s="402"/>
      <c r="G70" s="402"/>
      <c r="H70" s="402"/>
      <c r="I70" s="402"/>
      <c r="J70" s="402"/>
      <c r="K70" s="402"/>
      <c r="L70" s="402"/>
      <c r="M70" s="402"/>
      <c r="N70" s="402"/>
      <c r="O70" s="402"/>
      <c r="P70" s="402"/>
      <c r="Q70" s="402"/>
      <c r="R70" s="402"/>
      <c r="S70" s="402"/>
      <c r="T70" s="402"/>
      <c r="U70" s="402"/>
      <c r="V70" s="402"/>
      <c r="W70" s="402"/>
      <c r="X70" s="402"/>
      <c r="Y70" s="402"/>
      <c r="Z70" s="402"/>
      <c r="AA70" s="402"/>
      <c r="AB70" s="402"/>
      <c r="AC70" s="402"/>
      <c r="AD70" s="402"/>
      <c r="AE70" s="402"/>
      <c r="AF70" s="402"/>
      <c r="AG70" s="402"/>
      <c r="AH70" s="402"/>
      <c r="AI70" s="402"/>
      <c r="AJ70" s="402"/>
      <c r="AK70" s="402"/>
      <c r="AL70" s="402"/>
      <c r="AM70" s="402"/>
      <c r="AN70" s="402"/>
      <c r="AO70" s="402"/>
      <c r="AP70" s="402"/>
      <c r="AQ70" s="402"/>
      <c r="AR70" s="402"/>
      <c r="AS70" s="402"/>
      <c r="AT70" s="402"/>
      <c r="AU70" s="402"/>
      <c r="AV70" s="402"/>
      <c r="AW70" s="402"/>
      <c r="AX70" s="402"/>
      <c r="AY70" s="402"/>
      <c r="AZ70" s="402"/>
      <c r="BA70" s="402"/>
      <c r="BB70" s="402"/>
      <c r="BC70" s="402"/>
      <c r="BD70" s="402"/>
      <c r="BE70" s="402"/>
      <c r="BF70" s="402"/>
      <c r="BG70" s="402"/>
      <c r="BH70" s="402"/>
      <c r="BI70" s="402"/>
      <c r="BJ70" s="402"/>
      <c r="BK70" s="402"/>
      <c r="BL70" s="402"/>
      <c r="BM70" s="402"/>
      <c r="BN70" s="402"/>
      <c r="BO70" s="402"/>
      <c r="BP70" s="402"/>
      <c r="BQ70" s="402"/>
      <c r="BR70" s="402"/>
      <c r="BS70" s="402"/>
      <c r="BT70" s="402"/>
      <c r="BU70" s="402"/>
      <c r="BV70" s="402"/>
      <c r="BW70" s="402"/>
      <c r="BX70" s="402"/>
      <c r="BY70" s="402"/>
      <c r="BZ70" s="402"/>
      <c r="CA70" s="402"/>
      <c r="CB70" s="402"/>
      <c r="CC70" s="402"/>
      <c r="CD70" s="402"/>
      <c r="CE70" s="402"/>
      <c r="CF70" s="402"/>
      <c r="CG70" s="402"/>
      <c r="CH70" s="402"/>
      <c r="CI70" s="402"/>
      <c r="CJ70" s="402"/>
      <c r="CK70" s="402"/>
      <c r="CL70" s="402"/>
      <c r="CM70" s="402"/>
      <c r="CN70" s="402"/>
      <c r="CO70" s="402"/>
      <c r="CP70" s="402"/>
      <c r="CQ70" s="402"/>
      <c r="CR70" s="402"/>
      <c r="CS70" s="402"/>
      <c r="CT70" s="402"/>
      <c r="CU70" s="402"/>
      <c r="CV70" s="402"/>
      <c r="CW70" s="402"/>
      <c r="CX70" s="402"/>
      <c r="CY70" s="402"/>
      <c r="CZ70" s="402"/>
      <c r="DA70" s="402"/>
      <c r="DB70" s="402"/>
      <c r="DC70" s="402"/>
      <c r="DD70" s="402"/>
      <c r="DE70" s="402"/>
      <c r="DF70" s="402"/>
      <c r="DG70" s="402"/>
      <c r="DH70" s="402"/>
      <c r="DI70" s="402"/>
      <c r="DJ70" s="402"/>
      <c r="DK70" s="402"/>
      <c r="DL70" s="402"/>
      <c r="DM70" s="402"/>
      <c r="DN70" s="402"/>
      <c r="DO70" s="402"/>
      <c r="DP70" s="402"/>
      <c r="DQ70" s="402"/>
      <c r="DR70" s="402"/>
      <c r="DS70" s="402"/>
      <c r="DT70" s="402"/>
      <c r="DU70" s="402"/>
      <c r="DV70" s="402"/>
      <c r="DW70" s="402"/>
      <c r="DX70" s="402"/>
      <c r="DY70" s="402"/>
      <c r="DZ70" s="402"/>
      <c r="EA70" s="402"/>
      <c r="EB70" s="402"/>
      <c r="EC70" s="402"/>
      <c r="ED70" s="402"/>
      <c r="EE70" s="402"/>
      <c r="EF70" s="402"/>
      <c r="EG70" s="402"/>
      <c r="EH70" s="402"/>
      <c r="EI70" s="402"/>
      <c r="EJ70" s="402"/>
      <c r="EK70" s="402"/>
      <c r="EL70" s="402"/>
      <c r="EM70" s="402"/>
      <c r="EN70" s="402"/>
      <c r="EO70" s="402"/>
      <c r="EP70" s="402"/>
      <c r="EQ70" s="402"/>
      <c r="ER70" s="402"/>
      <c r="ES70" s="402"/>
      <c r="ET70" s="402"/>
      <c r="EU70" s="402"/>
      <c r="EV70" s="402"/>
      <c r="EW70" s="402"/>
      <c r="EX70" s="402"/>
      <c r="EY70" s="402"/>
      <c r="EZ70" s="402"/>
      <c r="FA70" s="402"/>
      <c r="FB70" s="402"/>
      <c r="FC70" s="402"/>
      <c r="FD70" s="402"/>
      <c r="FE70" s="402"/>
      <c r="FF70" s="402"/>
      <c r="FG70" s="402"/>
      <c r="FH70" s="402"/>
      <c r="FI70" s="402"/>
      <c r="FJ70" s="402"/>
      <c r="FK70" s="402"/>
      <c r="FL70" s="402"/>
      <c r="FM70" s="402"/>
      <c r="FN70" s="402"/>
      <c r="FO70" s="402"/>
      <c r="FP70" s="402"/>
      <c r="FQ70" s="402"/>
      <c r="FR70" s="402"/>
      <c r="FS70" s="402"/>
      <c r="FT70" s="402"/>
      <c r="FU70" s="402"/>
      <c r="FV70" s="402"/>
      <c r="FW70" s="402"/>
      <c r="FX70" s="402"/>
      <c r="FY70" s="402"/>
      <c r="FZ70" s="402"/>
      <c r="GA70" s="402"/>
      <c r="GB70" s="402"/>
      <c r="GC70" s="402"/>
      <c r="GD70" s="402"/>
      <c r="GE70" s="402"/>
      <c r="GF70" s="402"/>
      <c r="GG70" s="402"/>
      <c r="GH70" s="402"/>
      <c r="GI70" s="402"/>
      <c r="GJ70" s="402"/>
      <c r="GK70" s="402"/>
      <c r="GL70" s="402"/>
      <c r="GM70" s="402"/>
      <c r="GN70" s="402"/>
      <c r="GO70" s="402"/>
      <c r="GP70" s="402"/>
      <c r="GQ70" s="402"/>
      <c r="GR70" s="402"/>
      <c r="GS70" s="402"/>
      <c r="GT70" s="402"/>
      <c r="GU70" s="402"/>
      <c r="GV70" s="402"/>
      <c r="GW70" s="402"/>
      <c r="GX70" s="402"/>
      <c r="GY70" s="402"/>
      <c r="GZ70" s="402"/>
      <c r="HA70" s="402"/>
      <c r="HB70" s="402"/>
      <c r="HC70" s="402"/>
      <c r="HD70" s="402"/>
      <c r="HE70" s="402"/>
      <c r="HF70" s="402"/>
      <c r="HG70" s="402"/>
      <c r="HH70" s="402"/>
      <c r="HI70" s="402"/>
      <c r="HJ70" s="402"/>
      <c r="HK70" s="402"/>
      <c r="HL70" s="402"/>
      <c r="HM70" s="402"/>
      <c r="HN70" s="402"/>
      <c r="HO70" s="402"/>
      <c r="HP70" s="402"/>
      <c r="HQ70" s="402"/>
      <c r="HR70" s="402"/>
      <c r="HS70" s="402"/>
      <c r="HT70" s="402"/>
      <c r="HU70" s="402"/>
      <c r="HV70" s="402"/>
      <c r="HW70" s="402"/>
      <c r="HX70" s="402"/>
      <c r="HY70" s="402"/>
      <c r="HZ70" s="402"/>
      <c r="IA70" s="402"/>
      <c r="IB70" s="402"/>
      <c r="IC70" s="402"/>
      <c r="ID70" s="402"/>
      <c r="IE70" s="402"/>
      <c r="IF70" s="402"/>
      <c r="IG70" s="402"/>
      <c r="IH70" s="402"/>
      <c r="II70" s="402"/>
      <c r="IJ70" s="402"/>
      <c r="IK70" s="402"/>
      <c r="IL70" s="402"/>
    </row>
    <row r="71" spans="1:246" s="365" customFormat="1">
      <c r="A71" s="935"/>
      <c r="B71" s="401"/>
      <c r="C71" s="402"/>
      <c r="D71" s="402"/>
      <c r="E71" s="402"/>
      <c r="F71" s="402"/>
      <c r="G71" s="402"/>
      <c r="H71" s="402"/>
      <c r="I71" s="402"/>
      <c r="J71" s="402"/>
      <c r="K71" s="402"/>
      <c r="L71" s="402"/>
      <c r="M71" s="402"/>
      <c r="N71" s="402"/>
      <c r="O71" s="402"/>
      <c r="P71" s="402"/>
      <c r="Q71" s="402"/>
      <c r="R71" s="402"/>
      <c r="S71" s="402"/>
      <c r="T71" s="402"/>
      <c r="U71" s="402"/>
      <c r="V71" s="402"/>
      <c r="W71" s="402"/>
      <c r="X71" s="402"/>
      <c r="Y71" s="402"/>
      <c r="Z71" s="402"/>
      <c r="AA71" s="402"/>
      <c r="AB71" s="402"/>
      <c r="AC71" s="402"/>
      <c r="AD71" s="402"/>
      <c r="AE71" s="402"/>
      <c r="AF71" s="402"/>
      <c r="AG71" s="402"/>
      <c r="AH71" s="402"/>
      <c r="AI71" s="402"/>
      <c r="AJ71" s="402"/>
      <c r="AK71" s="402"/>
      <c r="AL71" s="402"/>
      <c r="AM71" s="402"/>
      <c r="AN71" s="402"/>
      <c r="AO71" s="402"/>
      <c r="AP71" s="402"/>
      <c r="AQ71" s="402"/>
      <c r="AR71" s="402"/>
      <c r="AS71" s="402"/>
      <c r="AT71" s="402"/>
      <c r="AU71" s="402"/>
      <c r="AV71" s="402"/>
      <c r="AW71" s="402"/>
      <c r="AX71" s="402"/>
      <c r="AY71" s="402"/>
      <c r="AZ71" s="402"/>
      <c r="BA71" s="402"/>
      <c r="BB71" s="402"/>
      <c r="BC71" s="402"/>
      <c r="BD71" s="402"/>
      <c r="BE71" s="402"/>
      <c r="BF71" s="402"/>
      <c r="BG71" s="402"/>
      <c r="BH71" s="402"/>
      <c r="BI71" s="402"/>
      <c r="BJ71" s="402"/>
      <c r="BK71" s="402"/>
      <c r="BL71" s="402"/>
      <c r="BM71" s="402"/>
      <c r="BN71" s="402"/>
      <c r="BO71" s="402"/>
      <c r="BP71" s="402"/>
      <c r="BQ71" s="402"/>
      <c r="BR71" s="402"/>
      <c r="BS71" s="402"/>
      <c r="BT71" s="402"/>
      <c r="BU71" s="402"/>
      <c r="BV71" s="402"/>
      <c r="BW71" s="402"/>
      <c r="BX71" s="402"/>
      <c r="BY71" s="402"/>
      <c r="BZ71" s="402"/>
      <c r="CA71" s="402"/>
      <c r="CB71" s="402"/>
      <c r="CC71" s="402"/>
      <c r="CD71" s="402"/>
      <c r="CE71" s="402"/>
      <c r="CF71" s="402"/>
      <c r="CG71" s="402"/>
      <c r="CH71" s="402"/>
      <c r="CI71" s="402"/>
      <c r="CJ71" s="402"/>
      <c r="CK71" s="402"/>
      <c r="CL71" s="402"/>
      <c r="CM71" s="402"/>
      <c r="CN71" s="402"/>
      <c r="CO71" s="402"/>
      <c r="CP71" s="402"/>
      <c r="CQ71" s="402"/>
      <c r="CR71" s="402"/>
      <c r="CS71" s="402"/>
      <c r="CT71" s="402"/>
      <c r="CU71" s="402"/>
      <c r="CV71" s="402"/>
      <c r="CW71" s="402"/>
      <c r="CX71" s="402"/>
      <c r="CY71" s="402"/>
      <c r="CZ71" s="402"/>
      <c r="DA71" s="402"/>
      <c r="DB71" s="402"/>
      <c r="DC71" s="402"/>
      <c r="DD71" s="402"/>
      <c r="DE71" s="402"/>
      <c r="DF71" s="402"/>
      <c r="DG71" s="402"/>
      <c r="DH71" s="402"/>
      <c r="DI71" s="402"/>
      <c r="DJ71" s="402"/>
      <c r="DK71" s="402"/>
      <c r="DL71" s="402"/>
      <c r="DM71" s="402"/>
      <c r="DN71" s="402"/>
      <c r="DO71" s="402"/>
      <c r="DP71" s="402"/>
      <c r="DQ71" s="402"/>
      <c r="DR71" s="402"/>
      <c r="DS71" s="402"/>
      <c r="DT71" s="402"/>
      <c r="DU71" s="402"/>
      <c r="DV71" s="402"/>
      <c r="DW71" s="402"/>
      <c r="DX71" s="402"/>
      <c r="DY71" s="402"/>
      <c r="DZ71" s="402"/>
      <c r="EA71" s="402"/>
      <c r="EB71" s="402"/>
      <c r="EC71" s="402"/>
      <c r="ED71" s="402"/>
      <c r="EE71" s="402"/>
      <c r="EF71" s="402"/>
      <c r="EG71" s="402"/>
      <c r="EH71" s="402"/>
      <c r="EI71" s="402"/>
      <c r="EJ71" s="402"/>
      <c r="EK71" s="402"/>
      <c r="EL71" s="402"/>
      <c r="EM71" s="402"/>
      <c r="EN71" s="402"/>
      <c r="EO71" s="402"/>
      <c r="EP71" s="402"/>
      <c r="EQ71" s="402"/>
      <c r="ER71" s="402"/>
      <c r="ES71" s="402"/>
      <c r="ET71" s="402"/>
      <c r="EU71" s="402"/>
      <c r="EV71" s="402"/>
      <c r="EW71" s="402"/>
      <c r="EX71" s="402"/>
      <c r="EY71" s="402"/>
      <c r="EZ71" s="402"/>
      <c r="FA71" s="402"/>
      <c r="FB71" s="402"/>
      <c r="FC71" s="402"/>
      <c r="FD71" s="402"/>
      <c r="FE71" s="402"/>
      <c r="FF71" s="402"/>
      <c r="FG71" s="402"/>
      <c r="FH71" s="402"/>
      <c r="FI71" s="402"/>
      <c r="FJ71" s="402"/>
      <c r="FK71" s="402"/>
      <c r="FL71" s="402"/>
      <c r="FM71" s="402"/>
      <c r="FN71" s="402"/>
      <c r="FO71" s="402"/>
      <c r="FP71" s="402"/>
      <c r="FQ71" s="402"/>
      <c r="FR71" s="402"/>
      <c r="FS71" s="402"/>
      <c r="FT71" s="402"/>
      <c r="FU71" s="402"/>
      <c r="FV71" s="402"/>
      <c r="FW71" s="402"/>
      <c r="FX71" s="402"/>
      <c r="FY71" s="402"/>
      <c r="FZ71" s="402"/>
      <c r="GA71" s="402"/>
      <c r="GB71" s="402"/>
      <c r="GC71" s="402"/>
      <c r="GD71" s="402"/>
      <c r="GE71" s="402"/>
      <c r="GF71" s="402"/>
      <c r="GG71" s="402"/>
      <c r="GH71" s="402"/>
      <c r="GI71" s="402"/>
      <c r="GJ71" s="402"/>
      <c r="GK71" s="402"/>
      <c r="GL71" s="402"/>
      <c r="GM71" s="402"/>
      <c r="GN71" s="402"/>
      <c r="GO71" s="402"/>
      <c r="GP71" s="402"/>
      <c r="GQ71" s="402"/>
      <c r="GR71" s="402"/>
      <c r="GS71" s="402"/>
      <c r="GT71" s="402"/>
      <c r="GU71" s="402"/>
      <c r="GV71" s="402"/>
      <c r="GW71" s="402"/>
      <c r="GX71" s="402"/>
      <c r="GY71" s="402"/>
      <c r="GZ71" s="402"/>
      <c r="HA71" s="402"/>
      <c r="HB71" s="402"/>
      <c r="HC71" s="402"/>
      <c r="HD71" s="402"/>
      <c r="HE71" s="402"/>
      <c r="HF71" s="402"/>
      <c r="HG71" s="402"/>
      <c r="HH71" s="402"/>
      <c r="HI71" s="402"/>
      <c r="HJ71" s="402"/>
      <c r="HK71" s="402"/>
      <c r="HL71" s="402"/>
      <c r="HM71" s="402"/>
      <c r="HN71" s="402"/>
      <c r="HO71" s="402"/>
      <c r="HP71" s="402"/>
      <c r="HQ71" s="402"/>
      <c r="HR71" s="402"/>
      <c r="HS71" s="402"/>
      <c r="HT71" s="402"/>
      <c r="HU71" s="402"/>
      <c r="HV71" s="402"/>
      <c r="HW71" s="402"/>
      <c r="HX71" s="402"/>
      <c r="HY71" s="402"/>
      <c r="HZ71" s="402"/>
      <c r="IA71" s="402"/>
      <c r="IB71" s="402"/>
      <c r="IC71" s="402"/>
      <c r="ID71" s="402"/>
      <c r="IE71" s="402"/>
      <c r="IF71" s="402"/>
      <c r="IG71" s="402"/>
      <c r="IH71" s="402"/>
      <c r="II71" s="402"/>
      <c r="IJ71" s="402"/>
      <c r="IK71" s="402"/>
      <c r="IL71" s="402"/>
    </row>
    <row r="72" spans="1:246" s="365" customFormat="1">
      <c r="A72" s="935"/>
      <c r="B72" s="401" t="s">
        <v>736</v>
      </c>
      <c r="C72" s="402">
        <v>0</v>
      </c>
      <c r="D72" s="402">
        <v>0</v>
      </c>
      <c r="E72" s="402">
        <v>0</v>
      </c>
      <c r="F72" s="402">
        <v>0</v>
      </c>
      <c r="G72" s="402">
        <v>0</v>
      </c>
      <c r="H72" s="402">
        <v>0</v>
      </c>
      <c r="I72" s="402">
        <v>0</v>
      </c>
      <c r="J72" s="402">
        <v>0</v>
      </c>
      <c r="K72" s="402">
        <v>0</v>
      </c>
      <c r="L72" s="402">
        <v>0</v>
      </c>
      <c r="M72" s="402">
        <v>0</v>
      </c>
      <c r="N72" s="402">
        <v>0</v>
      </c>
      <c r="O72" s="402">
        <v>0</v>
      </c>
      <c r="P72" s="402">
        <v>0</v>
      </c>
      <c r="Q72" s="402">
        <v>0</v>
      </c>
      <c r="R72" s="402">
        <v>0</v>
      </c>
      <c r="S72" s="402">
        <v>0</v>
      </c>
      <c r="T72" s="402">
        <v>0</v>
      </c>
      <c r="U72" s="402">
        <v>0</v>
      </c>
      <c r="V72" s="402">
        <v>0</v>
      </c>
      <c r="W72" s="402">
        <v>0</v>
      </c>
      <c r="X72" s="402">
        <v>0</v>
      </c>
      <c r="Y72" s="402">
        <v>0</v>
      </c>
      <c r="Z72" s="402">
        <v>0</v>
      </c>
      <c r="AA72" s="402">
        <v>0</v>
      </c>
      <c r="AB72" s="402">
        <v>0</v>
      </c>
      <c r="AC72" s="402">
        <v>0</v>
      </c>
      <c r="AD72" s="402">
        <v>0</v>
      </c>
      <c r="AE72" s="402">
        <v>0</v>
      </c>
      <c r="AF72" s="402">
        <v>0</v>
      </c>
      <c r="AG72" s="402">
        <v>0</v>
      </c>
      <c r="AH72" s="402">
        <v>0</v>
      </c>
      <c r="AI72" s="402">
        <v>0</v>
      </c>
      <c r="AJ72" s="402">
        <v>0</v>
      </c>
      <c r="AK72" s="402">
        <v>0</v>
      </c>
      <c r="AL72" s="402">
        <v>0</v>
      </c>
      <c r="AM72" s="402">
        <v>0</v>
      </c>
      <c r="AN72" s="402">
        <v>0</v>
      </c>
      <c r="AO72" s="402">
        <v>0</v>
      </c>
      <c r="AP72" s="402">
        <v>0</v>
      </c>
      <c r="AQ72" s="402">
        <v>0</v>
      </c>
      <c r="AR72" s="402">
        <v>0</v>
      </c>
      <c r="AS72" s="402">
        <v>0</v>
      </c>
      <c r="AT72" s="402">
        <v>0</v>
      </c>
      <c r="AU72" s="402">
        <v>0</v>
      </c>
      <c r="AV72" s="402">
        <v>0</v>
      </c>
      <c r="AW72" s="402">
        <v>0</v>
      </c>
      <c r="AX72" s="402">
        <v>0</v>
      </c>
      <c r="AY72" s="402">
        <v>0</v>
      </c>
      <c r="AZ72" s="402">
        <v>0</v>
      </c>
      <c r="BA72" s="402">
        <v>0</v>
      </c>
      <c r="BB72" s="402">
        <v>0</v>
      </c>
      <c r="BC72" s="402">
        <v>0</v>
      </c>
      <c r="BD72" s="402">
        <v>0</v>
      </c>
      <c r="BE72" s="402">
        <v>0</v>
      </c>
      <c r="BF72" s="402">
        <v>0</v>
      </c>
      <c r="BG72" s="402">
        <v>0</v>
      </c>
      <c r="BH72" s="402">
        <v>0</v>
      </c>
      <c r="BI72" s="402">
        <v>0</v>
      </c>
      <c r="BJ72" s="402">
        <v>2</v>
      </c>
      <c r="BK72" s="402">
        <v>2</v>
      </c>
      <c r="BL72" s="402">
        <v>1</v>
      </c>
      <c r="BM72" s="402">
        <v>1</v>
      </c>
      <c r="BN72" s="402">
        <v>3</v>
      </c>
      <c r="BO72" s="402">
        <v>0</v>
      </c>
      <c r="BP72" s="402">
        <v>0</v>
      </c>
      <c r="BQ72" s="402">
        <v>1</v>
      </c>
      <c r="BR72" s="402">
        <v>1</v>
      </c>
      <c r="BS72" s="402">
        <v>1</v>
      </c>
      <c r="BT72" s="402">
        <v>1</v>
      </c>
      <c r="BU72" s="402">
        <v>1</v>
      </c>
      <c r="BV72" s="402">
        <v>0</v>
      </c>
      <c r="BW72" s="402">
        <v>1</v>
      </c>
      <c r="BX72" s="402">
        <v>0</v>
      </c>
      <c r="BY72" s="402">
        <v>0</v>
      </c>
      <c r="BZ72" s="402">
        <v>0</v>
      </c>
      <c r="CA72" s="402">
        <v>0</v>
      </c>
      <c r="CB72" s="402">
        <v>0</v>
      </c>
      <c r="CC72" s="402">
        <v>0</v>
      </c>
      <c r="CD72" s="402">
        <v>0</v>
      </c>
      <c r="CE72" s="402">
        <v>1</v>
      </c>
      <c r="CF72" s="402">
        <v>0</v>
      </c>
      <c r="CG72" s="402">
        <v>0</v>
      </c>
      <c r="CH72" s="402">
        <v>0</v>
      </c>
      <c r="CI72" s="402">
        <v>0</v>
      </c>
      <c r="CJ72" s="402">
        <v>0</v>
      </c>
      <c r="CK72" s="402">
        <v>0</v>
      </c>
      <c r="CL72" s="402">
        <v>0</v>
      </c>
      <c r="CM72" s="402">
        <v>0</v>
      </c>
      <c r="CN72" s="402">
        <v>0</v>
      </c>
      <c r="CO72" s="402">
        <v>0</v>
      </c>
      <c r="CP72" s="402">
        <v>0</v>
      </c>
      <c r="CQ72" s="402">
        <v>0</v>
      </c>
      <c r="CR72" s="402">
        <v>0</v>
      </c>
      <c r="CS72" s="402">
        <v>0</v>
      </c>
      <c r="CT72" s="402">
        <v>1</v>
      </c>
      <c r="CU72" s="402">
        <v>0</v>
      </c>
      <c r="CV72" s="402">
        <v>0</v>
      </c>
      <c r="CW72" s="402">
        <v>0</v>
      </c>
      <c r="CX72" s="402">
        <v>0</v>
      </c>
      <c r="CY72" s="402">
        <v>0</v>
      </c>
      <c r="CZ72" s="402">
        <v>0</v>
      </c>
      <c r="DA72" s="402">
        <v>0</v>
      </c>
      <c r="DB72" s="402">
        <v>1</v>
      </c>
      <c r="DC72" s="402">
        <v>1</v>
      </c>
      <c r="DD72" s="402">
        <v>3</v>
      </c>
      <c r="DE72" s="402">
        <v>3</v>
      </c>
      <c r="DF72" s="402">
        <v>1</v>
      </c>
      <c r="DG72" s="402">
        <v>2</v>
      </c>
      <c r="DH72" s="402">
        <v>1</v>
      </c>
      <c r="DI72" s="402">
        <v>3</v>
      </c>
      <c r="DJ72" s="402">
        <v>0</v>
      </c>
      <c r="DK72" s="402">
        <v>0</v>
      </c>
      <c r="DL72" s="402">
        <v>2</v>
      </c>
      <c r="DM72" s="402">
        <v>3</v>
      </c>
      <c r="DN72" s="402">
        <v>2</v>
      </c>
      <c r="DO72" s="402">
        <v>2</v>
      </c>
      <c r="DP72" s="402">
        <v>2</v>
      </c>
      <c r="DQ72" s="402">
        <v>2</v>
      </c>
      <c r="DR72" s="402">
        <v>1</v>
      </c>
      <c r="DS72" s="402">
        <v>1</v>
      </c>
      <c r="DT72" s="402">
        <v>2</v>
      </c>
      <c r="DU72" s="402">
        <v>2</v>
      </c>
      <c r="DV72" s="402">
        <v>1</v>
      </c>
      <c r="DW72" s="402">
        <v>2</v>
      </c>
      <c r="DX72" s="402">
        <v>1</v>
      </c>
      <c r="DY72" s="402">
        <v>2</v>
      </c>
      <c r="DZ72" s="402">
        <v>2</v>
      </c>
      <c r="EA72" s="402">
        <v>4</v>
      </c>
      <c r="EB72" s="402">
        <v>3</v>
      </c>
      <c r="EC72" s="402">
        <v>3</v>
      </c>
      <c r="ED72" s="402">
        <v>2</v>
      </c>
      <c r="EE72" s="402">
        <v>2</v>
      </c>
      <c r="EF72" s="402">
        <v>1</v>
      </c>
      <c r="EG72" s="402">
        <v>2</v>
      </c>
      <c r="EH72" s="402">
        <v>2</v>
      </c>
      <c r="EI72" s="402">
        <v>2</v>
      </c>
      <c r="EJ72" s="402">
        <v>2</v>
      </c>
      <c r="EK72" s="402">
        <v>2</v>
      </c>
      <c r="EL72" s="402">
        <v>1</v>
      </c>
      <c r="EM72" s="402">
        <v>1</v>
      </c>
      <c r="EN72" s="402">
        <v>1</v>
      </c>
      <c r="EO72" s="402">
        <v>1</v>
      </c>
      <c r="EP72" s="402">
        <v>1</v>
      </c>
      <c r="EQ72" s="402">
        <v>2</v>
      </c>
      <c r="ER72" s="402">
        <v>2</v>
      </c>
      <c r="ES72" s="402">
        <v>2</v>
      </c>
      <c r="ET72" s="402">
        <v>3</v>
      </c>
      <c r="EU72" s="402">
        <v>2</v>
      </c>
      <c r="EV72" s="402">
        <v>3</v>
      </c>
      <c r="EW72" s="402">
        <v>2</v>
      </c>
      <c r="EX72" s="402">
        <v>2</v>
      </c>
      <c r="EY72" s="402">
        <v>3</v>
      </c>
      <c r="EZ72" s="402">
        <v>3</v>
      </c>
      <c r="FA72" s="402">
        <v>2</v>
      </c>
      <c r="FB72" s="402">
        <v>2</v>
      </c>
      <c r="FC72" s="402">
        <v>2</v>
      </c>
      <c r="FD72" s="402">
        <v>3</v>
      </c>
      <c r="FE72" s="402">
        <v>2</v>
      </c>
      <c r="FF72" s="402">
        <v>1</v>
      </c>
      <c r="FG72" s="402">
        <v>4</v>
      </c>
      <c r="FH72" s="402">
        <v>3</v>
      </c>
      <c r="FI72" s="402">
        <v>1</v>
      </c>
      <c r="FJ72" s="402">
        <v>2</v>
      </c>
      <c r="FK72" s="402">
        <v>1</v>
      </c>
      <c r="FL72" s="402">
        <v>2</v>
      </c>
      <c r="FM72" s="402">
        <v>1</v>
      </c>
      <c r="FN72" s="402">
        <v>1</v>
      </c>
      <c r="FO72" s="402">
        <v>2</v>
      </c>
      <c r="FP72" s="402">
        <v>1</v>
      </c>
      <c r="FQ72" s="402">
        <v>1</v>
      </c>
      <c r="FR72" s="402">
        <v>3</v>
      </c>
      <c r="FS72" s="402">
        <v>1</v>
      </c>
      <c r="FT72" s="402">
        <v>0</v>
      </c>
      <c r="FU72" s="402">
        <v>1</v>
      </c>
      <c r="FV72" s="402">
        <v>1</v>
      </c>
      <c r="FW72" s="402">
        <v>2</v>
      </c>
      <c r="FX72" s="402">
        <v>1</v>
      </c>
      <c r="FY72" s="402">
        <v>0</v>
      </c>
      <c r="FZ72" s="402">
        <v>1</v>
      </c>
      <c r="GA72" s="402">
        <v>1</v>
      </c>
      <c r="GB72" s="402">
        <v>3</v>
      </c>
      <c r="GC72" s="402">
        <v>1</v>
      </c>
      <c r="GD72" s="402">
        <v>1</v>
      </c>
      <c r="GE72" s="402">
        <v>1</v>
      </c>
      <c r="GF72" s="402">
        <v>1</v>
      </c>
      <c r="GG72" s="402">
        <v>2</v>
      </c>
      <c r="GH72" s="402">
        <v>1</v>
      </c>
      <c r="GI72" s="402">
        <v>0</v>
      </c>
      <c r="GJ72" s="402">
        <v>0</v>
      </c>
      <c r="GK72" s="402">
        <v>0</v>
      </c>
      <c r="GL72" s="402">
        <v>0</v>
      </c>
      <c r="GM72" s="402">
        <v>0</v>
      </c>
      <c r="GN72" s="402">
        <v>0</v>
      </c>
      <c r="GO72" s="402">
        <v>0</v>
      </c>
      <c r="GP72" s="402">
        <v>0</v>
      </c>
      <c r="GQ72" s="402">
        <v>0</v>
      </c>
      <c r="GR72" s="402">
        <v>0</v>
      </c>
      <c r="GS72" s="402">
        <v>0</v>
      </c>
      <c r="GT72" s="402">
        <v>0</v>
      </c>
      <c r="GU72" s="402">
        <v>0</v>
      </c>
      <c r="GV72" s="402">
        <v>0</v>
      </c>
      <c r="GW72" s="402">
        <v>0</v>
      </c>
      <c r="GX72" s="402">
        <v>0</v>
      </c>
      <c r="GY72" s="402">
        <v>0</v>
      </c>
      <c r="GZ72" s="402">
        <v>0</v>
      </c>
      <c r="HA72" s="402">
        <v>0</v>
      </c>
      <c r="HB72" s="402">
        <v>0</v>
      </c>
      <c r="HC72" s="402">
        <v>0</v>
      </c>
      <c r="HD72" s="402">
        <v>0</v>
      </c>
      <c r="HE72" s="402">
        <v>0</v>
      </c>
      <c r="HF72" s="402">
        <v>0</v>
      </c>
      <c r="HG72" s="402">
        <v>0</v>
      </c>
      <c r="HH72" s="402">
        <v>0</v>
      </c>
      <c r="HI72" s="402">
        <v>0</v>
      </c>
      <c r="HJ72" s="402">
        <v>0</v>
      </c>
      <c r="HK72" s="402">
        <v>0</v>
      </c>
      <c r="HL72" s="402">
        <v>0</v>
      </c>
      <c r="HM72" s="402">
        <v>2</v>
      </c>
      <c r="HN72" s="402">
        <v>1</v>
      </c>
      <c r="HO72" s="402">
        <v>1</v>
      </c>
      <c r="HP72" s="402">
        <v>1</v>
      </c>
      <c r="HQ72" s="402">
        <v>2</v>
      </c>
      <c r="HR72" s="402">
        <v>2</v>
      </c>
      <c r="HS72" s="402">
        <v>1</v>
      </c>
      <c r="HT72" s="402">
        <v>2</v>
      </c>
      <c r="HU72" s="402">
        <v>1</v>
      </c>
      <c r="HV72" s="402">
        <v>1</v>
      </c>
      <c r="HW72" s="402">
        <v>1</v>
      </c>
      <c r="HX72" s="402">
        <v>1</v>
      </c>
      <c r="HY72" s="402">
        <v>1</v>
      </c>
      <c r="HZ72" s="402">
        <v>1</v>
      </c>
      <c r="IA72" s="402">
        <v>1</v>
      </c>
      <c r="IB72" s="402">
        <v>1</v>
      </c>
      <c r="IC72" s="402">
        <v>1</v>
      </c>
      <c r="ID72" s="402">
        <v>1</v>
      </c>
      <c r="IE72" s="402">
        <v>1</v>
      </c>
      <c r="IF72" s="402">
        <v>1</v>
      </c>
      <c r="IG72" s="402">
        <v>1</v>
      </c>
      <c r="IH72" s="402">
        <v>1</v>
      </c>
      <c r="II72" s="402">
        <v>0</v>
      </c>
      <c r="IJ72" s="402">
        <v>1</v>
      </c>
      <c r="IK72" s="402">
        <v>1</v>
      </c>
      <c r="IL72" s="402">
        <v>2</v>
      </c>
    </row>
    <row r="73" spans="1:246" s="365" customFormat="1">
      <c r="A73" s="935"/>
      <c r="B73" s="401" t="s">
        <v>737</v>
      </c>
      <c r="C73" s="402">
        <v>0</v>
      </c>
      <c r="D73" s="402">
        <v>0</v>
      </c>
      <c r="E73" s="402">
        <v>0</v>
      </c>
      <c r="F73" s="402">
        <v>0</v>
      </c>
      <c r="G73" s="402">
        <v>0</v>
      </c>
      <c r="H73" s="402">
        <v>0</v>
      </c>
      <c r="I73" s="402">
        <v>0</v>
      </c>
      <c r="J73" s="402">
        <v>0</v>
      </c>
      <c r="K73" s="402">
        <v>0</v>
      </c>
      <c r="L73" s="402">
        <v>0</v>
      </c>
      <c r="M73" s="402">
        <v>0</v>
      </c>
      <c r="N73" s="402">
        <v>0</v>
      </c>
      <c r="O73" s="402">
        <v>0</v>
      </c>
      <c r="P73" s="402">
        <v>0</v>
      </c>
      <c r="Q73" s="402">
        <v>0</v>
      </c>
      <c r="R73" s="402">
        <v>0</v>
      </c>
      <c r="S73" s="402">
        <v>0</v>
      </c>
      <c r="T73" s="402">
        <v>0</v>
      </c>
      <c r="U73" s="402">
        <v>0</v>
      </c>
      <c r="V73" s="402">
        <v>0</v>
      </c>
      <c r="W73" s="402">
        <v>0</v>
      </c>
      <c r="X73" s="402">
        <v>0</v>
      </c>
      <c r="Y73" s="402">
        <v>0</v>
      </c>
      <c r="Z73" s="402">
        <v>0</v>
      </c>
      <c r="AA73" s="402">
        <v>0</v>
      </c>
      <c r="AB73" s="402">
        <v>0</v>
      </c>
      <c r="AC73" s="402">
        <v>0</v>
      </c>
      <c r="AD73" s="402">
        <v>0</v>
      </c>
      <c r="AE73" s="402">
        <v>0</v>
      </c>
      <c r="AF73" s="402">
        <v>0</v>
      </c>
      <c r="AG73" s="402">
        <v>0</v>
      </c>
      <c r="AH73" s="402">
        <v>0</v>
      </c>
      <c r="AI73" s="402">
        <v>0</v>
      </c>
      <c r="AJ73" s="402">
        <v>0</v>
      </c>
      <c r="AK73" s="402">
        <v>0</v>
      </c>
      <c r="AL73" s="402">
        <v>0</v>
      </c>
      <c r="AM73" s="402">
        <v>0</v>
      </c>
      <c r="AN73" s="402">
        <v>0</v>
      </c>
      <c r="AO73" s="402">
        <v>0</v>
      </c>
      <c r="AP73" s="402">
        <v>0</v>
      </c>
      <c r="AQ73" s="402">
        <v>0</v>
      </c>
      <c r="AR73" s="402">
        <v>0</v>
      </c>
      <c r="AS73" s="402">
        <v>0</v>
      </c>
      <c r="AT73" s="402">
        <v>0</v>
      </c>
      <c r="AU73" s="402">
        <v>0</v>
      </c>
      <c r="AV73" s="402">
        <v>0</v>
      </c>
      <c r="AW73" s="402">
        <v>0</v>
      </c>
      <c r="AX73" s="402">
        <v>0</v>
      </c>
      <c r="AY73" s="402">
        <v>0</v>
      </c>
      <c r="AZ73" s="402">
        <v>0</v>
      </c>
      <c r="BA73" s="402">
        <v>0</v>
      </c>
      <c r="BB73" s="402">
        <v>0</v>
      </c>
      <c r="BC73" s="402">
        <v>0</v>
      </c>
      <c r="BD73" s="402">
        <v>0</v>
      </c>
      <c r="BE73" s="402">
        <v>0</v>
      </c>
      <c r="BF73" s="402">
        <v>0</v>
      </c>
      <c r="BG73" s="402">
        <v>0</v>
      </c>
      <c r="BH73" s="402">
        <v>0</v>
      </c>
      <c r="BI73" s="402">
        <v>0</v>
      </c>
      <c r="BJ73" s="402">
        <v>3</v>
      </c>
      <c r="BK73" s="402">
        <v>3</v>
      </c>
      <c r="BL73" s="402">
        <v>3</v>
      </c>
      <c r="BM73" s="402">
        <v>3</v>
      </c>
      <c r="BN73" s="402">
        <v>4</v>
      </c>
      <c r="BO73" s="402">
        <v>0</v>
      </c>
      <c r="BP73" s="402">
        <v>0</v>
      </c>
      <c r="BQ73" s="402">
        <v>1</v>
      </c>
      <c r="BR73" s="402">
        <v>3</v>
      </c>
      <c r="BS73" s="402">
        <v>3</v>
      </c>
      <c r="BT73" s="402">
        <v>2</v>
      </c>
      <c r="BU73" s="402">
        <v>1</v>
      </c>
      <c r="BV73" s="402">
        <v>0</v>
      </c>
      <c r="BW73" s="402">
        <v>1</v>
      </c>
      <c r="BX73" s="402">
        <v>0</v>
      </c>
      <c r="BY73" s="402">
        <v>0</v>
      </c>
      <c r="BZ73" s="402">
        <v>0</v>
      </c>
      <c r="CA73" s="402">
        <v>0</v>
      </c>
      <c r="CB73" s="402">
        <v>0</v>
      </c>
      <c r="CC73" s="402">
        <v>0</v>
      </c>
      <c r="CD73" s="402">
        <v>0</v>
      </c>
      <c r="CE73" s="402">
        <v>1</v>
      </c>
      <c r="CF73" s="402">
        <v>0</v>
      </c>
      <c r="CG73" s="402">
        <v>0</v>
      </c>
      <c r="CH73" s="402">
        <v>0</v>
      </c>
      <c r="CI73" s="402">
        <v>0</v>
      </c>
      <c r="CJ73" s="402">
        <v>0</v>
      </c>
      <c r="CK73" s="402">
        <v>0</v>
      </c>
      <c r="CL73" s="402">
        <v>0</v>
      </c>
      <c r="CM73" s="402">
        <v>0</v>
      </c>
      <c r="CN73" s="402">
        <v>0</v>
      </c>
      <c r="CO73" s="402">
        <v>0</v>
      </c>
      <c r="CP73" s="402">
        <v>0</v>
      </c>
      <c r="CQ73" s="402">
        <v>0</v>
      </c>
      <c r="CR73" s="402">
        <v>0</v>
      </c>
      <c r="CS73" s="402">
        <v>0</v>
      </c>
      <c r="CT73" s="402">
        <v>3</v>
      </c>
      <c r="CU73" s="402">
        <v>0</v>
      </c>
      <c r="CV73" s="402">
        <v>0</v>
      </c>
      <c r="CW73" s="402">
        <v>0</v>
      </c>
      <c r="CX73" s="402">
        <v>0</v>
      </c>
      <c r="CY73" s="402">
        <v>0</v>
      </c>
      <c r="CZ73" s="402">
        <v>0</v>
      </c>
      <c r="DA73" s="402">
        <v>0</v>
      </c>
      <c r="DB73" s="402">
        <v>3</v>
      </c>
      <c r="DC73" s="402">
        <v>1</v>
      </c>
      <c r="DD73" s="402">
        <v>3</v>
      </c>
      <c r="DE73" s="402">
        <v>3</v>
      </c>
      <c r="DF73" s="402">
        <v>2</v>
      </c>
      <c r="DG73" s="402">
        <v>2</v>
      </c>
      <c r="DH73" s="402">
        <v>1</v>
      </c>
      <c r="DI73" s="402">
        <v>3</v>
      </c>
      <c r="DJ73" s="402">
        <v>0</v>
      </c>
      <c r="DK73" s="402">
        <v>0</v>
      </c>
      <c r="DL73" s="402">
        <v>3</v>
      </c>
      <c r="DM73" s="402">
        <v>3</v>
      </c>
      <c r="DN73" s="402">
        <v>3</v>
      </c>
      <c r="DO73" s="402">
        <v>1</v>
      </c>
      <c r="DP73" s="402">
        <v>3</v>
      </c>
      <c r="DQ73" s="402">
        <v>3</v>
      </c>
      <c r="DR73" s="402">
        <v>2</v>
      </c>
      <c r="DS73" s="402">
        <v>2</v>
      </c>
      <c r="DT73" s="402">
        <v>3</v>
      </c>
      <c r="DU73" s="402">
        <v>2</v>
      </c>
      <c r="DV73" s="402">
        <v>4</v>
      </c>
      <c r="DW73" s="402">
        <v>2</v>
      </c>
      <c r="DX73" s="402">
        <v>2</v>
      </c>
      <c r="DY73" s="402">
        <v>2</v>
      </c>
      <c r="DZ73" s="402">
        <v>3</v>
      </c>
      <c r="EA73" s="402">
        <v>4</v>
      </c>
      <c r="EB73" s="402">
        <v>3</v>
      </c>
      <c r="EC73" s="402">
        <v>3</v>
      </c>
      <c r="ED73" s="402">
        <v>3</v>
      </c>
      <c r="EE73" s="402">
        <v>3</v>
      </c>
      <c r="EF73" s="402">
        <v>1</v>
      </c>
      <c r="EG73" s="402">
        <v>3</v>
      </c>
      <c r="EH73" s="402">
        <v>3</v>
      </c>
      <c r="EI73" s="402">
        <v>1</v>
      </c>
      <c r="EJ73" s="402">
        <v>3</v>
      </c>
      <c r="EK73" s="402">
        <v>3</v>
      </c>
      <c r="EL73" s="402">
        <v>2</v>
      </c>
      <c r="EM73" s="402">
        <v>1</v>
      </c>
      <c r="EN73" s="402">
        <v>3</v>
      </c>
      <c r="EO73" s="402">
        <v>2</v>
      </c>
      <c r="EP73" s="402">
        <v>3</v>
      </c>
      <c r="EQ73" s="402">
        <v>2</v>
      </c>
      <c r="ER73" s="402">
        <v>2</v>
      </c>
      <c r="ES73" s="402">
        <v>4</v>
      </c>
      <c r="ET73" s="402">
        <v>3</v>
      </c>
      <c r="EU73" s="402">
        <v>3</v>
      </c>
      <c r="EV73" s="402">
        <v>3</v>
      </c>
      <c r="EW73" s="402">
        <v>3</v>
      </c>
      <c r="EX73" s="402">
        <v>3</v>
      </c>
      <c r="EY73" s="402">
        <v>3</v>
      </c>
      <c r="EZ73" s="402">
        <v>4</v>
      </c>
      <c r="FA73" s="402">
        <v>2</v>
      </c>
      <c r="FB73" s="402">
        <v>3</v>
      </c>
      <c r="FC73" s="402">
        <v>3</v>
      </c>
      <c r="FD73" s="402">
        <v>2</v>
      </c>
      <c r="FE73" s="402">
        <v>3</v>
      </c>
      <c r="FF73" s="402">
        <v>1</v>
      </c>
      <c r="FG73" s="402">
        <v>3</v>
      </c>
      <c r="FH73" s="402">
        <v>3</v>
      </c>
      <c r="FI73" s="402">
        <v>2</v>
      </c>
      <c r="FJ73" s="402">
        <v>1</v>
      </c>
      <c r="FK73" s="402">
        <v>1</v>
      </c>
      <c r="FL73" s="402">
        <v>3</v>
      </c>
      <c r="FM73" s="402">
        <v>1</v>
      </c>
      <c r="FN73" s="402">
        <v>2</v>
      </c>
      <c r="FO73" s="402">
        <v>3</v>
      </c>
      <c r="FP73" s="402">
        <v>1</v>
      </c>
      <c r="FQ73" s="402">
        <v>1</v>
      </c>
      <c r="FR73" s="402">
        <v>2</v>
      </c>
      <c r="FS73" s="402">
        <v>2</v>
      </c>
      <c r="FT73" s="402">
        <v>0</v>
      </c>
      <c r="FU73" s="402">
        <v>1</v>
      </c>
      <c r="FV73" s="402">
        <v>1</v>
      </c>
      <c r="FW73" s="402">
        <v>2</v>
      </c>
      <c r="FX73" s="402">
        <v>1</v>
      </c>
      <c r="FY73" s="402">
        <v>0</v>
      </c>
      <c r="FZ73" s="402">
        <v>1</v>
      </c>
      <c r="GA73" s="402">
        <v>1</v>
      </c>
      <c r="GB73" s="402">
        <v>3</v>
      </c>
      <c r="GC73" s="402">
        <v>1</v>
      </c>
      <c r="GD73" s="402">
        <v>1</v>
      </c>
      <c r="GE73" s="402">
        <v>2</v>
      </c>
      <c r="GF73" s="402">
        <v>2</v>
      </c>
      <c r="GG73" s="402">
        <v>3</v>
      </c>
      <c r="GH73" s="402">
        <v>1</v>
      </c>
      <c r="GI73" s="402">
        <v>0</v>
      </c>
      <c r="GJ73" s="402">
        <v>0</v>
      </c>
      <c r="GK73" s="402">
        <v>0</v>
      </c>
      <c r="GL73" s="402">
        <v>0</v>
      </c>
      <c r="GM73" s="402">
        <v>0</v>
      </c>
      <c r="GN73" s="402">
        <v>0</v>
      </c>
      <c r="GO73" s="402">
        <v>0</v>
      </c>
      <c r="GP73" s="402">
        <v>0</v>
      </c>
      <c r="GQ73" s="402">
        <v>0</v>
      </c>
      <c r="GR73" s="402">
        <v>0</v>
      </c>
      <c r="GS73" s="402">
        <v>0</v>
      </c>
      <c r="GT73" s="402">
        <v>0</v>
      </c>
      <c r="GU73" s="402">
        <v>0</v>
      </c>
      <c r="GV73" s="402">
        <v>0</v>
      </c>
      <c r="GW73" s="402">
        <v>0</v>
      </c>
      <c r="GX73" s="402">
        <v>0</v>
      </c>
      <c r="GY73" s="402">
        <v>0</v>
      </c>
      <c r="GZ73" s="402">
        <v>0</v>
      </c>
      <c r="HA73" s="402">
        <v>0</v>
      </c>
      <c r="HB73" s="402">
        <v>0</v>
      </c>
      <c r="HC73" s="402">
        <v>0</v>
      </c>
      <c r="HD73" s="402">
        <v>0</v>
      </c>
      <c r="HE73" s="402">
        <v>0</v>
      </c>
      <c r="HF73" s="402">
        <v>0</v>
      </c>
      <c r="HG73" s="402">
        <v>0</v>
      </c>
      <c r="HH73" s="402">
        <v>0</v>
      </c>
      <c r="HI73" s="402">
        <v>0</v>
      </c>
      <c r="HJ73" s="402">
        <v>0</v>
      </c>
      <c r="HK73" s="402">
        <v>0</v>
      </c>
      <c r="HL73" s="402">
        <v>0</v>
      </c>
      <c r="HM73" s="402">
        <v>2</v>
      </c>
      <c r="HN73" s="402">
        <v>1</v>
      </c>
      <c r="HO73" s="402">
        <v>2</v>
      </c>
      <c r="HP73" s="402">
        <v>1</v>
      </c>
      <c r="HQ73" s="402">
        <v>2</v>
      </c>
      <c r="HR73" s="402">
        <v>3</v>
      </c>
      <c r="HS73" s="402">
        <v>2</v>
      </c>
      <c r="HT73" s="402">
        <v>2</v>
      </c>
      <c r="HU73" s="402">
        <v>2</v>
      </c>
      <c r="HV73" s="402">
        <v>2</v>
      </c>
      <c r="HW73" s="402">
        <v>2</v>
      </c>
      <c r="HX73" s="402">
        <v>2</v>
      </c>
      <c r="HY73" s="402">
        <v>2</v>
      </c>
      <c r="HZ73" s="402">
        <v>2</v>
      </c>
      <c r="IA73" s="402">
        <v>1</v>
      </c>
      <c r="IB73" s="402">
        <v>2</v>
      </c>
      <c r="IC73" s="402">
        <v>1</v>
      </c>
      <c r="ID73" s="402">
        <v>1</v>
      </c>
      <c r="IE73" s="402">
        <v>1</v>
      </c>
      <c r="IF73" s="402">
        <v>1</v>
      </c>
      <c r="IG73" s="402">
        <v>1</v>
      </c>
      <c r="IH73" s="402">
        <v>1</v>
      </c>
      <c r="II73" s="402">
        <v>0</v>
      </c>
      <c r="IJ73" s="402">
        <v>2</v>
      </c>
      <c r="IK73" s="402">
        <v>2</v>
      </c>
      <c r="IL73" s="402">
        <v>1</v>
      </c>
    </row>
    <row r="74" spans="1:246" s="365" customFormat="1">
      <c r="A74" s="935"/>
      <c r="B74" s="401" t="s">
        <v>738</v>
      </c>
      <c r="C74" s="402">
        <v>0</v>
      </c>
      <c r="D74" s="402">
        <v>0</v>
      </c>
      <c r="E74" s="402">
        <v>0</v>
      </c>
      <c r="F74" s="402">
        <v>0</v>
      </c>
      <c r="G74" s="402">
        <v>0</v>
      </c>
      <c r="H74" s="402">
        <v>0</v>
      </c>
      <c r="I74" s="402">
        <v>0</v>
      </c>
      <c r="J74" s="402">
        <v>0</v>
      </c>
      <c r="K74" s="402">
        <v>0</v>
      </c>
      <c r="L74" s="402">
        <v>0</v>
      </c>
      <c r="M74" s="402">
        <v>0</v>
      </c>
      <c r="N74" s="402">
        <v>0</v>
      </c>
      <c r="O74" s="402">
        <v>0</v>
      </c>
      <c r="P74" s="402">
        <v>0</v>
      </c>
      <c r="Q74" s="402">
        <v>0</v>
      </c>
      <c r="R74" s="402">
        <v>0</v>
      </c>
      <c r="S74" s="402">
        <v>0</v>
      </c>
      <c r="T74" s="402">
        <v>0</v>
      </c>
      <c r="U74" s="402">
        <v>0</v>
      </c>
      <c r="V74" s="402">
        <v>0</v>
      </c>
      <c r="W74" s="402">
        <v>0</v>
      </c>
      <c r="X74" s="402">
        <v>0</v>
      </c>
      <c r="Y74" s="402">
        <v>0</v>
      </c>
      <c r="Z74" s="402">
        <v>0</v>
      </c>
      <c r="AA74" s="402">
        <v>0</v>
      </c>
      <c r="AB74" s="402">
        <v>0</v>
      </c>
      <c r="AC74" s="402">
        <v>0</v>
      </c>
      <c r="AD74" s="402">
        <v>0</v>
      </c>
      <c r="AE74" s="402">
        <v>0</v>
      </c>
      <c r="AF74" s="402">
        <v>0</v>
      </c>
      <c r="AG74" s="402">
        <v>0</v>
      </c>
      <c r="AH74" s="402">
        <v>0</v>
      </c>
      <c r="AI74" s="402">
        <v>0</v>
      </c>
      <c r="AJ74" s="402">
        <v>0</v>
      </c>
      <c r="AK74" s="402">
        <v>0</v>
      </c>
      <c r="AL74" s="402">
        <v>0</v>
      </c>
      <c r="AM74" s="402">
        <v>0</v>
      </c>
      <c r="AN74" s="402">
        <v>0</v>
      </c>
      <c r="AO74" s="402">
        <v>0</v>
      </c>
      <c r="AP74" s="402">
        <v>0</v>
      </c>
      <c r="AQ74" s="402">
        <v>0</v>
      </c>
      <c r="AR74" s="402">
        <v>0</v>
      </c>
      <c r="AS74" s="402">
        <v>0</v>
      </c>
      <c r="AT74" s="402">
        <v>0</v>
      </c>
      <c r="AU74" s="402">
        <v>0</v>
      </c>
      <c r="AV74" s="402">
        <v>0</v>
      </c>
      <c r="AW74" s="402">
        <v>0</v>
      </c>
      <c r="AX74" s="402">
        <v>0</v>
      </c>
      <c r="AY74" s="402">
        <v>0</v>
      </c>
      <c r="AZ74" s="402">
        <v>0</v>
      </c>
      <c r="BA74" s="402">
        <v>0</v>
      </c>
      <c r="BB74" s="402">
        <v>0</v>
      </c>
      <c r="BC74" s="402">
        <v>0</v>
      </c>
      <c r="BD74" s="402">
        <v>0</v>
      </c>
      <c r="BE74" s="402">
        <v>0</v>
      </c>
      <c r="BF74" s="402">
        <v>0</v>
      </c>
      <c r="BG74" s="402">
        <v>0</v>
      </c>
      <c r="BH74" s="402">
        <v>0</v>
      </c>
      <c r="BI74" s="402">
        <v>0</v>
      </c>
      <c r="BJ74" s="402">
        <v>4</v>
      </c>
      <c r="BK74" s="402">
        <v>3</v>
      </c>
      <c r="BL74" s="402">
        <v>2</v>
      </c>
      <c r="BM74" s="402">
        <v>3</v>
      </c>
      <c r="BN74" s="402">
        <v>2</v>
      </c>
      <c r="BO74" s="402">
        <v>0</v>
      </c>
      <c r="BP74" s="402">
        <v>0</v>
      </c>
      <c r="BQ74" s="402">
        <v>1</v>
      </c>
      <c r="BR74" s="402">
        <v>1</v>
      </c>
      <c r="BS74" s="402">
        <v>1</v>
      </c>
      <c r="BT74" s="402">
        <v>1</v>
      </c>
      <c r="BU74" s="402">
        <v>1</v>
      </c>
      <c r="BV74" s="402">
        <v>0</v>
      </c>
      <c r="BW74" s="402">
        <v>1</v>
      </c>
      <c r="BX74" s="402">
        <v>0</v>
      </c>
      <c r="BY74" s="402">
        <v>0</v>
      </c>
      <c r="BZ74" s="402">
        <v>0</v>
      </c>
      <c r="CA74" s="402">
        <v>0</v>
      </c>
      <c r="CB74" s="402">
        <v>0</v>
      </c>
      <c r="CC74" s="402">
        <v>0</v>
      </c>
      <c r="CD74" s="402">
        <v>0</v>
      </c>
      <c r="CE74" s="402">
        <v>1</v>
      </c>
      <c r="CF74" s="402">
        <v>0</v>
      </c>
      <c r="CG74" s="402">
        <v>0</v>
      </c>
      <c r="CH74" s="402">
        <v>0</v>
      </c>
      <c r="CI74" s="402">
        <v>0</v>
      </c>
      <c r="CJ74" s="402">
        <v>0</v>
      </c>
      <c r="CK74" s="402">
        <v>0</v>
      </c>
      <c r="CL74" s="402">
        <v>0</v>
      </c>
      <c r="CM74" s="402">
        <v>0</v>
      </c>
      <c r="CN74" s="402">
        <v>0</v>
      </c>
      <c r="CO74" s="402">
        <v>0</v>
      </c>
      <c r="CP74" s="402">
        <v>0</v>
      </c>
      <c r="CQ74" s="402">
        <v>0</v>
      </c>
      <c r="CR74" s="402">
        <v>0</v>
      </c>
      <c r="CS74" s="402">
        <v>0</v>
      </c>
      <c r="CT74" s="402">
        <v>4</v>
      </c>
      <c r="CU74" s="402">
        <v>0</v>
      </c>
      <c r="CV74" s="402">
        <v>0</v>
      </c>
      <c r="CW74" s="402">
        <v>0</v>
      </c>
      <c r="CX74" s="402">
        <v>0</v>
      </c>
      <c r="CY74" s="402">
        <v>0</v>
      </c>
      <c r="CZ74" s="402">
        <v>0</v>
      </c>
      <c r="DA74" s="402">
        <v>0</v>
      </c>
      <c r="DB74" s="402">
        <v>1</v>
      </c>
      <c r="DC74" s="402">
        <v>1</v>
      </c>
      <c r="DD74" s="402">
        <v>2</v>
      </c>
      <c r="DE74" s="402">
        <v>4</v>
      </c>
      <c r="DF74" s="402">
        <v>1</v>
      </c>
      <c r="DG74" s="402">
        <v>1</v>
      </c>
      <c r="DH74" s="402">
        <v>0</v>
      </c>
      <c r="DI74" s="402">
        <v>2</v>
      </c>
      <c r="DJ74" s="402">
        <v>0</v>
      </c>
      <c r="DK74" s="402">
        <v>0</v>
      </c>
      <c r="DL74" s="402">
        <v>2</v>
      </c>
      <c r="DM74" s="402">
        <v>2</v>
      </c>
      <c r="DN74" s="402">
        <v>2</v>
      </c>
      <c r="DO74" s="402">
        <v>1</v>
      </c>
      <c r="DP74" s="402">
        <v>4</v>
      </c>
      <c r="DQ74" s="402">
        <v>4</v>
      </c>
      <c r="DR74" s="402">
        <v>2</v>
      </c>
      <c r="DS74" s="402">
        <v>3</v>
      </c>
      <c r="DT74" s="402">
        <v>3</v>
      </c>
      <c r="DU74" s="402">
        <v>4</v>
      </c>
      <c r="DV74" s="402">
        <v>0</v>
      </c>
      <c r="DW74" s="402">
        <v>1</v>
      </c>
      <c r="DX74" s="402">
        <v>1</v>
      </c>
      <c r="DY74" s="402">
        <v>2</v>
      </c>
      <c r="DZ74" s="402">
        <v>1</v>
      </c>
      <c r="EA74" s="402">
        <v>2</v>
      </c>
      <c r="EB74" s="402">
        <v>2</v>
      </c>
      <c r="EC74" s="402">
        <v>2</v>
      </c>
      <c r="ED74" s="402">
        <v>3</v>
      </c>
      <c r="EE74" s="402">
        <v>1</v>
      </c>
      <c r="EF74" s="402">
        <v>2</v>
      </c>
      <c r="EG74" s="402">
        <v>3</v>
      </c>
      <c r="EH74" s="402">
        <v>2</v>
      </c>
      <c r="EI74" s="402">
        <v>1</v>
      </c>
      <c r="EJ74" s="402">
        <v>1</v>
      </c>
      <c r="EK74" s="402">
        <v>3</v>
      </c>
      <c r="EL74" s="402">
        <v>1</v>
      </c>
      <c r="EM74" s="402">
        <v>1</v>
      </c>
      <c r="EN74" s="402">
        <v>1</v>
      </c>
      <c r="EO74" s="402">
        <v>0</v>
      </c>
      <c r="EP74" s="402">
        <v>1</v>
      </c>
      <c r="EQ74" s="402">
        <v>1</v>
      </c>
      <c r="ER74" s="402">
        <v>1</v>
      </c>
      <c r="ES74" s="402">
        <v>4</v>
      </c>
      <c r="ET74" s="402">
        <v>2</v>
      </c>
      <c r="EU74" s="402">
        <v>1</v>
      </c>
      <c r="EV74" s="402">
        <v>1</v>
      </c>
      <c r="EW74" s="402">
        <v>2</v>
      </c>
      <c r="EX74" s="402">
        <v>1</v>
      </c>
      <c r="EY74" s="402">
        <v>1</v>
      </c>
      <c r="EZ74" s="402">
        <v>4</v>
      </c>
      <c r="FA74" s="402">
        <v>2</v>
      </c>
      <c r="FB74" s="402">
        <v>1</v>
      </c>
      <c r="FC74" s="402">
        <v>1</v>
      </c>
      <c r="FD74" s="402">
        <v>3</v>
      </c>
      <c r="FE74" s="402">
        <v>4</v>
      </c>
      <c r="FF74" s="402">
        <v>1</v>
      </c>
      <c r="FG74" s="402">
        <v>3</v>
      </c>
      <c r="FH74" s="402">
        <v>3</v>
      </c>
      <c r="FI74" s="402">
        <v>2</v>
      </c>
      <c r="FJ74" s="402">
        <v>2</v>
      </c>
      <c r="FK74" s="402">
        <v>1</v>
      </c>
      <c r="FL74" s="402">
        <v>1</v>
      </c>
      <c r="FM74" s="402">
        <v>1</v>
      </c>
      <c r="FN74" s="402">
        <v>2</v>
      </c>
      <c r="FO74" s="402">
        <v>4</v>
      </c>
      <c r="FP74" s="402">
        <v>1</v>
      </c>
      <c r="FQ74" s="402">
        <v>1</v>
      </c>
      <c r="FR74" s="402">
        <v>1</v>
      </c>
      <c r="FS74" s="402">
        <v>1</v>
      </c>
      <c r="FT74" s="402">
        <v>0</v>
      </c>
      <c r="FU74" s="402">
        <v>1</v>
      </c>
      <c r="FV74" s="402">
        <v>1</v>
      </c>
      <c r="FW74" s="402">
        <v>4</v>
      </c>
      <c r="FX74" s="402">
        <v>1</v>
      </c>
      <c r="FY74" s="402">
        <v>0</v>
      </c>
      <c r="FZ74" s="402">
        <v>1</v>
      </c>
      <c r="GA74" s="402">
        <v>1</v>
      </c>
      <c r="GB74" s="402">
        <v>4</v>
      </c>
      <c r="GC74" s="402">
        <v>0</v>
      </c>
      <c r="GD74" s="402">
        <v>1</v>
      </c>
      <c r="GE74" s="402">
        <v>3</v>
      </c>
      <c r="GF74" s="402">
        <v>3</v>
      </c>
      <c r="GG74" s="402">
        <v>2</v>
      </c>
      <c r="GH74" s="402">
        <v>1</v>
      </c>
      <c r="GI74" s="402">
        <v>0</v>
      </c>
      <c r="GJ74" s="402">
        <v>0</v>
      </c>
      <c r="GK74" s="402">
        <v>0</v>
      </c>
      <c r="GL74" s="402">
        <v>0</v>
      </c>
      <c r="GM74" s="402">
        <v>0</v>
      </c>
      <c r="GN74" s="402">
        <v>0</v>
      </c>
      <c r="GO74" s="402">
        <v>0</v>
      </c>
      <c r="GP74" s="402">
        <v>0</v>
      </c>
      <c r="GQ74" s="402">
        <v>0</v>
      </c>
      <c r="GR74" s="402">
        <v>0</v>
      </c>
      <c r="GS74" s="402">
        <v>0</v>
      </c>
      <c r="GT74" s="402">
        <v>0</v>
      </c>
      <c r="GU74" s="402">
        <v>0</v>
      </c>
      <c r="GV74" s="402">
        <v>0</v>
      </c>
      <c r="GW74" s="402">
        <v>0</v>
      </c>
      <c r="GX74" s="402">
        <v>0</v>
      </c>
      <c r="GY74" s="402">
        <v>0</v>
      </c>
      <c r="GZ74" s="402">
        <v>0</v>
      </c>
      <c r="HA74" s="402">
        <v>0</v>
      </c>
      <c r="HB74" s="402">
        <v>0</v>
      </c>
      <c r="HC74" s="402">
        <v>0</v>
      </c>
      <c r="HD74" s="402">
        <v>0</v>
      </c>
      <c r="HE74" s="402">
        <v>0</v>
      </c>
      <c r="HF74" s="402">
        <v>0</v>
      </c>
      <c r="HG74" s="402">
        <v>0</v>
      </c>
      <c r="HH74" s="402">
        <v>0</v>
      </c>
      <c r="HI74" s="402">
        <v>0</v>
      </c>
      <c r="HJ74" s="402">
        <v>0</v>
      </c>
      <c r="HK74" s="402">
        <v>0</v>
      </c>
      <c r="HL74" s="402">
        <v>0</v>
      </c>
      <c r="HM74" s="402">
        <v>2</v>
      </c>
      <c r="HN74" s="402">
        <v>3</v>
      </c>
      <c r="HO74" s="402">
        <v>2</v>
      </c>
      <c r="HP74" s="402">
        <v>1</v>
      </c>
      <c r="HQ74" s="402">
        <v>1</v>
      </c>
      <c r="HR74" s="402">
        <v>1</v>
      </c>
      <c r="HS74" s="402">
        <v>0</v>
      </c>
      <c r="HT74" s="402">
        <v>1</v>
      </c>
      <c r="HU74" s="402">
        <v>1</v>
      </c>
      <c r="HV74" s="402">
        <v>1</v>
      </c>
      <c r="HW74" s="402">
        <v>0</v>
      </c>
      <c r="HX74" s="402">
        <v>1</v>
      </c>
      <c r="HY74" s="402">
        <v>1</v>
      </c>
      <c r="HZ74" s="402">
        <v>1</v>
      </c>
      <c r="IA74" s="402">
        <v>3</v>
      </c>
      <c r="IB74" s="402">
        <v>4</v>
      </c>
      <c r="IC74" s="402">
        <v>2</v>
      </c>
      <c r="ID74" s="402">
        <v>1</v>
      </c>
      <c r="IE74" s="402">
        <v>1</v>
      </c>
      <c r="IF74" s="402">
        <v>1</v>
      </c>
      <c r="IG74" s="402">
        <v>1</v>
      </c>
      <c r="IH74" s="402">
        <v>1</v>
      </c>
      <c r="II74" s="402">
        <v>0</v>
      </c>
      <c r="IJ74" s="402">
        <v>1</v>
      </c>
      <c r="IK74" s="402">
        <v>1</v>
      </c>
      <c r="IL74" s="402">
        <v>0</v>
      </c>
    </row>
    <row r="75" spans="1:246" s="365" customFormat="1">
      <c r="A75" s="935"/>
      <c r="B75" s="401" t="s">
        <v>739</v>
      </c>
      <c r="C75" s="402">
        <v>0</v>
      </c>
      <c r="D75" s="402">
        <v>0</v>
      </c>
      <c r="E75" s="402">
        <v>0</v>
      </c>
      <c r="F75" s="402">
        <v>0</v>
      </c>
      <c r="G75" s="402">
        <v>0</v>
      </c>
      <c r="H75" s="402">
        <v>0</v>
      </c>
      <c r="I75" s="402">
        <v>0</v>
      </c>
      <c r="J75" s="402">
        <v>0</v>
      </c>
      <c r="K75" s="402">
        <v>0</v>
      </c>
      <c r="L75" s="402">
        <v>0</v>
      </c>
      <c r="M75" s="402">
        <v>0</v>
      </c>
      <c r="N75" s="402">
        <v>0</v>
      </c>
      <c r="O75" s="402">
        <v>0</v>
      </c>
      <c r="P75" s="402">
        <v>0</v>
      </c>
      <c r="Q75" s="402">
        <v>0</v>
      </c>
      <c r="R75" s="402">
        <v>0</v>
      </c>
      <c r="S75" s="402">
        <v>0</v>
      </c>
      <c r="T75" s="402">
        <v>0</v>
      </c>
      <c r="U75" s="402">
        <v>0</v>
      </c>
      <c r="V75" s="402">
        <v>0</v>
      </c>
      <c r="W75" s="402">
        <v>0</v>
      </c>
      <c r="X75" s="402">
        <v>0</v>
      </c>
      <c r="Y75" s="402">
        <v>0</v>
      </c>
      <c r="Z75" s="402">
        <v>0</v>
      </c>
      <c r="AA75" s="402">
        <v>0</v>
      </c>
      <c r="AB75" s="402">
        <v>0</v>
      </c>
      <c r="AC75" s="402">
        <v>0</v>
      </c>
      <c r="AD75" s="402">
        <v>0</v>
      </c>
      <c r="AE75" s="402">
        <v>0</v>
      </c>
      <c r="AF75" s="402">
        <v>0</v>
      </c>
      <c r="AG75" s="402">
        <v>0</v>
      </c>
      <c r="AH75" s="402">
        <v>0</v>
      </c>
      <c r="AI75" s="402">
        <v>0</v>
      </c>
      <c r="AJ75" s="402">
        <v>0</v>
      </c>
      <c r="AK75" s="402">
        <v>0</v>
      </c>
      <c r="AL75" s="402">
        <v>0</v>
      </c>
      <c r="AM75" s="402">
        <v>0</v>
      </c>
      <c r="AN75" s="402">
        <v>0</v>
      </c>
      <c r="AO75" s="402">
        <v>0</v>
      </c>
      <c r="AP75" s="402">
        <v>0</v>
      </c>
      <c r="AQ75" s="402">
        <v>0</v>
      </c>
      <c r="AR75" s="402">
        <v>0</v>
      </c>
      <c r="AS75" s="402">
        <v>0</v>
      </c>
      <c r="AT75" s="402">
        <v>0</v>
      </c>
      <c r="AU75" s="402">
        <v>0</v>
      </c>
      <c r="AV75" s="402">
        <v>0</v>
      </c>
      <c r="AW75" s="402">
        <v>0</v>
      </c>
      <c r="AX75" s="402">
        <v>0</v>
      </c>
      <c r="AY75" s="402">
        <v>0</v>
      </c>
      <c r="AZ75" s="402">
        <v>0</v>
      </c>
      <c r="BA75" s="402">
        <v>0</v>
      </c>
      <c r="BB75" s="402">
        <v>0</v>
      </c>
      <c r="BC75" s="402">
        <v>0</v>
      </c>
      <c r="BD75" s="402">
        <v>0</v>
      </c>
      <c r="BE75" s="402">
        <v>0</v>
      </c>
      <c r="BF75" s="402">
        <v>0</v>
      </c>
      <c r="BG75" s="402">
        <v>0</v>
      </c>
      <c r="BH75" s="402">
        <v>0</v>
      </c>
      <c r="BI75" s="402">
        <v>0</v>
      </c>
      <c r="BJ75" s="402">
        <v>2</v>
      </c>
      <c r="BK75" s="402">
        <v>4</v>
      </c>
      <c r="BL75" s="402">
        <v>2</v>
      </c>
      <c r="BM75" s="402">
        <v>2</v>
      </c>
      <c r="BN75" s="402">
        <v>4</v>
      </c>
      <c r="BO75" s="402">
        <v>0</v>
      </c>
      <c r="BP75" s="402">
        <v>0</v>
      </c>
      <c r="BQ75" s="402">
        <v>1</v>
      </c>
      <c r="BR75" s="402">
        <v>3</v>
      </c>
      <c r="BS75" s="402">
        <v>2</v>
      </c>
      <c r="BT75" s="402">
        <v>1</v>
      </c>
      <c r="BU75" s="402">
        <v>1</v>
      </c>
      <c r="BV75" s="402">
        <v>0</v>
      </c>
      <c r="BW75" s="402">
        <v>1</v>
      </c>
      <c r="BX75" s="402">
        <v>0</v>
      </c>
      <c r="BY75" s="402">
        <v>0</v>
      </c>
      <c r="BZ75" s="402">
        <v>0</v>
      </c>
      <c r="CA75" s="402">
        <v>0</v>
      </c>
      <c r="CB75" s="402">
        <v>0</v>
      </c>
      <c r="CC75" s="402">
        <v>0</v>
      </c>
      <c r="CD75" s="402">
        <v>0</v>
      </c>
      <c r="CE75" s="402">
        <v>1</v>
      </c>
      <c r="CF75" s="402">
        <v>0</v>
      </c>
      <c r="CG75" s="402">
        <v>0</v>
      </c>
      <c r="CH75" s="402">
        <v>0</v>
      </c>
      <c r="CI75" s="402">
        <v>0</v>
      </c>
      <c r="CJ75" s="402">
        <v>0</v>
      </c>
      <c r="CK75" s="402">
        <v>0</v>
      </c>
      <c r="CL75" s="402">
        <v>0</v>
      </c>
      <c r="CM75" s="402">
        <v>0</v>
      </c>
      <c r="CN75" s="402">
        <v>0</v>
      </c>
      <c r="CO75" s="402">
        <v>0</v>
      </c>
      <c r="CP75" s="402">
        <v>0</v>
      </c>
      <c r="CQ75" s="402">
        <v>0</v>
      </c>
      <c r="CR75" s="402">
        <v>0</v>
      </c>
      <c r="CS75" s="402">
        <v>0</v>
      </c>
      <c r="CT75" s="402">
        <v>2</v>
      </c>
      <c r="CU75" s="402">
        <v>0</v>
      </c>
      <c r="CV75" s="402">
        <v>0</v>
      </c>
      <c r="CW75" s="402">
        <v>0</v>
      </c>
      <c r="CX75" s="402">
        <v>0</v>
      </c>
      <c r="CY75" s="402">
        <v>0</v>
      </c>
      <c r="CZ75" s="402">
        <v>0</v>
      </c>
      <c r="DA75" s="402">
        <v>0</v>
      </c>
      <c r="DB75" s="402">
        <v>2</v>
      </c>
      <c r="DC75" s="402">
        <v>1</v>
      </c>
      <c r="DD75" s="402">
        <v>2</v>
      </c>
      <c r="DE75" s="402">
        <v>4</v>
      </c>
      <c r="DF75" s="402">
        <v>1</v>
      </c>
      <c r="DG75" s="402">
        <v>2</v>
      </c>
      <c r="DH75" s="402">
        <v>1</v>
      </c>
      <c r="DI75" s="402">
        <v>3</v>
      </c>
      <c r="DJ75" s="402">
        <v>0</v>
      </c>
      <c r="DK75" s="402">
        <v>0</v>
      </c>
      <c r="DL75" s="402">
        <v>3</v>
      </c>
      <c r="DM75" s="402">
        <v>2</v>
      </c>
      <c r="DN75" s="402">
        <v>3</v>
      </c>
      <c r="DO75" s="402">
        <v>2</v>
      </c>
      <c r="DP75" s="402">
        <v>2</v>
      </c>
      <c r="DQ75" s="402">
        <v>2</v>
      </c>
      <c r="DR75" s="402">
        <v>1</v>
      </c>
      <c r="DS75" s="402">
        <v>2</v>
      </c>
      <c r="DT75" s="402">
        <v>2</v>
      </c>
      <c r="DU75" s="402">
        <v>2</v>
      </c>
      <c r="DV75" s="402">
        <v>3</v>
      </c>
      <c r="DW75" s="402">
        <v>2</v>
      </c>
      <c r="DX75" s="402">
        <v>2</v>
      </c>
      <c r="DY75" s="402">
        <v>3</v>
      </c>
      <c r="DZ75" s="402">
        <v>1</v>
      </c>
      <c r="EA75" s="402">
        <v>3</v>
      </c>
      <c r="EB75" s="402">
        <v>1</v>
      </c>
      <c r="EC75" s="402">
        <v>2</v>
      </c>
      <c r="ED75" s="402">
        <v>2</v>
      </c>
      <c r="EE75" s="402">
        <v>2</v>
      </c>
      <c r="EF75" s="402">
        <v>1</v>
      </c>
      <c r="EG75" s="402">
        <v>3</v>
      </c>
      <c r="EH75" s="402">
        <v>3</v>
      </c>
      <c r="EI75" s="402">
        <v>1</v>
      </c>
      <c r="EJ75" s="402">
        <v>2</v>
      </c>
      <c r="EK75" s="402">
        <v>4</v>
      </c>
      <c r="EL75" s="402">
        <v>1</v>
      </c>
      <c r="EM75" s="402">
        <v>1</v>
      </c>
      <c r="EN75" s="402">
        <v>2</v>
      </c>
      <c r="EO75" s="402">
        <v>2</v>
      </c>
      <c r="EP75" s="402">
        <v>2</v>
      </c>
      <c r="EQ75" s="402">
        <v>2</v>
      </c>
      <c r="ER75" s="402">
        <v>1</v>
      </c>
      <c r="ES75" s="402">
        <v>2</v>
      </c>
      <c r="ET75" s="402">
        <v>2</v>
      </c>
      <c r="EU75" s="402">
        <v>2</v>
      </c>
      <c r="EV75" s="402">
        <v>2</v>
      </c>
      <c r="EW75" s="402">
        <v>3</v>
      </c>
      <c r="EX75" s="402">
        <v>2</v>
      </c>
      <c r="EY75" s="402">
        <v>1</v>
      </c>
      <c r="EZ75" s="402">
        <v>4</v>
      </c>
      <c r="FA75" s="402">
        <v>2</v>
      </c>
      <c r="FB75" s="402">
        <v>4</v>
      </c>
      <c r="FC75" s="402">
        <v>3</v>
      </c>
      <c r="FD75" s="402">
        <v>2</v>
      </c>
      <c r="FE75" s="402">
        <v>3</v>
      </c>
      <c r="FF75" s="402">
        <v>2</v>
      </c>
      <c r="FG75" s="402">
        <v>1</v>
      </c>
      <c r="FH75" s="402">
        <v>4</v>
      </c>
      <c r="FI75" s="402">
        <v>2</v>
      </c>
      <c r="FJ75" s="402">
        <v>2</v>
      </c>
      <c r="FK75" s="402">
        <v>1</v>
      </c>
      <c r="FL75" s="402">
        <v>2</v>
      </c>
      <c r="FM75" s="402">
        <v>1</v>
      </c>
      <c r="FN75" s="402">
        <v>2</v>
      </c>
      <c r="FO75" s="402">
        <v>2</v>
      </c>
      <c r="FP75" s="402">
        <v>1</v>
      </c>
      <c r="FQ75" s="402">
        <v>1</v>
      </c>
      <c r="FR75" s="402">
        <v>1</v>
      </c>
      <c r="FS75" s="402">
        <v>1</v>
      </c>
      <c r="FT75" s="402">
        <v>0</v>
      </c>
      <c r="FU75" s="402">
        <v>1</v>
      </c>
      <c r="FV75" s="402">
        <v>1</v>
      </c>
      <c r="FW75" s="402">
        <v>2</v>
      </c>
      <c r="FX75" s="402">
        <v>1</v>
      </c>
      <c r="FY75" s="402">
        <v>0</v>
      </c>
      <c r="FZ75" s="402">
        <v>1</v>
      </c>
      <c r="GA75" s="402">
        <v>2</v>
      </c>
      <c r="GB75" s="402">
        <v>3</v>
      </c>
      <c r="GC75" s="402">
        <v>2</v>
      </c>
      <c r="GD75" s="402">
        <v>2</v>
      </c>
      <c r="GE75" s="402">
        <v>2</v>
      </c>
      <c r="GF75" s="402">
        <v>2</v>
      </c>
      <c r="GG75" s="402">
        <v>1</v>
      </c>
      <c r="GH75" s="402">
        <v>1</v>
      </c>
      <c r="GI75" s="402">
        <v>0</v>
      </c>
      <c r="GJ75" s="402">
        <v>0</v>
      </c>
      <c r="GK75" s="402">
        <v>0</v>
      </c>
      <c r="GL75" s="402">
        <v>0</v>
      </c>
      <c r="GM75" s="402">
        <v>0</v>
      </c>
      <c r="GN75" s="402">
        <v>0</v>
      </c>
      <c r="GO75" s="402">
        <v>0</v>
      </c>
      <c r="GP75" s="402">
        <v>0</v>
      </c>
      <c r="GQ75" s="402">
        <v>0</v>
      </c>
      <c r="GR75" s="402">
        <v>0</v>
      </c>
      <c r="GS75" s="402">
        <v>0</v>
      </c>
      <c r="GT75" s="402">
        <v>0</v>
      </c>
      <c r="GU75" s="402">
        <v>0</v>
      </c>
      <c r="GV75" s="402">
        <v>0</v>
      </c>
      <c r="GW75" s="402">
        <v>0</v>
      </c>
      <c r="GX75" s="402">
        <v>0</v>
      </c>
      <c r="GY75" s="402">
        <v>0</v>
      </c>
      <c r="GZ75" s="402">
        <v>0</v>
      </c>
      <c r="HA75" s="402">
        <v>0</v>
      </c>
      <c r="HB75" s="402">
        <v>0</v>
      </c>
      <c r="HC75" s="402">
        <v>0</v>
      </c>
      <c r="HD75" s="402">
        <v>0</v>
      </c>
      <c r="HE75" s="402">
        <v>0</v>
      </c>
      <c r="HF75" s="402">
        <v>0</v>
      </c>
      <c r="HG75" s="402">
        <v>0</v>
      </c>
      <c r="HH75" s="402">
        <v>0</v>
      </c>
      <c r="HI75" s="402">
        <v>0</v>
      </c>
      <c r="HJ75" s="402">
        <v>0</v>
      </c>
      <c r="HK75" s="402">
        <v>0</v>
      </c>
      <c r="HL75" s="402">
        <v>0</v>
      </c>
      <c r="HM75" s="402">
        <v>2</v>
      </c>
      <c r="HN75" s="402">
        <v>1</v>
      </c>
      <c r="HO75" s="402">
        <v>1</v>
      </c>
      <c r="HP75" s="402">
        <v>1</v>
      </c>
      <c r="HQ75" s="402">
        <v>1</v>
      </c>
      <c r="HR75" s="402">
        <v>2</v>
      </c>
      <c r="HS75" s="402">
        <v>2</v>
      </c>
      <c r="HT75" s="402">
        <v>2</v>
      </c>
      <c r="HU75" s="402">
        <v>2</v>
      </c>
      <c r="HV75" s="402">
        <v>2</v>
      </c>
      <c r="HW75" s="402">
        <v>2</v>
      </c>
      <c r="HX75" s="402">
        <v>2</v>
      </c>
      <c r="HY75" s="402">
        <v>2</v>
      </c>
      <c r="HZ75" s="402">
        <v>2</v>
      </c>
      <c r="IA75" s="402">
        <v>1</v>
      </c>
      <c r="IB75" s="402">
        <v>1</v>
      </c>
      <c r="IC75" s="402">
        <v>2</v>
      </c>
      <c r="ID75" s="402">
        <v>1</v>
      </c>
      <c r="IE75" s="402">
        <v>1</v>
      </c>
      <c r="IF75" s="402">
        <v>1</v>
      </c>
      <c r="IG75" s="402">
        <v>1</v>
      </c>
      <c r="IH75" s="402">
        <v>1</v>
      </c>
      <c r="II75" s="402">
        <v>0</v>
      </c>
      <c r="IJ75" s="402">
        <v>1</v>
      </c>
      <c r="IK75" s="402">
        <v>2</v>
      </c>
      <c r="IL75" s="402">
        <v>2</v>
      </c>
    </row>
    <row r="76" spans="1:246" s="389" customFormat="1">
      <c r="A76" s="935"/>
      <c r="B76" s="403" t="s">
        <v>740</v>
      </c>
      <c r="C76" s="403">
        <v>0</v>
      </c>
      <c r="D76" s="403">
        <v>0</v>
      </c>
      <c r="E76" s="403">
        <v>0</v>
      </c>
      <c r="F76" s="403">
        <v>0</v>
      </c>
      <c r="G76" s="403">
        <v>0</v>
      </c>
      <c r="H76" s="403">
        <v>0</v>
      </c>
      <c r="I76" s="403">
        <v>0</v>
      </c>
      <c r="J76" s="403">
        <v>0</v>
      </c>
      <c r="K76" s="403">
        <v>0</v>
      </c>
      <c r="L76" s="403">
        <v>0</v>
      </c>
      <c r="M76" s="403">
        <v>0</v>
      </c>
      <c r="N76" s="403">
        <v>0</v>
      </c>
      <c r="O76" s="403">
        <v>0</v>
      </c>
      <c r="P76" s="403">
        <v>0</v>
      </c>
      <c r="Q76" s="403">
        <v>0</v>
      </c>
      <c r="R76" s="403">
        <v>0</v>
      </c>
      <c r="S76" s="403">
        <v>0</v>
      </c>
      <c r="T76" s="403">
        <v>0</v>
      </c>
      <c r="U76" s="403">
        <v>0</v>
      </c>
      <c r="V76" s="403">
        <v>0</v>
      </c>
      <c r="W76" s="403">
        <v>0</v>
      </c>
      <c r="X76" s="403">
        <v>0</v>
      </c>
      <c r="Y76" s="403">
        <v>0</v>
      </c>
      <c r="Z76" s="403">
        <v>0</v>
      </c>
      <c r="AA76" s="403">
        <v>0</v>
      </c>
      <c r="AB76" s="403">
        <v>0</v>
      </c>
      <c r="AC76" s="403">
        <v>0</v>
      </c>
      <c r="AD76" s="403">
        <v>0</v>
      </c>
      <c r="AE76" s="403">
        <v>0</v>
      </c>
      <c r="AF76" s="403">
        <v>0</v>
      </c>
      <c r="AG76" s="403">
        <v>0</v>
      </c>
      <c r="AH76" s="403">
        <v>0</v>
      </c>
      <c r="AI76" s="403">
        <v>0</v>
      </c>
      <c r="AJ76" s="403">
        <v>0</v>
      </c>
      <c r="AK76" s="403">
        <v>0</v>
      </c>
      <c r="AL76" s="403">
        <v>0</v>
      </c>
      <c r="AM76" s="403">
        <v>0</v>
      </c>
      <c r="AN76" s="403">
        <v>0</v>
      </c>
      <c r="AO76" s="403">
        <v>0</v>
      </c>
      <c r="AP76" s="403">
        <v>0</v>
      </c>
      <c r="AQ76" s="403">
        <v>0</v>
      </c>
      <c r="AR76" s="403">
        <v>0</v>
      </c>
      <c r="AS76" s="403">
        <v>0</v>
      </c>
      <c r="AT76" s="403">
        <v>0</v>
      </c>
      <c r="AU76" s="403">
        <v>0</v>
      </c>
      <c r="AV76" s="403">
        <v>0</v>
      </c>
      <c r="AW76" s="403">
        <v>0</v>
      </c>
      <c r="AX76" s="403">
        <v>0</v>
      </c>
      <c r="AY76" s="403">
        <v>0</v>
      </c>
      <c r="AZ76" s="403">
        <v>0</v>
      </c>
      <c r="BA76" s="403">
        <v>0</v>
      </c>
      <c r="BB76" s="403">
        <v>0</v>
      </c>
      <c r="BC76" s="403">
        <v>0</v>
      </c>
      <c r="BD76" s="403">
        <v>0</v>
      </c>
      <c r="BE76" s="403">
        <v>0</v>
      </c>
      <c r="BF76" s="403">
        <v>0</v>
      </c>
      <c r="BG76" s="403">
        <v>0</v>
      </c>
      <c r="BH76" s="403">
        <v>0</v>
      </c>
      <c r="BI76" s="403">
        <v>0</v>
      </c>
      <c r="BJ76" s="403">
        <v>0.6875</v>
      </c>
      <c r="BK76" s="403">
        <v>0.75</v>
      </c>
      <c r="BL76" s="403">
        <v>0.5</v>
      </c>
      <c r="BM76" s="403">
        <v>0.5625</v>
      </c>
      <c r="BN76" s="403">
        <v>0.8125</v>
      </c>
      <c r="BO76" s="403">
        <v>0</v>
      </c>
      <c r="BP76" s="403">
        <v>0</v>
      </c>
      <c r="BQ76" s="403">
        <v>0.25</v>
      </c>
      <c r="BR76" s="403">
        <v>0.5</v>
      </c>
      <c r="BS76" s="403">
        <v>0.4375</v>
      </c>
      <c r="BT76" s="403">
        <v>0.3125</v>
      </c>
      <c r="BU76" s="403">
        <v>0.25</v>
      </c>
      <c r="BV76" s="403">
        <v>0</v>
      </c>
      <c r="BW76" s="403">
        <v>0.25</v>
      </c>
      <c r="BX76" s="403">
        <v>0</v>
      </c>
      <c r="BY76" s="403">
        <v>0</v>
      </c>
      <c r="BZ76" s="403">
        <v>0</v>
      </c>
      <c r="CA76" s="403">
        <v>0</v>
      </c>
      <c r="CB76" s="403">
        <v>0</v>
      </c>
      <c r="CC76" s="403">
        <v>0</v>
      </c>
      <c r="CD76" s="403">
        <v>0</v>
      </c>
      <c r="CE76" s="403">
        <v>0.25</v>
      </c>
      <c r="CF76" s="403">
        <v>0</v>
      </c>
      <c r="CG76" s="403">
        <v>0</v>
      </c>
      <c r="CH76" s="403">
        <v>0</v>
      </c>
      <c r="CI76" s="403">
        <v>0</v>
      </c>
      <c r="CJ76" s="403">
        <v>0</v>
      </c>
      <c r="CK76" s="403">
        <v>0</v>
      </c>
      <c r="CL76" s="403">
        <v>0</v>
      </c>
      <c r="CM76" s="403">
        <v>0</v>
      </c>
      <c r="CN76" s="403">
        <v>0</v>
      </c>
      <c r="CO76" s="403">
        <v>0</v>
      </c>
      <c r="CP76" s="403">
        <v>0</v>
      </c>
      <c r="CQ76" s="403">
        <v>0</v>
      </c>
      <c r="CR76" s="403">
        <v>0</v>
      </c>
      <c r="CS76" s="403">
        <v>0</v>
      </c>
      <c r="CT76" s="403">
        <v>0.625</v>
      </c>
      <c r="CU76" s="403">
        <v>0</v>
      </c>
      <c r="CV76" s="403">
        <v>0</v>
      </c>
      <c r="CW76" s="403">
        <v>0</v>
      </c>
      <c r="CX76" s="403">
        <v>0</v>
      </c>
      <c r="CY76" s="403">
        <v>0</v>
      </c>
      <c r="CZ76" s="403">
        <v>0</v>
      </c>
      <c r="DA76" s="403">
        <v>0</v>
      </c>
      <c r="DB76" s="403">
        <v>0.4375</v>
      </c>
      <c r="DC76" s="403">
        <v>0.25</v>
      </c>
      <c r="DD76" s="403">
        <v>0.625</v>
      </c>
      <c r="DE76" s="403">
        <v>0.875</v>
      </c>
      <c r="DF76" s="403">
        <v>0.3125</v>
      </c>
      <c r="DG76" s="403">
        <v>0.4375</v>
      </c>
      <c r="DH76" s="403">
        <v>0.25</v>
      </c>
      <c r="DI76" s="403">
        <v>0.6875</v>
      </c>
      <c r="DJ76" s="403">
        <v>0</v>
      </c>
      <c r="DK76" s="403">
        <v>0</v>
      </c>
      <c r="DL76" s="403">
        <v>0.625</v>
      </c>
      <c r="DM76" s="403">
        <v>0.625</v>
      </c>
      <c r="DN76" s="403">
        <v>0.625</v>
      </c>
      <c r="DO76" s="403">
        <v>0.375</v>
      </c>
      <c r="DP76" s="403">
        <v>0.6875</v>
      </c>
      <c r="DQ76" s="403">
        <v>0.6875</v>
      </c>
      <c r="DR76" s="403">
        <v>0.375</v>
      </c>
      <c r="DS76" s="403">
        <v>0.5</v>
      </c>
      <c r="DT76" s="403">
        <v>0.625</v>
      </c>
      <c r="DU76" s="403">
        <v>0.625</v>
      </c>
      <c r="DV76" s="403">
        <v>0.66666666666666652</v>
      </c>
      <c r="DW76" s="403">
        <v>0.4375</v>
      </c>
      <c r="DX76" s="403">
        <v>0.375</v>
      </c>
      <c r="DY76" s="403">
        <v>0.5625</v>
      </c>
      <c r="DZ76" s="403">
        <v>0.4375</v>
      </c>
      <c r="EA76" s="403">
        <v>0.8125</v>
      </c>
      <c r="EB76" s="403">
        <v>0.5625</v>
      </c>
      <c r="EC76" s="403">
        <v>0.625</v>
      </c>
      <c r="ED76" s="403">
        <v>0.625</v>
      </c>
      <c r="EE76" s="403">
        <v>0.5</v>
      </c>
      <c r="EF76" s="403">
        <v>0.3125</v>
      </c>
      <c r="EG76" s="403">
        <v>0.6875</v>
      </c>
      <c r="EH76" s="403">
        <v>0.625</v>
      </c>
      <c r="EI76" s="403">
        <v>0.3125</v>
      </c>
      <c r="EJ76" s="403">
        <v>0.5</v>
      </c>
      <c r="EK76" s="403">
        <v>0.75</v>
      </c>
      <c r="EL76" s="403">
        <v>0.3125</v>
      </c>
      <c r="EM76" s="403">
        <v>0.25</v>
      </c>
      <c r="EN76" s="403">
        <v>0.4375</v>
      </c>
      <c r="EO76" s="403">
        <v>0.41666666666666663</v>
      </c>
      <c r="EP76" s="403">
        <v>0.4375</v>
      </c>
      <c r="EQ76" s="403">
        <v>0.4375</v>
      </c>
      <c r="ER76" s="403">
        <v>0.375</v>
      </c>
      <c r="ES76" s="403">
        <v>0.75</v>
      </c>
      <c r="ET76" s="403">
        <v>0.625</v>
      </c>
      <c r="EU76" s="403">
        <v>0.5</v>
      </c>
      <c r="EV76" s="403">
        <v>0.5625</v>
      </c>
      <c r="EW76" s="403">
        <v>0.625</v>
      </c>
      <c r="EX76" s="403">
        <v>0.5</v>
      </c>
      <c r="EY76" s="403">
        <v>0.5</v>
      </c>
      <c r="EZ76" s="403">
        <v>0.9375</v>
      </c>
      <c r="FA76" s="403">
        <v>0.5</v>
      </c>
      <c r="FB76" s="403">
        <v>0.625</v>
      </c>
      <c r="FC76" s="403">
        <v>0.5625</v>
      </c>
      <c r="FD76" s="403">
        <v>0.625</v>
      </c>
      <c r="FE76" s="403">
        <v>0.75</v>
      </c>
      <c r="FF76" s="403">
        <v>0.3125</v>
      </c>
      <c r="FG76" s="403">
        <v>0.6875</v>
      </c>
      <c r="FH76" s="403">
        <v>0.8125</v>
      </c>
      <c r="FI76" s="403">
        <v>0.4375</v>
      </c>
      <c r="FJ76" s="403">
        <v>0.4375</v>
      </c>
      <c r="FK76" s="403">
        <v>0.25</v>
      </c>
      <c r="FL76" s="403">
        <v>0.5</v>
      </c>
      <c r="FM76" s="403">
        <v>0.25</v>
      </c>
      <c r="FN76" s="403">
        <v>0.4375</v>
      </c>
      <c r="FO76" s="403">
        <v>0.6875</v>
      </c>
      <c r="FP76" s="403">
        <v>0.25</v>
      </c>
      <c r="FQ76" s="403">
        <v>0.25</v>
      </c>
      <c r="FR76" s="403">
        <v>0.4375</v>
      </c>
      <c r="FS76" s="403">
        <v>0.3125</v>
      </c>
      <c r="FT76" s="403">
        <v>0</v>
      </c>
      <c r="FU76" s="403">
        <v>0.25</v>
      </c>
      <c r="FV76" s="403">
        <v>0.25</v>
      </c>
      <c r="FW76" s="403">
        <v>0.625</v>
      </c>
      <c r="FX76" s="403">
        <v>0.25</v>
      </c>
      <c r="FY76" s="403">
        <v>0</v>
      </c>
      <c r="FZ76" s="403">
        <v>0.25</v>
      </c>
      <c r="GA76" s="403">
        <v>0.3125</v>
      </c>
      <c r="GB76" s="403">
        <v>0.8125</v>
      </c>
      <c r="GC76" s="403">
        <v>0.33333333333333326</v>
      </c>
      <c r="GD76" s="403">
        <v>0.3125</v>
      </c>
      <c r="GE76" s="403">
        <v>0.5</v>
      </c>
      <c r="GF76" s="403">
        <v>0.5</v>
      </c>
      <c r="GG76" s="403">
        <v>0.5</v>
      </c>
      <c r="GH76" s="403">
        <v>0.25</v>
      </c>
      <c r="GI76" s="403">
        <v>0</v>
      </c>
      <c r="GJ76" s="403">
        <v>0</v>
      </c>
      <c r="GK76" s="403">
        <v>0</v>
      </c>
      <c r="GL76" s="403">
        <v>0</v>
      </c>
      <c r="GM76" s="403">
        <v>0</v>
      </c>
      <c r="GN76" s="403">
        <v>0</v>
      </c>
      <c r="GO76" s="403">
        <v>0</v>
      </c>
      <c r="GP76" s="403">
        <v>0</v>
      </c>
      <c r="GQ76" s="403">
        <v>0</v>
      </c>
      <c r="GR76" s="403">
        <v>0</v>
      </c>
      <c r="GS76" s="403">
        <v>0</v>
      </c>
      <c r="GT76" s="403">
        <v>0</v>
      </c>
      <c r="GU76" s="403">
        <v>0</v>
      </c>
      <c r="GV76" s="403">
        <v>0</v>
      </c>
      <c r="GW76" s="403">
        <v>0</v>
      </c>
      <c r="GX76" s="403">
        <v>0</v>
      </c>
      <c r="GY76" s="403">
        <v>0</v>
      </c>
      <c r="GZ76" s="403">
        <v>0</v>
      </c>
      <c r="HA76" s="403">
        <v>0</v>
      </c>
      <c r="HB76" s="403">
        <v>0</v>
      </c>
      <c r="HC76" s="403">
        <v>0</v>
      </c>
      <c r="HD76" s="403">
        <v>0</v>
      </c>
      <c r="HE76" s="403">
        <v>0</v>
      </c>
      <c r="HF76" s="403">
        <v>0</v>
      </c>
      <c r="HG76" s="403">
        <v>0</v>
      </c>
      <c r="HH76" s="403">
        <v>0</v>
      </c>
      <c r="HI76" s="403">
        <v>0</v>
      </c>
      <c r="HJ76" s="403">
        <v>0</v>
      </c>
      <c r="HK76" s="403">
        <v>0</v>
      </c>
      <c r="HL76" s="403">
        <v>0</v>
      </c>
      <c r="HM76" s="403">
        <v>0.5</v>
      </c>
      <c r="HN76" s="403">
        <v>0.375</v>
      </c>
      <c r="HO76" s="403">
        <v>0.375</v>
      </c>
      <c r="HP76" s="403">
        <v>0.25</v>
      </c>
      <c r="HQ76" s="403">
        <v>0.375</v>
      </c>
      <c r="HR76" s="403">
        <v>0.5</v>
      </c>
      <c r="HS76" s="403">
        <v>0.41666666666666663</v>
      </c>
      <c r="HT76" s="403">
        <v>0.4375</v>
      </c>
      <c r="HU76" s="403">
        <v>0.375</v>
      </c>
      <c r="HV76" s="403">
        <v>0.375</v>
      </c>
      <c r="HW76" s="403">
        <v>0.41666666666666663</v>
      </c>
      <c r="HX76" s="403">
        <v>0.375</v>
      </c>
      <c r="HY76" s="403">
        <v>0.375</v>
      </c>
      <c r="HZ76" s="403">
        <v>0.375</v>
      </c>
      <c r="IA76" s="403">
        <v>0.375</v>
      </c>
      <c r="IB76" s="403">
        <v>0.5</v>
      </c>
      <c r="IC76" s="403">
        <v>0.375</v>
      </c>
      <c r="ID76" s="403">
        <v>0.25</v>
      </c>
      <c r="IE76" s="403">
        <v>0.25</v>
      </c>
      <c r="IF76" s="403">
        <v>0.25</v>
      </c>
      <c r="IG76" s="403">
        <v>0.25</v>
      </c>
      <c r="IH76" s="403">
        <v>0.25</v>
      </c>
      <c r="II76" s="403">
        <v>0</v>
      </c>
      <c r="IJ76" s="403">
        <v>0.3125</v>
      </c>
      <c r="IK76" s="403">
        <v>0.375</v>
      </c>
      <c r="IL76" s="403">
        <v>0.41666666666666663</v>
      </c>
    </row>
    <row r="77" spans="1:246" s="365" customFormat="1">
      <c r="A77" s="935"/>
      <c r="B77" s="401"/>
      <c r="C77" s="403"/>
      <c r="D77" s="403"/>
      <c r="E77" s="403"/>
      <c r="F77" s="403"/>
      <c r="G77" s="403"/>
      <c r="H77" s="403"/>
      <c r="I77" s="403"/>
      <c r="J77" s="403"/>
      <c r="K77" s="403"/>
      <c r="L77" s="403"/>
      <c r="M77" s="403"/>
      <c r="N77" s="403"/>
      <c r="O77" s="403"/>
      <c r="P77" s="403"/>
      <c r="Q77" s="403"/>
      <c r="R77" s="403"/>
      <c r="S77" s="403"/>
      <c r="T77" s="403"/>
      <c r="U77" s="403"/>
      <c r="V77" s="403"/>
      <c r="W77" s="403"/>
      <c r="X77" s="403"/>
      <c r="Y77" s="403"/>
      <c r="Z77" s="403"/>
      <c r="AA77" s="403"/>
      <c r="AB77" s="403"/>
      <c r="AC77" s="403"/>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c r="AZ77" s="403"/>
      <c r="BA77" s="403"/>
      <c r="BB77" s="403"/>
      <c r="BC77" s="403"/>
      <c r="BD77" s="403"/>
      <c r="BE77" s="403"/>
      <c r="BF77" s="403"/>
      <c r="BG77" s="403"/>
      <c r="BH77" s="403"/>
      <c r="BI77" s="403"/>
      <c r="BJ77" s="403"/>
      <c r="BK77" s="403"/>
      <c r="BL77" s="403"/>
      <c r="BM77" s="403"/>
      <c r="BN77" s="403"/>
      <c r="BO77" s="403"/>
      <c r="BP77" s="403"/>
      <c r="BQ77" s="403"/>
      <c r="BR77" s="403"/>
      <c r="BS77" s="403"/>
      <c r="BT77" s="403"/>
      <c r="BU77" s="403"/>
      <c r="BV77" s="403"/>
      <c r="BW77" s="403"/>
      <c r="BX77" s="403"/>
      <c r="BY77" s="403"/>
      <c r="BZ77" s="403"/>
      <c r="CA77" s="403"/>
      <c r="CB77" s="403"/>
      <c r="CC77" s="403"/>
      <c r="CD77" s="403"/>
      <c r="CE77" s="403"/>
      <c r="CF77" s="403"/>
      <c r="CG77" s="403"/>
      <c r="CH77" s="403"/>
      <c r="CI77" s="403"/>
      <c r="CJ77" s="403"/>
      <c r="CK77" s="403"/>
      <c r="CL77" s="403"/>
      <c r="CM77" s="403"/>
      <c r="CN77" s="403"/>
      <c r="CO77" s="403"/>
      <c r="CP77" s="403"/>
      <c r="CQ77" s="403"/>
      <c r="CR77" s="403"/>
      <c r="CS77" s="403"/>
      <c r="CT77" s="403"/>
      <c r="CU77" s="403"/>
      <c r="CV77" s="403"/>
      <c r="CW77" s="403"/>
      <c r="CX77" s="403"/>
      <c r="CY77" s="403"/>
      <c r="CZ77" s="403"/>
      <c r="DA77" s="403"/>
      <c r="DB77" s="403"/>
      <c r="DC77" s="403"/>
      <c r="DD77" s="403"/>
      <c r="DE77" s="403"/>
      <c r="DF77" s="403"/>
      <c r="DG77" s="403"/>
      <c r="DH77" s="403"/>
      <c r="DI77" s="403"/>
      <c r="DJ77" s="403"/>
      <c r="DK77" s="403"/>
      <c r="DL77" s="403"/>
      <c r="DM77" s="403"/>
      <c r="DN77" s="403"/>
      <c r="DO77" s="403"/>
      <c r="DP77" s="403"/>
      <c r="DQ77" s="403"/>
      <c r="DR77" s="403"/>
      <c r="DS77" s="403"/>
      <c r="DT77" s="403"/>
      <c r="DU77" s="403"/>
      <c r="DV77" s="403"/>
      <c r="DW77" s="403"/>
      <c r="DX77" s="403"/>
      <c r="DY77" s="403"/>
      <c r="DZ77" s="403"/>
      <c r="EA77" s="403"/>
      <c r="EB77" s="403"/>
      <c r="EC77" s="403"/>
      <c r="ED77" s="403"/>
      <c r="EE77" s="403"/>
      <c r="EF77" s="403"/>
      <c r="EG77" s="403"/>
      <c r="EH77" s="403"/>
      <c r="EI77" s="403"/>
      <c r="EJ77" s="403"/>
      <c r="EK77" s="403"/>
      <c r="EL77" s="403"/>
      <c r="EM77" s="403"/>
      <c r="EN77" s="403"/>
      <c r="EO77" s="403"/>
      <c r="EP77" s="403"/>
      <c r="EQ77" s="403"/>
      <c r="ER77" s="403"/>
      <c r="ES77" s="403"/>
      <c r="ET77" s="403"/>
      <c r="EU77" s="403"/>
      <c r="EV77" s="403"/>
      <c r="EW77" s="403"/>
      <c r="EX77" s="403"/>
      <c r="EY77" s="403"/>
      <c r="EZ77" s="403"/>
      <c r="FA77" s="403"/>
      <c r="FB77" s="403"/>
      <c r="FC77" s="403"/>
      <c r="FD77" s="403"/>
      <c r="FE77" s="403"/>
      <c r="FF77" s="403"/>
      <c r="FG77" s="403"/>
      <c r="FH77" s="403"/>
      <c r="FI77" s="403"/>
      <c r="FJ77" s="403"/>
      <c r="FK77" s="403"/>
      <c r="FL77" s="403"/>
      <c r="FM77" s="403"/>
      <c r="FN77" s="403"/>
      <c r="FO77" s="403"/>
      <c r="FP77" s="403"/>
      <c r="FQ77" s="403"/>
      <c r="FR77" s="403"/>
      <c r="FS77" s="403"/>
      <c r="FT77" s="403"/>
      <c r="FU77" s="403"/>
      <c r="FV77" s="403"/>
      <c r="FW77" s="403"/>
      <c r="FX77" s="403"/>
      <c r="FY77" s="403"/>
      <c r="FZ77" s="403"/>
      <c r="GA77" s="403"/>
      <c r="GB77" s="403"/>
      <c r="GC77" s="403"/>
      <c r="GD77" s="403"/>
      <c r="GE77" s="403"/>
      <c r="GF77" s="403"/>
      <c r="GG77" s="403"/>
      <c r="GH77" s="403"/>
      <c r="GI77" s="403"/>
      <c r="GJ77" s="403"/>
      <c r="GK77" s="403"/>
      <c r="GL77" s="403"/>
      <c r="GM77" s="403"/>
      <c r="GN77" s="403"/>
      <c r="GO77" s="403"/>
      <c r="GP77" s="403"/>
      <c r="GQ77" s="403"/>
      <c r="GR77" s="403"/>
      <c r="GS77" s="403"/>
      <c r="GT77" s="403"/>
      <c r="GU77" s="403"/>
      <c r="GV77" s="403"/>
      <c r="GW77" s="403"/>
      <c r="GX77" s="403"/>
      <c r="GY77" s="403"/>
      <c r="GZ77" s="403"/>
      <c r="HA77" s="403"/>
      <c r="HB77" s="403"/>
      <c r="HC77" s="403"/>
      <c r="HD77" s="403"/>
      <c r="HE77" s="403"/>
      <c r="HF77" s="403"/>
      <c r="HG77" s="403"/>
      <c r="HH77" s="403"/>
      <c r="HI77" s="403"/>
      <c r="HJ77" s="403"/>
      <c r="HK77" s="403"/>
      <c r="HL77" s="403"/>
      <c r="HM77" s="403"/>
      <c r="HN77" s="403"/>
      <c r="HO77" s="403"/>
      <c r="HP77" s="403"/>
      <c r="HQ77" s="403"/>
      <c r="HR77" s="403"/>
      <c r="HS77" s="403"/>
      <c r="HT77" s="403"/>
      <c r="HU77" s="403"/>
      <c r="HV77" s="403"/>
      <c r="HW77" s="403"/>
      <c r="HX77" s="403"/>
      <c r="HY77" s="403"/>
      <c r="HZ77" s="403"/>
      <c r="IA77" s="403"/>
      <c r="IB77" s="403"/>
      <c r="IC77" s="403"/>
      <c r="ID77" s="403"/>
      <c r="IE77" s="403"/>
      <c r="IF77" s="403"/>
      <c r="IG77" s="403"/>
      <c r="IH77" s="403"/>
      <c r="II77" s="403"/>
      <c r="IJ77" s="403"/>
      <c r="IK77" s="403"/>
      <c r="IL77" s="403"/>
    </row>
    <row r="78" spans="1:246" s="389" customFormat="1">
      <c r="A78" s="404"/>
      <c r="B78" s="405" t="s">
        <v>741</v>
      </c>
      <c r="C78" s="406">
        <v>0.75624999999999998</v>
      </c>
      <c r="D78" s="406">
        <v>0.73194444444444451</v>
      </c>
      <c r="E78" s="406">
        <v>0.85</v>
      </c>
      <c r="F78" s="406">
        <v>0.76666666666666672</v>
      </c>
      <c r="G78" s="406">
        <v>0.68680555555555556</v>
      </c>
      <c r="H78" s="406">
        <v>0.71513888888888888</v>
      </c>
      <c r="I78" s="406">
        <v>0.65277777777777779</v>
      </c>
      <c r="J78" s="406">
        <v>0.70819444444444435</v>
      </c>
      <c r="K78" s="406">
        <v>0.70138888888888895</v>
      </c>
      <c r="L78" s="406">
        <v>0.67208333333333337</v>
      </c>
      <c r="M78" s="406">
        <v>0.64513888888888882</v>
      </c>
      <c r="N78" s="406">
        <v>0.72499999999999987</v>
      </c>
      <c r="O78" s="406">
        <v>0.55652777777777784</v>
      </c>
      <c r="P78" s="406">
        <v>0.62916666666666665</v>
      </c>
      <c r="Q78" s="406">
        <v>0.68347222222222226</v>
      </c>
      <c r="R78" s="406">
        <v>0.72805555555555546</v>
      </c>
      <c r="S78" s="406">
        <v>0.64888888888888896</v>
      </c>
      <c r="T78" s="406">
        <v>0.64486111111111111</v>
      </c>
      <c r="U78" s="406">
        <v>0.70416666666666661</v>
      </c>
      <c r="V78" s="406">
        <v>0.62624999999999997</v>
      </c>
      <c r="W78" s="406">
        <v>0.74375000000000002</v>
      </c>
      <c r="X78" s="406">
        <v>0.65638888888888891</v>
      </c>
      <c r="Y78" s="406">
        <v>0.58916666666666662</v>
      </c>
      <c r="Z78" s="406">
        <v>0.57805555555555554</v>
      </c>
      <c r="AA78" s="406">
        <v>0.52583333333333326</v>
      </c>
      <c r="AB78" s="406">
        <v>0.54666666666666663</v>
      </c>
      <c r="AC78" s="406">
        <v>0.63527777777777783</v>
      </c>
      <c r="AD78" s="406">
        <v>0.6909722222222221</v>
      </c>
      <c r="AE78" s="406">
        <v>0.65902777777777777</v>
      </c>
      <c r="AF78" s="406">
        <v>0.61875000000000002</v>
      </c>
      <c r="AG78" s="406">
        <v>0.67569444444444438</v>
      </c>
      <c r="AH78" s="406">
        <v>0.59930555555555554</v>
      </c>
      <c r="AI78" s="406">
        <v>0.52291666666666659</v>
      </c>
      <c r="AJ78" s="406">
        <v>0.5361111111111112</v>
      </c>
      <c r="AK78" s="406">
        <v>0.6201388888888888</v>
      </c>
      <c r="AL78" s="406">
        <v>0.66666666666666663</v>
      </c>
      <c r="AM78" s="406">
        <v>0.55736111111111108</v>
      </c>
      <c r="AN78" s="406">
        <v>0.58861111111111108</v>
      </c>
      <c r="AO78" s="406">
        <v>0.65486111111111112</v>
      </c>
      <c r="AP78" s="406">
        <v>0.65416666666666667</v>
      </c>
      <c r="AQ78" s="406">
        <v>0.63569444444444445</v>
      </c>
      <c r="AR78" s="406">
        <v>0.71361111111111097</v>
      </c>
      <c r="AS78" s="406">
        <v>0.61875000000000002</v>
      </c>
      <c r="AT78" s="406">
        <v>0.7402777777777777</v>
      </c>
      <c r="AU78" s="406">
        <v>0.63986111111111099</v>
      </c>
      <c r="AV78" s="406">
        <v>0.54583333333333328</v>
      </c>
      <c r="AW78" s="406">
        <v>0.60486111111111118</v>
      </c>
      <c r="AX78" s="406">
        <v>0.6693055555555556</v>
      </c>
      <c r="AY78" s="406">
        <v>0.70902777777777781</v>
      </c>
      <c r="AZ78" s="406">
        <v>0.57986111111111105</v>
      </c>
      <c r="BA78" s="406">
        <v>0.65486111111111112</v>
      </c>
      <c r="BB78" s="406">
        <v>0.69652777777777775</v>
      </c>
      <c r="BC78" s="406">
        <v>0.81111111111111112</v>
      </c>
      <c r="BD78" s="406">
        <v>0.68055555555555558</v>
      </c>
      <c r="BE78" s="406">
        <v>0.52916666666666667</v>
      </c>
      <c r="BF78" s="406">
        <v>0.59652777777777777</v>
      </c>
      <c r="BG78" s="406">
        <v>0.69347222222222216</v>
      </c>
      <c r="BH78" s="406">
        <v>0.65972222222222221</v>
      </c>
      <c r="BI78" s="406">
        <v>0.66083333333333338</v>
      </c>
      <c r="BJ78" s="406">
        <v>0.75370370370370365</v>
      </c>
      <c r="BK78" s="406">
        <v>0.82083333333333341</v>
      </c>
      <c r="BL78" s="406">
        <v>0.719212962962963</v>
      </c>
      <c r="BM78" s="406">
        <v>0.71435185185185179</v>
      </c>
      <c r="BN78" s="406">
        <v>0.79837962962962961</v>
      </c>
      <c r="BO78" s="406">
        <v>0.55444444444444452</v>
      </c>
      <c r="BP78" s="406">
        <v>0.64055555555555554</v>
      </c>
      <c r="BQ78" s="406">
        <v>0.65949074074074077</v>
      </c>
      <c r="BR78" s="406">
        <v>0.53611111111111109</v>
      </c>
      <c r="BS78" s="406">
        <v>0.63634259259259252</v>
      </c>
      <c r="BT78" s="406">
        <v>0.53125</v>
      </c>
      <c r="BU78" s="406">
        <v>0.48425925925925933</v>
      </c>
      <c r="BV78" s="406">
        <v>0.58833333333333337</v>
      </c>
      <c r="BW78" s="406">
        <v>0.45925925925925931</v>
      </c>
      <c r="BX78" s="406">
        <v>0.78055555555555567</v>
      </c>
      <c r="BY78" s="406">
        <v>0.82277777777777783</v>
      </c>
      <c r="BZ78" s="406">
        <v>0.80722222222222229</v>
      </c>
      <c r="CA78" s="406">
        <v>0.80722222222222229</v>
      </c>
      <c r="CB78" s="406">
        <v>0.79055555555555568</v>
      </c>
      <c r="CC78" s="406">
        <v>0.79472222222222233</v>
      </c>
      <c r="CD78" s="406">
        <v>0.79722222222222228</v>
      </c>
      <c r="CE78" s="406">
        <v>0.70972222222222214</v>
      </c>
      <c r="CF78" s="406">
        <v>0.80722222222222229</v>
      </c>
      <c r="CG78" s="406">
        <v>0.77500000000000013</v>
      </c>
      <c r="CH78" s="406">
        <v>0.79166666666666674</v>
      </c>
      <c r="CI78" s="406">
        <v>0.82944444444444443</v>
      </c>
      <c r="CJ78" s="406">
        <v>0.80166666666666675</v>
      </c>
      <c r="CK78" s="406">
        <v>0.81750000000000012</v>
      </c>
      <c r="CL78" s="406">
        <v>0.82388888888888889</v>
      </c>
      <c r="CM78" s="406">
        <v>0.78611111111111109</v>
      </c>
      <c r="CN78" s="406">
        <v>0.80166666666666675</v>
      </c>
      <c r="CO78" s="406">
        <v>0.80166666666666675</v>
      </c>
      <c r="CP78" s="406">
        <v>0.79722222222222228</v>
      </c>
      <c r="CQ78" s="406">
        <v>0.79722222222222228</v>
      </c>
      <c r="CR78" s="406">
        <v>0.80277777777777781</v>
      </c>
      <c r="CS78" s="406">
        <v>0.80166666666666675</v>
      </c>
      <c r="CT78" s="406">
        <v>0.67893518518518514</v>
      </c>
      <c r="CU78" s="406">
        <v>0.80166666666666675</v>
      </c>
      <c r="CV78" s="406">
        <v>0.80166666666666675</v>
      </c>
      <c r="CW78" s="406">
        <v>0.79166666666666674</v>
      </c>
      <c r="CX78" s="406">
        <v>0.75500000000000012</v>
      </c>
      <c r="CY78" s="406">
        <v>0.77055555555555566</v>
      </c>
      <c r="CZ78" s="406">
        <v>0.80722222222222229</v>
      </c>
      <c r="DA78" s="406">
        <v>0.55999999999999994</v>
      </c>
      <c r="DB78" s="406">
        <v>0.58726851851851847</v>
      </c>
      <c r="DC78" s="406">
        <v>0.44282407407407404</v>
      </c>
      <c r="DD78" s="406">
        <v>0.70104166666666667</v>
      </c>
      <c r="DE78" s="406">
        <v>0.82222222222222219</v>
      </c>
      <c r="DF78" s="406">
        <v>0.55798611111111118</v>
      </c>
      <c r="DG78" s="406">
        <v>0.61018518518518516</v>
      </c>
      <c r="DH78" s="406">
        <v>0.42129629629629634</v>
      </c>
      <c r="DI78" s="406">
        <v>0.69282407407407409</v>
      </c>
      <c r="DJ78" s="406">
        <v>0.70902777777777781</v>
      </c>
      <c r="DK78" s="406">
        <v>0.59527777777777779</v>
      </c>
      <c r="DL78" s="406">
        <v>0.70462962962962961</v>
      </c>
      <c r="DM78" s="406">
        <v>0.63506944444444446</v>
      </c>
      <c r="DN78" s="406">
        <v>0.65162037037037024</v>
      </c>
      <c r="DO78" s="406">
        <v>0.5268518518518519</v>
      </c>
      <c r="DP78" s="406">
        <v>0.8071759259259258</v>
      </c>
      <c r="DQ78" s="406">
        <v>0.83425925925925937</v>
      </c>
      <c r="DR78" s="406">
        <v>0.76342592592592595</v>
      </c>
      <c r="DS78" s="406">
        <v>0.75995370370370385</v>
      </c>
      <c r="DT78" s="406">
        <v>0.68032407407407414</v>
      </c>
      <c r="DU78" s="406">
        <v>0.82361111111111096</v>
      </c>
      <c r="DV78" s="406">
        <v>0.66180555555555554</v>
      </c>
      <c r="DW78" s="406">
        <v>0.47245370370370365</v>
      </c>
      <c r="DX78" s="406">
        <v>0.57592592592592584</v>
      </c>
      <c r="DY78" s="406">
        <v>0.56365740740740733</v>
      </c>
      <c r="DZ78" s="406">
        <v>0.57245370370370363</v>
      </c>
      <c r="EA78" s="406">
        <v>0.85231481481481486</v>
      </c>
      <c r="EB78" s="406">
        <v>0.78819444444444442</v>
      </c>
      <c r="EC78" s="406">
        <v>0.61249999999999993</v>
      </c>
      <c r="ED78" s="406">
        <v>0.66226851851851842</v>
      </c>
      <c r="EE78" s="406">
        <v>0.61412037037037048</v>
      </c>
      <c r="EF78" s="406">
        <v>0.51481481481481484</v>
      </c>
      <c r="EG78" s="406">
        <v>0.65763888888888888</v>
      </c>
      <c r="EH78" s="406">
        <v>0.62083333333333335</v>
      </c>
      <c r="EI78" s="406">
        <v>0.55254629629629626</v>
      </c>
      <c r="EJ78" s="406">
        <v>0.40902777777777771</v>
      </c>
      <c r="EK78" s="406">
        <v>0.71458333333333324</v>
      </c>
      <c r="EL78" s="406">
        <v>0.61840277777777786</v>
      </c>
      <c r="EM78" s="406">
        <v>0.59560185185185177</v>
      </c>
      <c r="EN78" s="406">
        <v>0.53657407407407398</v>
      </c>
      <c r="EO78" s="406">
        <v>0.52731481481481479</v>
      </c>
      <c r="EP78" s="406">
        <v>0.69884259259259252</v>
      </c>
      <c r="EQ78" s="406">
        <v>0.48749999999999993</v>
      </c>
      <c r="ER78" s="406">
        <v>0.52175925925925926</v>
      </c>
      <c r="ES78" s="406">
        <v>0.66666666666666652</v>
      </c>
      <c r="ET78" s="406">
        <v>0.74826388888888884</v>
      </c>
      <c r="EU78" s="406">
        <v>0.62962962962962965</v>
      </c>
      <c r="EV78" s="406">
        <v>0.65694444444444444</v>
      </c>
      <c r="EW78" s="406">
        <v>0.59606481481481477</v>
      </c>
      <c r="EX78" s="406">
        <v>0.75358796296296304</v>
      </c>
      <c r="EY78" s="406">
        <v>0.57662037037037039</v>
      </c>
      <c r="EZ78" s="406">
        <v>0.765625</v>
      </c>
      <c r="FA78" s="406">
        <v>0.61921296296296291</v>
      </c>
      <c r="FB78" s="406">
        <v>0.56898148148148142</v>
      </c>
      <c r="FC78" s="406">
        <v>0.59733796296296293</v>
      </c>
      <c r="FD78" s="406">
        <v>0.62800925925925921</v>
      </c>
      <c r="FE78" s="406">
        <v>0.66550925925925919</v>
      </c>
      <c r="FF78" s="406">
        <v>0.47824074074074069</v>
      </c>
      <c r="FG78" s="406">
        <v>0.69155092592592593</v>
      </c>
      <c r="FH78" s="406">
        <v>0.6777777777777777</v>
      </c>
      <c r="FI78" s="406">
        <v>0.52662037037037035</v>
      </c>
      <c r="FJ78" s="406">
        <v>0.57013888888888886</v>
      </c>
      <c r="FK78" s="406">
        <v>0.45601851851851849</v>
      </c>
      <c r="FL78" s="406">
        <v>0.58611111111111114</v>
      </c>
      <c r="FM78" s="406">
        <v>0.44212962962962959</v>
      </c>
      <c r="FN78" s="406">
        <v>0.49131944444444442</v>
      </c>
      <c r="FO78" s="406">
        <v>0.65057870370370385</v>
      </c>
      <c r="FP78" s="406">
        <v>0.53310185185185177</v>
      </c>
      <c r="FQ78" s="406">
        <v>0.48402777777777772</v>
      </c>
      <c r="FR78" s="406">
        <v>0.5732638888888888</v>
      </c>
      <c r="FS78" s="406">
        <v>0.54976851851851849</v>
      </c>
      <c r="FT78" s="406">
        <v>0.66194444444444456</v>
      </c>
      <c r="FU78" s="406">
        <v>0.48958333333333326</v>
      </c>
      <c r="FV78" s="406">
        <v>0.47569444444444442</v>
      </c>
      <c r="FW78" s="406">
        <v>0.72708333333333319</v>
      </c>
      <c r="FX78" s="406">
        <v>0.30092592592592593</v>
      </c>
      <c r="FY78" s="406">
        <v>0.54583333333333328</v>
      </c>
      <c r="FZ78" s="406">
        <v>0.30092592592592593</v>
      </c>
      <c r="GA78" s="406">
        <v>0.33912037037037041</v>
      </c>
      <c r="GB78" s="406">
        <v>0.7739583333333333</v>
      </c>
      <c r="GC78" s="406">
        <v>0.4658564814814814</v>
      </c>
      <c r="GD78" s="406">
        <v>0.33136574074074077</v>
      </c>
      <c r="GE78" s="406">
        <v>0.56712962962962965</v>
      </c>
      <c r="GF78" s="406">
        <v>0.56712962962962965</v>
      </c>
      <c r="GG78" s="406">
        <v>0.70365740740740745</v>
      </c>
      <c r="GH78" s="406">
        <v>0.45601851851851849</v>
      </c>
      <c r="GI78" s="406">
        <v>0.66097222222222229</v>
      </c>
      <c r="GJ78" s="406">
        <v>0.75875000000000004</v>
      </c>
      <c r="GK78" s="406">
        <v>0.68791666666666673</v>
      </c>
      <c r="GL78" s="406">
        <v>0.60708333333333331</v>
      </c>
      <c r="GM78" s="406">
        <v>0.6216666666666667</v>
      </c>
      <c r="GN78" s="406">
        <v>0.63527777777777783</v>
      </c>
      <c r="GO78" s="406">
        <v>0.82374999999999998</v>
      </c>
      <c r="GP78" s="406">
        <v>0.88555555555555576</v>
      </c>
      <c r="GQ78" s="406">
        <v>0.9011111111111112</v>
      </c>
      <c r="GR78" s="406">
        <v>0.90805555555555562</v>
      </c>
      <c r="GS78" s="406">
        <v>0.56527777777777788</v>
      </c>
      <c r="GT78" s="406">
        <v>0.7152777777777779</v>
      </c>
      <c r="GU78" s="406">
        <v>0.62708333333333344</v>
      </c>
      <c r="GV78" s="406">
        <v>0.67361111111111116</v>
      </c>
      <c r="GW78" s="406">
        <v>0.71055555555555561</v>
      </c>
      <c r="GX78" s="406">
        <v>0.6100000000000001</v>
      </c>
      <c r="GY78" s="406">
        <v>0.64597222222222228</v>
      </c>
      <c r="GZ78" s="406">
        <v>0.63861111111111113</v>
      </c>
      <c r="HA78" s="406">
        <v>0.68902777777777791</v>
      </c>
      <c r="HB78" s="406">
        <v>0.756388888888889</v>
      </c>
      <c r="HC78" s="406">
        <v>0.49583333333333335</v>
      </c>
      <c r="HD78" s="406">
        <v>0.54625000000000001</v>
      </c>
      <c r="HE78" s="406">
        <v>0.73888888888888882</v>
      </c>
      <c r="HF78" s="406">
        <v>0.68888888888888888</v>
      </c>
      <c r="HG78" s="406">
        <v>0.61652777777777779</v>
      </c>
      <c r="HH78" s="406">
        <v>0.71736111111111112</v>
      </c>
      <c r="HI78" s="406">
        <v>0.50222222222222224</v>
      </c>
      <c r="HJ78" s="406">
        <v>0.3963888888888889</v>
      </c>
      <c r="HK78" s="406">
        <v>0.60902777777777783</v>
      </c>
      <c r="HL78" s="406">
        <v>0.48166666666666669</v>
      </c>
      <c r="HM78" s="406">
        <v>0.63078703703703709</v>
      </c>
      <c r="HN78" s="406">
        <v>0.64976851851851847</v>
      </c>
      <c r="HO78" s="406">
        <v>0.71759259259259256</v>
      </c>
      <c r="HP78" s="406">
        <v>0.58298611111111109</v>
      </c>
      <c r="HQ78" s="406">
        <v>0.57314814814814818</v>
      </c>
      <c r="HR78" s="406">
        <v>0.515162037037037</v>
      </c>
      <c r="HS78" s="406">
        <v>0.4502314814814814</v>
      </c>
      <c r="HT78" s="406">
        <v>0.62743055555555549</v>
      </c>
      <c r="HU78" s="406">
        <v>0.57314814814814818</v>
      </c>
      <c r="HV78" s="406">
        <v>0.58101851851851849</v>
      </c>
      <c r="HW78" s="406">
        <v>0.63194444444444442</v>
      </c>
      <c r="HX78" s="406">
        <v>0.58217592592592593</v>
      </c>
      <c r="HY78" s="406">
        <v>0.59050925925925923</v>
      </c>
      <c r="HZ78" s="406">
        <v>0.61643518518518514</v>
      </c>
      <c r="IA78" s="406">
        <v>0.7543981481481481</v>
      </c>
      <c r="IB78" s="406">
        <v>0.78912037037037019</v>
      </c>
      <c r="IC78" s="406">
        <v>0.59490740740740744</v>
      </c>
      <c r="ID78" s="406">
        <v>0.53333333333333333</v>
      </c>
      <c r="IE78" s="406">
        <v>0.65104166666666652</v>
      </c>
      <c r="IF78" s="406">
        <v>0.56365740740740733</v>
      </c>
      <c r="IG78" s="406">
        <v>0.57407407407407407</v>
      </c>
      <c r="IH78" s="406">
        <v>0.55092592592592593</v>
      </c>
      <c r="II78" s="406">
        <v>0.4727777777777778</v>
      </c>
      <c r="IJ78" s="406">
        <v>0.46874999999999994</v>
      </c>
      <c r="IK78" s="406">
        <v>0.50798611111111103</v>
      </c>
      <c r="IL78" s="406">
        <v>0.56249999999999989</v>
      </c>
    </row>
    <row r="79" spans="1:246" s="365" customFormat="1">
      <c r="A79" s="366"/>
    </row>
    <row r="80" spans="1:246" s="365" customFormat="1">
      <c r="A80" s="366"/>
    </row>
    <row r="81" spans="1:1" s="365" customFormat="1">
      <c r="A81" s="366"/>
    </row>
    <row r="82" spans="1:1" s="365" customFormat="1">
      <c r="A82" s="366"/>
    </row>
    <row r="83" spans="1:1" s="365" customFormat="1">
      <c r="A83" s="366"/>
    </row>
    <row r="84" spans="1:1" s="365" customFormat="1">
      <c r="A84" s="366"/>
    </row>
    <row r="85" spans="1:1" s="365" customFormat="1">
      <c r="A85" s="366"/>
    </row>
    <row r="86" spans="1:1" s="365" customFormat="1">
      <c r="A86" s="366"/>
    </row>
    <row r="87" spans="1:1" s="365" customFormat="1">
      <c r="A87" s="366"/>
    </row>
    <row r="88" spans="1:1" s="365" customFormat="1">
      <c r="A88" s="366"/>
    </row>
    <row r="89" spans="1:1" s="365" customFormat="1">
      <c r="A89" s="366"/>
    </row>
    <row r="90" spans="1:1" s="365" customFormat="1">
      <c r="A90" s="366"/>
    </row>
    <row r="91" spans="1:1" s="365" customFormat="1">
      <c r="A91" s="366"/>
    </row>
    <row r="92" spans="1:1" s="365" customFormat="1">
      <c r="A92" s="366"/>
    </row>
    <row r="93" spans="1:1" s="365" customFormat="1">
      <c r="A93" s="366"/>
    </row>
    <row r="94" spans="1:1" s="365" customFormat="1">
      <c r="A94" s="366"/>
    </row>
    <row r="95" spans="1:1" s="365" customFormat="1">
      <c r="A95" s="366"/>
    </row>
    <row r="96" spans="1:1" s="365" customFormat="1">
      <c r="A96" s="366"/>
    </row>
    <row r="97" spans="1:1" s="365" customFormat="1">
      <c r="A97" s="366"/>
    </row>
    <row r="98" spans="1:1" s="365" customFormat="1">
      <c r="A98" s="366"/>
    </row>
    <row r="99" spans="1:1" s="365" customFormat="1">
      <c r="A99" s="366"/>
    </row>
    <row r="100" spans="1:1" s="365" customFormat="1">
      <c r="A100" s="366"/>
    </row>
    <row r="101" spans="1:1" s="365" customFormat="1">
      <c r="A101" s="366"/>
    </row>
    <row r="102" spans="1:1" s="365" customFormat="1">
      <c r="A102" s="366"/>
    </row>
    <row r="103" spans="1:1" s="365" customFormat="1">
      <c r="A103" s="366"/>
    </row>
    <row r="104" spans="1:1" s="365" customFormat="1">
      <c r="A104" s="366"/>
    </row>
    <row r="105" spans="1:1" s="365" customFormat="1">
      <c r="A105" s="366"/>
    </row>
    <row r="106" spans="1:1" s="365" customFormat="1">
      <c r="A106" s="366"/>
    </row>
    <row r="107" spans="1:1" s="365" customFormat="1">
      <c r="A107" s="366"/>
    </row>
    <row r="108" spans="1:1" s="365" customFormat="1">
      <c r="A108" s="366"/>
    </row>
    <row r="109" spans="1:1" s="365" customFormat="1">
      <c r="A109" s="366"/>
    </row>
    <row r="110" spans="1:1" s="365" customFormat="1">
      <c r="A110" s="366"/>
    </row>
    <row r="111" spans="1:1" s="365" customFormat="1">
      <c r="A111" s="366"/>
    </row>
    <row r="112" spans="1:1" s="365" customFormat="1">
      <c r="A112" s="366"/>
    </row>
    <row r="113" spans="1:1" s="365" customFormat="1">
      <c r="A113" s="366"/>
    </row>
    <row r="114" spans="1:1" s="365" customFormat="1">
      <c r="A114" s="366"/>
    </row>
    <row r="115" spans="1:1" s="365" customFormat="1">
      <c r="A115" s="366"/>
    </row>
    <row r="116" spans="1:1" s="365" customFormat="1">
      <c r="A116" s="366"/>
    </row>
    <row r="117" spans="1:1" s="365" customFormat="1">
      <c r="A117" s="366"/>
    </row>
    <row r="118" spans="1:1" s="365" customFormat="1">
      <c r="A118" s="366"/>
    </row>
    <row r="119" spans="1:1" s="365" customFormat="1">
      <c r="A119" s="366"/>
    </row>
    <row r="120" spans="1:1" s="365" customFormat="1">
      <c r="A120" s="366"/>
    </row>
    <row r="121" spans="1:1" s="365" customFormat="1">
      <c r="A121" s="366"/>
    </row>
    <row r="122" spans="1:1" s="365" customFormat="1">
      <c r="A122" s="366"/>
    </row>
    <row r="123" spans="1:1" s="365" customFormat="1">
      <c r="A123" s="366"/>
    </row>
    <row r="124" spans="1:1" s="365" customFormat="1">
      <c r="A124" s="366"/>
    </row>
    <row r="125" spans="1:1" s="365" customFormat="1">
      <c r="A125" s="366"/>
    </row>
    <row r="126" spans="1:1" s="365" customFormat="1">
      <c r="A126" s="366"/>
    </row>
    <row r="127" spans="1:1" s="365" customFormat="1">
      <c r="A127" s="366"/>
    </row>
    <row r="128" spans="1:1" s="365" customFormat="1">
      <c r="A128" s="366"/>
    </row>
    <row r="129" spans="1:1" s="365" customFormat="1">
      <c r="A129" s="366"/>
    </row>
    <row r="130" spans="1:1" s="365" customFormat="1">
      <c r="A130" s="366"/>
    </row>
    <row r="131" spans="1:1" s="365" customFormat="1">
      <c r="A131" s="366"/>
    </row>
    <row r="132" spans="1:1" s="365" customFormat="1">
      <c r="A132" s="366"/>
    </row>
    <row r="133" spans="1:1" s="365" customFormat="1">
      <c r="A133" s="366"/>
    </row>
    <row r="134" spans="1:1" s="365" customFormat="1">
      <c r="A134" s="366"/>
    </row>
    <row r="135" spans="1:1" s="365" customFormat="1">
      <c r="A135" s="366"/>
    </row>
    <row r="136" spans="1:1" s="365" customFormat="1">
      <c r="A136" s="366"/>
    </row>
    <row r="137" spans="1:1" s="365" customFormat="1">
      <c r="A137" s="366"/>
    </row>
    <row r="138" spans="1:1" s="365" customFormat="1">
      <c r="A138" s="366"/>
    </row>
    <row r="139" spans="1:1" s="365" customFormat="1">
      <c r="A139" s="366"/>
    </row>
    <row r="140" spans="1:1" s="365" customFormat="1">
      <c r="A140" s="366"/>
    </row>
    <row r="141" spans="1:1" s="365" customFormat="1">
      <c r="A141" s="366"/>
    </row>
    <row r="142" spans="1:1" s="365" customFormat="1">
      <c r="A142" s="366"/>
    </row>
    <row r="143" spans="1:1" s="365" customFormat="1">
      <c r="A143" s="366"/>
    </row>
    <row r="144" spans="1:1" s="365" customFormat="1">
      <c r="A144" s="366"/>
    </row>
    <row r="145" spans="1:1" s="365" customFormat="1">
      <c r="A145" s="366"/>
    </row>
    <row r="146" spans="1:1" s="365" customFormat="1">
      <c r="A146" s="366"/>
    </row>
    <row r="147" spans="1:1" s="365" customFormat="1">
      <c r="A147" s="366"/>
    </row>
    <row r="148" spans="1:1" s="365" customFormat="1">
      <c r="A148" s="366"/>
    </row>
    <row r="149" spans="1:1" s="365" customFormat="1">
      <c r="A149" s="366"/>
    </row>
    <row r="150" spans="1:1" s="365" customFormat="1">
      <c r="A150" s="366"/>
    </row>
    <row r="151" spans="1:1" s="365" customFormat="1">
      <c r="A151" s="366"/>
    </row>
    <row r="152" spans="1:1" s="365" customFormat="1">
      <c r="A152" s="366"/>
    </row>
    <row r="153" spans="1:1" s="365" customFormat="1">
      <c r="A153" s="366"/>
    </row>
    <row r="154" spans="1:1" s="365" customFormat="1">
      <c r="A154" s="366"/>
    </row>
    <row r="155" spans="1:1" s="365" customFormat="1">
      <c r="A155" s="366"/>
    </row>
    <row r="156" spans="1:1" s="365" customFormat="1">
      <c r="A156" s="366"/>
    </row>
    <row r="157" spans="1:1" s="365" customFormat="1">
      <c r="A157" s="366"/>
    </row>
    <row r="158" spans="1:1" s="365" customFormat="1">
      <c r="A158" s="366"/>
    </row>
    <row r="159" spans="1:1" s="365" customFormat="1">
      <c r="A159" s="366"/>
    </row>
    <row r="160" spans="1:1" s="365" customFormat="1">
      <c r="A160" s="366"/>
    </row>
    <row r="161" spans="1:1" s="365" customFormat="1">
      <c r="A161" s="366"/>
    </row>
    <row r="162" spans="1:1" s="365" customFormat="1">
      <c r="A162" s="366"/>
    </row>
    <row r="163" spans="1:1" s="365" customFormat="1">
      <c r="A163" s="366"/>
    </row>
    <row r="164" spans="1:1" s="365" customFormat="1">
      <c r="A164" s="366"/>
    </row>
    <row r="165" spans="1:1" s="365" customFormat="1">
      <c r="A165" s="366"/>
    </row>
    <row r="166" spans="1:1" s="365" customFormat="1">
      <c r="A166" s="366"/>
    </row>
    <row r="167" spans="1:1" s="365" customFormat="1">
      <c r="A167" s="366"/>
    </row>
    <row r="168" spans="1:1" s="365" customFormat="1">
      <c r="A168" s="366"/>
    </row>
    <row r="169" spans="1:1" s="365" customFormat="1">
      <c r="A169" s="366"/>
    </row>
    <row r="170" spans="1:1" s="365" customFormat="1">
      <c r="A170" s="366"/>
    </row>
    <row r="171" spans="1:1" s="365" customFormat="1">
      <c r="A171" s="366"/>
    </row>
    <row r="172" spans="1:1" s="365" customFormat="1">
      <c r="A172" s="366"/>
    </row>
    <row r="173" spans="1:1" s="365" customFormat="1">
      <c r="A173" s="366"/>
    </row>
    <row r="174" spans="1:1" s="365" customFormat="1">
      <c r="A174" s="366"/>
    </row>
    <row r="175" spans="1:1" s="365" customFormat="1">
      <c r="A175" s="366"/>
    </row>
    <row r="176" spans="1:1" s="365" customFormat="1">
      <c r="A176" s="366"/>
    </row>
    <row r="177" spans="1:1" s="365" customFormat="1">
      <c r="A177" s="366"/>
    </row>
    <row r="178" spans="1:1" s="365" customFormat="1">
      <c r="A178" s="366"/>
    </row>
    <row r="179" spans="1:1" s="365" customFormat="1">
      <c r="A179" s="366"/>
    </row>
    <row r="180" spans="1:1" s="365" customFormat="1">
      <c r="A180" s="366"/>
    </row>
    <row r="181" spans="1:1" s="365" customFormat="1">
      <c r="A181" s="366"/>
    </row>
    <row r="182" spans="1:1" s="365" customFormat="1">
      <c r="A182" s="366"/>
    </row>
    <row r="183" spans="1:1" s="365" customFormat="1">
      <c r="A183" s="366"/>
    </row>
    <row r="184" spans="1:1" s="365" customFormat="1">
      <c r="A184" s="366"/>
    </row>
    <row r="185" spans="1:1" s="365" customFormat="1">
      <c r="A185" s="366"/>
    </row>
    <row r="186" spans="1:1" s="365" customFormat="1">
      <c r="A186" s="366"/>
    </row>
    <row r="187" spans="1:1" s="365" customFormat="1">
      <c r="A187" s="366"/>
    </row>
    <row r="188" spans="1:1" s="365" customFormat="1">
      <c r="A188" s="366"/>
    </row>
    <row r="189" spans="1:1" s="365" customFormat="1">
      <c r="A189" s="366"/>
    </row>
    <row r="190" spans="1:1" s="365" customFormat="1">
      <c r="A190" s="366"/>
    </row>
    <row r="191" spans="1:1" s="365" customFormat="1">
      <c r="A191" s="366"/>
    </row>
    <row r="192" spans="1:1" s="365" customFormat="1">
      <c r="A192" s="366"/>
    </row>
    <row r="193" spans="1:1" s="365" customFormat="1">
      <c r="A193" s="366"/>
    </row>
    <row r="194" spans="1:1" s="365" customFormat="1">
      <c r="A194" s="366"/>
    </row>
    <row r="195" spans="1:1" s="365" customFormat="1">
      <c r="A195" s="366"/>
    </row>
    <row r="196" spans="1:1" s="365" customFormat="1">
      <c r="A196" s="366"/>
    </row>
    <row r="197" spans="1:1" s="365" customFormat="1">
      <c r="A197" s="366"/>
    </row>
    <row r="198" spans="1:1" s="365" customFormat="1">
      <c r="A198" s="366"/>
    </row>
    <row r="199" spans="1:1" s="365" customFormat="1">
      <c r="A199" s="366"/>
    </row>
    <row r="200" spans="1:1" s="365" customFormat="1">
      <c r="A200" s="366"/>
    </row>
    <row r="201" spans="1:1" s="365" customFormat="1">
      <c r="A201" s="366"/>
    </row>
    <row r="202" spans="1:1" s="365" customFormat="1">
      <c r="A202" s="366"/>
    </row>
    <row r="203" spans="1:1" s="365" customFormat="1">
      <c r="A203" s="366"/>
    </row>
    <row r="204" spans="1:1" s="365" customFormat="1">
      <c r="A204" s="366"/>
    </row>
    <row r="205" spans="1:1" s="365" customFormat="1">
      <c r="A205" s="366"/>
    </row>
    <row r="206" spans="1:1" s="365" customFormat="1">
      <c r="A206" s="366"/>
    </row>
    <row r="207" spans="1:1" s="365" customFormat="1">
      <c r="A207" s="366"/>
    </row>
    <row r="208" spans="1:1" s="365" customFormat="1">
      <c r="A208" s="366"/>
    </row>
    <row r="209" spans="1:1" s="365" customFormat="1">
      <c r="A209" s="366"/>
    </row>
    <row r="210" spans="1:1" s="365" customFormat="1">
      <c r="A210" s="366"/>
    </row>
    <row r="211" spans="1:1" s="365" customFormat="1">
      <c r="A211" s="366"/>
    </row>
    <row r="212" spans="1:1" s="365" customFormat="1">
      <c r="A212" s="366"/>
    </row>
    <row r="213" spans="1:1" s="365" customFormat="1">
      <c r="A213" s="366"/>
    </row>
    <row r="214" spans="1:1" s="365" customFormat="1">
      <c r="A214" s="366"/>
    </row>
    <row r="215" spans="1:1" s="365" customFormat="1">
      <c r="A215" s="366"/>
    </row>
    <row r="216" spans="1:1" s="365" customFormat="1">
      <c r="A216" s="366"/>
    </row>
    <row r="217" spans="1:1" s="365" customFormat="1">
      <c r="A217" s="366"/>
    </row>
    <row r="218" spans="1:1" s="365" customFormat="1">
      <c r="A218" s="366"/>
    </row>
    <row r="219" spans="1:1" s="365" customFormat="1">
      <c r="A219" s="366"/>
    </row>
    <row r="220" spans="1:1" s="365" customFormat="1">
      <c r="A220" s="366"/>
    </row>
    <row r="221" spans="1:1" s="365" customFormat="1">
      <c r="A221" s="366"/>
    </row>
    <row r="222" spans="1:1" s="365" customFormat="1">
      <c r="A222" s="366"/>
    </row>
    <row r="223" spans="1:1" s="365" customFormat="1">
      <c r="A223" s="366"/>
    </row>
    <row r="224" spans="1:1" s="365" customFormat="1">
      <c r="A224" s="366"/>
    </row>
    <row r="225" spans="1:1" s="365" customFormat="1">
      <c r="A225" s="366"/>
    </row>
    <row r="226" spans="1:1" s="365" customFormat="1">
      <c r="A226" s="366"/>
    </row>
    <row r="227" spans="1:1" s="365" customFormat="1">
      <c r="A227" s="366"/>
    </row>
    <row r="228" spans="1:1" s="365" customFormat="1">
      <c r="A228" s="366"/>
    </row>
    <row r="229" spans="1:1" s="365" customFormat="1">
      <c r="A229" s="366"/>
    </row>
    <row r="230" spans="1:1" s="365" customFormat="1">
      <c r="A230" s="366"/>
    </row>
    <row r="231" spans="1:1" s="365" customFormat="1">
      <c r="A231" s="366"/>
    </row>
    <row r="232" spans="1:1" s="365" customFormat="1">
      <c r="A232" s="366"/>
    </row>
    <row r="233" spans="1:1" s="365" customFormat="1">
      <c r="A233" s="366"/>
    </row>
    <row r="234" spans="1:1" s="365" customFormat="1">
      <c r="A234" s="366"/>
    </row>
    <row r="235" spans="1:1" s="365" customFormat="1">
      <c r="A235" s="366"/>
    </row>
    <row r="236" spans="1:1" s="365" customFormat="1">
      <c r="A236" s="366"/>
    </row>
    <row r="237" spans="1:1" s="365" customFormat="1">
      <c r="A237" s="366"/>
    </row>
    <row r="238" spans="1:1" s="365" customFormat="1">
      <c r="A238" s="366"/>
    </row>
    <row r="239" spans="1:1" s="365" customFormat="1">
      <c r="A239" s="366"/>
    </row>
    <row r="240" spans="1:1" s="365" customFormat="1">
      <c r="A240" s="366"/>
    </row>
    <row r="241" spans="1:1" s="365" customFormat="1">
      <c r="A241" s="366"/>
    </row>
    <row r="242" spans="1:1" s="365" customFormat="1">
      <c r="A242" s="366"/>
    </row>
    <row r="243" spans="1:1" s="365" customFormat="1">
      <c r="A243" s="366"/>
    </row>
    <row r="244" spans="1:1" s="365" customFormat="1">
      <c r="A244" s="366"/>
    </row>
    <row r="245" spans="1:1" s="365" customFormat="1">
      <c r="A245" s="366"/>
    </row>
    <row r="246" spans="1:1" s="365" customFormat="1">
      <c r="A246" s="366"/>
    </row>
    <row r="247" spans="1:1" s="365" customFormat="1">
      <c r="A247" s="366"/>
    </row>
    <row r="248" spans="1:1" s="365" customFormat="1">
      <c r="A248" s="366"/>
    </row>
    <row r="249" spans="1:1" s="365" customFormat="1">
      <c r="A249" s="366"/>
    </row>
    <row r="250" spans="1:1" s="365" customFormat="1">
      <c r="A250" s="366"/>
    </row>
    <row r="251" spans="1:1" s="365" customFormat="1">
      <c r="A251" s="366"/>
    </row>
    <row r="252" spans="1:1" s="365" customFormat="1">
      <c r="A252" s="366"/>
    </row>
    <row r="253" spans="1:1" s="365" customFormat="1">
      <c r="A253" s="366"/>
    </row>
    <row r="254" spans="1:1" s="365" customFormat="1">
      <c r="A254" s="366"/>
    </row>
    <row r="255" spans="1:1" s="365" customFormat="1">
      <c r="A255" s="366"/>
    </row>
    <row r="256" spans="1:1" s="365" customFormat="1">
      <c r="A256" s="366"/>
    </row>
    <row r="257" spans="1:1" s="365" customFormat="1">
      <c r="A257" s="366"/>
    </row>
    <row r="258" spans="1:1" s="365" customFormat="1">
      <c r="A258" s="366"/>
    </row>
    <row r="259" spans="1:1" s="365" customFormat="1">
      <c r="A259" s="366"/>
    </row>
    <row r="260" spans="1:1" s="365" customFormat="1">
      <c r="A260" s="366"/>
    </row>
    <row r="261" spans="1:1" s="365" customFormat="1">
      <c r="A261" s="366"/>
    </row>
    <row r="262" spans="1:1" s="365" customFormat="1">
      <c r="A262" s="366"/>
    </row>
    <row r="263" spans="1:1" s="365" customFormat="1">
      <c r="A263" s="366"/>
    </row>
    <row r="264" spans="1:1" s="365" customFormat="1">
      <c r="A264" s="366"/>
    </row>
    <row r="265" spans="1:1" s="365" customFormat="1">
      <c r="A265" s="366"/>
    </row>
    <row r="266" spans="1:1" s="365" customFormat="1">
      <c r="A266" s="366"/>
    </row>
    <row r="267" spans="1:1" s="365" customFormat="1">
      <c r="A267" s="366"/>
    </row>
    <row r="268" spans="1:1" s="365" customFormat="1">
      <c r="A268" s="366"/>
    </row>
    <row r="269" spans="1:1" s="365" customFormat="1">
      <c r="A269" s="366"/>
    </row>
    <row r="270" spans="1:1" s="365" customFormat="1">
      <c r="A270" s="366"/>
    </row>
    <row r="271" spans="1:1" s="365" customFormat="1">
      <c r="A271" s="366"/>
    </row>
    <row r="272" spans="1:1" s="365" customFormat="1">
      <c r="A272" s="366"/>
    </row>
    <row r="273" spans="1:1" s="365" customFormat="1">
      <c r="A273" s="366"/>
    </row>
    <row r="274" spans="1:1" s="365" customFormat="1">
      <c r="A274" s="366"/>
    </row>
    <row r="275" spans="1:1" s="365" customFormat="1">
      <c r="A275" s="366"/>
    </row>
    <row r="276" spans="1:1" s="365" customFormat="1">
      <c r="A276" s="366"/>
    </row>
    <row r="277" spans="1:1" s="365" customFormat="1">
      <c r="A277" s="366"/>
    </row>
    <row r="278" spans="1:1" s="365" customFormat="1">
      <c r="A278" s="366"/>
    </row>
    <row r="279" spans="1:1" s="365" customFormat="1">
      <c r="A279" s="366"/>
    </row>
    <row r="280" spans="1:1" s="365" customFormat="1">
      <c r="A280" s="366"/>
    </row>
    <row r="281" spans="1:1" s="365" customFormat="1">
      <c r="A281" s="366"/>
    </row>
    <row r="282" spans="1:1" s="365" customFormat="1">
      <c r="A282" s="366"/>
    </row>
    <row r="283" spans="1:1" s="365" customFormat="1">
      <c r="A283" s="366"/>
    </row>
    <row r="284" spans="1:1" s="365" customFormat="1">
      <c r="A284" s="366"/>
    </row>
    <row r="285" spans="1:1" s="365" customFormat="1">
      <c r="A285" s="366"/>
    </row>
    <row r="286" spans="1:1" s="365" customFormat="1">
      <c r="A286" s="366"/>
    </row>
    <row r="287" spans="1:1" s="365" customFormat="1">
      <c r="A287" s="366"/>
    </row>
    <row r="288" spans="1:1" s="365" customFormat="1">
      <c r="A288" s="366"/>
    </row>
    <row r="289" spans="1:1" s="365" customFormat="1">
      <c r="A289" s="366"/>
    </row>
    <row r="290" spans="1:1" s="365" customFormat="1">
      <c r="A290" s="366"/>
    </row>
    <row r="291" spans="1:1" s="365" customFormat="1">
      <c r="A291" s="366"/>
    </row>
    <row r="292" spans="1:1" s="365" customFormat="1">
      <c r="A292" s="366"/>
    </row>
    <row r="293" spans="1:1" s="365" customFormat="1">
      <c r="A293" s="366"/>
    </row>
    <row r="294" spans="1:1" s="365" customFormat="1">
      <c r="A294" s="366"/>
    </row>
    <row r="295" spans="1:1" s="365" customFormat="1">
      <c r="A295" s="366"/>
    </row>
    <row r="296" spans="1:1" s="365" customFormat="1">
      <c r="A296" s="366"/>
    </row>
    <row r="297" spans="1:1" s="365" customFormat="1">
      <c r="A297" s="366"/>
    </row>
    <row r="298" spans="1:1" s="365" customFormat="1">
      <c r="A298" s="366"/>
    </row>
    <row r="299" spans="1:1" s="365" customFormat="1">
      <c r="A299" s="366"/>
    </row>
    <row r="300" spans="1:1" s="365" customFormat="1">
      <c r="A300" s="366"/>
    </row>
    <row r="301" spans="1:1" s="365" customFormat="1">
      <c r="A301" s="366"/>
    </row>
    <row r="302" spans="1:1" s="365" customFormat="1">
      <c r="A302" s="366"/>
    </row>
    <row r="303" spans="1:1" s="365" customFormat="1">
      <c r="A303" s="366"/>
    </row>
    <row r="304" spans="1:1" s="365" customFormat="1">
      <c r="A304" s="366"/>
    </row>
    <row r="305" spans="1:1" s="365" customFormat="1">
      <c r="A305" s="366"/>
    </row>
    <row r="306" spans="1:1" s="365" customFormat="1">
      <c r="A306" s="366"/>
    </row>
    <row r="307" spans="1:1" s="365" customFormat="1">
      <c r="A307" s="366"/>
    </row>
    <row r="308" spans="1:1" s="365" customFormat="1">
      <c r="A308" s="366"/>
    </row>
    <row r="309" spans="1:1" s="365" customFormat="1">
      <c r="A309" s="366"/>
    </row>
    <row r="310" spans="1:1" s="365" customFormat="1">
      <c r="A310" s="366"/>
    </row>
    <row r="311" spans="1:1" s="365" customFormat="1">
      <c r="A311" s="366"/>
    </row>
    <row r="312" spans="1:1" s="365" customFormat="1">
      <c r="A312" s="366"/>
    </row>
    <row r="313" spans="1:1" s="365" customFormat="1">
      <c r="A313" s="366"/>
    </row>
    <row r="314" spans="1:1" s="365" customFormat="1">
      <c r="A314" s="366"/>
    </row>
    <row r="315" spans="1:1" s="365" customFormat="1">
      <c r="A315" s="366"/>
    </row>
    <row r="316" spans="1:1" s="365" customFormat="1">
      <c r="A316" s="366"/>
    </row>
    <row r="317" spans="1:1" s="365" customFormat="1">
      <c r="A317" s="366"/>
    </row>
    <row r="318" spans="1:1" s="365" customFormat="1">
      <c r="A318" s="366"/>
    </row>
    <row r="319" spans="1:1" s="365" customFormat="1">
      <c r="A319" s="366"/>
    </row>
    <row r="320" spans="1:1" s="365" customFormat="1">
      <c r="A320" s="366"/>
    </row>
    <row r="321" spans="1:1" s="365" customFormat="1">
      <c r="A321" s="366"/>
    </row>
    <row r="322" spans="1:1" s="365" customFormat="1">
      <c r="A322" s="366"/>
    </row>
    <row r="323" spans="1:1" s="365" customFormat="1">
      <c r="A323" s="366"/>
    </row>
    <row r="324" spans="1:1" s="365" customFormat="1">
      <c r="A324" s="366"/>
    </row>
    <row r="325" spans="1:1" s="365" customFormat="1">
      <c r="A325" s="366"/>
    </row>
    <row r="326" spans="1:1" s="365" customFormat="1">
      <c r="A326" s="366"/>
    </row>
    <row r="327" spans="1:1" s="365" customFormat="1">
      <c r="A327" s="366"/>
    </row>
    <row r="328" spans="1:1" s="365" customFormat="1">
      <c r="A328" s="366"/>
    </row>
    <row r="329" spans="1:1" s="365" customFormat="1">
      <c r="A329" s="366"/>
    </row>
    <row r="330" spans="1:1" s="365" customFormat="1">
      <c r="A330" s="366"/>
    </row>
    <row r="331" spans="1:1" s="365" customFormat="1">
      <c r="A331" s="366"/>
    </row>
    <row r="332" spans="1:1" s="365" customFormat="1">
      <c r="A332" s="366"/>
    </row>
    <row r="333" spans="1:1" s="365" customFormat="1">
      <c r="A333" s="366"/>
    </row>
    <row r="334" spans="1:1" s="365" customFormat="1">
      <c r="A334" s="366"/>
    </row>
    <row r="335" spans="1:1" s="365" customFormat="1">
      <c r="A335" s="366"/>
    </row>
    <row r="336" spans="1:1" s="365" customFormat="1">
      <c r="A336" s="366"/>
    </row>
    <row r="337" spans="1:1" s="365" customFormat="1">
      <c r="A337" s="366"/>
    </row>
    <row r="338" spans="1:1" s="365" customFormat="1">
      <c r="A338" s="366"/>
    </row>
    <row r="339" spans="1:1" s="365" customFormat="1">
      <c r="A339" s="366"/>
    </row>
    <row r="340" spans="1:1" s="365" customFormat="1">
      <c r="A340" s="366"/>
    </row>
    <row r="341" spans="1:1" s="365" customFormat="1">
      <c r="A341" s="366"/>
    </row>
    <row r="342" spans="1:1" s="365" customFormat="1">
      <c r="A342" s="366"/>
    </row>
    <row r="343" spans="1:1" s="365" customFormat="1">
      <c r="A343" s="366"/>
    </row>
    <row r="344" spans="1:1" s="365" customFormat="1">
      <c r="A344" s="366"/>
    </row>
    <row r="345" spans="1:1" s="365" customFormat="1">
      <c r="A345" s="366"/>
    </row>
    <row r="346" spans="1:1" s="365" customFormat="1">
      <c r="A346" s="366"/>
    </row>
    <row r="347" spans="1:1" s="365" customFormat="1">
      <c r="A347" s="366"/>
    </row>
    <row r="348" spans="1:1" s="365" customFormat="1">
      <c r="A348" s="366"/>
    </row>
    <row r="349" spans="1:1" s="365" customFormat="1">
      <c r="A349" s="366"/>
    </row>
    <row r="350" spans="1:1" s="365" customFormat="1">
      <c r="A350" s="366"/>
    </row>
    <row r="351" spans="1:1" s="365" customFormat="1">
      <c r="A351" s="366"/>
    </row>
    <row r="352" spans="1:1" s="365" customFormat="1">
      <c r="A352" s="366"/>
    </row>
    <row r="353" spans="1:1" s="365" customFormat="1">
      <c r="A353" s="366"/>
    </row>
    <row r="354" spans="1:1" s="365" customFormat="1">
      <c r="A354" s="366"/>
    </row>
    <row r="355" spans="1:1" s="365" customFormat="1">
      <c r="A355" s="366"/>
    </row>
    <row r="356" spans="1:1" s="365" customFormat="1">
      <c r="A356" s="366"/>
    </row>
    <row r="357" spans="1:1" s="365" customFormat="1">
      <c r="A357" s="366"/>
    </row>
    <row r="358" spans="1:1" s="365" customFormat="1">
      <c r="A358" s="366"/>
    </row>
    <row r="359" spans="1:1" s="365" customFormat="1">
      <c r="A359" s="366"/>
    </row>
    <row r="360" spans="1:1" s="365" customFormat="1">
      <c r="A360" s="366"/>
    </row>
    <row r="361" spans="1:1" s="365" customFormat="1">
      <c r="A361" s="366"/>
    </row>
    <row r="362" spans="1:1" s="365" customFormat="1">
      <c r="A362" s="366"/>
    </row>
    <row r="363" spans="1:1" s="365" customFormat="1">
      <c r="A363" s="366"/>
    </row>
    <row r="364" spans="1:1" s="365" customFormat="1">
      <c r="A364" s="366"/>
    </row>
    <row r="365" spans="1:1" s="365" customFormat="1">
      <c r="A365" s="366"/>
    </row>
    <row r="366" spans="1:1" s="365" customFormat="1">
      <c r="A366" s="366"/>
    </row>
    <row r="367" spans="1:1" s="365" customFormat="1">
      <c r="A367" s="366"/>
    </row>
    <row r="368" spans="1:1" s="365" customFormat="1">
      <c r="A368" s="366"/>
    </row>
    <row r="369" spans="1:1" s="365" customFormat="1">
      <c r="A369" s="366"/>
    </row>
    <row r="370" spans="1:1" s="365" customFormat="1">
      <c r="A370" s="366"/>
    </row>
    <row r="371" spans="1:1" s="365" customFormat="1">
      <c r="A371" s="366"/>
    </row>
    <row r="372" spans="1:1" s="365" customFormat="1">
      <c r="A372" s="366"/>
    </row>
    <row r="373" spans="1:1" s="365" customFormat="1">
      <c r="A373" s="366"/>
    </row>
    <row r="374" spans="1:1" s="365" customFormat="1">
      <c r="A374" s="366"/>
    </row>
    <row r="375" spans="1:1" s="365" customFormat="1">
      <c r="A375" s="366"/>
    </row>
    <row r="376" spans="1:1" s="365" customFormat="1">
      <c r="A376" s="366"/>
    </row>
    <row r="377" spans="1:1" s="365" customFormat="1">
      <c r="A377" s="366"/>
    </row>
    <row r="378" spans="1:1" s="365" customFormat="1">
      <c r="A378" s="366"/>
    </row>
    <row r="379" spans="1:1" s="365" customFormat="1">
      <c r="A379" s="366"/>
    </row>
    <row r="380" spans="1:1" s="365" customFormat="1">
      <c r="A380" s="366"/>
    </row>
    <row r="381" spans="1:1" s="365" customFormat="1">
      <c r="A381" s="366"/>
    </row>
    <row r="382" spans="1:1" s="365" customFormat="1">
      <c r="A382" s="366"/>
    </row>
    <row r="383" spans="1:1" s="365" customFormat="1">
      <c r="A383" s="366"/>
    </row>
    <row r="384" spans="1:1" s="365" customFormat="1">
      <c r="A384" s="366"/>
    </row>
    <row r="385" spans="1:1" s="365" customFormat="1">
      <c r="A385" s="366"/>
    </row>
    <row r="386" spans="1:1" s="365" customFormat="1">
      <c r="A386" s="366"/>
    </row>
    <row r="387" spans="1:1" s="365" customFormat="1">
      <c r="A387" s="366"/>
    </row>
    <row r="388" spans="1:1" s="365" customFormat="1">
      <c r="A388" s="366"/>
    </row>
    <row r="389" spans="1:1" s="365" customFormat="1">
      <c r="A389" s="366"/>
    </row>
    <row r="390" spans="1:1" s="365" customFormat="1">
      <c r="A390" s="366"/>
    </row>
    <row r="391" spans="1:1" s="365" customFormat="1">
      <c r="A391" s="366"/>
    </row>
    <row r="392" spans="1:1" s="365" customFormat="1">
      <c r="A392" s="366"/>
    </row>
    <row r="393" spans="1:1" s="365" customFormat="1">
      <c r="A393" s="366"/>
    </row>
    <row r="394" spans="1:1" s="365" customFormat="1">
      <c r="A394" s="366"/>
    </row>
    <row r="395" spans="1:1" s="365" customFormat="1">
      <c r="A395" s="366"/>
    </row>
    <row r="396" spans="1:1" s="365" customFormat="1">
      <c r="A396" s="366"/>
    </row>
    <row r="397" spans="1:1" s="365" customFormat="1">
      <c r="A397" s="366"/>
    </row>
    <row r="398" spans="1:1" s="365" customFormat="1">
      <c r="A398" s="366"/>
    </row>
    <row r="399" spans="1:1" s="365" customFormat="1">
      <c r="A399" s="366"/>
    </row>
    <row r="400" spans="1:1" s="365" customFormat="1">
      <c r="A400" s="366"/>
    </row>
    <row r="401" spans="1:1" s="365" customFormat="1">
      <c r="A401" s="366"/>
    </row>
    <row r="402" spans="1:1" s="365" customFormat="1">
      <c r="A402" s="366"/>
    </row>
    <row r="403" spans="1:1" s="365" customFormat="1">
      <c r="A403" s="366"/>
    </row>
    <row r="404" spans="1:1" s="365" customFormat="1">
      <c r="A404" s="366"/>
    </row>
    <row r="405" spans="1:1" s="365" customFormat="1">
      <c r="A405" s="366"/>
    </row>
    <row r="406" spans="1:1" s="365" customFormat="1">
      <c r="A406" s="366"/>
    </row>
    <row r="407" spans="1:1" s="365" customFormat="1">
      <c r="A407" s="366"/>
    </row>
    <row r="408" spans="1:1" s="365" customFormat="1">
      <c r="A408" s="366"/>
    </row>
    <row r="409" spans="1:1" s="365" customFormat="1">
      <c r="A409" s="366"/>
    </row>
    <row r="410" spans="1:1" s="365" customFormat="1">
      <c r="A410" s="366"/>
    </row>
    <row r="411" spans="1:1" s="365" customFormat="1">
      <c r="A411" s="366"/>
    </row>
    <row r="412" spans="1:1" s="365" customFormat="1">
      <c r="A412" s="366"/>
    </row>
    <row r="413" spans="1:1" s="365" customFormat="1">
      <c r="A413" s="366"/>
    </row>
    <row r="414" spans="1:1" s="365" customFormat="1">
      <c r="A414" s="366"/>
    </row>
    <row r="415" spans="1:1" s="365" customFormat="1">
      <c r="A415" s="366"/>
    </row>
    <row r="416" spans="1:1" s="365" customFormat="1">
      <c r="A416" s="366"/>
    </row>
    <row r="417" spans="1:1" s="365" customFormat="1">
      <c r="A417" s="366"/>
    </row>
    <row r="418" spans="1:1" s="365" customFormat="1">
      <c r="A418" s="366"/>
    </row>
    <row r="419" spans="1:1" s="365" customFormat="1">
      <c r="A419" s="366"/>
    </row>
    <row r="420" spans="1:1" s="365" customFormat="1">
      <c r="A420" s="366"/>
    </row>
    <row r="421" spans="1:1" s="365" customFormat="1">
      <c r="A421" s="366"/>
    </row>
    <row r="422" spans="1:1" s="365" customFormat="1">
      <c r="A422" s="366"/>
    </row>
    <row r="423" spans="1:1" s="365" customFormat="1">
      <c r="A423" s="366"/>
    </row>
    <row r="424" spans="1:1" s="365" customFormat="1">
      <c r="A424" s="366"/>
    </row>
    <row r="425" spans="1:1" s="365" customFormat="1">
      <c r="A425" s="366"/>
    </row>
    <row r="426" spans="1:1" s="365" customFormat="1">
      <c r="A426" s="366"/>
    </row>
    <row r="427" spans="1:1" s="365" customFormat="1">
      <c r="A427" s="366"/>
    </row>
    <row r="428" spans="1:1" s="365" customFormat="1">
      <c r="A428" s="366"/>
    </row>
    <row r="429" spans="1:1" s="365" customFormat="1">
      <c r="A429" s="366"/>
    </row>
    <row r="430" spans="1:1" s="365" customFormat="1">
      <c r="A430" s="366"/>
    </row>
    <row r="431" spans="1:1" s="365" customFormat="1">
      <c r="A431" s="366"/>
    </row>
    <row r="432" spans="1:1" s="365" customFormat="1">
      <c r="A432" s="366"/>
    </row>
    <row r="433" spans="1:1" s="365" customFormat="1">
      <c r="A433" s="366"/>
    </row>
    <row r="434" spans="1:1" s="365" customFormat="1">
      <c r="A434" s="366"/>
    </row>
    <row r="435" spans="1:1" s="365" customFormat="1">
      <c r="A435" s="366"/>
    </row>
    <row r="436" spans="1:1" s="365" customFormat="1">
      <c r="A436" s="366"/>
    </row>
    <row r="437" spans="1:1" s="365" customFormat="1">
      <c r="A437" s="366"/>
    </row>
    <row r="438" spans="1:1" s="365" customFormat="1">
      <c r="A438" s="366"/>
    </row>
    <row r="439" spans="1:1" s="365" customFormat="1">
      <c r="A439" s="366"/>
    </row>
    <row r="440" spans="1:1" s="365" customFormat="1">
      <c r="A440" s="366"/>
    </row>
    <row r="441" spans="1:1" s="365" customFormat="1">
      <c r="A441" s="366"/>
    </row>
    <row r="442" spans="1:1" s="365" customFormat="1">
      <c r="A442" s="366"/>
    </row>
    <row r="443" spans="1:1" s="365" customFormat="1">
      <c r="A443" s="366"/>
    </row>
    <row r="444" spans="1:1" s="365" customFormat="1">
      <c r="A444" s="366"/>
    </row>
    <row r="445" spans="1:1" s="365" customFormat="1">
      <c r="A445" s="366"/>
    </row>
    <row r="446" spans="1:1" s="365" customFormat="1">
      <c r="A446" s="366"/>
    </row>
    <row r="447" spans="1:1" s="365" customFormat="1">
      <c r="A447" s="366"/>
    </row>
    <row r="448" spans="1:1" s="365" customFormat="1">
      <c r="A448" s="366"/>
    </row>
    <row r="449" spans="1:1" s="365" customFormat="1">
      <c r="A449" s="366"/>
    </row>
    <row r="450" spans="1:1" s="365" customFormat="1">
      <c r="A450" s="366"/>
    </row>
    <row r="451" spans="1:1" s="365" customFormat="1">
      <c r="A451" s="366"/>
    </row>
    <row r="452" spans="1:1" s="365" customFormat="1">
      <c r="A452" s="366"/>
    </row>
    <row r="453" spans="1:1" s="365" customFormat="1">
      <c r="A453" s="366"/>
    </row>
    <row r="454" spans="1:1" s="365" customFormat="1">
      <c r="A454" s="366"/>
    </row>
    <row r="455" spans="1:1" s="365" customFormat="1">
      <c r="A455" s="366"/>
    </row>
    <row r="456" spans="1:1" s="365" customFormat="1">
      <c r="A456" s="366"/>
    </row>
    <row r="457" spans="1:1" s="365" customFormat="1">
      <c r="A457" s="366"/>
    </row>
    <row r="458" spans="1:1" s="365" customFormat="1">
      <c r="A458" s="366"/>
    </row>
    <row r="459" spans="1:1" s="365" customFormat="1">
      <c r="A459" s="366"/>
    </row>
    <row r="460" spans="1:1" s="365" customFormat="1">
      <c r="A460" s="366"/>
    </row>
    <row r="461" spans="1:1" s="365" customFormat="1">
      <c r="A461" s="366"/>
    </row>
    <row r="462" spans="1:1" s="365" customFormat="1">
      <c r="A462" s="366"/>
    </row>
    <row r="463" spans="1:1" s="365" customFormat="1">
      <c r="A463" s="366"/>
    </row>
    <row r="464" spans="1:1" s="365" customFormat="1">
      <c r="A464" s="366"/>
    </row>
    <row r="465" spans="1:1" s="365" customFormat="1">
      <c r="A465" s="366"/>
    </row>
    <row r="466" spans="1:1" s="365" customFormat="1">
      <c r="A466" s="366"/>
    </row>
    <row r="467" spans="1:1" s="365" customFormat="1">
      <c r="A467" s="366"/>
    </row>
    <row r="468" spans="1:1" s="365" customFormat="1">
      <c r="A468" s="366"/>
    </row>
    <row r="469" spans="1:1" s="365" customFormat="1">
      <c r="A469" s="366"/>
    </row>
    <row r="470" spans="1:1" s="365" customFormat="1">
      <c r="A470" s="366"/>
    </row>
    <row r="471" spans="1:1" s="365" customFormat="1">
      <c r="A471" s="366"/>
    </row>
    <row r="472" spans="1:1" s="365" customFormat="1">
      <c r="A472" s="366"/>
    </row>
    <row r="473" spans="1:1" s="365" customFormat="1">
      <c r="A473" s="366"/>
    </row>
    <row r="474" spans="1:1" s="365" customFormat="1">
      <c r="A474" s="366"/>
    </row>
    <row r="475" spans="1:1" s="365" customFormat="1">
      <c r="A475" s="366"/>
    </row>
    <row r="476" spans="1:1" s="365" customFormat="1">
      <c r="A476" s="366"/>
    </row>
    <row r="477" spans="1:1" s="365" customFormat="1">
      <c r="A477" s="366"/>
    </row>
    <row r="478" spans="1:1" s="365" customFormat="1">
      <c r="A478" s="366"/>
    </row>
    <row r="479" spans="1:1" s="365" customFormat="1">
      <c r="A479" s="366"/>
    </row>
    <row r="480" spans="1:1" s="365" customFormat="1">
      <c r="A480" s="366"/>
    </row>
    <row r="481" spans="1:1" s="365" customFormat="1">
      <c r="A481" s="366"/>
    </row>
    <row r="482" spans="1:1" s="365" customFormat="1">
      <c r="A482" s="366"/>
    </row>
    <row r="483" spans="1:1" s="365" customFormat="1">
      <c r="A483" s="366"/>
    </row>
    <row r="484" spans="1:1" s="365" customFormat="1">
      <c r="A484" s="366"/>
    </row>
    <row r="485" spans="1:1" s="365" customFormat="1">
      <c r="A485" s="366"/>
    </row>
    <row r="486" spans="1:1" s="365" customFormat="1">
      <c r="A486" s="366"/>
    </row>
    <row r="487" spans="1:1" s="365" customFormat="1">
      <c r="A487" s="366"/>
    </row>
    <row r="488" spans="1:1" s="365" customFormat="1">
      <c r="A488" s="366"/>
    </row>
    <row r="489" spans="1:1" s="365" customFormat="1">
      <c r="A489" s="366"/>
    </row>
    <row r="490" spans="1:1" s="365" customFormat="1">
      <c r="A490" s="366"/>
    </row>
    <row r="491" spans="1:1" s="365" customFormat="1">
      <c r="A491" s="366"/>
    </row>
    <row r="492" spans="1:1" s="365" customFormat="1">
      <c r="A492" s="366"/>
    </row>
    <row r="493" spans="1:1" s="365" customFormat="1">
      <c r="A493" s="366"/>
    </row>
    <row r="494" spans="1:1" s="365" customFormat="1">
      <c r="A494" s="366"/>
    </row>
    <row r="495" spans="1:1" s="365" customFormat="1">
      <c r="A495" s="366"/>
    </row>
    <row r="496" spans="1:1" s="365" customFormat="1">
      <c r="A496" s="366"/>
    </row>
    <row r="497" spans="1:1" s="365" customFormat="1">
      <c r="A497" s="366"/>
    </row>
    <row r="498" spans="1:1" s="365" customFormat="1">
      <c r="A498" s="366"/>
    </row>
    <row r="499" spans="1:1" s="365" customFormat="1">
      <c r="A499" s="366"/>
    </row>
    <row r="500" spans="1:1" s="365" customFormat="1">
      <c r="A500" s="366"/>
    </row>
    <row r="501" spans="1:1" s="365" customFormat="1">
      <c r="A501" s="366"/>
    </row>
    <row r="502" spans="1:1" s="365" customFormat="1">
      <c r="A502" s="366"/>
    </row>
    <row r="503" spans="1:1" s="365" customFormat="1">
      <c r="A503" s="366"/>
    </row>
    <row r="504" spans="1:1" s="365" customFormat="1">
      <c r="A504" s="366"/>
    </row>
    <row r="505" spans="1:1" s="365" customFormat="1">
      <c r="A505" s="366"/>
    </row>
    <row r="506" spans="1:1" s="365" customFormat="1">
      <c r="A506" s="366"/>
    </row>
    <row r="507" spans="1:1" s="365" customFormat="1">
      <c r="A507" s="366"/>
    </row>
    <row r="508" spans="1:1" s="365" customFormat="1">
      <c r="A508" s="366"/>
    </row>
    <row r="509" spans="1:1" s="365" customFormat="1">
      <c r="A509" s="366"/>
    </row>
    <row r="510" spans="1:1" s="365" customFormat="1">
      <c r="A510" s="366"/>
    </row>
    <row r="511" spans="1:1" s="365" customFormat="1">
      <c r="A511" s="366"/>
    </row>
    <row r="512" spans="1:1" s="365" customFormat="1">
      <c r="A512" s="366"/>
    </row>
    <row r="513" spans="1:1" s="365" customFormat="1">
      <c r="A513" s="366"/>
    </row>
    <row r="514" spans="1:1" s="365" customFormat="1">
      <c r="A514" s="366"/>
    </row>
    <row r="515" spans="1:1" s="365" customFormat="1">
      <c r="A515" s="366"/>
    </row>
    <row r="516" spans="1:1" s="365" customFormat="1">
      <c r="A516" s="366"/>
    </row>
    <row r="517" spans="1:1" s="365" customFormat="1">
      <c r="A517" s="366"/>
    </row>
    <row r="518" spans="1:1" s="365" customFormat="1">
      <c r="A518" s="366"/>
    </row>
    <row r="519" spans="1:1" s="365" customFormat="1">
      <c r="A519" s="366"/>
    </row>
    <row r="520" spans="1:1" s="365" customFormat="1">
      <c r="A520" s="366"/>
    </row>
    <row r="521" spans="1:1" s="365" customFormat="1">
      <c r="A521" s="366"/>
    </row>
    <row r="522" spans="1:1" s="365" customFormat="1">
      <c r="A522" s="366"/>
    </row>
    <row r="523" spans="1:1" s="365" customFormat="1">
      <c r="A523" s="366"/>
    </row>
    <row r="524" spans="1:1" s="365" customFormat="1">
      <c r="A524" s="366"/>
    </row>
    <row r="525" spans="1:1" s="365" customFormat="1">
      <c r="A525" s="366"/>
    </row>
    <row r="526" spans="1:1" s="365" customFormat="1">
      <c r="A526" s="366"/>
    </row>
    <row r="527" spans="1:1" s="365" customFormat="1">
      <c r="A527" s="366"/>
    </row>
    <row r="528" spans="1:1" s="365" customFormat="1">
      <c r="A528" s="366"/>
    </row>
    <row r="529" spans="1:1" s="365" customFormat="1">
      <c r="A529" s="366"/>
    </row>
    <row r="530" spans="1:1" s="365" customFormat="1">
      <c r="A530" s="366"/>
    </row>
    <row r="531" spans="1:1" s="365" customFormat="1">
      <c r="A531" s="366"/>
    </row>
    <row r="532" spans="1:1" s="365" customFormat="1">
      <c r="A532" s="366"/>
    </row>
    <row r="533" spans="1:1" s="365" customFormat="1">
      <c r="A533" s="366"/>
    </row>
    <row r="534" spans="1:1" s="365" customFormat="1">
      <c r="A534" s="366"/>
    </row>
    <row r="535" spans="1:1" s="365" customFormat="1">
      <c r="A535" s="366"/>
    </row>
    <row r="536" spans="1:1" s="365" customFormat="1">
      <c r="A536" s="366"/>
    </row>
    <row r="537" spans="1:1" s="365" customFormat="1">
      <c r="A537" s="366"/>
    </row>
    <row r="538" spans="1:1" s="365" customFormat="1">
      <c r="A538" s="366"/>
    </row>
    <row r="539" spans="1:1" s="365" customFormat="1">
      <c r="A539" s="366"/>
    </row>
    <row r="540" spans="1:1" s="365" customFormat="1">
      <c r="A540" s="366"/>
    </row>
    <row r="541" spans="1:1" s="365" customFormat="1">
      <c r="A541" s="366"/>
    </row>
    <row r="542" spans="1:1" s="365" customFormat="1">
      <c r="A542" s="366"/>
    </row>
    <row r="543" spans="1:1" s="365" customFormat="1">
      <c r="A543" s="366"/>
    </row>
    <row r="544" spans="1:1" s="365" customFormat="1">
      <c r="A544" s="366"/>
    </row>
    <row r="545" spans="1:1" s="365" customFormat="1">
      <c r="A545" s="366"/>
    </row>
    <row r="546" spans="1:1" s="365" customFormat="1">
      <c r="A546" s="366"/>
    </row>
    <row r="547" spans="1:1" s="365" customFormat="1">
      <c r="A547" s="366"/>
    </row>
    <row r="548" spans="1:1" s="365" customFormat="1">
      <c r="A548" s="366"/>
    </row>
    <row r="549" spans="1:1" s="365" customFormat="1">
      <c r="A549" s="366"/>
    </row>
    <row r="550" spans="1:1" s="365" customFormat="1">
      <c r="A550" s="366"/>
    </row>
    <row r="551" spans="1:1" s="365" customFormat="1">
      <c r="A551" s="366"/>
    </row>
    <row r="552" spans="1:1" s="365" customFormat="1">
      <c r="A552" s="366"/>
    </row>
    <row r="553" spans="1:1" s="365" customFormat="1">
      <c r="A553" s="366"/>
    </row>
    <row r="554" spans="1:1" s="365" customFormat="1">
      <c r="A554" s="366"/>
    </row>
    <row r="555" spans="1:1" s="365" customFormat="1">
      <c r="A555" s="366"/>
    </row>
    <row r="556" spans="1:1" s="365" customFormat="1">
      <c r="A556" s="366"/>
    </row>
    <row r="557" spans="1:1" s="365" customFormat="1">
      <c r="A557" s="366"/>
    </row>
    <row r="558" spans="1:1" s="365" customFormat="1">
      <c r="A558" s="366"/>
    </row>
    <row r="559" spans="1:1" s="365" customFormat="1">
      <c r="A559" s="366"/>
    </row>
    <row r="560" spans="1:1" s="365" customFormat="1">
      <c r="A560" s="366"/>
    </row>
    <row r="561" spans="1:1" s="365" customFormat="1">
      <c r="A561" s="366"/>
    </row>
    <row r="562" spans="1:1" s="365" customFormat="1">
      <c r="A562" s="366"/>
    </row>
    <row r="563" spans="1:1" s="365" customFormat="1">
      <c r="A563" s="366"/>
    </row>
    <row r="564" spans="1:1" s="365" customFormat="1">
      <c r="A564" s="366"/>
    </row>
    <row r="565" spans="1:1" s="365" customFormat="1">
      <c r="A565" s="366"/>
    </row>
    <row r="566" spans="1:1" s="365" customFormat="1">
      <c r="A566" s="366"/>
    </row>
    <row r="567" spans="1:1" s="365" customFormat="1">
      <c r="A567" s="366"/>
    </row>
    <row r="568" spans="1:1" s="365" customFormat="1">
      <c r="A568" s="366"/>
    </row>
    <row r="569" spans="1:1" s="365" customFormat="1">
      <c r="A569" s="366"/>
    </row>
    <row r="570" spans="1:1" s="365" customFormat="1">
      <c r="A570" s="366"/>
    </row>
    <row r="571" spans="1:1" s="365" customFormat="1">
      <c r="A571" s="366"/>
    </row>
    <row r="572" spans="1:1" s="365" customFormat="1">
      <c r="A572" s="366"/>
    </row>
    <row r="573" spans="1:1" s="365" customFormat="1">
      <c r="A573" s="366"/>
    </row>
    <row r="574" spans="1:1" s="365" customFormat="1">
      <c r="A574" s="366"/>
    </row>
    <row r="575" spans="1:1" s="365" customFormat="1">
      <c r="A575" s="366"/>
    </row>
    <row r="576" spans="1:1" s="365" customFormat="1">
      <c r="A576" s="366"/>
    </row>
    <row r="577" spans="1:1" s="365" customFormat="1">
      <c r="A577" s="366"/>
    </row>
    <row r="578" spans="1:1" s="365" customFormat="1">
      <c r="A578" s="366"/>
    </row>
    <row r="579" spans="1:1" s="365" customFormat="1">
      <c r="A579" s="366"/>
    </row>
    <row r="580" spans="1:1" s="365" customFormat="1">
      <c r="A580" s="366"/>
    </row>
    <row r="581" spans="1:1" s="365" customFormat="1">
      <c r="A581" s="366"/>
    </row>
    <row r="582" spans="1:1" s="365" customFormat="1">
      <c r="A582" s="366"/>
    </row>
    <row r="583" spans="1:1" s="365" customFormat="1">
      <c r="A583" s="366"/>
    </row>
    <row r="584" spans="1:1" s="365" customFormat="1">
      <c r="A584" s="366"/>
    </row>
    <row r="585" spans="1:1" s="365" customFormat="1">
      <c r="A585" s="366"/>
    </row>
    <row r="586" spans="1:1" s="365" customFormat="1">
      <c r="A586" s="366"/>
    </row>
    <row r="587" spans="1:1" s="365" customFormat="1">
      <c r="A587" s="366"/>
    </row>
    <row r="588" spans="1:1" s="365" customFormat="1">
      <c r="A588" s="366"/>
    </row>
    <row r="589" spans="1:1" s="365" customFormat="1">
      <c r="A589" s="366"/>
    </row>
    <row r="590" spans="1:1" s="365" customFormat="1">
      <c r="A590" s="366"/>
    </row>
    <row r="591" spans="1:1" s="365" customFormat="1">
      <c r="A591" s="366"/>
    </row>
    <row r="592" spans="1:1" s="365" customFormat="1">
      <c r="A592" s="366"/>
    </row>
    <row r="593" spans="1:1" s="365" customFormat="1">
      <c r="A593" s="366"/>
    </row>
    <row r="594" spans="1:1" s="365" customFormat="1">
      <c r="A594" s="366"/>
    </row>
    <row r="595" spans="1:1" s="365" customFormat="1">
      <c r="A595" s="366"/>
    </row>
    <row r="596" spans="1:1" s="365" customFormat="1">
      <c r="A596" s="366"/>
    </row>
    <row r="597" spans="1:1" s="365" customFormat="1">
      <c r="A597" s="366"/>
    </row>
    <row r="598" spans="1:1" s="365" customFormat="1">
      <c r="A598" s="366"/>
    </row>
    <row r="599" spans="1:1" s="365" customFormat="1">
      <c r="A599" s="366"/>
    </row>
    <row r="600" spans="1:1" s="365" customFormat="1">
      <c r="A600" s="366"/>
    </row>
    <row r="601" spans="1:1" s="365" customFormat="1">
      <c r="A601" s="366"/>
    </row>
    <row r="602" spans="1:1" s="365" customFormat="1">
      <c r="A602" s="366"/>
    </row>
    <row r="603" spans="1:1" s="365" customFormat="1">
      <c r="A603" s="366"/>
    </row>
    <row r="604" spans="1:1" s="365" customFormat="1">
      <c r="A604" s="366"/>
    </row>
    <row r="605" spans="1:1" s="365" customFormat="1">
      <c r="A605" s="366"/>
    </row>
    <row r="606" spans="1:1" s="365" customFormat="1">
      <c r="A606" s="366"/>
    </row>
    <row r="607" spans="1:1" s="365" customFormat="1">
      <c r="A607" s="366"/>
    </row>
    <row r="608" spans="1:1" s="365" customFormat="1">
      <c r="A608" s="366"/>
    </row>
    <row r="609" spans="1:1" s="365" customFormat="1">
      <c r="A609" s="366"/>
    </row>
    <row r="610" spans="1:1" s="365" customFormat="1">
      <c r="A610" s="366"/>
    </row>
    <row r="611" spans="1:1" s="365" customFormat="1">
      <c r="A611" s="366"/>
    </row>
    <row r="612" spans="1:1" s="365" customFormat="1">
      <c r="A612" s="366"/>
    </row>
    <row r="613" spans="1:1" s="365" customFormat="1">
      <c r="A613" s="366"/>
    </row>
    <row r="614" spans="1:1" s="365" customFormat="1">
      <c r="A614" s="366"/>
    </row>
    <row r="615" spans="1:1" s="365" customFormat="1">
      <c r="A615" s="366"/>
    </row>
    <row r="616" spans="1:1" s="365" customFormat="1">
      <c r="A616" s="366"/>
    </row>
    <row r="617" spans="1:1" s="365" customFormat="1">
      <c r="A617" s="366"/>
    </row>
    <row r="618" spans="1:1" s="365" customFormat="1">
      <c r="A618" s="366"/>
    </row>
    <row r="619" spans="1:1" s="365" customFormat="1">
      <c r="A619" s="366"/>
    </row>
    <row r="620" spans="1:1" s="365" customFormat="1">
      <c r="A620" s="366"/>
    </row>
    <row r="621" spans="1:1" s="365" customFormat="1">
      <c r="A621" s="366"/>
    </row>
    <row r="622" spans="1:1" s="365" customFormat="1">
      <c r="A622" s="366"/>
    </row>
    <row r="623" spans="1:1" s="365" customFormat="1">
      <c r="A623" s="366"/>
    </row>
    <row r="624" spans="1:1" s="365" customFormat="1">
      <c r="A624" s="366"/>
    </row>
    <row r="625" spans="1:1" s="365" customFormat="1">
      <c r="A625" s="366"/>
    </row>
    <row r="626" spans="1:1" s="365" customFormat="1">
      <c r="A626" s="366"/>
    </row>
    <row r="627" spans="1:1" s="365" customFormat="1">
      <c r="A627" s="366"/>
    </row>
    <row r="628" spans="1:1" s="365" customFormat="1">
      <c r="A628" s="366"/>
    </row>
    <row r="629" spans="1:1" s="365" customFormat="1">
      <c r="A629" s="366"/>
    </row>
    <row r="630" spans="1:1" s="365" customFormat="1">
      <c r="A630" s="366"/>
    </row>
    <row r="631" spans="1:1" s="365" customFormat="1">
      <c r="A631" s="366"/>
    </row>
    <row r="632" spans="1:1" s="365" customFormat="1">
      <c r="A632" s="366"/>
    </row>
    <row r="633" spans="1:1" s="365" customFormat="1">
      <c r="A633" s="366"/>
    </row>
    <row r="634" spans="1:1" s="365" customFormat="1">
      <c r="A634" s="366"/>
    </row>
    <row r="635" spans="1:1" s="365" customFormat="1">
      <c r="A635" s="366"/>
    </row>
    <row r="636" spans="1:1" s="365" customFormat="1">
      <c r="A636" s="366"/>
    </row>
    <row r="637" spans="1:1" s="365" customFormat="1">
      <c r="A637" s="366"/>
    </row>
    <row r="638" spans="1:1" s="365" customFormat="1">
      <c r="A638" s="366"/>
    </row>
    <row r="639" spans="1:1" s="365" customFormat="1">
      <c r="A639" s="366"/>
    </row>
    <row r="640" spans="1:1" s="365" customFormat="1">
      <c r="A640" s="366"/>
    </row>
    <row r="641" spans="1:1" s="365" customFormat="1">
      <c r="A641" s="366"/>
    </row>
    <row r="642" spans="1:1" s="365" customFormat="1">
      <c r="A642" s="366"/>
    </row>
    <row r="643" spans="1:1" s="365" customFormat="1">
      <c r="A643" s="366"/>
    </row>
    <row r="644" spans="1:1" s="365" customFormat="1">
      <c r="A644" s="366"/>
    </row>
    <row r="645" spans="1:1" s="365" customFormat="1">
      <c r="A645" s="366"/>
    </row>
    <row r="646" spans="1:1" s="365" customFormat="1">
      <c r="A646" s="366"/>
    </row>
    <row r="647" spans="1:1" s="365" customFormat="1">
      <c r="A647" s="366"/>
    </row>
    <row r="648" spans="1:1" s="365" customFormat="1">
      <c r="A648" s="366"/>
    </row>
    <row r="649" spans="1:1" s="365" customFormat="1">
      <c r="A649" s="366"/>
    </row>
    <row r="650" spans="1:1" s="365" customFormat="1">
      <c r="A650" s="366"/>
    </row>
    <row r="651" spans="1:1" s="365" customFormat="1">
      <c r="A651" s="366"/>
    </row>
    <row r="652" spans="1:1" s="365" customFormat="1">
      <c r="A652" s="366"/>
    </row>
    <row r="653" spans="1:1" s="365" customFormat="1">
      <c r="A653" s="366"/>
    </row>
    <row r="654" spans="1:1" s="365" customFormat="1">
      <c r="A654" s="366"/>
    </row>
    <row r="655" spans="1:1" s="365" customFormat="1">
      <c r="A655" s="366"/>
    </row>
    <row r="656" spans="1:1" s="365" customFormat="1">
      <c r="A656" s="366"/>
    </row>
    <row r="657" spans="1:1" s="365" customFormat="1">
      <c r="A657" s="366"/>
    </row>
    <row r="658" spans="1:1" s="365" customFormat="1">
      <c r="A658" s="366"/>
    </row>
    <row r="659" spans="1:1" s="365" customFormat="1">
      <c r="A659" s="366"/>
    </row>
    <row r="660" spans="1:1" s="365" customFormat="1">
      <c r="A660" s="366"/>
    </row>
    <row r="661" spans="1:1" s="365" customFormat="1">
      <c r="A661" s="366"/>
    </row>
    <row r="662" spans="1:1" s="365" customFormat="1">
      <c r="A662" s="366"/>
    </row>
    <row r="663" spans="1:1" s="365" customFormat="1">
      <c r="A663" s="366"/>
    </row>
    <row r="664" spans="1:1" s="365" customFormat="1">
      <c r="A664" s="366"/>
    </row>
    <row r="665" spans="1:1" s="365" customFormat="1">
      <c r="A665" s="366"/>
    </row>
    <row r="666" spans="1:1" s="365" customFormat="1">
      <c r="A666" s="366"/>
    </row>
    <row r="667" spans="1:1" s="365" customFormat="1">
      <c r="A667" s="366"/>
    </row>
    <row r="668" spans="1:1" s="365" customFormat="1">
      <c r="A668" s="366"/>
    </row>
    <row r="669" spans="1:1" s="365" customFormat="1">
      <c r="A669" s="366"/>
    </row>
    <row r="670" spans="1:1" s="365" customFormat="1">
      <c r="A670" s="366"/>
    </row>
    <row r="671" spans="1:1" s="365" customFormat="1">
      <c r="A671" s="366"/>
    </row>
    <row r="672" spans="1:1" s="365" customFormat="1">
      <c r="A672" s="366"/>
    </row>
    <row r="673" spans="1:1" s="365" customFormat="1">
      <c r="A673" s="366"/>
    </row>
    <row r="674" spans="1:1" s="365" customFormat="1">
      <c r="A674" s="366"/>
    </row>
    <row r="675" spans="1:1" s="365" customFormat="1">
      <c r="A675" s="366"/>
    </row>
    <row r="676" spans="1:1" s="365" customFormat="1">
      <c r="A676" s="366"/>
    </row>
    <row r="677" spans="1:1" s="365" customFormat="1">
      <c r="A677" s="366"/>
    </row>
    <row r="678" spans="1:1" s="365" customFormat="1">
      <c r="A678" s="366"/>
    </row>
    <row r="679" spans="1:1" s="365" customFormat="1">
      <c r="A679" s="366"/>
    </row>
    <row r="680" spans="1:1" s="365" customFormat="1">
      <c r="A680" s="366"/>
    </row>
    <row r="681" spans="1:1" s="365" customFormat="1">
      <c r="A681" s="366"/>
    </row>
    <row r="682" spans="1:1" s="365" customFormat="1">
      <c r="A682" s="366"/>
    </row>
    <row r="683" spans="1:1" s="365" customFormat="1">
      <c r="A683" s="366"/>
    </row>
    <row r="684" spans="1:1" s="365" customFormat="1">
      <c r="A684" s="366"/>
    </row>
    <row r="685" spans="1:1" s="365" customFormat="1">
      <c r="A685" s="366"/>
    </row>
    <row r="686" spans="1:1" s="365" customFormat="1">
      <c r="A686" s="366"/>
    </row>
    <row r="687" spans="1:1" s="365" customFormat="1">
      <c r="A687" s="366"/>
    </row>
    <row r="688" spans="1:1" s="365" customFormat="1">
      <c r="A688" s="366"/>
    </row>
    <row r="689" spans="1:1" s="365" customFormat="1">
      <c r="A689" s="366"/>
    </row>
    <row r="690" spans="1:1" s="365" customFormat="1">
      <c r="A690" s="366"/>
    </row>
    <row r="691" spans="1:1" s="365" customFormat="1">
      <c r="A691" s="366"/>
    </row>
    <row r="692" spans="1:1" s="365" customFormat="1">
      <c r="A692" s="366"/>
    </row>
    <row r="693" spans="1:1" s="365" customFormat="1">
      <c r="A693" s="366"/>
    </row>
    <row r="694" spans="1:1" s="365" customFormat="1">
      <c r="A694" s="366"/>
    </row>
    <row r="695" spans="1:1" s="365" customFormat="1">
      <c r="A695" s="366"/>
    </row>
    <row r="696" spans="1:1" s="365" customFormat="1">
      <c r="A696" s="366"/>
    </row>
    <row r="697" spans="1:1" s="365" customFormat="1">
      <c r="A697" s="366"/>
    </row>
    <row r="698" spans="1:1" s="365" customFormat="1">
      <c r="A698" s="366"/>
    </row>
    <row r="699" spans="1:1" s="365" customFormat="1">
      <c r="A699" s="366"/>
    </row>
    <row r="700" spans="1:1" s="365" customFormat="1">
      <c r="A700" s="366"/>
    </row>
    <row r="701" spans="1:1" s="365" customFormat="1">
      <c r="A701" s="366"/>
    </row>
    <row r="702" spans="1:1" s="365" customFormat="1">
      <c r="A702" s="366"/>
    </row>
    <row r="703" spans="1:1" s="365" customFormat="1">
      <c r="A703" s="366"/>
    </row>
    <row r="704" spans="1:1" s="365" customFormat="1">
      <c r="A704" s="366"/>
    </row>
    <row r="705" spans="1:1" s="365" customFormat="1">
      <c r="A705" s="366"/>
    </row>
    <row r="706" spans="1:1" s="365" customFormat="1">
      <c r="A706" s="366"/>
    </row>
    <row r="707" spans="1:1" s="365" customFormat="1">
      <c r="A707" s="366"/>
    </row>
    <row r="708" spans="1:1" s="365" customFormat="1">
      <c r="A708" s="366"/>
    </row>
    <row r="709" spans="1:1" s="365" customFormat="1">
      <c r="A709" s="366"/>
    </row>
    <row r="710" spans="1:1" s="365" customFormat="1">
      <c r="A710" s="366"/>
    </row>
    <row r="711" spans="1:1" s="365" customFormat="1">
      <c r="A711" s="366"/>
    </row>
    <row r="712" spans="1:1" s="365" customFormat="1">
      <c r="A712" s="366"/>
    </row>
    <row r="713" spans="1:1" s="365" customFormat="1">
      <c r="A713" s="366"/>
    </row>
    <row r="714" spans="1:1" s="365" customFormat="1">
      <c r="A714" s="366"/>
    </row>
    <row r="715" spans="1:1" s="365" customFormat="1">
      <c r="A715" s="366"/>
    </row>
    <row r="716" spans="1:1" s="365" customFormat="1">
      <c r="A716" s="366"/>
    </row>
    <row r="717" spans="1:1" s="365" customFormat="1">
      <c r="A717" s="366"/>
    </row>
    <row r="718" spans="1:1" s="365" customFormat="1">
      <c r="A718" s="366"/>
    </row>
    <row r="719" spans="1:1" s="365" customFormat="1">
      <c r="A719" s="366"/>
    </row>
    <row r="720" spans="1:1" s="365" customFormat="1">
      <c r="A720" s="366"/>
    </row>
    <row r="721" spans="1:1" s="365" customFormat="1">
      <c r="A721" s="366"/>
    </row>
    <row r="722" spans="1:1" s="365" customFormat="1">
      <c r="A722" s="366"/>
    </row>
    <row r="723" spans="1:1" s="365" customFormat="1">
      <c r="A723" s="366"/>
    </row>
    <row r="724" spans="1:1" s="365" customFormat="1">
      <c r="A724" s="366"/>
    </row>
    <row r="725" spans="1:1" s="365" customFormat="1">
      <c r="A725" s="366"/>
    </row>
    <row r="726" spans="1:1" s="365" customFormat="1">
      <c r="A726" s="366"/>
    </row>
    <row r="727" spans="1:1" s="365" customFormat="1">
      <c r="A727" s="366"/>
    </row>
    <row r="728" spans="1:1" s="365" customFormat="1">
      <c r="A728" s="366"/>
    </row>
    <row r="729" spans="1:1" s="365" customFormat="1">
      <c r="A729" s="366"/>
    </row>
    <row r="730" spans="1:1" s="365" customFormat="1">
      <c r="A730" s="366"/>
    </row>
    <row r="731" spans="1:1" s="365" customFormat="1">
      <c r="A731" s="366"/>
    </row>
    <row r="732" spans="1:1" s="365" customFormat="1">
      <c r="A732" s="366"/>
    </row>
    <row r="733" spans="1:1" s="365" customFormat="1">
      <c r="A733" s="366"/>
    </row>
    <row r="734" spans="1:1" s="365" customFormat="1">
      <c r="A734" s="366"/>
    </row>
    <row r="735" spans="1:1" s="365" customFormat="1">
      <c r="A735" s="366"/>
    </row>
    <row r="736" spans="1:1" s="365" customFormat="1">
      <c r="A736" s="366"/>
    </row>
    <row r="737" spans="1:1" s="365" customFormat="1">
      <c r="A737" s="366"/>
    </row>
    <row r="738" spans="1:1" s="365" customFormat="1">
      <c r="A738" s="366"/>
    </row>
    <row r="739" spans="1:1" s="365" customFormat="1">
      <c r="A739" s="366"/>
    </row>
    <row r="740" spans="1:1" s="365" customFormat="1">
      <c r="A740" s="366"/>
    </row>
    <row r="741" spans="1:1" s="365" customFormat="1">
      <c r="A741" s="366"/>
    </row>
    <row r="742" spans="1:1" s="365" customFormat="1">
      <c r="A742" s="366"/>
    </row>
    <row r="743" spans="1:1" s="365" customFormat="1">
      <c r="A743" s="366"/>
    </row>
    <row r="744" spans="1:1" s="365" customFormat="1">
      <c r="A744" s="366"/>
    </row>
    <row r="745" spans="1:1" s="365" customFormat="1">
      <c r="A745" s="366"/>
    </row>
    <row r="746" spans="1:1" s="365" customFormat="1">
      <c r="A746" s="366"/>
    </row>
    <row r="747" spans="1:1" s="365" customFormat="1">
      <c r="A747" s="366"/>
    </row>
    <row r="748" spans="1:1" s="365" customFormat="1">
      <c r="A748" s="366"/>
    </row>
    <row r="749" spans="1:1" s="365" customFormat="1">
      <c r="A749" s="366"/>
    </row>
    <row r="750" spans="1:1" s="365" customFormat="1">
      <c r="A750" s="366"/>
    </row>
    <row r="751" spans="1:1" s="365" customFormat="1">
      <c r="A751" s="366"/>
    </row>
    <row r="752" spans="1:1" s="365" customFormat="1">
      <c r="A752" s="366"/>
    </row>
    <row r="753" spans="1:1" s="365" customFormat="1">
      <c r="A753" s="366"/>
    </row>
    <row r="754" spans="1:1" s="365" customFormat="1">
      <c r="A754" s="366"/>
    </row>
    <row r="755" spans="1:1" s="365" customFormat="1">
      <c r="A755" s="366"/>
    </row>
    <row r="756" spans="1:1" s="365" customFormat="1">
      <c r="A756" s="366"/>
    </row>
    <row r="757" spans="1:1" s="365" customFormat="1">
      <c r="A757" s="366"/>
    </row>
    <row r="758" spans="1:1" s="365" customFormat="1">
      <c r="A758" s="366"/>
    </row>
    <row r="759" spans="1:1" s="365" customFormat="1">
      <c r="A759" s="366"/>
    </row>
    <row r="760" spans="1:1" s="365" customFormat="1">
      <c r="A760" s="366"/>
    </row>
    <row r="761" spans="1:1" s="365" customFormat="1">
      <c r="A761" s="366"/>
    </row>
    <row r="762" spans="1:1" s="365" customFormat="1">
      <c r="A762" s="366"/>
    </row>
    <row r="763" spans="1:1" s="365" customFormat="1">
      <c r="A763" s="366"/>
    </row>
    <row r="764" spans="1:1" s="365" customFormat="1">
      <c r="A764" s="366"/>
    </row>
    <row r="765" spans="1:1" s="365" customFormat="1">
      <c r="A765" s="366"/>
    </row>
    <row r="766" spans="1:1" s="365" customFormat="1">
      <c r="A766" s="366"/>
    </row>
    <row r="767" spans="1:1" s="365" customFormat="1">
      <c r="A767" s="366"/>
    </row>
    <row r="768" spans="1:1" s="365" customFormat="1">
      <c r="A768" s="366"/>
    </row>
    <row r="769" spans="1:1" s="365" customFormat="1">
      <c r="A769" s="366"/>
    </row>
    <row r="770" spans="1:1" s="365" customFormat="1">
      <c r="A770" s="366"/>
    </row>
    <row r="771" spans="1:1" s="365" customFormat="1">
      <c r="A771" s="366"/>
    </row>
    <row r="772" spans="1:1" s="365" customFormat="1">
      <c r="A772" s="366"/>
    </row>
    <row r="773" spans="1:1" s="365" customFormat="1">
      <c r="A773" s="366"/>
    </row>
    <row r="774" spans="1:1" s="365" customFormat="1">
      <c r="A774" s="366"/>
    </row>
    <row r="775" spans="1:1" s="365" customFormat="1">
      <c r="A775" s="366"/>
    </row>
    <row r="776" spans="1:1" s="365" customFormat="1">
      <c r="A776" s="366"/>
    </row>
    <row r="777" spans="1:1" s="365" customFormat="1">
      <c r="A777" s="366"/>
    </row>
    <row r="778" spans="1:1" s="365" customFormat="1">
      <c r="A778" s="366"/>
    </row>
    <row r="779" spans="1:1" s="365" customFormat="1">
      <c r="A779" s="366"/>
    </row>
    <row r="780" spans="1:1" s="365" customFormat="1">
      <c r="A780" s="366"/>
    </row>
    <row r="781" spans="1:1" s="365" customFormat="1">
      <c r="A781" s="366"/>
    </row>
    <row r="782" spans="1:1" s="365" customFormat="1">
      <c r="A782" s="366"/>
    </row>
    <row r="783" spans="1:1" s="365" customFormat="1">
      <c r="A783" s="366"/>
    </row>
    <row r="784" spans="1:1" s="365" customFormat="1">
      <c r="A784" s="366"/>
    </row>
    <row r="785" spans="1:1" s="365" customFormat="1">
      <c r="A785" s="366"/>
    </row>
    <row r="786" spans="1:1" s="365" customFormat="1">
      <c r="A786" s="366"/>
    </row>
    <row r="787" spans="1:1" s="365" customFormat="1">
      <c r="A787" s="366"/>
    </row>
    <row r="788" spans="1:1" s="365" customFormat="1">
      <c r="A788" s="366"/>
    </row>
    <row r="789" spans="1:1" s="365" customFormat="1">
      <c r="A789" s="366"/>
    </row>
    <row r="790" spans="1:1" s="365" customFormat="1">
      <c r="A790" s="366"/>
    </row>
    <row r="791" spans="1:1" s="365" customFormat="1">
      <c r="A791" s="366"/>
    </row>
    <row r="792" spans="1:1" s="365" customFormat="1">
      <c r="A792" s="366"/>
    </row>
    <row r="793" spans="1:1" s="365" customFormat="1">
      <c r="A793" s="366"/>
    </row>
    <row r="794" spans="1:1" s="365" customFormat="1">
      <c r="A794" s="366"/>
    </row>
    <row r="795" spans="1:1" s="365" customFormat="1">
      <c r="A795" s="366"/>
    </row>
    <row r="796" spans="1:1" s="365" customFormat="1">
      <c r="A796" s="366"/>
    </row>
    <row r="797" spans="1:1" s="365" customFormat="1">
      <c r="A797" s="366"/>
    </row>
    <row r="798" spans="1:1" s="365" customFormat="1">
      <c r="A798" s="366"/>
    </row>
    <row r="799" spans="1:1" s="365" customFormat="1">
      <c r="A799" s="366"/>
    </row>
    <row r="800" spans="1:1" s="365" customFormat="1">
      <c r="A800" s="366"/>
    </row>
    <row r="801" spans="1:1" s="365" customFormat="1">
      <c r="A801" s="366"/>
    </row>
    <row r="802" spans="1:1" s="365" customFormat="1">
      <c r="A802" s="366"/>
    </row>
    <row r="803" spans="1:1" s="365" customFormat="1">
      <c r="A803" s="366"/>
    </row>
    <row r="804" spans="1:1" s="365" customFormat="1">
      <c r="A804" s="366"/>
    </row>
    <row r="805" spans="1:1" s="365" customFormat="1">
      <c r="A805" s="366"/>
    </row>
    <row r="806" spans="1:1" s="365" customFormat="1">
      <c r="A806" s="366"/>
    </row>
    <row r="807" spans="1:1" s="365" customFormat="1">
      <c r="A807" s="366"/>
    </row>
    <row r="808" spans="1:1" s="365" customFormat="1">
      <c r="A808" s="366"/>
    </row>
    <row r="809" spans="1:1" s="365" customFormat="1">
      <c r="A809" s="366"/>
    </row>
    <row r="810" spans="1:1" s="365" customFormat="1">
      <c r="A810" s="366"/>
    </row>
    <row r="811" spans="1:1" s="365" customFormat="1">
      <c r="A811" s="366"/>
    </row>
    <row r="812" spans="1:1" s="365" customFormat="1">
      <c r="A812" s="366"/>
    </row>
    <row r="813" spans="1:1" s="365" customFormat="1">
      <c r="A813" s="366"/>
    </row>
    <row r="814" spans="1:1" s="365" customFormat="1">
      <c r="A814" s="366"/>
    </row>
    <row r="815" spans="1:1" s="365" customFormat="1">
      <c r="A815" s="366"/>
    </row>
    <row r="816" spans="1:1" s="365" customFormat="1">
      <c r="A816" s="366"/>
    </row>
    <row r="817" spans="1:1" s="365" customFormat="1">
      <c r="A817" s="366"/>
    </row>
    <row r="818" spans="1:1" s="365" customFormat="1">
      <c r="A818" s="366"/>
    </row>
    <row r="819" spans="1:1" s="365" customFormat="1">
      <c r="A819" s="366"/>
    </row>
    <row r="820" spans="1:1" s="365" customFormat="1">
      <c r="A820" s="366"/>
    </row>
    <row r="821" spans="1:1" s="365" customFormat="1">
      <c r="A821" s="366"/>
    </row>
    <row r="822" spans="1:1" s="365" customFormat="1">
      <c r="A822" s="366"/>
    </row>
    <row r="823" spans="1:1" s="365" customFormat="1">
      <c r="A823" s="366"/>
    </row>
    <row r="824" spans="1:1" s="365" customFormat="1">
      <c r="A824" s="366"/>
    </row>
    <row r="825" spans="1:1" s="365" customFormat="1">
      <c r="A825" s="366"/>
    </row>
    <row r="826" spans="1:1" s="365" customFormat="1">
      <c r="A826" s="366"/>
    </row>
    <row r="827" spans="1:1" s="365" customFormat="1">
      <c r="A827" s="366"/>
    </row>
    <row r="828" spans="1:1" s="365" customFormat="1">
      <c r="A828" s="366"/>
    </row>
    <row r="829" spans="1:1" s="365" customFormat="1">
      <c r="A829" s="366"/>
    </row>
    <row r="830" spans="1:1" s="365" customFormat="1">
      <c r="A830" s="366"/>
    </row>
    <row r="831" spans="1:1" s="365" customFormat="1">
      <c r="A831" s="366"/>
    </row>
    <row r="832" spans="1:1" s="365" customFormat="1">
      <c r="A832" s="366"/>
    </row>
    <row r="833" spans="1:1" s="365" customFormat="1">
      <c r="A833" s="366"/>
    </row>
    <row r="834" spans="1:1" s="365" customFormat="1">
      <c r="A834" s="366"/>
    </row>
    <row r="835" spans="1:1" s="365" customFormat="1">
      <c r="A835" s="366"/>
    </row>
    <row r="836" spans="1:1" s="365" customFormat="1">
      <c r="A836" s="366"/>
    </row>
    <row r="837" spans="1:1" s="365" customFormat="1">
      <c r="A837" s="366"/>
    </row>
    <row r="838" spans="1:1" s="365" customFormat="1">
      <c r="A838" s="366"/>
    </row>
    <row r="839" spans="1:1" s="365" customFormat="1">
      <c r="A839" s="366"/>
    </row>
    <row r="840" spans="1:1" s="365" customFormat="1">
      <c r="A840" s="366"/>
    </row>
    <row r="841" spans="1:1" s="365" customFormat="1">
      <c r="A841" s="366"/>
    </row>
    <row r="842" spans="1:1" s="365" customFormat="1">
      <c r="A842" s="366"/>
    </row>
    <row r="843" spans="1:1" s="365" customFormat="1">
      <c r="A843" s="366"/>
    </row>
    <row r="844" spans="1:1" s="365" customFormat="1">
      <c r="A844" s="366"/>
    </row>
    <row r="845" spans="1:1" s="365" customFormat="1">
      <c r="A845" s="366"/>
    </row>
    <row r="846" spans="1:1" s="365" customFormat="1">
      <c r="A846" s="366"/>
    </row>
    <row r="847" spans="1:1" s="365" customFormat="1">
      <c r="A847" s="366"/>
    </row>
    <row r="848" spans="1:1" s="365" customFormat="1">
      <c r="A848" s="366"/>
    </row>
    <row r="849" spans="1:1" s="365" customFormat="1">
      <c r="A849" s="366"/>
    </row>
    <row r="850" spans="1:1" s="365" customFormat="1">
      <c r="A850" s="366"/>
    </row>
    <row r="851" spans="1:1" s="365" customFormat="1">
      <c r="A851" s="366"/>
    </row>
    <row r="852" spans="1:1" s="365" customFormat="1">
      <c r="A852" s="366"/>
    </row>
    <row r="853" spans="1:1" s="365" customFormat="1">
      <c r="A853" s="366"/>
    </row>
    <row r="854" spans="1:1" s="365" customFormat="1">
      <c r="A854" s="366"/>
    </row>
    <row r="855" spans="1:1" s="365" customFormat="1">
      <c r="A855" s="366"/>
    </row>
    <row r="856" spans="1:1" s="365" customFormat="1">
      <c r="A856" s="366"/>
    </row>
    <row r="857" spans="1:1" s="365" customFormat="1">
      <c r="A857" s="366"/>
    </row>
    <row r="858" spans="1:1" s="365" customFormat="1">
      <c r="A858" s="366"/>
    </row>
    <row r="859" spans="1:1" s="365" customFormat="1">
      <c r="A859" s="366"/>
    </row>
    <row r="860" spans="1:1" s="365" customFormat="1">
      <c r="A860" s="366"/>
    </row>
    <row r="861" spans="1:1" s="365" customFormat="1">
      <c r="A861" s="366"/>
    </row>
    <row r="862" spans="1:1" s="365" customFormat="1">
      <c r="A862" s="366"/>
    </row>
    <row r="863" spans="1:1" s="365" customFormat="1">
      <c r="A863" s="366"/>
    </row>
    <row r="864" spans="1:1" s="365" customFormat="1">
      <c r="A864" s="366"/>
    </row>
    <row r="865" spans="1:1" s="365" customFormat="1">
      <c r="A865" s="366"/>
    </row>
    <row r="866" spans="1:1" s="365" customFormat="1">
      <c r="A866" s="366"/>
    </row>
    <row r="867" spans="1:1" s="365" customFormat="1">
      <c r="A867" s="366"/>
    </row>
    <row r="868" spans="1:1" s="365" customFormat="1">
      <c r="A868" s="366"/>
    </row>
    <row r="869" spans="1:1" s="365" customFormat="1">
      <c r="A869" s="366"/>
    </row>
    <row r="870" spans="1:1" s="365" customFormat="1">
      <c r="A870" s="366"/>
    </row>
    <row r="871" spans="1:1" s="365" customFormat="1">
      <c r="A871" s="366"/>
    </row>
    <row r="872" spans="1:1" s="365" customFormat="1">
      <c r="A872" s="366"/>
    </row>
    <row r="873" spans="1:1" s="365" customFormat="1">
      <c r="A873" s="366"/>
    </row>
    <row r="874" spans="1:1" s="365" customFormat="1">
      <c r="A874" s="366"/>
    </row>
    <row r="875" spans="1:1" s="365" customFormat="1">
      <c r="A875" s="366"/>
    </row>
    <row r="876" spans="1:1" s="365" customFormat="1">
      <c r="A876" s="366"/>
    </row>
    <row r="877" spans="1:1" s="365" customFormat="1">
      <c r="A877" s="366"/>
    </row>
    <row r="878" spans="1:1" s="365" customFormat="1">
      <c r="A878" s="366"/>
    </row>
    <row r="879" spans="1:1" s="365" customFormat="1">
      <c r="A879" s="366"/>
    </row>
    <row r="880" spans="1:1" s="365" customFormat="1">
      <c r="A880" s="366"/>
    </row>
    <row r="881" spans="1:1" s="365" customFormat="1">
      <c r="A881" s="366"/>
    </row>
    <row r="882" spans="1:1" s="365" customFormat="1">
      <c r="A882" s="366"/>
    </row>
    <row r="883" spans="1:1" s="365" customFormat="1">
      <c r="A883" s="366"/>
    </row>
    <row r="884" spans="1:1" s="365" customFormat="1">
      <c r="A884" s="366"/>
    </row>
    <row r="885" spans="1:1" s="365" customFormat="1">
      <c r="A885" s="366"/>
    </row>
    <row r="886" spans="1:1" s="365" customFormat="1">
      <c r="A886" s="366"/>
    </row>
    <row r="887" spans="1:1" s="365" customFormat="1">
      <c r="A887" s="366"/>
    </row>
    <row r="888" spans="1:1" s="365" customFormat="1">
      <c r="A888" s="366"/>
    </row>
    <row r="889" spans="1:1" s="365" customFormat="1">
      <c r="A889" s="366"/>
    </row>
    <row r="890" spans="1:1" s="365" customFormat="1">
      <c r="A890" s="366"/>
    </row>
    <row r="891" spans="1:1" s="365" customFormat="1">
      <c r="A891" s="366"/>
    </row>
    <row r="892" spans="1:1" s="365" customFormat="1">
      <c r="A892" s="366"/>
    </row>
    <row r="893" spans="1:1" s="365" customFormat="1">
      <c r="A893" s="366"/>
    </row>
    <row r="894" spans="1:1" s="365" customFormat="1">
      <c r="A894" s="366"/>
    </row>
    <row r="895" spans="1:1" s="365" customFormat="1">
      <c r="A895" s="366"/>
    </row>
    <row r="896" spans="1:1" s="365" customFormat="1">
      <c r="A896" s="366"/>
    </row>
    <row r="897" spans="1:1" s="365" customFormat="1">
      <c r="A897" s="366"/>
    </row>
    <row r="898" spans="1:1" s="365" customFormat="1">
      <c r="A898" s="366"/>
    </row>
    <row r="899" spans="1:1" s="365" customFormat="1">
      <c r="A899" s="366"/>
    </row>
    <row r="900" spans="1:1" s="365" customFormat="1">
      <c r="A900" s="366"/>
    </row>
    <row r="901" spans="1:1" s="365" customFormat="1">
      <c r="A901" s="366"/>
    </row>
    <row r="902" spans="1:1" s="365" customFormat="1">
      <c r="A902" s="366"/>
    </row>
    <row r="903" spans="1:1" s="365" customFormat="1">
      <c r="A903" s="366"/>
    </row>
    <row r="904" spans="1:1" s="365" customFormat="1">
      <c r="A904" s="366"/>
    </row>
    <row r="905" spans="1:1" s="365" customFormat="1">
      <c r="A905" s="366"/>
    </row>
    <row r="906" spans="1:1" s="365" customFormat="1">
      <c r="A906" s="366"/>
    </row>
    <row r="907" spans="1:1" s="365" customFormat="1">
      <c r="A907" s="366"/>
    </row>
    <row r="908" spans="1:1" s="365" customFormat="1">
      <c r="A908" s="366"/>
    </row>
    <row r="909" spans="1:1" s="365" customFormat="1">
      <c r="A909" s="366"/>
    </row>
    <row r="910" spans="1:1" s="365" customFormat="1">
      <c r="A910" s="366"/>
    </row>
    <row r="911" spans="1:1" s="365" customFormat="1">
      <c r="A911" s="366"/>
    </row>
    <row r="912" spans="1:1" s="365" customFormat="1">
      <c r="A912" s="366"/>
    </row>
    <row r="913" spans="1:1" s="365" customFormat="1">
      <c r="A913" s="366"/>
    </row>
    <row r="914" spans="1:1" s="365" customFormat="1">
      <c r="A914" s="366"/>
    </row>
    <row r="915" spans="1:1" s="365" customFormat="1">
      <c r="A915" s="366"/>
    </row>
    <row r="916" spans="1:1" s="365" customFormat="1">
      <c r="A916" s="366"/>
    </row>
    <row r="917" spans="1:1" s="365" customFormat="1">
      <c r="A917" s="366"/>
    </row>
    <row r="918" spans="1:1" s="365" customFormat="1">
      <c r="A918" s="366"/>
    </row>
    <row r="919" spans="1:1" s="365" customFormat="1">
      <c r="A919" s="366"/>
    </row>
    <row r="920" spans="1:1" s="365" customFormat="1">
      <c r="A920" s="366"/>
    </row>
    <row r="921" spans="1:1" s="365" customFormat="1">
      <c r="A921" s="366"/>
    </row>
    <row r="922" spans="1:1" s="365" customFormat="1">
      <c r="A922" s="366"/>
    </row>
    <row r="923" spans="1:1" s="365" customFormat="1">
      <c r="A923" s="366"/>
    </row>
    <row r="924" spans="1:1" s="365" customFormat="1">
      <c r="A924" s="366"/>
    </row>
    <row r="925" spans="1:1" s="365" customFormat="1">
      <c r="A925" s="366"/>
    </row>
    <row r="926" spans="1:1" s="365" customFormat="1">
      <c r="A926" s="366"/>
    </row>
    <row r="927" spans="1:1" s="365" customFormat="1">
      <c r="A927" s="366"/>
    </row>
    <row r="928" spans="1:1" s="365" customFormat="1">
      <c r="A928" s="366"/>
    </row>
    <row r="929" spans="1:1" s="365" customFormat="1">
      <c r="A929" s="366"/>
    </row>
    <row r="930" spans="1:1" s="365" customFormat="1">
      <c r="A930" s="366"/>
    </row>
    <row r="931" spans="1:1" s="365" customFormat="1">
      <c r="A931" s="366"/>
    </row>
    <row r="932" spans="1:1" s="365" customFormat="1">
      <c r="A932" s="366"/>
    </row>
    <row r="933" spans="1:1" s="365" customFormat="1">
      <c r="A933" s="366"/>
    </row>
    <row r="934" spans="1:1" s="365" customFormat="1">
      <c r="A934" s="366"/>
    </row>
    <row r="935" spans="1:1" s="365" customFormat="1">
      <c r="A935" s="366"/>
    </row>
    <row r="936" spans="1:1" s="365" customFormat="1">
      <c r="A936" s="366"/>
    </row>
    <row r="937" spans="1:1" s="365" customFormat="1">
      <c r="A937" s="366"/>
    </row>
    <row r="938" spans="1:1" s="365" customFormat="1">
      <c r="A938" s="366"/>
    </row>
    <row r="939" spans="1:1" s="365" customFormat="1">
      <c r="A939" s="366"/>
    </row>
    <row r="940" spans="1:1" s="365" customFormat="1">
      <c r="A940" s="366"/>
    </row>
    <row r="941" spans="1:1" s="365" customFormat="1">
      <c r="A941" s="366"/>
    </row>
    <row r="942" spans="1:1" s="365" customFormat="1">
      <c r="A942" s="366"/>
    </row>
    <row r="943" spans="1:1" s="365" customFormat="1">
      <c r="A943" s="366"/>
    </row>
    <row r="944" spans="1:1" s="365" customFormat="1">
      <c r="A944" s="366"/>
    </row>
    <row r="945" spans="1:1" s="365" customFormat="1">
      <c r="A945" s="366"/>
    </row>
    <row r="946" spans="1:1" s="365" customFormat="1">
      <c r="A946" s="366"/>
    </row>
    <row r="947" spans="1:1" s="365" customFormat="1">
      <c r="A947" s="366"/>
    </row>
    <row r="948" spans="1:1" s="365" customFormat="1">
      <c r="A948" s="366"/>
    </row>
    <row r="949" spans="1:1" s="365" customFormat="1">
      <c r="A949" s="366"/>
    </row>
    <row r="950" spans="1:1" s="365" customFormat="1">
      <c r="A950" s="366"/>
    </row>
    <row r="951" spans="1:1" s="365" customFormat="1">
      <c r="A951" s="366"/>
    </row>
    <row r="952" spans="1:1" s="365" customFormat="1">
      <c r="A952" s="366"/>
    </row>
    <row r="953" spans="1:1" s="365" customFormat="1">
      <c r="A953" s="366"/>
    </row>
    <row r="954" spans="1:1" s="365" customFormat="1">
      <c r="A954" s="366"/>
    </row>
    <row r="955" spans="1:1" s="365" customFormat="1">
      <c r="A955" s="366"/>
    </row>
    <row r="956" spans="1:1" s="365" customFormat="1">
      <c r="A956" s="366"/>
    </row>
    <row r="957" spans="1:1" s="365" customFormat="1">
      <c r="A957" s="366"/>
    </row>
    <row r="958" spans="1:1" s="365" customFormat="1">
      <c r="A958" s="366"/>
    </row>
    <row r="959" spans="1:1" s="365" customFormat="1">
      <c r="A959" s="366"/>
    </row>
    <row r="960" spans="1:1" s="365" customFormat="1">
      <c r="A960" s="366"/>
    </row>
    <row r="961" spans="1:1" s="365" customFormat="1">
      <c r="A961" s="366"/>
    </row>
    <row r="962" spans="1:1" s="365" customFormat="1">
      <c r="A962" s="366"/>
    </row>
    <row r="963" spans="1:1" s="365" customFormat="1">
      <c r="A963" s="366"/>
    </row>
    <row r="964" spans="1:1" s="365" customFormat="1">
      <c r="A964" s="366"/>
    </row>
    <row r="965" spans="1:1" s="365" customFormat="1">
      <c r="A965" s="366"/>
    </row>
    <row r="966" spans="1:1" s="365" customFormat="1">
      <c r="A966" s="366"/>
    </row>
    <row r="967" spans="1:1" s="365" customFormat="1">
      <c r="A967" s="366"/>
    </row>
    <row r="968" spans="1:1" s="365" customFormat="1">
      <c r="A968" s="366"/>
    </row>
  </sheetData>
  <mergeCells count="8">
    <mergeCell ref="A59:A67"/>
    <mergeCell ref="A69:A77"/>
    <mergeCell ref="B1:B5"/>
    <mergeCell ref="A7:A16"/>
    <mergeCell ref="A18:A27"/>
    <mergeCell ref="A29:A44"/>
    <mergeCell ref="A46:A57"/>
    <mergeCell ref="A1:A5"/>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5D7FBE-D40C-D247-8F32-187D7C19AD4A}">
  <sheetPr codeName="Hoja33">
    <tabColor theme="9" tint="-0.249977111117893"/>
  </sheetPr>
  <dimension ref="B1:PV315"/>
  <sheetViews>
    <sheetView zoomScale="75" zoomScaleNormal="75" workbookViewId="0">
      <selection activeCell="I6" sqref="I6"/>
    </sheetView>
  </sheetViews>
  <sheetFormatPr baseColWidth="10" defaultColWidth="10.83203125" defaultRowHeight="16"/>
  <cols>
    <col min="1" max="1" width="18.6640625" style="313" customWidth="1"/>
    <col min="2" max="2" width="10.83203125" style="313"/>
    <col min="3" max="3" width="20.83203125" style="313" customWidth="1"/>
    <col min="4" max="4" width="45.1640625" style="313" customWidth="1"/>
    <col min="5" max="5" width="9" style="313" customWidth="1"/>
    <col min="6" max="6" width="7.33203125" style="313" customWidth="1"/>
    <col min="7" max="146" width="9" style="313" customWidth="1"/>
    <col min="147" max="150" width="10.83203125" style="334"/>
    <col min="151" max="152" width="33.83203125" style="338" customWidth="1"/>
    <col min="153" max="153" width="10.83203125" style="334" hidden="1" customWidth="1"/>
    <col min="154" max="438" width="10.83203125" style="313" hidden="1" customWidth="1"/>
    <col min="439" max="16384" width="10.83203125" style="313"/>
  </cols>
  <sheetData>
    <row r="1" spans="2:438" ht="111" customHeight="1">
      <c r="F1" s="931" t="s">
        <v>742</v>
      </c>
      <c r="G1" s="931"/>
      <c r="H1" s="931"/>
      <c r="I1" s="931"/>
      <c r="J1" s="931"/>
      <c r="K1" s="931"/>
      <c r="L1" s="931"/>
      <c r="M1" s="931"/>
      <c r="N1" s="931"/>
      <c r="O1" s="931"/>
      <c r="P1" s="931"/>
      <c r="Q1" s="931"/>
      <c r="R1" s="931"/>
      <c r="S1" s="931"/>
      <c r="T1" s="931"/>
      <c r="U1" s="931"/>
      <c r="V1" s="931"/>
      <c r="W1" s="931"/>
      <c r="X1" s="931"/>
      <c r="Y1" s="931"/>
      <c r="Z1" s="931"/>
      <c r="AA1" s="931"/>
      <c r="AB1" s="931"/>
      <c r="AC1" s="931"/>
      <c r="AD1" s="931"/>
      <c r="AE1" s="931"/>
      <c r="AF1" s="931"/>
      <c r="AG1" s="931"/>
      <c r="AH1" s="931"/>
      <c r="AI1" s="931"/>
      <c r="AJ1" s="931"/>
      <c r="AK1" s="931"/>
      <c r="AL1" s="931"/>
      <c r="AM1" s="931"/>
      <c r="AN1" s="931"/>
      <c r="AO1" s="931"/>
      <c r="AP1" s="931"/>
      <c r="AQ1" s="931"/>
      <c r="AR1" s="931"/>
      <c r="AS1" s="931"/>
      <c r="AT1" s="931"/>
      <c r="AU1" s="931"/>
      <c r="AV1" s="931"/>
      <c r="AW1" s="931"/>
      <c r="AX1" s="931"/>
      <c r="AY1" s="931"/>
      <c r="AZ1" s="931"/>
      <c r="BA1" s="931"/>
      <c r="BB1" s="931"/>
      <c r="BC1" s="931"/>
      <c r="BD1" s="931"/>
      <c r="BE1" s="931"/>
      <c r="BF1" s="931"/>
      <c r="BG1" s="931"/>
      <c r="BH1" s="931"/>
      <c r="BI1" s="931"/>
      <c r="BJ1" s="931"/>
      <c r="BK1" s="931"/>
      <c r="BL1" s="931"/>
      <c r="BM1" s="931"/>
      <c r="BN1" s="931"/>
      <c r="BO1" s="931"/>
      <c r="BP1" s="931"/>
      <c r="BQ1" s="931"/>
      <c r="BR1" s="931"/>
      <c r="BS1" s="931"/>
      <c r="BT1" s="931"/>
      <c r="BU1" s="931"/>
      <c r="BV1" s="931"/>
      <c r="BW1" s="931"/>
      <c r="BX1" s="931"/>
      <c r="BY1" s="931"/>
      <c r="BZ1" s="931"/>
      <c r="CA1" s="931"/>
      <c r="CB1" s="931"/>
      <c r="CC1" s="931"/>
      <c r="CD1" s="931"/>
      <c r="CE1" s="931"/>
      <c r="CF1" s="931"/>
      <c r="CG1" s="931"/>
      <c r="CH1" s="931"/>
      <c r="CI1" s="931"/>
      <c r="CJ1" s="931"/>
      <c r="CK1" s="931"/>
      <c r="CL1" s="931"/>
      <c r="CM1" s="931"/>
      <c r="CN1" s="931"/>
      <c r="CO1" s="931"/>
      <c r="CP1" s="931"/>
      <c r="CQ1" s="931"/>
      <c r="CR1" s="931"/>
      <c r="CS1" s="931"/>
      <c r="CT1" s="931"/>
      <c r="CU1" s="931"/>
      <c r="CV1" s="931"/>
      <c r="CW1" s="931"/>
      <c r="CX1" s="931"/>
      <c r="CY1" s="931"/>
      <c r="CZ1" s="931"/>
      <c r="DA1" s="931"/>
      <c r="DB1" s="931"/>
      <c r="DC1" s="931"/>
      <c r="DD1" s="931"/>
      <c r="DE1" s="931"/>
      <c r="DF1" s="931"/>
      <c r="DG1" s="931"/>
      <c r="DH1" s="931"/>
      <c r="DI1" s="931"/>
      <c r="DJ1" s="931"/>
      <c r="DK1" s="931"/>
      <c r="DL1" s="931"/>
      <c r="DM1" s="931"/>
      <c r="DN1" s="931"/>
      <c r="DO1" s="931"/>
      <c r="DP1" s="931"/>
      <c r="DQ1" s="931"/>
      <c r="DR1" s="931"/>
      <c r="DS1" s="931"/>
      <c r="DT1" s="931"/>
      <c r="DU1" s="931"/>
      <c r="DV1" s="931"/>
      <c r="DW1" s="931"/>
      <c r="DX1" s="931"/>
      <c r="DY1" s="931"/>
      <c r="DZ1" s="931"/>
      <c r="EA1" s="931"/>
      <c r="EB1" s="931"/>
      <c r="EC1" s="931"/>
      <c r="ED1" s="931"/>
      <c r="EE1" s="931"/>
      <c r="EF1" s="931"/>
      <c r="EG1" s="931"/>
      <c r="EH1" s="931"/>
      <c r="EI1" s="931"/>
      <c r="EJ1" s="931"/>
      <c r="EK1" s="931"/>
      <c r="EL1" s="931"/>
      <c r="EM1" s="931"/>
      <c r="EN1" s="931"/>
      <c r="EO1" s="931"/>
      <c r="EP1" s="931"/>
      <c r="EQ1" s="931"/>
      <c r="ER1" s="931"/>
      <c r="EU1" s="339" t="s">
        <v>1112</v>
      </c>
      <c r="EV1" s="338" t="s">
        <v>1113</v>
      </c>
    </row>
    <row r="2" spans="2:438" ht="16" customHeight="1">
      <c r="F2" s="314"/>
      <c r="G2" s="314"/>
      <c r="H2" s="314"/>
      <c r="I2" s="314"/>
      <c r="J2" s="31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4"/>
      <c r="BW2" s="314"/>
      <c r="BX2" s="314"/>
      <c r="BY2" s="314"/>
      <c r="BZ2" s="314"/>
      <c r="CA2" s="314"/>
      <c r="CB2" s="314"/>
      <c r="CC2" s="314"/>
      <c r="CD2" s="314"/>
      <c r="CE2" s="314"/>
      <c r="CF2" s="314"/>
      <c r="CG2" s="314"/>
      <c r="CH2" s="314"/>
      <c r="CI2" s="314"/>
      <c r="CJ2" s="314"/>
      <c r="CK2" s="314"/>
      <c r="CL2" s="314"/>
      <c r="CM2" s="314"/>
      <c r="CN2" s="314"/>
      <c r="CO2" s="314"/>
      <c r="CP2" s="314"/>
      <c r="CQ2" s="314"/>
      <c r="CR2" s="314"/>
      <c r="CS2" s="314"/>
      <c r="CT2" s="314"/>
      <c r="CU2" s="314"/>
      <c r="CV2" s="314"/>
      <c r="CW2" s="314"/>
      <c r="CX2" s="314"/>
      <c r="CY2" s="314"/>
      <c r="CZ2" s="314"/>
      <c r="DA2" s="314"/>
      <c r="DB2" s="314"/>
      <c r="DC2" s="314"/>
      <c r="DD2" s="314"/>
      <c r="DE2" s="314"/>
      <c r="DF2" s="314"/>
      <c r="DG2" s="314"/>
      <c r="DH2" s="314"/>
      <c r="DI2" s="314"/>
      <c r="DJ2" s="314"/>
      <c r="DK2" s="314"/>
      <c r="DL2" s="314"/>
      <c r="DM2" s="314"/>
      <c r="DN2" s="314"/>
      <c r="DO2" s="314"/>
      <c r="DP2" s="314"/>
      <c r="DQ2" s="314"/>
      <c r="DR2" s="314"/>
      <c r="DS2" s="314"/>
      <c r="DT2" s="314"/>
      <c r="DU2" s="314"/>
      <c r="DV2" s="314"/>
      <c r="DW2" s="314"/>
      <c r="DX2" s="314"/>
      <c r="DY2" s="314"/>
      <c r="DZ2" s="314"/>
      <c r="EA2" s="314"/>
      <c r="EB2" s="314"/>
      <c r="EC2" s="314"/>
      <c r="ED2" s="314"/>
      <c r="EE2" s="314"/>
      <c r="EF2" s="314"/>
      <c r="EG2" s="314"/>
      <c r="EH2" s="314"/>
      <c r="EI2" s="314"/>
      <c r="EJ2" s="314"/>
      <c r="EK2" s="314"/>
      <c r="EL2" s="314"/>
      <c r="EM2" s="314"/>
      <c r="EN2" s="314"/>
      <c r="EO2" s="314"/>
      <c r="EP2" s="314"/>
      <c r="EQ2" s="408"/>
      <c r="ER2" s="408"/>
      <c r="EU2" s="339" t="s">
        <v>1023</v>
      </c>
      <c r="EV2" s="338" t="s">
        <v>1114</v>
      </c>
    </row>
    <row r="3" spans="2:438" ht="19" customHeight="1">
      <c r="B3" s="932" t="s">
        <v>1110</v>
      </c>
      <c r="C3" s="932"/>
      <c r="D3" s="469" t="s">
        <v>1112</v>
      </c>
      <c r="F3" s="314"/>
      <c r="G3" s="314"/>
      <c r="H3" s="314"/>
      <c r="I3" s="314"/>
      <c r="J3" s="314"/>
      <c r="K3" s="314"/>
      <c r="L3" s="314"/>
      <c r="M3" s="314"/>
      <c r="N3" s="314"/>
      <c r="O3" s="314"/>
      <c r="P3" s="314"/>
      <c r="Q3" s="314"/>
      <c r="R3" s="314"/>
      <c r="S3" s="314"/>
      <c r="T3" s="314"/>
      <c r="U3" s="314"/>
      <c r="V3" s="31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314"/>
      <c r="AV3" s="314"/>
      <c r="AW3" s="314"/>
      <c r="AX3" s="314"/>
      <c r="AY3" s="314"/>
      <c r="AZ3" s="314"/>
      <c r="BA3" s="314"/>
      <c r="BB3" s="314"/>
      <c r="BC3" s="314"/>
      <c r="BD3" s="314"/>
      <c r="BE3" s="314"/>
      <c r="BF3" s="314"/>
      <c r="BG3" s="314"/>
      <c r="BH3" s="314"/>
      <c r="BI3" s="314"/>
      <c r="BJ3" s="314"/>
      <c r="BK3" s="314"/>
      <c r="BL3" s="314"/>
      <c r="BM3" s="314"/>
      <c r="BN3" s="314"/>
      <c r="BO3" s="314"/>
      <c r="BP3" s="314"/>
      <c r="BQ3" s="314"/>
      <c r="BR3" s="314"/>
      <c r="BS3" s="314"/>
      <c r="BT3" s="314"/>
      <c r="BU3" s="314"/>
      <c r="BV3" s="314"/>
      <c r="BW3" s="314"/>
      <c r="BX3" s="314"/>
      <c r="BY3" s="314"/>
      <c r="BZ3" s="314"/>
      <c r="CA3" s="314"/>
      <c r="CB3" s="314"/>
      <c r="CC3" s="314"/>
      <c r="CD3" s="314"/>
      <c r="CE3" s="314"/>
      <c r="CF3" s="314"/>
      <c r="CG3" s="314"/>
      <c r="CH3" s="314"/>
      <c r="CI3" s="314"/>
      <c r="CJ3" s="314"/>
      <c r="CK3" s="314"/>
      <c r="CL3" s="314"/>
      <c r="CM3" s="314"/>
      <c r="CN3" s="314"/>
      <c r="CO3" s="314"/>
      <c r="CP3" s="314"/>
      <c r="CQ3" s="314"/>
      <c r="CR3" s="314"/>
      <c r="CS3" s="314"/>
      <c r="CT3" s="314"/>
      <c r="CU3" s="314"/>
      <c r="CV3" s="314"/>
      <c r="CW3" s="314"/>
      <c r="CX3" s="314"/>
      <c r="CY3" s="314"/>
      <c r="CZ3" s="314"/>
      <c r="DA3" s="314"/>
      <c r="DB3" s="314"/>
      <c r="DC3" s="314"/>
      <c r="DD3" s="314"/>
      <c r="DE3" s="314"/>
      <c r="DF3" s="314"/>
      <c r="DG3" s="314"/>
      <c r="DH3" s="314"/>
      <c r="DI3" s="314"/>
      <c r="DJ3" s="314"/>
      <c r="DK3" s="314"/>
      <c r="DL3" s="314"/>
      <c r="DM3" s="314"/>
      <c r="DN3" s="314"/>
      <c r="DO3" s="314"/>
      <c r="DP3" s="314"/>
      <c r="DQ3" s="314"/>
      <c r="DR3" s="314"/>
      <c r="DS3" s="314"/>
      <c r="DT3" s="314"/>
      <c r="DU3" s="314"/>
      <c r="DV3" s="314"/>
      <c r="DW3" s="314"/>
      <c r="DX3" s="314"/>
      <c r="DY3" s="314"/>
      <c r="DZ3" s="314"/>
      <c r="EA3" s="314"/>
      <c r="EB3" s="314"/>
      <c r="EC3" s="314"/>
      <c r="ED3" s="314"/>
      <c r="EE3" s="314"/>
      <c r="EF3" s="314"/>
      <c r="EG3" s="314"/>
      <c r="EH3" s="314"/>
      <c r="EI3" s="314"/>
      <c r="EJ3" s="314"/>
      <c r="EK3" s="314"/>
      <c r="EL3" s="314"/>
      <c r="EM3" s="314"/>
      <c r="EN3" s="314"/>
      <c r="EO3" s="314"/>
      <c r="EP3" s="314"/>
      <c r="EQ3" s="408"/>
      <c r="ER3" s="408"/>
      <c r="EU3" s="339" t="s">
        <v>990</v>
      </c>
      <c r="EV3" s="338" t="s">
        <v>1115</v>
      </c>
    </row>
    <row r="4" spans="2:438">
      <c r="C4" s="407"/>
      <c r="EU4" s="339" t="s">
        <v>1111</v>
      </c>
      <c r="EV4" s="338" t="s">
        <v>1116</v>
      </c>
    </row>
    <row r="5" spans="2:438" ht="24">
      <c r="B5" s="933"/>
      <c r="C5" s="933"/>
      <c r="D5" s="933"/>
      <c r="E5" s="933"/>
      <c r="F5" s="933"/>
      <c r="G5" s="933"/>
      <c r="H5" s="933"/>
      <c r="I5" s="933"/>
      <c r="J5" s="933"/>
      <c r="K5" s="933"/>
      <c r="L5" s="933"/>
      <c r="M5" s="933"/>
      <c r="N5" s="933"/>
      <c r="O5" s="933"/>
      <c r="P5" s="933"/>
      <c r="Q5" s="933"/>
      <c r="R5" s="933"/>
      <c r="S5" s="933"/>
      <c r="T5" s="933"/>
      <c r="U5" s="933"/>
      <c r="V5" s="933"/>
      <c r="W5" s="933"/>
      <c r="X5" s="933"/>
      <c r="Y5" s="933"/>
      <c r="Z5" s="933"/>
      <c r="AA5" s="933"/>
      <c r="AB5" s="933"/>
      <c r="AC5" s="933"/>
      <c r="AD5" s="933"/>
      <c r="AE5" s="933"/>
      <c r="AF5" s="933"/>
      <c r="AG5" s="933"/>
      <c r="AH5" s="933"/>
      <c r="AI5" s="933"/>
      <c r="AJ5" s="933"/>
      <c r="AK5" s="933"/>
      <c r="AL5" s="933"/>
      <c r="AM5" s="933"/>
      <c r="AN5" s="933"/>
      <c r="AO5" s="933"/>
      <c r="AP5" s="933"/>
      <c r="AQ5" s="933"/>
      <c r="AR5" s="933"/>
      <c r="AS5" s="933"/>
      <c r="AT5" s="933"/>
      <c r="AU5" s="933"/>
      <c r="AV5" s="933"/>
      <c r="AW5" s="933"/>
      <c r="AX5" s="933"/>
      <c r="AY5" s="933"/>
      <c r="AZ5" s="933"/>
      <c r="BA5" s="933"/>
      <c r="BB5" s="933"/>
      <c r="BC5" s="933"/>
      <c r="BD5" s="933"/>
      <c r="BE5" s="933"/>
      <c r="BF5" s="933"/>
      <c r="BG5" s="933"/>
      <c r="BH5" s="933"/>
      <c r="BI5" s="933"/>
      <c r="BJ5" s="933"/>
      <c r="BK5" s="933"/>
      <c r="BL5" s="933"/>
      <c r="BM5" s="933"/>
      <c r="BN5" s="463"/>
      <c r="BO5" s="463"/>
      <c r="BP5" s="463"/>
      <c r="BQ5" s="463"/>
      <c r="BR5" s="463"/>
      <c r="BS5" s="463"/>
      <c r="BT5" s="463"/>
      <c r="BU5" s="463"/>
      <c r="BV5" s="463"/>
      <c r="BW5" s="463"/>
      <c r="BX5" s="463"/>
      <c r="BY5" s="463"/>
      <c r="BZ5" s="463"/>
      <c r="CA5" s="463"/>
      <c r="CB5" s="463"/>
      <c r="CC5" s="463"/>
      <c r="CD5" s="463"/>
      <c r="CE5" s="463"/>
      <c r="CF5" s="463"/>
      <c r="CG5" s="463"/>
      <c r="CH5" s="463"/>
      <c r="CI5" s="463"/>
      <c r="CJ5" s="463"/>
      <c r="CK5" s="463"/>
      <c r="CL5" s="463"/>
      <c r="CM5" s="463"/>
      <c r="CN5" s="463"/>
      <c r="CO5" s="463"/>
      <c r="CP5" s="463"/>
      <c r="CQ5" s="463"/>
      <c r="CR5" s="463"/>
      <c r="CS5" s="463"/>
      <c r="CT5" s="463"/>
      <c r="CU5" s="463"/>
      <c r="CV5" s="463"/>
      <c r="CW5" s="463"/>
      <c r="CX5" s="463"/>
      <c r="CY5" s="463"/>
      <c r="CZ5" s="463"/>
      <c r="DA5" s="463"/>
      <c r="DB5" s="463"/>
      <c r="DC5" s="463"/>
      <c r="DD5" s="463"/>
      <c r="DE5" s="463"/>
      <c r="DF5" s="463"/>
      <c r="DG5" s="463"/>
      <c r="DH5" s="463"/>
      <c r="DI5" s="463"/>
      <c r="DJ5" s="463"/>
      <c r="DK5" s="463"/>
      <c r="DL5" s="463"/>
      <c r="DM5" s="463"/>
      <c r="DN5" s="463"/>
      <c r="DO5" s="463"/>
      <c r="DP5" s="463"/>
      <c r="DQ5" s="463"/>
      <c r="DR5" s="463"/>
      <c r="DS5" s="463"/>
      <c r="DT5" s="463"/>
      <c r="DU5" s="463"/>
      <c r="DV5" s="463"/>
      <c r="DW5" s="463"/>
      <c r="DX5" s="463"/>
      <c r="DY5" s="463"/>
      <c r="DZ5" s="463"/>
      <c r="EA5" s="463"/>
      <c r="EB5" s="463"/>
      <c r="EC5" s="463"/>
      <c r="ED5" s="463"/>
      <c r="EE5" s="463"/>
      <c r="EF5" s="463"/>
      <c r="EG5" s="463"/>
      <c r="EH5" s="463"/>
      <c r="EI5" s="463"/>
      <c r="EJ5" s="463"/>
      <c r="EK5" s="463"/>
      <c r="EL5" s="463"/>
      <c r="EM5" s="463"/>
      <c r="EN5" s="463"/>
      <c r="EO5" s="463"/>
      <c r="EP5" s="463"/>
      <c r="EU5" s="339" t="s">
        <v>1046</v>
      </c>
      <c r="EV5" s="338" t="s">
        <v>1117</v>
      </c>
    </row>
    <row r="6" spans="2:438">
      <c r="EU6" s="339" t="s">
        <v>1017</v>
      </c>
      <c r="EV6" s="338" t="s">
        <v>1118</v>
      </c>
    </row>
    <row r="7" spans="2:438">
      <c r="G7" s="413"/>
      <c r="H7" s="413"/>
      <c r="I7" s="413"/>
      <c r="J7" s="413"/>
      <c r="K7" s="413"/>
      <c r="L7" s="413"/>
      <c r="M7" s="413"/>
      <c r="N7" s="413"/>
      <c r="O7" s="413"/>
      <c r="P7" s="413"/>
      <c r="Q7" s="413"/>
      <c r="R7" s="413"/>
      <c r="S7" s="413"/>
      <c r="T7" s="413"/>
      <c r="U7" s="413"/>
      <c r="V7" s="413"/>
      <c r="W7" s="413"/>
      <c r="X7" s="413"/>
      <c r="Y7" s="413"/>
      <c r="Z7" s="413"/>
      <c r="AA7" s="413"/>
      <c r="AB7" s="413"/>
      <c r="AC7" s="413"/>
      <c r="AD7" s="413"/>
      <c r="AE7" s="413"/>
      <c r="AF7" s="413"/>
      <c r="AG7" s="413"/>
      <c r="AH7" s="413"/>
      <c r="AI7" s="413"/>
      <c r="AJ7" s="413"/>
      <c r="AK7" s="413"/>
      <c r="AL7" s="413"/>
      <c r="AM7" s="413"/>
      <c r="AN7" s="413"/>
      <c r="AO7" s="413"/>
      <c r="AP7" s="413"/>
      <c r="AQ7" s="413"/>
      <c r="AR7" s="413"/>
      <c r="AS7" s="413"/>
      <c r="AT7" s="413"/>
      <c r="AU7" s="413"/>
      <c r="AV7" s="413"/>
      <c r="AW7" s="413"/>
      <c r="AX7" s="413"/>
      <c r="AY7" s="413"/>
      <c r="AZ7" s="413"/>
      <c r="BA7" s="413"/>
      <c r="BB7" s="413"/>
      <c r="BC7" s="413"/>
      <c r="BD7" s="413"/>
      <c r="BE7" s="413"/>
      <c r="BF7" s="413"/>
      <c r="BG7" s="413"/>
      <c r="BH7" s="413"/>
      <c r="BI7" s="413"/>
      <c r="BJ7" s="413"/>
      <c r="BK7" s="413"/>
      <c r="BL7" s="413"/>
      <c r="BM7" s="413"/>
      <c r="BN7" s="413"/>
      <c r="BO7" s="413"/>
      <c r="BP7" s="413"/>
      <c r="BQ7" s="413"/>
      <c r="BR7" s="413"/>
      <c r="BS7" s="413"/>
      <c r="BT7" s="413"/>
      <c r="BU7" s="413"/>
      <c r="BV7" s="413"/>
      <c r="BW7" s="413"/>
      <c r="BX7" s="413"/>
      <c r="BY7" s="413"/>
      <c r="BZ7" s="413"/>
      <c r="CA7" s="413"/>
      <c r="CB7" s="413"/>
      <c r="CC7" s="413"/>
      <c r="CD7" s="413"/>
      <c r="CE7" s="413"/>
      <c r="CF7" s="413"/>
      <c r="CG7" s="413"/>
      <c r="CH7" s="413"/>
      <c r="CI7" s="413"/>
      <c r="CJ7" s="413"/>
      <c r="CK7" s="413"/>
      <c r="CL7" s="413"/>
      <c r="CM7" s="413"/>
      <c r="CN7" s="413"/>
      <c r="CO7" s="413"/>
      <c r="CP7" s="413"/>
      <c r="CQ7" s="413"/>
      <c r="CR7" s="413"/>
      <c r="CS7" s="413"/>
      <c r="CT7" s="413"/>
      <c r="CU7" s="413"/>
      <c r="CV7" s="413"/>
      <c r="CW7" s="413"/>
      <c r="CX7" s="413"/>
      <c r="CY7" s="413"/>
      <c r="CZ7" s="413"/>
      <c r="DA7" s="413"/>
      <c r="DB7" s="413"/>
      <c r="DC7" s="413"/>
      <c r="DD7" s="413"/>
      <c r="DE7" s="413"/>
      <c r="DF7" s="413"/>
      <c r="DG7" s="413"/>
      <c r="DH7" s="413"/>
      <c r="DI7" s="413"/>
      <c r="DJ7" s="413"/>
      <c r="DK7" s="413"/>
      <c r="DL7" s="413"/>
      <c r="DM7" s="413"/>
      <c r="DN7" s="413"/>
      <c r="DO7" s="413"/>
      <c r="DP7" s="413"/>
      <c r="DQ7" s="413"/>
      <c r="DR7" s="413"/>
      <c r="DS7" s="413"/>
      <c r="DT7" s="413"/>
      <c r="DU7" s="413"/>
      <c r="DV7" s="413"/>
      <c r="DW7" s="413"/>
      <c r="DX7" s="413"/>
      <c r="DY7" s="413"/>
      <c r="DZ7" s="413"/>
      <c r="EA7" s="413"/>
      <c r="EB7" s="413"/>
      <c r="EC7" s="413"/>
      <c r="ED7" s="413"/>
      <c r="EE7" s="413"/>
      <c r="EF7" s="413"/>
      <c r="EG7" s="413"/>
      <c r="EH7" s="413"/>
      <c r="EI7" s="413"/>
      <c r="EJ7" s="413"/>
      <c r="EK7" s="413"/>
      <c r="EL7" s="413"/>
      <c r="EM7" s="413"/>
      <c r="EN7" s="413"/>
      <c r="EO7" s="413"/>
      <c r="EP7" s="413"/>
      <c r="EU7" s="339"/>
    </row>
    <row r="8" spans="2:438" s="338" customFormat="1" hidden="1">
      <c r="EU8" s="339"/>
    </row>
    <row r="9" spans="2:438" s="338" customFormat="1" hidden="1">
      <c r="G9" s="336">
        <f>+G11-G10</f>
        <v>0</v>
      </c>
      <c r="H9" s="336">
        <f t="shared" ref="H9:BE9" si="0">+H11-H10</f>
        <v>0</v>
      </c>
      <c r="I9" s="336">
        <f t="shared" si="0"/>
        <v>0</v>
      </c>
      <c r="J9" s="336">
        <f t="shared" si="0"/>
        <v>0</v>
      </c>
      <c r="K9" s="336">
        <f t="shared" si="0"/>
        <v>0</v>
      </c>
      <c r="L9" s="336">
        <f t="shared" si="0"/>
        <v>0</v>
      </c>
      <c r="M9" s="336">
        <f t="shared" si="0"/>
        <v>0</v>
      </c>
      <c r="N9" s="336">
        <f t="shared" si="0"/>
        <v>0</v>
      </c>
      <c r="O9" s="336">
        <f t="shared" si="0"/>
        <v>0</v>
      </c>
      <c r="P9" s="336">
        <f t="shared" si="0"/>
        <v>0</v>
      </c>
      <c r="Q9" s="336">
        <f t="shared" si="0"/>
        <v>0</v>
      </c>
      <c r="R9" s="336">
        <f t="shared" si="0"/>
        <v>0</v>
      </c>
      <c r="S9" s="336">
        <f t="shared" si="0"/>
        <v>0</v>
      </c>
      <c r="T9" s="336">
        <f t="shared" si="0"/>
        <v>0</v>
      </c>
      <c r="U9" s="336">
        <f t="shared" si="0"/>
        <v>0</v>
      </c>
      <c r="V9" s="336">
        <f t="shared" si="0"/>
        <v>0</v>
      </c>
      <c r="W9" s="336">
        <f t="shared" si="0"/>
        <v>0</v>
      </c>
      <c r="X9" s="336">
        <f t="shared" si="0"/>
        <v>0</v>
      </c>
      <c r="Y9" s="336">
        <f t="shared" si="0"/>
        <v>0</v>
      </c>
      <c r="Z9" s="336">
        <f t="shared" si="0"/>
        <v>0</v>
      </c>
      <c r="AA9" s="336">
        <f t="shared" si="0"/>
        <v>0</v>
      </c>
      <c r="AB9" s="336">
        <f t="shared" si="0"/>
        <v>0</v>
      </c>
      <c r="AC9" s="336">
        <f t="shared" si="0"/>
        <v>0</v>
      </c>
      <c r="AD9" s="336">
        <f t="shared" si="0"/>
        <v>0</v>
      </c>
      <c r="AE9" s="336">
        <f t="shared" si="0"/>
        <v>0</v>
      </c>
      <c r="AF9" s="336">
        <f t="shared" si="0"/>
        <v>0</v>
      </c>
      <c r="AG9" s="336">
        <f t="shared" si="0"/>
        <v>0</v>
      </c>
      <c r="AH9" s="336">
        <f t="shared" si="0"/>
        <v>0</v>
      </c>
      <c r="AI9" s="336">
        <f t="shared" si="0"/>
        <v>0</v>
      </c>
      <c r="AJ9" s="336">
        <f t="shared" si="0"/>
        <v>0</v>
      </c>
      <c r="AK9" s="336">
        <f t="shared" si="0"/>
        <v>0</v>
      </c>
      <c r="AL9" s="336">
        <f t="shared" si="0"/>
        <v>0</v>
      </c>
      <c r="AM9" s="336">
        <f t="shared" si="0"/>
        <v>0</v>
      </c>
      <c r="AN9" s="336">
        <f t="shared" si="0"/>
        <v>0</v>
      </c>
      <c r="AO9" s="336">
        <f t="shared" si="0"/>
        <v>0</v>
      </c>
      <c r="AP9" s="336">
        <f t="shared" si="0"/>
        <v>0</v>
      </c>
      <c r="AQ9" s="336">
        <f t="shared" si="0"/>
        <v>0</v>
      </c>
      <c r="AR9" s="336">
        <f t="shared" si="0"/>
        <v>0</v>
      </c>
      <c r="AS9" s="336">
        <f t="shared" si="0"/>
        <v>0</v>
      </c>
      <c r="AT9" s="336">
        <f t="shared" si="0"/>
        <v>0</v>
      </c>
      <c r="AU9" s="336">
        <f t="shared" si="0"/>
        <v>0</v>
      </c>
      <c r="AV9" s="336">
        <f t="shared" si="0"/>
        <v>0</v>
      </c>
      <c r="AW9" s="336">
        <f t="shared" si="0"/>
        <v>0</v>
      </c>
      <c r="AX9" s="336">
        <f t="shared" si="0"/>
        <v>0</v>
      </c>
      <c r="AY9" s="336">
        <f t="shared" si="0"/>
        <v>0</v>
      </c>
      <c r="AZ9" s="336">
        <f t="shared" si="0"/>
        <v>0</v>
      </c>
      <c r="BA9" s="336">
        <f t="shared" si="0"/>
        <v>0</v>
      </c>
      <c r="BB9" s="336">
        <f t="shared" si="0"/>
        <v>0</v>
      </c>
      <c r="BC9" s="336">
        <f t="shared" si="0"/>
        <v>0</v>
      </c>
      <c r="BD9" s="336">
        <f t="shared" si="0"/>
        <v>0</v>
      </c>
      <c r="BE9" s="336">
        <f t="shared" si="0"/>
        <v>0</v>
      </c>
      <c r="EU9" s="339"/>
    </row>
    <row r="10" spans="2:438" s="338" customFormat="1" ht="37.5" hidden="1" customHeight="1">
      <c r="B10" s="341"/>
      <c r="C10" s="341"/>
      <c r="D10" s="341"/>
      <c r="E10" s="341"/>
      <c r="F10" s="341"/>
      <c r="G10" s="341">
        <v>1</v>
      </c>
      <c r="H10" s="341">
        <v>2</v>
      </c>
      <c r="I10" s="341">
        <v>3</v>
      </c>
      <c r="J10" s="341">
        <v>4</v>
      </c>
      <c r="K10" s="341">
        <v>5</v>
      </c>
      <c r="L10" s="341">
        <v>6</v>
      </c>
      <c r="M10" s="341">
        <v>7</v>
      </c>
      <c r="N10" s="341">
        <v>8</v>
      </c>
      <c r="O10" s="341">
        <v>9</v>
      </c>
      <c r="P10" s="341">
        <v>10</v>
      </c>
      <c r="Q10" s="341">
        <v>11</v>
      </c>
      <c r="R10" s="341">
        <v>12</v>
      </c>
      <c r="S10" s="341">
        <v>13</v>
      </c>
      <c r="T10" s="341">
        <v>14</v>
      </c>
      <c r="U10" s="341">
        <v>15</v>
      </c>
      <c r="V10" s="341">
        <v>16</v>
      </c>
      <c r="W10" s="341">
        <v>17</v>
      </c>
      <c r="X10" s="341">
        <v>18</v>
      </c>
      <c r="Y10" s="341">
        <v>19</v>
      </c>
      <c r="Z10" s="341">
        <v>20</v>
      </c>
      <c r="AA10" s="341">
        <v>21</v>
      </c>
      <c r="AB10" s="341">
        <v>22</v>
      </c>
      <c r="AC10" s="341">
        <v>23</v>
      </c>
      <c r="AD10" s="341">
        <v>24</v>
      </c>
      <c r="AE10" s="341">
        <v>25</v>
      </c>
      <c r="AF10" s="341">
        <v>26</v>
      </c>
      <c r="AG10" s="341">
        <v>27</v>
      </c>
      <c r="AH10" s="341">
        <v>28</v>
      </c>
      <c r="AI10" s="341">
        <v>29</v>
      </c>
      <c r="AJ10" s="341">
        <v>30</v>
      </c>
      <c r="AK10" s="341">
        <v>31</v>
      </c>
      <c r="AL10" s="341">
        <v>32</v>
      </c>
      <c r="AM10" s="341">
        <v>33</v>
      </c>
      <c r="AN10" s="341">
        <v>34</v>
      </c>
      <c r="AO10" s="341">
        <v>35</v>
      </c>
      <c r="AP10" s="341">
        <v>36</v>
      </c>
      <c r="AQ10" s="341">
        <v>37</v>
      </c>
      <c r="AR10" s="341">
        <v>38</v>
      </c>
      <c r="AS10" s="341">
        <v>39</v>
      </c>
      <c r="AT10" s="341">
        <v>40</v>
      </c>
      <c r="AU10" s="341">
        <v>41</v>
      </c>
      <c r="AV10" s="341">
        <v>42</v>
      </c>
      <c r="AW10" s="341">
        <v>43</v>
      </c>
      <c r="AX10" s="341">
        <v>44</v>
      </c>
      <c r="AY10" s="341">
        <v>45</v>
      </c>
      <c r="AZ10" s="341">
        <v>46</v>
      </c>
      <c r="BA10" s="341">
        <v>47</v>
      </c>
      <c r="BB10" s="341">
        <v>48</v>
      </c>
      <c r="BC10" s="341">
        <v>49</v>
      </c>
      <c r="BD10" s="341">
        <v>50</v>
      </c>
      <c r="BE10" s="341">
        <v>51</v>
      </c>
      <c r="BF10" s="341">
        <v>52</v>
      </c>
      <c r="BG10" s="341">
        <v>53</v>
      </c>
      <c r="BH10" s="341">
        <v>54</v>
      </c>
      <c r="BI10" s="341">
        <v>55</v>
      </c>
      <c r="BJ10" s="341">
        <v>56</v>
      </c>
      <c r="BK10" s="341">
        <v>57</v>
      </c>
      <c r="BL10" s="341">
        <v>58</v>
      </c>
      <c r="BM10" s="341">
        <v>59</v>
      </c>
      <c r="BN10" s="341">
        <v>60</v>
      </c>
      <c r="BO10" s="341">
        <v>61</v>
      </c>
      <c r="BP10" s="341">
        <v>62</v>
      </c>
      <c r="BQ10" s="341">
        <v>63</v>
      </c>
      <c r="BR10" s="341">
        <v>64</v>
      </c>
      <c r="BS10" s="341">
        <v>65</v>
      </c>
      <c r="BT10" s="341">
        <v>66</v>
      </c>
      <c r="BU10" s="341">
        <v>67</v>
      </c>
      <c r="BV10" s="341">
        <v>68</v>
      </c>
      <c r="BW10" s="341">
        <v>69</v>
      </c>
      <c r="BX10" s="341">
        <v>70</v>
      </c>
      <c r="BY10" s="341">
        <v>71</v>
      </c>
      <c r="BZ10" s="341">
        <v>72</v>
      </c>
      <c r="CA10" s="341">
        <v>73</v>
      </c>
      <c r="CB10" s="341">
        <v>74</v>
      </c>
      <c r="CC10" s="341">
        <v>75</v>
      </c>
      <c r="CD10" s="341">
        <v>76</v>
      </c>
      <c r="CE10" s="341">
        <v>77</v>
      </c>
      <c r="CF10" s="341">
        <v>78</v>
      </c>
      <c r="CG10" s="341">
        <v>79</v>
      </c>
      <c r="CH10" s="341">
        <v>80</v>
      </c>
      <c r="CI10" s="341">
        <v>81</v>
      </c>
      <c r="CJ10" s="341">
        <v>82</v>
      </c>
      <c r="CK10" s="341">
        <v>83</v>
      </c>
      <c r="CL10" s="341">
        <v>84</v>
      </c>
      <c r="CM10" s="341">
        <v>85</v>
      </c>
      <c r="CN10" s="341">
        <v>86</v>
      </c>
      <c r="CO10" s="341">
        <v>87</v>
      </c>
      <c r="CP10" s="341">
        <v>88</v>
      </c>
      <c r="CQ10" s="341">
        <v>89</v>
      </c>
      <c r="CR10" s="341">
        <v>90</v>
      </c>
      <c r="CS10" s="341">
        <v>91</v>
      </c>
      <c r="CT10" s="341">
        <v>92</v>
      </c>
      <c r="CU10" s="341">
        <v>93</v>
      </c>
      <c r="CV10" s="341">
        <v>94</v>
      </c>
      <c r="CW10" s="341">
        <v>95</v>
      </c>
      <c r="CX10" s="341">
        <v>96</v>
      </c>
      <c r="CY10" s="341">
        <v>97</v>
      </c>
      <c r="CZ10" s="341">
        <v>98</v>
      </c>
      <c r="DA10" s="341">
        <v>99</v>
      </c>
      <c r="DB10" s="341">
        <v>100</v>
      </c>
      <c r="DC10" s="341">
        <v>101</v>
      </c>
      <c r="DD10" s="341">
        <v>102</v>
      </c>
      <c r="DE10" s="341">
        <v>103</v>
      </c>
      <c r="DF10" s="341">
        <v>104</v>
      </c>
      <c r="DG10" s="341">
        <v>105</v>
      </c>
      <c r="DH10" s="341">
        <v>106</v>
      </c>
      <c r="DI10" s="341">
        <v>107</v>
      </c>
      <c r="DJ10" s="341">
        <v>108</v>
      </c>
      <c r="DK10" s="341">
        <v>109</v>
      </c>
      <c r="DL10" s="341">
        <v>110</v>
      </c>
      <c r="DM10" s="341">
        <v>111</v>
      </c>
      <c r="DN10" s="341">
        <v>112</v>
      </c>
      <c r="DO10" s="341">
        <v>113</v>
      </c>
      <c r="DP10" s="341">
        <v>114</v>
      </c>
      <c r="DQ10" s="341">
        <v>115</v>
      </c>
      <c r="DR10" s="341">
        <v>116</v>
      </c>
      <c r="DS10" s="341">
        <v>117</v>
      </c>
      <c r="DT10" s="341">
        <v>118</v>
      </c>
      <c r="DU10" s="341">
        <v>119</v>
      </c>
      <c r="DV10" s="341">
        <v>120</v>
      </c>
      <c r="DW10" s="341">
        <v>121</v>
      </c>
      <c r="DX10" s="341">
        <v>122</v>
      </c>
      <c r="DY10" s="341">
        <v>123</v>
      </c>
      <c r="DZ10" s="341">
        <v>124</v>
      </c>
      <c r="EA10" s="341">
        <v>125</v>
      </c>
      <c r="EB10" s="341">
        <v>126</v>
      </c>
      <c r="EC10" s="341">
        <v>127</v>
      </c>
      <c r="ED10" s="341">
        <v>128</v>
      </c>
      <c r="EE10" s="341">
        <v>129</v>
      </c>
      <c r="EF10" s="341">
        <v>130</v>
      </c>
      <c r="EG10" s="341">
        <v>131</v>
      </c>
      <c r="EH10" s="341">
        <v>132</v>
      </c>
      <c r="EI10" s="341">
        <v>133</v>
      </c>
      <c r="EJ10" s="341">
        <v>134</v>
      </c>
      <c r="EK10" s="341">
        <v>135</v>
      </c>
      <c r="EL10" s="341">
        <v>136</v>
      </c>
      <c r="EM10" s="341">
        <v>137</v>
      </c>
      <c r="EN10" s="341">
        <v>138</v>
      </c>
      <c r="EO10" s="341">
        <v>139</v>
      </c>
      <c r="EP10" s="341">
        <v>140</v>
      </c>
      <c r="EU10" s="339"/>
    </row>
    <row r="11" spans="2:438" s="317" customFormat="1" ht="37.5" hidden="1" customHeight="1">
      <c r="B11" s="341"/>
      <c r="C11" s="341"/>
      <c r="D11" s="341"/>
      <c r="E11" s="341"/>
      <c r="F11" s="341"/>
      <c r="G11" s="336">
        <f>+IF(AND($D$3="SIRAP ANDES OCCIDENTALES"),1,IF(AND($D$3="SIRAP CARIBE"),141,IF(AND($D$3="SIRAP ORINOQUIA"),192,IF(AND($D$3="SIRAP ANDES NORORIENTALES"),223,IF(AND($D$3="SIRAP PACIFICO"),263,IF(AND($D$3="SIRAP AMAZONIA"),291))))))</f>
        <v>1</v>
      </c>
      <c r="H11" s="336">
        <f>+IF(AND($D$3="SIRAP ANDES OCCIDENTALES"),2,IF(AND($D$3="SIRAP CARIBE"),142,IF(AND($D$3="SIRAP ORINOQUIA"),193,IF(AND($D$3="SIRAP ANDES NORORIENTALES"),224,IF(AND($D$3="SIRAP PACIFICO"),264,IF(AND($D$3="SIRAP AMAZONIA"),292))))))</f>
        <v>2</v>
      </c>
      <c r="I11" s="336">
        <f>+IF(AND($D$3="SIRAP ANDES OCCIDENTALES"),3,IF(AND($D$3="SIRAP CARIBE"),143,IF(AND($D$3="SIRAP ORINOQUIA"),194,IF(AND($D$3="SIRAP ANDES NORORIENTALES"),225,IF(AND($D$3="SIRAP PACIFICO"),265,IF(AND($D$3="SIRAP AMAZONIA"),293))))))</f>
        <v>3</v>
      </c>
      <c r="J11" s="336">
        <f>+IF(AND($D$3="SIRAP ANDES OCCIDENTALES"),4,IF(AND($D$3="SIRAP CARIBE"),144,IF(AND($D$3="SIRAP ORINOQUIA"),195,IF(AND($D$3="SIRAP ANDES NORORIENTALES"),226,IF(AND($D$3="SIRAP PACIFICO"),266,IF(AND($D$3="SIRAP AMAZONIA"),294))))))</f>
        <v>4</v>
      </c>
      <c r="K11" s="336">
        <f>+IF(AND($D$3="SIRAP ANDES OCCIDENTALES"),5,IF(AND($D$3="SIRAP CARIBE"),145,IF(AND($D$3="SIRAP ORINOQUIA"),196,IF(AND($D$3="SIRAP ANDES NORORIENTALES"),227,IF(AND($D$3="SIRAP PACIFICO"),267,IF(AND($D$3="SIRAP AMAZONIA"),295))))))</f>
        <v>5</v>
      </c>
      <c r="L11" s="336">
        <f>+IF(AND($D$3="SIRAP ANDES OCCIDENTALES"),6,IF(AND($D$3="SIRAP CARIBE"),146,IF(AND($D$3="SIRAP ORINOQUIA"),197,IF(AND($D$3="SIRAP ANDES NORORIENTALES"),228,IF(AND($D$3="SIRAP PACIFICO"),268,IF(AND($D$3="SIRAP AMAZONIA"),296))))))</f>
        <v>6</v>
      </c>
      <c r="M11" s="336">
        <f>+IF(AND($D$3="SIRAP ANDES OCCIDENTALES"),7,IF(AND($D$3="SIRAP CARIBE"),147,IF(AND($D$3="SIRAP ORINOQUIA"),198,IF(AND($D$3="SIRAP ANDES NORORIENTALES"),229,IF(AND($D$3="SIRAP PACIFICO"),269,IF(AND($D$3="SIRAP AMAZONIA"),297))))))</f>
        <v>7</v>
      </c>
      <c r="N11" s="336">
        <f>+IF(AND($D$3="SIRAP ANDES OCCIDENTALES"),8,IF(AND($D$3="SIRAP CARIBE"),148,IF(AND($D$3="SIRAP ORINOQUIA"),199,IF(AND($D$3="SIRAP ANDES NORORIENTALES"),230,IF(AND($D$3="SIRAP PACIFICO"),270,IF(AND($D$3="SIRAP AMAZONIA"),298))))))</f>
        <v>8</v>
      </c>
      <c r="O11" s="336">
        <f>+IF(AND($D$3="SIRAP ANDES OCCIDENTALES"),9,IF(AND($D$3="SIRAP CARIBE"),149,IF(AND($D$3="SIRAP ORINOQUIA"),200,IF(AND($D$3="SIRAP ANDES NORORIENTALES"),231,IF(AND($D$3="SIRAP PACIFICO"),271,IF(AND($D$3="SIRAP AMAZONIA"),299))))))</f>
        <v>9</v>
      </c>
      <c r="P11" s="336">
        <f>+IF(AND($D$3="SIRAP ANDES OCCIDENTALES"),10,IF(AND($D$3="SIRAP CARIBE"),150,IF(AND($D$3="SIRAP ORINOQUIA"),201,IF(AND($D$3="SIRAP ANDES NORORIENTALES"),232,IF(AND($D$3="SIRAP PACIFICO"),272,IF(AND($D$3="SIRAP AMAZONIA"),300))))))</f>
        <v>10</v>
      </c>
      <c r="Q11" s="336">
        <f>+IF(AND($D$3="SIRAP ANDES OCCIDENTALES"),11,IF(AND($D$3="SIRAP CARIBE"),151,IF(AND($D$3="SIRAP ORINOQUIA"),202,IF(AND($D$3="SIRAP ANDES NORORIENTALES"),233,IF(AND($D$3="SIRAP PACIFICO"),273,IF(AND($D$3="SIRAP AMAZONIA"),301))))))</f>
        <v>11</v>
      </c>
      <c r="R11" s="336">
        <f>+IF(AND($D$3="SIRAP ANDES OCCIDENTALES"),12,IF(AND($D$3="SIRAP CARIBE"),152,IF(AND($D$3="SIRAP ORINOQUIA"),203,IF(AND($D$3="SIRAP ANDES NORORIENTALES"),234,IF(AND($D$3="SIRAP PACIFICO"),274,IF(AND($D$3="SIRAP AMAZONIA"),302))))))</f>
        <v>12</v>
      </c>
      <c r="S11" s="336">
        <f>+IF(AND($D$3="SIRAP ANDES OCCIDENTALES"),13,IF(AND($D$3="SIRAP CARIBE"),153,IF(AND($D$3="SIRAP ORINOQUIA"),204,IF(AND($D$3="SIRAP ANDES NORORIENTALES"),235,IF(AND($D$3="SIRAP PACIFICO"),275,IF(AND($D$3="SIRAP AMAZONIA"),303))))))</f>
        <v>13</v>
      </c>
      <c r="T11" s="336">
        <f>+IF(AND($D$3="SIRAP ANDES OCCIDENTALES"),14,IF(AND($D$3="SIRAP CARIBE"),154,IF(AND($D$3="SIRAP ORINOQUIA"),205,IF(AND($D$3="SIRAP ANDES NORORIENTALES"),236,IF(AND($D$3="SIRAP PACIFICO"),276,IF(AND($D$3="SIRAP AMAZONIA"),304))))))</f>
        <v>14</v>
      </c>
      <c r="U11" s="336">
        <f>+IF(AND($D$3="SIRAP ANDES OCCIDENTALES"),15,IF(AND($D$3="SIRAP CARIBE"),155,IF(AND($D$3="SIRAP ORINOQUIA"),206,IF(AND($D$3="SIRAP ANDES NORORIENTALES"),237,IF(AND($D$3="SIRAP PACIFICO"),277,IF(AND($D$3="SIRAP AMAZONIA"),305))))))</f>
        <v>15</v>
      </c>
      <c r="V11" s="336">
        <f>+IF(AND($D$3="SIRAP ANDES OCCIDENTALES"),16,IF(AND($D$3="SIRAP CARIBE"),156,IF(AND($D$3="SIRAP ORINOQUIA"),207,IF(AND($D$3="SIRAP ANDES NORORIENTALES"),238,IF(AND($D$3="SIRAP PACIFICO"),278,IF(AND($D$3="SIRAP AMAZONIA"),""))))))</f>
        <v>16</v>
      </c>
      <c r="W11" s="336">
        <f>+IF(AND($D$3="SIRAP ANDES OCCIDENTALES"),17,IF(AND($D$3="SIRAP CARIBE"),157,IF(AND($D$3="SIRAP ORINOQUIA"),208,IF(AND($D$3="SIRAP ANDES NORORIENTALES"),239,IF(AND($D$3="SIRAP PACIFICO"),279,IF(AND($D$3="SIRAP AMAZONIA"),""))))))</f>
        <v>17</v>
      </c>
      <c r="X11" s="336">
        <f>+IF(AND($D$3="SIRAP ANDES OCCIDENTALES"),18,IF(AND($D$3="SIRAP CARIBE"),158,IF(AND($D$3="SIRAP ORINOQUIA"),209,IF(AND($D$3="SIRAP ANDES NORORIENTALES"),240,IF(AND($D$3="SIRAP PACIFICO"),280,IF(AND($D$3="SIRAP AMAZONIA"),""))))))</f>
        <v>18</v>
      </c>
      <c r="Y11" s="336">
        <f>+IF(AND($D$3="SIRAP ANDES OCCIDENTALES"),19,IF(AND($D$3="SIRAP CARIBE"),159,IF(AND($D$3="SIRAP ORINOQUIA"),210,IF(AND($D$3="SIRAP ANDES NORORIENTALES"),241,IF(AND($D$3="SIRAP PACIFICO"),281,IF(AND($D$3="SIRAP AMAZONIA"),""))))))</f>
        <v>19</v>
      </c>
      <c r="Z11" s="336">
        <f>+IF(AND($D$3="SIRAP ANDES OCCIDENTALES"),20,IF(AND($D$3="SIRAP CARIBE"),160,IF(AND($D$3="SIRAP ORINOQUIA"),211,IF(AND($D$3="SIRAP ANDES NORORIENTALES"),242,IF(AND($D$3="SIRAP PACIFICO"),282,IF(AND($D$3="SIRAP AMAZONIA"),""))))))</f>
        <v>20</v>
      </c>
      <c r="AA11" s="336">
        <f>+IF(AND($D$3="SIRAP ANDES OCCIDENTALES"),21,IF(AND($D$3="SIRAP CARIBE"),161,IF(AND($D$3="SIRAP ORINOQUIA"),212,IF(AND($D$3="SIRAP ANDES NORORIENTALES"),243,IF(AND($D$3="SIRAP PACIFICO"),283,IF(AND($D$3="SIRAP AMAZONIA"),""))))))</f>
        <v>21</v>
      </c>
      <c r="AB11" s="336">
        <f>+IF(AND($D$3="SIRAP ANDES OCCIDENTALES"),22,IF(AND($D$3="SIRAP CARIBE"),162,IF(AND($D$3="SIRAP ORINOQUIA"),213,IF(AND($D$3="SIRAP ANDES NORORIENTALES"),244,IF(AND($D$3="SIRAP PACIFICO"),284,IF(AND($D$3="SIRAP AMAZONIA"),""))))))</f>
        <v>22</v>
      </c>
      <c r="AC11" s="336">
        <f>+IF(AND($D$3="SIRAP ANDES OCCIDENTALES"),23,IF(AND($D$3="SIRAP CARIBE"),163,IF(AND($D$3="SIRAP ORINOQUIA"),214,IF(AND($D$3="SIRAP ANDES NORORIENTALES"),245,IF(AND($D$3="SIRAP PACIFICO"),285,IF(AND($D$3="SIRAP AMAZONIA"),""))))))</f>
        <v>23</v>
      </c>
      <c r="AD11" s="336">
        <f>+IF(AND($D$3="SIRAP ANDES OCCIDENTALES"),24,IF(AND($D$3="SIRAP CARIBE"),164,IF(AND($D$3="SIRAP ORINOQUIA"),215,IF(AND($D$3="SIRAP ANDES NORORIENTALES"),246,IF(AND($D$3="SIRAP PACIFICO"),286,IF(AND($D$3="SIRAP AMAZONIA"),""))))))</f>
        <v>24</v>
      </c>
      <c r="AE11" s="336">
        <f>+IF(AND($D$3="SIRAP ANDES OCCIDENTALES"),25,IF(AND($D$3="SIRAP CARIBE"),165,IF(AND($D$3="SIRAP ORINOQUIA"),216,IF(AND($D$3="SIRAP ANDES NORORIENTALES"),247,IF(AND($D$3="SIRAP PACIFICO"),287,IF(AND($D$3="SIRAP AMAZONIA"),""))))))</f>
        <v>25</v>
      </c>
      <c r="AF11" s="336">
        <f>+IF(AND($D$3="SIRAP ANDES OCCIDENTALES"),26,IF(AND($D$3="SIRAP CARIBE"),166,IF(AND($D$3="SIRAP ORINOQUIA"),217,IF(AND($D$3="SIRAP ANDES NORORIENTALES"),248,IF(AND($D$3="SIRAP PACIFICO"),288,IF(AND($D$3="SIRAP AMAZONIA"),""))))))</f>
        <v>26</v>
      </c>
      <c r="AG11" s="336">
        <f>+IF(AND($D$3="SIRAP ANDES OCCIDENTALES"),27,IF(AND($D$3="SIRAP CARIBE"),167,IF(AND($D$3="SIRAP ORINOQUIA"),218,IF(AND($D$3="SIRAP ANDES NORORIENTALES"),249,IF(AND($D$3="SIRAP PACIFICO"),289,IF(AND($D$3="SIRAP AMAZONIA"),""))))))</f>
        <v>27</v>
      </c>
      <c r="AH11" s="336">
        <f>+IF(AND($D$3="SIRAP ANDES OCCIDENTALES"),28,IF(AND($D$3="SIRAP CARIBE"),168,IF(AND($D$3="SIRAP ORINOQUIA"),219,IF(AND($D$3="SIRAP ANDES NORORIENTALES"),250,IF(AND($D$3="SIRAP PACIFICO"),290,IF(AND($D$3="SIRAP AMAZONIA"),""))))))</f>
        <v>28</v>
      </c>
      <c r="AI11" s="336">
        <f>+IF(AND($D$3="SIRAP ANDES OCCIDENTALES"),29,IF(AND($D$3="SIRAP CARIBE"),169,IF(AND($D$3="SIRAP ORINOQUIA"),220,IF(AND($D$3="SIRAP ANDES NORORIENTALES"),251,IF(AND($D$3="SIRAP PACIFICO"),"",IF(AND($D$3="SIRAP AMAZONIA"),""))))))</f>
        <v>29</v>
      </c>
      <c r="AJ11" s="336">
        <f>+IF(AND($D$3="SIRAP ANDES OCCIDENTALES"),30,IF(AND($D$3="SIRAP CARIBE"),170,IF(AND($D$3="SIRAP ORINOQUIA"),221,IF(AND($D$3="SIRAP ANDES NORORIENTALES"),252,IF(AND($D$3="SIRAP PACIFICO"),"",IF(AND($D$3="SIRAP AMAZONIA"),""))))))</f>
        <v>30</v>
      </c>
      <c r="AK11" s="336">
        <f>+IF(AND($D$3="SIRAP ANDES OCCIDENTALES"),31,IF(AND($D$3="SIRAP CARIBE"),171,IF(AND($D$3="SIRAP ORINOQUIA"),222,IF(AND($D$3="SIRAP ANDES NORORIENTALES"),253,IF(AND($D$3="SIRAP PACIFICO"),"",IF(AND($D$3="SIRAP AMAZONIA"),""))))))</f>
        <v>31</v>
      </c>
      <c r="AL11" s="336">
        <f>+IF(AND($D$3="SIRAP ANDES OCCIDENTALES"),32,IF(AND($D$3="SIRAP CARIBE"),172,IF(AND($D$3="SIRAP ORINOQUIA"),"",IF(AND($D$3="SIRAP ANDES NORORIENTALES"),254,IF(AND($D$3="SIRAP PACIFICO"),"",IF(AND($D$3="SIRAP AMAZONIA"),""))))))</f>
        <v>32</v>
      </c>
      <c r="AM11" s="336">
        <f>+IF(AND($D$3="SIRAP ANDES OCCIDENTALES"),33,IF(AND($D$3="SIRAP CARIBE"),173,IF(AND($D$3="SIRAP ORINOQUIA"),"",IF(AND($D$3="SIRAP ANDES NORORIENTALES"),255,IF(AND($D$3="SIRAP PACIFICO"),"",IF(AND($D$3="SIRAP AMAZONIA"),""))))))</f>
        <v>33</v>
      </c>
      <c r="AN11" s="336">
        <f>+IF(AND($D$3="SIRAP ANDES OCCIDENTALES"),34,IF(AND($D$3="SIRAP CARIBE"),174,IF(AND($D$3="SIRAP ORINOQUIA"),"",IF(AND($D$3="SIRAP ANDES NORORIENTALES"),256,IF(AND($D$3="SIRAP PACIFICO"),"",IF(AND($D$3="SIRAP AMAZONIA"),""))))))</f>
        <v>34</v>
      </c>
      <c r="AO11" s="336">
        <f>+IF(AND($D$3="SIRAP ANDES OCCIDENTALES"),35,IF(AND($D$3="SIRAP CARIBE"),175,IF(AND($D$3="SIRAP ORINOQUIA"),"",IF(AND($D$3="SIRAP ANDES NORORIENTALES"),257,IF(AND($D$3="SIRAP PACIFICO"),"",IF(AND($D$3="SIRAP AMAZONIA"),""))))))</f>
        <v>35</v>
      </c>
      <c r="AP11" s="336">
        <f>+IF(AND($D$3="SIRAP ANDES OCCIDENTALES"),36,IF(AND($D$3="SIRAP CARIBE"),176,IF(AND($D$3="SIRAP ORINOQUIA"),"",IF(AND($D$3="SIRAP ANDES NORORIENTALES"),258,IF(AND($D$3="SIRAP PACIFICO"),"",IF(AND($D$3="SIRAP AMAZONIA"),""))))))</f>
        <v>36</v>
      </c>
      <c r="AQ11" s="336">
        <f>+IF(AND($D$3="SIRAP ANDES OCCIDENTALES"),37,IF(AND($D$3="SIRAP CARIBE"),177,IF(AND($D$3="SIRAP ORINOQUIA"),"",IF(AND($D$3="SIRAP ANDES NORORIENTALES"),259,IF(AND($D$3="SIRAP PACIFICO"),"",IF(AND($D$3="SIRAP AMAZONIA"),""))))))</f>
        <v>37</v>
      </c>
      <c r="AR11" s="336">
        <f>+IF(AND($D$3="SIRAP ANDES OCCIDENTALES"),38,IF(AND($D$3="SIRAP CARIBE"),178,IF(AND($D$3="SIRAP ORINOQUIA"),"",IF(AND($D$3="SIRAP ANDES NORORIENTALES"),260,IF(AND($D$3="SIRAP PACIFICO"),"",IF(AND($D$3="SIRAP AMAZONIA"),""))))))</f>
        <v>38</v>
      </c>
      <c r="AS11" s="336">
        <f>+IF(AND($D$3="SIRAP ANDES OCCIDENTALES"),39,IF(AND($D$3="SIRAP CARIBE"),179,IF(AND($D$3="SIRAP ORINOQUIA"),"",IF(AND($D$3="SIRAP ANDES NORORIENTALES"),261,IF(AND($D$3="SIRAP PACIFICO"),"",IF(AND($D$3="SIRAP AMAZONIA"),""))))))</f>
        <v>39</v>
      </c>
      <c r="AT11" s="336">
        <f>+IF(AND($D$3="SIRAP ANDES OCCIDENTALES"),40,IF(AND($D$3="SIRAP CARIBE"),180,IF(AND($D$3="SIRAP ORINOQUIA"),"",IF(AND($D$3="SIRAP ANDES NORORIENTALES"),262,IF(AND($D$3="SIRAP PACIFICO"),"",IF(AND($D$3="SIRAP AMAZONIA"),""))))))</f>
        <v>40</v>
      </c>
      <c r="AU11" s="336">
        <f>+IF(AND($D$3="SIRAP ANDES OCCIDENTALES"),41,IF(AND($D$3="SIRAP CARIBE"),181,IF(AND($D$3="SIRAP ORINOQUIA"),"",IF(AND($D$3="SIRAP ANDES NORORIENTALES"),"",IF(AND($D$3="SIRAP PACIFICO"),"",IF(AND($D$3="SIRAP AMAZONIA"),""))))))</f>
        <v>41</v>
      </c>
      <c r="AV11" s="336">
        <f>+IF(AND($D$3="SIRAP ANDES OCCIDENTALES"),42,IF(AND($D$3="SIRAP CARIBE"),182,IF(AND($D$3="SIRAP ORINOQUIA"),"",IF(AND($D$3="SIRAP ANDES NORORIENTALES"),"",IF(AND($D$3="SIRAP PACIFICO"),"",IF(AND($D$3="SIRAP AMAZONIA"),""))))))</f>
        <v>42</v>
      </c>
      <c r="AW11" s="336">
        <f>+IF(AND($D$3="SIRAP ANDES OCCIDENTALES"),43,IF(AND($D$3="SIRAP CARIBE"),183,IF(AND($D$3="SIRAP ORINOQUIA"),"",IF(AND($D$3="SIRAP ANDES NORORIENTALES"),"",IF(AND($D$3="SIRAP PACIFICO"),"",IF(AND($D$3="SIRAP AMAZONIA"),""))))))</f>
        <v>43</v>
      </c>
      <c r="AX11" s="336">
        <f>+IF(AND($D$3="SIRAP ANDES OCCIDENTALES"),44,IF(AND($D$3="SIRAP CARIBE"),184,IF(AND($D$3="SIRAP ORINOQUIA"),"",IF(AND($D$3="SIRAP ANDES NORORIENTALES"),"",IF(AND($D$3="SIRAP PACIFICO"),"",IF(AND($D$3="SIRAP AMAZONIA"),""))))))</f>
        <v>44</v>
      </c>
      <c r="AY11" s="336">
        <f>+IF(AND($D$3="SIRAP ANDES OCCIDENTALES"),45,IF(AND($D$3="SIRAP CARIBE"),185,IF(AND($D$3="SIRAP ORINOQUIA"),"",IF(AND($D$3="SIRAP ANDES NORORIENTALES"),"",IF(AND($D$3="SIRAP PACIFICO"),"",IF(AND($D$3="SIRAP AMAZONIA"),""))))))</f>
        <v>45</v>
      </c>
      <c r="AZ11" s="336">
        <f>+IF(AND($D$3="SIRAP ANDES OCCIDENTALES"),46,IF(AND($D$3="SIRAP CARIBE"),186,IF(AND($D$3="SIRAP ORINOQUIA"),"",IF(AND($D$3="SIRAP ANDES NORORIENTALES"),"",IF(AND($D$3="SIRAP PACIFICO"),"",IF(AND($D$3="SIRAP AMAZONIA"),""))))))</f>
        <v>46</v>
      </c>
      <c r="BA11" s="336">
        <f>+IF(AND($D$3="SIRAP ANDES OCCIDENTALES"),47,IF(AND($D$3="SIRAP CARIBE"),187,IF(AND($D$3="SIRAP ORINOQUIA"),"",IF(AND($D$3="SIRAP ANDES NORORIENTALES"),"",IF(AND($D$3="SIRAP PACIFICO"),"",IF(AND($D$3="SIRAP AMAZONIA"),""))))))</f>
        <v>47</v>
      </c>
      <c r="BB11" s="336">
        <f>+IF(AND($D$3="SIRAP ANDES OCCIDENTALES"),48,IF(AND($D$3="SIRAP CARIBE"),188,IF(AND($D$3="SIRAP ORINOQUIA"),"",IF(AND($D$3="SIRAP ANDES NORORIENTALES"),"",IF(AND($D$3="SIRAP PACIFICO"),"",IF(AND($D$3="SIRAP AMAZONIA"),""))))))</f>
        <v>48</v>
      </c>
      <c r="BC11" s="336">
        <f>+IF(AND($D$3="SIRAP ANDES OCCIDENTALES"),49,IF(AND($D$3="SIRAP CARIBE"),189,IF(AND($D$3="SIRAP ORINOQUIA"),"",IF(AND($D$3="SIRAP ANDES NORORIENTALES"),"",IF(AND($D$3="SIRAP PACIFICO"),"",IF(AND($D$3="SIRAP AMAZONIA"),""))))))</f>
        <v>49</v>
      </c>
      <c r="BD11" s="336">
        <f>+IF(AND($D$3="SIRAP ANDES OCCIDENTALES"),50,IF(AND($D$3="SIRAP CARIBE"),190,IF(AND($D$3="SIRAP ORINOQUIA"),"",IF(AND($D$3="SIRAP ANDES NORORIENTALES"),"",IF(AND($D$3="SIRAP PACIFICO"),"",IF(AND($D$3="SIRAP AMAZONIA"),""))))))</f>
        <v>50</v>
      </c>
      <c r="BE11" s="336">
        <f>+IF(AND($D$3="SIRAP ANDES OCCIDENTALES"),51,IF(AND($D$3="SIRAP CARIBE"),191,IF(AND($D$3="SIRAP ORINOQUIA"),"",IF(AND($D$3="SIRAP ANDES NORORIENTALES"),"",IF(AND($D$3="SIRAP PACIFICO"),"",IF(AND($D$3="SIRAP AMAZONIA"),""))))))</f>
        <v>51</v>
      </c>
      <c r="BF11" s="336">
        <f>+IF(AND($D$3="SIRAP ANDES OCCIDENTALES"),52,IF(AND($D$3="SIRAP CARIBE"),"",IF(AND($D$3="SIRAP ORINOQUIA"),"",IF(AND($D$3="SIRAP ANDES NORORIENTALES"),"",IF(AND($D$3="SIRAP PACIFICO"),"",IF(AND($D$3="SIRAP AMAZONIA"),""))))))</f>
        <v>52</v>
      </c>
      <c r="BG11" s="336">
        <f>+IF(AND($D$3="SIRAP ANDES OCCIDENTALES"),53,IF(AND($D$3="SIRAP CARIBE"),"",IF(AND($D$3="SIRAP ORINOQUIA"),"",IF(AND($D$3="SIRAP ANDES NORORIENTALES"),"",IF(AND($D$3="SIRAP PACIFICO"),"",IF(AND($D$3="SIRAP AMAZONIA"),""))))))</f>
        <v>53</v>
      </c>
      <c r="BH11" s="336">
        <f>+IF(AND($D$3="SIRAP ANDES OCCIDENTALES"),54,IF(AND($D$3="SIRAP CARIBE"),"",IF(AND($D$3="SIRAP ORINOQUIA"),"",IF(AND($D$3="SIRAP ANDES NORORIENTALES"),"",IF(AND($D$3="SIRAP PACIFICO"),"",IF(AND($D$3="SIRAP AMAZONIA"),""))))))</f>
        <v>54</v>
      </c>
      <c r="BI11" s="336">
        <f>+IF(AND($D$3="SIRAP ANDES OCCIDENTALES"),55,IF(AND($D$3="SIRAP CARIBE"),"",IF(AND($D$3="SIRAP ORINOQUIA"),"",IF(AND($D$3="SIRAP ANDES NORORIENTALES"),"",IF(AND($D$3="SIRAP PACIFICO"),"",IF(AND($D$3="SIRAP AMAZONIA"),""))))))</f>
        <v>55</v>
      </c>
      <c r="BJ11" s="336">
        <f>+IF(AND($D$3="SIRAP ANDES OCCIDENTALES"),56,IF(AND($D$3="SIRAP CARIBE"),"",IF(AND($D$3="SIRAP ORINOQUIA"),"",IF(AND($D$3="SIRAP ANDES NORORIENTALES"),"",IF(AND($D$3="SIRAP PACIFICO"),"",IF(AND($D$3="SIRAP AMAZONIA"),""))))))</f>
        <v>56</v>
      </c>
      <c r="BK11" s="336">
        <f>+IF(AND($D$3="SIRAP ANDES OCCIDENTALES"),57,IF(AND($D$3="SIRAP CARIBE"),"",IF(AND($D$3="SIRAP ORINOQUIA"),"",IF(AND($D$3="SIRAP ANDES NORORIENTALES"),"",IF(AND($D$3="SIRAP PACIFICO"),"",IF(AND($D$3="SIRAP AMAZONIA"),""))))))</f>
        <v>57</v>
      </c>
      <c r="BL11" s="336">
        <f>+IF(AND($D$3="SIRAP ANDES OCCIDENTALES"),58,IF(AND($D$3="SIRAP CARIBE"),"",IF(AND($D$3="SIRAP ORINOQUIA"),"",IF(AND($D$3="SIRAP ANDES NORORIENTALES"),"",IF(AND($D$3="SIRAP PACIFICO"),"",IF(AND($D$3="SIRAP AMAZONIA"),""))))))</f>
        <v>58</v>
      </c>
      <c r="BM11" s="336">
        <f>+IF(AND($D$3="SIRAP ANDES OCCIDENTALES"),59,IF(AND($D$3="SIRAP CARIBE"),"",IF(AND($D$3="SIRAP ORINOQUIA"),"",IF(AND($D$3="SIRAP ANDES NORORIENTALES"),"",IF(AND($D$3="SIRAP PACIFICO"),"",IF(AND($D$3="SIRAP AMAZONIA"),""))))))</f>
        <v>59</v>
      </c>
      <c r="BN11" s="336">
        <f>+IF(AND($D$3="SIRAP ANDES OCCIDENTALES"),60,IF(AND($D$3="SIRAP CARIBE"),"",IF(AND($D$3="SIRAP ORINOQUIA"),"",IF(AND($D$3="SIRAP ANDES NORORIENTALES"),"",IF(AND($D$3="SIRAP PACIFICO"),"",IF(AND($D$3="SIRAP AMAZONIA"),""))))))</f>
        <v>60</v>
      </c>
      <c r="BO11" s="336">
        <f>+IF(AND($D$3="SIRAP ANDES OCCIDENTALES"),61,IF(AND($D$3="SIRAP CARIBE"),"",IF(AND($D$3="SIRAP ORINOQUIA"),"",IF(AND($D$3="SIRAP ANDES NORORIENTALES"),"",IF(AND($D$3="SIRAP PACIFICO"),"",IF(AND($D$3="SIRAP AMAZONIA"),""))))))</f>
        <v>61</v>
      </c>
      <c r="BP11" s="336">
        <f>+IF(AND($D$3="SIRAP ANDES OCCIDENTALES"),62,IF(AND($D$3="SIRAP CARIBE"),"",IF(AND($D$3="SIRAP ORINOQUIA"),"",IF(AND($D$3="SIRAP ANDES NORORIENTALES"),"",IF(AND($D$3="SIRAP PACIFICO"),"",IF(AND($D$3="SIRAP AMAZONIA"),""))))))</f>
        <v>62</v>
      </c>
      <c r="BQ11" s="336">
        <f>+IF(AND($D$3="SIRAP ANDES OCCIDENTALES"),63,IF(AND($D$3="SIRAP CARIBE"),"",IF(AND($D$3="SIRAP ORINOQUIA"),"",IF(AND($D$3="SIRAP ANDES NORORIENTALES"),"",IF(AND($D$3="SIRAP PACIFICO"),"",IF(AND($D$3="SIRAP AMAZONIA"),""))))))</f>
        <v>63</v>
      </c>
      <c r="BR11" s="336">
        <f>+IF(AND($D$3="SIRAP ANDES OCCIDENTALES"),64,IF(AND($D$3="SIRAP CARIBE"),"",IF(AND($D$3="SIRAP ORINOQUIA"),"",IF(AND($D$3="SIRAP ANDES NORORIENTALES"),"",IF(AND($D$3="SIRAP PACIFICO"),"",IF(AND($D$3="SIRAP AMAZONIA"),""))))))</f>
        <v>64</v>
      </c>
      <c r="BS11" s="336">
        <f>+IF(AND($D$3="SIRAP ANDES OCCIDENTALES"),65,IF(AND($D$3="SIRAP CARIBE"),"",IF(AND($D$3="SIRAP ORINOQUIA"),"",IF(AND($D$3="SIRAP ANDES NORORIENTALES"),"",IF(AND($D$3="SIRAP PACIFICO"),"",IF(AND($D$3="SIRAP AMAZONIA"),""))))))</f>
        <v>65</v>
      </c>
      <c r="BT11" s="336">
        <f>+IF(AND($D$3="SIRAP ANDES OCCIDENTALES"),66,IF(AND($D$3="SIRAP CARIBE"),"",IF(AND($D$3="SIRAP ORINOQUIA"),"",IF(AND($D$3="SIRAP ANDES NORORIENTALES"),"",IF(AND($D$3="SIRAP PACIFICO"),"",IF(AND($D$3="SIRAP AMAZONIA"),""))))))</f>
        <v>66</v>
      </c>
      <c r="BU11" s="336">
        <f>+IF(AND($D$3="SIRAP ANDES OCCIDENTALES"),67,IF(AND($D$3="SIRAP CARIBE"),"",IF(AND($D$3="SIRAP ORINOQUIA"),"",IF(AND($D$3="SIRAP ANDES NORORIENTALES"),"",IF(AND($D$3="SIRAP PACIFICO"),"",IF(AND($D$3="SIRAP AMAZONIA"),""))))))</f>
        <v>67</v>
      </c>
      <c r="BV11" s="336">
        <f>+IF(AND($D$3="SIRAP ANDES OCCIDENTALES"),68,IF(AND($D$3="SIRAP CARIBE"),"",IF(AND($D$3="SIRAP ORINOQUIA"),"",IF(AND($D$3="SIRAP ANDES NORORIENTALES"),"",IF(AND($D$3="SIRAP PACIFICO"),"",IF(AND($D$3="SIRAP AMAZONIA"),""))))))</f>
        <v>68</v>
      </c>
      <c r="BW11" s="336">
        <f>+IF(AND($D$3="SIRAP ANDES OCCIDENTALES"),69,IF(AND($D$3="SIRAP CARIBE"),"",IF(AND($D$3="SIRAP ORINOQUIA"),"",IF(AND($D$3="SIRAP ANDES NORORIENTALES"),"",IF(AND($D$3="SIRAP PACIFICO"),"",IF(AND($D$3="SIRAP AMAZONIA"),""))))))</f>
        <v>69</v>
      </c>
      <c r="BX11" s="336">
        <f>+IF(AND($D$3="SIRAP ANDES OCCIDENTALES"),70,IF(AND($D$3="SIRAP CARIBE"),"",IF(AND($D$3="SIRAP ORINOQUIA"),"",IF(AND($D$3="SIRAP ANDES NORORIENTALES"),"",IF(AND($D$3="SIRAP PACIFICO"),"",IF(AND($D$3="SIRAP AMAZONIA"),""))))))</f>
        <v>70</v>
      </c>
      <c r="BY11" s="336">
        <f>+IF(AND($D$3="SIRAP ANDES OCCIDENTALES"),71,IF(AND($D$3="SIRAP CARIBE"),"",IF(AND($D$3="SIRAP ORINOQUIA"),"",IF(AND($D$3="SIRAP ANDES NORORIENTALES"),"",IF(AND($D$3="SIRAP PACIFICO"),"",IF(AND($D$3="SIRAP AMAZONIA"),""))))))</f>
        <v>71</v>
      </c>
      <c r="BZ11" s="336">
        <f>+IF(AND($D$3="SIRAP ANDES OCCIDENTALES"),72,IF(AND($D$3="SIRAP CARIBE"),"",IF(AND($D$3="SIRAP ORINOQUIA"),"",IF(AND($D$3="SIRAP ANDES NORORIENTALES"),"",IF(AND($D$3="SIRAP PACIFICO"),"",IF(AND($D$3="SIRAP AMAZONIA"),""))))))</f>
        <v>72</v>
      </c>
      <c r="CA11" s="336">
        <f>+IF(AND($D$3="SIRAP ANDES OCCIDENTALES"),73,IF(AND($D$3="SIRAP CARIBE"),"",IF(AND($D$3="SIRAP ORINOQUIA"),"",IF(AND($D$3="SIRAP ANDES NORORIENTALES"),"",IF(AND($D$3="SIRAP PACIFICO"),"",IF(AND($D$3="SIRAP AMAZONIA"),""))))))</f>
        <v>73</v>
      </c>
      <c r="CB11" s="336">
        <f>+IF(AND($D$3="SIRAP ANDES OCCIDENTALES"),74,IF(AND($D$3="SIRAP CARIBE"),"",IF(AND($D$3="SIRAP ORINOQUIA"),"",IF(AND($D$3="SIRAP ANDES NORORIENTALES"),"",IF(AND($D$3="SIRAP PACIFICO"),"",IF(AND($D$3="SIRAP AMAZONIA"),""))))))</f>
        <v>74</v>
      </c>
      <c r="CC11" s="336">
        <f>+IF(AND($D$3="SIRAP ANDES OCCIDENTALES"),75,IF(AND($D$3="SIRAP CARIBE"),"",IF(AND($D$3="SIRAP ORINOQUIA"),"",IF(AND($D$3="SIRAP ANDES NORORIENTALES"),"",IF(AND($D$3="SIRAP PACIFICO"),"",IF(AND($D$3="SIRAP AMAZONIA"),""))))))</f>
        <v>75</v>
      </c>
      <c r="CD11" s="336">
        <f>+IF(AND($D$3="SIRAP ANDES OCCIDENTALES"),76,IF(AND($D$3="SIRAP CARIBE"),"",IF(AND($D$3="SIRAP ORINOQUIA"),"",IF(AND($D$3="SIRAP ANDES NORORIENTALES"),"",IF(AND($D$3="SIRAP PACIFICO"),"",IF(AND($D$3="SIRAP AMAZONIA"),""))))))</f>
        <v>76</v>
      </c>
      <c r="CE11" s="336">
        <f>+IF(AND($D$3="SIRAP ANDES OCCIDENTALES"),77,IF(AND($D$3="SIRAP CARIBE"),"",IF(AND($D$3="SIRAP ORINOQUIA"),"",IF(AND($D$3="SIRAP ANDES NORORIENTALES"),"",IF(AND($D$3="SIRAP PACIFICO"),"",IF(AND($D$3="SIRAP AMAZONIA"),""))))))</f>
        <v>77</v>
      </c>
      <c r="CF11" s="336">
        <f>+IF(AND($D$3="SIRAP ANDES OCCIDENTALES"),78,IF(AND($D$3="SIRAP CARIBE"),"",IF(AND($D$3="SIRAP ORINOQUIA"),"",IF(AND($D$3="SIRAP ANDES NORORIENTALES"),"",IF(AND($D$3="SIRAP PACIFICO"),"",IF(AND($D$3="SIRAP AMAZONIA"),""))))))</f>
        <v>78</v>
      </c>
      <c r="CG11" s="336">
        <f>+IF(AND($D$3="SIRAP ANDES OCCIDENTALES"),79,IF(AND($D$3="SIRAP CARIBE"),"",IF(AND($D$3="SIRAP ORINOQUIA"),"",IF(AND($D$3="SIRAP ANDES NORORIENTALES"),"",IF(AND($D$3="SIRAP PACIFICO"),"",IF(AND($D$3="SIRAP AMAZONIA"),""))))))</f>
        <v>79</v>
      </c>
      <c r="CH11" s="336">
        <f>+IF(AND($D$3="SIRAP ANDES OCCIDENTALES"),80,IF(AND($D$3="SIRAP CARIBE"),"",IF(AND($D$3="SIRAP ORINOQUIA"),"",IF(AND($D$3="SIRAP ANDES NORORIENTALES"),"",IF(AND($D$3="SIRAP PACIFICO"),"",IF(AND($D$3="SIRAP AMAZONIA"),""))))))</f>
        <v>80</v>
      </c>
      <c r="CI11" s="336">
        <f>+IF(AND($D$3="SIRAP ANDES OCCIDENTALES"),81,IF(AND($D$3="SIRAP CARIBE"),"",IF(AND($D$3="SIRAP ORINOQUIA"),"",IF(AND($D$3="SIRAP ANDES NORORIENTALES"),"",IF(AND($D$3="SIRAP PACIFICO"),"",IF(AND($D$3="SIRAP AMAZONIA"),""))))))</f>
        <v>81</v>
      </c>
      <c r="CJ11" s="336">
        <f>+IF(AND($D$3="SIRAP ANDES OCCIDENTALES"),82,IF(AND($D$3="SIRAP CARIBE"),"",IF(AND($D$3="SIRAP ORINOQUIA"),"",IF(AND($D$3="SIRAP ANDES NORORIENTALES"),"",IF(AND($D$3="SIRAP PACIFICO"),"",IF(AND($D$3="SIRAP AMAZONIA"),""))))))</f>
        <v>82</v>
      </c>
      <c r="CK11" s="336">
        <f>+IF(AND($D$3="SIRAP ANDES OCCIDENTALES"),83,IF(AND($D$3="SIRAP CARIBE"),"",IF(AND($D$3="SIRAP ORINOQUIA"),"",IF(AND($D$3="SIRAP ANDES NORORIENTALES"),"",IF(AND($D$3="SIRAP PACIFICO"),"",IF(AND($D$3="SIRAP AMAZONIA"),""))))))</f>
        <v>83</v>
      </c>
      <c r="CL11" s="336">
        <f>+IF(AND($D$3="SIRAP ANDES OCCIDENTALES"),84,IF(AND($D$3="SIRAP CARIBE"),"",IF(AND($D$3="SIRAP ORINOQUIA"),"",IF(AND($D$3="SIRAP ANDES NORORIENTALES"),"",IF(AND($D$3="SIRAP PACIFICO"),"",IF(AND($D$3="SIRAP AMAZONIA"),""))))))</f>
        <v>84</v>
      </c>
      <c r="CM11" s="336">
        <f>+IF(AND($D$3="SIRAP ANDES OCCIDENTALES"),85,IF(AND($D$3="SIRAP CARIBE"),"",IF(AND($D$3="SIRAP ORINOQUIA"),"",IF(AND($D$3="SIRAP ANDES NORORIENTALES"),"",IF(AND($D$3="SIRAP PACIFICO"),"",IF(AND($D$3="SIRAP AMAZONIA"),""))))))</f>
        <v>85</v>
      </c>
      <c r="CN11" s="336">
        <f>+IF(AND($D$3="SIRAP ANDES OCCIDENTALES"),86,IF(AND($D$3="SIRAP CARIBE"),"",IF(AND($D$3="SIRAP ORINOQUIA"),"",IF(AND($D$3="SIRAP ANDES NORORIENTALES"),"",IF(AND($D$3="SIRAP PACIFICO"),"",IF(AND($D$3="SIRAP AMAZONIA"),""))))))</f>
        <v>86</v>
      </c>
      <c r="CO11" s="336">
        <f>+IF(AND($D$3="SIRAP ANDES OCCIDENTALES"),87,IF(AND($D$3="SIRAP CARIBE"),"",IF(AND($D$3="SIRAP ORINOQUIA"),"",IF(AND($D$3="SIRAP ANDES NORORIENTALES"),"",IF(AND($D$3="SIRAP PACIFICO"),"",IF(AND($D$3="SIRAP AMAZONIA"),""))))))</f>
        <v>87</v>
      </c>
      <c r="CP11" s="336">
        <f>+IF(AND($D$3="SIRAP ANDES OCCIDENTALES"),88,IF(AND($D$3="SIRAP CARIBE"),"",IF(AND($D$3="SIRAP ORINOQUIA"),"",IF(AND($D$3="SIRAP ANDES NORORIENTALES"),"",IF(AND($D$3="SIRAP PACIFICO"),"",IF(AND($D$3="SIRAP AMAZONIA"),""))))))</f>
        <v>88</v>
      </c>
      <c r="CQ11" s="336">
        <f>+IF(AND($D$3="SIRAP ANDES OCCIDENTALES"),89,IF(AND($D$3="SIRAP CARIBE"),"",IF(AND($D$3="SIRAP ORINOQUIA"),"",IF(AND($D$3="SIRAP ANDES NORORIENTALES"),"",IF(AND($D$3="SIRAP PACIFICO"),"",IF(AND($D$3="SIRAP AMAZONIA"),""))))))</f>
        <v>89</v>
      </c>
      <c r="CR11" s="336">
        <f>+IF(AND($D$3="SIRAP ANDES OCCIDENTALES"),90,IF(AND($D$3="SIRAP CARIBE"),"",IF(AND($D$3="SIRAP ORINOQUIA"),"",IF(AND($D$3="SIRAP ANDES NORORIENTALES"),"",IF(AND($D$3="SIRAP PACIFICO"),"",IF(AND($D$3="SIRAP AMAZONIA"),""))))))</f>
        <v>90</v>
      </c>
      <c r="CS11" s="336">
        <f>+IF(AND($D$3="SIRAP ANDES OCCIDENTALES"),91,IF(AND($D$3="SIRAP CARIBE"),"",IF(AND($D$3="SIRAP ORINOQUIA"),"",IF(AND($D$3="SIRAP ANDES NORORIENTALES"),"",IF(AND($D$3="SIRAP PACIFICO"),"",IF(AND($D$3="SIRAP AMAZONIA"),""))))))</f>
        <v>91</v>
      </c>
      <c r="CT11" s="336">
        <f>+IF(AND($D$3="SIRAP ANDES OCCIDENTALES"),92,IF(AND($D$3="SIRAP CARIBE"),"",IF(AND($D$3="SIRAP ORINOQUIA"),"",IF(AND($D$3="SIRAP ANDES NORORIENTALES"),"",IF(AND($D$3="SIRAP PACIFICO"),"",IF(AND($D$3="SIRAP AMAZONIA"),""))))))</f>
        <v>92</v>
      </c>
      <c r="CU11" s="336">
        <f>+IF(AND($D$3="SIRAP ANDES OCCIDENTALES"),93,IF(AND($D$3="SIRAP CARIBE"),"",IF(AND($D$3="SIRAP ORINOQUIA"),"",IF(AND($D$3="SIRAP ANDES NORORIENTALES"),"",IF(AND($D$3="SIRAP PACIFICO"),"",IF(AND($D$3="SIRAP AMAZONIA"),""))))))</f>
        <v>93</v>
      </c>
      <c r="CV11" s="336">
        <f>+IF(AND($D$3="SIRAP ANDES OCCIDENTALES"),94,IF(AND($D$3="SIRAP CARIBE"),"",IF(AND($D$3="SIRAP ORINOQUIA"),"",IF(AND($D$3="SIRAP ANDES NORORIENTALES"),"",IF(AND($D$3="SIRAP PACIFICO"),"",IF(AND($D$3="SIRAP AMAZONIA"),""))))))</f>
        <v>94</v>
      </c>
      <c r="CW11" s="336">
        <f>+IF(AND($D$3="SIRAP ANDES OCCIDENTALES"),95,IF(AND($D$3="SIRAP CARIBE"),"",IF(AND($D$3="SIRAP ORINOQUIA"),"",IF(AND($D$3="SIRAP ANDES NORORIENTALES"),"",IF(AND($D$3="SIRAP PACIFICO"),"",IF(AND($D$3="SIRAP AMAZONIA"),""))))))</f>
        <v>95</v>
      </c>
      <c r="CX11" s="336">
        <f>+IF(AND($D$3="SIRAP ANDES OCCIDENTALES"),96,IF(AND($D$3="SIRAP CARIBE"),"",IF(AND($D$3="SIRAP ORINOQUIA"),"",IF(AND($D$3="SIRAP ANDES NORORIENTALES"),"",IF(AND($D$3="SIRAP PACIFICO"),"",IF(AND($D$3="SIRAP AMAZONIA"),""))))))</f>
        <v>96</v>
      </c>
      <c r="CY11" s="336">
        <f>+IF(AND($D$3="SIRAP ANDES OCCIDENTALES"),97,IF(AND($D$3="SIRAP CARIBE"),"",IF(AND($D$3="SIRAP ORINOQUIA"),"",IF(AND($D$3="SIRAP ANDES NORORIENTALES"),"",IF(AND($D$3="SIRAP PACIFICO"),"",IF(AND($D$3="SIRAP AMAZONIA"),""))))))</f>
        <v>97</v>
      </c>
      <c r="CZ11" s="336">
        <f>+IF(AND($D$3="SIRAP ANDES OCCIDENTALES"),98,IF(AND($D$3="SIRAP CARIBE"),"",IF(AND($D$3="SIRAP ORINOQUIA"),"",IF(AND($D$3="SIRAP ANDES NORORIENTALES"),"",IF(AND($D$3="SIRAP PACIFICO"),"",IF(AND($D$3="SIRAP AMAZONIA"),""))))))</f>
        <v>98</v>
      </c>
      <c r="DA11" s="336">
        <f>+IF(AND($D$3="SIRAP ANDES OCCIDENTALES"),99,IF(AND($D$3="SIRAP CARIBE"),"",IF(AND($D$3="SIRAP ORINOQUIA"),"",IF(AND($D$3="SIRAP ANDES NORORIENTALES"),"",IF(AND($D$3="SIRAP PACIFICO"),"",IF(AND($D$3="SIRAP AMAZONIA"),""))))))</f>
        <v>99</v>
      </c>
      <c r="DB11" s="336">
        <f>+IF(AND($D$3="SIRAP ANDES OCCIDENTALES"),100,IF(AND($D$3="SIRAP CARIBE"),"",IF(AND($D$3="SIRAP ORINOQUIA"),"",IF(AND($D$3="SIRAP ANDES NORORIENTALES"),"",IF(AND($D$3="SIRAP PACIFICO"),"",IF(AND($D$3="SIRAP AMAZONIA"),""))))))</f>
        <v>100</v>
      </c>
      <c r="DC11" s="336">
        <f>+IF(AND($D$3="SIRAP ANDES OCCIDENTALES"),101,IF(AND($D$3="SIRAP CARIBE"),"",IF(AND($D$3="SIRAP ORINOQUIA"),"",IF(AND($D$3="SIRAP ANDES NORORIENTALES"),"",IF(AND($D$3="SIRAP PACIFICO"),"",IF(AND($D$3="SIRAP AMAZONIA"),""))))))</f>
        <v>101</v>
      </c>
      <c r="DD11" s="336">
        <f>+IF(AND($D$3="SIRAP ANDES OCCIDENTALES"),102,IF(AND($D$3="SIRAP CARIBE"),"",IF(AND($D$3="SIRAP ORINOQUIA"),"",IF(AND($D$3="SIRAP ANDES NORORIENTALES"),"",IF(AND($D$3="SIRAP PACIFICO"),"",IF(AND($D$3="SIRAP AMAZONIA"),""))))))</f>
        <v>102</v>
      </c>
      <c r="DE11" s="336">
        <f>+IF(AND($D$3="SIRAP ANDES OCCIDENTALES"),103,IF(AND($D$3="SIRAP CARIBE"),"",IF(AND($D$3="SIRAP ORINOQUIA"),"",IF(AND($D$3="SIRAP ANDES NORORIENTALES"),"",IF(AND($D$3="SIRAP PACIFICO"),"",IF(AND($D$3="SIRAP AMAZONIA"),""))))))</f>
        <v>103</v>
      </c>
      <c r="DF11" s="336">
        <f>+IF(AND($D$3="SIRAP ANDES OCCIDENTALES"),104,IF(AND($D$3="SIRAP CARIBE"),"",IF(AND($D$3="SIRAP ORINOQUIA"),"",IF(AND($D$3="SIRAP ANDES NORORIENTALES"),"",IF(AND($D$3="SIRAP PACIFICO"),"",IF(AND($D$3="SIRAP AMAZONIA"),""))))))</f>
        <v>104</v>
      </c>
      <c r="DG11" s="336">
        <f>+IF(AND($D$3="SIRAP ANDES OCCIDENTALES"),105,IF(AND($D$3="SIRAP CARIBE"),"",IF(AND($D$3="SIRAP ORINOQUIA"),"",IF(AND($D$3="SIRAP ANDES NORORIENTALES"),"",IF(AND($D$3="SIRAP PACIFICO"),"",IF(AND($D$3="SIRAP AMAZONIA"),""))))))</f>
        <v>105</v>
      </c>
      <c r="DH11" s="336">
        <f>+IF(AND($D$3="SIRAP ANDES OCCIDENTALES"),106,IF(AND($D$3="SIRAP CARIBE"),"",IF(AND($D$3="SIRAP ORINOQUIA"),"",IF(AND($D$3="SIRAP ANDES NORORIENTALES"),"",IF(AND($D$3="SIRAP PACIFICO"),"",IF(AND($D$3="SIRAP AMAZONIA"),""))))))</f>
        <v>106</v>
      </c>
      <c r="DI11" s="336">
        <f>+IF(AND($D$3="SIRAP ANDES OCCIDENTALES"),107,IF(AND($D$3="SIRAP CARIBE"),"",IF(AND($D$3="SIRAP ORINOQUIA"),"",IF(AND($D$3="SIRAP ANDES NORORIENTALES"),"",IF(AND($D$3="SIRAP PACIFICO"),"",IF(AND($D$3="SIRAP AMAZONIA"),""))))))</f>
        <v>107</v>
      </c>
      <c r="DJ11" s="336">
        <f>+IF(AND($D$3="SIRAP ANDES OCCIDENTALES"),108,IF(AND($D$3="SIRAP CARIBE"),"",IF(AND($D$3="SIRAP ORINOQUIA"),"",IF(AND($D$3="SIRAP ANDES NORORIENTALES"),"",IF(AND($D$3="SIRAP PACIFICO"),"",IF(AND($D$3="SIRAP AMAZONIA"),""))))))</f>
        <v>108</v>
      </c>
      <c r="DK11" s="336">
        <f>+IF(AND($D$3="SIRAP ANDES OCCIDENTALES"),109,IF(AND($D$3="SIRAP CARIBE"),"",IF(AND($D$3="SIRAP ORINOQUIA"),"",IF(AND($D$3="SIRAP ANDES NORORIENTALES"),"",IF(AND($D$3="SIRAP PACIFICO"),"",IF(AND($D$3="SIRAP AMAZONIA"),""))))))</f>
        <v>109</v>
      </c>
      <c r="DL11" s="336">
        <f>+IF(AND($D$3="SIRAP ANDES OCCIDENTALES"),110,IF(AND($D$3="SIRAP CARIBE"),"",IF(AND($D$3="SIRAP ORINOQUIA"),"",IF(AND($D$3="SIRAP ANDES NORORIENTALES"),"",IF(AND($D$3="SIRAP PACIFICO"),"",IF(AND($D$3="SIRAP AMAZONIA"),""))))))</f>
        <v>110</v>
      </c>
      <c r="DM11" s="336">
        <f>+IF(AND($D$3="SIRAP ANDES OCCIDENTALES"),111,IF(AND($D$3="SIRAP CARIBE"),"",IF(AND($D$3="SIRAP ORINOQUIA"),"",IF(AND($D$3="SIRAP ANDES NORORIENTALES"),"",IF(AND($D$3="SIRAP PACIFICO"),"",IF(AND($D$3="SIRAP AMAZONIA"),""))))))</f>
        <v>111</v>
      </c>
      <c r="DN11" s="336">
        <f>+IF(AND($D$3="SIRAP ANDES OCCIDENTALES"),112,IF(AND($D$3="SIRAP CARIBE"),"",IF(AND($D$3="SIRAP ORINOQUIA"),"",IF(AND($D$3="SIRAP ANDES NORORIENTALES"),"",IF(AND($D$3="SIRAP PACIFICO"),"",IF(AND($D$3="SIRAP AMAZONIA"),""))))))</f>
        <v>112</v>
      </c>
      <c r="DO11" s="336">
        <f>+IF(AND($D$3="SIRAP ANDES OCCIDENTALES"),113,IF(AND($D$3="SIRAP CARIBE"),"",IF(AND($D$3="SIRAP ORINOQUIA"),"",IF(AND($D$3="SIRAP ANDES NORORIENTALES"),"",IF(AND($D$3="SIRAP PACIFICO"),"",IF(AND($D$3="SIRAP AMAZONIA"),""))))))</f>
        <v>113</v>
      </c>
      <c r="DP11" s="336">
        <f>+IF(AND($D$3="SIRAP ANDES OCCIDENTALES"),114,IF(AND($D$3="SIRAP CARIBE"),"",IF(AND($D$3="SIRAP ORINOQUIA"),"",IF(AND($D$3="SIRAP ANDES NORORIENTALES"),"",IF(AND($D$3="SIRAP PACIFICO"),"",IF(AND($D$3="SIRAP AMAZONIA"),""))))))</f>
        <v>114</v>
      </c>
      <c r="DQ11" s="336">
        <f>+IF(AND($D$3="SIRAP ANDES OCCIDENTALES"),115,IF(AND($D$3="SIRAP CARIBE"),"",IF(AND($D$3="SIRAP ORINOQUIA"),"",IF(AND($D$3="SIRAP ANDES NORORIENTALES"),"",IF(AND($D$3="SIRAP PACIFICO"),"",IF(AND($D$3="SIRAP AMAZONIA"),""))))))</f>
        <v>115</v>
      </c>
      <c r="DR11" s="336">
        <f>+IF(AND($D$3="SIRAP ANDES OCCIDENTALES"),116,IF(AND($D$3="SIRAP CARIBE"),"",IF(AND($D$3="SIRAP ORINOQUIA"),"",IF(AND($D$3="SIRAP ANDES NORORIENTALES"),"",IF(AND($D$3="SIRAP PACIFICO"),"",IF(AND($D$3="SIRAP AMAZONIA"),""))))))</f>
        <v>116</v>
      </c>
      <c r="DS11" s="336">
        <f>+IF(AND($D$3="SIRAP ANDES OCCIDENTALES"),117,IF(AND($D$3="SIRAP CARIBE"),"",IF(AND($D$3="SIRAP ORINOQUIA"),"",IF(AND($D$3="SIRAP ANDES NORORIENTALES"),"",IF(AND($D$3="SIRAP PACIFICO"),"",IF(AND($D$3="SIRAP AMAZONIA"),""))))))</f>
        <v>117</v>
      </c>
      <c r="DT11" s="336">
        <f>+IF(AND($D$3="SIRAP ANDES OCCIDENTALES"),118,IF(AND($D$3="SIRAP CARIBE"),"",IF(AND($D$3="SIRAP ORINOQUIA"),"",IF(AND($D$3="SIRAP ANDES NORORIENTALES"),"",IF(AND($D$3="SIRAP PACIFICO"),"",IF(AND($D$3="SIRAP AMAZONIA"),""))))))</f>
        <v>118</v>
      </c>
      <c r="DU11" s="336">
        <f>+IF(AND($D$3="SIRAP ANDES OCCIDENTALES"),119,IF(AND($D$3="SIRAP CARIBE"),"",IF(AND($D$3="SIRAP ORINOQUIA"),"",IF(AND($D$3="SIRAP ANDES NORORIENTALES"),"",IF(AND($D$3="SIRAP PACIFICO"),"",IF(AND($D$3="SIRAP AMAZONIA"),""))))))</f>
        <v>119</v>
      </c>
      <c r="DV11" s="336">
        <f>+IF(AND($D$3="SIRAP ANDES OCCIDENTALES"),120,IF(AND($D$3="SIRAP CARIBE"),"",IF(AND($D$3="SIRAP ORINOQUIA"),"",IF(AND($D$3="SIRAP ANDES NORORIENTALES"),"",IF(AND($D$3="SIRAP PACIFICO"),"",IF(AND($D$3="SIRAP AMAZONIA"),""))))))</f>
        <v>120</v>
      </c>
      <c r="DW11" s="336">
        <f>+IF(AND($D$3="SIRAP ANDES OCCIDENTALES"),121,IF(AND($D$3="SIRAP CARIBE"),"",IF(AND($D$3="SIRAP ORINOQUIA"),"",IF(AND($D$3="SIRAP ANDES NORORIENTALES"),"",IF(AND($D$3="SIRAP PACIFICO"),"",IF(AND($D$3="SIRAP AMAZONIA"),""))))))</f>
        <v>121</v>
      </c>
      <c r="DX11" s="336">
        <f>+IF(AND($D$3="SIRAP ANDES OCCIDENTALES"),122,IF(AND($D$3="SIRAP CARIBE"),"",IF(AND($D$3="SIRAP ORINOQUIA"),"",IF(AND($D$3="SIRAP ANDES NORORIENTALES"),"",IF(AND($D$3="SIRAP PACIFICO"),"",IF(AND($D$3="SIRAP AMAZONIA"),""))))))</f>
        <v>122</v>
      </c>
      <c r="DY11" s="336">
        <f>+IF(AND($D$3="SIRAP ANDES OCCIDENTALES"),123,IF(AND($D$3="SIRAP CARIBE"),"",IF(AND($D$3="SIRAP ORINOQUIA"),"",IF(AND($D$3="SIRAP ANDES NORORIENTALES"),"",IF(AND($D$3="SIRAP PACIFICO"),"",IF(AND($D$3="SIRAP AMAZONIA"),""))))))</f>
        <v>123</v>
      </c>
      <c r="DZ11" s="336">
        <f>+IF(AND($D$3="SIRAP ANDES OCCIDENTALES"),124,IF(AND($D$3="SIRAP CARIBE"),"",IF(AND($D$3="SIRAP ORINOQUIA"),"",IF(AND($D$3="SIRAP ANDES NORORIENTALES"),"",IF(AND($D$3="SIRAP PACIFICO"),"",IF(AND($D$3="SIRAP AMAZONIA"),""))))))</f>
        <v>124</v>
      </c>
      <c r="EA11" s="336">
        <f>+IF(AND($D$3="SIRAP ANDES OCCIDENTALES"),125,IF(AND($D$3="SIRAP CARIBE"),"",IF(AND($D$3="SIRAP ORINOQUIA"),"",IF(AND($D$3="SIRAP ANDES NORORIENTALES"),"",IF(AND($D$3="SIRAP PACIFICO"),"",IF(AND($D$3="SIRAP AMAZONIA"),""))))))</f>
        <v>125</v>
      </c>
      <c r="EB11" s="336">
        <f>+IF(AND($D$3="SIRAP ANDES OCCIDENTALES"),126,IF(AND($D$3="SIRAP CARIBE"),"",IF(AND($D$3="SIRAP ORINOQUIA"),"",IF(AND($D$3="SIRAP ANDES NORORIENTALES"),"",IF(AND($D$3="SIRAP PACIFICO"),"",IF(AND($D$3="SIRAP AMAZONIA"),""))))))</f>
        <v>126</v>
      </c>
      <c r="EC11" s="336">
        <f>+IF(AND($D$3="SIRAP ANDES OCCIDENTALES"),127,IF(AND($D$3="SIRAP CARIBE"),"",IF(AND($D$3="SIRAP ORINOQUIA"),"",IF(AND($D$3="SIRAP ANDES NORORIENTALES"),"",IF(AND($D$3="SIRAP PACIFICO"),"",IF(AND($D$3="SIRAP AMAZONIA"),""))))))</f>
        <v>127</v>
      </c>
      <c r="ED11" s="336">
        <f>+IF(AND($D$3="SIRAP ANDES OCCIDENTALES"),128,IF(AND($D$3="SIRAP CARIBE"),"",IF(AND($D$3="SIRAP ORINOQUIA"),"",IF(AND($D$3="SIRAP ANDES NORORIENTALES"),"",IF(AND($D$3="SIRAP PACIFICO"),"",IF(AND($D$3="SIRAP AMAZONIA"),""))))))</f>
        <v>128</v>
      </c>
      <c r="EE11" s="336">
        <f>+IF(AND($D$3="SIRAP ANDES OCCIDENTALES"),129,IF(AND($D$3="SIRAP CARIBE"),"",IF(AND($D$3="SIRAP ORINOQUIA"),"",IF(AND($D$3="SIRAP ANDES NORORIENTALES"),"",IF(AND($D$3="SIRAP PACIFICO"),"",IF(AND($D$3="SIRAP AMAZONIA"),""))))))</f>
        <v>129</v>
      </c>
      <c r="EF11" s="336">
        <f>+IF(AND($D$3="SIRAP ANDES OCCIDENTALES"),130,IF(AND($D$3="SIRAP CARIBE"),"",IF(AND($D$3="SIRAP ORINOQUIA"),"",IF(AND($D$3="SIRAP ANDES NORORIENTALES"),"",IF(AND($D$3="SIRAP PACIFICO"),"",IF(AND($D$3="SIRAP AMAZONIA"),""))))))</f>
        <v>130</v>
      </c>
      <c r="EG11" s="336">
        <f>+IF(AND($D$3="SIRAP ANDES OCCIDENTALES"),131,IF(AND($D$3="SIRAP CARIBE"),"",IF(AND($D$3="SIRAP ORINOQUIA"),"",IF(AND($D$3="SIRAP ANDES NORORIENTALES"),"",IF(AND($D$3="SIRAP PACIFICO"),"",IF(AND($D$3="SIRAP AMAZONIA"),""))))))</f>
        <v>131</v>
      </c>
      <c r="EH11" s="336">
        <f>+IF(AND($D$3="SIRAP ANDES OCCIDENTALES"),132,IF(AND($D$3="SIRAP CARIBE"),"",IF(AND($D$3="SIRAP ORINOQUIA"),"",IF(AND($D$3="SIRAP ANDES NORORIENTALES"),"",IF(AND($D$3="SIRAP PACIFICO"),"",IF(AND($D$3="SIRAP AMAZONIA"),""))))))</f>
        <v>132</v>
      </c>
      <c r="EI11" s="336">
        <f>+IF(AND($D$3="SIRAP ANDES OCCIDENTALES"),133,IF(AND($D$3="SIRAP CARIBE"),"",IF(AND($D$3="SIRAP ORINOQUIA"),"",IF(AND($D$3="SIRAP ANDES NORORIENTALES"),"",IF(AND($D$3="SIRAP PACIFICO"),"",IF(AND($D$3="SIRAP AMAZONIA"),""))))))</f>
        <v>133</v>
      </c>
      <c r="EJ11" s="336">
        <f>+IF(AND($D$3="SIRAP ANDES OCCIDENTALES"),134,IF(AND($D$3="SIRAP CARIBE"),"",IF(AND($D$3="SIRAP ORINOQUIA"),"",IF(AND($D$3="SIRAP ANDES NORORIENTALES"),"",IF(AND($D$3="SIRAP PACIFICO"),"",IF(AND($D$3="SIRAP AMAZONIA"),""))))))</f>
        <v>134</v>
      </c>
      <c r="EK11" s="336">
        <f>+IF(AND($D$3="SIRAP ANDES OCCIDENTALES"),135,IF(AND($D$3="SIRAP CARIBE"),"",IF(AND($D$3="SIRAP ORINOQUIA"),"",IF(AND($D$3="SIRAP ANDES NORORIENTALES"),"",IF(AND($D$3="SIRAP PACIFICO"),"",IF(AND($D$3="SIRAP AMAZONIA"),""))))))</f>
        <v>135</v>
      </c>
      <c r="EL11" s="336">
        <f>+IF(AND($D$3="SIRAP ANDES OCCIDENTALES"),136,IF(AND($D$3="SIRAP CARIBE"),"",IF(AND($D$3="SIRAP ORINOQUIA"),"",IF(AND($D$3="SIRAP ANDES NORORIENTALES"),"",IF(AND($D$3="SIRAP PACIFICO"),"",IF(AND($D$3="SIRAP AMAZONIA"),""))))))</f>
        <v>136</v>
      </c>
      <c r="EM11" s="336">
        <f>+IF(AND($D$3="SIRAP ANDES OCCIDENTALES"),137,IF(AND($D$3="SIRAP CARIBE"),"",IF(AND($D$3="SIRAP ORINOQUIA"),"",IF(AND($D$3="SIRAP ANDES NORORIENTALES"),"",IF(AND($D$3="SIRAP PACIFICO"),"",IF(AND($D$3="SIRAP AMAZONIA"),""))))))</f>
        <v>137</v>
      </c>
      <c r="EN11" s="336">
        <f>+IF(AND($D$3="SIRAP ANDES OCCIDENTALES"),138,IF(AND($D$3="SIRAP CARIBE"),"",IF(AND($D$3="SIRAP ORINOQUIA"),"",IF(AND($D$3="SIRAP ANDES NORORIENTALES"),"",IF(AND($D$3="SIRAP PACIFICO"),"",IF(AND($D$3="SIRAP AMAZONIA"),""))))))</f>
        <v>138</v>
      </c>
      <c r="EO11" s="336">
        <f>+IF(AND($D$3="SIRAP ANDES OCCIDENTALES"),139,IF(AND($D$3="SIRAP CARIBE"),"",IF(AND($D$3="SIRAP ORINOQUIA"),"",IF(AND($D$3="SIRAP ANDES NORORIENTALES"),"",IF(AND($D$3="SIRAP PACIFICO"),"",IF(AND($D$3="SIRAP AMAZONIA"),""))))))</f>
        <v>139</v>
      </c>
      <c r="EP11" s="336">
        <f>+IF(AND($D$3="SIRAP ANDES OCCIDENTALES"),140,IF(AND($D$3="SIRAP CARIBE"),"",IF(AND($D$3="SIRAP ORINOQUIA"),"",IF(AND($D$3="SIRAP ANDES NORORIENTALES"),"",IF(AND($D$3="SIRAP PACIFICO"),"",IF(AND($D$3="SIRAP AMAZONIA"),""))))))</f>
        <v>140</v>
      </c>
      <c r="EU11" s="339"/>
    </row>
    <row r="12" spans="2:438" s="317" customFormat="1" ht="33" hidden="1" customHeight="1">
      <c r="B12" s="338"/>
      <c r="C12" s="338"/>
      <c r="D12" s="338"/>
      <c r="E12" s="338"/>
      <c r="F12" s="338"/>
      <c r="G12" s="337" t="str">
        <f>+HLOOKUP(G11,Subsistema!$C$1:$KU$78,5,FALSE)</f>
        <v>Cerro Bandera Ojo Blanco</v>
      </c>
      <c r="H12" s="337" t="str">
        <f>+HLOOKUP(H11,Subsistema!$C$1:$KU$78,5,FALSE)</f>
        <v>La Tatacoa</v>
      </c>
      <c r="I12" s="337" t="str">
        <f>+HLOOKUP(I11,Subsistema!$C$1:$KU$78,5,FALSE)</f>
        <v>Minas</v>
      </c>
      <c r="J12" s="337" t="str">
        <f>+HLOOKUP(J11,Subsistema!$C$1:$KU$78,5,FALSE)</f>
        <v>Serranía de Peñas Blancas</v>
      </c>
      <c r="K12" s="337" t="str">
        <f>+HLOOKUP(K11,Subsistema!$C$1:$KU$78,5,FALSE)</f>
        <v>Corredor Biológico Guacharos Purace</v>
      </c>
      <c r="L12" s="337" t="str">
        <f>+HLOOKUP(L11,Subsistema!$C$1:$KU$78,5,FALSE)</f>
        <v>El Dorado</v>
      </c>
      <c r="M12" s="337" t="str">
        <f>+HLOOKUP(M11,Subsistema!$C$1:$KU$78,5,FALSE)</f>
        <v>Minas</v>
      </c>
      <c r="N12" s="337" t="str">
        <f>+HLOOKUP(N11,Subsistema!$C$1:$KU$78,5,FALSE)</f>
        <v>Cerro Páramo de Miraflores Rigoberto Urriago</v>
      </c>
      <c r="O12" s="337" t="str">
        <f>+HLOOKUP(O11,Subsistema!$C$1:$KU$78,5,FALSE)</f>
        <v>Páramo de las Oseras</v>
      </c>
      <c r="P12" s="337" t="str">
        <f>+HLOOKUP(P11,Subsistema!$C$1:$KU$78,5,FALSE)</f>
        <v>Áreas Naturales la Siberia y parte de la Cuenca Alta del Río las Ceibas</v>
      </c>
      <c r="Q12" s="337" t="str">
        <f>+HLOOKUP(Q11,Subsistema!$C$1:$KU$78,5,FALSE)</f>
        <v>Alto de Rey</v>
      </c>
      <c r="R12" s="337" t="str">
        <f>+HLOOKUP(R11,Subsistema!$C$1:$KU$78,5,FALSE)</f>
        <v>Cerro Gobia</v>
      </c>
      <c r="S12" s="337" t="str">
        <f>+HLOOKUP(S11,Subsistema!$C$1:$KU$78,5,FALSE)</f>
        <v>Alto del Nudo</v>
      </c>
      <c r="T12" s="337" t="str">
        <f>+HLOOKUP(T11,Subsistema!$C$1:$KU$78,5,FALSE)</f>
        <v>Barbas Bremen</v>
      </c>
      <c r="U12" s="337" t="str">
        <f>+HLOOKUP(U11,Subsistema!$C$1:$KU$78,5,FALSE)</f>
        <v>La Marcada</v>
      </c>
      <c r="V12" s="337" t="str">
        <f>+HLOOKUP(V11,Subsistema!$C$1:$KU$78,5,FALSE)</f>
        <v>Agualinda</v>
      </c>
      <c r="W12" s="337" t="str">
        <f>+HLOOKUP(W11,Subsistema!$C$1:$KU$78,5,FALSE)</f>
        <v>Arrayanal</v>
      </c>
      <c r="X12" s="337" t="str">
        <f>+HLOOKUP(X11,Subsistema!$C$1:$KU$78,5,FALSE)</f>
        <v>Cristalina La Mesa</v>
      </c>
      <c r="Y12" s="337" t="str">
        <f>+HLOOKUP(Y11,Subsistema!$C$1:$KU$78,5,FALSE)</f>
        <v>Cuchilla del San Juan</v>
      </c>
      <c r="Z12" s="337" t="str">
        <f>+HLOOKUP(Z11,Subsistema!$C$1:$KU$78,5,FALSE)</f>
        <v>Guasimo</v>
      </c>
      <c r="AA12" s="337" t="str">
        <f>+HLOOKUP(AA11,Subsistema!$C$1:$KU$78,5,FALSE)</f>
        <v>Planes de San Rafael</v>
      </c>
      <c r="AB12" s="337" t="str">
        <f>+HLOOKUP(AB11,Subsistema!$C$1:$KU$78,5,FALSE)</f>
        <v>Ríonegro</v>
      </c>
      <c r="AC12" s="337" t="str">
        <f>+HLOOKUP(AC11,Subsistema!$C$1:$KU$78,5,FALSE)</f>
        <v>Santa Emilia</v>
      </c>
      <c r="AD12" s="337" t="str">
        <f>+HLOOKUP(AD11,Subsistema!$C$1:$KU$78,5,FALSE)</f>
        <v>Ucumarí</v>
      </c>
      <c r="AE12" s="337" t="str">
        <f>+HLOOKUP(AE11,Subsistema!$C$1:$KU$78,5,FALSE)</f>
        <v>Verdum</v>
      </c>
      <c r="AF12" s="337" t="str">
        <f>+HLOOKUP(AF11,Subsistema!$C$1:$KU$78,5,FALSE)</f>
        <v>La Nona</v>
      </c>
      <c r="AG12" s="337" t="str">
        <f>+HLOOKUP(AG11,Subsistema!$C$1:$KU$78,5,FALSE)</f>
        <v>Campoalegre</v>
      </c>
      <c r="AH12" s="337" t="str">
        <f>+HLOOKUP(AH11,Subsistema!$C$1:$KU$78,5,FALSE)</f>
        <v>Corredor las Alegrias</v>
      </c>
      <c r="AI12" s="337" t="str">
        <f>+HLOOKUP(AI11,Subsistema!$C$1:$KU$78,5,FALSE)</f>
        <v>Ciénagas de Corrales y El Ocho</v>
      </c>
      <c r="AJ12" s="337" t="str">
        <f>+HLOOKUP(AJ11,Subsistema!$C$1:$KU$78,5,FALSE)</f>
        <v>Sistema de Paramos y Bosques Altoandinos del Noroccidente Medio Antioqueno</v>
      </c>
      <c r="AK12" s="337" t="str">
        <f>+HLOOKUP(AK11,Subsistema!$C$1:$KU$78,5,FALSE)</f>
        <v>Cienagas El Sapo y Hoyo Grande</v>
      </c>
      <c r="AL12" s="337" t="str">
        <f>+HLOOKUP(AL11,Subsistema!$C$1:$KU$78,5,FALSE)</f>
        <v>Alto de San Miguel</v>
      </c>
      <c r="AM12" s="337" t="str">
        <f>+HLOOKUP(AM11,Subsistema!$C$1:$KU$78,5,FALSE)</f>
        <v>Punchiná</v>
      </c>
      <c r="AN12" s="337" t="str">
        <f>+HLOOKUP(AN11,Subsistema!$C$1:$KU$78,5,FALSE)</f>
        <v>La Selva</v>
      </c>
      <c r="AO12" s="337" t="str">
        <f>+HLOOKUP(AO11,Subsistema!$C$1:$KU$78,5,FALSE)</f>
        <v>San Lorenzo</v>
      </c>
      <c r="AP12" s="337" t="str">
        <f>+HLOOKUP(AP11,Subsistema!$C$1:$KU$78,5,FALSE)</f>
        <v>Playas</v>
      </c>
      <c r="AQ12" s="337" t="str">
        <f>+HLOOKUP(AQ11,Subsistema!$C$1:$KU$78,5,FALSE)</f>
        <v>La Montaña</v>
      </c>
      <c r="AR12" s="337" t="str">
        <f>+HLOOKUP(AR11,Subsistema!$C$1:$KU$78,5,FALSE)</f>
        <v>Cuchillas de el Tigre, el Calon y la Osa</v>
      </c>
      <c r="AS12" s="337" t="str">
        <f>+HLOOKUP(AS11,Subsistema!$C$1:$KU$78,5,FALSE)</f>
        <v>El Capiro</v>
      </c>
      <c r="AT12" s="337" t="str">
        <f>+HLOOKUP(AT11,Subsistema!$C$1:$KU$78,5,FALSE)</f>
        <v>Camelias</v>
      </c>
      <c r="AU12" s="337" t="str">
        <f>+HLOOKUP(AU11,Subsistema!$C$1:$KU$78,5,FALSE)</f>
        <v>La Tebaida</v>
      </c>
      <c r="AV12" s="337" t="str">
        <f>+HLOOKUP(AV11,Subsistema!$C$1:$KU$78,5,FALSE)</f>
        <v>Cañones de los rios Melcocho y Santo Domingo</v>
      </c>
      <c r="AW12" s="337" t="str">
        <f>+HLOOKUP(AW11,Subsistema!$C$1:$KU$78,5,FALSE)</f>
        <v>San Miguel</v>
      </c>
      <c r="AX12" s="337" t="str">
        <f>+HLOOKUP(AX11,Subsistema!$C$1:$KU$78,5,FALSE)</f>
        <v>Rio Nare</v>
      </c>
      <c r="AY12" s="337" t="str">
        <f>+HLOOKUP(AY11,Subsistema!$C$1:$KU$78,5,FALSE)</f>
        <v>Guacas Rosario</v>
      </c>
      <c r="AZ12" s="337" t="str">
        <f>+HLOOKUP(AZ11,Subsistema!$C$1:$KU$78,5,FALSE)</f>
        <v>La Marina</v>
      </c>
      <c r="BA12" s="337" t="str">
        <f>+HLOOKUP(BA11,Subsistema!$C$1:$KU$78,5,FALSE)</f>
        <v>Torre Cuatro</v>
      </c>
      <c r="BB12" s="337" t="str">
        <f>+HLOOKUP(BB11,Subsistema!$C$1:$KU$78,5,FALSE)</f>
        <v>Los Bosques de la Chec</v>
      </c>
      <c r="BC12" s="337" t="str">
        <f>+HLOOKUP(BC11,Subsistema!$C$1:$KU$78,5,FALSE)</f>
        <v>Sabinas</v>
      </c>
      <c r="BD12" s="337" t="str">
        <f>+HLOOKUP(BD11,Subsistema!$C$1:$KU$78,5,FALSE)</f>
        <v>Planalto</v>
      </c>
      <c r="BE12" s="337" t="str">
        <f>+HLOOKUP(BE11,Subsistema!$C$1:$KU$78,5,FALSE)</f>
        <v>Cuchilla de Bellavista</v>
      </c>
      <c r="BF12" s="337" t="str">
        <f>+HLOOKUP(BF11,Subsistema!$C$1:$KU$78,5,FALSE)</f>
        <v>Cerro Guadalupe</v>
      </c>
      <c r="BG12" s="337" t="str">
        <f>+HLOOKUP(BG11,Subsistema!$C$1:$KU$78,5,FALSE)</f>
        <v>El Diamante</v>
      </c>
      <c r="BH12" s="337" t="str">
        <f>+HLOOKUP(BH11,Subsistema!$C$1:$KU$78,5,FALSE)</f>
        <v>Tarcara</v>
      </c>
      <c r="BI12" s="337" t="str">
        <f>+HLOOKUP(BI11,Subsistema!$C$1:$KU$78,5,FALSE)</f>
        <v>El Popal</v>
      </c>
      <c r="BJ12" s="337" t="str">
        <f>+HLOOKUP(BJ11,Subsistema!$C$1:$KU$78,5,FALSE)</f>
        <v>La Linda</v>
      </c>
      <c r="BK12" s="337" t="str">
        <f>+HLOOKUP(BK11,Subsistema!$C$1:$KU$78,5,FALSE)</f>
        <v>Laguna de San Diego</v>
      </c>
      <c r="BL12" s="337" t="str">
        <f>+HLOOKUP(BL11,Subsistema!$C$1:$KU$78,5,FALSE)</f>
        <v>El Meandro o Madrevieja de Guarinocito</v>
      </c>
      <c r="BM12" s="337" t="str">
        <f>+HLOOKUP(BM11,Subsistema!$C$1:$KU$78,5,FALSE)</f>
        <v>El Gigante</v>
      </c>
      <c r="BN12" s="337" t="str">
        <f>+HLOOKUP(BN11,Subsistema!$C$1:$KU$78,5,FALSE)</f>
        <v>Rio Blanco y Quebrada Olivares</v>
      </c>
      <c r="BO12" s="337" t="str">
        <f>+HLOOKUP(BO11,Subsistema!$C$1:$KU$78,5,FALSE)</f>
        <v>Cerro de Chimayoy</v>
      </c>
      <c r="BP12" s="337" t="str">
        <f>+HLOOKUP(BP11,Subsistema!$C$1:$KU$78,5,FALSE)</f>
        <v>Paramo de Paja Blanca Territorio Sagrado del Pueblo de los Pastos</v>
      </c>
      <c r="BQ12" s="337" t="str">
        <f>+HLOOKUP(BQ11,Subsistema!$C$1:$KU$78,5,FALSE)</f>
        <v>Paramo de las Ovejas-Tauso</v>
      </c>
      <c r="BR12" s="337" t="str">
        <f>+HLOOKUP(BR11,Subsistema!$C$1:$KU$78,5,FALSE)</f>
        <v>Volcan Azufral Chaitan</v>
      </c>
      <c r="BS12" s="337" t="str">
        <f>+HLOOKUP(BS11,Subsistema!$C$1:$KU$78,5,FALSE)</f>
        <v>Enclave Subxerofitico del Patia</v>
      </c>
      <c r="BT12" s="337" t="str">
        <f>+HLOOKUP(BT11,Subsistema!$C$1:$KU$78,5,FALSE)</f>
        <v>La Planada</v>
      </c>
      <c r="BU12" s="337" t="str">
        <f>+HLOOKUP(BU11,Subsistema!$C$1:$KU$78,5,FALSE)</f>
        <v>Rio Bobo y Buesaquillo</v>
      </c>
      <c r="BV12" s="337" t="str">
        <f>+HLOOKUP(BV11,Subsistema!$C$1:$KU$78,5,FALSE)</f>
        <v>Laguna La Cocha Cerro Patascoy</v>
      </c>
      <c r="BW12" s="337" t="str">
        <f>+HLOOKUP(BW11,Subsistema!$C$1:$KU$78,5,FALSE)</f>
        <v>Vallelargo</v>
      </c>
      <c r="BX12" s="337" t="str">
        <f>+HLOOKUP(BX11,Subsistema!$C$1:$KU$78,5,FALSE)</f>
        <v>El Palmar y la Secreta</v>
      </c>
      <c r="BY12" s="337" t="str">
        <f>+HLOOKUP(BY11,Subsistema!$C$1:$KU$78,5,FALSE)</f>
        <v>El Contento las Palmas</v>
      </c>
      <c r="BZ12" s="337" t="str">
        <f>+HLOOKUP(BZ11,Subsistema!$C$1:$KU$78,5,FALSE)</f>
        <v>Las Mirlas</v>
      </c>
      <c r="CA12" s="337" t="str">
        <f>+HLOOKUP(CA11,Subsistema!$C$1:$KU$78,5,FALSE)</f>
        <v>La Pradera</v>
      </c>
      <c r="CB12" s="337" t="str">
        <f>+HLOOKUP(CB11,Subsistema!$C$1:$KU$78,5,FALSE)</f>
        <v>El Toro</v>
      </c>
      <c r="CC12" s="337" t="str">
        <f>+HLOOKUP(CC11,Subsistema!$C$1:$KU$78,5,FALSE)</f>
        <v>La Gloria</v>
      </c>
      <c r="CD12" s="337" t="str">
        <f>+HLOOKUP(CD11,Subsistema!$C$1:$KU$78,5,FALSE)</f>
        <v>Cerrobravo</v>
      </c>
      <c r="CE12" s="337" t="str">
        <f>+HLOOKUP(CE11,Subsistema!$C$1:$KU$78,5,FALSE)</f>
        <v>San Cristobal Alto de la Motanuela, San Cristobal Alto de la Matanuela II, el Porvenir, Esperanza y</v>
      </c>
      <c r="CF12" s="337" t="str">
        <f>+HLOOKUP(CF11,Subsistema!$C$1:$KU$78,5,FALSE)</f>
        <v>La Esperanza</v>
      </c>
      <c r="CG12" s="337" t="str">
        <f>+HLOOKUP(CG11,Subsistema!$C$1:$KU$78,5,FALSE)</f>
        <v>Bremen Lote 16 y la Rinconada Lote 15</v>
      </c>
      <c r="CH12" s="337" t="str">
        <f>+HLOOKUP(CH11,Subsistema!$C$1:$KU$78,5,FALSE)</f>
        <v>El Humedal y la Santisima Trinidad</v>
      </c>
      <c r="CI12" s="337" t="str">
        <f>+HLOOKUP(CI11,Subsistema!$C$1:$KU$78,5,FALSE)</f>
        <v>La Cima I Cima II y Altamira Maupaz</v>
      </c>
      <c r="CJ12" s="337" t="str">
        <f>+HLOOKUP(CJ11,Subsistema!$C$1:$KU$78,5,FALSE)</f>
        <v>Corazon California la Palma  y Soledad Potosi</v>
      </c>
      <c r="CK12" s="337" t="str">
        <f>+HLOOKUP(CK11,Subsistema!$C$1:$KU$78,5,FALSE)</f>
        <v>La Estrella la Cabana Dulima</v>
      </c>
      <c r="CL12" s="337" t="str">
        <f>+HLOOKUP(CL11,Subsistema!$C$1:$KU$78,5,FALSE)</f>
        <v>El Retiro, la Cascada, el Mantel la Mesa la Meseta y la Isla el Durazno</v>
      </c>
      <c r="CM12" s="337" t="str">
        <f>+HLOOKUP(CM11,Subsistema!$C$1:$KU$78,5,FALSE)</f>
        <v>El Trebol</v>
      </c>
      <c r="CN12" s="337" t="str">
        <f>+HLOOKUP(CN11,Subsistema!$C$1:$KU$78,5,FALSE)</f>
        <v>Vallecita</v>
      </c>
      <c r="CO12" s="337" t="str">
        <f>+HLOOKUP(CO11,Subsistema!$C$1:$KU$78,5,FALSE)</f>
        <v>La Suiza</v>
      </c>
      <c r="CP12" s="337" t="str">
        <f>+HLOOKUP(CP11,Subsistema!$C$1:$KU$78,5,FALSE)</f>
        <v>La Copa la Copita San Jose</v>
      </c>
      <c r="CQ12" s="337" t="str">
        <f>+HLOOKUP(CQ11,Subsistema!$C$1:$KU$78,5,FALSE)</f>
        <v>Las Damas</v>
      </c>
      <c r="CR12" s="337" t="str">
        <f>+HLOOKUP(CR11,Subsistema!$C$1:$KU$78,5,FALSE)</f>
        <v>Soledad las Nubes</v>
      </c>
      <c r="CS12" s="337" t="str">
        <f>+HLOOKUP(CS11,Subsistema!$C$1:$KU$78,5,FALSE)</f>
        <v>Alto del Combeima</v>
      </c>
      <c r="CT12" s="337" t="str">
        <f>+HLOOKUP(CT11,Subsistema!$C$1:$KU$78,5,FALSE)</f>
        <v>Esmeralda</v>
      </c>
      <c r="CU12" s="337" t="str">
        <f>+HLOOKUP(CU11,Subsistema!$C$1:$KU$78,5,FALSE)</f>
        <v>Bellavista</v>
      </c>
      <c r="CV12" s="337" t="str">
        <f>+HLOOKUP(CV11,Subsistema!$C$1:$KU$78,5,FALSE)</f>
        <v>Espejo Meseta Lote - 1</v>
      </c>
      <c r="CW12" s="337" t="str">
        <f>+HLOOKUP(CW11,Subsistema!$C$1:$KU$78,5,FALSE)</f>
        <v>El Raizal Mesalina y la Gironda el Silencio</v>
      </c>
      <c r="CX12" s="337" t="str">
        <f>+HLOOKUP(CX11,Subsistema!$C$1:$KU$78,5,FALSE)</f>
        <v>Purace Porvenir las Violetas, Porvenir  I  Porvenir II</v>
      </c>
      <c r="CY12" s="337" t="str">
        <f>+HLOOKUP(CY11,Subsistema!$C$1:$KU$78,5,FALSE)</f>
        <v>Olla Grande, La Esmeralda y el Nahir</v>
      </c>
      <c r="CZ12" s="337" t="str">
        <f>+HLOOKUP(CZ11,Subsistema!$C$1:$KU$78,5,FALSE)</f>
        <v>De Los Cerros del Norte de Ibague</v>
      </c>
      <c r="DA12" s="337" t="str">
        <f>+HLOOKUP(DA11,Subsistema!$C$1:$KU$78,5,FALSE)</f>
        <v>Quebradas El Peñon y San Juan</v>
      </c>
      <c r="DB12" s="337" t="str">
        <f>+HLOOKUP(DB11,Subsistema!$C$1:$KU$78,5,FALSE)</f>
        <v xml:space="preserve">La Albania </v>
      </c>
      <c r="DC12" s="337" t="str">
        <f>+HLOOKUP(DC11,Subsistema!$C$1:$KU$78,5,FALSE)</f>
        <v>Del Nima</v>
      </c>
      <c r="DD12" s="337" t="str">
        <f>+HLOOKUP(DD11,Subsistema!$C$1:$KU$78,5,FALSE)</f>
        <v>Paramos Las Dominguez, Pan de Azucar y Valle Bonito</v>
      </c>
      <c r="DE12" s="337" t="str">
        <f>+HLOOKUP(DE11,Subsistema!$C$1:$KU$78,5,FALSE)</f>
        <v>Pance</v>
      </c>
      <c r="DF12" s="337" t="str">
        <f>+HLOOKUP(DF11,Subsistema!$C$1:$KU$78,5,FALSE)</f>
        <v>Guacas</v>
      </c>
      <c r="DG12" s="337" t="str">
        <f>+HLOOKUP(DG11,Subsistema!$C$1:$KU$78,5,FALSE)</f>
        <v>Rut Nativos</v>
      </c>
      <c r="DH12" s="337" t="str">
        <f>+HLOOKUP(DH11,Subsistema!$C$1:$KU$78,5,FALSE)</f>
        <v>Paramo del Duende</v>
      </c>
      <c r="DI12" s="337" t="str">
        <f>+HLOOKUP(DI11,Subsistema!$C$1:$KU$78,5,FALSE)</f>
        <v>Mateguadua</v>
      </c>
      <c r="DJ12" s="337" t="str">
        <f>+HLOOKUP(DJ11,Subsistema!$C$1:$KU$78,5,FALSE)</f>
        <v>Laguna de Sonso o del Chircal</v>
      </c>
      <c r="DK12" s="337" t="str">
        <f>+HLOOKUP(DK11,Subsistema!$C$1:$KU$78,5,FALSE)</f>
        <v>El Vinculo</v>
      </c>
      <c r="DL12" s="337" t="str">
        <f>+HLOOKUP(DL11,Subsistema!$C$1:$KU$78,5,FALSE)</f>
        <v>La Albania y la Esmeralda</v>
      </c>
      <c r="DM12" s="337" t="str">
        <f>+HLOOKUP(DM11,Subsistema!$C$1:$KU$78,5,FALSE)</f>
        <v>Rio  Amaime</v>
      </c>
      <c r="DN12" s="337" t="str">
        <f>+HLOOKUP(DN11,Subsistema!$C$1:$KU$78,5,FALSE)</f>
        <v>Rio Guabas</v>
      </c>
      <c r="DO12" s="337" t="str">
        <f>+HLOOKUP(DO11,Subsistema!$C$1:$KU$78,5,FALSE)</f>
        <v>Rio Guadalajara</v>
      </c>
      <c r="DP12" s="337" t="str">
        <f>+HLOOKUP(DP11,Subsistema!$C$1:$KU$78,5,FALSE)</f>
        <v>El Cerro Dapa Carisucio</v>
      </c>
      <c r="DQ12" s="337" t="str">
        <f>+HLOOKUP(DQ11,Subsistema!$C$1:$KU$78,5,FALSE)</f>
        <v>Quebrada Guadualito y El Negrito</v>
      </c>
      <c r="DR12" s="337" t="str">
        <f>+HLOOKUP(DR11,Subsistema!$C$1:$KU$78,5,FALSE)</f>
        <v>Quebrada La Valenzuela</v>
      </c>
      <c r="DS12" s="337" t="str">
        <f>+HLOOKUP(DS11,Subsistema!$C$1:$KU$78,5,FALSE)</f>
        <v>Rio Morales</v>
      </c>
      <c r="DT12" s="337" t="str">
        <f>+HLOOKUP(DT11,Subsistema!$C$1:$KU$78,5,FALSE)</f>
        <v>Serrania de Los Paraguas</v>
      </c>
      <c r="DU12" s="337" t="str">
        <f>+HLOOKUP(DU11,Subsistema!$C$1:$KU$78,5,FALSE)</f>
        <v>Rios Zabaletas y Cerrito</v>
      </c>
      <c r="DV12" s="337" t="str">
        <f>+HLOOKUP(DV11,Subsistema!$C$1:$KU$78,5,FALSE)</f>
        <v>Alto del Insor</v>
      </c>
      <c r="DW12" s="337" t="str">
        <f>+HLOOKUP(DW11,Subsistema!$C$1:$KU$78,5,FALSE)</f>
        <v>Carauta</v>
      </c>
      <c r="DX12" s="337" t="str">
        <f>+HLOOKUP(DX11,Subsistema!$C$1:$KU$78,5,FALSE)</f>
        <v>De Urrao</v>
      </c>
      <c r="DY12" s="337" t="str">
        <f>+HLOOKUP(DY11,Subsistema!$C$1:$KU$78,5,FALSE)</f>
        <v>Peque</v>
      </c>
      <c r="DZ12" s="337" t="str">
        <f>+HLOOKUP(DZ11,Subsistema!$C$1:$KU$78,5,FALSE)</f>
        <v>Esperanza del Mayo</v>
      </c>
      <c r="EA12" s="337" t="str">
        <f>+HLOOKUP(EA11,Subsistema!$C$1:$KU$78,5,FALSE)</f>
        <v>De la Cuenca Alta del Rio Quindio de Salento</v>
      </c>
      <c r="EB12" s="337" t="str">
        <f>+HLOOKUP(EB11,Subsistema!$C$1:$KU$78,5,FALSE)</f>
        <v>Paramos  y Bosques Altoandinos de Génova</v>
      </c>
      <c r="EC12" s="337" t="str">
        <f>+HLOOKUP(EC11,Subsistema!$C$1:$KU$78,5,FALSE)</f>
        <v>Barbas Bremen</v>
      </c>
      <c r="ED12" s="337" t="str">
        <f>+HLOOKUP(ED11,Subsistema!$C$1:$KU$78,5,FALSE)</f>
        <v>Chili Bosque Alto Andino Pijao</v>
      </c>
      <c r="EE12" s="337" t="str">
        <f>+HLOOKUP(EE11,Subsistema!$C$1:$KU$78,5,FALSE)</f>
        <v>Complejo Volcánico Doña Juana Cascabel</v>
      </c>
      <c r="EF12" s="337" t="str">
        <f>+HLOOKUP(EF11,Subsistema!$C$1:$KU$78,5,FALSE)</f>
        <v>Cueva de los Guácharos</v>
      </c>
      <c r="EG12" s="337" t="str">
        <f>+HLOOKUP(EG11,Subsistema!$C$1:$KU$78,5,FALSE)</f>
        <v>Galeras</v>
      </c>
      <c r="EH12" s="337" t="str">
        <f>+HLOOKUP(EH11,Subsistema!$C$1:$KU$78,5,FALSE)</f>
        <v>Isla de la Corota</v>
      </c>
      <c r="EI12" s="337" t="str">
        <f>+HLOOKUP(EI11,Subsistema!$C$1:$KU$78,5,FALSE)</f>
        <v>Las Orquídeas</v>
      </c>
      <c r="EJ12" s="337" t="str">
        <f>+HLOOKUP(EJ11,Subsistema!$C$1:$KU$78,5,FALSE)</f>
        <v>Los Nevados</v>
      </c>
      <c r="EK12" s="337" t="str">
        <f>+HLOOKUP(EK11,Subsistema!$C$1:$KU$78,5,FALSE)</f>
        <v>Nevado del Huila</v>
      </c>
      <c r="EL12" s="337" t="str">
        <f>+HLOOKUP(EL11,Subsistema!$C$1:$KU$78,5,FALSE)</f>
        <v>Otún Quimbaya</v>
      </c>
      <c r="EM12" s="337" t="str">
        <f>+HLOOKUP(EM11,Subsistema!$C$1:$KU$78,5,FALSE)</f>
        <v>Puracé</v>
      </c>
      <c r="EN12" s="337" t="str">
        <f>+HLOOKUP(EN11,Subsistema!$C$1:$KU$78,5,FALSE)</f>
        <v>Selva de Florencia</v>
      </c>
      <c r="EO12" s="337" t="str">
        <f>+HLOOKUP(EO11,Subsistema!$C$1:$KU$78,5,FALSE)</f>
        <v>Las Hermosas</v>
      </c>
      <c r="EP12" s="337" t="str">
        <f>+HLOOKUP(EP11,Subsistema!$C$1:$KU$78,5,FALSE)</f>
        <v>Tatamá</v>
      </c>
      <c r="EU12" s="339"/>
      <c r="FC12" s="317">
        <v>1</v>
      </c>
      <c r="FD12" s="317">
        <v>2</v>
      </c>
      <c r="FE12" s="317">
        <v>3</v>
      </c>
      <c r="FF12" s="317">
        <v>4</v>
      </c>
      <c r="FG12" s="317">
        <v>5</v>
      </c>
      <c r="FH12" s="317">
        <v>6</v>
      </c>
      <c r="FI12" s="317">
        <v>7</v>
      </c>
      <c r="FJ12" s="317">
        <v>8</v>
      </c>
      <c r="FK12" s="317">
        <v>9</v>
      </c>
      <c r="FL12" s="317">
        <v>10</v>
      </c>
      <c r="FM12" s="317">
        <v>11</v>
      </c>
      <c r="FN12" s="317">
        <v>12</v>
      </c>
      <c r="FO12" s="317">
        <v>13</v>
      </c>
      <c r="FP12" s="317">
        <v>14</v>
      </c>
      <c r="FQ12" s="317">
        <v>15</v>
      </c>
      <c r="FR12" s="317">
        <v>16</v>
      </c>
      <c r="FS12" s="317">
        <v>17</v>
      </c>
      <c r="FT12" s="317">
        <v>18</v>
      </c>
      <c r="FU12" s="317">
        <v>19</v>
      </c>
      <c r="FV12" s="317">
        <v>20</v>
      </c>
      <c r="FW12" s="317">
        <v>21</v>
      </c>
      <c r="FX12" s="317">
        <v>22</v>
      </c>
      <c r="FY12" s="317">
        <v>23</v>
      </c>
      <c r="FZ12" s="317">
        <v>24</v>
      </c>
      <c r="GA12" s="317">
        <v>25</v>
      </c>
      <c r="GB12" s="317">
        <v>26</v>
      </c>
      <c r="GC12" s="317">
        <v>27</v>
      </c>
      <c r="GD12" s="317">
        <v>28</v>
      </c>
      <c r="GE12" s="317">
        <v>29</v>
      </c>
      <c r="GF12" s="317">
        <v>30</v>
      </c>
      <c r="GG12" s="317">
        <v>31</v>
      </c>
      <c r="GH12" s="317">
        <v>32</v>
      </c>
      <c r="GI12" s="317">
        <v>33</v>
      </c>
      <c r="GJ12" s="317">
        <v>34</v>
      </c>
      <c r="GK12" s="317">
        <v>35</v>
      </c>
      <c r="GL12" s="317">
        <v>36</v>
      </c>
      <c r="GM12" s="317">
        <v>37</v>
      </c>
      <c r="GN12" s="317">
        <v>38</v>
      </c>
      <c r="GO12" s="317">
        <v>39</v>
      </c>
      <c r="GP12" s="317">
        <v>40</v>
      </c>
      <c r="GQ12" s="317">
        <v>41</v>
      </c>
      <c r="GR12" s="317">
        <v>42</v>
      </c>
      <c r="GS12" s="317">
        <v>43</v>
      </c>
      <c r="GT12" s="317">
        <v>44</v>
      </c>
      <c r="GU12" s="317">
        <v>45</v>
      </c>
      <c r="GV12" s="317">
        <v>46</v>
      </c>
      <c r="GW12" s="317">
        <v>47</v>
      </c>
      <c r="GX12" s="317">
        <v>48</v>
      </c>
      <c r="GY12" s="317">
        <v>49</v>
      </c>
      <c r="GZ12" s="317">
        <v>50</v>
      </c>
      <c r="HA12" s="317">
        <v>51</v>
      </c>
      <c r="HB12" s="317">
        <v>52</v>
      </c>
      <c r="HC12" s="317">
        <v>53</v>
      </c>
      <c r="HD12" s="317">
        <v>54</v>
      </c>
      <c r="HE12" s="317">
        <v>55</v>
      </c>
      <c r="HF12" s="317">
        <v>56</v>
      </c>
      <c r="HG12" s="317">
        <v>57</v>
      </c>
      <c r="HH12" s="317">
        <v>58</v>
      </c>
      <c r="HI12" s="317">
        <v>59</v>
      </c>
      <c r="HJ12" s="317">
        <v>60</v>
      </c>
      <c r="HK12" s="317">
        <v>61</v>
      </c>
      <c r="HL12" s="317">
        <v>62</v>
      </c>
      <c r="HM12" s="317">
        <v>63</v>
      </c>
      <c r="HN12" s="317">
        <v>64</v>
      </c>
      <c r="HO12" s="317">
        <v>65</v>
      </c>
      <c r="HP12" s="317">
        <v>66</v>
      </c>
      <c r="HQ12" s="317">
        <v>67</v>
      </c>
      <c r="HR12" s="317">
        <v>68</v>
      </c>
      <c r="HS12" s="317">
        <v>69</v>
      </c>
      <c r="HT12" s="317">
        <v>70</v>
      </c>
      <c r="HU12" s="317">
        <v>71</v>
      </c>
      <c r="HV12" s="317">
        <v>72</v>
      </c>
      <c r="HW12" s="317">
        <v>73</v>
      </c>
      <c r="HX12" s="317">
        <v>74</v>
      </c>
      <c r="HY12" s="317">
        <v>75</v>
      </c>
      <c r="HZ12" s="317">
        <v>76</v>
      </c>
      <c r="IA12" s="317">
        <v>77</v>
      </c>
      <c r="IB12" s="317">
        <v>78</v>
      </c>
      <c r="IC12" s="317">
        <v>79</v>
      </c>
      <c r="ID12" s="317">
        <v>80</v>
      </c>
      <c r="IE12" s="317">
        <v>81</v>
      </c>
      <c r="IF12" s="317">
        <v>82</v>
      </c>
      <c r="IG12" s="317">
        <v>83</v>
      </c>
      <c r="IH12" s="317">
        <v>84</v>
      </c>
      <c r="II12" s="317">
        <v>85</v>
      </c>
      <c r="IJ12" s="317">
        <v>86</v>
      </c>
      <c r="IK12" s="317">
        <v>87</v>
      </c>
      <c r="IL12" s="317">
        <v>88</v>
      </c>
      <c r="IM12" s="317">
        <v>89</v>
      </c>
      <c r="IN12" s="317">
        <v>90</v>
      </c>
      <c r="IO12" s="317">
        <v>91</v>
      </c>
      <c r="IP12" s="317">
        <v>92</v>
      </c>
      <c r="IQ12" s="317">
        <v>93</v>
      </c>
      <c r="IR12" s="317">
        <v>94</v>
      </c>
      <c r="IS12" s="317">
        <v>95</v>
      </c>
      <c r="IT12" s="317">
        <v>96</v>
      </c>
      <c r="IU12" s="317">
        <v>97</v>
      </c>
      <c r="IV12" s="317">
        <v>98</v>
      </c>
      <c r="IW12" s="317">
        <v>99</v>
      </c>
      <c r="IX12" s="317">
        <v>100</v>
      </c>
      <c r="IY12" s="317">
        <v>101</v>
      </c>
      <c r="IZ12" s="317">
        <v>102</v>
      </c>
      <c r="JA12" s="317">
        <v>103</v>
      </c>
      <c r="JB12" s="317">
        <v>104</v>
      </c>
      <c r="JC12" s="317">
        <v>105</v>
      </c>
      <c r="JD12" s="317">
        <v>106</v>
      </c>
      <c r="JE12" s="317">
        <v>107</v>
      </c>
      <c r="JF12" s="317">
        <v>108</v>
      </c>
      <c r="JG12" s="317">
        <v>109</v>
      </c>
      <c r="JH12" s="317">
        <v>110</v>
      </c>
      <c r="JI12" s="317">
        <v>111</v>
      </c>
      <c r="JJ12" s="317">
        <v>112</v>
      </c>
      <c r="JK12" s="317">
        <v>113</v>
      </c>
      <c r="JL12" s="317">
        <v>114</v>
      </c>
      <c r="JM12" s="317">
        <v>115</v>
      </c>
      <c r="JN12" s="317">
        <v>116</v>
      </c>
      <c r="JO12" s="317">
        <v>117</v>
      </c>
      <c r="JP12" s="317">
        <v>118</v>
      </c>
      <c r="JQ12" s="317">
        <v>119</v>
      </c>
      <c r="JR12" s="317">
        <v>120</v>
      </c>
      <c r="JS12" s="317">
        <v>121</v>
      </c>
      <c r="JT12" s="317">
        <v>122</v>
      </c>
      <c r="JU12" s="317">
        <v>123</v>
      </c>
      <c r="JV12" s="317">
        <v>124</v>
      </c>
      <c r="JW12" s="317">
        <v>125</v>
      </c>
      <c r="JX12" s="317">
        <v>126</v>
      </c>
      <c r="JY12" s="317">
        <v>127</v>
      </c>
      <c r="JZ12" s="317">
        <v>128</v>
      </c>
      <c r="KA12" s="317">
        <v>129</v>
      </c>
      <c r="KB12" s="317">
        <v>130</v>
      </c>
      <c r="KC12" s="317">
        <v>131</v>
      </c>
      <c r="KD12" s="317">
        <v>132</v>
      </c>
      <c r="KE12" s="317">
        <v>133</v>
      </c>
      <c r="KF12" s="317">
        <v>134</v>
      </c>
      <c r="KG12" s="317">
        <v>135</v>
      </c>
      <c r="KH12" s="317">
        <v>136</v>
      </c>
      <c r="KI12" s="317">
        <v>137</v>
      </c>
      <c r="KJ12" s="317">
        <v>138</v>
      </c>
      <c r="KK12" s="317">
        <v>139</v>
      </c>
      <c r="KL12" s="317">
        <v>140</v>
      </c>
    </row>
    <row r="13" spans="2:438" s="317" customFormat="1" ht="33" hidden="1" customHeight="1">
      <c r="B13" s="338"/>
      <c r="C13" s="338"/>
      <c r="D13" s="338"/>
      <c r="E13" s="338"/>
      <c r="F13" s="338"/>
      <c r="G13" s="319">
        <f>+COUNTIF(G12,"*")</f>
        <v>1</v>
      </c>
      <c r="H13" s="319">
        <f t="shared" ref="H13:BS13" si="1">+COUNTIF(H12,"*")</f>
        <v>1</v>
      </c>
      <c r="I13" s="319">
        <f t="shared" si="1"/>
        <v>1</v>
      </c>
      <c r="J13" s="319">
        <f t="shared" si="1"/>
        <v>1</v>
      </c>
      <c r="K13" s="319">
        <f t="shared" si="1"/>
        <v>1</v>
      </c>
      <c r="L13" s="319">
        <f t="shared" si="1"/>
        <v>1</v>
      </c>
      <c r="M13" s="319">
        <f t="shared" si="1"/>
        <v>1</v>
      </c>
      <c r="N13" s="319">
        <f t="shared" si="1"/>
        <v>1</v>
      </c>
      <c r="O13" s="319">
        <f t="shared" si="1"/>
        <v>1</v>
      </c>
      <c r="P13" s="319">
        <f t="shared" si="1"/>
        <v>1</v>
      </c>
      <c r="Q13" s="319">
        <f t="shared" si="1"/>
        <v>1</v>
      </c>
      <c r="R13" s="319">
        <f t="shared" si="1"/>
        <v>1</v>
      </c>
      <c r="S13" s="319">
        <f t="shared" si="1"/>
        <v>1</v>
      </c>
      <c r="T13" s="319">
        <f t="shared" si="1"/>
        <v>1</v>
      </c>
      <c r="U13" s="319">
        <f t="shared" si="1"/>
        <v>1</v>
      </c>
      <c r="V13" s="319">
        <f t="shared" si="1"/>
        <v>1</v>
      </c>
      <c r="W13" s="319">
        <f t="shared" si="1"/>
        <v>1</v>
      </c>
      <c r="X13" s="319">
        <f t="shared" si="1"/>
        <v>1</v>
      </c>
      <c r="Y13" s="319">
        <f t="shared" si="1"/>
        <v>1</v>
      </c>
      <c r="Z13" s="319">
        <f t="shared" si="1"/>
        <v>1</v>
      </c>
      <c r="AA13" s="319">
        <f t="shared" si="1"/>
        <v>1</v>
      </c>
      <c r="AB13" s="319">
        <f t="shared" si="1"/>
        <v>1</v>
      </c>
      <c r="AC13" s="319">
        <f t="shared" si="1"/>
        <v>1</v>
      </c>
      <c r="AD13" s="319">
        <f t="shared" si="1"/>
        <v>1</v>
      </c>
      <c r="AE13" s="319">
        <f t="shared" si="1"/>
        <v>1</v>
      </c>
      <c r="AF13" s="319">
        <f t="shared" si="1"/>
        <v>1</v>
      </c>
      <c r="AG13" s="319">
        <f t="shared" si="1"/>
        <v>1</v>
      </c>
      <c r="AH13" s="319">
        <f t="shared" si="1"/>
        <v>1</v>
      </c>
      <c r="AI13" s="319">
        <f t="shared" si="1"/>
        <v>1</v>
      </c>
      <c r="AJ13" s="319">
        <f t="shared" si="1"/>
        <v>1</v>
      </c>
      <c r="AK13" s="319">
        <f t="shared" si="1"/>
        <v>1</v>
      </c>
      <c r="AL13" s="319">
        <f t="shared" si="1"/>
        <v>1</v>
      </c>
      <c r="AM13" s="319">
        <f t="shared" si="1"/>
        <v>1</v>
      </c>
      <c r="AN13" s="319">
        <f t="shared" si="1"/>
        <v>1</v>
      </c>
      <c r="AO13" s="319">
        <f t="shared" si="1"/>
        <v>1</v>
      </c>
      <c r="AP13" s="319">
        <f t="shared" si="1"/>
        <v>1</v>
      </c>
      <c r="AQ13" s="319">
        <f t="shared" si="1"/>
        <v>1</v>
      </c>
      <c r="AR13" s="319">
        <f t="shared" si="1"/>
        <v>1</v>
      </c>
      <c r="AS13" s="319">
        <f t="shared" si="1"/>
        <v>1</v>
      </c>
      <c r="AT13" s="319">
        <f t="shared" si="1"/>
        <v>1</v>
      </c>
      <c r="AU13" s="319">
        <f t="shared" si="1"/>
        <v>1</v>
      </c>
      <c r="AV13" s="319">
        <f t="shared" si="1"/>
        <v>1</v>
      </c>
      <c r="AW13" s="319">
        <f t="shared" si="1"/>
        <v>1</v>
      </c>
      <c r="AX13" s="319">
        <f t="shared" si="1"/>
        <v>1</v>
      </c>
      <c r="AY13" s="319">
        <f t="shared" si="1"/>
        <v>1</v>
      </c>
      <c r="AZ13" s="319">
        <f t="shared" si="1"/>
        <v>1</v>
      </c>
      <c r="BA13" s="319">
        <f t="shared" si="1"/>
        <v>1</v>
      </c>
      <c r="BB13" s="319">
        <f t="shared" si="1"/>
        <v>1</v>
      </c>
      <c r="BC13" s="319">
        <f t="shared" si="1"/>
        <v>1</v>
      </c>
      <c r="BD13" s="319">
        <f t="shared" si="1"/>
        <v>1</v>
      </c>
      <c r="BE13" s="319">
        <f t="shared" si="1"/>
        <v>1</v>
      </c>
      <c r="BF13" s="319">
        <f t="shared" si="1"/>
        <v>1</v>
      </c>
      <c r="BG13" s="319">
        <f t="shared" si="1"/>
        <v>1</v>
      </c>
      <c r="BH13" s="319">
        <f t="shared" si="1"/>
        <v>1</v>
      </c>
      <c r="BI13" s="319">
        <f t="shared" si="1"/>
        <v>1</v>
      </c>
      <c r="BJ13" s="319">
        <f t="shared" si="1"/>
        <v>1</v>
      </c>
      <c r="BK13" s="319">
        <f t="shared" si="1"/>
        <v>1</v>
      </c>
      <c r="BL13" s="319">
        <f t="shared" si="1"/>
        <v>1</v>
      </c>
      <c r="BM13" s="319">
        <f t="shared" si="1"/>
        <v>1</v>
      </c>
      <c r="BN13" s="319">
        <f t="shared" si="1"/>
        <v>1</v>
      </c>
      <c r="BO13" s="319">
        <f t="shared" si="1"/>
        <v>1</v>
      </c>
      <c r="BP13" s="319">
        <f t="shared" si="1"/>
        <v>1</v>
      </c>
      <c r="BQ13" s="319">
        <f t="shared" si="1"/>
        <v>1</v>
      </c>
      <c r="BR13" s="319">
        <f t="shared" si="1"/>
        <v>1</v>
      </c>
      <c r="BS13" s="319">
        <f t="shared" si="1"/>
        <v>1</v>
      </c>
      <c r="BT13" s="319">
        <f t="shared" ref="BT13:DS13" si="2">+COUNTIF(BT12,"*")</f>
        <v>1</v>
      </c>
      <c r="BU13" s="319">
        <f t="shared" si="2"/>
        <v>1</v>
      </c>
      <c r="BV13" s="319">
        <f t="shared" si="2"/>
        <v>1</v>
      </c>
      <c r="BW13" s="319">
        <f t="shared" si="2"/>
        <v>1</v>
      </c>
      <c r="BX13" s="319">
        <f t="shared" si="2"/>
        <v>1</v>
      </c>
      <c r="BY13" s="319">
        <f t="shared" si="2"/>
        <v>1</v>
      </c>
      <c r="BZ13" s="319">
        <f t="shared" si="2"/>
        <v>1</v>
      </c>
      <c r="CA13" s="319">
        <f t="shared" si="2"/>
        <v>1</v>
      </c>
      <c r="CB13" s="319">
        <f t="shared" si="2"/>
        <v>1</v>
      </c>
      <c r="CC13" s="319">
        <f t="shared" si="2"/>
        <v>1</v>
      </c>
      <c r="CD13" s="319">
        <f t="shared" si="2"/>
        <v>1</v>
      </c>
      <c r="CE13" s="319">
        <f t="shared" si="2"/>
        <v>1</v>
      </c>
      <c r="CF13" s="319">
        <f t="shared" si="2"/>
        <v>1</v>
      </c>
      <c r="CG13" s="319">
        <f t="shared" si="2"/>
        <v>1</v>
      </c>
      <c r="CH13" s="319">
        <f t="shared" si="2"/>
        <v>1</v>
      </c>
      <c r="CI13" s="319">
        <f t="shared" si="2"/>
        <v>1</v>
      </c>
      <c r="CJ13" s="319">
        <f t="shared" si="2"/>
        <v>1</v>
      </c>
      <c r="CK13" s="319">
        <f t="shared" si="2"/>
        <v>1</v>
      </c>
      <c r="CL13" s="319">
        <f t="shared" si="2"/>
        <v>1</v>
      </c>
      <c r="CM13" s="319">
        <f t="shared" si="2"/>
        <v>1</v>
      </c>
      <c r="CN13" s="319">
        <f t="shared" si="2"/>
        <v>1</v>
      </c>
      <c r="CO13" s="319">
        <f t="shared" si="2"/>
        <v>1</v>
      </c>
      <c r="CP13" s="319">
        <f t="shared" si="2"/>
        <v>1</v>
      </c>
      <c r="CQ13" s="319">
        <f t="shared" si="2"/>
        <v>1</v>
      </c>
      <c r="CR13" s="319">
        <f t="shared" si="2"/>
        <v>1</v>
      </c>
      <c r="CS13" s="319">
        <f t="shared" si="2"/>
        <v>1</v>
      </c>
      <c r="CT13" s="319">
        <f t="shared" si="2"/>
        <v>1</v>
      </c>
      <c r="CU13" s="319">
        <f t="shared" si="2"/>
        <v>1</v>
      </c>
      <c r="CV13" s="319">
        <f t="shared" si="2"/>
        <v>1</v>
      </c>
      <c r="CW13" s="319">
        <f t="shared" si="2"/>
        <v>1</v>
      </c>
      <c r="CX13" s="319">
        <f t="shared" si="2"/>
        <v>1</v>
      </c>
      <c r="CY13" s="319">
        <f t="shared" si="2"/>
        <v>1</v>
      </c>
      <c r="CZ13" s="319">
        <f t="shared" si="2"/>
        <v>1</v>
      </c>
      <c r="DA13" s="319">
        <f t="shared" si="2"/>
        <v>1</v>
      </c>
      <c r="DB13" s="319">
        <f t="shared" si="2"/>
        <v>1</v>
      </c>
      <c r="DC13" s="319">
        <f t="shared" si="2"/>
        <v>1</v>
      </c>
      <c r="DD13" s="319">
        <f t="shared" si="2"/>
        <v>1</v>
      </c>
      <c r="DE13" s="319">
        <f t="shared" si="2"/>
        <v>1</v>
      </c>
      <c r="DF13" s="319">
        <f t="shared" si="2"/>
        <v>1</v>
      </c>
      <c r="DG13" s="319">
        <f t="shared" si="2"/>
        <v>1</v>
      </c>
      <c r="DH13" s="319">
        <f t="shared" si="2"/>
        <v>1</v>
      </c>
      <c r="DI13" s="319">
        <f t="shared" si="2"/>
        <v>1</v>
      </c>
      <c r="DJ13" s="319">
        <f t="shared" si="2"/>
        <v>1</v>
      </c>
      <c r="DK13" s="319">
        <f t="shared" si="2"/>
        <v>1</v>
      </c>
      <c r="DL13" s="319">
        <f t="shared" si="2"/>
        <v>1</v>
      </c>
      <c r="DM13" s="319">
        <f t="shared" si="2"/>
        <v>1</v>
      </c>
      <c r="DN13" s="319">
        <f t="shared" si="2"/>
        <v>1</v>
      </c>
      <c r="DO13" s="319">
        <f t="shared" si="2"/>
        <v>1</v>
      </c>
      <c r="DP13" s="319">
        <f t="shared" si="2"/>
        <v>1</v>
      </c>
      <c r="DQ13" s="319">
        <f t="shared" si="2"/>
        <v>1</v>
      </c>
      <c r="DR13" s="319">
        <f t="shared" si="2"/>
        <v>1</v>
      </c>
      <c r="DS13" s="319">
        <f t="shared" si="2"/>
        <v>1</v>
      </c>
      <c r="DT13" s="319">
        <f t="shared" ref="DT13:EP13" si="3">+COUNTIF(DT12,"*")</f>
        <v>1</v>
      </c>
      <c r="DU13" s="319">
        <f t="shared" si="3"/>
        <v>1</v>
      </c>
      <c r="DV13" s="319">
        <f t="shared" si="3"/>
        <v>1</v>
      </c>
      <c r="DW13" s="319">
        <f t="shared" si="3"/>
        <v>1</v>
      </c>
      <c r="DX13" s="319">
        <f t="shared" si="3"/>
        <v>1</v>
      </c>
      <c r="DY13" s="319">
        <f t="shared" si="3"/>
        <v>1</v>
      </c>
      <c r="DZ13" s="319">
        <f t="shared" si="3"/>
        <v>1</v>
      </c>
      <c r="EA13" s="319">
        <f t="shared" si="3"/>
        <v>1</v>
      </c>
      <c r="EB13" s="319">
        <f t="shared" si="3"/>
        <v>1</v>
      </c>
      <c r="EC13" s="319">
        <f t="shared" si="3"/>
        <v>1</v>
      </c>
      <c r="ED13" s="319">
        <f t="shared" si="3"/>
        <v>1</v>
      </c>
      <c r="EE13" s="319">
        <f t="shared" si="3"/>
        <v>1</v>
      </c>
      <c r="EF13" s="319">
        <f t="shared" si="3"/>
        <v>1</v>
      </c>
      <c r="EG13" s="319">
        <f t="shared" si="3"/>
        <v>1</v>
      </c>
      <c r="EH13" s="319">
        <f t="shared" si="3"/>
        <v>1</v>
      </c>
      <c r="EI13" s="319">
        <f t="shared" si="3"/>
        <v>1</v>
      </c>
      <c r="EJ13" s="319">
        <f t="shared" si="3"/>
        <v>1</v>
      </c>
      <c r="EK13" s="319">
        <f t="shared" si="3"/>
        <v>1</v>
      </c>
      <c r="EL13" s="319">
        <f t="shared" si="3"/>
        <v>1</v>
      </c>
      <c r="EM13" s="319">
        <f t="shared" si="3"/>
        <v>1</v>
      </c>
      <c r="EN13" s="319">
        <f t="shared" si="3"/>
        <v>1</v>
      </c>
      <c r="EO13" s="319">
        <f t="shared" si="3"/>
        <v>1</v>
      </c>
      <c r="EP13" s="319">
        <f t="shared" si="3"/>
        <v>1</v>
      </c>
      <c r="EU13" s="339"/>
      <c r="KM13" s="317">
        <v>1</v>
      </c>
      <c r="KN13" s="317">
        <v>2</v>
      </c>
      <c r="KO13" s="317">
        <v>3</v>
      </c>
      <c r="KP13" s="317">
        <v>4</v>
      </c>
      <c r="KQ13" s="317">
        <v>5</v>
      </c>
      <c r="KR13" s="317">
        <v>6</v>
      </c>
      <c r="KS13" s="317">
        <v>7</v>
      </c>
      <c r="KT13" s="317">
        <v>8</v>
      </c>
      <c r="KU13" s="317">
        <v>9</v>
      </c>
      <c r="KV13" s="317">
        <v>10</v>
      </c>
      <c r="KW13" s="317">
        <v>11</v>
      </c>
      <c r="KX13" s="317">
        <v>12</v>
      </c>
      <c r="KY13" s="317">
        <v>13</v>
      </c>
      <c r="KZ13" s="317">
        <v>14</v>
      </c>
      <c r="LA13" s="317">
        <v>15</v>
      </c>
      <c r="LB13" s="317">
        <v>16</v>
      </c>
      <c r="LC13" s="317">
        <v>17</v>
      </c>
      <c r="LD13" s="317">
        <v>18</v>
      </c>
      <c r="LE13" s="317">
        <v>19</v>
      </c>
      <c r="LF13" s="317">
        <v>20</v>
      </c>
      <c r="LG13" s="317">
        <v>21</v>
      </c>
      <c r="LH13" s="317">
        <v>22</v>
      </c>
      <c r="LI13" s="317">
        <v>23</v>
      </c>
      <c r="LJ13" s="317">
        <v>24</v>
      </c>
      <c r="LK13" s="317">
        <v>25</v>
      </c>
      <c r="LL13" s="317">
        <v>26</v>
      </c>
      <c r="LM13" s="317">
        <v>27</v>
      </c>
      <c r="LN13" s="317">
        <v>28</v>
      </c>
      <c r="LO13" s="317">
        <v>29</v>
      </c>
      <c r="LP13" s="317">
        <v>30</v>
      </c>
      <c r="LQ13" s="317">
        <v>31</v>
      </c>
      <c r="LR13" s="317">
        <v>32</v>
      </c>
      <c r="LS13" s="317">
        <v>33</v>
      </c>
      <c r="LT13" s="317">
        <v>34</v>
      </c>
      <c r="LU13" s="317">
        <v>35</v>
      </c>
      <c r="LV13" s="317">
        <v>36</v>
      </c>
      <c r="LW13" s="317">
        <v>37</v>
      </c>
      <c r="LX13" s="317">
        <v>38</v>
      </c>
      <c r="LY13" s="317">
        <v>39</v>
      </c>
      <c r="LZ13" s="317">
        <v>40</v>
      </c>
      <c r="MA13" s="317">
        <v>41</v>
      </c>
      <c r="MB13" s="317">
        <v>42</v>
      </c>
      <c r="MC13" s="317">
        <v>43</v>
      </c>
      <c r="MD13" s="317">
        <v>44</v>
      </c>
      <c r="ME13" s="317">
        <v>45</v>
      </c>
      <c r="MF13" s="317">
        <v>46</v>
      </c>
      <c r="MG13" s="317">
        <v>47</v>
      </c>
      <c r="MH13" s="317">
        <v>48</v>
      </c>
      <c r="MI13" s="317">
        <v>49</v>
      </c>
      <c r="MJ13" s="317">
        <v>50</v>
      </c>
      <c r="MK13" s="317">
        <v>51</v>
      </c>
      <c r="ML13" s="317">
        <v>52</v>
      </c>
      <c r="MM13" s="317">
        <v>53</v>
      </c>
      <c r="MN13" s="317">
        <v>54</v>
      </c>
      <c r="MO13" s="317">
        <v>55</v>
      </c>
      <c r="MP13" s="317">
        <v>56</v>
      </c>
      <c r="MQ13" s="317">
        <v>57</v>
      </c>
      <c r="MR13" s="317">
        <v>58</v>
      </c>
      <c r="MS13" s="317">
        <v>59</v>
      </c>
      <c r="MT13" s="317">
        <v>60</v>
      </c>
      <c r="MU13" s="317">
        <v>61</v>
      </c>
      <c r="MV13" s="317">
        <v>62</v>
      </c>
      <c r="MW13" s="317">
        <v>63</v>
      </c>
      <c r="MX13" s="317">
        <v>64</v>
      </c>
      <c r="MY13" s="317">
        <v>65</v>
      </c>
      <c r="MZ13" s="317">
        <v>66</v>
      </c>
      <c r="NA13" s="317">
        <v>67</v>
      </c>
      <c r="NB13" s="317">
        <v>68</v>
      </c>
      <c r="NC13" s="317">
        <v>69</v>
      </c>
      <c r="ND13" s="317">
        <v>70</v>
      </c>
      <c r="NE13" s="317">
        <v>71</v>
      </c>
      <c r="NF13" s="317">
        <v>72</v>
      </c>
      <c r="NG13" s="317">
        <v>73</v>
      </c>
      <c r="NH13" s="317">
        <v>74</v>
      </c>
      <c r="NI13" s="317">
        <v>75</v>
      </c>
      <c r="NJ13" s="317">
        <v>76</v>
      </c>
      <c r="NK13" s="317">
        <v>77</v>
      </c>
      <c r="NL13" s="317">
        <v>78</v>
      </c>
      <c r="NM13" s="317">
        <v>79</v>
      </c>
      <c r="NN13" s="317">
        <v>80</v>
      </c>
      <c r="NO13" s="317">
        <v>81</v>
      </c>
      <c r="NP13" s="317">
        <v>82</v>
      </c>
      <c r="NQ13" s="317">
        <v>83</v>
      </c>
      <c r="NR13" s="317">
        <v>84</v>
      </c>
      <c r="NS13" s="317">
        <v>85</v>
      </c>
      <c r="NT13" s="317">
        <v>86</v>
      </c>
      <c r="NU13" s="317">
        <v>87</v>
      </c>
      <c r="NV13" s="317">
        <v>88</v>
      </c>
      <c r="NW13" s="317">
        <v>89</v>
      </c>
      <c r="NX13" s="317">
        <v>90</v>
      </c>
      <c r="NY13" s="317">
        <v>91</v>
      </c>
      <c r="NZ13" s="317">
        <v>92</v>
      </c>
      <c r="OA13" s="317">
        <v>93</v>
      </c>
      <c r="OB13" s="317">
        <v>94</v>
      </c>
      <c r="OC13" s="317">
        <v>95</v>
      </c>
      <c r="OD13" s="317">
        <v>96</v>
      </c>
      <c r="OE13" s="317">
        <v>97</v>
      </c>
      <c r="OF13" s="317">
        <v>98</v>
      </c>
      <c r="OG13" s="317">
        <v>99</v>
      </c>
      <c r="OH13" s="317">
        <v>100</v>
      </c>
      <c r="OI13" s="317">
        <v>101</v>
      </c>
      <c r="OJ13" s="317">
        <v>102</v>
      </c>
      <c r="OK13" s="317">
        <v>103</v>
      </c>
      <c r="OL13" s="317">
        <v>104</v>
      </c>
      <c r="OM13" s="317">
        <v>105</v>
      </c>
      <c r="ON13" s="317">
        <v>106</v>
      </c>
      <c r="OO13" s="317">
        <v>107</v>
      </c>
      <c r="OP13" s="317">
        <v>108</v>
      </c>
      <c r="OQ13" s="317">
        <v>109</v>
      </c>
      <c r="OR13" s="317">
        <v>110</v>
      </c>
      <c r="OS13" s="317">
        <v>111</v>
      </c>
      <c r="OT13" s="317">
        <v>112</v>
      </c>
      <c r="OU13" s="317">
        <v>113</v>
      </c>
      <c r="OV13" s="317">
        <v>114</v>
      </c>
      <c r="OW13" s="317">
        <v>115</v>
      </c>
      <c r="OX13" s="317">
        <v>116</v>
      </c>
      <c r="OY13" s="317">
        <v>117</v>
      </c>
      <c r="OZ13" s="317">
        <v>118</v>
      </c>
      <c r="PA13" s="317">
        <v>119</v>
      </c>
      <c r="PB13" s="317">
        <v>120</v>
      </c>
      <c r="PC13" s="317">
        <v>121</v>
      </c>
      <c r="PD13" s="317">
        <v>122</v>
      </c>
      <c r="PE13" s="317">
        <v>123</v>
      </c>
      <c r="PF13" s="317">
        <v>124</v>
      </c>
      <c r="PG13" s="317">
        <v>125</v>
      </c>
      <c r="PH13" s="317">
        <v>126</v>
      </c>
      <c r="PI13" s="317">
        <v>127</v>
      </c>
      <c r="PJ13" s="317">
        <v>128</v>
      </c>
      <c r="PK13" s="317">
        <v>129</v>
      </c>
      <c r="PL13" s="317">
        <v>130</v>
      </c>
      <c r="PM13" s="317">
        <v>131</v>
      </c>
      <c r="PN13" s="317">
        <v>132</v>
      </c>
      <c r="PO13" s="317">
        <v>133</v>
      </c>
      <c r="PP13" s="317">
        <v>134</v>
      </c>
      <c r="PQ13" s="317">
        <v>135</v>
      </c>
      <c r="PR13" s="317">
        <v>136</v>
      </c>
      <c r="PS13" s="317">
        <v>137</v>
      </c>
      <c r="PT13" s="317">
        <v>138</v>
      </c>
      <c r="PU13" s="317">
        <v>139</v>
      </c>
      <c r="PV13" s="317">
        <v>140</v>
      </c>
    </row>
    <row r="14" spans="2:438" s="317" customFormat="1" ht="13" hidden="1" customHeight="1">
      <c r="B14" s="338"/>
      <c r="C14" s="338"/>
      <c r="D14" s="338"/>
      <c r="E14" s="338"/>
      <c r="F14" s="338"/>
      <c r="G14" s="338"/>
      <c r="H14" s="338"/>
      <c r="I14" s="338"/>
      <c r="J14" s="338"/>
      <c r="K14" s="338"/>
      <c r="L14" s="338"/>
      <c r="M14" s="338"/>
      <c r="N14" s="338"/>
      <c r="O14" s="338"/>
      <c r="P14" s="338"/>
      <c r="Q14" s="338"/>
      <c r="R14" s="338"/>
      <c r="S14" s="338"/>
      <c r="T14" s="338"/>
      <c r="U14" s="338"/>
      <c r="V14" s="338"/>
      <c r="W14" s="338"/>
      <c r="X14" s="338"/>
      <c r="Y14" s="338"/>
      <c r="Z14" s="338"/>
      <c r="AA14" s="338"/>
      <c r="AB14" s="338"/>
      <c r="AC14" s="338"/>
      <c r="AD14" s="338"/>
      <c r="AE14" s="338"/>
      <c r="AF14" s="338"/>
      <c r="AG14" s="338"/>
      <c r="AH14" s="338"/>
      <c r="AI14" s="338"/>
      <c r="AJ14" s="338"/>
      <c r="AK14" s="338"/>
      <c r="AL14" s="338"/>
      <c r="AM14" s="338"/>
      <c r="AN14" s="338"/>
      <c r="AO14" s="338"/>
      <c r="AP14" s="338"/>
      <c r="AQ14" s="338"/>
      <c r="AR14" s="338"/>
      <c r="AS14" s="338"/>
      <c r="AT14" s="338"/>
      <c r="AU14" s="338"/>
      <c r="AV14" s="338"/>
      <c r="AW14" s="338"/>
      <c r="AX14" s="338"/>
      <c r="AY14" s="338"/>
      <c r="AZ14" s="338"/>
      <c r="BA14" s="338"/>
      <c r="BB14" s="338"/>
      <c r="BC14" s="338"/>
      <c r="BD14" s="338"/>
      <c r="BE14" s="338"/>
      <c r="BF14" s="338"/>
      <c r="BG14" s="338"/>
      <c r="BH14" s="338"/>
      <c r="BI14" s="338"/>
      <c r="BJ14" s="338"/>
      <c r="BK14" s="338"/>
      <c r="BL14" s="338"/>
      <c r="BM14" s="338"/>
      <c r="BN14" s="338"/>
      <c r="BO14" s="338"/>
      <c r="BP14" s="338"/>
      <c r="BQ14" s="338"/>
      <c r="BR14" s="338"/>
      <c r="BS14" s="338"/>
      <c r="BT14" s="338"/>
      <c r="BU14" s="338"/>
      <c r="BV14" s="338"/>
      <c r="BW14" s="338"/>
      <c r="BX14" s="338"/>
      <c r="BY14" s="338"/>
      <c r="BZ14" s="338"/>
      <c r="CA14" s="338"/>
      <c r="CB14" s="338"/>
      <c r="CC14" s="338"/>
      <c r="CD14" s="338"/>
      <c r="CE14" s="338"/>
      <c r="CF14" s="338"/>
      <c r="CG14" s="338"/>
      <c r="CH14" s="338"/>
      <c r="CI14" s="338"/>
      <c r="CJ14" s="338"/>
      <c r="CK14" s="338"/>
      <c r="CL14" s="338"/>
      <c r="CM14" s="338"/>
      <c r="CN14" s="338"/>
      <c r="CO14" s="338"/>
      <c r="CP14" s="338"/>
      <c r="CQ14" s="338"/>
      <c r="CR14" s="338"/>
      <c r="CS14" s="338"/>
      <c r="CT14" s="338"/>
      <c r="CU14" s="338"/>
      <c r="CV14" s="338"/>
      <c r="CW14" s="338"/>
      <c r="CX14" s="338"/>
      <c r="CY14" s="338"/>
      <c r="CZ14" s="338"/>
      <c r="DA14" s="338"/>
      <c r="DB14" s="338"/>
      <c r="DC14" s="338"/>
      <c r="DD14" s="338"/>
      <c r="DE14" s="338"/>
      <c r="DF14" s="338"/>
      <c r="DG14" s="338"/>
      <c r="DH14" s="338"/>
      <c r="DI14" s="338"/>
      <c r="DJ14" s="338"/>
      <c r="DK14" s="338"/>
      <c r="DL14" s="338"/>
      <c r="DM14" s="338"/>
      <c r="DN14" s="338"/>
      <c r="DO14" s="338"/>
      <c r="DP14" s="338"/>
      <c r="DQ14" s="338"/>
      <c r="DR14" s="338"/>
      <c r="DS14" s="338"/>
      <c r="DT14" s="338"/>
      <c r="DU14" s="338"/>
      <c r="DV14" s="338"/>
      <c r="DW14" s="338"/>
      <c r="DX14" s="338"/>
      <c r="DY14" s="338"/>
      <c r="DZ14" s="338"/>
      <c r="EA14" s="338"/>
      <c r="EB14" s="338"/>
      <c r="EC14" s="338"/>
      <c r="ED14" s="338"/>
      <c r="EE14" s="338"/>
      <c r="EF14" s="338"/>
      <c r="EG14" s="338"/>
      <c r="EH14" s="338"/>
      <c r="EI14" s="338"/>
      <c r="EJ14" s="338"/>
      <c r="EK14" s="338"/>
      <c r="EL14" s="338"/>
      <c r="EM14" s="338"/>
      <c r="EN14" s="338"/>
      <c r="EO14" s="338"/>
      <c r="EP14" s="338"/>
      <c r="EU14" s="339"/>
    </row>
    <row r="15" spans="2:438" s="334" customFormat="1" ht="35" customHeight="1">
      <c r="B15" s="907"/>
      <c r="C15" s="908"/>
      <c r="D15" s="908"/>
      <c r="E15" s="908"/>
      <c r="F15" s="908"/>
      <c r="G15" s="897" t="str">
        <f>+IF(G13=1,G12,"")</f>
        <v>Cerro Bandera Ojo Blanco</v>
      </c>
      <c r="H15" s="899" t="str">
        <f t="shared" ref="H15:BM15" si="4">+IF(H13=1,H12,"")</f>
        <v>La Tatacoa</v>
      </c>
      <c r="I15" s="897" t="str">
        <f t="shared" si="4"/>
        <v>Minas</v>
      </c>
      <c r="J15" s="899" t="str">
        <f t="shared" si="4"/>
        <v>Serranía de Peñas Blancas</v>
      </c>
      <c r="K15" s="897" t="str">
        <f t="shared" si="4"/>
        <v>Corredor Biológico Guacharos Purace</v>
      </c>
      <c r="L15" s="899" t="str">
        <f t="shared" si="4"/>
        <v>El Dorado</v>
      </c>
      <c r="M15" s="897" t="str">
        <f t="shared" si="4"/>
        <v>Minas</v>
      </c>
      <c r="N15" s="899" t="str">
        <f t="shared" si="4"/>
        <v>Cerro Páramo de Miraflores Rigoberto Urriago</v>
      </c>
      <c r="O15" s="897" t="str">
        <f t="shared" si="4"/>
        <v>Páramo de las Oseras</v>
      </c>
      <c r="P15" s="899" t="str">
        <f t="shared" si="4"/>
        <v>Áreas Naturales la Siberia y parte de la Cuenca Alta del Río las Ceibas</v>
      </c>
      <c r="Q15" s="897" t="str">
        <f t="shared" si="4"/>
        <v>Alto de Rey</v>
      </c>
      <c r="R15" s="899" t="str">
        <f t="shared" si="4"/>
        <v>Cerro Gobia</v>
      </c>
      <c r="S15" s="897" t="str">
        <f t="shared" si="4"/>
        <v>Alto del Nudo</v>
      </c>
      <c r="T15" s="899" t="str">
        <f t="shared" si="4"/>
        <v>Barbas Bremen</v>
      </c>
      <c r="U15" s="897" t="str">
        <f t="shared" si="4"/>
        <v>La Marcada</v>
      </c>
      <c r="V15" s="899" t="str">
        <f t="shared" si="4"/>
        <v>Agualinda</v>
      </c>
      <c r="W15" s="897" t="str">
        <f t="shared" si="4"/>
        <v>Arrayanal</v>
      </c>
      <c r="X15" s="899" t="str">
        <f t="shared" si="4"/>
        <v>Cristalina La Mesa</v>
      </c>
      <c r="Y15" s="897" t="str">
        <f t="shared" si="4"/>
        <v>Cuchilla del San Juan</v>
      </c>
      <c r="Z15" s="899" t="str">
        <f t="shared" si="4"/>
        <v>Guasimo</v>
      </c>
      <c r="AA15" s="897" t="str">
        <f t="shared" si="4"/>
        <v>Planes de San Rafael</v>
      </c>
      <c r="AB15" s="899" t="str">
        <f t="shared" si="4"/>
        <v>Ríonegro</v>
      </c>
      <c r="AC15" s="897" t="str">
        <f t="shared" si="4"/>
        <v>Santa Emilia</v>
      </c>
      <c r="AD15" s="899" t="str">
        <f t="shared" si="4"/>
        <v>Ucumarí</v>
      </c>
      <c r="AE15" s="897" t="str">
        <f t="shared" si="4"/>
        <v>Verdum</v>
      </c>
      <c r="AF15" s="899" t="str">
        <f t="shared" si="4"/>
        <v>La Nona</v>
      </c>
      <c r="AG15" s="897" t="str">
        <f t="shared" si="4"/>
        <v>Campoalegre</v>
      </c>
      <c r="AH15" s="899" t="str">
        <f t="shared" si="4"/>
        <v>Corredor las Alegrias</v>
      </c>
      <c r="AI15" s="897" t="str">
        <f t="shared" si="4"/>
        <v>Ciénagas de Corrales y El Ocho</v>
      </c>
      <c r="AJ15" s="899" t="str">
        <f t="shared" si="4"/>
        <v>Sistema de Paramos y Bosques Altoandinos del Noroccidente Medio Antioqueno</v>
      </c>
      <c r="AK15" s="897" t="str">
        <f t="shared" si="4"/>
        <v>Cienagas El Sapo y Hoyo Grande</v>
      </c>
      <c r="AL15" s="899" t="str">
        <f t="shared" si="4"/>
        <v>Alto de San Miguel</v>
      </c>
      <c r="AM15" s="897" t="str">
        <f t="shared" si="4"/>
        <v>Punchiná</v>
      </c>
      <c r="AN15" s="899" t="str">
        <f t="shared" si="4"/>
        <v>La Selva</v>
      </c>
      <c r="AO15" s="897" t="str">
        <f t="shared" si="4"/>
        <v>San Lorenzo</v>
      </c>
      <c r="AP15" s="899" t="str">
        <f t="shared" si="4"/>
        <v>Playas</v>
      </c>
      <c r="AQ15" s="897" t="str">
        <f t="shared" si="4"/>
        <v>La Montaña</v>
      </c>
      <c r="AR15" s="899" t="str">
        <f t="shared" si="4"/>
        <v>Cuchillas de el Tigre, el Calon y la Osa</v>
      </c>
      <c r="AS15" s="897" t="str">
        <f t="shared" si="4"/>
        <v>El Capiro</v>
      </c>
      <c r="AT15" s="899" t="str">
        <f t="shared" si="4"/>
        <v>Camelias</v>
      </c>
      <c r="AU15" s="897" t="str">
        <f t="shared" si="4"/>
        <v>La Tebaida</v>
      </c>
      <c r="AV15" s="899" t="str">
        <f t="shared" si="4"/>
        <v>Cañones de los rios Melcocho y Santo Domingo</v>
      </c>
      <c r="AW15" s="897" t="str">
        <f t="shared" si="4"/>
        <v>San Miguel</v>
      </c>
      <c r="AX15" s="899" t="str">
        <f t="shared" si="4"/>
        <v>Rio Nare</v>
      </c>
      <c r="AY15" s="897" t="str">
        <f t="shared" si="4"/>
        <v>Guacas Rosario</v>
      </c>
      <c r="AZ15" s="899" t="str">
        <f t="shared" si="4"/>
        <v>La Marina</v>
      </c>
      <c r="BA15" s="897" t="str">
        <f t="shared" si="4"/>
        <v>Torre Cuatro</v>
      </c>
      <c r="BB15" s="899" t="str">
        <f t="shared" si="4"/>
        <v>Los Bosques de la Chec</v>
      </c>
      <c r="BC15" s="897" t="str">
        <f t="shared" si="4"/>
        <v>Sabinas</v>
      </c>
      <c r="BD15" s="899" t="str">
        <f t="shared" si="4"/>
        <v>Planalto</v>
      </c>
      <c r="BE15" s="897" t="str">
        <f t="shared" si="4"/>
        <v>Cuchilla de Bellavista</v>
      </c>
      <c r="BF15" s="899" t="str">
        <f t="shared" si="4"/>
        <v>Cerro Guadalupe</v>
      </c>
      <c r="BG15" s="897" t="str">
        <f t="shared" si="4"/>
        <v>El Diamante</v>
      </c>
      <c r="BH15" s="899" t="str">
        <f t="shared" si="4"/>
        <v>Tarcara</v>
      </c>
      <c r="BI15" s="897" t="str">
        <f t="shared" si="4"/>
        <v>El Popal</v>
      </c>
      <c r="BJ15" s="899" t="str">
        <f t="shared" si="4"/>
        <v>La Linda</v>
      </c>
      <c r="BK15" s="897" t="str">
        <f t="shared" si="4"/>
        <v>Laguna de San Diego</v>
      </c>
      <c r="BL15" s="899" t="str">
        <f t="shared" si="4"/>
        <v>El Meandro o Madrevieja de Guarinocito</v>
      </c>
      <c r="BM15" s="897" t="str">
        <f t="shared" si="4"/>
        <v>El Gigante</v>
      </c>
      <c r="BN15" s="899" t="str">
        <f>+IF(BN13=1,BN12,"")</f>
        <v>Rio Blanco y Quebrada Olivares</v>
      </c>
      <c r="BO15" s="897" t="str">
        <f>+IF(BO13=1,BO12,"")</f>
        <v>Cerro de Chimayoy</v>
      </c>
      <c r="BP15" s="899" t="str">
        <f t="shared" ref="BP15:DS15" si="5">+IF(BP13=1,BP12,"")</f>
        <v>Paramo de Paja Blanca Territorio Sagrado del Pueblo de los Pastos</v>
      </c>
      <c r="BQ15" s="897" t="str">
        <f t="shared" si="5"/>
        <v>Paramo de las Ovejas-Tauso</v>
      </c>
      <c r="BR15" s="899" t="str">
        <f t="shared" si="5"/>
        <v>Volcan Azufral Chaitan</v>
      </c>
      <c r="BS15" s="897" t="str">
        <f t="shared" si="5"/>
        <v>Enclave Subxerofitico del Patia</v>
      </c>
      <c r="BT15" s="899" t="str">
        <f t="shared" si="5"/>
        <v>La Planada</v>
      </c>
      <c r="BU15" s="897" t="str">
        <f t="shared" si="5"/>
        <v>Rio Bobo y Buesaquillo</v>
      </c>
      <c r="BV15" s="899" t="str">
        <f t="shared" si="5"/>
        <v>Laguna La Cocha Cerro Patascoy</v>
      </c>
      <c r="BW15" s="897" t="str">
        <f t="shared" si="5"/>
        <v>Vallelargo</v>
      </c>
      <c r="BX15" s="899" t="str">
        <f t="shared" si="5"/>
        <v>El Palmar y la Secreta</v>
      </c>
      <c r="BY15" s="897" t="str">
        <f t="shared" si="5"/>
        <v>El Contento las Palmas</v>
      </c>
      <c r="BZ15" s="899" t="str">
        <f t="shared" si="5"/>
        <v>Las Mirlas</v>
      </c>
      <c r="CA15" s="897" t="str">
        <f t="shared" si="5"/>
        <v>La Pradera</v>
      </c>
      <c r="CB15" s="899" t="str">
        <f t="shared" si="5"/>
        <v>El Toro</v>
      </c>
      <c r="CC15" s="897" t="str">
        <f t="shared" si="5"/>
        <v>La Gloria</v>
      </c>
      <c r="CD15" s="899" t="str">
        <f t="shared" si="5"/>
        <v>Cerrobravo</v>
      </c>
      <c r="CE15" s="897" t="str">
        <f t="shared" si="5"/>
        <v>San Cristobal Alto de la Motanuela, San Cristobal Alto de la Matanuela II, el Porvenir, Esperanza y</v>
      </c>
      <c r="CF15" s="899" t="str">
        <f t="shared" si="5"/>
        <v>La Esperanza</v>
      </c>
      <c r="CG15" s="897" t="str">
        <f t="shared" si="5"/>
        <v>Bremen Lote 16 y la Rinconada Lote 15</v>
      </c>
      <c r="CH15" s="899" t="str">
        <f t="shared" si="5"/>
        <v>El Humedal y la Santisima Trinidad</v>
      </c>
      <c r="CI15" s="897" t="str">
        <f t="shared" si="5"/>
        <v>La Cima I Cima II y Altamira Maupaz</v>
      </c>
      <c r="CJ15" s="899" t="str">
        <f t="shared" si="5"/>
        <v>Corazon California la Palma  y Soledad Potosi</v>
      </c>
      <c r="CK15" s="897" t="str">
        <f t="shared" si="5"/>
        <v>La Estrella la Cabana Dulima</v>
      </c>
      <c r="CL15" s="899" t="str">
        <f t="shared" si="5"/>
        <v>El Retiro, la Cascada, el Mantel la Mesa la Meseta y la Isla el Durazno</v>
      </c>
      <c r="CM15" s="897" t="str">
        <f t="shared" si="5"/>
        <v>El Trebol</v>
      </c>
      <c r="CN15" s="899" t="str">
        <f t="shared" si="5"/>
        <v>Vallecita</v>
      </c>
      <c r="CO15" s="897" t="str">
        <f t="shared" si="5"/>
        <v>La Suiza</v>
      </c>
      <c r="CP15" s="899" t="str">
        <f t="shared" si="5"/>
        <v>La Copa la Copita San Jose</v>
      </c>
      <c r="CQ15" s="897" t="str">
        <f t="shared" si="5"/>
        <v>Las Damas</v>
      </c>
      <c r="CR15" s="899" t="str">
        <f t="shared" si="5"/>
        <v>Soledad las Nubes</v>
      </c>
      <c r="CS15" s="897" t="str">
        <f t="shared" si="5"/>
        <v>Alto del Combeima</v>
      </c>
      <c r="CT15" s="899" t="str">
        <f t="shared" si="5"/>
        <v>Esmeralda</v>
      </c>
      <c r="CU15" s="897" t="str">
        <f t="shared" si="5"/>
        <v>Bellavista</v>
      </c>
      <c r="CV15" s="899" t="str">
        <f t="shared" si="5"/>
        <v>Espejo Meseta Lote - 1</v>
      </c>
      <c r="CW15" s="897" t="str">
        <f t="shared" si="5"/>
        <v>El Raizal Mesalina y la Gironda el Silencio</v>
      </c>
      <c r="CX15" s="899" t="str">
        <f t="shared" si="5"/>
        <v>Purace Porvenir las Violetas, Porvenir  I  Porvenir II</v>
      </c>
      <c r="CY15" s="897" t="str">
        <f t="shared" si="5"/>
        <v>Olla Grande, La Esmeralda y el Nahir</v>
      </c>
      <c r="CZ15" s="899" t="str">
        <f t="shared" si="5"/>
        <v>De Los Cerros del Norte de Ibague</v>
      </c>
      <c r="DA15" s="897" t="str">
        <f t="shared" si="5"/>
        <v>Quebradas El Peñon y San Juan</v>
      </c>
      <c r="DB15" s="899" t="str">
        <f t="shared" si="5"/>
        <v xml:space="preserve">La Albania </v>
      </c>
      <c r="DC15" s="897" t="str">
        <f t="shared" si="5"/>
        <v>Del Nima</v>
      </c>
      <c r="DD15" s="899" t="str">
        <f t="shared" si="5"/>
        <v>Paramos Las Dominguez, Pan de Azucar y Valle Bonito</v>
      </c>
      <c r="DE15" s="897" t="str">
        <f t="shared" si="5"/>
        <v>Pance</v>
      </c>
      <c r="DF15" s="899" t="str">
        <f t="shared" si="5"/>
        <v>Guacas</v>
      </c>
      <c r="DG15" s="897" t="str">
        <f t="shared" si="5"/>
        <v>Rut Nativos</v>
      </c>
      <c r="DH15" s="899" t="str">
        <f t="shared" si="5"/>
        <v>Paramo del Duende</v>
      </c>
      <c r="DI15" s="897" t="str">
        <f t="shared" si="5"/>
        <v>Mateguadua</v>
      </c>
      <c r="DJ15" s="899" t="str">
        <f t="shared" si="5"/>
        <v>Laguna de Sonso o del Chircal</v>
      </c>
      <c r="DK15" s="897" t="str">
        <f t="shared" si="5"/>
        <v>El Vinculo</v>
      </c>
      <c r="DL15" s="899" t="str">
        <f t="shared" si="5"/>
        <v>La Albania y la Esmeralda</v>
      </c>
      <c r="DM15" s="897" t="str">
        <f t="shared" si="5"/>
        <v>Rio  Amaime</v>
      </c>
      <c r="DN15" s="899" t="str">
        <f t="shared" si="5"/>
        <v>Rio Guabas</v>
      </c>
      <c r="DO15" s="897" t="str">
        <f t="shared" si="5"/>
        <v>Rio Guadalajara</v>
      </c>
      <c r="DP15" s="899" t="str">
        <f t="shared" si="5"/>
        <v>El Cerro Dapa Carisucio</v>
      </c>
      <c r="DQ15" s="897" t="str">
        <f t="shared" si="5"/>
        <v>Quebrada Guadualito y El Negrito</v>
      </c>
      <c r="DR15" s="899" t="str">
        <f t="shared" si="5"/>
        <v>Quebrada La Valenzuela</v>
      </c>
      <c r="DS15" s="897" t="str">
        <f t="shared" si="5"/>
        <v>Rio Morales</v>
      </c>
      <c r="DT15" s="899" t="str">
        <f t="shared" ref="DT15:EP15" si="6">+IF(DT13=1,DT12,"")</f>
        <v>Serrania de Los Paraguas</v>
      </c>
      <c r="DU15" s="897" t="str">
        <f t="shared" si="6"/>
        <v>Rios Zabaletas y Cerrito</v>
      </c>
      <c r="DV15" s="899" t="str">
        <f t="shared" si="6"/>
        <v>Alto del Insor</v>
      </c>
      <c r="DW15" s="897" t="str">
        <f t="shared" si="6"/>
        <v>Carauta</v>
      </c>
      <c r="DX15" s="899" t="str">
        <f t="shared" si="6"/>
        <v>De Urrao</v>
      </c>
      <c r="DY15" s="897" t="str">
        <f t="shared" si="6"/>
        <v>Peque</v>
      </c>
      <c r="DZ15" s="899" t="str">
        <f t="shared" si="6"/>
        <v>Esperanza del Mayo</v>
      </c>
      <c r="EA15" s="897" t="str">
        <f t="shared" si="6"/>
        <v>De la Cuenca Alta del Rio Quindio de Salento</v>
      </c>
      <c r="EB15" s="899" t="str">
        <f t="shared" si="6"/>
        <v>Paramos  y Bosques Altoandinos de Génova</v>
      </c>
      <c r="EC15" s="897" t="str">
        <f t="shared" si="6"/>
        <v>Barbas Bremen</v>
      </c>
      <c r="ED15" s="899" t="str">
        <f t="shared" si="6"/>
        <v>Chili Bosque Alto Andino Pijao</v>
      </c>
      <c r="EE15" s="897" t="str">
        <f t="shared" si="6"/>
        <v>Complejo Volcánico Doña Juana Cascabel</v>
      </c>
      <c r="EF15" s="899" t="str">
        <f t="shared" si="6"/>
        <v>Cueva de los Guácharos</v>
      </c>
      <c r="EG15" s="897" t="str">
        <f t="shared" si="6"/>
        <v>Galeras</v>
      </c>
      <c r="EH15" s="899" t="str">
        <f t="shared" si="6"/>
        <v>Isla de la Corota</v>
      </c>
      <c r="EI15" s="897" t="str">
        <f t="shared" si="6"/>
        <v>Las Orquídeas</v>
      </c>
      <c r="EJ15" s="899" t="str">
        <f t="shared" si="6"/>
        <v>Los Nevados</v>
      </c>
      <c r="EK15" s="897" t="str">
        <f t="shared" si="6"/>
        <v>Nevado del Huila</v>
      </c>
      <c r="EL15" s="899" t="str">
        <f t="shared" si="6"/>
        <v>Otún Quimbaya</v>
      </c>
      <c r="EM15" s="897" t="str">
        <f t="shared" si="6"/>
        <v>Puracé</v>
      </c>
      <c r="EN15" s="899" t="str">
        <f t="shared" si="6"/>
        <v>Selva de Florencia</v>
      </c>
      <c r="EO15" s="897" t="str">
        <f t="shared" si="6"/>
        <v>Las Hermosas</v>
      </c>
      <c r="EP15" s="899" t="str">
        <f t="shared" si="6"/>
        <v>Tatamá</v>
      </c>
      <c r="EU15" s="339"/>
      <c r="EV15" s="338"/>
      <c r="FC15" s="896" t="str">
        <f t="shared" ref="FC15:GH15" si="7">+IF(G13=1,G12,"")</f>
        <v>Cerro Bandera Ojo Blanco</v>
      </c>
      <c r="FD15" s="896" t="str">
        <f t="shared" si="7"/>
        <v>La Tatacoa</v>
      </c>
      <c r="FE15" s="896" t="str">
        <f t="shared" si="7"/>
        <v>Minas</v>
      </c>
      <c r="FF15" s="896" t="str">
        <f t="shared" si="7"/>
        <v>Serranía de Peñas Blancas</v>
      </c>
      <c r="FG15" s="896" t="str">
        <f t="shared" si="7"/>
        <v>Corredor Biológico Guacharos Purace</v>
      </c>
      <c r="FH15" s="896" t="str">
        <f t="shared" si="7"/>
        <v>El Dorado</v>
      </c>
      <c r="FI15" s="896" t="str">
        <f t="shared" si="7"/>
        <v>Minas</v>
      </c>
      <c r="FJ15" s="896" t="str">
        <f t="shared" si="7"/>
        <v>Cerro Páramo de Miraflores Rigoberto Urriago</v>
      </c>
      <c r="FK15" s="896" t="str">
        <f t="shared" si="7"/>
        <v>Páramo de las Oseras</v>
      </c>
      <c r="FL15" s="896" t="str">
        <f t="shared" si="7"/>
        <v>Áreas Naturales la Siberia y parte de la Cuenca Alta del Río las Ceibas</v>
      </c>
      <c r="FM15" s="896" t="str">
        <f t="shared" si="7"/>
        <v>Alto de Rey</v>
      </c>
      <c r="FN15" s="896" t="str">
        <f t="shared" si="7"/>
        <v>Cerro Gobia</v>
      </c>
      <c r="FO15" s="896" t="str">
        <f t="shared" si="7"/>
        <v>Alto del Nudo</v>
      </c>
      <c r="FP15" s="896" t="str">
        <f t="shared" si="7"/>
        <v>Barbas Bremen</v>
      </c>
      <c r="FQ15" s="896" t="str">
        <f t="shared" si="7"/>
        <v>La Marcada</v>
      </c>
      <c r="FR15" s="896" t="str">
        <f t="shared" si="7"/>
        <v>Agualinda</v>
      </c>
      <c r="FS15" s="896" t="str">
        <f t="shared" si="7"/>
        <v>Arrayanal</v>
      </c>
      <c r="FT15" s="896" t="str">
        <f t="shared" si="7"/>
        <v>Cristalina La Mesa</v>
      </c>
      <c r="FU15" s="896" t="str">
        <f t="shared" si="7"/>
        <v>Cuchilla del San Juan</v>
      </c>
      <c r="FV15" s="896" t="str">
        <f t="shared" si="7"/>
        <v>Guasimo</v>
      </c>
      <c r="FW15" s="896" t="str">
        <f t="shared" si="7"/>
        <v>Planes de San Rafael</v>
      </c>
      <c r="FX15" s="896" t="str">
        <f t="shared" si="7"/>
        <v>Ríonegro</v>
      </c>
      <c r="FY15" s="896" t="str">
        <f t="shared" si="7"/>
        <v>Santa Emilia</v>
      </c>
      <c r="FZ15" s="896" t="str">
        <f t="shared" si="7"/>
        <v>Ucumarí</v>
      </c>
      <c r="GA15" s="896" t="str">
        <f t="shared" si="7"/>
        <v>Verdum</v>
      </c>
      <c r="GB15" s="896" t="str">
        <f t="shared" si="7"/>
        <v>La Nona</v>
      </c>
      <c r="GC15" s="896" t="str">
        <f t="shared" si="7"/>
        <v>Campoalegre</v>
      </c>
      <c r="GD15" s="896" t="str">
        <f t="shared" si="7"/>
        <v>Corredor las Alegrias</v>
      </c>
      <c r="GE15" s="896" t="str">
        <f t="shared" si="7"/>
        <v>Ciénagas de Corrales y El Ocho</v>
      </c>
      <c r="GF15" s="896" t="str">
        <f t="shared" si="7"/>
        <v>Sistema de Paramos y Bosques Altoandinos del Noroccidente Medio Antioqueno</v>
      </c>
      <c r="GG15" s="896" t="str">
        <f t="shared" si="7"/>
        <v>Cienagas El Sapo y Hoyo Grande</v>
      </c>
      <c r="GH15" s="896" t="str">
        <f t="shared" si="7"/>
        <v>Alto de San Miguel</v>
      </c>
      <c r="GI15" s="896" t="str">
        <f t="shared" ref="GI15:HN15" si="8">+IF(AM13=1,AM12,"")</f>
        <v>Punchiná</v>
      </c>
      <c r="GJ15" s="896" t="str">
        <f t="shared" si="8"/>
        <v>La Selva</v>
      </c>
      <c r="GK15" s="896" t="str">
        <f t="shared" si="8"/>
        <v>San Lorenzo</v>
      </c>
      <c r="GL15" s="896" t="str">
        <f t="shared" si="8"/>
        <v>Playas</v>
      </c>
      <c r="GM15" s="896" t="str">
        <f t="shared" si="8"/>
        <v>La Montaña</v>
      </c>
      <c r="GN15" s="896" t="str">
        <f t="shared" si="8"/>
        <v>Cuchillas de el Tigre, el Calon y la Osa</v>
      </c>
      <c r="GO15" s="896" t="str">
        <f t="shared" si="8"/>
        <v>El Capiro</v>
      </c>
      <c r="GP15" s="896" t="str">
        <f t="shared" si="8"/>
        <v>Camelias</v>
      </c>
      <c r="GQ15" s="896" t="str">
        <f t="shared" si="8"/>
        <v>La Tebaida</v>
      </c>
      <c r="GR15" s="896" t="str">
        <f t="shared" si="8"/>
        <v>Cañones de los rios Melcocho y Santo Domingo</v>
      </c>
      <c r="GS15" s="896" t="str">
        <f t="shared" si="8"/>
        <v>San Miguel</v>
      </c>
      <c r="GT15" s="896" t="str">
        <f t="shared" si="8"/>
        <v>Rio Nare</v>
      </c>
      <c r="GU15" s="896" t="str">
        <f t="shared" si="8"/>
        <v>Guacas Rosario</v>
      </c>
      <c r="GV15" s="896" t="str">
        <f t="shared" si="8"/>
        <v>La Marina</v>
      </c>
      <c r="GW15" s="896" t="str">
        <f t="shared" si="8"/>
        <v>Torre Cuatro</v>
      </c>
      <c r="GX15" s="896" t="str">
        <f t="shared" si="8"/>
        <v>Los Bosques de la Chec</v>
      </c>
      <c r="GY15" s="896" t="str">
        <f t="shared" si="8"/>
        <v>Sabinas</v>
      </c>
      <c r="GZ15" s="896" t="str">
        <f t="shared" si="8"/>
        <v>Planalto</v>
      </c>
      <c r="HA15" s="896" t="str">
        <f t="shared" si="8"/>
        <v>Cuchilla de Bellavista</v>
      </c>
      <c r="HB15" s="896" t="str">
        <f t="shared" si="8"/>
        <v>Cerro Guadalupe</v>
      </c>
      <c r="HC15" s="896" t="str">
        <f t="shared" si="8"/>
        <v>El Diamante</v>
      </c>
      <c r="HD15" s="896" t="str">
        <f t="shared" si="8"/>
        <v>Tarcara</v>
      </c>
      <c r="HE15" s="896" t="str">
        <f t="shared" si="8"/>
        <v>El Popal</v>
      </c>
      <c r="HF15" s="896" t="str">
        <f t="shared" si="8"/>
        <v>La Linda</v>
      </c>
      <c r="HG15" s="896" t="str">
        <f t="shared" si="8"/>
        <v>Laguna de San Diego</v>
      </c>
      <c r="HH15" s="896" t="str">
        <f t="shared" si="8"/>
        <v>El Meandro o Madrevieja de Guarinocito</v>
      </c>
      <c r="HI15" s="896" t="str">
        <f t="shared" si="8"/>
        <v>El Gigante</v>
      </c>
      <c r="HJ15" s="896" t="str">
        <f t="shared" si="8"/>
        <v>Rio Blanco y Quebrada Olivares</v>
      </c>
      <c r="HK15" s="896" t="str">
        <f t="shared" si="8"/>
        <v>Cerro de Chimayoy</v>
      </c>
      <c r="HL15" s="896" t="str">
        <f t="shared" si="8"/>
        <v>Paramo de Paja Blanca Territorio Sagrado del Pueblo de los Pastos</v>
      </c>
      <c r="HM15" s="896" t="str">
        <f t="shared" si="8"/>
        <v>Paramo de las Ovejas-Tauso</v>
      </c>
      <c r="HN15" s="896" t="str">
        <f t="shared" si="8"/>
        <v>Volcan Azufral Chaitan</v>
      </c>
      <c r="HO15" s="896" t="str">
        <f t="shared" ref="HO15:IT15" si="9">+IF(BS13=1,BS12,"")</f>
        <v>Enclave Subxerofitico del Patia</v>
      </c>
      <c r="HP15" s="896" t="str">
        <f t="shared" si="9"/>
        <v>La Planada</v>
      </c>
      <c r="HQ15" s="896" t="str">
        <f t="shared" si="9"/>
        <v>Rio Bobo y Buesaquillo</v>
      </c>
      <c r="HR15" s="896" t="str">
        <f t="shared" si="9"/>
        <v>Laguna La Cocha Cerro Patascoy</v>
      </c>
      <c r="HS15" s="896" t="str">
        <f t="shared" si="9"/>
        <v>Vallelargo</v>
      </c>
      <c r="HT15" s="896" t="str">
        <f t="shared" si="9"/>
        <v>El Palmar y la Secreta</v>
      </c>
      <c r="HU15" s="896" t="str">
        <f t="shared" si="9"/>
        <v>El Contento las Palmas</v>
      </c>
      <c r="HV15" s="896" t="str">
        <f t="shared" si="9"/>
        <v>Las Mirlas</v>
      </c>
      <c r="HW15" s="896" t="str">
        <f t="shared" si="9"/>
        <v>La Pradera</v>
      </c>
      <c r="HX15" s="896" t="str">
        <f t="shared" si="9"/>
        <v>El Toro</v>
      </c>
      <c r="HY15" s="896" t="str">
        <f t="shared" si="9"/>
        <v>La Gloria</v>
      </c>
      <c r="HZ15" s="896" t="str">
        <f t="shared" si="9"/>
        <v>Cerrobravo</v>
      </c>
      <c r="IA15" s="896" t="str">
        <f t="shared" si="9"/>
        <v>San Cristobal Alto de la Motanuela, San Cristobal Alto de la Matanuela II, el Porvenir, Esperanza y</v>
      </c>
      <c r="IB15" s="896" t="str">
        <f t="shared" si="9"/>
        <v>La Esperanza</v>
      </c>
      <c r="IC15" s="896" t="str">
        <f t="shared" si="9"/>
        <v>Bremen Lote 16 y la Rinconada Lote 15</v>
      </c>
      <c r="ID15" s="896" t="str">
        <f t="shared" si="9"/>
        <v>El Humedal y la Santisima Trinidad</v>
      </c>
      <c r="IE15" s="896" t="str">
        <f t="shared" si="9"/>
        <v>La Cima I Cima II y Altamira Maupaz</v>
      </c>
      <c r="IF15" s="896" t="str">
        <f t="shared" si="9"/>
        <v>Corazon California la Palma  y Soledad Potosi</v>
      </c>
      <c r="IG15" s="896" t="str">
        <f t="shared" si="9"/>
        <v>La Estrella la Cabana Dulima</v>
      </c>
      <c r="IH15" s="896" t="str">
        <f t="shared" si="9"/>
        <v>El Retiro, la Cascada, el Mantel la Mesa la Meseta y la Isla el Durazno</v>
      </c>
      <c r="II15" s="896" t="str">
        <f t="shared" si="9"/>
        <v>El Trebol</v>
      </c>
      <c r="IJ15" s="896" t="str">
        <f t="shared" si="9"/>
        <v>Vallecita</v>
      </c>
      <c r="IK15" s="896" t="str">
        <f t="shared" si="9"/>
        <v>La Suiza</v>
      </c>
      <c r="IL15" s="896" t="str">
        <f t="shared" si="9"/>
        <v>La Copa la Copita San Jose</v>
      </c>
      <c r="IM15" s="896" t="str">
        <f t="shared" si="9"/>
        <v>Las Damas</v>
      </c>
      <c r="IN15" s="896" t="str">
        <f t="shared" si="9"/>
        <v>Soledad las Nubes</v>
      </c>
      <c r="IO15" s="896" t="str">
        <f t="shared" si="9"/>
        <v>Alto del Combeima</v>
      </c>
      <c r="IP15" s="896" t="str">
        <f t="shared" si="9"/>
        <v>Esmeralda</v>
      </c>
      <c r="IQ15" s="896" t="str">
        <f t="shared" si="9"/>
        <v>Bellavista</v>
      </c>
      <c r="IR15" s="896" t="str">
        <f t="shared" si="9"/>
        <v>Espejo Meseta Lote - 1</v>
      </c>
      <c r="IS15" s="896" t="str">
        <f t="shared" si="9"/>
        <v>El Raizal Mesalina y la Gironda el Silencio</v>
      </c>
      <c r="IT15" s="896" t="str">
        <f t="shared" si="9"/>
        <v>Purace Porvenir las Violetas, Porvenir  I  Porvenir II</v>
      </c>
      <c r="IU15" s="896" t="str">
        <f t="shared" ref="IU15:JO15" si="10">+IF(CY13=1,CY12,"")</f>
        <v>Olla Grande, La Esmeralda y el Nahir</v>
      </c>
      <c r="IV15" s="896" t="str">
        <f t="shared" si="10"/>
        <v>De Los Cerros del Norte de Ibague</v>
      </c>
      <c r="IW15" s="896" t="str">
        <f t="shared" si="10"/>
        <v>Quebradas El Peñon y San Juan</v>
      </c>
      <c r="IX15" s="896" t="str">
        <f t="shared" si="10"/>
        <v xml:space="preserve">La Albania </v>
      </c>
      <c r="IY15" s="896" t="str">
        <f t="shared" si="10"/>
        <v>Del Nima</v>
      </c>
      <c r="IZ15" s="896" t="str">
        <f t="shared" si="10"/>
        <v>Paramos Las Dominguez, Pan de Azucar y Valle Bonito</v>
      </c>
      <c r="JA15" s="896" t="str">
        <f t="shared" si="10"/>
        <v>Pance</v>
      </c>
      <c r="JB15" s="896" t="str">
        <f t="shared" si="10"/>
        <v>Guacas</v>
      </c>
      <c r="JC15" s="896" t="str">
        <f t="shared" si="10"/>
        <v>Rut Nativos</v>
      </c>
      <c r="JD15" s="896" t="str">
        <f t="shared" si="10"/>
        <v>Paramo del Duende</v>
      </c>
      <c r="JE15" s="896" t="str">
        <f t="shared" si="10"/>
        <v>Mateguadua</v>
      </c>
      <c r="JF15" s="896" t="str">
        <f t="shared" si="10"/>
        <v>Laguna de Sonso o del Chircal</v>
      </c>
      <c r="JG15" s="896" t="str">
        <f t="shared" si="10"/>
        <v>El Vinculo</v>
      </c>
      <c r="JH15" s="896" t="str">
        <f t="shared" si="10"/>
        <v>La Albania y la Esmeralda</v>
      </c>
      <c r="JI15" s="896" t="str">
        <f t="shared" si="10"/>
        <v>Rio  Amaime</v>
      </c>
      <c r="JJ15" s="896" t="str">
        <f t="shared" si="10"/>
        <v>Rio Guabas</v>
      </c>
      <c r="JK15" s="896" t="str">
        <f t="shared" si="10"/>
        <v>Rio Guadalajara</v>
      </c>
      <c r="JL15" s="896" t="str">
        <f t="shared" si="10"/>
        <v>El Cerro Dapa Carisucio</v>
      </c>
      <c r="JM15" s="896" t="str">
        <f t="shared" si="10"/>
        <v>Quebrada Guadualito y El Negrito</v>
      </c>
      <c r="JN15" s="896" t="str">
        <f t="shared" si="10"/>
        <v>Quebrada La Valenzuela</v>
      </c>
      <c r="JO15" s="896" t="str">
        <f t="shared" si="10"/>
        <v>Rio Morales</v>
      </c>
      <c r="JP15" s="896" t="str">
        <f t="shared" ref="JP15:KL15" si="11">+IF(DT13=1,DT12,"")</f>
        <v>Serrania de Los Paraguas</v>
      </c>
      <c r="JQ15" s="896" t="str">
        <f t="shared" si="11"/>
        <v>Rios Zabaletas y Cerrito</v>
      </c>
      <c r="JR15" s="896" t="str">
        <f t="shared" si="11"/>
        <v>Alto del Insor</v>
      </c>
      <c r="JS15" s="896" t="str">
        <f t="shared" si="11"/>
        <v>Carauta</v>
      </c>
      <c r="JT15" s="896" t="str">
        <f t="shared" si="11"/>
        <v>De Urrao</v>
      </c>
      <c r="JU15" s="896" t="str">
        <f t="shared" si="11"/>
        <v>Peque</v>
      </c>
      <c r="JV15" s="896" t="str">
        <f t="shared" si="11"/>
        <v>Esperanza del Mayo</v>
      </c>
      <c r="JW15" s="896" t="str">
        <f t="shared" si="11"/>
        <v>De la Cuenca Alta del Rio Quindio de Salento</v>
      </c>
      <c r="JX15" s="896" t="str">
        <f t="shared" si="11"/>
        <v>Paramos  y Bosques Altoandinos de Génova</v>
      </c>
      <c r="JY15" s="896" t="str">
        <f t="shared" si="11"/>
        <v>Barbas Bremen</v>
      </c>
      <c r="JZ15" s="896" t="str">
        <f t="shared" si="11"/>
        <v>Chili Bosque Alto Andino Pijao</v>
      </c>
      <c r="KA15" s="896" t="str">
        <f t="shared" si="11"/>
        <v>Complejo Volcánico Doña Juana Cascabel</v>
      </c>
      <c r="KB15" s="896" t="str">
        <f t="shared" si="11"/>
        <v>Cueva de los Guácharos</v>
      </c>
      <c r="KC15" s="896" t="str">
        <f t="shared" si="11"/>
        <v>Galeras</v>
      </c>
      <c r="KD15" s="896" t="str">
        <f t="shared" si="11"/>
        <v>Isla de la Corota</v>
      </c>
      <c r="KE15" s="896" t="str">
        <f t="shared" si="11"/>
        <v>Las Orquídeas</v>
      </c>
      <c r="KF15" s="896" t="str">
        <f t="shared" si="11"/>
        <v>Los Nevados</v>
      </c>
      <c r="KG15" s="896" t="str">
        <f t="shared" si="11"/>
        <v>Nevado del Huila</v>
      </c>
      <c r="KH15" s="896" t="str">
        <f t="shared" si="11"/>
        <v>Otún Quimbaya</v>
      </c>
      <c r="KI15" s="896" t="str">
        <f t="shared" si="11"/>
        <v>Puracé</v>
      </c>
      <c r="KJ15" s="896" t="str">
        <f t="shared" si="11"/>
        <v>Selva de Florencia</v>
      </c>
      <c r="KK15" s="896" t="str">
        <f t="shared" si="11"/>
        <v>Las Hermosas</v>
      </c>
      <c r="KL15" s="896" t="str">
        <f t="shared" si="11"/>
        <v>Tatamá</v>
      </c>
    </row>
    <row r="16" spans="2:438" ht="61" customHeight="1">
      <c r="B16" s="928" t="s">
        <v>747</v>
      </c>
      <c r="C16" s="929"/>
      <c r="D16" s="929"/>
      <c r="E16" s="929"/>
      <c r="F16" s="930"/>
      <c r="G16" s="898" t="e">
        <v>#N/A</v>
      </c>
      <c r="H16" s="900" t="e">
        <v>#N/A</v>
      </c>
      <c r="I16" s="898" t="e">
        <v>#N/A</v>
      </c>
      <c r="J16" s="900" t="e">
        <v>#N/A</v>
      </c>
      <c r="K16" s="898" t="e">
        <v>#N/A</v>
      </c>
      <c r="L16" s="900" t="e">
        <v>#N/A</v>
      </c>
      <c r="M16" s="898" t="e">
        <v>#N/A</v>
      </c>
      <c r="N16" s="900" t="e">
        <v>#N/A</v>
      </c>
      <c r="O16" s="898" t="e">
        <v>#N/A</v>
      </c>
      <c r="P16" s="900" t="e">
        <v>#N/A</v>
      </c>
      <c r="Q16" s="898" t="e">
        <v>#N/A</v>
      </c>
      <c r="R16" s="900" t="e">
        <v>#N/A</v>
      </c>
      <c r="S16" s="898" t="e">
        <v>#N/A</v>
      </c>
      <c r="T16" s="900" t="e">
        <v>#N/A</v>
      </c>
      <c r="U16" s="898" t="e">
        <v>#N/A</v>
      </c>
      <c r="V16" s="900" t="e">
        <v>#N/A</v>
      </c>
      <c r="W16" s="898" t="e">
        <v>#N/A</v>
      </c>
      <c r="X16" s="900" t="e">
        <v>#N/A</v>
      </c>
      <c r="Y16" s="898" t="e">
        <v>#N/A</v>
      </c>
      <c r="Z16" s="900" t="e">
        <v>#N/A</v>
      </c>
      <c r="AA16" s="898" t="e">
        <v>#N/A</v>
      </c>
      <c r="AB16" s="900" t="e">
        <v>#N/A</v>
      </c>
      <c r="AC16" s="898" t="e">
        <v>#N/A</v>
      </c>
      <c r="AD16" s="900" t="e">
        <v>#N/A</v>
      </c>
      <c r="AE16" s="898" t="e">
        <v>#N/A</v>
      </c>
      <c r="AF16" s="900" t="e">
        <v>#N/A</v>
      </c>
      <c r="AG16" s="898" t="e">
        <v>#N/A</v>
      </c>
      <c r="AH16" s="900" t="e">
        <v>#N/A</v>
      </c>
      <c r="AI16" s="898" t="e">
        <v>#N/A</v>
      </c>
      <c r="AJ16" s="900" t="e">
        <v>#N/A</v>
      </c>
      <c r="AK16" s="898" t="e">
        <v>#N/A</v>
      </c>
      <c r="AL16" s="900" t="e">
        <v>#N/A</v>
      </c>
      <c r="AM16" s="898" t="e">
        <v>#N/A</v>
      </c>
      <c r="AN16" s="900" t="e">
        <v>#N/A</v>
      </c>
      <c r="AO16" s="898" t="e">
        <v>#N/A</v>
      </c>
      <c r="AP16" s="900" t="e">
        <v>#N/A</v>
      </c>
      <c r="AQ16" s="898" t="e">
        <v>#N/A</v>
      </c>
      <c r="AR16" s="900" t="e">
        <v>#N/A</v>
      </c>
      <c r="AS16" s="898" t="e">
        <v>#N/A</v>
      </c>
      <c r="AT16" s="900" t="e">
        <v>#N/A</v>
      </c>
      <c r="AU16" s="898" t="e">
        <v>#N/A</v>
      </c>
      <c r="AV16" s="900" t="e">
        <v>#N/A</v>
      </c>
      <c r="AW16" s="898" t="e">
        <v>#N/A</v>
      </c>
      <c r="AX16" s="900" t="e">
        <v>#N/A</v>
      </c>
      <c r="AY16" s="898" t="e">
        <v>#N/A</v>
      </c>
      <c r="AZ16" s="900" t="e">
        <v>#N/A</v>
      </c>
      <c r="BA16" s="898" t="e">
        <v>#N/A</v>
      </c>
      <c r="BB16" s="900" t="e">
        <v>#N/A</v>
      </c>
      <c r="BC16" s="898" t="e">
        <v>#N/A</v>
      </c>
      <c r="BD16" s="900" t="e">
        <v>#N/A</v>
      </c>
      <c r="BE16" s="898" t="e">
        <v>#N/A</v>
      </c>
      <c r="BF16" s="900" t="e">
        <v>#N/A</v>
      </c>
      <c r="BG16" s="898" t="e">
        <v>#N/A</v>
      </c>
      <c r="BH16" s="900" t="e">
        <v>#N/A</v>
      </c>
      <c r="BI16" s="898" t="e">
        <v>#N/A</v>
      </c>
      <c r="BJ16" s="900" t="e">
        <v>#N/A</v>
      </c>
      <c r="BK16" s="898" t="e">
        <v>#N/A</v>
      </c>
      <c r="BL16" s="900" t="e">
        <v>#N/A</v>
      </c>
      <c r="BM16" s="898" t="e">
        <v>#N/A</v>
      </c>
      <c r="BN16" s="900" t="e">
        <v>#N/A</v>
      </c>
      <c r="BO16" s="898" t="e">
        <v>#N/A</v>
      </c>
      <c r="BP16" s="900" t="e">
        <v>#N/A</v>
      </c>
      <c r="BQ16" s="898" t="e">
        <v>#N/A</v>
      </c>
      <c r="BR16" s="900" t="e">
        <v>#N/A</v>
      </c>
      <c r="BS16" s="898" t="e">
        <v>#N/A</v>
      </c>
      <c r="BT16" s="900" t="e">
        <v>#N/A</v>
      </c>
      <c r="BU16" s="898" t="e">
        <v>#N/A</v>
      </c>
      <c r="BV16" s="900" t="e">
        <v>#N/A</v>
      </c>
      <c r="BW16" s="898" t="e">
        <v>#N/A</v>
      </c>
      <c r="BX16" s="900" t="e">
        <v>#N/A</v>
      </c>
      <c r="BY16" s="898" t="e">
        <v>#N/A</v>
      </c>
      <c r="BZ16" s="900" t="e">
        <v>#N/A</v>
      </c>
      <c r="CA16" s="898" t="e">
        <v>#N/A</v>
      </c>
      <c r="CB16" s="900" t="e">
        <v>#N/A</v>
      </c>
      <c r="CC16" s="898" t="e">
        <v>#N/A</v>
      </c>
      <c r="CD16" s="900" t="e">
        <v>#N/A</v>
      </c>
      <c r="CE16" s="898" t="e">
        <v>#N/A</v>
      </c>
      <c r="CF16" s="900" t="e">
        <v>#N/A</v>
      </c>
      <c r="CG16" s="898" t="e">
        <v>#N/A</v>
      </c>
      <c r="CH16" s="900" t="e">
        <v>#N/A</v>
      </c>
      <c r="CI16" s="898" t="e">
        <v>#N/A</v>
      </c>
      <c r="CJ16" s="900" t="e">
        <v>#N/A</v>
      </c>
      <c r="CK16" s="898" t="e">
        <v>#N/A</v>
      </c>
      <c r="CL16" s="900" t="e">
        <v>#N/A</v>
      </c>
      <c r="CM16" s="898" t="e">
        <v>#N/A</v>
      </c>
      <c r="CN16" s="900" t="e">
        <v>#N/A</v>
      </c>
      <c r="CO16" s="898" t="e">
        <v>#N/A</v>
      </c>
      <c r="CP16" s="900" t="e">
        <v>#N/A</v>
      </c>
      <c r="CQ16" s="898" t="e">
        <v>#N/A</v>
      </c>
      <c r="CR16" s="900" t="e">
        <v>#N/A</v>
      </c>
      <c r="CS16" s="898" t="e">
        <v>#N/A</v>
      </c>
      <c r="CT16" s="900" t="e">
        <v>#N/A</v>
      </c>
      <c r="CU16" s="898" t="e">
        <v>#N/A</v>
      </c>
      <c r="CV16" s="900" t="e">
        <v>#N/A</v>
      </c>
      <c r="CW16" s="898" t="e">
        <v>#N/A</v>
      </c>
      <c r="CX16" s="900" t="e">
        <v>#N/A</v>
      </c>
      <c r="CY16" s="898" t="e">
        <v>#N/A</v>
      </c>
      <c r="CZ16" s="900" t="e">
        <v>#N/A</v>
      </c>
      <c r="DA16" s="898" t="e">
        <v>#N/A</v>
      </c>
      <c r="DB16" s="900" t="e">
        <v>#N/A</v>
      </c>
      <c r="DC16" s="898" t="e">
        <v>#N/A</v>
      </c>
      <c r="DD16" s="900" t="e">
        <v>#N/A</v>
      </c>
      <c r="DE16" s="898" t="e">
        <v>#N/A</v>
      </c>
      <c r="DF16" s="900" t="e">
        <v>#N/A</v>
      </c>
      <c r="DG16" s="898" t="e">
        <v>#N/A</v>
      </c>
      <c r="DH16" s="900" t="e">
        <v>#N/A</v>
      </c>
      <c r="DI16" s="898" t="e">
        <v>#N/A</v>
      </c>
      <c r="DJ16" s="900" t="e">
        <v>#N/A</v>
      </c>
      <c r="DK16" s="898" t="e">
        <v>#N/A</v>
      </c>
      <c r="DL16" s="900" t="e">
        <v>#N/A</v>
      </c>
      <c r="DM16" s="898" t="e">
        <v>#N/A</v>
      </c>
      <c r="DN16" s="900" t="e">
        <v>#N/A</v>
      </c>
      <c r="DO16" s="898" t="e">
        <v>#N/A</v>
      </c>
      <c r="DP16" s="900" t="e">
        <v>#N/A</v>
      </c>
      <c r="DQ16" s="898" t="e">
        <v>#N/A</v>
      </c>
      <c r="DR16" s="900" t="e">
        <v>#N/A</v>
      </c>
      <c r="DS16" s="898" t="e">
        <v>#N/A</v>
      </c>
      <c r="DT16" s="900" t="e">
        <v>#N/A</v>
      </c>
      <c r="DU16" s="898" t="e">
        <v>#N/A</v>
      </c>
      <c r="DV16" s="900" t="e">
        <v>#N/A</v>
      </c>
      <c r="DW16" s="898" t="e">
        <v>#N/A</v>
      </c>
      <c r="DX16" s="900" t="e">
        <v>#N/A</v>
      </c>
      <c r="DY16" s="898" t="e">
        <v>#N/A</v>
      </c>
      <c r="DZ16" s="900" t="e">
        <v>#N/A</v>
      </c>
      <c r="EA16" s="898" t="e">
        <v>#N/A</v>
      </c>
      <c r="EB16" s="900" t="e">
        <v>#N/A</v>
      </c>
      <c r="EC16" s="898" t="e">
        <v>#N/A</v>
      </c>
      <c r="ED16" s="900" t="e">
        <v>#N/A</v>
      </c>
      <c r="EE16" s="898" t="e">
        <v>#N/A</v>
      </c>
      <c r="EF16" s="900" t="e">
        <v>#N/A</v>
      </c>
      <c r="EG16" s="898" t="e">
        <v>#N/A</v>
      </c>
      <c r="EH16" s="900" t="e">
        <v>#N/A</v>
      </c>
      <c r="EI16" s="898" t="e">
        <v>#N/A</v>
      </c>
      <c r="EJ16" s="900" t="e">
        <v>#N/A</v>
      </c>
      <c r="EK16" s="898" t="e">
        <v>#N/A</v>
      </c>
      <c r="EL16" s="900" t="e">
        <v>#N/A</v>
      </c>
      <c r="EM16" s="898" t="e">
        <v>#N/A</v>
      </c>
      <c r="EN16" s="900" t="e">
        <v>#N/A</v>
      </c>
      <c r="EO16" s="898" t="e">
        <v>#N/A</v>
      </c>
      <c r="EP16" s="900" t="e">
        <v>#N/A</v>
      </c>
      <c r="EU16" s="339"/>
      <c r="FC16" s="896" t="e">
        <v>#N/A</v>
      </c>
      <c r="FD16" s="896" t="e">
        <v>#N/A</v>
      </c>
      <c r="FE16" s="896" t="e">
        <v>#N/A</v>
      </c>
      <c r="FF16" s="896" t="e">
        <v>#N/A</v>
      </c>
      <c r="FG16" s="896" t="e">
        <v>#N/A</v>
      </c>
      <c r="FH16" s="896" t="e">
        <v>#N/A</v>
      </c>
      <c r="FI16" s="896" t="e">
        <v>#N/A</v>
      </c>
      <c r="FJ16" s="896" t="e">
        <v>#N/A</v>
      </c>
      <c r="FK16" s="896" t="e">
        <v>#N/A</v>
      </c>
      <c r="FL16" s="896" t="e">
        <v>#N/A</v>
      </c>
      <c r="FM16" s="896" t="e">
        <v>#N/A</v>
      </c>
      <c r="FN16" s="896" t="e">
        <v>#N/A</v>
      </c>
      <c r="FO16" s="896" t="e">
        <v>#N/A</v>
      </c>
      <c r="FP16" s="896" t="e">
        <v>#N/A</v>
      </c>
      <c r="FQ16" s="896" t="e">
        <v>#N/A</v>
      </c>
      <c r="FR16" s="896" t="e">
        <v>#N/A</v>
      </c>
      <c r="FS16" s="896" t="e">
        <v>#N/A</v>
      </c>
      <c r="FT16" s="896" t="e">
        <v>#N/A</v>
      </c>
      <c r="FU16" s="896" t="e">
        <v>#N/A</v>
      </c>
      <c r="FV16" s="896" t="e">
        <v>#N/A</v>
      </c>
      <c r="FW16" s="896" t="e">
        <v>#N/A</v>
      </c>
      <c r="FX16" s="896" t="e">
        <v>#N/A</v>
      </c>
      <c r="FY16" s="896" t="e">
        <v>#N/A</v>
      </c>
      <c r="FZ16" s="896" t="e">
        <v>#N/A</v>
      </c>
      <c r="GA16" s="896" t="e">
        <v>#N/A</v>
      </c>
      <c r="GB16" s="896" t="e">
        <v>#N/A</v>
      </c>
      <c r="GC16" s="896" t="e">
        <v>#N/A</v>
      </c>
      <c r="GD16" s="896" t="e">
        <v>#N/A</v>
      </c>
      <c r="GE16" s="896" t="e">
        <v>#N/A</v>
      </c>
      <c r="GF16" s="896" t="e">
        <v>#N/A</v>
      </c>
      <c r="GG16" s="896" t="e">
        <v>#N/A</v>
      </c>
      <c r="GH16" s="896" t="e">
        <v>#N/A</v>
      </c>
      <c r="GI16" s="896" t="e">
        <v>#N/A</v>
      </c>
      <c r="GJ16" s="896" t="e">
        <v>#N/A</v>
      </c>
      <c r="GK16" s="896" t="e">
        <v>#N/A</v>
      </c>
      <c r="GL16" s="896" t="e">
        <v>#N/A</v>
      </c>
      <c r="GM16" s="896" t="e">
        <v>#N/A</v>
      </c>
      <c r="GN16" s="896" t="e">
        <v>#N/A</v>
      </c>
      <c r="GO16" s="896" t="e">
        <v>#N/A</v>
      </c>
      <c r="GP16" s="896" t="e">
        <v>#N/A</v>
      </c>
      <c r="GQ16" s="896" t="e">
        <v>#N/A</v>
      </c>
      <c r="GR16" s="896" t="e">
        <v>#N/A</v>
      </c>
      <c r="GS16" s="896" t="e">
        <v>#N/A</v>
      </c>
      <c r="GT16" s="896" t="e">
        <v>#N/A</v>
      </c>
      <c r="GU16" s="896" t="e">
        <v>#N/A</v>
      </c>
      <c r="GV16" s="896" t="e">
        <v>#N/A</v>
      </c>
      <c r="GW16" s="896" t="e">
        <v>#N/A</v>
      </c>
      <c r="GX16" s="896" t="e">
        <v>#N/A</v>
      </c>
      <c r="GY16" s="896" t="e">
        <v>#N/A</v>
      </c>
      <c r="GZ16" s="896" t="e">
        <v>#N/A</v>
      </c>
      <c r="HA16" s="896" t="e">
        <v>#N/A</v>
      </c>
      <c r="HB16" s="896" t="e">
        <v>#N/A</v>
      </c>
      <c r="HC16" s="896" t="e">
        <v>#N/A</v>
      </c>
      <c r="HD16" s="896" t="e">
        <v>#N/A</v>
      </c>
      <c r="HE16" s="896" t="e">
        <v>#N/A</v>
      </c>
      <c r="HF16" s="896" t="e">
        <v>#N/A</v>
      </c>
      <c r="HG16" s="896" t="e">
        <v>#N/A</v>
      </c>
      <c r="HH16" s="896" t="e">
        <v>#N/A</v>
      </c>
      <c r="HI16" s="896" t="e">
        <v>#N/A</v>
      </c>
      <c r="HJ16" s="896" t="e">
        <v>#N/A</v>
      </c>
      <c r="HK16" s="896" t="e">
        <v>#N/A</v>
      </c>
      <c r="HL16" s="896" t="e">
        <v>#N/A</v>
      </c>
      <c r="HM16" s="896" t="e">
        <v>#N/A</v>
      </c>
      <c r="HN16" s="896" t="e">
        <v>#N/A</v>
      </c>
      <c r="HO16" s="896" t="e">
        <v>#N/A</v>
      </c>
      <c r="HP16" s="896" t="e">
        <v>#N/A</v>
      </c>
      <c r="HQ16" s="896" t="e">
        <v>#N/A</v>
      </c>
      <c r="HR16" s="896" t="e">
        <v>#N/A</v>
      </c>
      <c r="HS16" s="896" t="e">
        <v>#N/A</v>
      </c>
      <c r="HT16" s="896" t="e">
        <v>#N/A</v>
      </c>
      <c r="HU16" s="896" t="e">
        <v>#N/A</v>
      </c>
      <c r="HV16" s="896" t="e">
        <v>#N/A</v>
      </c>
      <c r="HW16" s="896" t="e">
        <v>#N/A</v>
      </c>
      <c r="HX16" s="896" t="e">
        <v>#N/A</v>
      </c>
      <c r="HY16" s="896" t="e">
        <v>#N/A</v>
      </c>
      <c r="HZ16" s="896" t="e">
        <v>#N/A</v>
      </c>
      <c r="IA16" s="896" t="e">
        <v>#N/A</v>
      </c>
      <c r="IB16" s="896" t="e">
        <v>#N/A</v>
      </c>
      <c r="IC16" s="896" t="e">
        <v>#N/A</v>
      </c>
      <c r="ID16" s="896" t="e">
        <v>#N/A</v>
      </c>
      <c r="IE16" s="896" t="e">
        <v>#N/A</v>
      </c>
      <c r="IF16" s="896" t="e">
        <v>#N/A</v>
      </c>
      <c r="IG16" s="896" t="e">
        <v>#N/A</v>
      </c>
      <c r="IH16" s="896" t="e">
        <v>#N/A</v>
      </c>
      <c r="II16" s="896" t="e">
        <v>#N/A</v>
      </c>
      <c r="IJ16" s="896" t="e">
        <v>#N/A</v>
      </c>
      <c r="IK16" s="896" t="e">
        <v>#N/A</v>
      </c>
      <c r="IL16" s="896" t="e">
        <v>#N/A</v>
      </c>
      <c r="IM16" s="896" t="e">
        <v>#N/A</v>
      </c>
      <c r="IN16" s="896" t="e">
        <v>#N/A</v>
      </c>
      <c r="IO16" s="896" t="e">
        <v>#N/A</v>
      </c>
      <c r="IP16" s="896" t="e">
        <v>#N/A</v>
      </c>
      <c r="IQ16" s="896" t="e">
        <v>#N/A</v>
      </c>
      <c r="IR16" s="896" t="e">
        <v>#N/A</v>
      </c>
      <c r="IS16" s="896" t="e">
        <v>#N/A</v>
      </c>
      <c r="IT16" s="896" t="e">
        <v>#N/A</v>
      </c>
      <c r="IU16" s="896" t="e">
        <v>#N/A</v>
      </c>
      <c r="IV16" s="896" t="e">
        <v>#N/A</v>
      </c>
      <c r="IW16" s="896" t="e">
        <v>#N/A</v>
      </c>
      <c r="IX16" s="896" t="e">
        <v>#N/A</v>
      </c>
      <c r="IY16" s="896" t="e">
        <v>#N/A</v>
      </c>
      <c r="IZ16" s="896" t="e">
        <v>#N/A</v>
      </c>
      <c r="JA16" s="896" t="e">
        <v>#N/A</v>
      </c>
      <c r="JB16" s="896" t="e">
        <v>#N/A</v>
      </c>
      <c r="JC16" s="896" t="e">
        <v>#N/A</v>
      </c>
      <c r="JD16" s="896" t="e">
        <v>#N/A</v>
      </c>
      <c r="JE16" s="896" t="e">
        <v>#N/A</v>
      </c>
      <c r="JF16" s="896" t="e">
        <v>#N/A</v>
      </c>
      <c r="JG16" s="896" t="e">
        <v>#N/A</v>
      </c>
      <c r="JH16" s="896" t="e">
        <v>#N/A</v>
      </c>
      <c r="JI16" s="896" t="e">
        <v>#N/A</v>
      </c>
      <c r="JJ16" s="896" t="e">
        <v>#N/A</v>
      </c>
      <c r="JK16" s="896" t="e">
        <v>#N/A</v>
      </c>
      <c r="JL16" s="896" t="e">
        <v>#N/A</v>
      </c>
      <c r="JM16" s="896" t="e">
        <v>#N/A</v>
      </c>
      <c r="JN16" s="896" t="e">
        <v>#N/A</v>
      </c>
      <c r="JO16" s="896" t="e">
        <v>#N/A</v>
      </c>
      <c r="JP16" s="896" t="e">
        <v>#N/A</v>
      </c>
      <c r="JQ16" s="896" t="e">
        <v>#N/A</v>
      </c>
      <c r="JR16" s="896" t="e">
        <v>#N/A</v>
      </c>
      <c r="JS16" s="896" t="e">
        <v>#N/A</v>
      </c>
      <c r="JT16" s="896" t="e">
        <v>#N/A</v>
      </c>
      <c r="JU16" s="896" t="e">
        <v>#N/A</v>
      </c>
      <c r="JV16" s="896" t="e">
        <v>#N/A</v>
      </c>
      <c r="JW16" s="896" t="e">
        <v>#N/A</v>
      </c>
      <c r="JX16" s="896" t="e">
        <v>#N/A</v>
      </c>
      <c r="JY16" s="896" t="e">
        <v>#N/A</v>
      </c>
      <c r="JZ16" s="896" t="e">
        <v>#N/A</v>
      </c>
      <c r="KA16" s="896" t="e">
        <v>#N/A</v>
      </c>
      <c r="KB16" s="896" t="e">
        <v>#N/A</v>
      </c>
      <c r="KC16" s="896" t="e">
        <v>#N/A</v>
      </c>
      <c r="KD16" s="896" t="e">
        <v>#N/A</v>
      </c>
      <c r="KE16" s="896" t="e">
        <v>#N/A</v>
      </c>
      <c r="KF16" s="896" t="e">
        <v>#N/A</v>
      </c>
      <c r="KG16" s="896" t="e">
        <v>#N/A</v>
      </c>
      <c r="KH16" s="896" t="e">
        <v>#N/A</v>
      </c>
      <c r="KI16" s="896" t="e">
        <v>#N/A</v>
      </c>
      <c r="KJ16" s="896" t="e">
        <v>#N/A</v>
      </c>
      <c r="KK16" s="896" t="e">
        <v>#N/A</v>
      </c>
      <c r="KL16" s="896" t="e">
        <v>#N/A</v>
      </c>
      <c r="KM16" s="313" t="e">
        <v>#N/A</v>
      </c>
      <c r="KN16" s="313" t="e">
        <v>#N/A</v>
      </c>
      <c r="KO16" s="313" t="e">
        <v>#N/A</v>
      </c>
      <c r="KP16" s="313" t="e">
        <v>#N/A</v>
      </c>
      <c r="KQ16" s="313" t="e">
        <v>#N/A</v>
      </c>
      <c r="KR16" s="313" t="e">
        <v>#N/A</v>
      </c>
      <c r="KS16" s="313" t="e">
        <v>#N/A</v>
      </c>
      <c r="KT16" s="313" t="e">
        <v>#N/A</v>
      </c>
      <c r="KU16" s="313" t="e">
        <v>#N/A</v>
      </c>
      <c r="KV16" s="313" t="e">
        <v>#N/A</v>
      </c>
      <c r="KW16" s="313" t="e">
        <v>#N/A</v>
      </c>
      <c r="KX16" s="313" t="e">
        <v>#N/A</v>
      </c>
      <c r="KY16" s="313" t="e">
        <v>#N/A</v>
      </c>
      <c r="KZ16" s="313" t="e">
        <v>#N/A</v>
      </c>
      <c r="LA16" s="313" t="e">
        <v>#N/A</v>
      </c>
      <c r="LB16" s="313" t="e">
        <v>#N/A</v>
      </c>
      <c r="LC16" s="313" t="e">
        <v>#N/A</v>
      </c>
      <c r="LD16" s="313" t="e">
        <v>#N/A</v>
      </c>
      <c r="LE16" s="313" t="e">
        <v>#N/A</v>
      </c>
      <c r="LF16" s="313" t="e">
        <v>#N/A</v>
      </c>
      <c r="LG16" s="313" t="e">
        <v>#N/A</v>
      </c>
      <c r="LH16" s="313" t="e">
        <v>#N/A</v>
      </c>
      <c r="LI16" s="313" t="e">
        <v>#N/A</v>
      </c>
      <c r="LJ16" s="313" t="e">
        <v>#N/A</v>
      </c>
      <c r="LK16" s="313" t="e">
        <v>#N/A</v>
      </c>
      <c r="LL16" s="313" t="e">
        <v>#N/A</v>
      </c>
      <c r="LM16" s="313" t="e">
        <v>#N/A</v>
      </c>
      <c r="LN16" s="313" t="e">
        <v>#N/A</v>
      </c>
      <c r="LO16" s="313" t="e">
        <v>#N/A</v>
      </c>
      <c r="LP16" s="313" t="e">
        <v>#N/A</v>
      </c>
      <c r="LQ16" s="313" t="e">
        <v>#N/A</v>
      </c>
      <c r="LR16" s="313" t="e">
        <v>#N/A</v>
      </c>
      <c r="LS16" s="313" t="e">
        <v>#N/A</v>
      </c>
      <c r="LT16" s="313" t="e">
        <v>#N/A</v>
      </c>
      <c r="LU16" s="313" t="e">
        <v>#N/A</v>
      </c>
      <c r="LV16" s="313" t="e">
        <v>#N/A</v>
      </c>
      <c r="LW16" s="313" t="e">
        <v>#N/A</v>
      </c>
      <c r="LX16" s="313" t="e">
        <v>#N/A</v>
      </c>
      <c r="LY16" s="313" t="e">
        <v>#N/A</v>
      </c>
      <c r="LZ16" s="313" t="e">
        <v>#N/A</v>
      </c>
      <c r="MA16" s="313" t="e">
        <v>#N/A</v>
      </c>
      <c r="MB16" s="313" t="e">
        <v>#N/A</v>
      </c>
      <c r="MC16" s="313" t="e">
        <v>#N/A</v>
      </c>
      <c r="MD16" s="313" t="e">
        <v>#N/A</v>
      </c>
      <c r="ME16" s="313" t="e">
        <v>#N/A</v>
      </c>
      <c r="MF16" s="313" t="e">
        <v>#N/A</v>
      </c>
      <c r="MG16" s="313" t="e">
        <v>#N/A</v>
      </c>
      <c r="MH16" s="313" t="e">
        <v>#N/A</v>
      </c>
      <c r="MI16" s="313" t="e">
        <v>#N/A</v>
      </c>
      <c r="MJ16" s="313" t="e">
        <v>#N/A</v>
      </c>
      <c r="MK16" s="313" t="e">
        <v>#N/A</v>
      </c>
      <c r="ML16" s="313" t="e">
        <v>#N/A</v>
      </c>
      <c r="MM16" s="313" t="e">
        <v>#N/A</v>
      </c>
      <c r="MN16" s="313" t="e">
        <v>#N/A</v>
      </c>
      <c r="MO16" s="313" t="e">
        <v>#N/A</v>
      </c>
      <c r="MP16" s="313" t="e">
        <v>#N/A</v>
      </c>
      <c r="MQ16" s="313" t="e">
        <v>#N/A</v>
      </c>
      <c r="MR16" s="313" t="e">
        <v>#N/A</v>
      </c>
      <c r="MS16" s="313" t="e">
        <v>#N/A</v>
      </c>
      <c r="MT16" s="313" t="e">
        <v>#N/A</v>
      </c>
      <c r="MU16" s="313" t="e">
        <v>#N/A</v>
      </c>
      <c r="MV16" s="313" t="e">
        <v>#N/A</v>
      </c>
      <c r="MW16" s="313" t="e">
        <v>#N/A</v>
      </c>
      <c r="MX16" s="313" t="e">
        <v>#N/A</v>
      </c>
      <c r="MY16" s="313" t="e">
        <v>#N/A</v>
      </c>
      <c r="MZ16" s="313" t="e">
        <v>#N/A</v>
      </c>
      <c r="NA16" s="313" t="e">
        <v>#N/A</v>
      </c>
      <c r="NB16" s="313" t="e">
        <v>#N/A</v>
      </c>
      <c r="NC16" s="313" t="e">
        <v>#N/A</v>
      </c>
      <c r="ND16" s="313" t="e">
        <v>#N/A</v>
      </c>
      <c r="NE16" s="313" t="e">
        <v>#N/A</v>
      </c>
      <c r="NF16" s="313" t="e">
        <v>#N/A</v>
      </c>
      <c r="NG16" s="313" t="e">
        <v>#N/A</v>
      </c>
      <c r="NH16" s="313" t="e">
        <v>#N/A</v>
      </c>
      <c r="NI16" s="313" t="e">
        <v>#N/A</v>
      </c>
      <c r="NJ16" s="313" t="e">
        <v>#N/A</v>
      </c>
      <c r="NK16" s="313" t="e">
        <v>#N/A</v>
      </c>
      <c r="NL16" s="313" t="e">
        <v>#N/A</v>
      </c>
      <c r="NM16" s="313" t="e">
        <v>#N/A</v>
      </c>
      <c r="NN16" s="313" t="e">
        <v>#N/A</v>
      </c>
      <c r="NO16" s="313" t="e">
        <v>#N/A</v>
      </c>
      <c r="NP16" s="313" t="e">
        <v>#N/A</v>
      </c>
      <c r="NQ16" s="313" t="e">
        <v>#N/A</v>
      </c>
      <c r="NR16" s="313" t="e">
        <v>#N/A</v>
      </c>
      <c r="NS16" s="313" t="e">
        <v>#N/A</v>
      </c>
      <c r="NT16" s="313" t="e">
        <v>#N/A</v>
      </c>
      <c r="NU16" s="313" t="e">
        <v>#N/A</v>
      </c>
      <c r="NV16" s="313" t="e">
        <v>#N/A</v>
      </c>
      <c r="NW16" s="313" t="e">
        <v>#N/A</v>
      </c>
      <c r="NX16" s="313" t="e">
        <v>#N/A</v>
      </c>
      <c r="NY16" s="313" t="e">
        <v>#N/A</v>
      </c>
      <c r="NZ16" s="313" t="e">
        <v>#N/A</v>
      </c>
      <c r="OA16" s="313" t="e">
        <v>#N/A</v>
      </c>
      <c r="OB16" s="313" t="e">
        <v>#N/A</v>
      </c>
      <c r="OC16" s="313" t="e">
        <v>#N/A</v>
      </c>
      <c r="OD16" s="313" t="e">
        <v>#N/A</v>
      </c>
      <c r="OE16" s="313" t="e">
        <v>#N/A</v>
      </c>
      <c r="OF16" s="313" t="e">
        <v>#N/A</v>
      </c>
      <c r="OG16" s="313" t="e">
        <v>#N/A</v>
      </c>
      <c r="OH16" s="313" t="e">
        <v>#N/A</v>
      </c>
      <c r="OI16" s="313" t="e">
        <v>#N/A</v>
      </c>
      <c r="OJ16" s="313" t="e">
        <v>#N/A</v>
      </c>
      <c r="OK16" s="313" t="e">
        <v>#N/A</v>
      </c>
      <c r="OL16" s="313" t="e">
        <v>#N/A</v>
      </c>
      <c r="OM16" s="313" t="e">
        <v>#N/A</v>
      </c>
      <c r="ON16" s="313" t="e">
        <v>#N/A</v>
      </c>
      <c r="OO16" s="313" t="e">
        <v>#N/A</v>
      </c>
      <c r="OP16" s="313" t="e">
        <v>#N/A</v>
      </c>
      <c r="OQ16" s="313" t="e">
        <v>#N/A</v>
      </c>
      <c r="OR16" s="313" t="e">
        <v>#N/A</v>
      </c>
      <c r="OS16" s="313" t="e">
        <v>#N/A</v>
      </c>
      <c r="OT16" s="313" t="e">
        <v>#N/A</v>
      </c>
      <c r="OU16" s="313" t="e">
        <v>#N/A</v>
      </c>
      <c r="OV16" s="313" t="e">
        <v>#N/A</v>
      </c>
      <c r="OW16" s="313" t="e">
        <v>#N/A</v>
      </c>
      <c r="OX16" s="313" t="e">
        <v>#N/A</v>
      </c>
      <c r="OY16" s="313" t="e">
        <v>#N/A</v>
      </c>
      <c r="OZ16" s="313" t="e">
        <v>#N/A</v>
      </c>
      <c r="PA16" s="313" t="e">
        <v>#N/A</v>
      </c>
      <c r="PB16" s="313" t="e">
        <v>#N/A</v>
      </c>
      <c r="PC16" s="313" t="e">
        <v>#N/A</v>
      </c>
      <c r="PD16" s="313" t="e">
        <v>#N/A</v>
      </c>
      <c r="PE16" s="313" t="e">
        <v>#N/A</v>
      </c>
      <c r="PF16" s="313" t="e">
        <v>#N/A</v>
      </c>
      <c r="PG16" s="313" t="e">
        <v>#N/A</v>
      </c>
      <c r="PH16" s="313" t="e">
        <v>#N/A</v>
      </c>
      <c r="PI16" s="313" t="e">
        <v>#N/A</v>
      </c>
      <c r="PJ16" s="313" t="e">
        <v>#N/A</v>
      </c>
      <c r="PK16" s="313" t="e">
        <v>#N/A</v>
      </c>
      <c r="PL16" s="313" t="e">
        <v>#N/A</v>
      </c>
      <c r="PM16" s="313" t="e">
        <v>#N/A</v>
      </c>
      <c r="PN16" s="313" t="e">
        <v>#N/A</v>
      </c>
      <c r="PO16" s="313" t="e">
        <v>#N/A</v>
      </c>
      <c r="PP16" s="313" t="e">
        <v>#N/A</v>
      </c>
      <c r="PQ16" s="313" t="e">
        <v>#N/A</v>
      </c>
      <c r="PR16" s="313" t="e">
        <v>#N/A</v>
      </c>
      <c r="PS16" s="313" t="e">
        <v>#N/A</v>
      </c>
      <c r="PT16" s="313" t="e">
        <v>#N/A</v>
      </c>
      <c r="PU16" s="313" t="e">
        <v>#N/A</v>
      </c>
      <c r="PV16" s="313" t="e">
        <v>#N/A</v>
      </c>
    </row>
    <row r="17" spans="2:438" ht="38" customHeight="1">
      <c r="B17" s="320" t="s">
        <v>748</v>
      </c>
      <c r="C17" s="926" t="s">
        <v>749</v>
      </c>
      <c r="D17" s="926"/>
      <c r="E17" s="926"/>
      <c r="F17" s="926"/>
      <c r="G17" s="321">
        <f t="shared" ref="G17:P21" si="12">+IF(KM17=0,FC17,"")</f>
        <v>3</v>
      </c>
      <c r="H17" s="321">
        <f t="shared" si="12"/>
        <v>3</v>
      </c>
      <c r="I17" s="321">
        <f t="shared" si="12"/>
        <v>3</v>
      </c>
      <c r="J17" s="321">
        <f t="shared" si="12"/>
        <v>3</v>
      </c>
      <c r="K17" s="321">
        <f t="shared" si="12"/>
        <v>4</v>
      </c>
      <c r="L17" s="321">
        <f t="shared" si="12"/>
        <v>4</v>
      </c>
      <c r="M17" s="321">
        <f t="shared" si="12"/>
        <v>4</v>
      </c>
      <c r="N17" s="321">
        <f t="shared" si="12"/>
        <v>4</v>
      </c>
      <c r="O17" s="321">
        <f t="shared" si="12"/>
        <v>3</v>
      </c>
      <c r="P17" s="321">
        <f t="shared" si="12"/>
        <v>3</v>
      </c>
      <c r="Q17" s="321">
        <f t="shared" ref="Q17:Z21" si="13">+IF(KW17=0,FM17,"")</f>
        <v>3</v>
      </c>
      <c r="R17" s="321">
        <f t="shared" si="13"/>
        <v>3</v>
      </c>
      <c r="S17" s="321">
        <f t="shared" si="13"/>
        <v>3</v>
      </c>
      <c r="T17" s="321">
        <f t="shared" si="13"/>
        <v>3</v>
      </c>
      <c r="U17" s="321">
        <f t="shared" si="13"/>
        <v>3</v>
      </c>
      <c r="V17" s="321">
        <f t="shared" si="13"/>
        <v>3</v>
      </c>
      <c r="W17" s="321">
        <f t="shared" si="13"/>
        <v>3</v>
      </c>
      <c r="X17" s="321">
        <f t="shared" si="13"/>
        <v>3</v>
      </c>
      <c r="Y17" s="321">
        <f t="shared" si="13"/>
        <v>3</v>
      </c>
      <c r="Z17" s="321">
        <f t="shared" si="13"/>
        <v>3</v>
      </c>
      <c r="AA17" s="321">
        <f t="shared" ref="AA17:AJ21" si="14">+IF(LG17=0,FW17,"")</f>
        <v>3</v>
      </c>
      <c r="AB17" s="321">
        <f t="shared" si="14"/>
        <v>4</v>
      </c>
      <c r="AC17" s="321">
        <f t="shared" si="14"/>
        <v>4</v>
      </c>
      <c r="AD17" s="321">
        <f t="shared" si="14"/>
        <v>4</v>
      </c>
      <c r="AE17" s="321">
        <f t="shared" si="14"/>
        <v>4</v>
      </c>
      <c r="AF17" s="321">
        <f t="shared" si="14"/>
        <v>3</v>
      </c>
      <c r="AG17" s="321">
        <f t="shared" si="14"/>
        <v>3</v>
      </c>
      <c r="AH17" s="321">
        <f t="shared" si="14"/>
        <v>3</v>
      </c>
      <c r="AI17" s="321">
        <f t="shared" si="14"/>
        <v>3</v>
      </c>
      <c r="AJ17" s="321">
        <f t="shared" si="14"/>
        <v>3</v>
      </c>
      <c r="AK17" s="321">
        <f t="shared" ref="AK17:AT21" si="15">+IF(LQ17=0,GG17,"")</f>
        <v>3</v>
      </c>
      <c r="AL17" s="321">
        <f t="shared" si="15"/>
        <v>3</v>
      </c>
      <c r="AM17" s="321">
        <f t="shared" si="15"/>
        <v>4</v>
      </c>
      <c r="AN17" s="321">
        <f t="shared" si="15"/>
        <v>3</v>
      </c>
      <c r="AO17" s="321">
        <f t="shared" si="15"/>
        <v>3</v>
      </c>
      <c r="AP17" s="321">
        <f t="shared" si="15"/>
        <v>3</v>
      </c>
      <c r="AQ17" s="321">
        <f t="shared" si="15"/>
        <v>4</v>
      </c>
      <c r="AR17" s="321">
        <f t="shared" si="15"/>
        <v>3</v>
      </c>
      <c r="AS17" s="321">
        <f t="shared" si="15"/>
        <v>2</v>
      </c>
      <c r="AT17" s="321">
        <f t="shared" si="15"/>
        <v>3</v>
      </c>
      <c r="AU17" s="321">
        <f t="shared" ref="AU17:BD21" si="16">+IF(MA17=0,GQ17,"")</f>
        <v>3</v>
      </c>
      <c r="AV17" s="321">
        <f t="shared" si="16"/>
        <v>4</v>
      </c>
      <c r="AW17" s="321">
        <f t="shared" si="16"/>
        <v>3</v>
      </c>
      <c r="AX17" s="321">
        <f t="shared" si="16"/>
        <v>3</v>
      </c>
      <c r="AY17" s="321">
        <f t="shared" si="16"/>
        <v>3</v>
      </c>
      <c r="AZ17" s="321">
        <f t="shared" si="16"/>
        <v>3</v>
      </c>
      <c r="BA17" s="321">
        <f t="shared" si="16"/>
        <v>4</v>
      </c>
      <c r="BB17" s="321">
        <f t="shared" si="16"/>
        <v>4</v>
      </c>
      <c r="BC17" s="321">
        <f t="shared" si="16"/>
        <v>3</v>
      </c>
      <c r="BD17" s="321">
        <f t="shared" si="16"/>
        <v>4</v>
      </c>
      <c r="BE17" s="321">
        <f t="shared" ref="BE17:BN21" si="17">+IF(MK17=0,HA17,"")</f>
        <v>3</v>
      </c>
      <c r="BF17" s="321">
        <f t="shared" si="17"/>
        <v>3</v>
      </c>
      <c r="BG17" s="321">
        <f t="shared" si="17"/>
        <v>4</v>
      </c>
      <c r="BH17" s="321">
        <f t="shared" si="17"/>
        <v>3</v>
      </c>
      <c r="BI17" s="321">
        <f t="shared" si="17"/>
        <v>4</v>
      </c>
      <c r="BJ17" s="321">
        <f t="shared" si="17"/>
        <v>4</v>
      </c>
      <c r="BK17" s="321">
        <f t="shared" si="17"/>
        <v>2</v>
      </c>
      <c r="BL17" s="321">
        <f t="shared" si="17"/>
        <v>2</v>
      </c>
      <c r="BM17" s="321">
        <f t="shared" si="17"/>
        <v>3</v>
      </c>
      <c r="BN17" s="321">
        <f t="shared" si="17"/>
        <v>3</v>
      </c>
      <c r="BO17" s="321">
        <f t="shared" ref="BO17:BX21" si="18">+IF(MU17=0,HK17,"")</f>
        <v>3</v>
      </c>
      <c r="BP17" s="321">
        <f t="shared" si="18"/>
        <v>3</v>
      </c>
      <c r="BQ17" s="321">
        <f t="shared" si="18"/>
        <v>2</v>
      </c>
      <c r="BR17" s="321">
        <f t="shared" si="18"/>
        <v>3</v>
      </c>
      <c r="BS17" s="321">
        <f t="shared" si="18"/>
        <v>2</v>
      </c>
      <c r="BT17" s="321">
        <f t="shared" si="18"/>
        <v>3</v>
      </c>
      <c r="BU17" s="321">
        <f t="shared" si="18"/>
        <v>2</v>
      </c>
      <c r="BV17" s="321">
        <f t="shared" si="18"/>
        <v>2</v>
      </c>
      <c r="BW17" s="321">
        <f t="shared" si="18"/>
        <v>3</v>
      </c>
      <c r="BX17" s="321">
        <f t="shared" si="18"/>
        <v>3</v>
      </c>
      <c r="BY17" s="321">
        <f t="shared" ref="BY17:CH21" si="19">+IF(NE17=0,HU17,"")</f>
        <v>3</v>
      </c>
      <c r="BZ17" s="321">
        <f t="shared" si="19"/>
        <v>3</v>
      </c>
      <c r="CA17" s="321">
        <f t="shared" si="19"/>
        <v>3</v>
      </c>
      <c r="CB17" s="321">
        <f t="shared" si="19"/>
        <v>3</v>
      </c>
      <c r="CC17" s="321">
        <f t="shared" si="19"/>
        <v>3</v>
      </c>
      <c r="CD17" s="321">
        <f t="shared" si="19"/>
        <v>3</v>
      </c>
      <c r="CE17" s="321">
        <f t="shared" si="19"/>
        <v>3</v>
      </c>
      <c r="CF17" s="321">
        <f t="shared" si="19"/>
        <v>3</v>
      </c>
      <c r="CG17" s="321">
        <f t="shared" si="19"/>
        <v>3</v>
      </c>
      <c r="CH17" s="321">
        <f t="shared" si="19"/>
        <v>3</v>
      </c>
      <c r="CI17" s="321">
        <f t="shared" ref="CI17:CR21" si="20">+IF(NO17=0,IE17,"")</f>
        <v>3</v>
      </c>
      <c r="CJ17" s="321">
        <f t="shared" si="20"/>
        <v>3</v>
      </c>
      <c r="CK17" s="321">
        <f t="shared" si="20"/>
        <v>3</v>
      </c>
      <c r="CL17" s="321">
        <f t="shared" si="20"/>
        <v>3</v>
      </c>
      <c r="CM17" s="321">
        <f t="shared" si="20"/>
        <v>3</v>
      </c>
      <c r="CN17" s="321">
        <f t="shared" si="20"/>
        <v>3</v>
      </c>
      <c r="CO17" s="321">
        <f t="shared" si="20"/>
        <v>4</v>
      </c>
      <c r="CP17" s="321">
        <f t="shared" si="20"/>
        <v>4</v>
      </c>
      <c r="CQ17" s="321">
        <f t="shared" si="20"/>
        <v>4</v>
      </c>
      <c r="CR17" s="321">
        <f t="shared" si="20"/>
        <v>3</v>
      </c>
      <c r="CS17" s="321">
        <f t="shared" ref="CS17:DB21" si="21">+IF(NY17=0,IO17,"")</f>
        <v>3</v>
      </c>
      <c r="CT17" s="321">
        <f t="shared" si="21"/>
        <v>3</v>
      </c>
      <c r="CU17" s="321">
        <f t="shared" si="21"/>
        <v>3</v>
      </c>
      <c r="CV17" s="321">
        <f t="shared" si="21"/>
        <v>3</v>
      </c>
      <c r="CW17" s="321">
        <f t="shared" si="21"/>
        <v>3</v>
      </c>
      <c r="CX17" s="321">
        <f t="shared" si="21"/>
        <v>3</v>
      </c>
      <c r="CY17" s="321">
        <f t="shared" si="21"/>
        <v>3</v>
      </c>
      <c r="CZ17" s="321">
        <f t="shared" si="21"/>
        <v>3</v>
      </c>
      <c r="DA17" s="321">
        <f t="shared" si="21"/>
        <v>3</v>
      </c>
      <c r="DB17" s="321">
        <f t="shared" si="21"/>
        <v>3</v>
      </c>
      <c r="DC17" s="321">
        <f t="shared" ref="DC17:DL21" si="22">+IF(OI17=0,IY17,"")</f>
        <v>3</v>
      </c>
      <c r="DD17" s="321">
        <f t="shared" si="22"/>
        <v>3</v>
      </c>
      <c r="DE17" s="321">
        <f t="shared" si="22"/>
        <v>3</v>
      </c>
      <c r="DF17" s="321">
        <f t="shared" si="22"/>
        <v>3</v>
      </c>
      <c r="DG17" s="321">
        <f t="shared" si="22"/>
        <v>4</v>
      </c>
      <c r="DH17" s="321">
        <f t="shared" si="22"/>
        <v>4</v>
      </c>
      <c r="DI17" s="321">
        <f t="shared" si="22"/>
        <v>4</v>
      </c>
      <c r="DJ17" s="321">
        <f t="shared" si="22"/>
        <v>2</v>
      </c>
      <c r="DK17" s="321">
        <f t="shared" si="22"/>
        <v>3</v>
      </c>
      <c r="DL17" s="321">
        <f t="shared" si="22"/>
        <v>2</v>
      </c>
      <c r="DM17" s="321">
        <f t="shared" ref="DM17:DV21" si="23">+IF(OS17=0,JI17,"")</f>
        <v>3</v>
      </c>
      <c r="DN17" s="321">
        <f t="shared" si="23"/>
        <v>3</v>
      </c>
      <c r="DO17" s="321">
        <f t="shared" si="23"/>
        <v>3</v>
      </c>
      <c r="DP17" s="321">
        <f t="shared" si="23"/>
        <v>3</v>
      </c>
      <c r="DQ17" s="321">
        <f t="shared" si="23"/>
        <v>3</v>
      </c>
      <c r="DR17" s="321">
        <f t="shared" si="23"/>
        <v>3</v>
      </c>
      <c r="DS17" s="321">
        <f t="shared" si="23"/>
        <v>3</v>
      </c>
      <c r="DT17" s="321">
        <f t="shared" si="23"/>
        <v>4</v>
      </c>
      <c r="DU17" s="321">
        <f t="shared" si="23"/>
        <v>3</v>
      </c>
      <c r="DV17" s="321">
        <f t="shared" si="23"/>
        <v>3</v>
      </c>
      <c r="DW17" s="321">
        <f t="shared" ref="DW17:EF21" si="24">+IF(PC17=0,JS17,"")</f>
        <v>3</v>
      </c>
      <c r="DX17" s="321">
        <f t="shared" si="24"/>
        <v>4</v>
      </c>
      <c r="DY17" s="321">
        <f t="shared" si="24"/>
        <v>4</v>
      </c>
      <c r="DZ17" s="321">
        <f t="shared" si="24"/>
        <v>2</v>
      </c>
      <c r="EA17" s="321">
        <f t="shared" si="24"/>
        <v>3</v>
      </c>
      <c r="EB17" s="321">
        <f t="shared" si="24"/>
        <v>3</v>
      </c>
      <c r="EC17" s="321">
        <f t="shared" si="24"/>
        <v>3</v>
      </c>
      <c r="ED17" s="321">
        <f t="shared" si="24"/>
        <v>3</v>
      </c>
      <c r="EE17" s="321">
        <f t="shared" si="24"/>
        <v>3</v>
      </c>
      <c r="EF17" s="321">
        <f t="shared" si="24"/>
        <v>4</v>
      </c>
      <c r="EG17" s="321">
        <f t="shared" ref="EG17:EP21" si="25">+IF(PM17=0,KC17,"")</f>
        <v>4</v>
      </c>
      <c r="EH17" s="321">
        <f t="shared" si="25"/>
        <v>2</v>
      </c>
      <c r="EI17" s="321">
        <f t="shared" si="25"/>
        <v>2</v>
      </c>
      <c r="EJ17" s="321">
        <f t="shared" si="25"/>
        <v>3</v>
      </c>
      <c r="EK17" s="321">
        <f t="shared" si="25"/>
        <v>2</v>
      </c>
      <c r="EL17" s="321">
        <f t="shared" si="25"/>
        <v>3</v>
      </c>
      <c r="EM17" s="321">
        <f t="shared" si="25"/>
        <v>4</v>
      </c>
      <c r="EN17" s="321">
        <f t="shared" si="25"/>
        <v>3</v>
      </c>
      <c r="EO17" s="321">
        <f t="shared" si="25"/>
        <v>2</v>
      </c>
      <c r="EP17" s="321">
        <f t="shared" si="25"/>
        <v>3</v>
      </c>
      <c r="EU17" s="339"/>
      <c r="EW17" s="334">
        <v>10</v>
      </c>
      <c r="EX17" s="324" t="str">
        <f t="shared" ref="EX17:EY20" si="26">+B17</f>
        <v>A1</v>
      </c>
      <c r="EY17" s="902" t="str">
        <f t="shared" si="26"/>
        <v>Salud del área protegida</v>
      </c>
      <c r="EZ17" s="902"/>
      <c r="FA17" s="902"/>
      <c r="FB17" s="902"/>
      <c r="FC17" s="325">
        <f>+HLOOKUP(G11,Subsistema!$C$1:$KU$78,$EW$17,FALSE)</f>
        <v>3</v>
      </c>
      <c r="FD17" s="325">
        <f>+HLOOKUP(H11,Subsistema!$C$1:$KU$78,$EW$17,FALSE)</f>
        <v>3</v>
      </c>
      <c r="FE17" s="325">
        <f>+HLOOKUP(I11,Subsistema!$C$1:$KU$78,$EW$17,FALSE)</f>
        <v>3</v>
      </c>
      <c r="FF17" s="325">
        <f>+HLOOKUP(J11,Subsistema!$C$1:$KU$78,$EW$17,FALSE)</f>
        <v>3</v>
      </c>
      <c r="FG17" s="325">
        <f>+HLOOKUP(K11,Subsistema!$C$1:$KU$78,$EW$17,FALSE)</f>
        <v>4</v>
      </c>
      <c r="FH17" s="325">
        <f>+HLOOKUP(L11,Subsistema!$C$1:$KU$78,$EW$17,FALSE)</f>
        <v>4</v>
      </c>
      <c r="FI17" s="325">
        <f>+HLOOKUP(M11,Subsistema!$C$1:$KU$78,$EW$17,FALSE)</f>
        <v>4</v>
      </c>
      <c r="FJ17" s="325">
        <f>+HLOOKUP(N11,Subsistema!$C$1:$KU$78,$EW$17,FALSE)</f>
        <v>4</v>
      </c>
      <c r="FK17" s="325">
        <f>+HLOOKUP(O11,Subsistema!$C$1:$KU$78,$EW$17,FALSE)</f>
        <v>3</v>
      </c>
      <c r="FL17" s="325">
        <f>+HLOOKUP(P11,Subsistema!$C$1:$KU$78,$EW$17,FALSE)</f>
        <v>3</v>
      </c>
      <c r="FM17" s="325">
        <f>+HLOOKUP(Q11,Subsistema!$C$1:$KU$78,$EW$17,FALSE)</f>
        <v>3</v>
      </c>
      <c r="FN17" s="325">
        <f>+HLOOKUP(R11,Subsistema!$C$1:$KU$78,$EW$17,FALSE)</f>
        <v>3</v>
      </c>
      <c r="FO17" s="325">
        <f>+HLOOKUP(S11,Subsistema!$C$1:$KU$78,$EW$17,FALSE)</f>
        <v>3</v>
      </c>
      <c r="FP17" s="325">
        <f>+HLOOKUP(T11,Subsistema!$C$1:$KU$78,$EW$17,FALSE)</f>
        <v>3</v>
      </c>
      <c r="FQ17" s="325">
        <f>+HLOOKUP(U11,Subsistema!$C$1:$KU$78,$EW$17,FALSE)</f>
        <v>3</v>
      </c>
      <c r="FR17" s="325">
        <f>+HLOOKUP(V11,Subsistema!$C$1:$KU$78,$EW$17,FALSE)</f>
        <v>3</v>
      </c>
      <c r="FS17" s="325">
        <f>+HLOOKUP(W11,Subsistema!$C$1:$KU$78,$EW$17,FALSE)</f>
        <v>3</v>
      </c>
      <c r="FT17" s="325">
        <f>+HLOOKUP(X11,Subsistema!$C$1:$KU$78,$EW$17,FALSE)</f>
        <v>3</v>
      </c>
      <c r="FU17" s="325">
        <f>+HLOOKUP(Y11,Subsistema!$C$1:$KU$78,$EW$17,FALSE)</f>
        <v>3</v>
      </c>
      <c r="FV17" s="325">
        <f>+HLOOKUP(Z11,Subsistema!$C$1:$KU$78,$EW$17,FALSE)</f>
        <v>3</v>
      </c>
      <c r="FW17" s="325">
        <f>+HLOOKUP(AA11,Subsistema!$C$1:$KU$78,$EW$17,FALSE)</f>
        <v>3</v>
      </c>
      <c r="FX17" s="325">
        <f>+HLOOKUP(AB11,Subsistema!$C$1:$KU$78,$EW$17,FALSE)</f>
        <v>4</v>
      </c>
      <c r="FY17" s="325">
        <f>+HLOOKUP(AC11,Subsistema!$C$1:$KU$78,$EW$17,FALSE)</f>
        <v>4</v>
      </c>
      <c r="FZ17" s="325">
        <f>+HLOOKUP(AD11,Subsistema!$C$1:$KU$78,$EW$17,FALSE)</f>
        <v>4</v>
      </c>
      <c r="GA17" s="325">
        <f>+HLOOKUP(AE11,Subsistema!$C$1:$KU$78,$EW$17,FALSE)</f>
        <v>4</v>
      </c>
      <c r="GB17" s="325">
        <f>+HLOOKUP(AF11,Subsistema!$C$1:$KU$78,$EW$17,FALSE)</f>
        <v>3</v>
      </c>
      <c r="GC17" s="325">
        <f>+HLOOKUP(AG11,Subsistema!$C$1:$KU$78,$EW$17,FALSE)</f>
        <v>3</v>
      </c>
      <c r="GD17" s="325">
        <f>+HLOOKUP(AH11,Subsistema!$C$1:$KU$78,$EW$17,FALSE)</f>
        <v>3</v>
      </c>
      <c r="GE17" s="325">
        <f>+HLOOKUP(AI11,Subsistema!$C$1:$KU$78,$EW$17,FALSE)</f>
        <v>3</v>
      </c>
      <c r="GF17" s="325">
        <f>+HLOOKUP(AJ11,Subsistema!$C$1:$KU$78,$EW$17,FALSE)</f>
        <v>3</v>
      </c>
      <c r="GG17" s="325">
        <f>+HLOOKUP(AK11,Subsistema!$C$1:$KU$78,$EW$17,FALSE)</f>
        <v>3</v>
      </c>
      <c r="GH17" s="325">
        <f>+HLOOKUP(AL11,Subsistema!$C$1:$KU$78,$EW$17,FALSE)</f>
        <v>3</v>
      </c>
      <c r="GI17" s="325">
        <f>+HLOOKUP(AM11,Subsistema!$C$1:$KU$78,$EW$17,FALSE)</f>
        <v>4</v>
      </c>
      <c r="GJ17" s="325">
        <f>+HLOOKUP(AN11,Subsistema!$C$1:$KU$78,$EW$17,FALSE)</f>
        <v>3</v>
      </c>
      <c r="GK17" s="325">
        <f>+HLOOKUP(AO11,Subsistema!$C$1:$KU$78,$EW$17,FALSE)</f>
        <v>3</v>
      </c>
      <c r="GL17" s="325">
        <f>+HLOOKUP(AP11,Subsistema!$C$1:$KU$78,$EW$17,FALSE)</f>
        <v>3</v>
      </c>
      <c r="GM17" s="325">
        <f>+HLOOKUP(AQ11,Subsistema!$C$1:$KU$78,$EW$17,FALSE)</f>
        <v>4</v>
      </c>
      <c r="GN17" s="325">
        <f>+HLOOKUP(AR11,Subsistema!$C$1:$KU$78,$EW$17,FALSE)</f>
        <v>3</v>
      </c>
      <c r="GO17" s="325">
        <f>+HLOOKUP(AS11,Subsistema!$C$1:$KU$78,$EW$17,FALSE)</f>
        <v>2</v>
      </c>
      <c r="GP17" s="325">
        <f>+HLOOKUP(AT11,Subsistema!$C$1:$KU$78,$EW$17,FALSE)</f>
        <v>3</v>
      </c>
      <c r="GQ17" s="325">
        <f>+HLOOKUP(AU11,Subsistema!$C$1:$KU$78,$EW$17,FALSE)</f>
        <v>3</v>
      </c>
      <c r="GR17" s="325">
        <f>+HLOOKUP(AV11,Subsistema!$C$1:$KU$78,$EW$17,FALSE)</f>
        <v>4</v>
      </c>
      <c r="GS17" s="325">
        <f>+HLOOKUP(AW11,Subsistema!$C$1:$KU$78,$EW$17,FALSE)</f>
        <v>3</v>
      </c>
      <c r="GT17" s="325">
        <f>+HLOOKUP(AX11,Subsistema!$C$1:$KU$78,$EW$17,FALSE)</f>
        <v>3</v>
      </c>
      <c r="GU17" s="325">
        <f>+HLOOKUP(AY11,Subsistema!$C$1:$KU$78,$EW$17,FALSE)</f>
        <v>3</v>
      </c>
      <c r="GV17" s="325">
        <f>+HLOOKUP(AZ11,Subsistema!$C$1:$KU$78,$EW$17,FALSE)</f>
        <v>3</v>
      </c>
      <c r="GW17" s="325">
        <f>+HLOOKUP(BA11,Subsistema!$C$1:$KU$78,$EW$17,FALSE)</f>
        <v>4</v>
      </c>
      <c r="GX17" s="325">
        <f>+HLOOKUP(BB11,Subsistema!$C$1:$KU$78,$EW$17,FALSE)</f>
        <v>4</v>
      </c>
      <c r="GY17" s="325">
        <f>+HLOOKUP(BC11,Subsistema!$C$1:$KU$78,$EW$17,FALSE)</f>
        <v>3</v>
      </c>
      <c r="GZ17" s="325">
        <f>+HLOOKUP(BD11,Subsistema!$C$1:$KU$78,$EW$17,FALSE)</f>
        <v>4</v>
      </c>
      <c r="HA17" s="325">
        <f>+HLOOKUP(BE11,Subsistema!$C$1:$KU$78,$EW$17,FALSE)</f>
        <v>3</v>
      </c>
      <c r="HB17" s="325">
        <f>+HLOOKUP(BF11,Subsistema!$C$1:$KU$78,$EW$17,FALSE)</f>
        <v>3</v>
      </c>
      <c r="HC17" s="325">
        <f>+HLOOKUP(BG11,Subsistema!$C$1:$KU$78,$EW$17,FALSE)</f>
        <v>4</v>
      </c>
      <c r="HD17" s="325">
        <f>+HLOOKUP(BH11,Subsistema!$C$1:$KU$78,$EW$17,FALSE)</f>
        <v>3</v>
      </c>
      <c r="HE17" s="325">
        <f>+HLOOKUP(BI11,Subsistema!$C$1:$KU$78,$EW$17,FALSE)</f>
        <v>4</v>
      </c>
      <c r="HF17" s="325">
        <f>+HLOOKUP(BJ11,Subsistema!$C$1:$KU$78,$EW$17,FALSE)</f>
        <v>4</v>
      </c>
      <c r="HG17" s="325">
        <f>+HLOOKUP(BK11,Subsistema!$C$1:$KU$78,$EW$17,FALSE)</f>
        <v>2</v>
      </c>
      <c r="HH17" s="325">
        <f>+HLOOKUP(BL11,Subsistema!$C$1:$KU$78,$EW$17,FALSE)</f>
        <v>2</v>
      </c>
      <c r="HI17" s="325">
        <f>+HLOOKUP(BM11,Subsistema!$C$1:$KU$78,$EW$17,FALSE)</f>
        <v>3</v>
      </c>
      <c r="HJ17" s="325">
        <f>+HLOOKUP(BN11,Subsistema!$C$1:$KU$78,$EW$17,FALSE)</f>
        <v>3</v>
      </c>
      <c r="HK17" s="325">
        <f>+HLOOKUP(BO11,Subsistema!$C$1:$KU$78,$EW$17,FALSE)</f>
        <v>3</v>
      </c>
      <c r="HL17" s="325">
        <f>+HLOOKUP(BP11,Subsistema!$C$1:$KU$78,$EW$17,FALSE)</f>
        <v>3</v>
      </c>
      <c r="HM17" s="325">
        <f>+HLOOKUP(BQ11,Subsistema!$C$1:$KU$78,$EW$17,FALSE)</f>
        <v>2</v>
      </c>
      <c r="HN17" s="325">
        <f>+HLOOKUP(BR11,Subsistema!$C$1:$KU$78,$EW$17,FALSE)</f>
        <v>3</v>
      </c>
      <c r="HO17" s="325">
        <f>+HLOOKUP(BS11,Subsistema!$C$1:$KU$78,$EW$17,FALSE)</f>
        <v>2</v>
      </c>
      <c r="HP17" s="325">
        <f>+HLOOKUP(BT11,Subsistema!$C$1:$KU$78,$EW$17,FALSE)</f>
        <v>3</v>
      </c>
      <c r="HQ17" s="325">
        <f>+HLOOKUP(BU11,Subsistema!$C$1:$KU$78,$EW$17,FALSE)</f>
        <v>2</v>
      </c>
      <c r="HR17" s="325">
        <f>+HLOOKUP(BV11,Subsistema!$C$1:$KU$78,$EW$17,FALSE)</f>
        <v>2</v>
      </c>
      <c r="HS17" s="325">
        <f>+HLOOKUP(BW11,Subsistema!$C$1:$KU$78,$EW$17,FALSE)</f>
        <v>3</v>
      </c>
      <c r="HT17" s="325">
        <f>+HLOOKUP(BX11,Subsistema!$C$1:$KU$78,$EW$17,FALSE)</f>
        <v>3</v>
      </c>
      <c r="HU17" s="325">
        <f>+HLOOKUP(BY11,Subsistema!$C$1:$KU$78,$EW$17,FALSE)</f>
        <v>3</v>
      </c>
      <c r="HV17" s="325">
        <f>+HLOOKUP(BZ11,Subsistema!$C$1:$KU$78,$EW$17,FALSE)</f>
        <v>3</v>
      </c>
      <c r="HW17" s="325">
        <f>+HLOOKUP(CA11,Subsistema!$C$1:$KU$78,$EW$17,FALSE)</f>
        <v>3</v>
      </c>
      <c r="HX17" s="325">
        <f>+HLOOKUP(CB11,Subsistema!$C$1:$KU$78,$EW$17,FALSE)</f>
        <v>3</v>
      </c>
      <c r="HY17" s="325">
        <f>+HLOOKUP(CC11,Subsistema!$C$1:$KU$78,$EW$17,FALSE)</f>
        <v>3</v>
      </c>
      <c r="HZ17" s="325">
        <f>+HLOOKUP(CD11,Subsistema!$C$1:$KU$78,$EW$17,FALSE)</f>
        <v>3</v>
      </c>
      <c r="IA17" s="325">
        <f>+HLOOKUP(CE11,Subsistema!$C$1:$KU$78,$EW$17,FALSE)</f>
        <v>3</v>
      </c>
      <c r="IB17" s="325">
        <f>+HLOOKUP(CF11,Subsistema!$C$1:$KU$78,$EW$17,FALSE)</f>
        <v>3</v>
      </c>
      <c r="IC17" s="325">
        <f>+HLOOKUP(CG11,Subsistema!$C$1:$KU$78,$EW$17,FALSE)</f>
        <v>3</v>
      </c>
      <c r="ID17" s="325">
        <f>+HLOOKUP(CH11,Subsistema!$C$1:$KU$78,$EW$17,FALSE)</f>
        <v>3</v>
      </c>
      <c r="IE17" s="325">
        <f>+HLOOKUP(CI11,Subsistema!$C$1:$KU$78,$EW$17,FALSE)</f>
        <v>3</v>
      </c>
      <c r="IF17" s="325">
        <f>+HLOOKUP(CJ11,Subsistema!$C$1:$KU$78,$EW$17,FALSE)</f>
        <v>3</v>
      </c>
      <c r="IG17" s="325">
        <f>+HLOOKUP(CK11,Subsistema!$C$1:$KU$78,$EW$17,FALSE)</f>
        <v>3</v>
      </c>
      <c r="IH17" s="325">
        <f>+HLOOKUP(CL11,Subsistema!$C$1:$KU$78,$EW$17,FALSE)</f>
        <v>3</v>
      </c>
      <c r="II17" s="325">
        <f>+HLOOKUP(CM11,Subsistema!$C$1:$KU$78,$EW$17,FALSE)</f>
        <v>3</v>
      </c>
      <c r="IJ17" s="325">
        <f>+HLOOKUP(CN11,Subsistema!$C$1:$KU$78,$EW$17,FALSE)</f>
        <v>3</v>
      </c>
      <c r="IK17" s="325">
        <f>+HLOOKUP(CO11,Subsistema!$C$1:$KU$78,$EW$17,FALSE)</f>
        <v>4</v>
      </c>
      <c r="IL17" s="325">
        <f>+HLOOKUP(CP11,Subsistema!$C$1:$KU$78,$EW$17,FALSE)</f>
        <v>4</v>
      </c>
      <c r="IM17" s="325">
        <f>+HLOOKUP(CQ11,Subsistema!$C$1:$KU$78,$EW$17,FALSE)</f>
        <v>4</v>
      </c>
      <c r="IN17" s="325">
        <f>+HLOOKUP(CR11,Subsistema!$C$1:$KU$78,$EW$17,FALSE)</f>
        <v>3</v>
      </c>
      <c r="IO17" s="325">
        <f>+HLOOKUP(CS11,Subsistema!$C$1:$KU$78,$EW$17,FALSE)</f>
        <v>3</v>
      </c>
      <c r="IP17" s="325">
        <f>+HLOOKUP(CT11,Subsistema!$C$1:$KU$78,$EW$17,FALSE)</f>
        <v>3</v>
      </c>
      <c r="IQ17" s="325">
        <f>+HLOOKUP(CU11,Subsistema!$C$1:$KU$78,$EW$17,FALSE)</f>
        <v>3</v>
      </c>
      <c r="IR17" s="325">
        <f>+HLOOKUP(CV11,Subsistema!$C$1:$KU$78,$EW$17,FALSE)</f>
        <v>3</v>
      </c>
      <c r="IS17" s="325">
        <f>+HLOOKUP(CW11,Subsistema!$C$1:$KU$78,$EW$17,FALSE)</f>
        <v>3</v>
      </c>
      <c r="IT17" s="325">
        <f>+HLOOKUP(CX11,Subsistema!$C$1:$KU$78,$EW$17,FALSE)</f>
        <v>3</v>
      </c>
      <c r="IU17" s="325">
        <f>+HLOOKUP(CY11,Subsistema!$C$1:$KU$78,$EW$17,FALSE)</f>
        <v>3</v>
      </c>
      <c r="IV17" s="325">
        <f>+HLOOKUP(CZ11,Subsistema!$C$1:$KU$78,$EW$17,FALSE)</f>
        <v>3</v>
      </c>
      <c r="IW17" s="325">
        <f>+HLOOKUP(DA11,Subsistema!$C$1:$KU$78,$EW$17,FALSE)</f>
        <v>3</v>
      </c>
      <c r="IX17" s="325">
        <f>+HLOOKUP(DB11,Subsistema!$C$1:$KU$78,$EW$17,FALSE)</f>
        <v>3</v>
      </c>
      <c r="IY17" s="325">
        <f>+HLOOKUP(DC11,Subsistema!$C$1:$KU$78,$EW$17,FALSE)</f>
        <v>3</v>
      </c>
      <c r="IZ17" s="325">
        <f>+HLOOKUP(DD11,Subsistema!$C$1:$KU$78,$EW$17,FALSE)</f>
        <v>3</v>
      </c>
      <c r="JA17" s="325">
        <f>+HLOOKUP(DE11,Subsistema!$C$1:$KU$78,$EW$17,FALSE)</f>
        <v>3</v>
      </c>
      <c r="JB17" s="325">
        <f>+HLOOKUP(DF11,Subsistema!$C$1:$KU$78,$EW$17,FALSE)</f>
        <v>3</v>
      </c>
      <c r="JC17" s="325">
        <f>+HLOOKUP(DG11,Subsistema!$C$1:$KU$78,$EW$17,FALSE)</f>
        <v>4</v>
      </c>
      <c r="JD17" s="325">
        <f>+HLOOKUP(DH11,Subsistema!$C$1:$KU$78,$EW$17,FALSE)</f>
        <v>4</v>
      </c>
      <c r="JE17" s="325">
        <f>+HLOOKUP(DI11,Subsistema!$C$1:$KU$78,$EW$17,FALSE)</f>
        <v>4</v>
      </c>
      <c r="JF17" s="325">
        <f>+HLOOKUP(DJ11,Subsistema!$C$1:$KU$78,$EW$17,FALSE)</f>
        <v>2</v>
      </c>
      <c r="JG17" s="325">
        <f>+HLOOKUP(DK11,Subsistema!$C$1:$KU$78,$EW$17,FALSE)</f>
        <v>3</v>
      </c>
      <c r="JH17" s="325">
        <f>+HLOOKUP(DL11,Subsistema!$C$1:$KU$78,$EW$17,FALSE)</f>
        <v>2</v>
      </c>
      <c r="JI17" s="325">
        <f>+HLOOKUP(DM11,Subsistema!$C$1:$KU$78,$EW$17,FALSE)</f>
        <v>3</v>
      </c>
      <c r="JJ17" s="325">
        <f>+HLOOKUP(DN11,Subsistema!$C$1:$KU$78,$EW$17,FALSE)</f>
        <v>3</v>
      </c>
      <c r="JK17" s="325">
        <f>+HLOOKUP(DO11,Subsistema!$C$1:$KU$78,$EW$17,FALSE)</f>
        <v>3</v>
      </c>
      <c r="JL17" s="325">
        <f>+HLOOKUP(DP11,Subsistema!$C$1:$KU$78,$EW$17,FALSE)</f>
        <v>3</v>
      </c>
      <c r="JM17" s="325">
        <f>+HLOOKUP(DQ11,Subsistema!$C$1:$KU$78,$EW$17,FALSE)</f>
        <v>3</v>
      </c>
      <c r="JN17" s="325">
        <f>+HLOOKUP(DR11,Subsistema!$C$1:$KU$78,$EW$17,FALSE)</f>
        <v>3</v>
      </c>
      <c r="JO17" s="325">
        <f>+HLOOKUP(DS11,Subsistema!$C$1:$KU$78,$EW$17,FALSE)</f>
        <v>3</v>
      </c>
      <c r="JP17" s="325">
        <f>+HLOOKUP(DT11,Subsistema!$C$1:$KU$78,$EW$17,FALSE)</f>
        <v>4</v>
      </c>
      <c r="JQ17" s="325">
        <f>+HLOOKUP(DU11,Subsistema!$C$1:$KU$78,$EW$17,FALSE)</f>
        <v>3</v>
      </c>
      <c r="JR17" s="325">
        <f>+HLOOKUP(DV11,Subsistema!$C$1:$KU$78,$EW$17,FALSE)</f>
        <v>3</v>
      </c>
      <c r="JS17" s="325">
        <f>+HLOOKUP(DW11,Subsistema!$C$1:$KU$78,$EW$17,FALSE)</f>
        <v>3</v>
      </c>
      <c r="JT17" s="325">
        <f>+HLOOKUP(DX11,Subsistema!$C$1:$KU$78,$EW$17,FALSE)</f>
        <v>4</v>
      </c>
      <c r="JU17" s="325">
        <f>+HLOOKUP(DY11,Subsistema!$C$1:$KU$78,$EW$17,FALSE)</f>
        <v>4</v>
      </c>
      <c r="JV17" s="325">
        <f>+HLOOKUP(DZ11,Subsistema!$C$1:$KU$78,$EW$17,FALSE)</f>
        <v>2</v>
      </c>
      <c r="JW17" s="325">
        <f>+HLOOKUP(EA11,Subsistema!$C$1:$KU$78,$EW$17,FALSE)</f>
        <v>3</v>
      </c>
      <c r="JX17" s="325">
        <f>+HLOOKUP(EB11,Subsistema!$C$1:$KU$78,$EW$17,FALSE)</f>
        <v>3</v>
      </c>
      <c r="JY17" s="325">
        <f>+HLOOKUP(EC11,Subsistema!$C$1:$KU$78,$EW$17,FALSE)</f>
        <v>3</v>
      </c>
      <c r="JZ17" s="325">
        <f>+HLOOKUP(ED11,Subsistema!$C$1:$KU$78,$EW$17,FALSE)</f>
        <v>3</v>
      </c>
      <c r="KA17" s="325">
        <f>+HLOOKUP(EE11,Subsistema!$C$1:$KU$78,$EW$17,FALSE)</f>
        <v>3</v>
      </c>
      <c r="KB17" s="325">
        <f>+HLOOKUP(EF11,Subsistema!$C$1:$KU$78,$EW$17,FALSE)</f>
        <v>4</v>
      </c>
      <c r="KC17" s="325">
        <f>+HLOOKUP(EG11,Subsistema!$C$1:$KU$78,$EW$17,FALSE)</f>
        <v>4</v>
      </c>
      <c r="KD17" s="325">
        <f>+HLOOKUP(EH11,Subsistema!$C$1:$KU$78,$EW$17,FALSE)</f>
        <v>2</v>
      </c>
      <c r="KE17" s="325">
        <f>+HLOOKUP(EI11,Subsistema!$C$1:$KU$78,$EW$17,FALSE)</f>
        <v>2</v>
      </c>
      <c r="KF17" s="325">
        <f>+HLOOKUP(EJ11,Subsistema!$C$1:$KU$78,$EW$17,FALSE)</f>
        <v>3</v>
      </c>
      <c r="KG17" s="325">
        <f>+HLOOKUP(EK11,Subsistema!$C$1:$KU$78,$EW$17,FALSE)</f>
        <v>2</v>
      </c>
      <c r="KH17" s="325">
        <f>+HLOOKUP(EL11,Subsistema!$C$1:$KU$78,$EW$17,FALSE)</f>
        <v>3</v>
      </c>
      <c r="KI17" s="325">
        <f>+HLOOKUP(EM11,Subsistema!$C$1:$KU$78,$EW$17,FALSE)</f>
        <v>4</v>
      </c>
      <c r="KJ17" s="325">
        <f>+HLOOKUP(EN11,Subsistema!$C$1:$KU$78,$EW$17,FALSE)</f>
        <v>3</v>
      </c>
      <c r="KK17" s="325">
        <f>+HLOOKUP(EO11,Subsistema!$C$1:$KU$78,$EW$17,FALSE)</f>
        <v>2</v>
      </c>
      <c r="KL17" s="325">
        <f>+HLOOKUP(EP11,Subsistema!$C$1:$KU$78,$EW$17,FALSE)</f>
        <v>3</v>
      </c>
      <c r="KM17" s="326">
        <f t="shared" ref="KM17:KV21" si="27">--ISERROR(FC17)</f>
        <v>0</v>
      </c>
      <c r="KN17" s="326">
        <f t="shared" si="27"/>
        <v>0</v>
      </c>
      <c r="KO17" s="326">
        <f t="shared" si="27"/>
        <v>0</v>
      </c>
      <c r="KP17" s="326">
        <f t="shared" si="27"/>
        <v>0</v>
      </c>
      <c r="KQ17" s="326">
        <f t="shared" si="27"/>
        <v>0</v>
      </c>
      <c r="KR17" s="326">
        <f t="shared" si="27"/>
        <v>0</v>
      </c>
      <c r="KS17" s="326">
        <f t="shared" si="27"/>
        <v>0</v>
      </c>
      <c r="KT17" s="326">
        <f t="shared" si="27"/>
        <v>0</v>
      </c>
      <c r="KU17" s="326">
        <f t="shared" si="27"/>
        <v>0</v>
      </c>
      <c r="KV17" s="326">
        <f t="shared" si="27"/>
        <v>0</v>
      </c>
      <c r="KW17" s="326">
        <f t="shared" ref="KW17:LF21" si="28">--ISERROR(FM17)</f>
        <v>0</v>
      </c>
      <c r="KX17" s="326">
        <f t="shared" si="28"/>
        <v>0</v>
      </c>
      <c r="KY17" s="326">
        <f t="shared" si="28"/>
        <v>0</v>
      </c>
      <c r="KZ17" s="326">
        <f t="shared" si="28"/>
        <v>0</v>
      </c>
      <c r="LA17" s="326">
        <f t="shared" si="28"/>
        <v>0</v>
      </c>
      <c r="LB17" s="326">
        <f t="shared" si="28"/>
        <v>0</v>
      </c>
      <c r="LC17" s="326">
        <f t="shared" si="28"/>
        <v>0</v>
      </c>
      <c r="LD17" s="326">
        <f t="shared" si="28"/>
        <v>0</v>
      </c>
      <c r="LE17" s="326">
        <f t="shared" si="28"/>
        <v>0</v>
      </c>
      <c r="LF17" s="326">
        <f t="shared" si="28"/>
        <v>0</v>
      </c>
      <c r="LG17" s="326">
        <f t="shared" ref="LG17:LP21" si="29">--ISERROR(FW17)</f>
        <v>0</v>
      </c>
      <c r="LH17" s="326">
        <f t="shared" si="29"/>
        <v>0</v>
      </c>
      <c r="LI17" s="326">
        <f t="shared" si="29"/>
        <v>0</v>
      </c>
      <c r="LJ17" s="326">
        <f t="shared" si="29"/>
        <v>0</v>
      </c>
      <c r="LK17" s="326">
        <f t="shared" si="29"/>
        <v>0</v>
      </c>
      <c r="LL17" s="326">
        <f t="shared" si="29"/>
        <v>0</v>
      </c>
      <c r="LM17" s="326">
        <f t="shared" si="29"/>
        <v>0</v>
      </c>
      <c r="LN17" s="326">
        <f t="shared" si="29"/>
        <v>0</v>
      </c>
      <c r="LO17" s="326">
        <f t="shared" si="29"/>
        <v>0</v>
      </c>
      <c r="LP17" s="326">
        <f t="shared" si="29"/>
        <v>0</v>
      </c>
      <c r="LQ17" s="326">
        <f t="shared" ref="LQ17:LZ21" si="30">--ISERROR(GG17)</f>
        <v>0</v>
      </c>
      <c r="LR17" s="326">
        <f t="shared" si="30"/>
        <v>0</v>
      </c>
      <c r="LS17" s="326">
        <f t="shared" si="30"/>
        <v>0</v>
      </c>
      <c r="LT17" s="326">
        <f t="shared" si="30"/>
        <v>0</v>
      </c>
      <c r="LU17" s="326">
        <f t="shared" si="30"/>
        <v>0</v>
      </c>
      <c r="LV17" s="326">
        <f t="shared" si="30"/>
        <v>0</v>
      </c>
      <c r="LW17" s="326">
        <f t="shared" si="30"/>
        <v>0</v>
      </c>
      <c r="LX17" s="326">
        <f t="shared" si="30"/>
        <v>0</v>
      </c>
      <c r="LY17" s="326">
        <f t="shared" si="30"/>
        <v>0</v>
      </c>
      <c r="LZ17" s="326">
        <f t="shared" si="30"/>
        <v>0</v>
      </c>
      <c r="MA17" s="326">
        <f t="shared" ref="MA17:MJ21" si="31">--ISERROR(GQ17)</f>
        <v>0</v>
      </c>
      <c r="MB17" s="326">
        <f t="shared" si="31"/>
        <v>0</v>
      </c>
      <c r="MC17" s="326">
        <f t="shared" si="31"/>
        <v>0</v>
      </c>
      <c r="MD17" s="326">
        <f t="shared" si="31"/>
        <v>0</v>
      </c>
      <c r="ME17" s="326">
        <f t="shared" si="31"/>
        <v>0</v>
      </c>
      <c r="MF17" s="326">
        <f t="shared" si="31"/>
        <v>0</v>
      </c>
      <c r="MG17" s="326">
        <f t="shared" si="31"/>
        <v>0</v>
      </c>
      <c r="MH17" s="326">
        <f t="shared" si="31"/>
        <v>0</v>
      </c>
      <c r="MI17" s="326">
        <f t="shared" si="31"/>
        <v>0</v>
      </c>
      <c r="MJ17" s="326">
        <f t="shared" si="31"/>
        <v>0</v>
      </c>
      <c r="MK17" s="326">
        <f t="shared" ref="MK17:MT21" si="32">--ISERROR(HA17)</f>
        <v>0</v>
      </c>
      <c r="ML17" s="326">
        <f t="shared" si="32"/>
        <v>0</v>
      </c>
      <c r="MM17" s="326">
        <f t="shared" si="32"/>
        <v>0</v>
      </c>
      <c r="MN17" s="326">
        <f t="shared" si="32"/>
        <v>0</v>
      </c>
      <c r="MO17" s="326">
        <f t="shared" si="32"/>
        <v>0</v>
      </c>
      <c r="MP17" s="326">
        <f t="shared" si="32"/>
        <v>0</v>
      </c>
      <c r="MQ17" s="326">
        <f t="shared" si="32"/>
        <v>0</v>
      </c>
      <c r="MR17" s="326">
        <f t="shared" si="32"/>
        <v>0</v>
      </c>
      <c r="MS17" s="326">
        <f t="shared" si="32"/>
        <v>0</v>
      </c>
      <c r="MT17" s="326">
        <f t="shared" si="32"/>
        <v>0</v>
      </c>
      <c r="MU17" s="326">
        <f t="shared" ref="MU17:ND21" si="33">--ISERROR(HK17)</f>
        <v>0</v>
      </c>
      <c r="MV17" s="326">
        <f t="shared" si="33"/>
        <v>0</v>
      </c>
      <c r="MW17" s="326">
        <f t="shared" si="33"/>
        <v>0</v>
      </c>
      <c r="MX17" s="326">
        <f t="shared" si="33"/>
        <v>0</v>
      </c>
      <c r="MY17" s="326">
        <f t="shared" si="33"/>
        <v>0</v>
      </c>
      <c r="MZ17" s="326">
        <f t="shared" si="33"/>
        <v>0</v>
      </c>
      <c r="NA17" s="326">
        <f t="shared" si="33"/>
        <v>0</v>
      </c>
      <c r="NB17" s="326">
        <f t="shared" si="33"/>
        <v>0</v>
      </c>
      <c r="NC17" s="326">
        <f t="shared" si="33"/>
        <v>0</v>
      </c>
      <c r="ND17" s="326">
        <f t="shared" si="33"/>
        <v>0</v>
      </c>
      <c r="NE17" s="326">
        <f t="shared" ref="NE17:NN21" si="34">--ISERROR(HU17)</f>
        <v>0</v>
      </c>
      <c r="NF17" s="326">
        <f t="shared" si="34"/>
        <v>0</v>
      </c>
      <c r="NG17" s="326">
        <f t="shared" si="34"/>
        <v>0</v>
      </c>
      <c r="NH17" s="326">
        <f t="shared" si="34"/>
        <v>0</v>
      </c>
      <c r="NI17" s="326">
        <f t="shared" si="34"/>
        <v>0</v>
      </c>
      <c r="NJ17" s="326">
        <f t="shared" si="34"/>
        <v>0</v>
      </c>
      <c r="NK17" s="326">
        <f t="shared" si="34"/>
        <v>0</v>
      </c>
      <c r="NL17" s="326">
        <f t="shared" si="34"/>
        <v>0</v>
      </c>
      <c r="NM17" s="326">
        <f t="shared" si="34"/>
        <v>0</v>
      </c>
      <c r="NN17" s="326">
        <f t="shared" si="34"/>
        <v>0</v>
      </c>
      <c r="NO17" s="326">
        <f t="shared" ref="NO17:NX21" si="35">--ISERROR(IE17)</f>
        <v>0</v>
      </c>
      <c r="NP17" s="326">
        <f t="shared" si="35"/>
        <v>0</v>
      </c>
      <c r="NQ17" s="326">
        <f t="shared" si="35"/>
        <v>0</v>
      </c>
      <c r="NR17" s="326">
        <f t="shared" si="35"/>
        <v>0</v>
      </c>
      <c r="NS17" s="326">
        <f t="shared" si="35"/>
        <v>0</v>
      </c>
      <c r="NT17" s="326">
        <f t="shared" si="35"/>
        <v>0</v>
      </c>
      <c r="NU17" s="326">
        <f t="shared" si="35"/>
        <v>0</v>
      </c>
      <c r="NV17" s="326">
        <f t="shared" si="35"/>
        <v>0</v>
      </c>
      <c r="NW17" s="326">
        <f t="shared" si="35"/>
        <v>0</v>
      </c>
      <c r="NX17" s="326">
        <f t="shared" si="35"/>
        <v>0</v>
      </c>
      <c r="NY17" s="326">
        <f t="shared" ref="NY17:OH21" si="36">--ISERROR(IO17)</f>
        <v>0</v>
      </c>
      <c r="NZ17" s="326">
        <f t="shared" si="36"/>
        <v>0</v>
      </c>
      <c r="OA17" s="326">
        <f t="shared" si="36"/>
        <v>0</v>
      </c>
      <c r="OB17" s="326">
        <f t="shared" si="36"/>
        <v>0</v>
      </c>
      <c r="OC17" s="326">
        <f t="shared" si="36"/>
        <v>0</v>
      </c>
      <c r="OD17" s="326">
        <f t="shared" si="36"/>
        <v>0</v>
      </c>
      <c r="OE17" s="326">
        <f t="shared" si="36"/>
        <v>0</v>
      </c>
      <c r="OF17" s="326">
        <f t="shared" si="36"/>
        <v>0</v>
      </c>
      <c r="OG17" s="326">
        <f t="shared" si="36"/>
        <v>0</v>
      </c>
      <c r="OH17" s="326">
        <f t="shared" si="36"/>
        <v>0</v>
      </c>
      <c r="OI17" s="326">
        <f t="shared" ref="OI17:OR21" si="37">--ISERROR(IY17)</f>
        <v>0</v>
      </c>
      <c r="OJ17" s="326">
        <f t="shared" si="37"/>
        <v>0</v>
      </c>
      <c r="OK17" s="326">
        <f t="shared" si="37"/>
        <v>0</v>
      </c>
      <c r="OL17" s="326">
        <f t="shared" si="37"/>
        <v>0</v>
      </c>
      <c r="OM17" s="326">
        <f t="shared" si="37"/>
        <v>0</v>
      </c>
      <c r="ON17" s="326">
        <f t="shared" si="37"/>
        <v>0</v>
      </c>
      <c r="OO17" s="326">
        <f t="shared" si="37"/>
        <v>0</v>
      </c>
      <c r="OP17" s="326">
        <f t="shared" si="37"/>
        <v>0</v>
      </c>
      <c r="OQ17" s="326">
        <f t="shared" si="37"/>
        <v>0</v>
      </c>
      <c r="OR17" s="326">
        <f t="shared" si="37"/>
        <v>0</v>
      </c>
      <c r="OS17" s="326">
        <f t="shared" ref="OS17:PB21" si="38">--ISERROR(JI17)</f>
        <v>0</v>
      </c>
      <c r="OT17" s="326">
        <f t="shared" si="38"/>
        <v>0</v>
      </c>
      <c r="OU17" s="326">
        <f t="shared" si="38"/>
        <v>0</v>
      </c>
      <c r="OV17" s="326">
        <f t="shared" si="38"/>
        <v>0</v>
      </c>
      <c r="OW17" s="326">
        <f t="shared" si="38"/>
        <v>0</v>
      </c>
      <c r="OX17" s="326">
        <f t="shared" si="38"/>
        <v>0</v>
      </c>
      <c r="OY17" s="326">
        <f t="shared" si="38"/>
        <v>0</v>
      </c>
      <c r="OZ17" s="326">
        <f t="shared" si="38"/>
        <v>0</v>
      </c>
      <c r="PA17" s="326">
        <f t="shared" si="38"/>
        <v>0</v>
      </c>
      <c r="PB17" s="326">
        <f t="shared" si="38"/>
        <v>0</v>
      </c>
      <c r="PC17" s="326">
        <f t="shared" ref="PC17:PL21" si="39">--ISERROR(JS17)</f>
        <v>0</v>
      </c>
      <c r="PD17" s="326">
        <f t="shared" si="39"/>
        <v>0</v>
      </c>
      <c r="PE17" s="326">
        <f t="shared" si="39"/>
        <v>0</v>
      </c>
      <c r="PF17" s="326">
        <f t="shared" si="39"/>
        <v>0</v>
      </c>
      <c r="PG17" s="326">
        <f t="shared" si="39"/>
        <v>0</v>
      </c>
      <c r="PH17" s="326">
        <f t="shared" si="39"/>
        <v>0</v>
      </c>
      <c r="PI17" s="326">
        <f t="shared" si="39"/>
        <v>0</v>
      </c>
      <c r="PJ17" s="326">
        <f t="shared" si="39"/>
        <v>0</v>
      </c>
      <c r="PK17" s="326">
        <f t="shared" si="39"/>
        <v>0</v>
      </c>
      <c r="PL17" s="326">
        <f t="shared" si="39"/>
        <v>0</v>
      </c>
      <c r="PM17" s="326">
        <f t="shared" ref="PM17:PV21" si="40">--ISERROR(KC17)</f>
        <v>0</v>
      </c>
      <c r="PN17" s="326">
        <f t="shared" si="40"/>
        <v>0</v>
      </c>
      <c r="PO17" s="326">
        <f t="shared" si="40"/>
        <v>0</v>
      </c>
      <c r="PP17" s="326">
        <f t="shared" si="40"/>
        <v>0</v>
      </c>
      <c r="PQ17" s="326">
        <f t="shared" si="40"/>
        <v>0</v>
      </c>
      <c r="PR17" s="326">
        <f t="shared" si="40"/>
        <v>0</v>
      </c>
      <c r="PS17" s="326">
        <f t="shared" si="40"/>
        <v>0</v>
      </c>
      <c r="PT17" s="326">
        <f t="shared" si="40"/>
        <v>0</v>
      </c>
      <c r="PU17" s="326">
        <f t="shared" si="40"/>
        <v>0</v>
      </c>
      <c r="PV17" s="326">
        <f t="shared" si="40"/>
        <v>0</v>
      </c>
    </row>
    <row r="18" spans="2:438" ht="38" customHeight="1">
      <c r="B18" s="320" t="s">
        <v>750</v>
      </c>
      <c r="C18" s="926" t="s">
        <v>751</v>
      </c>
      <c r="D18" s="926"/>
      <c r="E18" s="926"/>
      <c r="F18" s="926"/>
      <c r="G18" s="321">
        <f t="shared" si="12"/>
        <v>3</v>
      </c>
      <c r="H18" s="321">
        <f t="shared" si="12"/>
        <v>3</v>
      </c>
      <c r="I18" s="321">
        <f t="shared" si="12"/>
        <v>3</v>
      </c>
      <c r="J18" s="321">
        <f t="shared" si="12"/>
        <v>3</v>
      </c>
      <c r="K18" s="321">
        <f t="shared" si="12"/>
        <v>2</v>
      </c>
      <c r="L18" s="321">
        <f t="shared" si="12"/>
        <v>4</v>
      </c>
      <c r="M18" s="321">
        <f t="shared" si="12"/>
        <v>3</v>
      </c>
      <c r="N18" s="321">
        <f t="shared" si="12"/>
        <v>2</v>
      </c>
      <c r="O18" s="321">
        <f t="shared" si="12"/>
        <v>2</v>
      </c>
      <c r="P18" s="321">
        <f t="shared" si="12"/>
        <v>3</v>
      </c>
      <c r="Q18" s="321">
        <f t="shared" si="13"/>
        <v>3</v>
      </c>
      <c r="R18" s="321">
        <f t="shared" si="13"/>
        <v>3</v>
      </c>
      <c r="S18" s="321">
        <f t="shared" si="13"/>
        <v>1</v>
      </c>
      <c r="T18" s="321">
        <f t="shared" si="13"/>
        <v>3</v>
      </c>
      <c r="U18" s="321">
        <f t="shared" si="13"/>
        <v>1</v>
      </c>
      <c r="V18" s="321">
        <f t="shared" si="13"/>
        <v>3</v>
      </c>
      <c r="W18" s="321">
        <f t="shared" si="13"/>
        <v>3</v>
      </c>
      <c r="X18" s="321">
        <f t="shared" si="13"/>
        <v>3</v>
      </c>
      <c r="Y18" s="321">
        <f t="shared" si="13"/>
        <v>3</v>
      </c>
      <c r="Z18" s="321">
        <f t="shared" si="13"/>
        <v>2</v>
      </c>
      <c r="AA18" s="321">
        <f t="shared" si="14"/>
        <v>3</v>
      </c>
      <c r="AB18" s="321">
        <f t="shared" si="14"/>
        <v>3</v>
      </c>
      <c r="AC18" s="321">
        <f t="shared" si="14"/>
        <v>3</v>
      </c>
      <c r="AD18" s="321">
        <f t="shared" si="14"/>
        <v>3</v>
      </c>
      <c r="AE18" s="321">
        <f t="shared" si="14"/>
        <v>3</v>
      </c>
      <c r="AF18" s="321">
        <f t="shared" si="14"/>
        <v>3</v>
      </c>
      <c r="AG18" s="321">
        <f t="shared" si="14"/>
        <v>2</v>
      </c>
      <c r="AH18" s="321">
        <f t="shared" si="14"/>
        <v>2</v>
      </c>
      <c r="AI18" s="321">
        <f t="shared" si="14"/>
        <v>1</v>
      </c>
      <c r="AJ18" s="321">
        <f t="shared" si="14"/>
        <v>3</v>
      </c>
      <c r="AK18" s="321">
        <f t="shared" si="15"/>
        <v>2</v>
      </c>
      <c r="AL18" s="321">
        <f t="shared" si="15"/>
        <v>3</v>
      </c>
      <c r="AM18" s="321">
        <f t="shared" si="15"/>
        <v>3</v>
      </c>
      <c r="AN18" s="321">
        <f t="shared" si="15"/>
        <v>2</v>
      </c>
      <c r="AO18" s="321">
        <f t="shared" si="15"/>
        <v>2</v>
      </c>
      <c r="AP18" s="321">
        <f t="shared" si="15"/>
        <v>3</v>
      </c>
      <c r="AQ18" s="321">
        <f t="shared" si="15"/>
        <v>2</v>
      </c>
      <c r="AR18" s="321">
        <f t="shared" si="15"/>
        <v>2</v>
      </c>
      <c r="AS18" s="321">
        <f t="shared" si="15"/>
        <v>2</v>
      </c>
      <c r="AT18" s="321">
        <f t="shared" si="15"/>
        <v>2</v>
      </c>
      <c r="AU18" s="321">
        <f t="shared" si="16"/>
        <v>2</v>
      </c>
      <c r="AV18" s="321">
        <f t="shared" si="16"/>
        <v>3</v>
      </c>
      <c r="AW18" s="321">
        <f t="shared" si="16"/>
        <v>3</v>
      </c>
      <c r="AX18" s="321">
        <f t="shared" si="16"/>
        <v>2</v>
      </c>
      <c r="AY18" s="321">
        <f t="shared" si="16"/>
        <v>2</v>
      </c>
      <c r="AZ18" s="321">
        <f t="shared" si="16"/>
        <v>2</v>
      </c>
      <c r="BA18" s="321">
        <f t="shared" si="16"/>
        <v>2</v>
      </c>
      <c r="BB18" s="321">
        <f t="shared" si="16"/>
        <v>2</v>
      </c>
      <c r="BC18" s="321">
        <f t="shared" si="16"/>
        <v>1</v>
      </c>
      <c r="BD18" s="321">
        <f t="shared" si="16"/>
        <v>1</v>
      </c>
      <c r="BE18" s="321">
        <f t="shared" si="17"/>
        <v>1</v>
      </c>
      <c r="BF18" s="321">
        <f t="shared" si="17"/>
        <v>2</v>
      </c>
      <c r="BG18" s="321">
        <f t="shared" si="17"/>
        <v>2</v>
      </c>
      <c r="BH18" s="321">
        <f t="shared" si="17"/>
        <v>3</v>
      </c>
      <c r="BI18" s="321">
        <f t="shared" si="17"/>
        <v>2</v>
      </c>
      <c r="BJ18" s="321">
        <f t="shared" si="17"/>
        <v>2</v>
      </c>
      <c r="BK18" s="321">
        <f t="shared" si="17"/>
        <v>2</v>
      </c>
      <c r="BL18" s="321">
        <f t="shared" si="17"/>
        <v>2</v>
      </c>
      <c r="BM18" s="321">
        <f t="shared" si="17"/>
        <v>1</v>
      </c>
      <c r="BN18" s="321">
        <f t="shared" si="17"/>
        <v>2</v>
      </c>
      <c r="BO18" s="321">
        <f t="shared" si="18"/>
        <v>1</v>
      </c>
      <c r="BP18" s="321">
        <f t="shared" si="18"/>
        <v>2</v>
      </c>
      <c r="BQ18" s="321">
        <f t="shared" si="18"/>
        <v>1</v>
      </c>
      <c r="BR18" s="321">
        <f t="shared" si="18"/>
        <v>1</v>
      </c>
      <c r="BS18" s="321">
        <f t="shared" si="18"/>
        <v>2</v>
      </c>
      <c r="BT18" s="321">
        <f t="shared" si="18"/>
        <v>2</v>
      </c>
      <c r="BU18" s="321">
        <f t="shared" si="18"/>
        <v>1</v>
      </c>
      <c r="BV18" s="321">
        <f t="shared" si="18"/>
        <v>2</v>
      </c>
      <c r="BW18" s="321">
        <f t="shared" si="18"/>
        <v>3</v>
      </c>
      <c r="BX18" s="321">
        <f t="shared" si="18"/>
        <v>3</v>
      </c>
      <c r="BY18" s="321">
        <f t="shared" si="19"/>
        <v>3</v>
      </c>
      <c r="BZ18" s="321">
        <f t="shared" si="19"/>
        <v>3</v>
      </c>
      <c r="CA18" s="321">
        <f t="shared" si="19"/>
        <v>3</v>
      </c>
      <c r="CB18" s="321">
        <f t="shared" si="19"/>
        <v>3</v>
      </c>
      <c r="CC18" s="321">
        <f t="shared" si="19"/>
        <v>3</v>
      </c>
      <c r="CD18" s="321">
        <f t="shared" si="19"/>
        <v>3</v>
      </c>
      <c r="CE18" s="321">
        <f t="shared" si="19"/>
        <v>3</v>
      </c>
      <c r="CF18" s="321">
        <f t="shared" si="19"/>
        <v>3</v>
      </c>
      <c r="CG18" s="321">
        <f t="shared" si="19"/>
        <v>3</v>
      </c>
      <c r="CH18" s="321">
        <f t="shared" si="19"/>
        <v>3</v>
      </c>
      <c r="CI18" s="321">
        <f t="shared" si="20"/>
        <v>3</v>
      </c>
      <c r="CJ18" s="321">
        <f t="shared" si="20"/>
        <v>3</v>
      </c>
      <c r="CK18" s="321">
        <f t="shared" si="20"/>
        <v>3</v>
      </c>
      <c r="CL18" s="321">
        <f t="shared" si="20"/>
        <v>3</v>
      </c>
      <c r="CM18" s="321">
        <f t="shared" si="20"/>
        <v>3</v>
      </c>
      <c r="CN18" s="321">
        <f t="shared" si="20"/>
        <v>3</v>
      </c>
      <c r="CO18" s="321">
        <f t="shared" si="20"/>
        <v>3</v>
      </c>
      <c r="CP18" s="321">
        <f t="shared" si="20"/>
        <v>3</v>
      </c>
      <c r="CQ18" s="321">
        <f t="shared" si="20"/>
        <v>3</v>
      </c>
      <c r="CR18" s="321">
        <f t="shared" si="20"/>
        <v>3</v>
      </c>
      <c r="CS18" s="321">
        <f t="shared" si="21"/>
        <v>2</v>
      </c>
      <c r="CT18" s="321">
        <f t="shared" si="21"/>
        <v>3</v>
      </c>
      <c r="CU18" s="321">
        <f t="shared" si="21"/>
        <v>3</v>
      </c>
      <c r="CV18" s="321">
        <f t="shared" si="21"/>
        <v>4</v>
      </c>
      <c r="CW18" s="321">
        <f t="shared" si="21"/>
        <v>3</v>
      </c>
      <c r="CX18" s="321">
        <f t="shared" si="21"/>
        <v>3</v>
      </c>
      <c r="CY18" s="321">
        <f t="shared" si="21"/>
        <v>3</v>
      </c>
      <c r="CZ18" s="321">
        <f t="shared" si="21"/>
        <v>4</v>
      </c>
      <c r="DA18" s="321">
        <f t="shared" si="21"/>
        <v>1</v>
      </c>
      <c r="DB18" s="321">
        <f t="shared" si="21"/>
        <v>2</v>
      </c>
      <c r="DC18" s="321">
        <f t="shared" si="22"/>
        <v>3</v>
      </c>
      <c r="DD18" s="321">
        <f t="shared" si="22"/>
        <v>1</v>
      </c>
      <c r="DE18" s="321">
        <f t="shared" si="22"/>
        <v>2</v>
      </c>
      <c r="DF18" s="321">
        <f t="shared" si="22"/>
        <v>2</v>
      </c>
      <c r="DG18" s="321">
        <f t="shared" si="22"/>
        <v>2</v>
      </c>
      <c r="DH18" s="321">
        <f t="shared" si="22"/>
        <v>2</v>
      </c>
      <c r="DI18" s="321">
        <f t="shared" si="22"/>
        <v>2</v>
      </c>
      <c r="DJ18" s="321">
        <f t="shared" si="22"/>
        <v>2</v>
      </c>
      <c r="DK18" s="321">
        <f t="shared" si="22"/>
        <v>2</v>
      </c>
      <c r="DL18" s="321">
        <f t="shared" si="22"/>
        <v>3</v>
      </c>
      <c r="DM18" s="321">
        <f t="shared" si="23"/>
        <v>3</v>
      </c>
      <c r="DN18" s="321">
        <f t="shared" si="23"/>
        <v>1</v>
      </c>
      <c r="DO18" s="321">
        <f t="shared" si="23"/>
        <v>2</v>
      </c>
      <c r="DP18" s="321">
        <f t="shared" si="23"/>
        <v>2</v>
      </c>
      <c r="DQ18" s="321">
        <f t="shared" si="23"/>
        <v>2</v>
      </c>
      <c r="DR18" s="321">
        <f t="shared" si="23"/>
        <v>2</v>
      </c>
      <c r="DS18" s="321">
        <f t="shared" si="23"/>
        <v>2</v>
      </c>
      <c r="DT18" s="321">
        <f t="shared" si="23"/>
        <v>2</v>
      </c>
      <c r="DU18" s="321">
        <f t="shared" si="23"/>
        <v>2</v>
      </c>
      <c r="DV18" s="321">
        <f t="shared" si="23"/>
        <v>2</v>
      </c>
      <c r="DW18" s="321">
        <f t="shared" si="24"/>
        <v>3</v>
      </c>
      <c r="DX18" s="321">
        <f t="shared" si="24"/>
        <v>3</v>
      </c>
      <c r="DY18" s="321">
        <f t="shared" si="24"/>
        <v>3</v>
      </c>
      <c r="DZ18" s="321">
        <f t="shared" si="24"/>
        <v>2</v>
      </c>
      <c r="EA18" s="321">
        <f t="shared" si="24"/>
        <v>1</v>
      </c>
      <c r="EB18" s="321">
        <f t="shared" si="24"/>
        <v>2</v>
      </c>
      <c r="EC18" s="321">
        <f t="shared" si="24"/>
        <v>2</v>
      </c>
      <c r="ED18" s="321">
        <f t="shared" si="24"/>
        <v>3</v>
      </c>
      <c r="EE18" s="321">
        <f t="shared" si="24"/>
        <v>3</v>
      </c>
      <c r="EF18" s="321">
        <f t="shared" si="24"/>
        <v>4</v>
      </c>
      <c r="EG18" s="321">
        <f t="shared" si="25"/>
        <v>4</v>
      </c>
      <c r="EH18" s="321">
        <f t="shared" si="25"/>
        <v>2</v>
      </c>
      <c r="EI18" s="321">
        <f t="shared" si="25"/>
        <v>2</v>
      </c>
      <c r="EJ18" s="321">
        <f t="shared" si="25"/>
        <v>4</v>
      </c>
      <c r="EK18" s="321">
        <f t="shared" si="25"/>
        <v>2</v>
      </c>
      <c r="EL18" s="321">
        <f t="shared" si="25"/>
        <v>2</v>
      </c>
      <c r="EM18" s="321">
        <f t="shared" si="25"/>
        <v>2</v>
      </c>
      <c r="EN18" s="321">
        <f t="shared" si="25"/>
        <v>2</v>
      </c>
      <c r="EO18" s="321">
        <f t="shared" si="25"/>
        <v>3</v>
      </c>
      <c r="EP18" s="321">
        <f t="shared" si="25"/>
        <v>2</v>
      </c>
      <c r="EW18" s="334">
        <v>11</v>
      </c>
      <c r="EX18" s="324" t="str">
        <f t="shared" si="26"/>
        <v>A2</v>
      </c>
      <c r="EY18" s="902" t="str">
        <f t="shared" si="26"/>
        <v>Adaptación frente al clima cambiante</v>
      </c>
      <c r="EZ18" s="902"/>
      <c r="FA18" s="902"/>
      <c r="FB18" s="902"/>
      <c r="FC18" s="325">
        <f>+HLOOKUP(G11,Subsistema!$C$1:$KU$78,$EW$18,FALSE)</f>
        <v>3</v>
      </c>
      <c r="FD18" s="325">
        <f>+HLOOKUP(H11,Subsistema!$C$1:$KU$78,$EW$18,FALSE)</f>
        <v>3</v>
      </c>
      <c r="FE18" s="325">
        <f>+HLOOKUP(I11,Subsistema!$C$1:$KU$78,$EW$18,FALSE)</f>
        <v>3</v>
      </c>
      <c r="FF18" s="325">
        <f>+HLOOKUP(J11,Subsistema!$C$1:$KU$78,$EW$18,FALSE)</f>
        <v>3</v>
      </c>
      <c r="FG18" s="325">
        <f>+HLOOKUP(K11,Subsistema!$C$1:$KU$78,$EW$18,FALSE)</f>
        <v>2</v>
      </c>
      <c r="FH18" s="325">
        <f>+HLOOKUP(L11,Subsistema!$C$1:$KU$78,$EW$18,FALSE)</f>
        <v>4</v>
      </c>
      <c r="FI18" s="325">
        <f>+HLOOKUP(M11,Subsistema!$C$1:$KU$78,$EW$18,FALSE)</f>
        <v>3</v>
      </c>
      <c r="FJ18" s="325">
        <f>+HLOOKUP(N11,Subsistema!$C$1:$KU$78,$EW$18,FALSE)</f>
        <v>2</v>
      </c>
      <c r="FK18" s="325">
        <f>+HLOOKUP(O11,Subsistema!$C$1:$KU$78,$EW$18,FALSE)</f>
        <v>2</v>
      </c>
      <c r="FL18" s="325">
        <f>+HLOOKUP(P11,Subsistema!$C$1:$KU$78,$EW$18,FALSE)</f>
        <v>3</v>
      </c>
      <c r="FM18" s="325">
        <f>+HLOOKUP(Q11,Subsistema!$C$1:$KU$78,$EW$18,FALSE)</f>
        <v>3</v>
      </c>
      <c r="FN18" s="325">
        <f>+HLOOKUP(R11,Subsistema!$C$1:$KU$78,$EW$18,FALSE)</f>
        <v>3</v>
      </c>
      <c r="FO18" s="325">
        <f>+HLOOKUP(S11,Subsistema!$C$1:$KU$78,$EW$18,FALSE)</f>
        <v>1</v>
      </c>
      <c r="FP18" s="325">
        <f>+HLOOKUP(T11,Subsistema!$C$1:$KU$78,$EW$18,FALSE)</f>
        <v>3</v>
      </c>
      <c r="FQ18" s="325">
        <f>+HLOOKUP(U11,Subsistema!$C$1:$KU$78,$EW$18,FALSE)</f>
        <v>1</v>
      </c>
      <c r="FR18" s="325">
        <f>+HLOOKUP(V11,Subsistema!$C$1:$KU$78,$EW$18,FALSE)</f>
        <v>3</v>
      </c>
      <c r="FS18" s="325">
        <f>+HLOOKUP(W11,Subsistema!$C$1:$KU$78,$EW$18,FALSE)</f>
        <v>3</v>
      </c>
      <c r="FT18" s="325">
        <f>+HLOOKUP(X11,Subsistema!$C$1:$KU$78,$EW$18,FALSE)</f>
        <v>3</v>
      </c>
      <c r="FU18" s="325">
        <f>+HLOOKUP(Y11,Subsistema!$C$1:$KU$78,$EW$18,FALSE)</f>
        <v>3</v>
      </c>
      <c r="FV18" s="325">
        <f>+HLOOKUP(Z11,Subsistema!$C$1:$KU$78,$EW$18,FALSE)</f>
        <v>2</v>
      </c>
      <c r="FW18" s="325">
        <f>+HLOOKUP(AA11,Subsistema!$C$1:$KU$78,$EW$18,FALSE)</f>
        <v>3</v>
      </c>
      <c r="FX18" s="325">
        <f>+HLOOKUP(AB11,Subsistema!$C$1:$KU$78,$EW$18,FALSE)</f>
        <v>3</v>
      </c>
      <c r="FY18" s="325">
        <f>+HLOOKUP(AC11,Subsistema!$C$1:$KU$78,$EW$18,FALSE)</f>
        <v>3</v>
      </c>
      <c r="FZ18" s="325">
        <f>+HLOOKUP(AD11,Subsistema!$C$1:$KU$78,$EW$18,FALSE)</f>
        <v>3</v>
      </c>
      <c r="GA18" s="325">
        <f>+HLOOKUP(AE11,Subsistema!$C$1:$KU$78,$EW$18,FALSE)</f>
        <v>3</v>
      </c>
      <c r="GB18" s="325">
        <f>+HLOOKUP(AF11,Subsistema!$C$1:$KU$78,$EW$18,FALSE)</f>
        <v>3</v>
      </c>
      <c r="GC18" s="325">
        <f>+HLOOKUP(AG11,Subsistema!$C$1:$KU$78,$EW$18,FALSE)</f>
        <v>2</v>
      </c>
      <c r="GD18" s="325">
        <f>+HLOOKUP(AH11,Subsistema!$C$1:$KU$78,$EW$18,FALSE)</f>
        <v>2</v>
      </c>
      <c r="GE18" s="325">
        <f>+HLOOKUP(AI11,Subsistema!$C$1:$KU$78,$EW$18,FALSE)</f>
        <v>1</v>
      </c>
      <c r="GF18" s="325">
        <f>+HLOOKUP(AJ11,Subsistema!$C$1:$KU$78,$EW$18,FALSE)</f>
        <v>3</v>
      </c>
      <c r="GG18" s="325">
        <f>+HLOOKUP(AK11,Subsistema!$C$1:$KU$78,$EW$18,FALSE)</f>
        <v>2</v>
      </c>
      <c r="GH18" s="325">
        <f>+HLOOKUP(AL11,Subsistema!$C$1:$KU$78,$EW$18,FALSE)</f>
        <v>3</v>
      </c>
      <c r="GI18" s="325">
        <f>+HLOOKUP(AM11,Subsistema!$C$1:$KU$78,$EW$18,FALSE)</f>
        <v>3</v>
      </c>
      <c r="GJ18" s="325">
        <f>+HLOOKUP(AN11,Subsistema!$C$1:$KU$78,$EW$18,FALSE)</f>
        <v>2</v>
      </c>
      <c r="GK18" s="325">
        <f>+HLOOKUP(AO11,Subsistema!$C$1:$KU$78,$EW$18,FALSE)</f>
        <v>2</v>
      </c>
      <c r="GL18" s="325">
        <f>+HLOOKUP(AP11,Subsistema!$C$1:$KU$78,$EW$18,FALSE)</f>
        <v>3</v>
      </c>
      <c r="GM18" s="325">
        <f>+HLOOKUP(AQ11,Subsistema!$C$1:$KU$78,$EW$18,FALSE)</f>
        <v>2</v>
      </c>
      <c r="GN18" s="325">
        <f>+HLOOKUP(AR11,Subsistema!$C$1:$KU$78,$EW$18,FALSE)</f>
        <v>2</v>
      </c>
      <c r="GO18" s="325">
        <f>+HLOOKUP(AS11,Subsistema!$C$1:$KU$78,$EW$18,FALSE)</f>
        <v>2</v>
      </c>
      <c r="GP18" s="325">
        <f>+HLOOKUP(AT11,Subsistema!$C$1:$KU$78,$EW$18,FALSE)</f>
        <v>2</v>
      </c>
      <c r="GQ18" s="325">
        <f>+HLOOKUP(AU11,Subsistema!$C$1:$KU$78,$EW$18,FALSE)</f>
        <v>2</v>
      </c>
      <c r="GR18" s="325">
        <f>+HLOOKUP(AV11,Subsistema!$C$1:$KU$78,$EW$18,FALSE)</f>
        <v>3</v>
      </c>
      <c r="GS18" s="325">
        <f>+HLOOKUP(AW11,Subsistema!$C$1:$KU$78,$EW$18,FALSE)</f>
        <v>3</v>
      </c>
      <c r="GT18" s="325">
        <f>+HLOOKUP(AX11,Subsistema!$C$1:$KU$78,$EW$18,FALSE)</f>
        <v>2</v>
      </c>
      <c r="GU18" s="325">
        <f>+HLOOKUP(AY11,Subsistema!$C$1:$KU$78,$EW$18,FALSE)</f>
        <v>2</v>
      </c>
      <c r="GV18" s="325">
        <f>+HLOOKUP(AZ11,Subsistema!$C$1:$KU$78,$EW$18,FALSE)</f>
        <v>2</v>
      </c>
      <c r="GW18" s="325">
        <f>+HLOOKUP(BA11,Subsistema!$C$1:$KU$78,$EW$18,FALSE)</f>
        <v>2</v>
      </c>
      <c r="GX18" s="325">
        <f>+HLOOKUP(BB11,Subsistema!$C$1:$KU$78,$EW$18,FALSE)</f>
        <v>2</v>
      </c>
      <c r="GY18" s="325">
        <f>+HLOOKUP(BC11,Subsistema!$C$1:$KU$78,$EW$18,FALSE)</f>
        <v>1</v>
      </c>
      <c r="GZ18" s="325">
        <f>+HLOOKUP(BD11,Subsistema!$C$1:$KU$78,$EW$18,FALSE)</f>
        <v>1</v>
      </c>
      <c r="HA18" s="325">
        <f>+HLOOKUP(BE11,Subsistema!$C$1:$KU$78,$EW$18,FALSE)</f>
        <v>1</v>
      </c>
      <c r="HB18" s="325">
        <f>+HLOOKUP(BF11,Subsistema!$C$1:$KU$78,$EW$18,FALSE)</f>
        <v>2</v>
      </c>
      <c r="HC18" s="325">
        <f>+HLOOKUP(BG11,Subsistema!$C$1:$KU$78,$EW$18,FALSE)</f>
        <v>2</v>
      </c>
      <c r="HD18" s="325">
        <f>+HLOOKUP(BH11,Subsistema!$C$1:$KU$78,$EW$18,FALSE)</f>
        <v>3</v>
      </c>
      <c r="HE18" s="325">
        <f>+HLOOKUP(BI11,Subsistema!$C$1:$KU$78,$EW$18,FALSE)</f>
        <v>2</v>
      </c>
      <c r="HF18" s="325">
        <f>+HLOOKUP(BJ11,Subsistema!$C$1:$KU$78,$EW$18,FALSE)</f>
        <v>2</v>
      </c>
      <c r="HG18" s="325">
        <f>+HLOOKUP(BK11,Subsistema!$C$1:$KU$78,$EW$18,FALSE)</f>
        <v>2</v>
      </c>
      <c r="HH18" s="325">
        <f>+HLOOKUP(BL11,Subsistema!$C$1:$KU$78,$EW$18,FALSE)</f>
        <v>2</v>
      </c>
      <c r="HI18" s="325">
        <f>+HLOOKUP(BM11,Subsistema!$C$1:$KU$78,$EW$18,FALSE)</f>
        <v>1</v>
      </c>
      <c r="HJ18" s="325">
        <f>+HLOOKUP(BN11,Subsistema!$C$1:$KU$78,$EW$18,FALSE)</f>
        <v>2</v>
      </c>
      <c r="HK18" s="325">
        <f>+HLOOKUP(BO11,Subsistema!$C$1:$KU$78,$EW$18,FALSE)</f>
        <v>1</v>
      </c>
      <c r="HL18" s="325">
        <f>+HLOOKUP(BP11,Subsistema!$C$1:$KU$78,$EW$18,FALSE)</f>
        <v>2</v>
      </c>
      <c r="HM18" s="325">
        <f>+HLOOKUP(BQ11,Subsistema!$C$1:$KU$78,$EW$18,FALSE)</f>
        <v>1</v>
      </c>
      <c r="HN18" s="325">
        <f>+HLOOKUP(BR11,Subsistema!$C$1:$KU$78,$EW$18,FALSE)</f>
        <v>1</v>
      </c>
      <c r="HO18" s="325">
        <f>+HLOOKUP(BS11,Subsistema!$C$1:$KU$78,$EW$18,FALSE)</f>
        <v>2</v>
      </c>
      <c r="HP18" s="325">
        <f>+HLOOKUP(BT11,Subsistema!$C$1:$KU$78,$EW$18,FALSE)</f>
        <v>2</v>
      </c>
      <c r="HQ18" s="325">
        <f>+HLOOKUP(BU11,Subsistema!$C$1:$KU$78,$EW$18,FALSE)</f>
        <v>1</v>
      </c>
      <c r="HR18" s="325">
        <f>+HLOOKUP(BV11,Subsistema!$C$1:$KU$78,$EW$18,FALSE)</f>
        <v>2</v>
      </c>
      <c r="HS18" s="325">
        <f>+HLOOKUP(BW11,Subsistema!$C$1:$KU$78,$EW$18,FALSE)</f>
        <v>3</v>
      </c>
      <c r="HT18" s="325">
        <f>+HLOOKUP(BX11,Subsistema!$C$1:$KU$78,$EW$18,FALSE)</f>
        <v>3</v>
      </c>
      <c r="HU18" s="325">
        <f>+HLOOKUP(BY11,Subsistema!$C$1:$KU$78,$EW$18,FALSE)</f>
        <v>3</v>
      </c>
      <c r="HV18" s="325">
        <f>+HLOOKUP(BZ11,Subsistema!$C$1:$KU$78,$EW$18,FALSE)</f>
        <v>3</v>
      </c>
      <c r="HW18" s="325">
        <f>+HLOOKUP(CA11,Subsistema!$C$1:$KU$78,$EW$18,FALSE)</f>
        <v>3</v>
      </c>
      <c r="HX18" s="325">
        <f>+HLOOKUP(CB11,Subsistema!$C$1:$KU$78,$EW$18,FALSE)</f>
        <v>3</v>
      </c>
      <c r="HY18" s="325">
        <f>+HLOOKUP(CC11,Subsistema!$C$1:$KU$78,$EW$18,FALSE)</f>
        <v>3</v>
      </c>
      <c r="HZ18" s="325">
        <f>+HLOOKUP(CD11,Subsistema!$C$1:$KU$78,$EW$18,FALSE)</f>
        <v>3</v>
      </c>
      <c r="IA18" s="325">
        <f>+HLOOKUP(CE11,Subsistema!$C$1:$KU$78,$EW$18,FALSE)</f>
        <v>3</v>
      </c>
      <c r="IB18" s="325">
        <f>+HLOOKUP(CF11,Subsistema!$C$1:$KU$78,$EW$18,FALSE)</f>
        <v>3</v>
      </c>
      <c r="IC18" s="325">
        <f>+HLOOKUP(CG11,Subsistema!$C$1:$KU$78,$EW$18,FALSE)</f>
        <v>3</v>
      </c>
      <c r="ID18" s="325">
        <f>+HLOOKUP(CH11,Subsistema!$C$1:$KU$78,$EW$18,FALSE)</f>
        <v>3</v>
      </c>
      <c r="IE18" s="325">
        <f>+HLOOKUP(CI11,Subsistema!$C$1:$KU$78,$EW$18,FALSE)</f>
        <v>3</v>
      </c>
      <c r="IF18" s="325">
        <f>+HLOOKUP(CJ11,Subsistema!$C$1:$KU$78,$EW$18,FALSE)</f>
        <v>3</v>
      </c>
      <c r="IG18" s="325">
        <f>+HLOOKUP(CK11,Subsistema!$C$1:$KU$78,$EW$18,FALSE)</f>
        <v>3</v>
      </c>
      <c r="IH18" s="325">
        <f>+HLOOKUP(CL11,Subsistema!$C$1:$KU$78,$EW$18,FALSE)</f>
        <v>3</v>
      </c>
      <c r="II18" s="325">
        <f>+HLOOKUP(CM11,Subsistema!$C$1:$KU$78,$EW$18,FALSE)</f>
        <v>3</v>
      </c>
      <c r="IJ18" s="325">
        <f>+HLOOKUP(CN11,Subsistema!$C$1:$KU$78,$EW$18,FALSE)</f>
        <v>3</v>
      </c>
      <c r="IK18" s="325">
        <f>+HLOOKUP(CO11,Subsistema!$C$1:$KU$78,$EW$18,FALSE)</f>
        <v>3</v>
      </c>
      <c r="IL18" s="325">
        <f>+HLOOKUP(CP11,Subsistema!$C$1:$KU$78,$EW$18,FALSE)</f>
        <v>3</v>
      </c>
      <c r="IM18" s="325">
        <f>+HLOOKUP(CQ11,Subsistema!$C$1:$KU$78,$EW$18,FALSE)</f>
        <v>3</v>
      </c>
      <c r="IN18" s="325">
        <f>+HLOOKUP(CR11,Subsistema!$C$1:$KU$78,$EW$18,FALSE)</f>
        <v>3</v>
      </c>
      <c r="IO18" s="325">
        <f>+HLOOKUP(CS11,Subsistema!$C$1:$KU$78,$EW$18,FALSE)</f>
        <v>2</v>
      </c>
      <c r="IP18" s="325">
        <f>+HLOOKUP(CT11,Subsistema!$C$1:$KU$78,$EW$18,FALSE)</f>
        <v>3</v>
      </c>
      <c r="IQ18" s="325">
        <f>+HLOOKUP(CU11,Subsistema!$C$1:$KU$78,$EW$18,FALSE)</f>
        <v>3</v>
      </c>
      <c r="IR18" s="325">
        <f>+HLOOKUP(CV11,Subsistema!$C$1:$KU$78,$EW$18,FALSE)</f>
        <v>4</v>
      </c>
      <c r="IS18" s="325">
        <f>+HLOOKUP(CW11,Subsistema!$C$1:$KU$78,$EW$18,FALSE)</f>
        <v>3</v>
      </c>
      <c r="IT18" s="325">
        <f>+HLOOKUP(CX11,Subsistema!$C$1:$KU$78,$EW$18,FALSE)</f>
        <v>3</v>
      </c>
      <c r="IU18" s="325">
        <f>+HLOOKUP(CY11,Subsistema!$C$1:$KU$78,$EW$18,FALSE)</f>
        <v>3</v>
      </c>
      <c r="IV18" s="325">
        <f>+HLOOKUP(CZ11,Subsistema!$C$1:$KU$78,$EW$18,FALSE)</f>
        <v>4</v>
      </c>
      <c r="IW18" s="325">
        <f>+HLOOKUP(DA11,Subsistema!$C$1:$KU$78,$EW$18,FALSE)</f>
        <v>1</v>
      </c>
      <c r="IX18" s="325">
        <f>+HLOOKUP(DB11,Subsistema!$C$1:$KU$78,$EW$18,FALSE)</f>
        <v>2</v>
      </c>
      <c r="IY18" s="325">
        <f>+HLOOKUP(DC11,Subsistema!$C$1:$KU$78,$EW$18,FALSE)</f>
        <v>3</v>
      </c>
      <c r="IZ18" s="325">
        <f>+HLOOKUP(DD11,Subsistema!$C$1:$KU$78,$EW$18,FALSE)</f>
        <v>1</v>
      </c>
      <c r="JA18" s="325">
        <f>+HLOOKUP(DE11,Subsistema!$C$1:$KU$78,$EW$18,FALSE)</f>
        <v>2</v>
      </c>
      <c r="JB18" s="325">
        <f>+HLOOKUP(DF11,Subsistema!$C$1:$KU$78,$EW$18,FALSE)</f>
        <v>2</v>
      </c>
      <c r="JC18" s="325">
        <f>+HLOOKUP(DG11,Subsistema!$C$1:$KU$78,$EW$18,FALSE)</f>
        <v>2</v>
      </c>
      <c r="JD18" s="325">
        <f>+HLOOKUP(DH11,Subsistema!$C$1:$KU$78,$EW$18,FALSE)</f>
        <v>2</v>
      </c>
      <c r="JE18" s="325">
        <f>+HLOOKUP(DI11,Subsistema!$C$1:$KU$78,$EW$18,FALSE)</f>
        <v>2</v>
      </c>
      <c r="JF18" s="325">
        <f>+HLOOKUP(DJ11,Subsistema!$C$1:$KU$78,$EW$18,FALSE)</f>
        <v>2</v>
      </c>
      <c r="JG18" s="325">
        <f>+HLOOKUP(DK11,Subsistema!$C$1:$KU$78,$EW$18,FALSE)</f>
        <v>2</v>
      </c>
      <c r="JH18" s="325">
        <f>+HLOOKUP(DL11,Subsistema!$C$1:$KU$78,$EW$18,FALSE)</f>
        <v>3</v>
      </c>
      <c r="JI18" s="325">
        <f>+HLOOKUP(DM11,Subsistema!$C$1:$KU$78,$EW$18,FALSE)</f>
        <v>3</v>
      </c>
      <c r="JJ18" s="325">
        <f>+HLOOKUP(DN11,Subsistema!$C$1:$KU$78,$EW$18,FALSE)</f>
        <v>1</v>
      </c>
      <c r="JK18" s="325">
        <f>+HLOOKUP(DO11,Subsistema!$C$1:$KU$78,$EW$18,FALSE)</f>
        <v>2</v>
      </c>
      <c r="JL18" s="325">
        <f>+HLOOKUP(DP11,Subsistema!$C$1:$KU$78,$EW$18,FALSE)</f>
        <v>2</v>
      </c>
      <c r="JM18" s="325">
        <f>+HLOOKUP(DQ11,Subsistema!$C$1:$KU$78,$EW$18,FALSE)</f>
        <v>2</v>
      </c>
      <c r="JN18" s="325">
        <f>+HLOOKUP(DR11,Subsistema!$C$1:$KU$78,$EW$18,FALSE)</f>
        <v>2</v>
      </c>
      <c r="JO18" s="325">
        <f>+HLOOKUP(DS11,Subsistema!$C$1:$KU$78,$EW$18,FALSE)</f>
        <v>2</v>
      </c>
      <c r="JP18" s="325">
        <f>+HLOOKUP(DT11,Subsistema!$C$1:$KU$78,$EW$18,FALSE)</f>
        <v>2</v>
      </c>
      <c r="JQ18" s="325">
        <f>+HLOOKUP(DU11,Subsistema!$C$1:$KU$78,$EW$18,FALSE)</f>
        <v>2</v>
      </c>
      <c r="JR18" s="325">
        <f>+HLOOKUP(DV11,Subsistema!$C$1:$KU$78,$EW$18,FALSE)</f>
        <v>2</v>
      </c>
      <c r="JS18" s="325">
        <f>+HLOOKUP(DW11,Subsistema!$C$1:$KU$78,$EW$18,FALSE)</f>
        <v>3</v>
      </c>
      <c r="JT18" s="325">
        <f>+HLOOKUP(DX11,Subsistema!$C$1:$KU$78,$EW$18,FALSE)</f>
        <v>3</v>
      </c>
      <c r="JU18" s="325">
        <f>+HLOOKUP(DY11,Subsistema!$C$1:$KU$78,$EW$18,FALSE)</f>
        <v>3</v>
      </c>
      <c r="JV18" s="325">
        <f>+HLOOKUP(DZ11,Subsistema!$C$1:$KU$78,$EW$18,FALSE)</f>
        <v>2</v>
      </c>
      <c r="JW18" s="325">
        <f>+HLOOKUP(EA11,Subsistema!$C$1:$KU$78,$EW$18,FALSE)</f>
        <v>1</v>
      </c>
      <c r="JX18" s="325">
        <f>+HLOOKUP(EB11,Subsistema!$C$1:$KU$78,$EW$18,FALSE)</f>
        <v>2</v>
      </c>
      <c r="JY18" s="325">
        <f>+HLOOKUP(EC11,Subsistema!$C$1:$KU$78,$EW$18,FALSE)</f>
        <v>2</v>
      </c>
      <c r="JZ18" s="325">
        <f>+HLOOKUP(ED11,Subsistema!$C$1:$KU$78,$EW$18,FALSE)</f>
        <v>3</v>
      </c>
      <c r="KA18" s="325">
        <f>+HLOOKUP(EE11,Subsistema!$C$1:$KU$78,$EW$18,FALSE)</f>
        <v>3</v>
      </c>
      <c r="KB18" s="325">
        <f>+HLOOKUP(EF11,Subsistema!$C$1:$KU$78,$EW$18,FALSE)</f>
        <v>4</v>
      </c>
      <c r="KC18" s="325">
        <f>+HLOOKUP(EG11,Subsistema!$C$1:$KU$78,$EW$18,FALSE)</f>
        <v>4</v>
      </c>
      <c r="KD18" s="325">
        <f>+HLOOKUP(EH11,Subsistema!$C$1:$KU$78,$EW$18,FALSE)</f>
        <v>2</v>
      </c>
      <c r="KE18" s="325">
        <f>+HLOOKUP(EI11,Subsistema!$C$1:$KU$78,$EW$18,FALSE)</f>
        <v>2</v>
      </c>
      <c r="KF18" s="325">
        <f>+HLOOKUP(EJ11,Subsistema!$C$1:$KU$78,$EW$18,FALSE)</f>
        <v>4</v>
      </c>
      <c r="KG18" s="325">
        <f>+HLOOKUP(EK11,Subsistema!$C$1:$KU$78,$EW$18,FALSE)</f>
        <v>2</v>
      </c>
      <c r="KH18" s="325">
        <f>+HLOOKUP(EL11,Subsistema!$C$1:$KU$78,$EW$18,FALSE)</f>
        <v>2</v>
      </c>
      <c r="KI18" s="325">
        <f>+HLOOKUP(EM11,Subsistema!$C$1:$KU$78,$EW$18,FALSE)</f>
        <v>2</v>
      </c>
      <c r="KJ18" s="325">
        <f>+HLOOKUP(EN11,Subsistema!$C$1:$KU$78,$EW$18,FALSE)</f>
        <v>2</v>
      </c>
      <c r="KK18" s="325">
        <f>+HLOOKUP(EO11,Subsistema!$C$1:$KU$78,$EW$18,FALSE)</f>
        <v>3</v>
      </c>
      <c r="KL18" s="325">
        <f>+HLOOKUP(EP11,Subsistema!$C$1:$KU$78,$EW$18,FALSE)</f>
        <v>2</v>
      </c>
      <c r="KM18" s="326">
        <f t="shared" si="27"/>
        <v>0</v>
      </c>
      <c r="KN18" s="326">
        <f t="shared" si="27"/>
        <v>0</v>
      </c>
      <c r="KO18" s="326">
        <f t="shared" si="27"/>
        <v>0</v>
      </c>
      <c r="KP18" s="326">
        <f t="shared" si="27"/>
        <v>0</v>
      </c>
      <c r="KQ18" s="326">
        <f t="shared" si="27"/>
        <v>0</v>
      </c>
      <c r="KR18" s="326">
        <f t="shared" si="27"/>
        <v>0</v>
      </c>
      <c r="KS18" s="326">
        <f t="shared" si="27"/>
        <v>0</v>
      </c>
      <c r="KT18" s="326">
        <f t="shared" si="27"/>
        <v>0</v>
      </c>
      <c r="KU18" s="326">
        <f t="shared" si="27"/>
        <v>0</v>
      </c>
      <c r="KV18" s="326">
        <f t="shared" si="27"/>
        <v>0</v>
      </c>
      <c r="KW18" s="326">
        <f t="shared" si="28"/>
        <v>0</v>
      </c>
      <c r="KX18" s="326">
        <f t="shared" si="28"/>
        <v>0</v>
      </c>
      <c r="KY18" s="326">
        <f t="shared" si="28"/>
        <v>0</v>
      </c>
      <c r="KZ18" s="326">
        <f t="shared" si="28"/>
        <v>0</v>
      </c>
      <c r="LA18" s="326">
        <f t="shared" si="28"/>
        <v>0</v>
      </c>
      <c r="LB18" s="326">
        <f t="shared" si="28"/>
        <v>0</v>
      </c>
      <c r="LC18" s="326">
        <f t="shared" si="28"/>
        <v>0</v>
      </c>
      <c r="LD18" s="326">
        <f t="shared" si="28"/>
        <v>0</v>
      </c>
      <c r="LE18" s="326">
        <f t="shared" si="28"/>
        <v>0</v>
      </c>
      <c r="LF18" s="326">
        <f t="shared" si="28"/>
        <v>0</v>
      </c>
      <c r="LG18" s="326">
        <f t="shared" si="29"/>
        <v>0</v>
      </c>
      <c r="LH18" s="326">
        <f t="shared" si="29"/>
        <v>0</v>
      </c>
      <c r="LI18" s="326">
        <f t="shared" si="29"/>
        <v>0</v>
      </c>
      <c r="LJ18" s="326">
        <f t="shared" si="29"/>
        <v>0</v>
      </c>
      <c r="LK18" s="326">
        <f t="shared" si="29"/>
        <v>0</v>
      </c>
      <c r="LL18" s="326">
        <f t="shared" si="29"/>
        <v>0</v>
      </c>
      <c r="LM18" s="326">
        <f t="shared" si="29"/>
        <v>0</v>
      </c>
      <c r="LN18" s="326">
        <f t="shared" si="29"/>
        <v>0</v>
      </c>
      <c r="LO18" s="326">
        <f t="shared" si="29"/>
        <v>0</v>
      </c>
      <c r="LP18" s="326">
        <f t="shared" si="29"/>
        <v>0</v>
      </c>
      <c r="LQ18" s="326">
        <f t="shared" si="30"/>
        <v>0</v>
      </c>
      <c r="LR18" s="326">
        <f t="shared" si="30"/>
        <v>0</v>
      </c>
      <c r="LS18" s="326">
        <f t="shared" si="30"/>
        <v>0</v>
      </c>
      <c r="LT18" s="326">
        <f t="shared" si="30"/>
        <v>0</v>
      </c>
      <c r="LU18" s="326">
        <f t="shared" si="30"/>
        <v>0</v>
      </c>
      <c r="LV18" s="326">
        <f t="shared" si="30"/>
        <v>0</v>
      </c>
      <c r="LW18" s="326">
        <f t="shared" si="30"/>
        <v>0</v>
      </c>
      <c r="LX18" s="326">
        <f t="shared" si="30"/>
        <v>0</v>
      </c>
      <c r="LY18" s="326">
        <f t="shared" si="30"/>
        <v>0</v>
      </c>
      <c r="LZ18" s="326">
        <f t="shared" si="30"/>
        <v>0</v>
      </c>
      <c r="MA18" s="326">
        <f t="shared" si="31"/>
        <v>0</v>
      </c>
      <c r="MB18" s="326">
        <f t="shared" si="31"/>
        <v>0</v>
      </c>
      <c r="MC18" s="326">
        <f t="shared" si="31"/>
        <v>0</v>
      </c>
      <c r="MD18" s="326">
        <f t="shared" si="31"/>
        <v>0</v>
      </c>
      <c r="ME18" s="326">
        <f t="shared" si="31"/>
        <v>0</v>
      </c>
      <c r="MF18" s="326">
        <f t="shared" si="31"/>
        <v>0</v>
      </c>
      <c r="MG18" s="326">
        <f t="shared" si="31"/>
        <v>0</v>
      </c>
      <c r="MH18" s="326">
        <f t="shared" si="31"/>
        <v>0</v>
      </c>
      <c r="MI18" s="326">
        <f t="shared" si="31"/>
        <v>0</v>
      </c>
      <c r="MJ18" s="326">
        <f t="shared" si="31"/>
        <v>0</v>
      </c>
      <c r="MK18" s="326">
        <f t="shared" si="32"/>
        <v>0</v>
      </c>
      <c r="ML18" s="326">
        <f t="shared" si="32"/>
        <v>0</v>
      </c>
      <c r="MM18" s="326">
        <f t="shared" si="32"/>
        <v>0</v>
      </c>
      <c r="MN18" s="326">
        <f t="shared" si="32"/>
        <v>0</v>
      </c>
      <c r="MO18" s="326">
        <f t="shared" si="32"/>
        <v>0</v>
      </c>
      <c r="MP18" s="326">
        <f t="shared" si="32"/>
        <v>0</v>
      </c>
      <c r="MQ18" s="326">
        <f t="shared" si="32"/>
        <v>0</v>
      </c>
      <c r="MR18" s="326">
        <f t="shared" si="32"/>
        <v>0</v>
      </c>
      <c r="MS18" s="326">
        <f t="shared" si="32"/>
        <v>0</v>
      </c>
      <c r="MT18" s="326">
        <f t="shared" si="32"/>
        <v>0</v>
      </c>
      <c r="MU18" s="326">
        <f t="shared" si="33"/>
        <v>0</v>
      </c>
      <c r="MV18" s="326">
        <f t="shared" si="33"/>
        <v>0</v>
      </c>
      <c r="MW18" s="326">
        <f t="shared" si="33"/>
        <v>0</v>
      </c>
      <c r="MX18" s="326">
        <f t="shared" si="33"/>
        <v>0</v>
      </c>
      <c r="MY18" s="326">
        <f t="shared" si="33"/>
        <v>0</v>
      </c>
      <c r="MZ18" s="326">
        <f t="shared" si="33"/>
        <v>0</v>
      </c>
      <c r="NA18" s="326">
        <f t="shared" si="33"/>
        <v>0</v>
      </c>
      <c r="NB18" s="326">
        <f t="shared" si="33"/>
        <v>0</v>
      </c>
      <c r="NC18" s="326">
        <f t="shared" si="33"/>
        <v>0</v>
      </c>
      <c r="ND18" s="326">
        <f t="shared" si="33"/>
        <v>0</v>
      </c>
      <c r="NE18" s="326">
        <f t="shared" si="34"/>
        <v>0</v>
      </c>
      <c r="NF18" s="326">
        <f t="shared" si="34"/>
        <v>0</v>
      </c>
      <c r="NG18" s="326">
        <f t="shared" si="34"/>
        <v>0</v>
      </c>
      <c r="NH18" s="326">
        <f t="shared" si="34"/>
        <v>0</v>
      </c>
      <c r="NI18" s="326">
        <f t="shared" si="34"/>
        <v>0</v>
      </c>
      <c r="NJ18" s="326">
        <f t="shared" si="34"/>
        <v>0</v>
      </c>
      <c r="NK18" s="326">
        <f t="shared" si="34"/>
        <v>0</v>
      </c>
      <c r="NL18" s="326">
        <f t="shared" si="34"/>
        <v>0</v>
      </c>
      <c r="NM18" s="326">
        <f t="shared" si="34"/>
        <v>0</v>
      </c>
      <c r="NN18" s="326">
        <f t="shared" si="34"/>
        <v>0</v>
      </c>
      <c r="NO18" s="326">
        <f t="shared" si="35"/>
        <v>0</v>
      </c>
      <c r="NP18" s="326">
        <f t="shared" si="35"/>
        <v>0</v>
      </c>
      <c r="NQ18" s="326">
        <f t="shared" si="35"/>
        <v>0</v>
      </c>
      <c r="NR18" s="326">
        <f t="shared" si="35"/>
        <v>0</v>
      </c>
      <c r="NS18" s="326">
        <f t="shared" si="35"/>
        <v>0</v>
      </c>
      <c r="NT18" s="326">
        <f t="shared" si="35"/>
        <v>0</v>
      </c>
      <c r="NU18" s="326">
        <f t="shared" si="35"/>
        <v>0</v>
      </c>
      <c r="NV18" s="326">
        <f t="shared" si="35"/>
        <v>0</v>
      </c>
      <c r="NW18" s="326">
        <f t="shared" si="35"/>
        <v>0</v>
      </c>
      <c r="NX18" s="326">
        <f t="shared" si="35"/>
        <v>0</v>
      </c>
      <c r="NY18" s="326">
        <f t="shared" si="36"/>
        <v>0</v>
      </c>
      <c r="NZ18" s="326">
        <f t="shared" si="36"/>
        <v>0</v>
      </c>
      <c r="OA18" s="326">
        <f t="shared" si="36"/>
        <v>0</v>
      </c>
      <c r="OB18" s="326">
        <f t="shared" si="36"/>
        <v>0</v>
      </c>
      <c r="OC18" s="326">
        <f t="shared" si="36"/>
        <v>0</v>
      </c>
      <c r="OD18" s="326">
        <f t="shared" si="36"/>
        <v>0</v>
      </c>
      <c r="OE18" s="326">
        <f t="shared" si="36"/>
        <v>0</v>
      </c>
      <c r="OF18" s="326">
        <f t="shared" si="36"/>
        <v>0</v>
      </c>
      <c r="OG18" s="326">
        <f t="shared" si="36"/>
        <v>0</v>
      </c>
      <c r="OH18" s="326">
        <f t="shared" si="36"/>
        <v>0</v>
      </c>
      <c r="OI18" s="326">
        <f t="shared" si="37"/>
        <v>0</v>
      </c>
      <c r="OJ18" s="326">
        <f t="shared" si="37"/>
        <v>0</v>
      </c>
      <c r="OK18" s="326">
        <f t="shared" si="37"/>
        <v>0</v>
      </c>
      <c r="OL18" s="326">
        <f t="shared" si="37"/>
        <v>0</v>
      </c>
      <c r="OM18" s="326">
        <f t="shared" si="37"/>
        <v>0</v>
      </c>
      <c r="ON18" s="326">
        <f t="shared" si="37"/>
        <v>0</v>
      </c>
      <c r="OO18" s="326">
        <f t="shared" si="37"/>
        <v>0</v>
      </c>
      <c r="OP18" s="326">
        <f t="shared" si="37"/>
        <v>0</v>
      </c>
      <c r="OQ18" s="326">
        <f t="shared" si="37"/>
        <v>0</v>
      </c>
      <c r="OR18" s="326">
        <f t="shared" si="37"/>
        <v>0</v>
      </c>
      <c r="OS18" s="326">
        <f t="shared" si="38"/>
        <v>0</v>
      </c>
      <c r="OT18" s="326">
        <f t="shared" si="38"/>
        <v>0</v>
      </c>
      <c r="OU18" s="326">
        <f t="shared" si="38"/>
        <v>0</v>
      </c>
      <c r="OV18" s="326">
        <f t="shared" si="38"/>
        <v>0</v>
      </c>
      <c r="OW18" s="326">
        <f t="shared" si="38"/>
        <v>0</v>
      </c>
      <c r="OX18" s="326">
        <f t="shared" si="38"/>
        <v>0</v>
      </c>
      <c r="OY18" s="326">
        <f t="shared" si="38"/>
        <v>0</v>
      </c>
      <c r="OZ18" s="326">
        <f t="shared" si="38"/>
        <v>0</v>
      </c>
      <c r="PA18" s="326">
        <f t="shared" si="38"/>
        <v>0</v>
      </c>
      <c r="PB18" s="326">
        <f t="shared" si="38"/>
        <v>0</v>
      </c>
      <c r="PC18" s="326">
        <f t="shared" si="39"/>
        <v>0</v>
      </c>
      <c r="PD18" s="326">
        <f t="shared" si="39"/>
        <v>0</v>
      </c>
      <c r="PE18" s="326">
        <f t="shared" si="39"/>
        <v>0</v>
      </c>
      <c r="PF18" s="326">
        <f t="shared" si="39"/>
        <v>0</v>
      </c>
      <c r="PG18" s="326">
        <f t="shared" si="39"/>
        <v>0</v>
      </c>
      <c r="PH18" s="326">
        <f t="shared" si="39"/>
        <v>0</v>
      </c>
      <c r="PI18" s="326">
        <f t="shared" si="39"/>
        <v>0</v>
      </c>
      <c r="PJ18" s="326">
        <f t="shared" si="39"/>
        <v>0</v>
      </c>
      <c r="PK18" s="326">
        <f t="shared" si="39"/>
        <v>0</v>
      </c>
      <c r="PL18" s="326">
        <f t="shared" si="39"/>
        <v>0</v>
      </c>
      <c r="PM18" s="326">
        <f t="shared" si="40"/>
        <v>0</v>
      </c>
      <c r="PN18" s="326">
        <f t="shared" si="40"/>
        <v>0</v>
      </c>
      <c r="PO18" s="326">
        <f t="shared" si="40"/>
        <v>0</v>
      </c>
      <c r="PP18" s="326">
        <f t="shared" si="40"/>
        <v>0</v>
      </c>
      <c r="PQ18" s="326">
        <f t="shared" si="40"/>
        <v>0</v>
      </c>
      <c r="PR18" s="326">
        <f t="shared" si="40"/>
        <v>0</v>
      </c>
      <c r="PS18" s="326">
        <f t="shared" si="40"/>
        <v>0</v>
      </c>
      <c r="PT18" s="326">
        <f t="shared" si="40"/>
        <v>0</v>
      </c>
      <c r="PU18" s="326">
        <f t="shared" si="40"/>
        <v>0</v>
      </c>
      <c r="PV18" s="326">
        <f t="shared" si="40"/>
        <v>0</v>
      </c>
    </row>
    <row r="19" spans="2:438" ht="38" customHeight="1">
      <c r="B19" s="320" t="s">
        <v>752</v>
      </c>
      <c r="C19" s="926" t="s">
        <v>753</v>
      </c>
      <c r="D19" s="926"/>
      <c r="E19" s="926"/>
      <c r="F19" s="926"/>
      <c r="G19" s="321">
        <f t="shared" si="12"/>
        <v>0</v>
      </c>
      <c r="H19" s="321">
        <f t="shared" si="12"/>
        <v>3</v>
      </c>
      <c r="I19" s="321">
        <f t="shared" si="12"/>
        <v>3</v>
      </c>
      <c r="J19" s="321">
        <f t="shared" si="12"/>
        <v>1</v>
      </c>
      <c r="K19" s="321">
        <f t="shared" si="12"/>
        <v>3</v>
      </c>
      <c r="L19" s="321">
        <f t="shared" si="12"/>
        <v>3</v>
      </c>
      <c r="M19" s="321">
        <f t="shared" si="12"/>
        <v>3</v>
      </c>
      <c r="N19" s="321">
        <f t="shared" si="12"/>
        <v>2</v>
      </c>
      <c r="O19" s="321">
        <f t="shared" si="12"/>
        <v>1</v>
      </c>
      <c r="P19" s="321">
        <f t="shared" si="12"/>
        <v>3</v>
      </c>
      <c r="Q19" s="321">
        <f t="shared" si="13"/>
        <v>3</v>
      </c>
      <c r="R19" s="321">
        <f t="shared" si="13"/>
        <v>3</v>
      </c>
      <c r="S19" s="321">
        <f t="shared" si="13"/>
        <v>0</v>
      </c>
      <c r="T19" s="321">
        <f t="shared" si="13"/>
        <v>0</v>
      </c>
      <c r="U19" s="321">
        <f t="shared" si="13"/>
        <v>2</v>
      </c>
      <c r="V19" s="321">
        <f t="shared" si="13"/>
        <v>0</v>
      </c>
      <c r="W19" s="321">
        <f t="shared" si="13"/>
        <v>0</v>
      </c>
      <c r="X19" s="321">
        <f t="shared" si="13"/>
        <v>0</v>
      </c>
      <c r="Y19" s="321">
        <f t="shared" si="13"/>
        <v>0</v>
      </c>
      <c r="Z19" s="321">
        <f t="shared" si="13"/>
        <v>2</v>
      </c>
      <c r="AA19" s="321">
        <f t="shared" si="14"/>
        <v>0</v>
      </c>
      <c r="AB19" s="321">
        <f t="shared" si="14"/>
        <v>3</v>
      </c>
      <c r="AC19" s="321">
        <f t="shared" si="14"/>
        <v>0</v>
      </c>
      <c r="AD19" s="321">
        <f t="shared" si="14"/>
        <v>0</v>
      </c>
      <c r="AE19" s="321">
        <f t="shared" si="14"/>
        <v>0</v>
      </c>
      <c r="AF19" s="321">
        <f t="shared" si="14"/>
        <v>2</v>
      </c>
      <c r="AG19" s="321">
        <f t="shared" si="14"/>
        <v>1</v>
      </c>
      <c r="AH19" s="321">
        <f t="shared" si="14"/>
        <v>0</v>
      </c>
      <c r="AI19" s="321">
        <f t="shared" si="14"/>
        <v>0</v>
      </c>
      <c r="AJ19" s="321">
        <f t="shared" si="14"/>
        <v>0</v>
      </c>
      <c r="AK19" s="321">
        <f t="shared" si="15"/>
        <v>0</v>
      </c>
      <c r="AL19" s="321">
        <f t="shared" si="15"/>
        <v>0</v>
      </c>
      <c r="AM19" s="321">
        <f t="shared" si="15"/>
        <v>0</v>
      </c>
      <c r="AN19" s="321">
        <f t="shared" si="15"/>
        <v>0</v>
      </c>
      <c r="AO19" s="321">
        <f t="shared" si="15"/>
        <v>0</v>
      </c>
      <c r="AP19" s="321">
        <f t="shared" si="15"/>
        <v>0</v>
      </c>
      <c r="AQ19" s="321">
        <f t="shared" si="15"/>
        <v>0</v>
      </c>
      <c r="AR19" s="321">
        <f t="shared" si="15"/>
        <v>0</v>
      </c>
      <c r="AS19" s="321">
        <f t="shared" si="15"/>
        <v>1</v>
      </c>
      <c r="AT19" s="321">
        <f t="shared" si="15"/>
        <v>2</v>
      </c>
      <c r="AU19" s="321">
        <f t="shared" si="16"/>
        <v>2</v>
      </c>
      <c r="AV19" s="321">
        <f t="shared" si="16"/>
        <v>2</v>
      </c>
      <c r="AW19" s="321">
        <f t="shared" si="16"/>
        <v>0</v>
      </c>
      <c r="AX19" s="321">
        <f t="shared" si="16"/>
        <v>3</v>
      </c>
      <c r="AY19" s="321">
        <f t="shared" si="16"/>
        <v>1</v>
      </c>
      <c r="AZ19" s="321">
        <f t="shared" si="16"/>
        <v>0</v>
      </c>
      <c r="BA19" s="321">
        <f t="shared" si="16"/>
        <v>0</v>
      </c>
      <c r="BB19" s="321">
        <f t="shared" si="16"/>
        <v>0</v>
      </c>
      <c r="BC19" s="321">
        <f t="shared" si="16"/>
        <v>0</v>
      </c>
      <c r="BD19" s="321">
        <f t="shared" si="16"/>
        <v>0</v>
      </c>
      <c r="BE19" s="321">
        <f t="shared" si="17"/>
        <v>0</v>
      </c>
      <c r="BF19" s="321">
        <f t="shared" si="17"/>
        <v>0</v>
      </c>
      <c r="BG19" s="321">
        <f t="shared" si="17"/>
        <v>0</v>
      </c>
      <c r="BH19" s="321">
        <f t="shared" si="17"/>
        <v>0</v>
      </c>
      <c r="BI19" s="321">
        <f t="shared" si="17"/>
        <v>0</v>
      </c>
      <c r="BJ19" s="321">
        <f t="shared" si="17"/>
        <v>0</v>
      </c>
      <c r="BK19" s="321">
        <f t="shared" si="17"/>
        <v>0</v>
      </c>
      <c r="BL19" s="321">
        <f t="shared" si="17"/>
        <v>0</v>
      </c>
      <c r="BM19" s="321">
        <f t="shared" si="17"/>
        <v>0</v>
      </c>
      <c r="BN19" s="321">
        <f t="shared" si="17"/>
        <v>3</v>
      </c>
      <c r="BO19" s="321">
        <f t="shared" si="18"/>
        <v>2</v>
      </c>
      <c r="BP19" s="321">
        <f t="shared" si="18"/>
        <v>2</v>
      </c>
      <c r="BQ19" s="321">
        <f t="shared" si="18"/>
        <v>2</v>
      </c>
      <c r="BR19" s="321">
        <f t="shared" si="18"/>
        <v>3</v>
      </c>
      <c r="BS19" s="321">
        <f t="shared" si="18"/>
        <v>2</v>
      </c>
      <c r="BT19" s="321">
        <f t="shared" si="18"/>
        <v>2</v>
      </c>
      <c r="BU19" s="321">
        <f t="shared" si="18"/>
        <v>2</v>
      </c>
      <c r="BV19" s="321">
        <f t="shared" si="18"/>
        <v>2</v>
      </c>
      <c r="BW19" s="321">
        <f t="shared" si="18"/>
        <v>0</v>
      </c>
      <c r="BX19" s="321">
        <f t="shared" si="18"/>
        <v>0</v>
      </c>
      <c r="BY19" s="321">
        <f t="shared" si="19"/>
        <v>0</v>
      </c>
      <c r="BZ19" s="321">
        <f t="shared" si="19"/>
        <v>0</v>
      </c>
      <c r="CA19" s="321">
        <f t="shared" si="19"/>
        <v>0</v>
      </c>
      <c r="CB19" s="321">
        <f t="shared" si="19"/>
        <v>0</v>
      </c>
      <c r="CC19" s="321">
        <f t="shared" si="19"/>
        <v>0</v>
      </c>
      <c r="CD19" s="321">
        <f t="shared" si="19"/>
        <v>0</v>
      </c>
      <c r="CE19" s="321">
        <f t="shared" si="19"/>
        <v>0</v>
      </c>
      <c r="CF19" s="321">
        <f t="shared" si="19"/>
        <v>0</v>
      </c>
      <c r="CG19" s="321">
        <f t="shared" si="19"/>
        <v>0</v>
      </c>
      <c r="CH19" s="321">
        <f t="shared" si="19"/>
        <v>0</v>
      </c>
      <c r="CI19" s="321">
        <f t="shared" si="20"/>
        <v>0</v>
      </c>
      <c r="CJ19" s="321">
        <f t="shared" si="20"/>
        <v>3</v>
      </c>
      <c r="CK19" s="321">
        <f t="shared" si="20"/>
        <v>0</v>
      </c>
      <c r="CL19" s="321">
        <f t="shared" si="20"/>
        <v>0</v>
      </c>
      <c r="CM19" s="321">
        <f t="shared" si="20"/>
        <v>0</v>
      </c>
      <c r="CN19" s="321">
        <f t="shared" si="20"/>
        <v>0</v>
      </c>
      <c r="CO19" s="321">
        <f t="shared" si="20"/>
        <v>0</v>
      </c>
      <c r="CP19" s="321">
        <f t="shared" si="20"/>
        <v>0</v>
      </c>
      <c r="CQ19" s="321">
        <f t="shared" si="20"/>
        <v>0</v>
      </c>
      <c r="CR19" s="321">
        <f t="shared" si="20"/>
        <v>0</v>
      </c>
      <c r="CS19" s="321">
        <f t="shared" si="21"/>
        <v>0</v>
      </c>
      <c r="CT19" s="321">
        <f t="shared" si="21"/>
        <v>0</v>
      </c>
      <c r="CU19" s="321">
        <f t="shared" si="21"/>
        <v>0</v>
      </c>
      <c r="CV19" s="321">
        <f t="shared" si="21"/>
        <v>0</v>
      </c>
      <c r="CW19" s="321">
        <f t="shared" si="21"/>
        <v>0</v>
      </c>
      <c r="CX19" s="321">
        <f t="shared" si="21"/>
        <v>0</v>
      </c>
      <c r="CY19" s="321">
        <f t="shared" si="21"/>
        <v>0</v>
      </c>
      <c r="CZ19" s="321">
        <f t="shared" si="21"/>
        <v>0</v>
      </c>
      <c r="DA19" s="321">
        <f t="shared" si="21"/>
        <v>3</v>
      </c>
      <c r="DB19" s="321">
        <f t="shared" si="21"/>
        <v>0</v>
      </c>
      <c r="DC19" s="321">
        <f t="shared" si="22"/>
        <v>0</v>
      </c>
      <c r="DD19" s="321">
        <f t="shared" si="22"/>
        <v>2</v>
      </c>
      <c r="DE19" s="321">
        <f t="shared" si="22"/>
        <v>3</v>
      </c>
      <c r="DF19" s="321">
        <f t="shared" si="22"/>
        <v>0</v>
      </c>
      <c r="DG19" s="321">
        <f t="shared" si="22"/>
        <v>1</v>
      </c>
      <c r="DH19" s="321">
        <f t="shared" si="22"/>
        <v>0</v>
      </c>
      <c r="DI19" s="321">
        <f t="shared" si="22"/>
        <v>1</v>
      </c>
      <c r="DJ19" s="321">
        <f t="shared" si="22"/>
        <v>2</v>
      </c>
      <c r="DK19" s="321">
        <f t="shared" si="22"/>
        <v>0</v>
      </c>
      <c r="DL19" s="321">
        <f t="shared" si="22"/>
        <v>3</v>
      </c>
      <c r="DM19" s="321">
        <f t="shared" si="23"/>
        <v>3</v>
      </c>
      <c r="DN19" s="321">
        <f t="shared" si="23"/>
        <v>2</v>
      </c>
      <c r="DO19" s="321">
        <f t="shared" si="23"/>
        <v>2</v>
      </c>
      <c r="DP19" s="321">
        <f t="shared" si="23"/>
        <v>2</v>
      </c>
      <c r="DQ19" s="321">
        <f t="shared" si="23"/>
        <v>0</v>
      </c>
      <c r="DR19" s="321">
        <f t="shared" si="23"/>
        <v>0</v>
      </c>
      <c r="DS19" s="321">
        <f t="shared" si="23"/>
        <v>3</v>
      </c>
      <c r="DT19" s="321">
        <f t="shared" si="23"/>
        <v>3</v>
      </c>
      <c r="DU19" s="321">
        <f t="shared" si="23"/>
        <v>0</v>
      </c>
      <c r="DV19" s="321">
        <f t="shared" si="23"/>
        <v>2</v>
      </c>
      <c r="DW19" s="321">
        <f t="shared" si="24"/>
        <v>2</v>
      </c>
      <c r="DX19" s="321">
        <f t="shared" si="24"/>
        <v>4</v>
      </c>
      <c r="DY19" s="321">
        <f t="shared" si="24"/>
        <v>2</v>
      </c>
      <c r="DZ19" s="321">
        <f t="shared" si="24"/>
        <v>0</v>
      </c>
      <c r="EA19" s="321">
        <f t="shared" si="24"/>
        <v>1</v>
      </c>
      <c r="EB19" s="321">
        <f t="shared" si="24"/>
        <v>2</v>
      </c>
      <c r="EC19" s="321">
        <f t="shared" si="24"/>
        <v>2</v>
      </c>
      <c r="ED19" s="321">
        <f t="shared" si="24"/>
        <v>2</v>
      </c>
      <c r="EE19" s="321">
        <f t="shared" si="24"/>
        <v>3</v>
      </c>
      <c r="EF19" s="321">
        <f t="shared" si="24"/>
        <v>3</v>
      </c>
      <c r="EG19" s="321">
        <f t="shared" si="25"/>
        <v>4</v>
      </c>
      <c r="EH19" s="321">
        <f t="shared" si="25"/>
        <v>3</v>
      </c>
      <c r="EI19" s="321">
        <f t="shared" si="25"/>
        <v>4</v>
      </c>
      <c r="EJ19" s="321">
        <f t="shared" si="25"/>
        <v>4</v>
      </c>
      <c r="EK19" s="321">
        <f t="shared" si="25"/>
        <v>3</v>
      </c>
      <c r="EL19" s="321">
        <f t="shared" si="25"/>
        <v>3</v>
      </c>
      <c r="EM19" s="321">
        <f t="shared" si="25"/>
        <v>3</v>
      </c>
      <c r="EN19" s="321">
        <f t="shared" si="25"/>
        <v>3</v>
      </c>
      <c r="EO19" s="321">
        <f t="shared" si="25"/>
        <v>3</v>
      </c>
      <c r="EP19" s="321">
        <f t="shared" si="25"/>
        <v>3</v>
      </c>
      <c r="EW19" s="334">
        <v>12</v>
      </c>
      <c r="EX19" s="324" t="str">
        <f t="shared" si="26"/>
        <v>A3</v>
      </c>
      <c r="EY19" s="902" t="str">
        <f t="shared" si="26"/>
        <v>Valores culturales asociados a los objetivos de conservación</v>
      </c>
      <c r="EZ19" s="902"/>
      <c r="FA19" s="902"/>
      <c r="FB19" s="902"/>
      <c r="FC19" s="325">
        <f>+HLOOKUP(G11,Subsistema!$C$1:$KU$78,$EW$19,FALSE)</f>
        <v>0</v>
      </c>
      <c r="FD19" s="325">
        <f>+HLOOKUP(H11,Subsistema!$C$1:$KU$78,$EW$19,FALSE)</f>
        <v>3</v>
      </c>
      <c r="FE19" s="325">
        <f>+HLOOKUP(I11,Subsistema!$C$1:$KU$78,$EW$19,FALSE)</f>
        <v>3</v>
      </c>
      <c r="FF19" s="325">
        <f>+HLOOKUP(J11,Subsistema!$C$1:$KU$78,$EW$19,FALSE)</f>
        <v>1</v>
      </c>
      <c r="FG19" s="325">
        <f>+HLOOKUP(K11,Subsistema!$C$1:$KU$78,$EW$19,FALSE)</f>
        <v>3</v>
      </c>
      <c r="FH19" s="325">
        <f>+HLOOKUP(L11,Subsistema!$C$1:$KU$78,$EW$19,FALSE)</f>
        <v>3</v>
      </c>
      <c r="FI19" s="325">
        <f>+HLOOKUP(M11,Subsistema!$C$1:$KU$78,$EW$19,FALSE)</f>
        <v>3</v>
      </c>
      <c r="FJ19" s="325">
        <f>+HLOOKUP(N11,Subsistema!$C$1:$KU$78,$EW$19,FALSE)</f>
        <v>2</v>
      </c>
      <c r="FK19" s="325">
        <f>+HLOOKUP(O11,Subsistema!$C$1:$KU$78,$EW$19,FALSE)</f>
        <v>1</v>
      </c>
      <c r="FL19" s="325">
        <f>+HLOOKUP(P11,Subsistema!$C$1:$KU$78,$EW$19,FALSE)</f>
        <v>3</v>
      </c>
      <c r="FM19" s="325">
        <f>+HLOOKUP(Q11,Subsistema!$C$1:$KU$78,$EW$19,FALSE)</f>
        <v>3</v>
      </c>
      <c r="FN19" s="325">
        <f>+HLOOKUP(R11,Subsistema!$C$1:$KU$78,$EW$19,FALSE)</f>
        <v>3</v>
      </c>
      <c r="FO19" s="325">
        <f>+HLOOKUP(S11,Subsistema!$C$1:$KU$78,$EW$19,FALSE)</f>
        <v>0</v>
      </c>
      <c r="FP19" s="325">
        <f>+HLOOKUP(T11,Subsistema!$C$1:$KU$78,$EW$19,FALSE)</f>
        <v>0</v>
      </c>
      <c r="FQ19" s="325">
        <f>+HLOOKUP(U11,Subsistema!$C$1:$KU$78,$EW$19,FALSE)</f>
        <v>2</v>
      </c>
      <c r="FR19" s="325">
        <f>+HLOOKUP(V11,Subsistema!$C$1:$KU$78,$EW$19,FALSE)</f>
        <v>0</v>
      </c>
      <c r="FS19" s="325">
        <f>+HLOOKUP(W11,Subsistema!$C$1:$KU$78,$EW$19,FALSE)</f>
        <v>0</v>
      </c>
      <c r="FT19" s="325">
        <f>+HLOOKUP(X11,Subsistema!$C$1:$KU$78,$EW$19,FALSE)</f>
        <v>0</v>
      </c>
      <c r="FU19" s="325">
        <f>+HLOOKUP(Y11,Subsistema!$C$1:$KU$78,$EW$19,FALSE)</f>
        <v>0</v>
      </c>
      <c r="FV19" s="325">
        <f>+HLOOKUP(Z11,Subsistema!$C$1:$KU$78,$EW$19,FALSE)</f>
        <v>2</v>
      </c>
      <c r="FW19" s="325">
        <f>+HLOOKUP(AA11,Subsistema!$C$1:$KU$78,$EW$19,FALSE)</f>
        <v>0</v>
      </c>
      <c r="FX19" s="325">
        <f>+HLOOKUP(AB11,Subsistema!$C$1:$KU$78,$EW$19,FALSE)</f>
        <v>3</v>
      </c>
      <c r="FY19" s="325">
        <f>+HLOOKUP(AC11,Subsistema!$C$1:$KU$78,$EW$19,FALSE)</f>
        <v>0</v>
      </c>
      <c r="FZ19" s="325">
        <f>+HLOOKUP(AD11,Subsistema!$C$1:$KU$78,$EW$19,FALSE)</f>
        <v>0</v>
      </c>
      <c r="GA19" s="325">
        <f>+HLOOKUP(AE11,Subsistema!$C$1:$KU$78,$EW$19,FALSE)</f>
        <v>0</v>
      </c>
      <c r="GB19" s="325">
        <f>+HLOOKUP(AF11,Subsistema!$C$1:$KU$78,$EW$19,FALSE)</f>
        <v>2</v>
      </c>
      <c r="GC19" s="325">
        <f>+HLOOKUP(AG11,Subsistema!$C$1:$KU$78,$EW$19,FALSE)</f>
        <v>1</v>
      </c>
      <c r="GD19" s="325">
        <f>+HLOOKUP(AH11,Subsistema!$C$1:$KU$78,$EW$19,FALSE)</f>
        <v>0</v>
      </c>
      <c r="GE19" s="325">
        <f>+HLOOKUP(AI11,Subsistema!$C$1:$KU$78,$EW$19,FALSE)</f>
        <v>0</v>
      </c>
      <c r="GF19" s="325">
        <f>+HLOOKUP(AJ11,Subsistema!$C$1:$KU$78,$EW$19,FALSE)</f>
        <v>0</v>
      </c>
      <c r="GG19" s="325">
        <f>+HLOOKUP(AK11,Subsistema!$C$1:$KU$78,$EW$19,FALSE)</f>
        <v>0</v>
      </c>
      <c r="GH19" s="325">
        <f>+HLOOKUP(AL11,Subsistema!$C$1:$KU$78,$EW$19,FALSE)</f>
        <v>0</v>
      </c>
      <c r="GI19" s="325">
        <f>+HLOOKUP(AM11,Subsistema!$C$1:$KU$78,$EW$19,FALSE)</f>
        <v>0</v>
      </c>
      <c r="GJ19" s="325">
        <f>+HLOOKUP(AN11,Subsistema!$C$1:$KU$78,$EW$19,FALSE)</f>
        <v>0</v>
      </c>
      <c r="GK19" s="325">
        <f>+HLOOKUP(AO11,Subsistema!$C$1:$KU$78,$EW$19,FALSE)</f>
        <v>0</v>
      </c>
      <c r="GL19" s="325">
        <f>+HLOOKUP(AP11,Subsistema!$C$1:$KU$78,$EW$19,FALSE)</f>
        <v>0</v>
      </c>
      <c r="GM19" s="325">
        <f>+HLOOKUP(AQ11,Subsistema!$C$1:$KU$78,$EW$19,FALSE)</f>
        <v>0</v>
      </c>
      <c r="GN19" s="325">
        <f>+HLOOKUP(AR11,Subsistema!$C$1:$KU$78,$EW$19,FALSE)</f>
        <v>0</v>
      </c>
      <c r="GO19" s="325">
        <f>+HLOOKUP(AS11,Subsistema!$C$1:$KU$78,$EW$19,FALSE)</f>
        <v>1</v>
      </c>
      <c r="GP19" s="325">
        <f>+HLOOKUP(AT11,Subsistema!$C$1:$KU$78,$EW$19,FALSE)</f>
        <v>2</v>
      </c>
      <c r="GQ19" s="325">
        <f>+HLOOKUP(AU11,Subsistema!$C$1:$KU$78,$EW$19,FALSE)</f>
        <v>2</v>
      </c>
      <c r="GR19" s="325">
        <f>+HLOOKUP(AV11,Subsistema!$C$1:$KU$78,$EW$19,FALSE)</f>
        <v>2</v>
      </c>
      <c r="GS19" s="325">
        <f>+HLOOKUP(AW11,Subsistema!$C$1:$KU$78,$EW$19,FALSE)</f>
        <v>0</v>
      </c>
      <c r="GT19" s="325">
        <f>+HLOOKUP(AX11,Subsistema!$C$1:$KU$78,$EW$19,FALSE)</f>
        <v>3</v>
      </c>
      <c r="GU19" s="325">
        <f>+HLOOKUP(AY11,Subsistema!$C$1:$KU$78,$EW$19,FALSE)</f>
        <v>1</v>
      </c>
      <c r="GV19" s="325">
        <f>+HLOOKUP(AZ11,Subsistema!$C$1:$KU$78,$EW$19,FALSE)</f>
        <v>0</v>
      </c>
      <c r="GW19" s="325">
        <f>+HLOOKUP(BA11,Subsistema!$C$1:$KU$78,$EW$19,FALSE)</f>
        <v>0</v>
      </c>
      <c r="GX19" s="325">
        <f>+HLOOKUP(BB11,Subsistema!$C$1:$KU$78,$EW$19,FALSE)</f>
        <v>0</v>
      </c>
      <c r="GY19" s="325">
        <f>+HLOOKUP(BC11,Subsistema!$C$1:$KU$78,$EW$19,FALSE)</f>
        <v>0</v>
      </c>
      <c r="GZ19" s="325">
        <f>+HLOOKUP(BD11,Subsistema!$C$1:$KU$78,$EW$19,FALSE)</f>
        <v>0</v>
      </c>
      <c r="HA19" s="325">
        <f>+HLOOKUP(BE11,Subsistema!$C$1:$KU$78,$EW$19,FALSE)</f>
        <v>0</v>
      </c>
      <c r="HB19" s="325">
        <f>+HLOOKUP(BF11,Subsistema!$C$1:$KU$78,$EW$19,FALSE)</f>
        <v>0</v>
      </c>
      <c r="HC19" s="325">
        <f>+HLOOKUP(BG11,Subsistema!$C$1:$KU$78,$EW$19,FALSE)</f>
        <v>0</v>
      </c>
      <c r="HD19" s="325">
        <f>+HLOOKUP(BH11,Subsistema!$C$1:$KU$78,$EW$19,FALSE)</f>
        <v>0</v>
      </c>
      <c r="HE19" s="325">
        <f>+HLOOKUP(BI11,Subsistema!$C$1:$KU$78,$EW$19,FALSE)</f>
        <v>0</v>
      </c>
      <c r="HF19" s="325">
        <f>+HLOOKUP(BJ11,Subsistema!$C$1:$KU$78,$EW$19,FALSE)</f>
        <v>0</v>
      </c>
      <c r="HG19" s="325">
        <f>+HLOOKUP(BK11,Subsistema!$C$1:$KU$78,$EW$19,FALSE)</f>
        <v>0</v>
      </c>
      <c r="HH19" s="325">
        <f>+HLOOKUP(BL11,Subsistema!$C$1:$KU$78,$EW$19,FALSE)</f>
        <v>0</v>
      </c>
      <c r="HI19" s="325">
        <f>+HLOOKUP(BM11,Subsistema!$C$1:$KU$78,$EW$19,FALSE)</f>
        <v>0</v>
      </c>
      <c r="HJ19" s="325">
        <f>+HLOOKUP(BN11,Subsistema!$C$1:$KU$78,$EW$19,FALSE)</f>
        <v>3</v>
      </c>
      <c r="HK19" s="325">
        <f>+HLOOKUP(BO11,Subsistema!$C$1:$KU$78,$EW$19,FALSE)</f>
        <v>2</v>
      </c>
      <c r="HL19" s="325">
        <f>+HLOOKUP(BP11,Subsistema!$C$1:$KU$78,$EW$19,FALSE)</f>
        <v>2</v>
      </c>
      <c r="HM19" s="325">
        <f>+HLOOKUP(BQ11,Subsistema!$C$1:$KU$78,$EW$19,FALSE)</f>
        <v>2</v>
      </c>
      <c r="HN19" s="325">
        <f>+HLOOKUP(BR11,Subsistema!$C$1:$KU$78,$EW$19,FALSE)</f>
        <v>3</v>
      </c>
      <c r="HO19" s="325">
        <f>+HLOOKUP(BS11,Subsistema!$C$1:$KU$78,$EW$19,FALSE)</f>
        <v>2</v>
      </c>
      <c r="HP19" s="325">
        <f>+HLOOKUP(BT11,Subsistema!$C$1:$KU$78,$EW$19,FALSE)</f>
        <v>2</v>
      </c>
      <c r="HQ19" s="325">
        <f>+HLOOKUP(BU11,Subsistema!$C$1:$KU$78,$EW$19,FALSE)</f>
        <v>2</v>
      </c>
      <c r="HR19" s="325">
        <f>+HLOOKUP(BV11,Subsistema!$C$1:$KU$78,$EW$19,FALSE)</f>
        <v>2</v>
      </c>
      <c r="HS19" s="325">
        <f>+HLOOKUP(BW11,Subsistema!$C$1:$KU$78,$EW$19,FALSE)</f>
        <v>0</v>
      </c>
      <c r="HT19" s="325">
        <f>+HLOOKUP(BX11,Subsistema!$C$1:$KU$78,$EW$19,FALSE)</f>
        <v>0</v>
      </c>
      <c r="HU19" s="325">
        <f>+HLOOKUP(BY11,Subsistema!$C$1:$KU$78,$EW$19,FALSE)</f>
        <v>0</v>
      </c>
      <c r="HV19" s="325">
        <f>+HLOOKUP(BZ11,Subsistema!$C$1:$KU$78,$EW$19,FALSE)</f>
        <v>0</v>
      </c>
      <c r="HW19" s="325">
        <f>+HLOOKUP(CA11,Subsistema!$C$1:$KU$78,$EW$19,FALSE)</f>
        <v>0</v>
      </c>
      <c r="HX19" s="325">
        <f>+HLOOKUP(CB11,Subsistema!$C$1:$KU$78,$EW$19,FALSE)</f>
        <v>0</v>
      </c>
      <c r="HY19" s="325">
        <f>+HLOOKUP(CC11,Subsistema!$C$1:$KU$78,$EW$19,FALSE)</f>
        <v>0</v>
      </c>
      <c r="HZ19" s="325">
        <f>+HLOOKUP(CD11,Subsistema!$C$1:$KU$78,$EW$19,FALSE)</f>
        <v>0</v>
      </c>
      <c r="IA19" s="325">
        <f>+HLOOKUP(CE11,Subsistema!$C$1:$KU$78,$EW$19,FALSE)</f>
        <v>0</v>
      </c>
      <c r="IB19" s="325">
        <f>+HLOOKUP(CF11,Subsistema!$C$1:$KU$78,$EW$19,FALSE)</f>
        <v>0</v>
      </c>
      <c r="IC19" s="325">
        <f>+HLOOKUP(CG11,Subsistema!$C$1:$KU$78,$EW$19,FALSE)</f>
        <v>0</v>
      </c>
      <c r="ID19" s="325">
        <f>+HLOOKUP(CH11,Subsistema!$C$1:$KU$78,$EW$19,FALSE)</f>
        <v>0</v>
      </c>
      <c r="IE19" s="325">
        <f>+HLOOKUP(CI11,Subsistema!$C$1:$KU$78,$EW$19,FALSE)</f>
        <v>0</v>
      </c>
      <c r="IF19" s="325">
        <f>+HLOOKUP(CJ11,Subsistema!$C$1:$KU$78,$EW$19,FALSE)</f>
        <v>3</v>
      </c>
      <c r="IG19" s="325">
        <f>+HLOOKUP(CK11,Subsistema!$C$1:$KU$78,$EW$19,FALSE)</f>
        <v>0</v>
      </c>
      <c r="IH19" s="325">
        <f>+HLOOKUP(CL11,Subsistema!$C$1:$KU$78,$EW$19,FALSE)</f>
        <v>0</v>
      </c>
      <c r="II19" s="325">
        <f>+HLOOKUP(CM11,Subsistema!$C$1:$KU$78,$EW$19,FALSE)</f>
        <v>0</v>
      </c>
      <c r="IJ19" s="325">
        <f>+HLOOKUP(CN11,Subsistema!$C$1:$KU$78,$EW$19,FALSE)</f>
        <v>0</v>
      </c>
      <c r="IK19" s="325">
        <f>+HLOOKUP(CO11,Subsistema!$C$1:$KU$78,$EW$19,FALSE)</f>
        <v>0</v>
      </c>
      <c r="IL19" s="325">
        <f>+HLOOKUP(CP11,Subsistema!$C$1:$KU$78,$EW$19,FALSE)</f>
        <v>0</v>
      </c>
      <c r="IM19" s="325">
        <f>+HLOOKUP(CQ11,Subsistema!$C$1:$KU$78,$EW$19,FALSE)</f>
        <v>0</v>
      </c>
      <c r="IN19" s="325">
        <f>+HLOOKUP(CR11,Subsistema!$C$1:$KU$78,$EW$19,FALSE)</f>
        <v>0</v>
      </c>
      <c r="IO19" s="325">
        <f>+HLOOKUP(CS11,Subsistema!$C$1:$KU$78,$EW$19,FALSE)</f>
        <v>0</v>
      </c>
      <c r="IP19" s="325">
        <f>+HLOOKUP(CT11,Subsistema!$C$1:$KU$78,$EW$19,FALSE)</f>
        <v>0</v>
      </c>
      <c r="IQ19" s="325">
        <f>+HLOOKUP(CU11,Subsistema!$C$1:$KU$78,$EW$19,FALSE)</f>
        <v>0</v>
      </c>
      <c r="IR19" s="325">
        <f>+HLOOKUP(CV11,Subsistema!$C$1:$KU$78,$EW$19,FALSE)</f>
        <v>0</v>
      </c>
      <c r="IS19" s="325">
        <f>+HLOOKUP(CW11,Subsistema!$C$1:$KU$78,$EW$19,FALSE)</f>
        <v>0</v>
      </c>
      <c r="IT19" s="325">
        <f>+HLOOKUP(CX11,Subsistema!$C$1:$KU$78,$EW$19,FALSE)</f>
        <v>0</v>
      </c>
      <c r="IU19" s="325">
        <f>+HLOOKUP(CY11,Subsistema!$C$1:$KU$78,$EW$19,FALSE)</f>
        <v>0</v>
      </c>
      <c r="IV19" s="325">
        <f>+HLOOKUP(CZ11,Subsistema!$C$1:$KU$78,$EW$19,FALSE)</f>
        <v>0</v>
      </c>
      <c r="IW19" s="325">
        <f>+HLOOKUP(DA11,Subsistema!$C$1:$KU$78,$EW$19,FALSE)</f>
        <v>3</v>
      </c>
      <c r="IX19" s="325">
        <f>+HLOOKUP(DB11,Subsistema!$C$1:$KU$78,$EW$19,FALSE)</f>
        <v>0</v>
      </c>
      <c r="IY19" s="325">
        <f>+HLOOKUP(DC11,Subsistema!$C$1:$KU$78,$EW$19,FALSE)</f>
        <v>0</v>
      </c>
      <c r="IZ19" s="325">
        <f>+HLOOKUP(DD11,Subsistema!$C$1:$KU$78,$EW$19,FALSE)</f>
        <v>2</v>
      </c>
      <c r="JA19" s="325">
        <f>+HLOOKUP(DE11,Subsistema!$C$1:$KU$78,$EW$19,FALSE)</f>
        <v>3</v>
      </c>
      <c r="JB19" s="325">
        <f>+HLOOKUP(DF11,Subsistema!$C$1:$KU$78,$EW$19,FALSE)</f>
        <v>0</v>
      </c>
      <c r="JC19" s="325">
        <f>+HLOOKUP(DG11,Subsistema!$C$1:$KU$78,$EW$19,FALSE)</f>
        <v>1</v>
      </c>
      <c r="JD19" s="325">
        <f>+HLOOKUP(DH11,Subsistema!$C$1:$KU$78,$EW$19,FALSE)</f>
        <v>0</v>
      </c>
      <c r="JE19" s="325">
        <f>+HLOOKUP(DI11,Subsistema!$C$1:$KU$78,$EW$19,FALSE)</f>
        <v>1</v>
      </c>
      <c r="JF19" s="325">
        <f>+HLOOKUP(DJ11,Subsistema!$C$1:$KU$78,$EW$19,FALSE)</f>
        <v>2</v>
      </c>
      <c r="JG19" s="325">
        <f>+HLOOKUP(DK11,Subsistema!$C$1:$KU$78,$EW$19,FALSE)</f>
        <v>0</v>
      </c>
      <c r="JH19" s="325">
        <f>+HLOOKUP(DL11,Subsistema!$C$1:$KU$78,$EW$19,FALSE)</f>
        <v>3</v>
      </c>
      <c r="JI19" s="325">
        <f>+HLOOKUP(DM11,Subsistema!$C$1:$KU$78,$EW$19,FALSE)</f>
        <v>3</v>
      </c>
      <c r="JJ19" s="325">
        <f>+HLOOKUP(DN11,Subsistema!$C$1:$KU$78,$EW$19,FALSE)</f>
        <v>2</v>
      </c>
      <c r="JK19" s="325">
        <f>+HLOOKUP(DO11,Subsistema!$C$1:$KU$78,$EW$19,FALSE)</f>
        <v>2</v>
      </c>
      <c r="JL19" s="325">
        <f>+HLOOKUP(DP11,Subsistema!$C$1:$KU$78,$EW$19,FALSE)</f>
        <v>2</v>
      </c>
      <c r="JM19" s="325">
        <f>+HLOOKUP(DQ11,Subsistema!$C$1:$KU$78,$EW$19,FALSE)</f>
        <v>0</v>
      </c>
      <c r="JN19" s="325">
        <f>+HLOOKUP(DR11,Subsistema!$C$1:$KU$78,$EW$19,FALSE)</f>
        <v>0</v>
      </c>
      <c r="JO19" s="325">
        <f>+HLOOKUP(DS11,Subsistema!$C$1:$KU$78,$EW$19,FALSE)</f>
        <v>3</v>
      </c>
      <c r="JP19" s="325">
        <f>+HLOOKUP(DT11,Subsistema!$C$1:$KU$78,$EW$19,FALSE)</f>
        <v>3</v>
      </c>
      <c r="JQ19" s="325">
        <f>+HLOOKUP(DU11,Subsistema!$C$1:$KU$78,$EW$19,FALSE)</f>
        <v>0</v>
      </c>
      <c r="JR19" s="325">
        <f>+HLOOKUP(DV11,Subsistema!$C$1:$KU$78,$EW$19,FALSE)</f>
        <v>2</v>
      </c>
      <c r="JS19" s="325">
        <f>+HLOOKUP(DW11,Subsistema!$C$1:$KU$78,$EW$19,FALSE)</f>
        <v>2</v>
      </c>
      <c r="JT19" s="325">
        <f>+HLOOKUP(DX11,Subsistema!$C$1:$KU$78,$EW$19,FALSE)</f>
        <v>4</v>
      </c>
      <c r="JU19" s="325">
        <f>+HLOOKUP(DY11,Subsistema!$C$1:$KU$78,$EW$19,FALSE)</f>
        <v>2</v>
      </c>
      <c r="JV19" s="325">
        <f>+HLOOKUP(DZ11,Subsistema!$C$1:$KU$78,$EW$19,FALSE)</f>
        <v>0</v>
      </c>
      <c r="JW19" s="325">
        <f>+HLOOKUP(EA11,Subsistema!$C$1:$KU$78,$EW$19,FALSE)</f>
        <v>1</v>
      </c>
      <c r="JX19" s="325">
        <f>+HLOOKUP(EB11,Subsistema!$C$1:$KU$78,$EW$19,FALSE)</f>
        <v>2</v>
      </c>
      <c r="JY19" s="325">
        <f>+HLOOKUP(EC11,Subsistema!$C$1:$KU$78,$EW$19,FALSE)</f>
        <v>2</v>
      </c>
      <c r="JZ19" s="325">
        <f>+HLOOKUP(ED11,Subsistema!$C$1:$KU$78,$EW$19,FALSE)</f>
        <v>2</v>
      </c>
      <c r="KA19" s="325">
        <f>+HLOOKUP(EE11,Subsistema!$C$1:$KU$78,$EW$19,FALSE)</f>
        <v>3</v>
      </c>
      <c r="KB19" s="325">
        <f>+HLOOKUP(EF11,Subsistema!$C$1:$KU$78,$EW$19,FALSE)</f>
        <v>3</v>
      </c>
      <c r="KC19" s="325">
        <f>+HLOOKUP(EG11,Subsistema!$C$1:$KU$78,$EW$19,FALSE)</f>
        <v>4</v>
      </c>
      <c r="KD19" s="325">
        <f>+HLOOKUP(EH11,Subsistema!$C$1:$KU$78,$EW$19,FALSE)</f>
        <v>3</v>
      </c>
      <c r="KE19" s="325">
        <f>+HLOOKUP(EI11,Subsistema!$C$1:$KU$78,$EW$19,FALSE)</f>
        <v>4</v>
      </c>
      <c r="KF19" s="325">
        <f>+HLOOKUP(EJ11,Subsistema!$C$1:$KU$78,$EW$19,FALSE)</f>
        <v>4</v>
      </c>
      <c r="KG19" s="325">
        <f>+HLOOKUP(EK11,Subsistema!$C$1:$KU$78,$EW$19,FALSE)</f>
        <v>3</v>
      </c>
      <c r="KH19" s="325">
        <f>+HLOOKUP(EL11,Subsistema!$C$1:$KU$78,$EW$19,FALSE)</f>
        <v>3</v>
      </c>
      <c r="KI19" s="325">
        <f>+HLOOKUP(EM11,Subsistema!$C$1:$KU$78,$EW$19,FALSE)</f>
        <v>3</v>
      </c>
      <c r="KJ19" s="325">
        <f>+HLOOKUP(EN11,Subsistema!$C$1:$KU$78,$EW$19,FALSE)</f>
        <v>3</v>
      </c>
      <c r="KK19" s="325">
        <f>+HLOOKUP(EO11,Subsistema!$C$1:$KU$78,$EW$19,FALSE)</f>
        <v>3</v>
      </c>
      <c r="KL19" s="325">
        <f>+HLOOKUP(EP11,Subsistema!$C$1:$KU$78,$EW$19,FALSE)</f>
        <v>3</v>
      </c>
      <c r="KM19" s="326">
        <f t="shared" si="27"/>
        <v>0</v>
      </c>
      <c r="KN19" s="326">
        <f t="shared" si="27"/>
        <v>0</v>
      </c>
      <c r="KO19" s="326">
        <f t="shared" si="27"/>
        <v>0</v>
      </c>
      <c r="KP19" s="326">
        <f t="shared" si="27"/>
        <v>0</v>
      </c>
      <c r="KQ19" s="326">
        <f t="shared" si="27"/>
        <v>0</v>
      </c>
      <c r="KR19" s="326">
        <f t="shared" si="27"/>
        <v>0</v>
      </c>
      <c r="KS19" s="326">
        <f t="shared" si="27"/>
        <v>0</v>
      </c>
      <c r="KT19" s="326">
        <f t="shared" si="27"/>
        <v>0</v>
      </c>
      <c r="KU19" s="326">
        <f t="shared" si="27"/>
        <v>0</v>
      </c>
      <c r="KV19" s="326">
        <f t="shared" si="27"/>
        <v>0</v>
      </c>
      <c r="KW19" s="326">
        <f t="shared" si="28"/>
        <v>0</v>
      </c>
      <c r="KX19" s="326">
        <f t="shared" si="28"/>
        <v>0</v>
      </c>
      <c r="KY19" s="326">
        <f t="shared" si="28"/>
        <v>0</v>
      </c>
      <c r="KZ19" s="326">
        <f t="shared" si="28"/>
        <v>0</v>
      </c>
      <c r="LA19" s="326">
        <f t="shared" si="28"/>
        <v>0</v>
      </c>
      <c r="LB19" s="326">
        <f t="shared" si="28"/>
        <v>0</v>
      </c>
      <c r="LC19" s="326">
        <f t="shared" si="28"/>
        <v>0</v>
      </c>
      <c r="LD19" s="326">
        <f t="shared" si="28"/>
        <v>0</v>
      </c>
      <c r="LE19" s="326">
        <f t="shared" si="28"/>
        <v>0</v>
      </c>
      <c r="LF19" s="326">
        <f t="shared" si="28"/>
        <v>0</v>
      </c>
      <c r="LG19" s="326">
        <f t="shared" si="29"/>
        <v>0</v>
      </c>
      <c r="LH19" s="326">
        <f t="shared" si="29"/>
        <v>0</v>
      </c>
      <c r="LI19" s="326">
        <f t="shared" si="29"/>
        <v>0</v>
      </c>
      <c r="LJ19" s="326">
        <f t="shared" si="29"/>
        <v>0</v>
      </c>
      <c r="LK19" s="326">
        <f t="shared" si="29"/>
        <v>0</v>
      </c>
      <c r="LL19" s="326">
        <f t="shared" si="29"/>
        <v>0</v>
      </c>
      <c r="LM19" s="326">
        <f t="shared" si="29"/>
        <v>0</v>
      </c>
      <c r="LN19" s="326">
        <f t="shared" si="29"/>
        <v>0</v>
      </c>
      <c r="LO19" s="326">
        <f t="shared" si="29"/>
        <v>0</v>
      </c>
      <c r="LP19" s="326">
        <f t="shared" si="29"/>
        <v>0</v>
      </c>
      <c r="LQ19" s="326">
        <f t="shared" si="30"/>
        <v>0</v>
      </c>
      <c r="LR19" s="326">
        <f t="shared" si="30"/>
        <v>0</v>
      </c>
      <c r="LS19" s="326">
        <f t="shared" si="30"/>
        <v>0</v>
      </c>
      <c r="LT19" s="326">
        <f t="shared" si="30"/>
        <v>0</v>
      </c>
      <c r="LU19" s="326">
        <f t="shared" si="30"/>
        <v>0</v>
      </c>
      <c r="LV19" s="326">
        <f t="shared" si="30"/>
        <v>0</v>
      </c>
      <c r="LW19" s="326">
        <f t="shared" si="30"/>
        <v>0</v>
      </c>
      <c r="LX19" s="326">
        <f t="shared" si="30"/>
        <v>0</v>
      </c>
      <c r="LY19" s="326">
        <f t="shared" si="30"/>
        <v>0</v>
      </c>
      <c r="LZ19" s="326">
        <f t="shared" si="30"/>
        <v>0</v>
      </c>
      <c r="MA19" s="326">
        <f t="shared" si="31"/>
        <v>0</v>
      </c>
      <c r="MB19" s="326">
        <f t="shared" si="31"/>
        <v>0</v>
      </c>
      <c r="MC19" s="326">
        <f t="shared" si="31"/>
        <v>0</v>
      </c>
      <c r="MD19" s="326">
        <f t="shared" si="31"/>
        <v>0</v>
      </c>
      <c r="ME19" s="326">
        <f t="shared" si="31"/>
        <v>0</v>
      </c>
      <c r="MF19" s="326">
        <f t="shared" si="31"/>
        <v>0</v>
      </c>
      <c r="MG19" s="326">
        <f t="shared" si="31"/>
        <v>0</v>
      </c>
      <c r="MH19" s="326">
        <f t="shared" si="31"/>
        <v>0</v>
      </c>
      <c r="MI19" s="326">
        <f t="shared" si="31"/>
        <v>0</v>
      </c>
      <c r="MJ19" s="326">
        <f t="shared" si="31"/>
        <v>0</v>
      </c>
      <c r="MK19" s="326">
        <f t="shared" si="32"/>
        <v>0</v>
      </c>
      <c r="ML19" s="326">
        <f t="shared" si="32"/>
        <v>0</v>
      </c>
      <c r="MM19" s="326">
        <f t="shared" si="32"/>
        <v>0</v>
      </c>
      <c r="MN19" s="326">
        <f t="shared" si="32"/>
        <v>0</v>
      </c>
      <c r="MO19" s="326">
        <f t="shared" si="32"/>
        <v>0</v>
      </c>
      <c r="MP19" s="326">
        <f t="shared" si="32"/>
        <v>0</v>
      </c>
      <c r="MQ19" s="326">
        <f t="shared" si="32"/>
        <v>0</v>
      </c>
      <c r="MR19" s="326">
        <f t="shared" si="32"/>
        <v>0</v>
      </c>
      <c r="MS19" s="326">
        <f t="shared" si="32"/>
        <v>0</v>
      </c>
      <c r="MT19" s="326">
        <f t="shared" si="32"/>
        <v>0</v>
      </c>
      <c r="MU19" s="326">
        <f t="shared" si="33"/>
        <v>0</v>
      </c>
      <c r="MV19" s="326">
        <f t="shared" si="33"/>
        <v>0</v>
      </c>
      <c r="MW19" s="326">
        <f t="shared" si="33"/>
        <v>0</v>
      </c>
      <c r="MX19" s="326">
        <f t="shared" si="33"/>
        <v>0</v>
      </c>
      <c r="MY19" s="326">
        <f t="shared" si="33"/>
        <v>0</v>
      </c>
      <c r="MZ19" s="326">
        <f t="shared" si="33"/>
        <v>0</v>
      </c>
      <c r="NA19" s="326">
        <f t="shared" si="33"/>
        <v>0</v>
      </c>
      <c r="NB19" s="326">
        <f t="shared" si="33"/>
        <v>0</v>
      </c>
      <c r="NC19" s="326">
        <f t="shared" si="33"/>
        <v>0</v>
      </c>
      <c r="ND19" s="326">
        <f t="shared" si="33"/>
        <v>0</v>
      </c>
      <c r="NE19" s="326">
        <f t="shared" si="34"/>
        <v>0</v>
      </c>
      <c r="NF19" s="326">
        <f t="shared" si="34"/>
        <v>0</v>
      </c>
      <c r="NG19" s="326">
        <f t="shared" si="34"/>
        <v>0</v>
      </c>
      <c r="NH19" s="326">
        <f t="shared" si="34"/>
        <v>0</v>
      </c>
      <c r="NI19" s="326">
        <f t="shared" si="34"/>
        <v>0</v>
      </c>
      <c r="NJ19" s="326">
        <f t="shared" si="34"/>
        <v>0</v>
      </c>
      <c r="NK19" s="326">
        <f t="shared" si="34"/>
        <v>0</v>
      </c>
      <c r="NL19" s="326">
        <f t="shared" si="34"/>
        <v>0</v>
      </c>
      <c r="NM19" s="326">
        <f t="shared" si="34"/>
        <v>0</v>
      </c>
      <c r="NN19" s="326">
        <f t="shared" si="34"/>
        <v>0</v>
      </c>
      <c r="NO19" s="326">
        <f t="shared" si="35"/>
        <v>0</v>
      </c>
      <c r="NP19" s="326">
        <f t="shared" si="35"/>
        <v>0</v>
      </c>
      <c r="NQ19" s="326">
        <f t="shared" si="35"/>
        <v>0</v>
      </c>
      <c r="NR19" s="326">
        <f t="shared" si="35"/>
        <v>0</v>
      </c>
      <c r="NS19" s="326">
        <f t="shared" si="35"/>
        <v>0</v>
      </c>
      <c r="NT19" s="326">
        <f t="shared" si="35"/>
        <v>0</v>
      </c>
      <c r="NU19" s="326">
        <f t="shared" si="35"/>
        <v>0</v>
      </c>
      <c r="NV19" s="326">
        <f t="shared" si="35"/>
        <v>0</v>
      </c>
      <c r="NW19" s="326">
        <f t="shared" si="35"/>
        <v>0</v>
      </c>
      <c r="NX19" s="326">
        <f t="shared" si="35"/>
        <v>0</v>
      </c>
      <c r="NY19" s="326">
        <f t="shared" si="36"/>
        <v>0</v>
      </c>
      <c r="NZ19" s="326">
        <f t="shared" si="36"/>
        <v>0</v>
      </c>
      <c r="OA19" s="326">
        <f t="shared" si="36"/>
        <v>0</v>
      </c>
      <c r="OB19" s="326">
        <f t="shared" si="36"/>
        <v>0</v>
      </c>
      <c r="OC19" s="326">
        <f t="shared" si="36"/>
        <v>0</v>
      </c>
      <c r="OD19" s="326">
        <f t="shared" si="36"/>
        <v>0</v>
      </c>
      <c r="OE19" s="326">
        <f t="shared" si="36"/>
        <v>0</v>
      </c>
      <c r="OF19" s="326">
        <f t="shared" si="36"/>
        <v>0</v>
      </c>
      <c r="OG19" s="326">
        <f t="shared" si="36"/>
        <v>0</v>
      </c>
      <c r="OH19" s="326">
        <f t="shared" si="36"/>
        <v>0</v>
      </c>
      <c r="OI19" s="326">
        <f t="shared" si="37"/>
        <v>0</v>
      </c>
      <c r="OJ19" s="326">
        <f t="shared" si="37"/>
        <v>0</v>
      </c>
      <c r="OK19" s="326">
        <f t="shared" si="37"/>
        <v>0</v>
      </c>
      <c r="OL19" s="326">
        <f t="shared" si="37"/>
        <v>0</v>
      </c>
      <c r="OM19" s="326">
        <f t="shared" si="37"/>
        <v>0</v>
      </c>
      <c r="ON19" s="326">
        <f t="shared" si="37"/>
        <v>0</v>
      </c>
      <c r="OO19" s="326">
        <f t="shared" si="37"/>
        <v>0</v>
      </c>
      <c r="OP19" s="326">
        <f t="shared" si="37"/>
        <v>0</v>
      </c>
      <c r="OQ19" s="326">
        <f t="shared" si="37"/>
        <v>0</v>
      </c>
      <c r="OR19" s="326">
        <f t="shared" si="37"/>
        <v>0</v>
      </c>
      <c r="OS19" s="326">
        <f t="shared" si="38"/>
        <v>0</v>
      </c>
      <c r="OT19" s="326">
        <f t="shared" si="38"/>
        <v>0</v>
      </c>
      <c r="OU19" s="326">
        <f t="shared" si="38"/>
        <v>0</v>
      </c>
      <c r="OV19" s="326">
        <f t="shared" si="38"/>
        <v>0</v>
      </c>
      <c r="OW19" s="326">
        <f t="shared" si="38"/>
        <v>0</v>
      </c>
      <c r="OX19" s="326">
        <f t="shared" si="38"/>
        <v>0</v>
      </c>
      <c r="OY19" s="326">
        <f t="shared" si="38"/>
        <v>0</v>
      </c>
      <c r="OZ19" s="326">
        <f t="shared" si="38"/>
        <v>0</v>
      </c>
      <c r="PA19" s="326">
        <f t="shared" si="38"/>
        <v>0</v>
      </c>
      <c r="PB19" s="326">
        <f t="shared" si="38"/>
        <v>0</v>
      </c>
      <c r="PC19" s="326">
        <f t="shared" si="39"/>
        <v>0</v>
      </c>
      <c r="PD19" s="326">
        <f t="shared" si="39"/>
        <v>0</v>
      </c>
      <c r="PE19" s="326">
        <f t="shared" si="39"/>
        <v>0</v>
      </c>
      <c r="PF19" s="326">
        <f t="shared" si="39"/>
        <v>0</v>
      </c>
      <c r="PG19" s="326">
        <f t="shared" si="39"/>
        <v>0</v>
      </c>
      <c r="PH19" s="326">
        <f t="shared" si="39"/>
        <v>0</v>
      </c>
      <c r="PI19" s="326">
        <f t="shared" si="39"/>
        <v>0</v>
      </c>
      <c r="PJ19" s="326">
        <f t="shared" si="39"/>
        <v>0</v>
      </c>
      <c r="PK19" s="326">
        <f t="shared" si="39"/>
        <v>0</v>
      </c>
      <c r="PL19" s="326">
        <f t="shared" si="39"/>
        <v>0</v>
      </c>
      <c r="PM19" s="326">
        <f t="shared" si="40"/>
        <v>0</v>
      </c>
      <c r="PN19" s="326">
        <f t="shared" si="40"/>
        <v>0</v>
      </c>
      <c r="PO19" s="326">
        <f t="shared" si="40"/>
        <v>0</v>
      </c>
      <c r="PP19" s="326">
        <f t="shared" si="40"/>
        <v>0</v>
      </c>
      <c r="PQ19" s="326">
        <f t="shared" si="40"/>
        <v>0</v>
      </c>
      <c r="PR19" s="326">
        <f t="shared" si="40"/>
        <v>0</v>
      </c>
      <c r="PS19" s="326">
        <f t="shared" si="40"/>
        <v>0</v>
      </c>
      <c r="PT19" s="326">
        <f t="shared" si="40"/>
        <v>0</v>
      </c>
      <c r="PU19" s="326">
        <f t="shared" si="40"/>
        <v>0</v>
      </c>
      <c r="PV19" s="326">
        <f t="shared" si="40"/>
        <v>0</v>
      </c>
    </row>
    <row r="20" spans="2:438" ht="38" customHeight="1">
      <c r="B20" s="320" t="s">
        <v>754</v>
      </c>
      <c r="C20" s="926" t="s">
        <v>755</v>
      </c>
      <c r="D20" s="926"/>
      <c r="E20" s="926"/>
      <c r="F20" s="926"/>
      <c r="G20" s="321">
        <f t="shared" si="12"/>
        <v>3</v>
      </c>
      <c r="H20" s="321">
        <f t="shared" si="12"/>
        <v>2</v>
      </c>
      <c r="I20" s="321">
        <f t="shared" si="12"/>
        <v>1</v>
      </c>
      <c r="J20" s="321">
        <f t="shared" si="12"/>
        <v>2</v>
      </c>
      <c r="K20" s="321">
        <f t="shared" si="12"/>
        <v>2</v>
      </c>
      <c r="L20" s="321">
        <f t="shared" si="12"/>
        <v>3</v>
      </c>
      <c r="M20" s="321">
        <f t="shared" si="12"/>
        <v>2</v>
      </c>
      <c r="N20" s="321">
        <f t="shared" si="12"/>
        <v>2</v>
      </c>
      <c r="O20" s="321">
        <f t="shared" si="12"/>
        <v>2</v>
      </c>
      <c r="P20" s="321">
        <f t="shared" si="12"/>
        <v>2</v>
      </c>
      <c r="Q20" s="321">
        <f t="shared" si="13"/>
        <v>4</v>
      </c>
      <c r="R20" s="321">
        <f t="shared" si="13"/>
        <v>4</v>
      </c>
      <c r="S20" s="321">
        <f t="shared" si="13"/>
        <v>4</v>
      </c>
      <c r="T20" s="321">
        <f t="shared" si="13"/>
        <v>4</v>
      </c>
      <c r="U20" s="321">
        <f t="shared" si="13"/>
        <v>3</v>
      </c>
      <c r="V20" s="321">
        <f t="shared" si="13"/>
        <v>4</v>
      </c>
      <c r="W20" s="321">
        <f t="shared" si="13"/>
        <v>4</v>
      </c>
      <c r="X20" s="321">
        <f t="shared" si="13"/>
        <v>4</v>
      </c>
      <c r="Y20" s="321">
        <f t="shared" si="13"/>
        <v>4</v>
      </c>
      <c r="Z20" s="321">
        <f t="shared" si="13"/>
        <v>3</v>
      </c>
      <c r="AA20" s="321">
        <f t="shared" si="14"/>
        <v>4</v>
      </c>
      <c r="AB20" s="321">
        <f t="shared" si="14"/>
        <v>4</v>
      </c>
      <c r="AC20" s="321">
        <f t="shared" si="14"/>
        <v>4</v>
      </c>
      <c r="AD20" s="321">
        <f t="shared" si="14"/>
        <v>4</v>
      </c>
      <c r="AE20" s="321">
        <f t="shared" si="14"/>
        <v>4</v>
      </c>
      <c r="AF20" s="321">
        <f t="shared" si="14"/>
        <v>4</v>
      </c>
      <c r="AG20" s="321">
        <f t="shared" si="14"/>
        <v>3</v>
      </c>
      <c r="AH20" s="321">
        <f t="shared" si="14"/>
        <v>2</v>
      </c>
      <c r="AI20" s="321">
        <f t="shared" si="14"/>
        <v>2</v>
      </c>
      <c r="AJ20" s="321">
        <f t="shared" si="14"/>
        <v>1</v>
      </c>
      <c r="AK20" s="321">
        <f t="shared" si="15"/>
        <v>2</v>
      </c>
      <c r="AL20" s="321">
        <f t="shared" si="15"/>
        <v>2</v>
      </c>
      <c r="AM20" s="321">
        <f t="shared" si="15"/>
        <v>3</v>
      </c>
      <c r="AN20" s="321">
        <f t="shared" si="15"/>
        <v>2</v>
      </c>
      <c r="AO20" s="321">
        <f t="shared" si="15"/>
        <v>3</v>
      </c>
      <c r="AP20" s="321">
        <f t="shared" si="15"/>
        <v>3</v>
      </c>
      <c r="AQ20" s="321">
        <f t="shared" si="15"/>
        <v>3</v>
      </c>
      <c r="AR20" s="321">
        <f t="shared" si="15"/>
        <v>1</v>
      </c>
      <c r="AS20" s="321">
        <f t="shared" si="15"/>
        <v>3</v>
      </c>
      <c r="AT20" s="321">
        <f t="shared" si="15"/>
        <v>3</v>
      </c>
      <c r="AU20" s="321">
        <f t="shared" si="16"/>
        <v>3</v>
      </c>
      <c r="AV20" s="321">
        <f t="shared" si="16"/>
        <v>4</v>
      </c>
      <c r="AW20" s="321">
        <f t="shared" si="16"/>
        <v>3</v>
      </c>
      <c r="AX20" s="321">
        <f t="shared" si="16"/>
        <v>2</v>
      </c>
      <c r="AY20" s="321">
        <f t="shared" si="16"/>
        <v>3</v>
      </c>
      <c r="AZ20" s="321">
        <f t="shared" si="16"/>
        <v>2</v>
      </c>
      <c r="BA20" s="321">
        <f t="shared" si="16"/>
        <v>2</v>
      </c>
      <c r="BB20" s="321">
        <f t="shared" si="16"/>
        <v>3</v>
      </c>
      <c r="BC20" s="321">
        <f t="shared" si="16"/>
        <v>3</v>
      </c>
      <c r="BD20" s="321">
        <f t="shared" si="16"/>
        <v>2</v>
      </c>
      <c r="BE20" s="321">
        <f t="shared" si="17"/>
        <v>2</v>
      </c>
      <c r="BF20" s="321">
        <f t="shared" si="17"/>
        <v>2</v>
      </c>
      <c r="BG20" s="321">
        <f t="shared" si="17"/>
        <v>4</v>
      </c>
      <c r="BH20" s="321">
        <f t="shared" si="17"/>
        <v>2</v>
      </c>
      <c r="BI20" s="321">
        <f t="shared" si="17"/>
        <v>2</v>
      </c>
      <c r="BJ20" s="321">
        <f t="shared" si="17"/>
        <v>2</v>
      </c>
      <c r="BK20" s="321">
        <f t="shared" si="17"/>
        <v>2</v>
      </c>
      <c r="BL20" s="321">
        <f t="shared" si="17"/>
        <v>3</v>
      </c>
      <c r="BM20" s="321">
        <f t="shared" si="17"/>
        <v>2</v>
      </c>
      <c r="BN20" s="321">
        <f t="shared" si="17"/>
        <v>2</v>
      </c>
      <c r="BO20" s="321">
        <f t="shared" si="18"/>
        <v>2</v>
      </c>
      <c r="BP20" s="321">
        <f t="shared" si="18"/>
        <v>1</v>
      </c>
      <c r="BQ20" s="321">
        <f t="shared" si="18"/>
        <v>2</v>
      </c>
      <c r="BR20" s="321">
        <f t="shared" si="18"/>
        <v>3</v>
      </c>
      <c r="BS20" s="321">
        <f t="shared" si="18"/>
        <v>2</v>
      </c>
      <c r="BT20" s="321">
        <f t="shared" si="18"/>
        <v>2</v>
      </c>
      <c r="BU20" s="321">
        <f t="shared" si="18"/>
        <v>2</v>
      </c>
      <c r="BV20" s="321">
        <f t="shared" si="18"/>
        <v>2</v>
      </c>
      <c r="BW20" s="321">
        <f t="shared" si="18"/>
        <v>4</v>
      </c>
      <c r="BX20" s="321">
        <f t="shared" si="18"/>
        <v>4</v>
      </c>
      <c r="BY20" s="321">
        <f t="shared" si="19"/>
        <v>4</v>
      </c>
      <c r="BZ20" s="321">
        <f t="shared" si="19"/>
        <v>4</v>
      </c>
      <c r="CA20" s="321">
        <f t="shared" si="19"/>
        <v>4</v>
      </c>
      <c r="CB20" s="321">
        <f t="shared" si="19"/>
        <v>4</v>
      </c>
      <c r="CC20" s="321">
        <f t="shared" si="19"/>
        <v>4</v>
      </c>
      <c r="CD20" s="321">
        <f t="shared" si="19"/>
        <v>4</v>
      </c>
      <c r="CE20" s="321">
        <f t="shared" si="19"/>
        <v>4</v>
      </c>
      <c r="CF20" s="321">
        <f t="shared" si="19"/>
        <v>4</v>
      </c>
      <c r="CG20" s="321">
        <f t="shared" si="19"/>
        <v>4</v>
      </c>
      <c r="CH20" s="321">
        <f t="shared" si="19"/>
        <v>4</v>
      </c>
      <c r="CI20" s="321">
        <f t="shared" si="20"/>
        <v>4</v>
      </c>
      <c r="CJ20" s="321">
        <f t="shared" si="20"/>
        <v>4</v>
      </c>
      <c r="CK20" s="321">
        <f t="shared" si="20"/>
        <v>4</v>
      </c>
      <c r="CL20" s="321">
        <f t="shared" si="20"/>
        <v>4</v>
      </c>
      <c r="CM20" s="321">
        <f t="shared" si="20"/>
        <v>4</v>
      </c>
      <c r="CN20" s="321">
        <f t="shared" si="20"/>
        <v>4</v>
      </c>
      <c r="CO20" s="321">
        <f t="shared" si="20"/>
        <v>4</v>
      </c>
      <c r="CP20" s="321">
        <f t="shared" si="20"/>
        <v>4</v>
      </c>
      <c r="CQ20" s="321">
        <f t="shared" si="20"/>
        <v>4</v>
      </c>
      <c r="CR20" s="321">
        <f t="shared" si="20"/>
        <v>4</v>
      </c>
      <c r="CS20" s="321">
        <f t="shared" si="21"/>
        <v>1</v>
      </c>
      <c r="CT20" s="321">
        <f t="shared" si="21"/>
        <v>4</v>
      </c>
      <c r="CU20" s="321">
        <f t="shared" si="21"/>
        <v>4</v>
      </c>
      <c r="CV20" s="321">
        <f t="shared" si="21"/>
        <v>4</v>
      </c>
      <c r="CW20" s="321">
        <f t="shared" si="21"/>
        <v>4</v>
      </c>
      <c r="CX20" s="321">
        <f t="shared" si="21"/>
        <v>4</v>
      </c>
      <c r="CY20" s="321">
        <f t="shared" si="21"/>
        <v>4</v>
      </c>
      <c r="CZ20" s="321">
        <f t="shared" si="21"/>
        <v>4</v>
      </c>
      <c r="DA20" s="321">
        <f t="shared" si="21"/>
        <v>4</v>
      </c>
      <c r="DB20" s="321">
        <f t="shared" si="21"/>
        <v>1</v>
      </c>
      <c r="DC20" s="321">
        <f t="shared" si="22"/>
        <v>2</v>
      </c>
      <c r="DD20" s="321">
        <f t="shared" si="22"/>
        <v>2</v>
      </c>
      <c r="DE20" s="321">
        <f t="shared" si="22"/>
        <v>2</v>
      </c>
      <c r="DF20" s="321">
        <f t="shared" si="22"/>
        <v>1</v>
      </c>
      <c r="DG20" s="321">
        <f t="shared" si="22"/>
        <v>1</v>
      </c>
      <c r="DH20" s="321">
        <f t="shared" si="22"/>
        <v>2</v>
      </c>
      <c r="DI20" s="321">
        <f t="shared" si="22"/>
        <v>2</v>
      </c>
      <c r="DJ20" s="321">
        <f t="shared" si="22"/>
        <v>1</v>
      </c>
      <c r="DK20" s="321">
        <f t="shared" si="22"/>
        <v>2</v>
      </c>
      <c r="DL20" s="321">
        <f t="shared" si="22"/>
        <v>2</v>
      </c>
      <c r="DM20" s="321">
        <f t="shared" si="23"/>
        <v>2</v>
      </c>
      <c r="DN20" s="321">
        <f t="shared" si="23"/>
        <v>2</v>
      </c>
      <c r="DO20" s="321">
        <f t="shared" si="23"/>
        <v>2</v>
      </c>
      <c r="DP20" s="321">
        <f t="shared" si="23"/>
        <v>1</v>
      </c>
      <c r="DQ20" s="321">
        <f t="shared" si="23"/>
        <v>2</v>
      </c>
      <c r="DR20" s="321">
        <f t="shared" si="23"/>
        <v>1</v>
      </c>
      <c r="DS20" s="321">
        <f t="shared" si="23"/>
        <v>2</v>
      </c>
      <c r="DT20" s="321">
        <f t="shared" si="23"/>
        <v>2</v>
      </c>
      <c r="DU20" s="321">
        <f t="shared" si="23"/>
        <v>2</v>
      </c>
      <c r="DV20" s="321">
        <f t="shared" si="23"/>
        <v>1</v>
      </c>
      <c r="DW20" s="321">
        <f t="shared" si="24"/>
        <v>1</v>
      </c>
      <c r="DX20" s="321">
        <f t="shared" si="24"/>
        <v>2</v>
      </c>
      <c r="DY20" s="321">
        <f t="shared" si="24"/>
        <v>2</v>
      </c>
      <c r="DZ20" s="321">
        <f t="shared" si="24"/>
        <v>2</v>
      </c>
      <c r="EA20" s="321">
        <f t="shared" si="24"/>
        <v>2</v>
      </c>
      <c r="EB20" s="321">
        <f t="shared" si="24"/>
        <v>2</v>
      </c>
      <c r="EC20" s="321">
        <f t="shared" si="24"/>
        <v>2</v>
      </c>
      <c r="ED20" s="321">
        <f t="shared" si="24"/>
        <v>2</v>
      </c>
      <c r="EE20" s="321">
        <f t="shared" si="24"/>
        <v>2</v>
      </c>
      <c r="EF20" s="321">
        <f t="shared" si="24"/>
        <v>3</v>
      </c>
      <c r="EG20" s="321">
        <f t="shared" si="25"/>
        <v>4</v>
      </c>
      <c r="EH20" s="321">
        <f t="shared" si="25"/>
        <v>3</v>
      </c>
      <c r="EI20" s="321">
        <f t="shared" si="25"/>
        <v>2</v>
      </c>
      <c r="EJ20" s="321">
        <f t="shared" si="25"/>
        <v>4</v>
      </c>
      <c r="EK20" s="321">
        <f t="shared" si="25"/>
        <v>2</v>
      </c>
      <c r="EL20" s="321">
        <f t="shared" si="25"/>
        <v>2</v>
      </c>
      <c r="EM20" s="321">
        <f t="shared" si="25"/>
        <v>2</v>
      </c>
      <c r="EN20" s="321">
        <f t="shared" si="25"/>
        <v>3</v>
      </c>
      <c r="EO20" s="321">
        <f t="shared" si="25"/>
        <v>2</v>
      </c>
      <c r="EP20" s="321">
        <f t="shared" si="25"/>
        <v>2</v>
      </c>
      <c r="EW20" s="334">
        <v>13</v>
      </c>
      <c r="EX20" s="324" t="str">
        <f t="shared" si="26"/>
        <v>A4</v>
      </c>
      <c r="EY20" s="902" t="str">
        <f t="shared" si="26"/>
        <v>Beneficios asociados a las contribuciones de la naturaleza</v>
      </c>
      <c r="EZ20" s="902"/>
      <c r="FA20" s="902"/>
      <c r="FB20" s="902"/>
      <c r="FC20" s="325">
        <f>+HLOOKUP(G11,Subsistema!$C$1:$KU$78,$EW$20,FALSE)</f>
        <v>3</v>
      </c>
      <c r="FD20" s="325">
        <f>+HLOOKUP(H11,Subsistema!$C$1:$KU$78,$EW$20,FALSE)</f>
        <v>2</v>
      </c>
      <c r="FE20" s="325">
        <f>+HLOOKUP(I11,Subsistema!$C$1:$KU$78,$EW$20,FALSE)</f>
        <v>1</v>
      </c>
      <c r="FF20" s="325">
        <f>+HLOOKUP(J11,Subsistema!$C$1:$KU$78,$EW$20,FALSE)</f>
        <v>2</v>
      </c>
      <c r="FG20" s="325">
        <f>+HLOOKUP(K11,Subsistema!$C$1:$KU$78,$EW$20,FALSE)</f>
        <v>2</v>
      </c>
      <c r="FH20" s="325">
        <f>+HLOOKUP(L11,Subsistema!$C$1:$KU$78,$EW$20,FALSE)</f>
        <v>3</v>
      </c>
      <c r="FI20" s="325">
        <f>+HLOOKUP(M11,Subsistema!$C$1:$KU$78,$EW$20,FALSE)</f>
        <v>2</v>
      </c>
      <c r="FJ20" s="325">
        <f>+HLOOKUP(N11,Subsistema!$C$1:$KU$78,$EW$20,FALSE)</f>
        <v>2</v>
      </c>
      <c r="FK20" s="325">
        <f>+HLOOKUP(O11,Subsistema!$C$1:$KU$78,$EW$20,FALSE)</f>
        <v>2</v>
      </c>
      <c r="FL20" s="325">
        <f>+HLOOKUP(P11,Subsistema!$C$1:$KU$78,$EW$20,FALSE)</f>
        <v>2</v>
      </c>
      <c r="FM20" s="325">
        <f>+HLOOKUP(Q11,Subsistema!$C$1:$KU$78,$EW$20,FALSE)</f>
        <v>4</v>
      </c>
      <c r="FN20" s="325">
        <f>+HLOOKUP(R11,Subsistema!$C$1:$KU$78,$EW$20,FALSE)</f>
        <v>4</v>
      </c>
      <c r="FO20" s="325">
        <f>+HLOOKUP(S11,Subsistema!$C$1:$KU$78,$EW$20,FALSE)</f>
        <v>4</v>
      </c>
      <c r="FP20" s="325">
        <f>+HLOOKUP(T11,Subsistema!$C$1:$KU$78,$EW$20,FALSE)</f>
        <v>4</v>
      </c>
      <c r="FQ20" s="325">
        <f>+HLOOKUP(U11,Subsistema!$C$1:$KU$78,$EW$20,FALSE)</f>
        <v>3</v>
      </c>
      <c r="FR20" s="325">
        <f>+HLOOKUP(V11,Subsistema!$C$1:$KU$78,$EW$20,FALSE)</f>
        <v>4</v>
      </c>
      <c r="FS20" s="325">
        <f>+HLOOKUP(W11,Subsistema!$C$1:$KU$78,$EW$20,FALSE)</f>
        <v>4</v>
      </c>
      <c r="FT20" s="325">
        <f>+HLOOKUP(X11,Subsistema!$C$1:$KU$78,$EW$20,FALSE)</f>
        <v>4</v>
      </c>
      <c r="FU20" s="325">
        <f>+HLOOKUP(Y11,Subsistema!$C$1:$KU$78,$EW$20,FALSE)</f>
        <v>4</v>
      </c>
      <c r="FV20" s="325">
        <f>+HLOOKUP(Z11,Subsistema!$C$1:$KU$78,$EW$20,FALSE)</f>
        <v>3</v>
      </c>
      <c r="FW20" s="325">
        <f>+HLOOKUP(AA11,Subsistema!$C$1:$KU$78,$EW$20,FALSE)</f>
        <v>4</v>
      </c>
      <c r="FX20" s="325">
        <f>+HLOOKUP(AB11,Subsistema!$C$1:$KU$78,$EW$20,FALSE)</f>
        <v>4</v>
      </c>
      <c r="FY20" s="325">
        <f>+HLOOKUP(AC11,Subsistema!$C$1:$KU$78,$EW$20,FALSE)</f>
        <v>4</v>
      </c>
      <c r="FZ20" s="325">
        <f>+HLOOKUP(AD11,Subsistema!$C$1:$KU$78,$EW$20,FALSE)</f>
        <v>4</v>
      </c>
      <c r="GA20" s="325">
        <f>+HLOOKUP(AE11,Subsistema!$C$1:$KU$78,$EW$20,FALSE)</f>
        <v>4</v>
      </c>
      <c r="GB20" s="325">
        <f>+HLOOKUP(AF11,Subsistema!$C$1:$KU$78,$EW$20,FALSE)</f>
        <v>4</v>
      </c>
      <c r="GC20" s="325">
        <f>+HLOOKUP(AG11,Subsistema!$C$1:$KU$78,$EW$20,FALSE)</f>
        <v>3</v>
      </c>
      <c r="GD20" s="325">
        <f>+HLOOKUP(AH11,Subsistema!$C$1:$KU$78,$EW$20,FALSE)</f>
        <v>2</v>
      </c>
      <c r="GE20" s="325">
        <f>+HLOOKUP(AI11,Subsistema!$C$1:$KU$78,$EW$20,FALSE)</f>
        <v>2</v>
      </c>
      <c r="GF20" s="325">
        <f>+HLOOKUP(AJ11,Subsistema!$C$1:$KU$78,$EW$20,FALSE)</f>
        <v>1</v>
      </c>
      <c r="GG20" s="325">
        <f>+HLOOKUP(AK11,Subsistema!$C$1:$KU$78,$EW$20,FALSE)</f>
        <v>2</v>
      </c>
      <c r="GH20" s="325">
        <f>+HLOOKUP(AL11,Subsistema!$C$1:$KU$78,$EW$20,FALSE)</f>
        <v>2</v>
      </c>
      <c r="GI20" s="325">
        <f>+HLOOKUP(AM11,Subsistema!$C$1:$KU$78,$EW$20,FALSE)</f>
        <v>3</v>
      </c>
      <c r="GJ20" s="325">
        <f>+HLOOKUP(AN11,Subsistema!$C$1:$KU$78,$EW$20,FALSE)</f>
        <v>2</v>
      </c>
      <c r="GK20" s="325">
        <f>+HLOOKUP(AO11,Subsistema!$C$1:$KU$78,$EW$20,FALSE)</f>
        <v>3</v>
      </c>
      <c r="GL20" s="325">
        <f>+HLOOKUP(AP11,Subsistema!$C$1:$KU$78,$EW$20,FALSE)</f>
        <v>3</v>
      </c>
      <c r="GM20" s="325">
        <f>+HLOOKUP(AQ11,Subsistema!$C$1:$KU$78,$EW$20,FALSE)</f>
        <v>3</v>
      </c>
      <c r="GN20" s="325">
        <f>+HLOOKUP(AR11,Subsistema!$C$1:$KU$78,$EW$20,FALSE)</f>
        <v>1</v>
      </c>
      <c r="GO20" s="325">
        <f>+HLOOKUP(AS11,Subsistema!$C$1:$KU$78,$EW$20,FALSE)</f>
        <v>3</v>
      </c>
      <c r="GP20" s="325">
        <f>+HLOOKUP(AT11,Subsistema!$C$1:$KU$78,$EW$20,FALSE)</f>
        <v>3</v>
      </c>
      <c r="GQ20" s="325">
        <f>+HLOOKUP(AU11,Subsistema!$C$1:$KU$78,$EW$20,FALSE)</f>
        <v>3</v>
      </c>
      <c r="GR20" s="325">
        <f>+HLOOKUP(AV11,Subsistema!$C$1:$KU$78,$EW$20,FALSE)</f>
        <v>4</v>
      </c>
      <c r="GS20" s="325">
        <f>+HLOOKUP(AW11,Subsistema!$C$1:$KU$78,$EW$20,FALSE)</f>
        <v>3</v>
      </c>
      <c r="GT20" s="325">
        <f>+HLOOKUP(AX11,Subsistema!$C$1:$KU$78,$EW$20,FALSE)</f>
        <v>2</v>
      </c>
      <c r="GU20" s="325">
        <f>+HLOOKUP(AY11,Subsistema!$C$1:$KU$78,$EW$20,FALSE)</f>
        <v>3</v>
      </c>
      <c r="GV20" s="325">
        <f>+HLOOKUP(AZ11,Subsistema!$C$1:$KU$78,$EW$20,FALSE)</f>
        <v>2</v>
      </c>
      <c r="GW20" s="325">
        <f>+HLOOKUP(BA11,Subsistema!$C$1:$KU$78,$EW$20,FALSE)</f>
        <v>2</v>
      </c>
      <c r="GX20" s="325">
        <f>+HLOOKUP(BB11,Subsistema!$C$1:$KU$78,$EW$20,FALSE)</f>
        <v>3</v>
      </c>
      <c r="GY20" s="325">
        <f>+HLOOKUP(BC11,Subsistema!$C$1:$KU$78,$EW$20,FALSE)</f>
        <v>3</v>
      </c>
      <c r="GZ20" s="325">
        <f>+HLOOKUP(BD11,Subsistema!$C$1:$KU$78,$EW$20,FALSE)</f>
        <v>2</v>
      </c>
      <c r="HA20" s="325">
        <f>+HLOOKUP(BE11,Subsistema!$C$1:$KU$78,$EW$20,FALSE)</f>
        <v>2</v>
      </c>
      <c r="HB20" s="325">
        <f>+HLOOKUP(BF11,Subsistema!$C$1:$KU$78,$EW$20,FALSE)</f>
        <v>2</v>
      </c>
      <c r="HC20" s="325">
        <f>+HLOOKUP(BG11,Subsistema!$C$1:$KU$78,$EW$20,FALSE)</f>
        <v>4</v>
      </c>
      <c r="HD20" s="325">
        <f>+HLOOKUP(BH11,Subsistema!$C$1:$KU$78,$EW$20,FALSE)</f>
        <v>2</v>
      </c>
      <c r="HE20" s="325">
        <f>+HLOOKUP(BI11,Subsistema!$C$1:$KU$78,$EW$20,FALSE)</f>
        <v>2</v>
      </c>
      <c r="HF20" s="325">
        <f>+HLOOKUP(BJ11,Subsistema!$C$1:$KU$78,$EW$20,FALSE)</f>
        <v>2</v>
      </c>
      <c r="HG20" s="325">
        <f>+HLOOKUP(BK11,Subsistema!$C$1:$KU$78,$EW$20,FALSE)</f>
        <v>2</v>
      </c>
      <c r="HH20" s="325">
        <f>+HLOOKUP(BL11,Subsistema!$C$1:$KU$78,$EW$20,FALSE)</f>
        <v>3</v>
      </c>
      <c r="HI20" s="325">
        <f>+HLOOKUP(BM11,Subsistema!$C$1:$KU$78,$EW$20,FALSE)</f>
        <v>2</v>
      </c>
      <c r="HJ20" s="325">
        <f>+HLOOKUP(BN11,Subsistema!$C$1:$KU$78,$EW$20,FALSE)</f>
        <v>2</v>
      </c>
      <c r="HK20" s="325">
        <f>+HLOOKUP(BO11,Subsistema!$C$1:$KU$78,$EW$20,FALSE)</f>
        <v>2</v>
      </c>
      <c r="HL20" s="325">
        <f>+HLOOKUP(BP11,Subsistema!$C$1:$KU$78,$EW$20,FALSE)</f>
        <v>1</v>
      </c>
      <c r="HM20" s="325">
        <f>+HLOOKUP(BQ11,Subsistema!$C$1:$KU$78,$EW$20,FALSE)</f>
        <v>2</v>
      </c>
      <c r="HN20" s="325">
        <f>+HLOOKUP(BR11,Subsistema!$C$1:$KU$78,$EW$20,FALSE)</f>
        <v>3</v>
      </c>
      <c r="HO20" s="325">
        <f>+HLOOKUP(BS11,Subsistema!$C$1:$KU$78,$EW$20,FALSE)</f>
        <v>2</v>
      </c>
      <c r="HP20" s="325">
        <f>+HLOOKUP(BT11,Subsistema!$C$1:$KU$78,$EW$20,FALSE)</f>
        <v>2</v>
      </c>
      <c r="HQ20" s="325">
        <f>+HLOOKUP(BU11,Subsistema!$C$1:$KU$78,$EW$20,FALSE)</f>
        <v>2</v>
      </c>
      <c r="HR20" s="325">
        <f>+HLOOKUP(BV11,Subsistema!$C$1:$KU$78,$EW$20,FALSE)</f>
        <v>2</v>
      </c>
      <c r="HS20" s="325">
        <f>+HLOOKUP(BW11,Subsistema!$C$1:$KU$78,$EW$20,FALSE)</f>
        <v>4</v>
      </c>
      <c r="HT20" s="325">
        <f>+HLOOKUP(BX11,Subsistema!$C$1:$KU$78,$EW$20,FALSE)</f>
        <v>4</v>
      </c>
      <c r="HU20" s="325">
        <f>+HLOOKUP(BY11,Subsistema!$C$1:$KU$78,$EW$20,FALSE)</f>
        <v>4</v>
      </c>
      <c r="HV20" s="325">
        <f>+HLOOKUP(BZ11,Subsistema!$C$1:$KU$78,$EW$20,FALSE)</f>
        <v>4</v>
      </c>
      <c r="HW20" s="325">
        <f>+HLOOKUP(CA11,Subsistema!$C$1:$KU$78,$EW$20,FALSE)</f>
        <v>4</v>
      </c>
      <c r="HX20" s="325">
        <f>+HLOOKUP(CB11,Subsistema!$C$1:$KU$78,$EW$20,FALSE)</f>
        <v>4</v>
      </c>
      <c r="HY20" s="325">
        <f>+HLOOKUP(CC11,Subsistema!$C$1:$KU$78,$EW$20,FALSE)</f>
        <v>4</v>
      </c>
      <c r="HZ20" s="325">
        <f>+HLOOKUP(CD11,Subsistema!$C$1:$KU$78,$EW$20,FALSE)</f>
        <v>4</v>
      </c>
      <c r="IA20" s="325">
        <f>+HLOOKUP(CE11,Subsistema!$C$1:$KU$78,$EW$20,FALSE)</f>
        <v>4</v>
      </c>
      <c r="IB20" s="325">
        <f>+HLOOKUP(CF11,Subsistema!$C$1:$KU$78,$EW$20,FALSE)</f>
        <v>4</v>
      </c>
      <c r="IC20" s="325">
        <f>+HLOOKUP(CG11,Subsistema!$C$1:$KU$78,$EW$20,FALSE)</f>
        <v>4</v>
      </c>
      <c r="ID20" s="325">
        <f>+HLOOKUP(CH11,Subsistema!$C$1:$KU$78,$EW$20,FALSE)</f>
        <v>4</v>
      </c>
      <c r="IE20" s="325">
        <f>+HLOOKUP(CI11,Subsistema!$C$1:$KU$78,$EW$20,FALSE)</f>
        <v>4</v>
      </c>
      <c r="IF20" s="325">
        <f>+HLOOKUP(CJ11,Subsistema!$C$1:$KU$78,$EW$20,FALSE)</f>
        <v>4</v>
      </c>
      <c r="IG20" s="325">
        <f>+HLOOKUP(CK11,Subsistema!$C$1:$KU$78,$EW$20,FALSE)</f>
        <v>4</v>
      </c>
      <c r="IH20" s="325">
        <f>+HLOOKUP(CL11,Subsistema!$C$1:$KU$78,$EW$20,FALSE)</f>
        <v>4</v>
      </c>
      <c r="II20" s="325">
        <f>+HLOOKUP(CM11,Subsistema!$C$1:$KU$78,$EW$20,FALSE)</f>
        <v>4</v>
      </c>
      <c r="IJ20" s="325">
        <f>+HLOOKUP(CN11,Subsistema!$C$1:$KU$78,$EW$20,FALSE)</f>
        <v>4</v>
      </c>
      <c r="IK20" s="325">
        <f>+HLOOKUP(CO11,Subsistema!$C$1:$KU$78,$EW$20,FALSE)</f>
        <v>4</v>
      </c>
      <c r="IL20" s="325">
        <f>+HLOOKUP(CP11,Subsistema!$C$1:$KU$78,$EW$20,FALSE)</f>
        <v>4</v>
      </c>
      <c r="IM20" s="325">
        <f>+HLOOKUP(CQ11,Subsistema!$C$1:$KU$78,$EW$20,FALSE)</f>
        <v>4</v>
      </c>
      <c r="IN20" s="325">
        <f>+HLOOKUP(CR11,Subsistema!$C$1:$KU$78,$EW$20,FALSE)</f>
        <v>4</v>
      </c>
      <c r="IO20" s="325">
        <f>+HLOOKUP(CS11,Subsistema!$C$1:$KU$78,$EW$20,FALSE)</f>
        <v>1</v>
      </c>
      <c r="IP20" s="325">
        <f>+HLOOKUP(CT11,Subsistema!$C$1:$KU$78,$EW$20,FALSE)</f>
        <v>4</v>
      </c>
      <c r="IQ20" s="325">
        <f>+HLOOKUP(CU11,Subsistema!$C$1:$KU$78,$EW$20,FALSE)</f>
        <v>4</v>
      </c>
      <c r="IR20" s="325">
        <f>+HLOOKUP(CV11,Subsistema!$C$1:$KU$78,$EW$20,FALSE)</f>
        <v>4</v>
      </c>
      <c r="IS20" s="325">
        <f>+HLOOKUP(CW11,Subsistema!$C$1:$KU$78,$EW$20,FALSE)</f>
        <v>4</v>
      </c>
      <c r="IT20" s="325">
        <f>+HLOOKUP(CX11,Subsistema!$C$1:$KU$78,$EW$20,FALSE)</f>
        <v>4</v>
      </c>
      <c r="IU20" s="325">
        <f>+HLOOKUP(CY11,Subsistema!$C$1:$KU$78,$EW$20,FALSE)</f>
        <v>4</v>
      </c>
      <c r="IV20" s="325">
        <f>+HLOOKUP(CZ11,Subsistema!$C$1:$KU$78,$EW$20,FALSE)</f>
        <v>4</v>
      </c>
      <c r="IW20" s="325">
        <f>+HLOOKUP(DA11,Subsistema!$C$1:$KU$78,$EW$20,FALSE)</f>
        <v>4</v>
      </c>
      <c r="IX20" s="325">
        <f>+HLOOKUP(DB11,Subsistema!$C$1:$KU$78,$EW$20,FALSE)</f>
        <v>1</v>
      </c>
      <c r="IY20" s="325">
        <f>+HLOOKUP(DC11,Subsistema!$C$1:$KU$78,$EW$20,FALSE)</f>
        <v>2</v>
      </c>
      <c r="IZ20" s="325">
        <f>+HLOOKUP(DD11,Subsistema!$C$1:$KU$78,$EW$20,FALSE)</f>
        <v>2</v>
      </c>
      <c r="JA20" s="325">
        <f>+HLOOKUP(DE11,Subsistema!$C$1:$KU$78,$EW$20,FALSE)</f>
        <v>2</v>
      </c>
      <c r="JB20" s="325">
        <f>+HLOOKUP(DF11,Subsistema!$C$1:$KU$78,$EW$20,FALSE)</f>
        <v>1</v>
      </c>
      <c r="JC20" s="325">
        <f>+HLOOKUP(DG11,Subsistema!$C$1:$KU$78,$EW$20,FALSE)</f>
        <v>1</v>
      </c>
      <c r="JD20" s="325">
        <f>+HLOOKUP(DH11,Subsistema!$C$1:$KU$78,$EW$20,FALSE)</f>
        <v>2</v>
      </c>
      <c r="JE20" s="325">
        <f>+HLOOKUP(DI11,Subsistema!$C$1:$KU$78,$EW$20,FALSE)</f>
        <v>2</v>
      </c>
      <c r="JF20" s="325">
        <f>+HLOOKUP(DJ11,Subsistema!$C$1:$KU$78,$EW$20,FALSE)</f>
        <v>1</v>
      </c>
      <c r="JG20" s="325">
        <f>+HLOOKUP(DK11,Subsistema!$C$1:$KU$78,$EW$20,FALSE)</f>
        <v>2</v>
      </c>
      <c r="JH20" s="325">
        <f>+HLOOKUP(DL11,Subsistema!$C$1:$KU$78,$EW$20,FALSE)</f>
        <v>2</v>
      </c>
      <c r="JI20" s="325">
        <f>+HLOOKUP(DM11,Subsistema!$C$1:$KU$78,$EW$20,FALSE)</f>
        <v>2</v>
      </c>
      <c r="JJ20" s="325">
        <f>+HLOOKUP(DN11,Subsistema!$C$1:$KU$78,$EW$20,FALSE)</f>
        <v>2</v>
      </c>
      <c r="JK20" s="325">
        <f>+HLOOKUP(DO11,Subsistema!$C$1:$KU$78,$EW$20,FALSE)</f>
        <v>2</v>
      </c>
      <c r="JL20" s="325">
        <f>+HLOOKUP(DP11,Subsistema!$C$1:$KU$78,$EW$20,FALSE)</f>
        <v>1</v>
      </c>
      <c r="JM20" s="325">
        <f>+HLOOKUP(DQ11,Subsistema!$C$1:$KU$78,$EW$20,FALSE)</f>
        <v>2</v>
      </c>
      <c r="JN20" s="325">
        <f>+HLOOKUP(DR11,Subsistema!$C$1:$KU$78,$EW$20,FALSE)</f>
        <v>1</v>
      </c>
      <c r="JO20" s="325">
        <f>+HLOOKUP(DS11,Subsistema!$C$1:$KU$78,$EW$20,FALSE)</f>
        <v>2</v>
      </c>
      <c r="JP20" s="325">
        <f>+HLOOKUP(DT11,Subsistema!$C$1:$KU$78,$EW$20,FALSE)</f>
        <v>2</v>
      </c>
      <c r="JQ20" s="325">
        <f>+HLOOKUP(DU11,Subsistema!$C$1:$KU$78,$EW$20,FALSE)</f>
        <v>2</v>
      </c>
      <c r="JR20" s="325">
        <f>+HLOOKUP(DV11,Subsistema!$C$1:$KU$78,$EW$20,FALSE)</f>
        <v>1</v>
      </c>
      <c r="JS20" s="325">
        <f>+HLOOKUP(DW11,Subsistema!$C$1:$KU$78,$EW$20,FALSE)</f>
        <v>1</v>
      </c>
      <c r="JT20" s="325">
        <f>+HLOOKUP(DX11,Subsistema!$C$1:$KU$78,$EW$20,FALSE)</f>
        <v>2</v>
      </c>
      <c r="JU20" s="325">
        <f>+HLOOKUP(DY11,Subsistema!$C$1:$KU$78,$EW$20,FALSE)</f>
        <v>2</v>
      </c>
      <c r="JV20" s="325">
        <f>+HLOOKUP(DZ11,Subsistema!$C$1:$KU$78,$EW$20,FALSE)</f>
        <v>2</v>
      </c>
      <c r="JW20" s="325">
        <f>+HLOOKUP(EA11,Subsistema!$C$1:$KU$78,$EW$20,FALSE)</f>
        <v>2</v>
      </c>
      <c r="JX20" s="325">
        <f>+HLOOKUP(EB11,Subsistema!$C$1:$KU$78,$EW$20,FALSE)</f>
        <v>2</v>
      </c>
      <c r="JY20" s="325">
        <f>+HLOOKUP(EC11,Subsistema!$C$1:$KU$78,$EW$20,FALSE)</f>
        <v>2</v>
      </c>
      <c r="JZ20" s="325">
        <f>+HLOOKUP(ED11,Subsistema!$C$1:$KU$78,$EW$20,FALSE)</f>
        <v>2</v>
      </c>
      <c r="KA20" s="325">
        <f>+HLOOKUP(EE11,Subsistema!$C$1:$KU$78,$EW$20,FALSE)</f>
        <v>2</v>
      </c>
      <c r="KB20" s="325">
        <f>+HLOOKUP(EF11,Subsistema!$C$1:$KU$78,$EW$20,FALSE)</f>
        <v>3</v>
      </c>
      <c r="KC20" s="325">
        <f>+HLOOKUP(EG11,Subsistema!$C$1:$KU$78,$EW$20,FALSE)</f>
        <v>4</v>
      </c>
      <c r="KD20" s="325">
        <f>+HLOOKUP(EH11,Subsistema!$C$1:$KU$78,$EW$20,FALSE)</f>
        <v>3</v>
      </c>
      <c r="KE20" s="325">
        <f>+HLOOKUP(EI11,Subsistema!$C$1:$KU$78,$EW$20,FALSE)</f>
        <v>2</v>
      </c>
      <c r="KF20" s="325">
        <f>+HLOOKUP(EJ11,Subsistema!$C$1:$KU$78,$EW$20,FALSE)</f>
        <v>4</v>
      </c>
      <c r="KG20" s="325">
        <f>+HLOOKUP(EK11,Subsistema!$C$1:$KU$78,$EW$20,FALSE)</f>
        <v>2</v>
      </c>
      <c r="KH20" s="325">
        <f>+HLOOKUP(EL11,Subsistema!$C$1:$KU$78,$EW$20,FALSE)</f>
        <v>2</v>
      </c>
      <c r="KI20" s="325">
        <f>+HLOOKUP(EM11,Subsistema!$C$1:$KU$78,$EW$20,FALSE)</f>
        <v>2</v>
      </c>
      <c r="KJ20" s="325">
        <f>+HLOOKUP(EN11,Subsistema!$C$1:$KU$78,$EW$20,FALSE)</f>
        <v>3</v>
      </c>
      <c r="KK20" s="325">
        <f>+HLOOKUP(EO11,Subsistema!$C$1:$KU$78,$EW$20,FALSE)</f>
        <v>2</v>
      </c>
      <c r="KL20" s="325">
        <f>+HLOOKUP(EP11,Subsistema!$C$1:$KU$78,$EW$20,FALSE)</f>
        <v>2</v>
      </c>
      <c r="KM20" s="326">
        <f t="shared" si="27"/>
        <v>0</v>
      </c>
      <c r="KN20" s="326">
        <f t="shared" si="27"/>
        <v>0</v>
      </c>
      <c r="KO20" s="326">
        <f t="shared" si="27"/>
        <v>0</v>
      </c>
      <c r="KP20" s="326">
        <f t="shared" si="27"/>
        <v>0</v>
      </c>
      <c r="KQ20" s="326">
        <f t="shared" si="27"/>
        <v>0</v>
      </c>
      <c r="KR20" s="326">
        <f t="shared" si="27"/>
        <v>0</v>
      </c>
      <c r="KS20" s="326">
        <f t="shared" si="27"/>
        <v>0</v>
      </c>
      <c r="KT20" s="326">
        <f t="shared" si="27"/>
        <v>0</v>
      </c>
      <c r="KU20" s="326">
        <f t="shared" si="27"/>
        <v>0</v>
      </c>
      <c r="KV20" s="326">
        <f t="shared" si="27"/>
        <v>0</v>
      </c>
      <c r="KW20" s="326">
        <f t="shared" si="28"/>
        <v>0</v>
      </c>
      <c r="KX20" s="326">
        <f t="shared" si="28"/>
        <v>0</v>
      </c>
      <c r="KY20" s="326">
        <f t="shared" si="28"/>
        <v>0</v>
      </c>
      <c r="KZ20" s="326">
        <f t="shared" si="28"/>
        <v>0</v>
      </c>
      <c r="LA20" s="326">
        <f t="shared" si="28"/>
        <v>0</v>
      </c>
      <c r="LB20" s="326">
        <f t="shared" si="28"/>
        <v>0</v>
      </c>
      <c r="LC20" s="326">
        <f t="shared" si="28"/>
        <v>0</v>
      </c>
      <c r="LD20" s="326">
        <f t="shared" si="28"/>
        <v>0</v>
      </c>
      <c r="LE20" s="326">
        <f t="shared" si="28"/>
        <v>0</v>
      </c>
      <c r="LF20" s="326">
        <f t="shared" si="28"/>
        <v>0</v>
      </c>
      <c r="LG20" s="326">
        <f t="shared" si="29"/>
        <v>0</v>
      </c>
      <c r="LH20" s="326">
        <f t="shared" si="29"/>
        <v>0</v>
      </c>
      <c r="LI20" s="326">
        <f t="shared" si="29"/>
        <v>0</v>
      </c>
      <c r="LJ20" s="326">
        <f t="shared" si="29"/>
        <v>0</v>
      </c>
      <c r="LK20" s="326">
        <f t="shared" si="29"/>
        <v>0</v>
      </c>
      <c r="LL20" s="326">
        <f t="shared" si="29"/>
        <v>0</v>
      </c>
      <c r="LM20" s="326">
        <f t="shared" si="29"/>
        <v>0</v>
      </c>
      <c r="LN20" s="326">
        <f t="shared" si="29"/>
        <v>0</v>
      </c>
      <c r="LO20" s="326">
        <f t="shared" si="29"/>
        <v>0</v>
      </c>
      <c r="LP20" s="326">
        <f t="shared" si="29"/>
        <v>0</v>
      </c>
      <c r="LQ20" s="326">
        <f t="shared" si="30"/>
        <v>0</v>
      </c>
      <c r="LR20" s="326">
        <f t="shared" si="30"/>
        <v>0</v>
      </c>
      <c r="LS20" s="326">
        <f t="shared" si="30"/>
        <v>0</v>
      </c>
      <c r="LT20" s="326">
        <f t="shared" si="30"/>
        <v>0</v>
      </c>
      <c r="LU20" s="326">
        <f t="shared" si="30"/>
        <v>0</v>
      </c>
      <c r="LV20" s="326">
        <f t="shared" si="30"/>
        <v>0</v>
      </c>
      <c r="LW20" s="326">
        <f t="shared" si="30"/>
        <v>0</v>
      </c>
      <c r="LX20" s="326">
        <f t="shared" si="30"/>
        <v>0</v>
      </c>
      <c r="LY20" s="326">
        <f t="shared" si="30"/>
        <v>0</v>
      </c>
      <c r="LZ20" s="326">
        <f t="shared" si="30"/>
        <v>0</v>
      </c>
      <c r="MA20" s="326">
        <f t="shared" si="31"/>
        <v>0</v>
      </c>
      <c r="MB20" s="326">
        <f t="shared" si="31"/>
        <v>0</v>
      </c>
      <c r="MC20" s="326">
        <f t="shared" si="31"/>
        <v>0</v>
      </c>
      <c r="MD20" s="326">
        <f t="shared" si="31"/>
        <v>0</v>
      </c>
      <c r="ME20" s="326">
        <f t="shared" si="31"/>
        <v>0</v>
      </c>
      <c r="MF20" s="326">
        <f t="shared" si="31"/>
        <v>0</v>
      </c>
      <c r="MG20" s="326">
        <f t="shared" si="31"/>
        <v>0</v>
      </c>
      <c r="MH20" s="326">
        <f t="shared" si="31"/>
        <v>0</v>
      </c>
      <c r="MI20" s="326">
        <f t="shared" si="31"/>
        <v>0</v>
      </c>
      <c r="MJ20" s="326">
        <f t="shared" si="31"/>
        <v>0</v>
      </c>
      <c r="MK20" s="326">
        <f t="shared" si="32"/>
        <v>0</v>
      </c>
      <c r="ML20" s="326">
        <f t="shared" si="32"/>
        <v>0</v>
      </c>
      <c r="MM20" s="326">
        <f t="shared" si="32"/>
        <v>0</v>
      </c>
      <c r="MN20" s="326">
        <f t="shared" si="32"/>
        <v>0</v>
      </c>
      <c r="MO20" s="326">
        <f t="shared" si="32"/>
        <v>0</v>
      </c>
      <c r="MP20" s="326">
        <f t="shared" si="32"/>
        <v>0</v>
      </c>
      <c r="MQ20" s="326">
        <f t="shared" si="32"/>
        <v>0</v>
      </c>
      <c r="MR20" s="326">
        <f t="shared" si="32"/>
        <v>0</v>
      </c>
      <c r="MS20" s="326">
        <f t="shared" si="32"/>
        <v>0</v>
      </c>
      <c r="MT20" s="326">
        <f t="shared" si="32"/>
        <v>0</v>
      </c>
      <c r="MU20" s="326">
        <f t="shared" si="33"/>
        <v>0</v>
      </c>
      <c r="MV20" s="326">
        <f t="shared" si="33"/>
        <v>0</v>
      </c>
      <c r="MW20" s="326">
        <f t="shared" si="33"/>
        <v>0</v>
      </c>
      <c r="MX20" s="326">
        <f t="shared" si="33"/>
        <v>0</v>
      </c>
      <c r="MY20" s="326">
        <f t="shared" si="33"/>
        <v>0</v>
      </c>
      <c r="MZ20" s="326">
        <f t="shared" si="33"/>
        <v>0</v>
      </c>
      <c r="NA20" s="326">
        <f t="shared" si="33"/>
        <v>0</v>
      </c>
      <c r="NB20" s="326">
        <f t="shared" si="33"/>
        <v>0</v>
      </c>
      <c r="NC20" s="326">
        <f t="shared" si="33"/>
        <v>0</v>
      </c>
      <c r="ND20" s="326">
        <f t="shared" si="33"/>
        <v>0</v>
      </c>
      <c r="NE20" s="326">
        <f t="shared" si="34"/>
        <v>0</v>
      </c>
      <c r="NF20" s="326">
        <f t="shared" si="34"/>
        <v>0</v>
      </c>
      <c r="NG20" s="326">
        <f t="shared" si="34"/>
        <v>0</v>
      </c>
      <c r="NH20" s="326">
        <f t="shared" si="34"/>
        <v>0</v>
      </c>
      <c r="NI20" s="326">
        <f t="shared" si="34"/>
        <v>0</v>
      </c>
      <c r="NJ20" s="326">
        <f t="shared" si="34"/>
        <v>0</v>
      </c>
      <c r="NK20" s="326">
        <f t="shared" si="34"/>
        <v>0</v>
      </c>
      <c r="NL20" s="326">
        <f t="shared" si="34"/>
        <v>0</v>
      </c>
      <c r="NM20" s="326">
        <f t="shared" si="34"/>
        <v>0</v>
      </c>
      <c r="NN20" s="326">
        <f t="shared" si="34"/>
        <v>0</v>
      </c>
      <c r="NO20" s="326">
        <f t="shared" si="35"/>
        <v>0</v>
      </c>
      <c r="NP20" s="326">
        <f t="shared" si="35"/>
        <v>0</v>
      </c>
      <c r="NQ20" s="326">
        <f t="shared" si="35"/>
        <v>0</v>
      </c>
      <c r="NR20" s="326">
        <f t="shared" si="35"/>
        <v>0</v>
      </c>
      <c r="NS20" s="326">
        <f t="shared" si="35"/>
        <v>0</v>
      </c>
      <c r="NT20" s="326">
        <f t="shared" si="35"/>
        <v>0</v>
      </c>
      <c r="NU20" s="326">
        <f t="shared" si="35"/>
        <v>0</v>
      </c>
      <c r="NV20" s="326">
        <f t="shared" si="35"/>
        <v>0</v>
      </c>
      <c r="NW20" s="326">
        <f t="shared" si="35"/>
        <v>0</v>
      </c>
      <c r="NX20" s="326">
        <f t="shared" si="35"/>
        <v>0</v>
      </c>
      <c r="NY20" s="326">
        <f t="shared" si="36"/>
        <v>0</v>
      </c>
      <c r="NZ20" s="326">
        <f t="shared" si="36"/>
        <v>0</v>
      </c>
      <c r="OA20" s="326">
        <f t="shared" si="36"/>
        <v>0</v>
      </c>
      <c r="OB20" s="326">
        <f t="shared" si="36"/>
        <v>0</v>
      </c>
      <c r="OC20" s="326">
        <f t="shared" si="36"/>
        <v>0</v>
      </c>
      <c r="OD20" s="326">
        <f t="shared" si="36"/>
        <v>0</v>
      </c>
      <c r="OE20" s="326">
        <f t="shared" si="36"/>
        <v>0</v>
      </c>
      <c r="OF20" s="326">
        <f t="shared" si="36"/>
        <v>0</v>
      </c>
      <c r="OG20" s="326">
        <f t="shared" si="36"/>
        <v>0</v>
      </c>
      <c r="OH20" s="326">
        <f t="shared" si="36"/>
        <v>0</v>
      </c>
      <c r="OI20" s="326">
        <f t="shared" si="37"/>
        <v>0</v>
      </c>
      <c r="OJ20" s="326">
        <f t="shared" si="37"/>
        <v>0</v>
      </c>
      <c r="OK20" s="326">
        <f t="shared" si="37"/>
        <v>0</v>
      </c>
      <c r="OL20" s="326">
        <f t="shared" si="37"/>
        <v>0</v>
      </c>
      <c r="OM20" s="326">
        <f t="shared" si="37"/>
        <v>0</v>
      </c>
      <c r="ON20" s="326">
        <f t="shared" si="37"/>
        <v>0</v>
      </c>
      <c r="OO20" s="326">
        <f t="shared" si="37"/>
        <v>0</v>
      </c>
      <c r="OP20" s="326">
        <f t="shared" si="37"/>
        <v>0</v>
      </c>
      <c r="OQ20" s="326">
        <f t="shared" si="37"/>
        <v>0</v>
      </c>
      <c r="OR20" s="326">
        <f t="shared" si="37"/>
        <v>0</v>
      </c>
      <c r="OS20" s="326">
        <f t="shared" si="38"/>
        <v>0</v>
      </c>
      <c r="OT20" s="326">
        <f t="shared" si="38"/>
        <v>0</v>
      </c>
      <c r="OU20" s="326">
        <f t="shared" si="38"/>
        <v>0</v>
      </c>
      <c r="OV20" s="326">
        <f t="shared" si="38"/>
        <v>0</v>
      </c>
      <c r="OW20" s="326">
        <f t="shared" si="38"/>
        <v>0</v>
      </c>
      <c r="OX20" s="326">
        <f t="shared" si="38"/>
        <v>0</v>
      </c>
      <c r="OY20" s="326">
        <f t="shared" si="38"/>
        <v>0</v>
      </c>
      <c r="OZ20" s="326">
        <f t="shared" si="38"/>
        <v>0</v>
      </c>
      <c r="PA20" s="326">
        <f t="shared" si="38"/>
        <v>0</v>
      </c>
      <c r="PB20" s="326">
        <f t="shared" si="38"/>
        <v>0</v>
      </c>
      <c r="PC20" s="326">
        <f t="shared" si="39"/>
        <v>0</v>
      </c>
      <c r="PD20" s="326">
        <f t="shared" si="39"/>
        <v>0</v>
      </c>
      <c r="PE20" s="326">
        <f t="shared" si="39"/>
        <v>0</v>
      </c>
      <c r="PF20" s="326">
        <f t="shared" si="39"/>
        <v>0</v>
      </c>
      <c r="PG20" s="326">
        <f t="shared" si="39"/>
        <v>0</v>
      </c>
      <c r="PH20" s="326">
        <f t="shared" si="39"/>
        <v>0</v>
      </c>
      <c r="PI20" s="326">
        <f t="shared" si="39"/>
        <v>0</v>
      </c>
      <c r="PJ20" s="326">
        <f t="shared" si="39"/>
        <v>0</v>
      </c>
      <c r="PK20" s="326">
        <f t="shared" si="39"/>
        <v>0</v>
      </c>
      <c r="PL20" s="326">
        <f t="shared" si="39"/>
        <v>0</v>
      </c>
      <c r="PM20" s="326">
        <f t="shared" si="40"/>
        <v>0</v>
      </c>
      <c r="PN20" s="326">
        <f t="shared" si="40"/>
        <v>0</v>
      </c>
      <c r="PO20" s="326">
        <f t="shared" si="40"/>
        <v>0</v>
      </c>
      <c r="PP20" s="326">
        <f t="shared" si="40"/>
        <v>0</v>
      </c>
      <c r="PQ20" s="326">
        <f t="shared" si="40"/>
        <v>0</v>
      </c>
      <c r="PR20" s="326">
        <f t="shared" si="40"/>
        <v>0</v>
      </c>
      <c r="PS20" s="326">
        <f t="shared" si="40"/>
        <v>0</v>
      </c>
      <c r="PT20" s="326">
        <f t="shared" si="40"/>
        <v>0</v>
      </c>
      <c r="PU20" s="326">
        <f t="shared" si="40"/>
        <v>0</v>
      </c>
      <c r="PV20" s="326">
        <f t="shared" si="40"/>
        <v>0</v>
      </c>
    </row>
    <row r="21" spans="2:438" ht="23" customHeight="1">
      <c r="B21" s="927" t="s">
        <v>703</v>
      </c>
      <c r="C21" s="927"/>
      <c r="D21" s="927"/>
      <c r="E21" s="927"/>
      <c r="F21" s="927"/>
      <c r="G21" s="328">
        <f t="shared" si="12"/>
        <v>0.75</v>
      </c>
      <c r="H21" s="328">
        <f t="shared" si="12"/>
        <v>0.65625</v>
      </c>
      <c r="I21" s="328">
        <f t="shared" si="12"/>
        <v>0.625</v>
      </c>
      <c r="J21" s="328">
        <f t="shared" si="12"/>
        <v>0.5625</v>
      </c>
      <c r="K21" s="328">
        <f t="shared" si="12"/>
        <v>0.65625</v>
      </c>
      <c r="L21" s="328">
        <f t="shared" si="12"/>
        <v>0.84375</v>
      </c>
      <c r="M21" s="328">
        <f t="shared" si="12"/>
        <v>0.71875</v>
      </c>
      <c r="N21" s="328">
        <f t="shared" si="12"/>
        <v>0.59375</v>
      </c>
      <c r="O21" s="328">
        <f t="shared" si="12"/>
        <v>0.5</v>
      </c>
      <c r="P21" s="328">
        <f t="shared" si="12"/>
        <v>0.6875</v>
      </c>
      <c r="Q21" s="328">
        <f t="shared" si="13"/>
        <v>0.8125</v>
      </c>
      <c r="R21" s="328">
        <f t="shared" si="13"/>
        <v>0.8125</v>
      </c>
      <c r="S21" s="328">
        <f t="shared" si="13"/>
        <v>0.625</v>
      </c>
      <c r="T21" s="328">
        <f t="shared" si="13"/>
        <v>0.79166666666666652</v>
      </c>
      <c r="U21" s="328">
        <f t="shared" si="13"/>
        <v>0.53125</v>
      </c>
      <c r="V21" s="328">
        <f t="shared" si="13"/>
        <v>0.83333333333333326</v>
      </c>
      <c r="W21" s="328">
        <f t="shared" si="13"/>
        <v>0.83333333333333326</v>
      </c>
      <c r="X21" s="328">
        <f t="shared" si="13"/>
        <v>0.83333333333333326</v>
      </c>
      <c r="Y21" s="328">
        <f t="shared" si="13"/>
        <v>0.83333333333333326</v>
      </c>
      <c r="Z21" s="328">
        <f t="shared" si="13"/>
        <v>0.625</v>
      </c>
      <c r="AA21" s="328">
        <f t="shared" si="14"/>
        <v>0.79166666666666652</v>
      </c>
      <c r="AB21" s="328">
        <f t="shared" si="14"/>
        <v>0.84375</v>
      </c>
      <c r="AC21" s="328">
        <f t="shared" si="14"/>
        <v>0.875</v>
      </c>
      <c r="AD21" s="328">
        <f t="shared" si="14"/>
        <v>0.875</v>
      </c>
      <c r="AE21" s="328">
        <f t="shared" si="14"/>
        <v>0.875</v>
      </c>
      <c r="AF21" s="328">
        <f t="shared" si="14"/>
        <v>0.75</v>
      </c>
      <c r="AG21" s="328">
        <f t="shared" si="14"/>
        <v>0.5625</v>
      </c>
      <c r="AH21" s="328">
        <f t="shared" si="14"/>
        <v>0.54166666666666663</v>
      </c>
      <c r="AI21" s="328">
        <f t="shared" si="14"/>
        <v>0.5</v>
      </c>
      <c r="AJ21" s="328">
        <f t="shared" si="14"/>
        <v>0.58333333333333337</v>
      </c>
      <c r="AK21" s="328">
        <f t="shared" si="15"/>
        <v>0.58333333333333326</v>
      </c>
      <c r="AL21" s="328">
        <f t="shared" si="15"/>
        <v>0.66666666666666652</v>
      </c>
      <c r="AM21" s="328">
        <f t="shared" si="15"/>
        <v>0.83333333333333326</v>
      </c>
      <c r="AN21" s="328">
        <f t="shared" si="15"/>
        <v>0.58333333333333326</v>
      </c>
      <c r="AO21" s="328">
        <f t="shared" si="15"/>
        <v>0.66666666666666652</v>
      </c>
      <c r="AP21" s="328">
        <f t="shared" si="15"/>
        <v>0.75</v>
      </c>
      <c r="AQ21" s="328">
        <f t="shared" si="15"/>
        <v>0.75</v>
      </c>
      <c r="AR21" s="328">
        <f t="shared" si="15"/>
        <v>0.49999999999999994</v>
      </c>
      <c r="AS21" s="328">
        <f t="shared" si="15"/>
        <v>0.5</v>
      </c>
      <c r="AT21" s="328">
        <f t="shared" si="15"/>
        <v>0.59375</v>
      </c>
      <c r="AU21" s="328">
        <f t="shared" si="16"/>
        <v>0.59375</v>
      </c>
      <c r="AV21" s="328">
        <f t="shared" si="16"/>
        <v>0.78125</v>
      </c>
      <c r="AW21" s="328">
        <f t="shared" si="16"/>
        <v>0.70833333333333326</v>
      </c>
      <c r="AX21" s="328">
        <f t="shared" si="16"/>
        <v>0.625</v>
      </c>
      <c r="AY21" s="328">
        <f t="shared" si="16"/>
        <v>0.53125</v>
      </c>
      <c r="AZ21" s="328">
        <f t="shared" si="16"/>
        <v>0.58333333333333326</v>
      </c>
      <c r="BA21" s="328">
        <f t="shared" si="16"/>
        <v>0.62499999999999989</v>
      </c>
      <c r="BB21" s="328">
        <f t="shared" si="16"/>
        <v>0.70833333333333326</v>
      </c>
      <c r="BC21" s="328">
        <f t="shared" si="16"/>
        <v>0.58333333333333326</v>
      </c>
      <c r="BD21" s="328">
        <f t="shared" si="16"/>
        <v>0.54166666666666663</v>
      </c>
      <c r="BE21" s="328">
        <f t="shared" si="17"/>
        <v>0.45833333333333326</v>
      </c>
      <c r="BF21" s="328">
        <f t="shared" si="17"/>
        <v>0.58333333333333326</v>
      </c>
      <c r="BG21" s="328">
        <f t="shared" si="17"/>
        <v>0.79166666666666652</v>
      </c>
      <c r="BH21" s="328">
        <f t="shared" si="17"/>
        <v>0.66666666666666652</v>
      </c>
      <c r="BI21" s="328">
        <f t="shared" si="17"/>
        <v>0.62499999999999989</v>
      </c>
      <c r="BJ21" s="328">
        <f t="shared" si="17"/>
        <v>0.62499999999999989</v>
      </c>
      <c r="BK21" s="328">
        <f t="shared" si="17"/>
        <v>0.5</v>
      </c>
      <c r="BL21" s="328">
        <f t="shared" si="17"/>
        <v>0.58333333333333326</v>
      </c>
      <c r="BM21" s="328">
        <f t="shared" si="17"/>
        <v>0.5</v>
      </c>
      <c r="BN21" s="328">
        <f t="shared" si="17"/>
        <v>0.625</v>
      </c>
      <c r="BO21" s="328">
        <f t="shared" si="18"/>
        <v>0.46875</v>
      </c>
      <c r="BP21" s="328">
        <f t="shared" si="18"/>
        <v>0.5</v>
      </c>
      <c r="BQ21" s="328">
        <f t="shared" si="18"/>
        <v>0.4375</v>
      </c>
      <c r="BR21" s="328">
        <f t="shared" si="18"/>
        <v>0.625</v>
      </c>
      <c r="BS21" s="328">
        <f t="shared" si="18"/>
        <v>0.5</v>
      </c>
      <c r="BT21" s="328">
        <f t="shared" si="18"/>
        <v>0.5625</v>
      </c>
      <c r="BU21" s="328">
        <f t="shared" si="18"/>
        <v>0.4375</v>
      </c>
      <c r="BV21" s="328">
        <f t="shared" si="18"/>
        <v>0.5</v>
      </c>
      <c r="BW21" s="328">
        <f t="shared" si="18"/>
        <v>0.83333333333333326</v>
      </c>
      <c r="BX21" s="328">
        <f t="shared" si="18"/>
        <v>0.83333333333333326</v>
      </c>
      <c r="BY21" s="328">
        <f t="shared" si="19"/>
        <v>0.83333333333333326</v>
      </c>
      <c r="BZ21" s="328">
        <f t="shared" si="19"/>
        <v>0.83333333333333326</v>
      </c>
      <c r="CA21" s="328">
        <f t="shared" si="19"/>
        <v>0.83333333333333326</v>
      </c>
      <c r="CB21" s="328">
        <f t="shared" si="19"/>
        <v>0.83333333333333326</v>
      </c>
      <c r="CC21" s="328">
        <f t="shared" si="19"/>
        <v>0.83333333333333326</v>
      </c>
      <c r="CD21" s="328">
        <f t="shared" si="19"/>
        <v>0.83333333333333326</v>
      </c>
      <c r="CE21" s="328">
        <f t="shared" si="19"/>
        <v>0.83333333333333326</v>
      </c>
      <c r="CF21" s="328">
        <f t="shared" si="19"/>
        <v>0.83333333333333326</v>
      </c>
      <c r="CG21" s="328">
        <f t="shared" si="19"/>
        <v>0.83333333333333326</v>
      </c>
      <c r="CH21" s="328">
        <f t="shared" si="19"/>
        <v>0.83333333333333326</v>
      </c>
      <c r="CI21" s="328">
        <f t="shared" si="20"/>
        <v>0.83333333333333326</v>
      </c>
      <c r="CJ21" s="328">
        <f t="shared" si="20"/>
        <v>0.8125</v>
      </c>
      <c r="CK21" s="328">
        <f t="shared" si="20"/>
        <v>0.83333333333333326</v>
      </c>
      <c r="CL21" s="328">
        <f t="shared" si="20"/>
        <v>0.83333333333333326</v>
      </c>
      <c r="CM21" s="328">
        <f t="shared" si="20"/>
        <v>0.83333333333333326</v>
      </c>
      <c r="CN21" s="328">
        <f t="shared" si="20"/>
        <v>0.83333333333333326</v>
      </c>
      <c r="CO21" s="328">
        <f t="shared" si="20"/>
        <v>0.91666666666666652</v>
      </c>
      <c r="CP21" s="328">
        <f t="shared" si="20"/>
        <v>0.91666666666666652</v>
      </c>
      <c r="CQ21" s="328">
        <f t="shared" si="20"/>
        <v>0.91666666666666652</v>
      </c>
      <c r="CR21" s="328">
        <f t="shared" si="20"/>
        <v>0.83333333333333326</v>
      </c>
      <c r="CS21" s="328">
        <f t="shared" si="21"/>
        <v>0.49999999999999994</v>
      </c>
      <c r="CT21" s="328">
        <f t="shared" si="21"/>
        <v>0.83333333333333326</v>
      </c>
      <c r="CU21" s="328">
        <f t="shared" si="21"/>
        <v>0.83333333333333326</v>
      </c>
      <c r="CV21" s="328">
        <f t="shared" si="21"/>
        <v>0.91666666666666652</v>
      </c>
      <c r="CW21" s="328">
        <f t="shared" si="21"/>
        <v>0.83333333333333326</v>
      </c>
      <c r="CX21" s="328">
        <f t="shared" si="21"/>
        <v>0.83333333333333326</v>
      </c>
      <c r="CY21" s="328">
        <f t="shared" si="21"/>
        <v>0.83333333333333326</v>
      </c>
      <c r="CZ21" s="328">
        <f t="shared" si="21"/>
        <v>0.91666666666666652</v>
      </c>
      <c r="DA21" s="328">
        <f t="shared" si="21"/>
        <v>0.6875</v>
      </c>
      <c r="DB21" s="328">
        <f t="shared" si="21"/>
        <v>0.49999999999999994</v>
      </c>
      <c r="DC21" s="328">
        <f t="shared" si="22"/>
        <v>0.66666666666666652</v>
      </c>
      <c r="DD21" s="328">
        <f t="shared" si="22"/>
        <v>0.5</v>
      </c>
      <c r="DE21" s="328">
        <f t="shared" si="22"/>
        <v>0.625</v>
      </c>
      <c r="DF21" s="328">
        <f t="shared" si="22"/>
        <v>0.45833333333333326</v>
      </c>
      <c r="DG21" s="328">
        <f t="shared" si="22"/>
        <v>0.5</v>
      </c>
      <c r="DH21" s="328">
        <f t="shared" si="22"/>
        <v>0.66666666666666652</v>
      </c>
      <c r="DI21" s="328">
        <f t="shared" si="22"/>
        <v>0.53125</v>
      </c>
      <c r="DJ21" s="328">
        <f t="shared" si="22"/>
        <v>0.4375</v>
      </c>
      <c r="DK21" s="328">
        <f t="shared" si="22"/>
        <v>0.58333333333333326</v>
      </c>
      <c r="DL21" s="328">
        <f t="shared" si="22"/>
        <v>0.625</v>
      </c>
      <c r="DM21" s="328">
        <f t="shared" si="23"/>
        <v>0.6875</v>
      </c>
      <c r="DN21" s="328">
        <f t="shared" si="23"/>
        <v>0.5</v>
      </c>
      <c r="DO21" s="328">
        <f t="shared" si="23"/>
        <v>0.5625</v>
      </c>
      <c r="DP21" s="328">
        <f t="shared" si="23"/>
        <v>0.5</v>
      </c>
      <c r="DQ21" s="328">
        <f t="shared" si="23"/>
        <v>0.58333333333333326</v>
      </c>
      <c r="DR21" s="328">
        <f t="shared" si="23"/>
        <v>0.49999999999999994</v>
      </c>
      <c r="DS21" s="328">
        <f t="shared" si="23"/>
        <v>0.625</v>
      </c>
      <c r="DT21" s="328">
        <f t="shared" si="23"/>
        <v>0.65625</v>
      </c>
      <c r="DU21" s="328">
        <f t="shared" si="23"/>
        <v>0.58333333333333326</v>
      </c>
      <c r="DV21" s="328">
        <f t="shared" si="23"/>
        <v>0.5</v>
      </c>
      <c r="DW21" s="328">
        <f t="shared" si="24"/>
        <v>0.5625</v>
      </c>
      <c r="DX21" s="328">
        <f t="shared" si="24"/>
        <v>0.78125</v>
      </c>
      <c r="DY21" s="328">
        <f t="shared" si="24"/>
        <v>0.65625</v>
      </c>
      <c r="DZ21" s="328">
        <f t="shared" si="24"/>
        <v>0.45833333333333326</v>
      </c>
      <c r="EA21" s="328">
        <f t="shared" si="24"/>
        <v>0.40625</v>
      </c>
      <c r="EB21" s="328">
        <f t="shared" si="24"/>
        <v>0.5625</v>
      </c>
      <c r="EC21" s="328">
        <f t="shared" si="24"/>
        <v>0.5625</v>
      </c>
      <c r="ED21" s="328">
        <f t="shared" si="24"/>
        <v>0.625</v>
      </c>
      <c r="EE21" s="328">
        <f t="shared" si="24"/>
        <v>0.6875</v>
      </c>
      <c r="EF21" s="328">
        <f t="shared" si="24"/>
        <v>0.875</v>
      </c>
      <c r="EG21" s="328">
        <f t="shared" si="25"/>
        <v>1</v>
      </c>
      <c r="EH21" s="328">
        <f t="shared" si="25"/>
        <v>0.625</v>
      </c>
      <c r="EI21" s="328">
        <f t="shared" si="25"/>
        <v>0.625</v>
      </c>
      <c r="EJ21" s="328">
        <f t="shared" si="25"/>
        <v>0.9375</v>
      </c>
      <c r="EK21" s="328">
        <f t="shared" si="25"/>
        <v>0.5625</v>
      </c>
      <c r="EL21" s="328">
        <f t="shared" si="25"/>
        <v>0.625</v>
      </c>
      <c r="EM21" s="328">
        <f t="shared" si="25"/>
        <v>0.6875</v>
      </c>
      <c r="EN21" s="328">
        <f t="shared" si="25"/>
        <v>0.6875</v>
      </c>
      <c r="EO21" s="328">
        <f t="shared" si="25"/>
        <v>0.625</v>
      </c>
      <c r="EP21" s="328">
        <f t="shared" si="25"/>
        <v>0.625</v>
      </c>
      <c r="EW21" s="334">
        <v>14</v>
      </c>
      <c r="EX21" s="904" t="str">
        <f>+B21</f>
        <v>% DE AVANCE EN EL EJE LOGROS</v>
      </c>
      <c r="EY21" s="905"/>
      <c r="EZ21" s="905"/>
      <c r="FA21" s="905"/>
      <c r="FB21" s="905"/>
      <c r="FC21" s="330">
        <f>+HLOOKUP(G11,Subsistema!$C$1:$KU$78,$EW$21,FALSE)</f>
        <v>0.75</v>
      </c>
      <c r="FD21" s="330">
        <f>+HLOOKUP(H11,Subsistema!$C$1:$KU$78,$EW$21,FALSE)</f>
        <v>0.65625</v>
      </c>
      <c r="FE21" s="330">
        <f>+HLOOKUP(I11,Subsistema!$C$1:$KU$78,$EW$21,FALSE)</f>
        <v>0.625</v>
      </c>
      <c r="FF21" s="330">
        <f>+HLOOKUP(J11,Subsistema!$C$1:$KU$78,$EW$21,FALSE)</f>
        <v>0.5625</v>
      </c>
      <c r="FG21" s="330">
        <f>+HLOOKUP(K11,Subsistema!$C$1:$KU$78,$EW$21,FALSE)</f>
        <v>0.65625</v>
      </c>
      <c r="FH21" s="330">
        <f>+HLOOKUP(L11,Subsistema!$C$1:$KU$78,$EW$21,FALSE)</f>
        <v>0.84375</v>
      </c>
      <c r="FI21" s="330">
        <f>+HLOOKUP(M11,Subsistema!$C$1:$KU$78,$EW$21,FALSE)</f>
        <v>0.71875</v>
      </c>
      <c r="FJ21" s="330">
        <f>+HLOOKUP(N11,Subsistema!$C$1:$KU$78,$EW$21,FALSE)</f>
        <v>0.59375</v>
      </c>
      <c r="FK21" s="330">
        <f>+HLOOKUP(O11,Subsistema!$C$1:$KU$78,$EW$21,FALSE)</f>
        <v>0.5</v>
      </c>
      <c r="FL21" s="330">
        <f>+HLOOKUP(P11,Subsistema!$C$1:$KU$78,$EW$21,FALSE)</f>
        <v>0.6875</v>
      </c>
      <c r="FM21" s="330">
        <f>+HLOOKUP(Q11,Subsistema!$C$1:$KU$78,$EW$21,FALSE)</f>
        <v>0.8125</v>
      </c>
      <c r="FN21" s="330">
        <f>+HLOOKUP(R11,Subsistema!$C$1:$KU$78,$EW$21,FALSE)</f>
        <v>0.8125</v>
      </c>
      <c r="FO21" s="330">
        <f>+HLOOKUP(S11,Subsistema!$C$1:$KU$78,$EW$21,FALSE)</f>
        <v>0.625</v>
      </c>
      <c r="FP21" s="330">
        <f>+HLOOKUP(T11,Subsistema!$C$1:$KU$78,$EW$21,FALSE)</f>
        <v>0.79166666666666652</v>
      </c>
      <c r="FQ21" s="330">
        <f>+HLOOKUP(U11,Subsistema!$C$1:$KU$78,$EW$21,FALSE)</f>
        <v>0.53125</v>
      </c>
      <c r="FR21" s="330">
        <f>+HLOOKUP(V11,Subsistema!$C$1:$KU$78,$EW$21,FALSE)</f>
        <v>0.83333333333333326</v>
      </c>
      <c r="FS21" s="330">
        <f>+HLOOKUP(W11,Subsistema!$C$1:$KU$78,$EW$21,FALSE)</f>
        <v>0.83333333333333326</v>
      </c>
      <c r="FT21" s="330">
        <f>+HLOOKUP(X11,Subsistema!$C$1:$KU$78,$EW$21,FALSE)</f>
        <v>0.83333333333333326</v>
      </c>
      <c r="FU21" s="330">
        <f>+HLOOKUP(Y11,Subsistema!$C$1:$KU$78,$EW$21,FALSE)</f>
        <v>0.83333333333333326</v>
      </c>
      <c r="FV21" s="330">
        <f>+HLOOKUP(Z11,Subsistema!$C$1:$KU$78,$EW$21,FALSE)</f>
        <v>0.625</v>
      </c>
      <c r="FW21" s="330">
        <f>+HLOOKUP(AA11,Subsistema!$C$1:$KU$78,$EW$21,FALSE)</f>
        <v>0.79166666666666652</v>
      </c>
      <c r="FX21" s="330">
        <f>+HLOOKUP(AB11,Subsistema!$C$1:$KU$78,$EW$21,FALSE)</f>
        <v>0.84375</v>
      </c>
      <c r="FY21" s="330">
        <f>+HLOOKUP(AC11,Subsistema!$C$1:$KU$78,$EW$21,FALSE)</f>
        <v>0.875</v>
      </c>
      <c r="FZ21" s="330">
        <f>+HLOOKUP(AD11,Subsistema!$C$1:$KU$78,$EW$21,FALSE)</f>
        <v>0.875</v>
      </c>
      <c r="GA21" s="330">
        <f>+HLOOKUP(AE11,Subsistema!$C$1:$KU$78,$EW$21,FALSE)</f>
        <v>0.875</v>
      </c>
      <c r="GB21" s="330">
        <f>+HLOOKUP(AF11,Subsistema!$C$1:$KU$78,$EW$21,FALSE)</f>
        <v>0.75</v>
      </c>
      <c r="GC21" s="330">
        <f>+HLOOKUP(AG11,Subsistema!$C$1:$KU$78,$EW$21,FALSE)</f>
        <v>0.5625</v>
      </c>
      <c r="GD21" s="330">
        <f>+HLOOKUP(AH11,Subsistema!$C$1:$KU$78,$EW$21,FALSE)</f>
        <v>0.54166666666666663</v>
      </c>
      <c r="GE21" s="330">
        <f>+HLOOKUP(AI11,Subsistema!$C$1:$KU$78,$EW$21,FALSE)</f>
        <v>0.5</v>
      </c>
      <c r="GF21" s="330">
        <f>+HLOOKUP(AJ11,Subsistema!$C$1:$KU$78,$EW$21,FALSE)</f>
        <v>0.58333333333333337</v>
      </c>
      <c r="GG21" s="330">
        <f>+HLOOKUP(AK11,Subsistema!$C$1:$KU$78,$EW$21,FALSE)</f>
        <v>0.58333333333333326</v>
      </c>
      <c r="GH21" s="330">
        <f>+HLOOKUP(AL11,Subsistema!$C$1:$KU$78,$EW$21,FALSE)</f>
        <v>0.66666666666666652</v>
      </c>
      <c r="GI21" s="330">
        <f>+HLOOKUP(AM11,Subsistema!$C$1:$KU$78,$EW$21,FALSE)</f>
        <v>0.83333333333333326</v>
      </c>
      <c r="GJ21" s="330">
        <f>+HLOOKUP(AN11,Subsistema!$C$1:$KU$78,$EW$21,FALSE)</f>
        <v>0.58333333333333326</v>
      </c>
      <c r="GK21" s="330">
        <f>+HLOOKUP(AO11,Subsistema!$C$1:$KU$78,$EW$21,FALSE)</f>
        <v>0.66666666666666652</v>
      </c>
      <c r="GL21" s="330">
        <f>+HLOOKUP(AP11,Subsistema!$C$1:$KU$78,$EW$21,FALSE)</f>
        <v>0.75</v>
      </c>
      <c r="GM21" s="330">
        <f>+HLOOKUP(AQ11,Subsistema!$C$1:$KU$78,$EW$21,FALSE)</f>
        <v>0.75</v>
      </c>
      <c r="GN21" s="330">
        <f>+HLOOKUP(AR11,Subsistema!$C$1:$KU$78,$EW$21,FALSE)</f>
        <v>0.49999999999999994</v>
      </c>
      <c r="GO21" s="330">
        <f>+HLOOKUP(AS11,Subsistema!$C$1:$KU$78,$EW$21,FALSE)</f>
        <v>0.5</v>
      </c>
      <c r="GP21" s="330">
        <f>+HLOOKUP(AT11,Subsistema!$C$1:$KU$78,$EW$21,FALSE)</f>
        <v>0.59375</v>
      </c>
      <c r="GQ21" s="330">
        <f>+HLOOKUP(AU11,Subsistema!$C$1:$KU$78,$EW$21,FALSE)</f>
        <v>0.59375</v>
      </c>
      <c r="GR21" s="330">
        <f>+HLOOKUP(AV11,Subsistema!$C$1:$KU$78,$EW$21,FALSE)</f>
        <v>0.78125</v>
      </c>
      <c r="GS21" s="330">
        <f>+HLOOKUP(AW11,Subsistema!$C$1:$KU$78,$EW$21,FALSE)</f>
        <v>0.70833333333333326</v>
      </c>
      <c r="GT21" s="330">
        <f>+HLOOKUP(AX11,Subsistema!$C$1:$KU$78,$EW$21,FALSE)</f>
        <v>0.625</v>
      </c>
      <c r="GU21" s="330">
        <f>+HLOOKUP(AY11,Subsistema!$C$1:$KU$78,$EW$21,FALSE)</f>
        <v>0.53125</v>
      </c>
      <c r="GV21" s="330">
        <f>+HLOOKUP(AZ11,Subsistema!$C$1:$KU$78,$EW$21,FALSE)</f>
        <v>0.58333333333333326</v>
      </c>
      <c r="GW21" s="330">
        <f>+HLOOKUP(BA11,Subsistema!$C$1:$KU$78,$EW$21,FALSE)</f>
        <v>0.62499999999999989</v>
      </c>
      <c r="GX21" s="330">
        <f>+HLOOKUP(BB11,Subsistema!$C$1:$KU$78,$EW$21,FALSE)</f>
        <v>0.70833333333333326</v>
      </c>
      <c r="GY21" s="330">
        <f>+HLOOKUP(BC11,Subsistema!$C$1:$KU$78,$EW$21,FALSE)</f>
        <v>0.58333333333333326</v>
      </c>
      <c r="GZ21" s="330">
        <f>+HLOOKUP(BD11,Subsistema!$C$1:$KU$78,$EW$21,FALSE)</f>
        <v>0.54166666666666663</v>
      </c>
      <c r="HA21" s="330">
        <f>+HLOOKUP(BE11,Subsistema!$C$1:$KU$78,$EW$21,FALSE)</f>
        <v>0.45833333333333326</v>
      </c>
      <c r="HB21" s="330">
        <f>+HLOOKUP(BF11,Subsistema!$C$1:$KU$78,$EW$21,FALSE)</f>
        <v>0.58333333333333326</v>
      </c>
      <c r="HC21" s="330">
        <f>+HLOOKUP(BG11,Subsistema!$C$1:$KU$78,$EW$21,FALSE)</f>
        <v>0.79166666666666652</v>
      </c>
      <c r="HD21" s="330">
        <f>+HLOOKUP(BH11,Subsistema!$C$1:$KU$78,$EW$21,FALSE)</f>
        <v>0.66666666666666652</v>
      </c>
      <c r="HE21" s="330">
        <f>+HLOOKUP(BI11,Subsistema!$C$1:$KU$78,$EW$21,FALSE)</f>
        <v>0.62499999999999989</v>
      </c>
      <c r="HF21" s="330">
        <f>+HLOOKUP(BJ11,Subsistema!$C$1:$KU$78,$EW$21,FALSE)</f>
        <v>0.62499999999999989</v>
      </c>
      <c r="HG21" s="330">
        <f>+HLOOKUP(BK11,Subsistema!$C$1:$KU$78,$EW$21,FALSE)</f>
        <v>0.5</v>
      </c>
      <c r="HH21" s="330">
        <f>+HLOOKUP(BL11,Subsistema!$C$1:$KU$78,$EW$21,FALSE)</f>
        <v>0.58333333333333326</v>
      </c>
      <c r="HI21" s="330">
        <f>+HLOOKUP(BM11,Subsistema!$C$1:$KU$78,$EW$21,FALSE)</f>
        <v>0.5</v>
      </c>
      <c r="HJ21" s="330">
        <f>+HLOOKUP(BN11,Subsistema!$C$1:$KU$78,$EW$21,FALSE)</f>
        <v>0.625</v>
      </c>
      <c r="HK21" s="330">
        <f>+HLOOKUP(BO11,Subsistema!$C$1:$KU$78,$EW$21,FALSE)</f>
        <v>0.46875</v>
      </c>
      <c r="HL21" s="330">
        <f>+HLOOKUP(BP11,Subsistema!$C$1:$KU$78,$EW$21,FALSE)</f>
        <v>0.5</v>
      </c>
      <c r="HM21" s="330">
        <f>+HLOOKUP(BQ11,Subsistema!$C$1:$KU$78,$EW$21,FALSE)</f>
        <v>0.4375</v>
      </c>
      <c r="HN21" s="330">
        <f>+HLOOKUP(BR11,Subsistema!$C$1:$KU$78,$EW$21,FALSE)</f>
        <v>0.625</v>
      </c>
      <c r="HO21" s="330">
        <f>+HLOOKUP(BS11,Subsistema!$C$1:$KU$78,$EW$21,FALSE)</f>
        <v>0.5</v>
      </c>
      <c r="HP21" s="330">
        <f>+HLOOKUP(BT11,Subsistema!$C$1:$KU$78,$EW$21,FALSE)</f>
        <v>0.5625</v>
      </c>
      <c r="HQ21" s="330">
        <f>+HLOOKUP(BU11,Subsistema!$C$1:$KU$78,$EW$21,FALSE)</f>
        <v>0.4375</v>
      </c>
      <c r="HR21" s="330">
        <f>+HLOOKUP(BV11,Subsistema!$C$1:$KU$78,$EW$21,FALSE)</f>
        <v>0.5</v>
      </c>
      <c r="HS21" s="330">
        <f>+HLOOKUP(BW11,Subsistema!$C$1:$KU$78,$EW$21,FALSE)</f>
        <v>0.83333333333333326</v>
      </c>
      <c r="HT21" s="330">
        <f>+HLOOKUP(BX11,Subsistema!$C$1:$KU$78,$EW$21,FALSE)</f>
        <v>0.83333333333333326</v>
      </c>
      <c r="HU21" s="330">
        <f>+HLOOKUP(BY11,Subsistema!$C$1:$KU$78,$EW$21,FALSE)</f>
        <v>0.83333333333333326</v>
      </c>
      <c r="HV21" s="330">
        <f>+HLOOKUP(BZ11,Subsistema!$C$1:$KU$78,$EW$21,FALSE)</f>
        <v>0.83333333333333326</v>
      </c>
      <c r="HW21" s="330">
        <f>+HLOOKUP(CA11,Subsistema!$C$1:$KU$78,$EW$21,FALSE)</f>
        <v>0.83333333333333326</v>
      </c>
      <c r="HX21" s="330">
        <f>+HLOOKUP(CB11,Subsistema!$C$1:$KU$78,$EW$21,FALSE)</f>
        <v>0.83333333333333326</v>
      </c>
      <c r="HY21" s="330">
        <f>+HLOOKUP(CC11,Subsistema!$C$1:$KU$78,$EW$21,FALSE)</f>
        <v>0.83333333333333326</v>
      </c>
      <c r="HZ21" s="330">
        <f>+HLOOKUP(CD11,Subsistema!$C$1:$KU$78,$EW$21,FALSE)</f>
        <v>0.83333333333333326</v>
      </c>
      <c r="IA21" s="330">
        <f>+HLOOKUP(CE11,Subsistema!$C$1:$KU$78,$EW$21,FALSE)</f>
        <v>0.83333333333333326</v>
      </c>
      <c r="IB21" s="330">
        <f>+HLOOKUP(CF11,Subsistema!$C$1:$KU$78,$EW$21,FALSE)</f>
        <v>0.83333333333333326</v>
      </c>
      <c r="IC21" s="330">
        <f>+HLOOKUP(CG11,Subsistema!$C$1:$KU$78,$EW$21,FALSE)</f>
        <v>0.83333333333333326</v>
      </c>
      <c r="ID21" s="330">
        <f>+HLOOKUP(CH11,Subsistema!$C$1:$KU$78,$EW$21,FALSE)</f>
        <v>0.83333333333333326</v>
      </c>
      <c r="IE21" s="330">
        <f>+HLOOKUP(CI11,Subsistema!$C$1:$KU$78,$EW$21,FALSE)</f>
        <v>0.83333333333333326</v>
      </c>
      <c r="IF21" s="330">
        <f>+HLOOKUP(CJ11,Subsistema!$C$1:$KU$78,$EW$21,FALSE)</f>
        <v>0.8125</v>
      </c>
      <c r="IG21" s="330">
        <f>+HLOOKUP(CK11,Subsistema!$C$1:$KU$78,$EW$21,FALSE)</f>
        <v>0.83333333333333326</v>
      </c>
      <c r="IH21" s="330">
        <f>+HLOOKUP(CL11,Subsistema!$C$1:$KU$78,$EW$21,FALSE)</f>
        <v>0.83333333333333326</v>
      </c>
      <c r="II21" s="330">
        <f>+HLOOKUP(CM11,Subsistema!$C$1:$KU$78,$EW$21,FALSE)</f>
        <v>0.83333333333333326</v>
      </c>
      <c r="IJ21" s="330">
        <f>+HLOOKUP(CN11,Subsistema!$C$1:$KU$78,$EW$21,FALSE)</f>
        <v>0.83333333333333326</v>
      </c>
      <c r="IK21" s="330">
        <f>+HLOOKUP(CO11,Subsistema!$C$1:$KU$78,$EW$21,FALSE)</f>
        <v>0.91666666666666652</v>
      </c>
      <c r="IL21" s="330">
        <f>+HLOOKUP(CP11,Subsistema!$C$1:$KU$78,$EW$21,FALSE)</f>
        <v>0.91666666666666652</v>
      </c>
      <c r="IM21" s="330">
        <f>+HLOOKUP(CQ11,Subsistema!$C$1:$KU$78,$EW$21,FALSE)</f>
        <v>0.91666666666666652</v>
      </c>
      <c r="IN21" s="330">
        <f>+HLOOKUP(CR11,Subsistema!$C$1:$KU$78,$EW$21,FALSE)</f>
        <v>0.83333333333333326</v>
      </c>
      <c r="IO21" s="330">
        <f>+HLOOKUP(CS11,Subsistema!$C$1:$KU$78,$EW$21,FALSE)</f>
        <v>0.49999999999999994</v>
      </c>
      <c r="IP21" s="330">
        <f>+HLOOKUP(CT11,Subsistema!$C$1:$KU$78,$EW$21,FALSE)</f>
        <v>0.83333333333333326</v>
      </c>
      <c r="IQ21" s="330">
        <f>+HLOOKUP(CU11,Subsistema!$C$1:$KU$78,$EW$21,FALSE)</f>
        <v>0.83333333333333326</v>
      </c>
      <c r="IR21" s="330">
        <f>+HLOOKUP(CV11,Subsistema!$C$1:$KU$78,$EW$21,FALSE)</f>
        <v>0.91666666666666652</v>
      </c>
      <c r="IS21" s="330">
        <f>+HLOOKUP(CW11,Subsistema!$C$1:$KU$78,$EW$21,FALSE)</f>
        <v>0.83333333333333326</v>
      </c>
      <c r="IT21" s="330">
        <f>+HLOOKUP(CX11,Subsistema!$C$1:$KU$78,$EW$21,FALSE)</f>
        <v>0.83333333333333326</v>
      </c>
      <c r="IU21" s="330">
        <f>+HLOOKUP(CY11,Subsistema!$C$1:$KU$78,$EW$21,FALSE)</f>
        <v>0.83333333333333326</v>
      </c>
      <c r="IV21" s="330">
        <f>+HLOOKUP(CZ11,Subsistema!$C$1:$KU$78,$EW$21,FALSE)</f>
        <v>0.91666666666666652</v>
      </c>
      <c r="IW21" s="330">
        <f>+HLOOKUP(DA11,Subsistema!$C$1:$KU$78,$EW$21,FALSE)</f>
        <v>0.6875</v>
      </c>
      <c r="IX21" s="330">
        <f>+HLOOKUP(DB11,Subsistema!$C$1:$KU$78,$EW$21,FALSE)</f>
        <v>0.49999999999999994</v>
      </c>
      <c r="IY21" s="330">
        <f>+HLOOKUP(DC11,Subsistema!$C$1:$KU$78,$EW$21,FALSE)</f>
        <v>0.66666666666666652</v>
      </c>
      <c r="IZ21" s="330">
        <f>+HLOOKUP(DD11,Subsistema!$C$1:$KU$78,$EW$21,FALSE)</f>
        <v>0.5</v>
      </c>
      <c r="JA21" s="330">
        <f>+HLOOKUP(DE11,Subsistema!$C$1:$KU$78,$EW$21,FALSE)</f>
        <v>0.625</v>
      </c>
      <c r="JB21" s="330">
        <f>+HLOOKUP(DF11,Subsistema!$C$1:$KU$78,$EW$21,FALSE)</f>
        <v>0.45833333333333326</v>
      </c>
      <c r="JC21" s="330">
        <f>+HLOOKUP(DG11,Subsistema!$C$1:$KU$78,$EW$21,FALSE)</f>
        <v>0.5</v>
      </c>
      <c r="JD21" s="330">
        <f>+HLOOKUP(DH11,Subsistema!$C$1:$KU$78,$EW$21,FALSE)</f>
        <v>0.66666666666666652</v>
      </c>
      <c r="JE21" s="330">
        <f>+HLOOKUP(DI11,Subsistema!$C$1:$KU$78,$EW$21,FALSE)</f>
        <v>0.53125</v>
      </c>
      <c r="JF21" s="330">
        <f>+HLOOKUP(DJ11,Subsistema!$C$1:$KU$78,$EW$21,FALSE)</f>
        <v>0.4375</v>
      </c>
      <c r="JG21" s="330">
        <f>+HLOOKUP(DK11,Subsistema!$C$1:$KU$78,$EW$21,FALSE)</f>
        <v>0.58333333333333326</v>
      </c>
      <c r="JH21" s="330">
        <f>+HLOOKUP(DL11,Subsistema!$C$1:$KU$78,$EW$21,FALSE)</f>
        <v>0.625</v>
      </c>
      <c r="JI21" s="330">
        <f>+HLOOKUP(DM11,Subsistema!$C$1:$KU$78,$EW$21,FALSE)</f>
        <v>0.6875</v>
      </c>
      <c r="JJ21" s="330">
        <f>+HLOOKUP(DN11,Subsistema!$C$1:$KU$78,$EW$21,FALSE)</f>
        <v>0.5</v>
      </c>
      <c r="JK21" s="330">
        <f>+HLOOKUP(DO11,Subsistema!$C$1:$KU$78,$EW$21,FALSE)</f>
        <v>0.5625</v>
      </c>
      <c r="JL21" s="330">
        <f>+HLOOKUP(DP11,Subsistema!$C$1:$KU$78,$EW$21,FALSE)</f>
        <v>0.5</v>
      </c>
      <c r="JM21" s="330">
        <f>+HLOOKUP(DQ11,Subsistema!$C$1:$KU$78,$EW$21,FALSE)</f>
        <v>0.58333333333333326</v>
      </c>
      <c r="JN21" s="330">
        <f>+HLOOKUP(DR11,Subsistema!$C$1:$KU$78,$EW$21,FALSE)</f>
        <v>0.49999999999999994</v>
      </c>
      <c r="JO21" s="330">
        <f>+HLOOKUP(DS11,Subsistema!$C$1:$KU$78,$EW$21,FALSE)</f>
        <v>0.625</v>
      </c>
      <c r="JP21" s="330">
        <f>+HLOOKUP(DT11,Subsistema!$C$1:$KU$78,$EW$21,FALSE)</f>
        <v>0.65625</v>
      </c>
      <c r="JQ21" s="330">
        <f>+HLOOKUP(DU11,Subsistema!$C$1:$KU$78,$EW$21,FALSE)</f>
        <v>0.58333333333333326</v>
      </c>
      <c r="JR21" s="330">
        <f>+HLOOKUP(DV11,Subsistema!$C$1:$KU$78,$EW$21,FALSE)</f>
        <v>0.5</v>
      </c>
      <c r="JS21" s="330">
        <f>+HLOOKUP(DW11,Subsistema!$C$1:$KU$78,$EW$21,FALSE)</f>
        <v>0.5625</v>
      </c>
      <c r="JT21" s="330">
        <f>+HLOOKUP(DX11,Subsistema!$C$1:$KU$78,$EW$21,FALSE)</f>
        <v>0.78125</v>
      </c>
      <c r="JU21" s="330">
        <f>+HLOOKUP(DY11,Subsistema!$C$1:$KU$78,$EW$21,FALSE)</f>
        <v>0.65625</v>
      </c>
      <c r="JV21" s="330">
        <f>+HLOOKUP(DZ11,Subsistema!$C$1:$KU$78,$EW$21,FALSE)</f>
        <v>0.45833333333333326</v>
      </c>
      <c r="JW21" s="330">
        <f>+HLOOKUP(EA11,Subsistema!$C$1:$KU$78,$EW$21,FALSE)</f>
        <v>0.40625</v>
      </c>
      <c r="JX21" s="330">
        <f>+HLOOKUP(EB11,Subsistema!$C$1:$KU$78,$EW$21,FALSE)</f>
        <v>0.5625</v>
      </c>
      <c r="JY21" s="330">
        <f>+HLOOKUP(EC11,Subsistema!$C$1:$KU$78,$EW$21,FALSE)</f>
        <v>0.5625</v>
      </c>
      <c r="JZ21" s="330">
        <f>+HLOOKUP(ED11,Subsistema!$C$1:$KU$78,$EW$21,FALSE)</f>
        <v>0.625</v>
      </c>
      <c r="KA21" s="330">
        <f>+HLOOKUP(EE11,Subsistema!$C$1:$KU$78,$EW$21,FALSE)</f>
        <v>0.6875</v>
      </c>
      <c r="KB21" s="330">
        <f>+HLOOKUP(EF11,Subsistema!$C$1:$KU$78,$EW$21,FALSE)</f>
        <v>0.875</v>
      </c>
      <c r="KC21" s="330">
        <f>+HLOOKUP(EG11,Subsistema!$C$1:$KU$78,$EW$21,FALSE)</f>
        <v>1</v>
      </c>
      <c r="KD21" s="330">
        <f>+HLOOKUP(EH11,Subsistema!$C$1:$KU$78,$EW$21,FALSE)</f>
        <v>0.625</v>
      </c>
      <c r="KE21" s="330">
        <f>+HLOOKUP(EI11,Subsistema!$C$1:$KU$78,$EW$21,FALSE)</f>
        <v>0.625</v>
      </c>
      <c r="KF21" s="330">
        <f>+HLOOKUP(EJ11,Subsistema!$C$1:$KU$78,$EW$21,FALSE)</f>
        <v>0.9375</v>
      </c>
      <c r="KG21" s="330">
        <f>+HLOOKUP(EK11,Subsistema!$C$1:$KU$78,$EW$21,FALSE)</f>
        <v>0.5625</v>
      </c>
      <c r="KH21" s="330">
        <f>+HLOOKUP(EL11,Subsistema!$C$1:$KU$78,$EW$21,FALSE)</f>
        <v>0.625</v>
      </c>
      <c r="KI21" s="330">
        <f>+HLOOKUP(EM11,Subsistema!$C$1:$KU$78,$EW$21,FALSE)</f>
        <v>0.6875</v>
      </c>
      <c r="KJ21" s="330">
        <f>+HLOOKUP(EN11,Subsistema!$C$1:$KU$78,$EW$21,FALSE)</f>
        <v>0.6875</v>
      </c>
      <c r="KK21" s="330">
        <f>+HLOOKUP(EO11,Subsistema!$C$1:$KU$78,$EW$21,FALSE)</f>
        <v>0.625</v>
      </c>
      <c r="KL21" s="330">
        <f>+HLOOKUP(EP11,Subsistema!$C$1:$KU$78,$EW$21,FALSE)</f>
        <v>0.625</v>
      </c>
      <c r="KM21" s="326">
        <f t="shared" si="27"/>
        <v>0</v>
      </c>
      <c r="KN21" s="326">
        <f t="shared" si="27"/>
        <v>0</v>
      </c>
      <c r="KO21" s="326">
        <f t="shared" si="27"/>
        <v>0</v>
      </c>
      <c r="KP21" s="326">
        <f t="shared" si="27"/>
        <v>0</v>
      </c>
      <c r="KQ21" s="326">
        <f t="shared" si="27"/>
        <v>0</v>
      </c>
      <c r="KR21" s="326">
        <f t="shared" si="27"/>
        <v>0</v>
      </c>
      <c r="KS21" s="326">
        <f t="shared" si="27"/>
        <v>0</v>
      </c>
      <c r="KT21" s="326">
        <f t="shared" si="27"/>
        <v>0</v>
      </c>
      <c r="KU21" s="326">
        <f t="shared" si="27"/>
        <v>0</v>
      </c>
      <c r="KV21" s="326">
        <f t="shared" si="27"/>
        <v>0</v>
      </c>
      <c r="KW21" s="326">
        <f t="shared" si="28"/>
        <v>0</v>
      </c>
      <c r="KX21" s="326">
        <f t="shared" si="28"/>
        <v>0</v>
      </c>
      <c r="KY21" s="326">
        <f t="shared" si="28"/>
        <v>0</v>
      </c>
      <c r="KZ21" s="326">
        <f t="shared" si="28"/>
        <v>0</v>
      </c>
      <c r="LA21" s="326">
        <f t="shared" si="28"/>
        <v>0</v>
      </c>
      <c r="LB21" s="326">
        <f t="shared" si="28"/>
        <v>0</v>
      </c>
      <c r="LC21" s="326">
        <f t="shared" si="28"/>
        <v>0</v>
      </c>
      <c r="LD21" s="326">
        <f t="shared" si="28"/>
        <v>0</v>
      </c>
      <c r="LE21" s="326">
        <f t="shared" si="28"/>
        <v>0</v>
      </c>
      <c r="LF21" s="326">
        <f t="shared" si="28"/>
        <v>0</v>
      </c>
      <c r="LG21" s="326">
        <f t="shared" si="29"/>
        <v>0</v>
      </c>
      <c r="LH21" s="326">
        <f t="shared" si="29"/>
        <v>0</v>
      </c>
      <c r="LI21" s="326">
        <f t="shared" si="29"/>
        <v>0</v>
      </c>
      <c r="LJ21" s="326">
        <f t="shared" si="29"/>
        <v>0</v>
      </c>
      <c r="LK21" s="326">
        <f t="shared" si="29"/>
        <v>0</v>
      </c>
      <c r="LL21" s="326">
        <f t="shared" si="29"/>
        <v>0</v>
      </c>
      <c r="LM21" s="326">
        <f t="shared" si="29"/>
        <v>0</v>
      </c>
      <c r="LN21" s="326">
        <f t="shared" si="29"/>
        <v>0</v>
      </c>
      <c r="LO21" s="326">
        <f t="shared" si="29"/>
        <v>0</v>
      </c>
      <c r="LP21" s="326">
        <f t="shared" si="29"/>
        <v>0</v>
      </c>
      <c r="LQ21" s="326">
        <f t="shared" si="30"/>
        <v>0</v>
      </c>
      <c r="LR21" s="326">
        <f t="shared" si="30"/>
        <v>0</v>
      </c>
      <c r="LS21" s="326">
        <f t="shared" si="30"/>
        <v>0</v>
      </c>
      <c r="LT21" s="326">
        <f t="shared" si="30"/>
        <v>0</v>
      </c>
      <c r="LU21" s="326">
        <f t="shared" si="30"/>
        <v>0</v>
      </c>
      <c r="LV21" s="326">
        <f t="shared" si="30"/>
        <v>0</v>
      </c>
      <c r="LW21" s="326">
        <f t="shared" si="30"/>
        <v>0</v>
      </c>
      <c r="LX21" s="326">
        <f t="shared" si="30"/>
        <v>0</v>
      </c>
      <c r="LY21" s="326">
        <f t="shared" si="30"/>
        <v>0</v>
      </c>
      <c r="LZ21" s="326">
        <f t="shared" si="30"/>
        <v>0</v>
      </c>
      <c r="MA21" s="326">
        <f t="shared" si="31"/>
        <v>0</v>
      </c>
      <c r="MB21" s="326">
        <f t="shared" si="31"/>
        <v>0</v>
      </c>
      <c r="MC21" s="326">
        <f t="shared" si="31"/>
        <v>0</v>
      </c>
      <c r="MD21" s="326">
        <f t="shared" si="31"/>
        <v>0</v>
      </c>
      <c r="ME21" s="326">
        <f t="shared" si="31"/>
        <v>0</v>
      </c>
      <c r="MF21" s="326">
        <f t="shared" si="31"/>
        <v>0</v>
      </c>
      <c r="MG21" s="326">
        <f t="shared" si="31"/>
        <v>0</v>
      </c>
      <c r="MH21" s="326">
        <f t="shared" si="31"/>
        <v>0</v>
      </c>
      <c r="MI21" s="326">
        <f t="shared" si="31"/>
        <v>0</v>
      </c>
      <c r="MJ21" s="326">
        <f t="shared" si="31"/>
        <v>0</v>
      </c>
      <c r="MK21" s="326">
        <f t="shared" si="32"/>
        <v>0</v>
      </c>
      <c r="ML21" s="326">
        <f t="shared" si="32"/>
        <v>0</v>
      </c>
      <c r="MM21" s="326">
        <f t="shared" si="32"/>
        <v>0</v>
      </c>
      <c r="MN21" s="326">
        <f t="shared" si="32"/>
        <v>0</v>
      </c>
      <c r="MO21" s="326">
        <f t="shared" si="32"/>
        <v>0</v>
      </c>
      <c r="MP21" s="326">
        <f t="shared" si="32"/>
        <v>0</v>
      </c>
      <c r="MQ21" s="326">
        <f t="shared" si="32"/>
        <v>0</v>
      </c>
      <c r="MR21" s="326">
        <f t="shared" si="32"/>
        <v>0</v>
      </c>
      <c r="MS21" s="326">
        <f t="shared" si="32"/>
        <v>0</v>
      </c>
      <c r="MT21" s="326">
        <f t="shared" si="32"/>
        <v>0</v>
      </c>
      <c r="MU21" s="326">
        <f t="shared" si="33"/>
        <v>0</v>
      </c>
      <c r="MV21" s="326">
        <f t="shared" si="33"/>
        <v>0</v>
      </c>
      <c r="MW21" s="326">
        <f t="shared" si="33"/>
        <v>0</v>
      </c>
      <c r="MX21" s="326">
        <f t="shared" si="33"/>
        <v>0</v>
      </c>
      <c r="MY21" s="326">
        <f t="shared" si="33"/>
        <v>0</v>
      </c>
      <c r="MZ21" s="326">
        <f t="shared" si="33"/>
        <v>0</v>
      </c>
      <c r="NA21" s="326">
        <f t="shared" si="33"/>
        <v>0</v>
      </c>
      <c r="NB21" s="326">
        <f t="shared" si="33"/>
        <v>0</v>
      </c>
      <c r="NC21" s="326">
        <f t="shared" si="33"/>
        <v>0</v>
      </c>
      <c r="ND21" s="326">
        <f t="shared" si="33"/>
        <v>0</v>
      </c>
      <c r="NE21" s="326">
        <f t="shared" si="34"/>
        <v>0</v>
      </c>
      <c r="NF21" s="326">
        <f t="shared" si="34"/>
        <v>0</v>
      </c>
      <c r="NG21" s="326">
        <f t="shared" si="34"/>
        <v>0</v>
      </c>
      <c r="NH21" s="326">
        <f t="shared" si="34"/>
        <v>0</v>
      </c>
      <c r="NI21" s="326">
        <f t="shared" si="34"/>
        <v>0</v>
      </c>
      <c r="NJ21" s="326">
        <f t="shared" si="34"/>
        <v>0</v>
      </c>
      <c r="NK21" s="326">
        <f t="shared" si="34"/>
        <v>0</v>
      </c>
      <c r="NL21" s="326">
        <f t="shared" si="34"/>
        <v>0</v>
      </c>
      <c r="NM21" s="326">
        <f t="shared" si="34"/>
        <v>0</v>
      </c>
      <c r="NN21" s="326">
        <f t="shared" si="34"/>
        <v>0</v>
      </c>
      <c r="NO21" s="326">
        <f t="shared" si="35"/>
        <v>0</v>
      </c>
      <c r="NP21" s="326">
        <f t="shared" si="35"/>
        <v>0</v>
      </c>
      <c r="NQ21" s="326">
        <f t="shared" si="35"/>
        <v>0</v>
      </c>
      <c r="NR21" s="326">
        <f t="shared" si="35"/>
        <v>0</v>
      </c>
      <c r="NS21" s="326">
        <f t="shared" si="35"/>
        <v>0</v>
      </c>
      <c r="NT21" s="326">
        <f t="shared" si="35"/>
        <v>0</v>
      </c>
      <c r="NU21" s="326">
        <f t="shared" si="35"/>
        <v>0</v>
      </c>
      <c r="NV21" s="326">
        <f t="shared" si="35"/>
        <v>0</v>
      </c>
      <c r="NW21" s="326">
        <f t="shared" si="35"/>
        <v>0</v>
      </c>
      <c r="NX21" s="326">
        <f t="shared" si="35"/>
        <v>0</v>
      </c>
      <c r="NY21" s="326">
        <f t="shared" si="36"/>
        <v>0</v>
      </c>
      <c r="NZ21" s="326">
        <f t="shared" si="36"/>
        <v>0</v>
      </c>
      <c r="OA21" s="326">
        <f t="shared" si="36"/>
        <v>0</v>
      </c>
      <c r="OB21" s="326">
        <f t="shared" si="36"/>
        <v>0</v>
      </c>
      <c r="OC21" s="326">
        <f t="shared" si="36"/>
        <v>0</v>
      </c>
      <c r="OD21" s="326">
        <f t="shared" si="36"/>
        <v>0</v>
      </c>
      <c r="OE21" s="326">
        <f t="shared" si="36"/>
        <v>0</v>
      </c>
      <c r="OF21" s="326">
        <f t="shared" si="36"/>
        <v>0</v>
      </c>
      <c r="OG21" s="326">
        <f t="shared" si="36"/>
        <v>0</v>
      </c>
      <c r="OH21" s="326">
        <f t="shared" si="36"/>
        <v>0</v>
      </c>
      <c r="OI21" s="326">
        <f t="shared" si="37"/>
        <v>0</v>
      </c>
      <c r="OJ21" s="326">
        <f t="shared" si="37"/>
        <v>0</v>
      </c>
      <c r="OK21" s="326">
        <f t="shared" si="37"/>
        <v>0</v>
      </c>
      <c r="OL21" s="326">
        <f t="shared" si="37"/>
        <v>0</v>
      </c>
      <c r="OM21" s="326">
        <f t="shared" si="37"/>
        <v>0</v>
      </c>
      <c r="ON21" s="326">
        <f t="shared" si="37"/>
        <v>0</v>
      </c>
      <c r="OO21" s="326">
        <f t="shared" si="37"/>
        <v>0</v>
      </c>
      <c r="OP21" s="326">
        <f t="shared" si="37"/>
        <v>0</v>
      </c>
      <c r="OQ21" s="326">
        <f t="shared" si="37"/>
        <v>0</v>
      </c>
      <c r="OR21" s="326">
        <f t="shared" si="37"/>
        <v>0</v>
      </c>
      <c r="OS21" s="326">
        <f t="shared" si="38"/>
        <v>0</v>
      </c>
      <c r="OT21" s="326">
        <f t="shared" si="38"/>
        <v>0</v>
      </c>
      <c r="OU21" s="326">
        <f t="shared" si="38"/>
        <v>0</v>
      </c>
      <c r="OV21" s="326">
        <f t="shared" si="38"/>
        <v>0</v>
      </c>
      <c r="OW21" s="326">
        <f t="shared" si="38"/>
        <v>0</v>
      </c>
      <c r="OX21" s="326">
        <f t="shared" si="38"/>
        <v>0</v>
      </c>
      <c r="OY21" s="326">
        <f t="shared" si="38"/>
        <v>0</v>
      </c>
      <c r="OZ21" s="326">
        <f t="shared" si="38"/>
        <v>0</v>
      </c>
      <c r="PA21" s="326">
        <f t="shared" si="38"/>
        <v>0</v>
      </c>
      <c r="PB21" s="326">
        <f t="shared" si="38"/>
        <v>0</v>
      </c>
      <c r="PC21" s="326">
        <f t="shared" si="39"/>
        <v>0</v>
      </c>
      <c r="PD21" s="326">
        <f t="shared" si="39"/>
        <v>0</v>
      </c>
      <c r="PE21" s="326">
        <f t="shared" si="39"/>
        <v>0</v>
      </c>
      <c r="PF21" s="326">
        <f t="shared" si="39"/>
        <v>0</v>
      </c>
      <c r="PG21" s="326">
        <f t="shared" si="39"/>
        <v>0</v>
      </c>
      <c r="PH21" s="326">
        <f t="shared" si="39"/>
        <v>0</v>
      </c>
      <c r="PI21" s="326">
        <f t="shared" si="39"/>
        <v>0</v>
      </c>
      <c r="PJ21" s="326">
        <f t="shared" si="39"/>
        <v>0</v>
      </c>
      <c r="PK21" s="326">
        <f t="shared" si="39"/>
        <v>0</v>
      </c>
      <c r="PL21" s="326">
        <f t="shared" si="39"/>
        <v>0</v>
      </c>
      <c r="PM21" s="326">
        <f t="shared" si="40"/>
        <v>0</v>
      </c>
      <c r="PN21" s="326">
        <f t="shared" si="40"/>
        <v>0</v>
      </c>
      <c r="PO21" s="326">
        <f t="shared" si="40"/>
        <v>0</v>
      </c>
      <c r="PP21" s="326">
        <f t="shared" si="40"/>
        <v>0</v>
      </c>
      <c r="PQ21" s="326">
        <f t="shared" si="40"/>
        <v>0</v>
      </c>
      <c r="PR21" s="326">
        <f t="shared" si="40"/>
        <v>0</v>
      </c>
      <c r="PS21" s="326">
        <f t="shared" si="40"/>
        <v>0</v>
      </c>
      <c r="PT21" s="326">
        <f t="shared" si="40"/>
        <v>0</v>
      </c>
      <c r="PU21" s="326">
        <f t="shared" si="40"/>
        <v>0</v>
      </c>
      <c r="PV21" s="326">
        <f t="shared" si="40"/>
        <v>0</v>
      </c>
    </row>
    <row r="22" spans="2:438">
      <c r="C22" s="331"/>
    </row>
    <row r="23" spans="2:438" ht="19">
      <c r="B23" s="332" t="s">
        <v>1119</v>
      </c>
      <c r="C23" s="331"/>
    </row>
    <row r="24" spans="2:438" ht="19">
      <c r="B24" s="332"/>
      <c r="C24" s="331"/>
    </row>
    <row r="25" spans="2:438" ht="19">
      <c r="B25" s="434"/>
      <c r="C25" s="438"/>
      <c r="D25" s="334"/>
      <c r="E25" s="334"/>
      <c r="F25" s="334"/>
      <c r="G25" s="334"/>
      <c r="H25" s="334"/>
      <c r="I25" s="334"/>
      <c r="J25" s="334"/>
      <c r="K25" s="334"/>
      <c r="L25" s="334"/>
      <c r="M25" s="334"/>
      <c r="N25" s="334"/>
      <c r="O25" s="334"/>
      <c r="P25" s="334"/>
      <c r="Q25" s="334"/>
      <c r="R25" s="338"/>
      <c r="S25" s="338"/>
      <c r="T25" s="338"/>
      <c r="U25" s="338"/>
      <c r="V25" s="338"/>
      <c r="W25" s="338"/>
      <c r="X25" s="338"/>
      <c r="Y25" s="338"/>
      <c r="Z25" s="338"/>
      <c r="AA25" s="338"/>
      <c r="AB25" s="338"/>
      <c r="AC25" s="338"/>
      <c r="AD25" s="338"/>
      <c r="AE25" s="338"/>
      <c r="AF25" s="338"/>
      <c r="AG25" s="338"/>
      <c r="AH25" s="338"/>
      <c r="AI25" s="338"/>
    </row>
    <row r="26" spans="2:438" ht="19">
      <c r="B26" s="434"/>
      <c r="C26" s="438"/>
      <c r="D26" s="334"/>
      <c r="E26" s="334"/>
      <c r="F26" s="472"/>
      <c r="G26" s="472"/>
      <c r="H26" s="472"/>
      <c r="I26" s="472"/>
      <c r="J26" s="472"/>
      <c r="K26" s="472"/>
      <c r="L26" s="472"/>
      <c r="M26" s="472"/>
      <c r="N26" s="472"/>
      <c r="O26" s="334"/>
      <c r="P26" s="334"/>
      <c r="Q26" s="334"/>
      <c r="R26" s="338"/>
      <c r="S26" s="338"/>
      <c r="T26" s="338"/>
      <c r="U26" s="338"/>
      <c r="V26" s="338"/>
      <c r="W26" s="338"/>
      <c r="X26" s="338"/>
      <c r="Y26" s="338"/>
      <c r="Z26" s="338"/>
      <c r="AA26" s="338"/>
      <c r="AB26" s="338"/>
      <c r="AC26" s="338"/>
      <c r="AD26" s="338"/>
      <c r="AE26" s="338"/>
      <c r="AF26" s="338"/>
      <c r="AG26" s="338"/>
      <c r="AH26" s="338"/>
      <c r="AI26" s="338"/>
    </row>
    <row r="27" spans="2:438" ht="19" customHeight="1">
      <c r="B27" s="434"/>
      <c r="C27" s="438"/>
      <c r="D27" s="334"/>
      <c r="E27" s="338"/>
      <c r="F27" s="338"/>
      <c r="G27" s="319"/>
      <c r="H27" s="895"/>
      <c r="I27" s="895"/>
      <c r="J27" s="895"/>
      <c r="K27" s="895"/>
      <c r="L27" s="895"/>
      <c r="M27" s="895"/>
      <c r="N27" s="895"/>
      <c r="O27" s="364"/>
      <c r="P27" s="338"/>
      <c r="Q27" s="338"/>
      <c r="R27" s="338"/>
      <c r="S27" s="338"/>
      <c r="T27" s="338"/>
      <c r="U27" s="338"/>
      <c r="V27" s="338"/>
      <c r="W27" s="338"/>
      <c r="X27" s="338"/>
      <c r="Y27" s="338"/>
      <c r="Z27" s="338"/>
      <c r="AA27" s="338"/>
      <c r="AB27" s="338"/>
      <c r="AC27" s="338"/>
      <c r="AD27" s="338"/>
      <c r="AE27" s="338"/>
      <c r="AF27" s="338"/>
      <c r="AG27" s="338"/>
      <c r="AH27" s="338"/>
      <c r="AI27" s="338"/>
    </row>
    <row r="28" spans="2:438" ht="58">
      <c r="B28" s="434"/>
      <c r="C28" s="438"/>
      <c r="D28" s="338"/>
      <c r="E28" s="338"/>
      <c r="F28" s="338"/>
      <c r="G28" s="319"/>
      <c r="H28" s="319" t="s">
        <v>126</v>
      </c>
      <c r="I28" s="319" t="s">
        <v>1093</v>
      </c>
      <c r="J28" s="319" t="s">
        <v>230</v>
      </c>
      <c r="K28" s="319" t="s">
        <v>1094</v>
      </c>
      <c r="L28" s="319" t="s">
        <v>1095</v>
      </c>
      <c r="M28" s="436" t="s">
        <v>126</v>
      </c>
      <c r="N28" s="436" t="s">
        <v>229</v>
      </c>
      <c r="O28" s="436" t="s">
        <v>1120</v>
      </c>
      <c r="P28" s="436" t="s">
        <v>381</v>
      </c>
      <c r="Q28" s="436"/>
      <c r="R28" s="436"/>
      <c r="S28" s="436"/>
      <c r="T28" s="436"/>
      <c r="U28" s="338"/>
      <c r="V28" s="338"/>
      <c r="W28" s="338"/>
      <c r="X28" s="338"/>
      <c r="Y28" s="338"/>
      <c r="Z28" s="338"/>
      <c r="AA28" s="338"/>
      <c r="AB28" s="338"/>
      <c r="AC28" s="338"/>
      <c r="AD28" s="338"/>
      <c r="AE28" s="338"/>
      <c r="AF28" s="338"/>
      <c r="AG28" s="338"/>
      <c r="AH28" s="338"/>
      <c r="AI28" s="338"/>
    </row>
    <row r="29" spans="2:438" ht="19">
      <c r="B29" s="434"/>
      <c r="C29" s="438"/>
      <c r="D29" s="338"/>
      <c r="E29" s="338"/>
      <c r="F29" s="338"/>
      <c r="G29" s="437" t="str">
        <f>+C17</f>
        <v>Salud del área protegida</v>
      </c>
      <c r="H29" s="322">
        <f>+COUNTIF(G17:EP17,4)</f>
        <v>29</v>
      </c>
      <c r="I29" s="322">
        <f>+COUNTIF(G17:EP17,3)</f>
        <v>97</v>
      </c>
      <c r="J29" s="322">
        <f>+COUNTIF(G17:EP17,2)</f>
        <v>14</v>
      </c>
      <c r="K29" s="322">
        <f>+COUNTIF(G17:EP17,1)</f>
        <v>0</v>
      </c>
      <c r="L29" s="322">
        <f>+COUNTIF(E17:G17,0)</f>
        <v>0</v>
      </c>
      <c r="M29" s="322"/>
      <c r="N29" s="322"/>
      <c r="O29" s="323"/>
      <c r="P29" s="317"/>
      <c r="Q29" s="338"/>
      <c r="R29" s="338"/>
      <c r="S29" s="338"/>
      <c r="T29" s="338"/>
      <c r="U29" s="338"/>
      <c r="V29" s="338"/>
      <c r="W29" s="338"/>
      <c r="X29" s="338"/>
      <c r="Y29" s="338"/>
      <c r="Z29" s="338"/>
      <c r="AA29" s="338"/>
      <c r="AB29" s="338"/>
      <c r="AC29" s="338"/>
      <c r="AD29" s="338"/>
      <c r="AE29" s="338"/>
      <c r="AF29" s="338"/>
      <c r="AG29" s="338"/>
      <c r="AH29" s="338"/>
      <c r="AI29" s="338"/>
    </row>
    <row r="30" spans="2:438" ht="19">
      <c r="B30" s="434"/>
      <c r="C30" s="438"/>
      <c r="D30" s="338"/>
      <c r="E30" s="338"/>
      <c r="F30" s="338"/>
      <c r="G30" s="437" t="str">
        <f>+C18</f>
        <v>Adaptación frente al clima cambiante</v>
      </c>
      <c r="H30" s="322">
        <f t="shared" ref="H30:H32" si="41">+COUNTIF(G18:EP18,4)</f>
        <v>6</v>
      </c>
      <c r="I30" s="322">
        <f t="shared" ref="I30:I32" si="42">+COUNTIF(G18:EP18,3)</f>
        <v>62</v>
      </c>
      <c r="J30" s="322">
        <f t="shared" ref="J30:J32" si="43">+COUNTIF(G18:EP18,2)</f>
        <v>57</v>
      </c>
      <c r="K30" s="322">
        <f t="shared" ref="K30:K32" si="44">+COUNTIF(G18:EP18,1)</f>
        <v>15</v>
      </c>
      <c r="L30" s="322">
        <f t="shared" ref="L30:L32" si="45">+COUNTIF(E18:G18,0)</f>
        <v>0</v>
      </c>
      <c r="M30" s="322"/>
      <c r="N30" s="322"/>
      <c r="O30" s="323"/>
      <c r="P30" s="317"/>
      <c r="Q30" s="338"/>
      <c r="R30" s="338"/>
      <c r="S30" s="338"/>
      <c r="T30" s="338"/>
      <c r="U30" s="338"/>
      <c r="V30" s="338"/>
      <c r="W30" s="338"/>
      <c r="X30" s="338"/>
      <c r="Y30" s="338"/>
      <c r="Z30" s="338"/>
      <c r="AA30" s="338"/>
      <c r="AB30" s="338"/>
      <c r="AC30" s="338"/>
      <c r="AD30" s="338"/>
      <c r="AE30" s="338"/>
      <c r="AF30" s="338"/>
      <c r="AG30" s="338"/>
      <c r="AH30" s="338"/>
      <c r="AI30" s="338"/>
    </row>
    <row r="31" spans="2:438" ht="19">
      <c r="B31" s="434"/>
      <c r="C31" s="438"/>
      <c r="D31" s="338"/>
      <c r="E31" s="338"/>
      <c r="F31" s="338"/>
      <c r="G31" s="437" t="str">
        <f>+C19</f>
        <v>Valores culturales asociados a los objetivos de conservación</v>
      </c>
      <c r="H31" s="322">
        <f t="shared" si="41"/>
        <v>4</v>
      </c>
      <c r="I31" s="322">
        <f t="shared" si="42"/>
        <v>28</v>
      </c>
      <c r="J31" s="322">
        <f t="shared" si="43"/>
        <v>25</v>
      </c>
      <c r="K31" s="322">
        <f t="shared" si="44"/>
        <v>8</v>
      </c>
      <c r="L31" s="322">
        <f t="shared" si="45"/>
        <v>1</v>
      </c>
      <c r="M31" s="322"/>
      <c r="N31" s="322"/>
      <c r="O31" s="323"/>
      <c r="P31" s="317"/>
      <c r="Q31" s="338"/>
      <c r="R31" s="338"/>
      <c r="S31" s="338"/>
      <c r="T31" s="338"/>
      <c r="U31" s="338"/>
      <c r="V31" s="338"/>
      <c r="W31" s="338"/>
      <c r="X31" s="338"/>
      <c r="Y31" s="338"/>
      <c r="Z31" s="338"/>
      <c r="AA31" s="338"/>
      <c r="AB31" s="338"/>
      <c r="AC31" s="338"/>
      <c r="AD31" s="338"/>
      <c r="AE31" s="338"/>
      <c r="AF31" s="338"/>
      <c r="AG31" s="338"/>
      <c r="AH31" s="338"/>
      <c r="AI31" s="338"/>
    </row>
    <row r="32" spans="2:438" ht="19">
      <c r="B32" s="434"/>
      <c r="C32" s="438"/>
      <c r="D32" s="338"/>
      <c r="E32" s="338"/>
      <c r="F32" s="338"/>
      <c r="G32" s="437" t="str">
        <f>+C20</f>
        <v>Beneficios asociados a las contribuciones de la naturaleza</v>
      </c>
      <c r="H32" s="322">
        <f t="shared" si="41"/>
        <v>48</v>
      </c>
      <c r="I32" s="322">
        <f t="shared" si="42"/>
        <v>21</v>
      </c>
      <c r="J32" s="322">
        <f t="shared" si="43"/>
        <v>58</v>
      </c>
      <c r="K32" s="322">
        <f t="shared" si="44"/>
        <v>13</v>
      </c>
      <c r="L32" s="322">
        <f t="shared" si="45"/>
        <v>0</v>
      </c>
      <c r="M32" s="322"/>
      <c r="N32" s="322"/>
      <c r="O32" s="323"/>
      <c r="P32" s="317"/>
      <c r="Q32" s="338"/>
      <c r="R32" s="338"/>
      <c r="S32" s="338"/>
      <c r="T32" s="338"/>
      <c r="U32" s="338"/>
      <c r="V32" s="338"/>
      <c r="W32" s="338"/>
      <c r="X32" s="338"/>
      <c r="Y32" s="338"/>
      <c r="Z32" s="338"/>
      <c r="AA32" s="338"/>
      <c r="AB32" s="338"/>
      <c r="AC32" s="338"/>
      <c r="AD32" s="338"/>
      <c r="AE32" s="338"/>
      <c r="AF32" s="338"/>
      <c r="AG32" s="338"/>
      <c r="AH32" s="338"/>
      <c r="AI32" s="338"/>
    </row>
    <row r="33" spans="2:35" ht="19">
      <c r="B33" s="434"/>
      <c r="C33" s="438"/>
      <c r="D33" s="338"/>
      <c r="E33" s="338"/>
      <c r="F33" s="338"/>
      <c r="G33" s="329" t="str">
        <f>+B21</f>
        <v>% DE AVANCE EN EL EJE LOGROS</v>
      </c>
      <c r="H33" s="322"/>
      <c r="I33" s="322"/>
      <c r="J33" s="322"/>
      <c r="K33" s="322"/>
      <c r="L33" s="322"/>
      <c r="M33" s="439">
        <f>+COUNTIF($G$21:$EP$21,"&gt;=69%")</f>
        <v>56</v>
      </c>
      <c r="N33" s="439">
        <f>+COUNTIF($G$21:$EP$21,"&gt;50%")-COUNTIF($G$21:$EP$21,"&gt;=69%")</f>
        <v>59</v>
      </c>
      <c r="O33" s="439">
        <f>+COUNTIF(G21:DS21,"&gt;0%")-COUNTIF($G$21:$EP$21,"&gt;50%")</f>
        <v>2</v>
      </c>
      <c r="P33" s="439">
        <f>+COUNTIF($G$21:$BM$21,"=0%")</f>
        <v>0</v>
      </c>
      <c r="Q33" s="338"/>
      <c r="R33" s="338"/>
      <c r="S33" s="338"/>
      <c r="T33" s="338"/>
      <c r="U33" s="338"/>
      <c r="V33" s="338"/>
      <c r="W33" s="338"/>
      <c r="X33" s="338"/>
      <c r="Y33" s="338"/>
      <c r="Z33" s="338"/>
      <c r="AA33" s="338"/>
      <c r="AB33" s="338"/>
      <c r="AC33" s="338"/>
      <c r="AD33" s="338"/>
      <c r="AE33" s="338"/>
      <c r="AF33" s="338"/>
      <c r="AG33" s="338"/>
      <c r="AH33" s="338"/>
      <c r="AI33" s="338"/>
    </row>
    <row r="34" spans="2:35" ht="19">
      <c r="B34" s="434"/>
      <c r="C34" s="438"/>
      <c r="D34" s="334"/>
      <c r="E34" s="472"/>
      <c r="F34" s="472"/>
      <c r="G34" s="472"/>
      <c r="H34" s="472"/>
      <c r="I34" s="472"/>
      <c r="J34" s="472"/>
      <c r="K34" s="472"/>
      <c r="L34" s="472"/>
      <c r="M34" s="472"/>
      <c r="N34" s="472"/>
      <c r="O34" s="472"/>
      <c r="P34" s="472"/>
      <c r="Q34" s="338"/>
      <c r="R34" s="338"/>
      <c r="S34" s="338"/>
      <c r="T34" s="338"/>
      <c r="U34" s="338"/>
      <c r="V34" s="338"/>
      <c r="W34" s="338"/>
      <c r="X34" s="338"/>
      <c r="Y34" s="338"/>
      <c r="Z34" s="338"/>
      <c r="AA34" s="338"/>
      <c r="AB34" s="338"/>
      <c r="AC34" s="338"/>
      <c r="AD34" s="338"/>
      <c r="AE34" s="338"/>
      <c r="AF34" s="338"/>
      <c r="AG34" s="338"/>
      <c r="AH34" s="338"/>
      <c r="AI34" s="338"/>
    </row>
    <row r="35" spans="2:35" ht="19">
      <c r="B35" s="434"/>
      <c r="C35" s="438"/>
      <c r="D35" s="334"/>
      <c r="E35" s="472"/>
      <c r="F35" s="472"/>
      <c r="G35" s="472"/>
      <c r="H35" s="472"/>
      <c r="I35" s="472"/>
      <c r="J35" s="472"/>
      <c r="K35" s="472"/>
      <c r="L35" s="472"/>
      <c r="M35" s="472"/>
      <c r="N35" s="472"/>
      <c r="O35" s="472"/>
      <c r="P35" s="472"/>
      <c r="Q35" s="334"/>
      <c r="R35" s="338"/>
      <c r="S35" s="338"/>
      <c r="T35" s="338"/>
      <c r="U35" s="338"/>
      <c r="V35" s="338"/>
      <c r="W35" s="338"/>
      <c r="X35" s="338"/>
      <c r="Y35" s="338"/>
      <c r="Z35" s="338"/>
      <c r="AA35" s="338"/>
      <c r="AB35" s="338"/>
      <c r="AC35" s="338"/>
      <c r="AD35" s="338"/>
      <c r="AE35" s="338"/>
      <c r="AF35" s="338"/>
      <c r="AG35" s="338"/>
      <c r="AH35" s="338"/>
      <c r="AI35" s="338"/>
    </row>
    <row r="36" spans="2:35" ht="19">
      <c r="B36" s="434"/>
      <c r="C36" s="438"/>
      <c r="D36" s="334"/>
      <c r="E36" s="334"/>
      <c r="F36" s="334"/>
      <c r="G36" s="334"/>
      <c r="H36" s="334"/>
      <c r="I36" s="334"/>
      <c r="J36" s="334"/>
      <c r="K36" s="334"/>
      <c r="L36" s="334"/>
      <c r="M36" s="334"/>
      <c r="N36" s="334"/>
      <c r="O36" s="334"/>
      <c r="P36" s="334"/>
      <c r="Q36" s="334"/>
      <c r="R36" s="338"/>
      <c r="S36" s="338"/>
      <c r="T36" s="338"/>
      <c r="U36" s="338"/>
      <c r="V36" s="338"/>
      <c r="W36" s="338"/>
      <c r="X36" s="338"/>
      <c r="Y36" s="338"/>
      <c r="Z36" s="338"/>
      <c r="AA36" s="338"/>
      <c r="AB36" s="338"/>
      <c r="AC36" s="338"/>
      <c r="AD36" s="338"/>
      <c r="AE36" s="338"/>
      <c r="AF36" s="338"/>
      <c r="AG36" s="338"/>
      <c r="AH36" s="338"/>
      <c r="AI36" s="338"/>
    </row>
    <row r="37" spans="2:35" ht="19">
      <c r="B37" s="434"/>
      <c r="C37" s="438"/>
      <c r="D37" s="334"/>
      <c r="E37" s="334"/>
      <c r="F37" s="334"/>
      <c r="G37" s="334"/>
      <c r="H37" s="334"/>
      <c r="I37" s="334"/>
      <c r="J37" s="334"/>
      <c r="K37" s="334"/>
      <c r="L37" s="334"/>
      <c r="M37" s="334"/>
      <c r="N37" s="334"/>
      <c r="O37" s="334"/>
      <c r="P37" s="334"/>
      <c r="Q37" s="334"/>
      <c r="R37" s="338"/>
      <c r="S37" s="338"/>
      <c r="T37" s="338"/>
      <c r="U37" s="338"/>
      <c r="V37" s="338"/>
      <c r="W37" s="338"/>
      <c r="X37" s="338"/>
      <c r="Y37" s="338"/>
      <c r="Z37" s="338"/>
      <c r="AA37" s="338"/>
      <c r="AB37" s="338"/>
      <c r="AC37" s="338"/>
      <c r="AD37" s="338"/>
      <c r="AE37" s="338"/>
      <c r="AF37" s="338"/>
      <c r="AG37" s="338"/>
      <c r="AH37" s="338"/>
      <c r="AI37" s="338"/>
    </row>
    <row r="38" spans="2:35" ht="19">
      <c r="B38" s="434"/>
      <c r="C38" s="438"/>
      <c r="D38" s="334"/>
      <c r="E38" s="334"/>
      <c r="F38" s="334"/>
      <c r="G38" s="334"/>
      <c r="H38" s="334"/>
      <c r="I38" s="334"/>
      <c r="J38" s="334"/>
      <c r="K38" s="334"/>
      <c r="L38" s="334"/>
      <c r="M38" s="334"/>
      <c r="N38" s="334"/>
      <c r="O38" s="334"/>
      <c r="P38" s="334"/>
      <c r="Q38" s="334"/>
      <c r="R38" s="338"/>
      <c r="S38" s="338"/>
      <c r="T38" s="338"/>
      <c r="U38" s="338"/>
      <c r="V38" s="338"/>
      <c r="W38" s="338"/>
      <c r="X38" s="338"/>
      <c r="Y38" s="338"/>
      <c r="Z38" s="338"/>
      <c r="AA38" s="338"/>
      <c r="AB38" s="338"/>
      <c r="AC38" s="338"/>
      <c r="AD38" s="338"/>
      <c r="AE38" s="338"/>
      <c r="AF38" s="338"/>
      <c r="AG38" s="338"/>
      <c r="AH38" s="338"/>
      <c r="AI38" s="338"/>
    </row>
    <row r="39" spans="2:35" ht="19">
      <c r="B39" s="434"/>
      <c r="C39" s="438"/>
      <c r="D39" s="338"/>
      <c r="E39" s="338"/>
      <c r="F39" s="338"/>
      <c r="G39" s="338"/>
      <c r="H39" s="338"/>
      <c r="I39" s="338"/>
      <c r="J39" s="338"/>
      <c r="K39" s="338"/>
      <c r="L39" s="338"/>
      <c r="M39" s="338"/>
      <c r="N39" s="338"/>
      <c r="O39" s="338"/>
      <c r="P39" s="338"/>
      <c r="Q39" s="338"/>
      <c r="R39" s="338"/>
      <c r="S39" s="338"/>
      <c r="T39" s="338"/>
      <c r="U39" s="338"/>
      <c r="V39" s="338"/>
      <c r="W39" s="338"/>
      <c r="X39" s="338"/>
      <c r="Y39" s="338"/>
      <c r="Z39" s="338"/>
      <c r="AA39" s="338"/>
      <c r="AB39" s="338"/>
      <c r="AC39" s="338"/>
      <c r="AD39" s="338"/>
      <c r="AE39" s="338"/>
      <c r="AF39" s="338"/>
      <c r="AG39" s="338"/>
      <c r="AH39" s="338"/>
      <c r="AI39" s="338"/>
    </row>
    <row r="40" spans="2:35" ht="19">
      <c r="B40" s="434"/>
      <c r="C40" s="438"/>
      <c r="D40" s="338"/>
      <c r="E40" s="338"/>
      <c r="F40" s="338"/>
      <c r="G40" s="338"/>
      <c r="H40" s="338"/>
      <c r="I40" s="338"/>
      <c r="J40" s="338"/>
      <c r="K40" s="338"/>
      <c r="L40" s="338"/>
      <c r="M40" s="338"/>
      <c r="N40" s="338"/>
      <c r="O40" s="338"/>
      <c r="P40" s="338"/>
      <c r="Q40" s="338"/>
      <c r="R40" s="338"/>
      <c r="S40" s="338"/>
      <c r="T40" s="338"/>
      <c r="U40" s="338"/>
      <c r="V40" s="338"/>
      <c r="W40" s="338"/>
      <c r="X40" s="338"/>
      <c r="Y40" s="338"/>
      <c r="Z40" s="338"/>
      <c r="AA40" s="338"/>
      <c r="AB40" s="338"/>
      <c r="AC40" s="338"/>
      <c r="AD40" s="338"/>
      <c r="AE40" s="338"/>
      <c r="AF40" s="338"/>
      <c r="AG40" s="338"/>
      <c r="AH40" s="338"/>
      <c r="AI40" s="338"/>
    </row>
    <row r="41" spans="2:35" ht="19">
      <c r="B41" s="434"/>
      <c r="C41" s="438"/>
      <c r="D41" s="338"/>
      <c r="E41" s="338"/>
      <c r="F41" s="338"/>
      <c r="G41" s="338"/>
      <c r="H41" s="338"/>
      <c r="I41" s="338"/>
      <c r="J41" s="338"/>
      <c r="K41" s="338"/>
      <c r="L41" s="338"/>
      <c r="M41" s="338"/>
      <c r="N41" s="338"/>
      <c r="O41" s="338"/>
      <c r="P41" s="338"/>
      <c r="Q41" s="338"/>
      <c r="R41" s="338"/>
      <c r="S41" s="338"/>
      <c r="T41" s="338"/>
      <c r="U41" s="338"/>
      <c r="V41" s="338"/>
      <c r="W41" s="338"/>
      <c r="X41" s="338"/>
      <c r="Y41" s="338"/>
      <c r="Z41" s="338"/>
      <c r="AA41" s="338"/>
      <c r="AB41" s="338"/>
      <c r="AC41" s="338"/>
      <c r="AD41" s="338"/>
      <c r="AE41" s="338"/>
      <c r="AF41" s="338"/>
      <c r="AG41" s="338"/>
      <c r="AH41" s="338"/>
      <c r="AI41" s="338"/>
    </row>
    <row r="42" spans="2:35" ht="19">
      <c r="B42" s="434"/>
      <c r="C42" s="438"/>
      <c r="D42" s="338"/>
      <c r="E42" s="338"/>
      <c r="F42" s="338"/>
      <c r="G42" s="338"/>
      <c r="H42" s="338"/>
      <c r="I42" s="338"/>
      <c r="J42" s="338"/>
      <c r="K42" s="338"/>
      <c r="L42" s="338"/>
      <c r="M42" s="338"/>
      <c r="N42" s="338"/>
      <c r="O42" s="338"/>
      <c r="P42" s="338"/>
      <c r="Q42" s="338"/>
      <c r="R42" s="338"/>
      <c r="S42" s="338"/>
      <c r="T42" s="338"/>
      <c r="U42" s="338"/>
      <c r="V42" s="338"/>
      <c r="W42" s="338"/>
      <c r="X42" s="338"/>
      <c r="Y42" s="338"/>
      <c r="Z42" s="338"/>
      <c r="AA42" s="338"/>
      <c r="AB42" s="338"/>
      <c r="AC42" s="338"/>
      <c r="AD42" s="338"/>
      <c r="AE42" s="338"/>
      <c r="AF42" s="338"/>
      <c r="AG42" s="338"/>
      <c r="AH42" s="338"/>
      <c r="AI42" s="338"/>
    </row>
    <row r="43" spans="2:35" ht="19">
      <c r="B43" s="434"/>
      <c r="C43" s="438"/>
      <c r="D43" s="338"/>
      <c r="E43" s="338"/>
      <c r="F43" s="338"/>
      <c r="G43" s="338"/>
      <c r="H43" s="338"/>
      <c r="I43" s="338"/>
      <c r="J43" s="338"/>
      <c r="K43" s="338"/>
      <c r="L43" s="338"/>
      <c r="M43" s="338"/>
      <c r="N43" s="338"/>
      <c r="O43" s="338"/>
      <c r="P43" s="338"/>
      <c r="Q43" s="338"/>
      <c r="R43" s="338"/>
      <c r="S43" s="338"/>
      <c r="T43" s="338"/>
      <c r="U43" s="338"/>
      <c r="V43" s="338"/>
      <c r="W43" s="338"/>
      <c r="X43" s="338"/>
      <c r="Y43" s="338"/>
      <c r="Z43" s="338"/>
      <c r="AA43" s="338"/>
      <c r="AB43" s="338"/>
      <c r="AC43" s="338"/>
      <c r="AD43" s="338"/>
      <c r="AE43" s="338"/>
      <c r="AF43" s="338"/>
      <c r="AG43" s="338"/>
      <c r="AH43" s="338"/>
      <c r="AI43" s="338"/>
    </row>
    <row r="44" spans="2:35" ht="19">
      <c r="B44" s="434"/>
      <c r="C44" s="438"/>
      <c r="D44" s="338"/>
      <c r="E44" s="338"/>
      <c r="F44" s="338"/>
      <c r="G44" s="338"/>
      <c r="H44" s="338"/>
      <c r="I44" s="338"/>
      <c r="J44" s="338"/>
      <c r="K44" s="338"/>
      <c r="L44" s="338"/>
      <c r="M44" s="338"/>
      <c r="N44" s="338"/>
      <c r="O44" s="338"/>
      <c r="P44" s="338"/>
      <c r="Q44" s="338"/>
      <c r="R44" s="338"/>
      <c r="S44" s="338"/>
      <c r="T44" s="338"/>
      <c r="U44" s="338"/>
      <c r="V44" s="338"/>
      <c r="W44" s="338"/>
      <c r="X44" s="338"/>
      <c r="Y44" s="338"/>
      <c r="Z44" s="338"/>
      <c r="AA44" s="338"/>
      <c r="AB44" s="338"/>
      <c r="AC44" s="338"/>
      <c r="AD44" s="338"/>
      <c r="AE44" s="338"/>
      <c r="AF44" s="338"/>
      <c r="AG44" s="338"/>
      <c r="AH44" s="338"/>
      <c r="AI44" s="338"/>
    </row>
    <row r="45" spans="2:35" ht="19">
      <c r="B45" s="434"/>
      <c r="C45" s="438"/>
      <c r="D45" s="338"/>
      <c r="E45" s="338"/>
      <c r="F45" s="338"/>
      <c r="G45" s="338"/>
      <c r="H45" s="338"/>
      <c r="I45" s="338"/>
      <c r="J45" s="338"/>
      <c r="K45" s="338"/>
      <c r="L45" s="338"/>
      <c r="M45" s="338"/>
      <c r="N45" s="338"/>
      <c r="O45" s="338"/>
      <c r="P45" s="338"/>
      <c r="Q45" s="338"/>
      <c r="R45" s="338"/>
      <c r="S45" s="338"/>
      <c r="T45" s="338"/>
      <c r="U45" s="338"/>
      <c r="V45" s="338"/>
      <c r="W45" s="338"/>
      <c r="X45" s="338"/>
      <c r="Y45" s="338"/>
      <c r="Z45" s="338"/>
      <c r="AA45" s="338"/>
      <c r="AB45" s="338"/>
      <c r="AC45" s="338"/>
      <c r="AD45" s="338"/>
      <c r="AE45" s="338"/>
      <c r="AF45" s="338"/>
      <c r="AG45" s="338"/>
      <c r="AH45" s="338"/>
      <c r="AI45" s="338"/>
    </row>
    <row r="46" spans="2:35" ht="19">
      <c r="B46" s="434"/>
      <c r="C46" s="438"/>
      <c r="D46" s="338"/>
      <c r="E46" s="338"/>
      <c r="F46" s="338"/>
      <c r="G46" s="338"/>
      <c r="H46" s="338"/>
      <c r="I46" s="338"/>
      <c r="J46" s="338"/>
      <c r="K46" s="338"/>
      <c r="L46" s="338"/>
      <c r="M46" s="338"/>
      <c r="N46" s="338"/>
      <c r="O46" s="338"/>
      <c r="P46" s="338"/>
      <c r="Q46" s="338"/>
      <c r="R46" s="338"/>
      <c r="S46" s="338"/>
      <c r="T46" s="338"/>
      <c r="U46" s="338"/>
      <c r="V46" s="338"/>
      <c r="W46" s="338"/>
      <c r="X46" s="338"/>
      <c r="Y46" s="338"/>
      <c r="Z46" s="338"/>
      <c r="AA46" s="338"/>
      <c r="AB46" s="338"/>
      <c r="AC46" s="338"/>
      <c r="AD46" s="338"/>
      <c r="AE46" s="338"/>
      <c r="AF46" s="338"/>
      <c r="AG46" s="338"/>
      <c r="AH46" s="338"/>
      <c r="AI46" s="338"/>
    </row>
    <row r="47" spans="2:35" ht="19">
      <c r="B47" s="434"/>
      <c r="C47" s="438"/>
      <c r="D47" s="338"/>
      <c r="E47" s="338"/>
      <c r="F47" s="338"/>
      <c r="G47" s="338"/>
      <c r="H47" s="338"/>
      <c r="I47" s="338"/>
      <c r="J47" s="338"/>
      <c r="K47" s="338"/>
      <c r="L47" s="338"/>
      <c r="M47" s="338"/>
      <c r="N47" s="338"/>
      <c r="O47" s="338"/>
      <c r="P47" s="338"/>
      <c r="Q47" s="338"/>
      <c r="R47" s="338"/>
      <c r="S47" s="338"/>
      <c r="T47" s="338"/>
      <c r="U47" s="338"/>
      <c r="V47" s="338"/>
      <c r="W47" s="338"/>
      <c r="X47" s="338"/>
      <c r="Y47" s="338"/>
      <c r="Z47" s="338"/>
      <c r="AA47" s="338"/>
      <c r="AB47" s="338"/>
      <c r="AC47" s="338"/>
      <c r="AD47" s="338"/>
      <c r="AE47" s="338"/>
      <c r="AF47" s="338"/>
      <c r="AG47" s="338"/>
      <c r="AH47" s="338"/>
      <c r="AI47" s="338"/>
    </row>
    <row r="48" spans="2:35" ht="19">
      <c r="B48" s="332"/>
      <c r="C48" s="331"/>
    </row>
    <row r="49" spans="2:152" ht="19">
      <c r="B49" s="332"/>
      <c r="C49" s="331"/>
    </row>
    <row r="50" spans="2:152" ht="19">
      <c r="B50" s="332"/>
      <c r="C50" s="331"/>
    </row>
    <row r="51" spans="2:152" ht="19">
      <c r="B51" s="332"/>
      <c r="C51" s="331"/>
    </row>
    <row r="52" spans="2:152">
      <c r="C52" s="331"/>
    </row>
    <row r="53" spans="2:152">
      <c r="C53" s="331"/>
    </row>
    <row r="54" spans="2:152">
      <c r="C54" s="331"/>
    </row>
    <row r="55" spans="2:152" ht="78" customHeight="1">
      <c r="B55" s="940" t="s">
        <v>797</v>
      </c>
      <c r="C55" s="940"/>
      <c r="D55" s="940"/>
      <c r="E55" s="940"/>
      <c r="F55" s="940"/>
      <c r="G55" s="940"/>
      <c r="H55" s="940"/>
      <c r="I55" s="940"/>
      <c r="J55" s="940"/>
      <c r="K55" s="940"/>
      <c r="L55" s="940"/>
      <c r="M55" s="940"/>
      <c r="N55" s="940"/>
      <c r="O55" s="940"/>
      <c r="P55" s="940"/>
      <c r="Q55" s="940"/>
      <c r="R55" s="940"/>
      <c r="S55" s="940"/>
      <c r="T55" s="940"/>
      <c r="U55" s="940"/>
      <c r="V55" s="940"/>
      <c r="W55" s="940"/>
      <c r="X55" s="940"/>
      <c r="Y55" s="940"/>
      <c r="Z55" s="940"/>
      <c r="AA55" s="940"/>
      <c r="AB55" s="940"/>
      <c r="AC55" s="940"/>
      <c r="AD55" s="940"/>
      <c r="AE55" s="940"/>
      <c r="AF55" s="940"/>
      <c r="AG55" s="940"/>
      <c r="AH55" s="940"/>
      <c r="AI55" s="940"/>
      <c r="AJ55" s="940"/>
      <c r="AK55" s="940"/>
      <c r="AL55" s="940"/>
      <c r="AM55" s="940"/>
      <c r="AN55" s="940"/>
      <c r="AO55" s="940"/>
      <c r="AP55" s="940"/>
      <c r="AQ55" s="940"/>
      <c r="AR55" s="940"/>
      <c r="AS55" s="940"/>
      <c r="AT55" s="940"/>
      <c r="AU55" s="940"/>
      <c r="AV55" s="940"/>
      <c r="AW55" s="940"/>
      <c r="AX55" s="940"/>
      <c r="AY55" s="940"/>
      <c r="AZ55" s="940"/>
      <c r="BA55" s="940"/>
      <c r="BB55" s="940"/>
      <c r="BC55" s="940"/>
      <c r="BD55" s="940"/>
      <c r="BE55" s="940"/>
      <c r="BF55" s="940"/>
      <c r="BG55" s="940"/>
      <c r="BH55" s="940"/>
      <c r="BI55" s="940"/>
      <c r="BJ55" s="940"/>
      <c r="BK55" s="940"/>
      <c r="BL55" s="940"/>
      <c r="BM55" s="940"/>
      <c r="BN55" s="461"/>
      <c r="BO55" s="461"/>
      <c r="BP55" s="461"/>
      <c r="BQ55" s="461"/>
      <c r="BR55" s="461"/>
      <c r="BS55" s="461"/>
      <c r="BT55" s="461"/>
      <c r="BU55" s="461"/>
      <c r="BV55" s="461"/>
      <c r="BW55" s="461"/>
      <c r="BX55" s="461"/>
      <c r="BY55" s="461"/>
      <c r="BZ55" s="461"/>
      <c r="CA55" s="461"/>
      <c r="CB55" s="461"/>
      <c r="CC55" s="461"/>
      <c r="CD55" s="461"/>
      <c r="CE55" s="461"/>
      <c r="CF55" s="461"/>
      <c r="CG55" s="461"/>
      <c r="CH55" s="461"/>
      <c r="CI55" s="461"/>
      <c r="CJ55" s="461"/>
      <c r="CK55" s="461"/>
      <c r="CL55" s="461"/>
      <c r="CM55" s="461"/>
      <c r="CN55" s="461"/>
      <c r="CO55" s="461"/>
      <c r="CP55" s="461"/>
      <c r="CQ55" s="461"/>
      <c r="CR55" s="461"/>
      <c r="CS55" s="461"/>
      <c r="CT55" s="461"/>
      <c r="CU55" s="461"/>
      <c r="CV55" s="461"/>
      <c r="CW55" s="461"/>
      <c r="CX55" s="461"/>
      <c r="CY55" s="461"/>
      <c r="CZ55" s="461"/>
      <c r="DA55" s="461"/>
      <c r="DB55" s="461"/>
      <c r="DC55" s="461"/>
      <c r="DD55" s="461"/>
      <c r="DE55" s="461"/>
      <c r="DF55" s="461"/>
      <c r="DG55" s="461"/>
      <c r="DH55" s="461"/>
      <c r="DI55" s="461"/>
      <c r="DJ55" s="461"/>
      <c r="DK55" s="461"/>
      <c r="DL55" s="461"/>
      <c r="DM55" s="461"/>
      <c r="DN55" s="461"/>
      <c r="DO55" s="461"/>
      <c r="DP55" s="461"/>
      <c r="DQ55" s="461"/>
      <c r="DR55" s="461"/>
      <c r="DS55" s="461"/>
      <c r="DT55" s="461"/>
      <c r="DU55" s="461"/>
      <c r="DV55" s="461"/>
      <c r="DW55" s="461"/>
      <c r="DX55" s="461"/>
      <c r="DY55" s="461"/>
      <c r="DZ55" s="461"/>
      <c r="EA55" s="461"/>
      <c r="EB55" s="461"/>
      <c r="EC55" s="461"/>
      <c r="ED55" s="461"/>
      <c r="EE55" s="461"/>
      <c r="EF55" s="461"/>
      <c r="EG55" s="461"/>
      <c r="EH55" s="461"/>
      <c r="EI55" s="461"/>
      <c r="EJ55" s="461"/>
      <c r="EK55" s="461"/>
      <c r="EL55" s="461"/>
      <c r="EM55" s="461"/>
      <c r="EN55" s="461"/>
      <c r="EO55" s="461"/>
      <c r="EP55" s="461"/>
    </row>
    <row r="56" spans="2:152">
      <c r="C56" s="331"/>
    </row>
    <row r="57" spans="2:152">
      <c r="C57" s="331"/>
    </row>
    <row r="58" spans="2:152">
      <c r="C58" s="331"/>
    </row>
    <row r="59" spans="2:152">
      <c r="C59" s="331"/>
    </row>
    <row r="60" spans="2:152">
      <c r="C60" s="331"/>
    </row>
    <row r="61" spans="2:152">
      <c r="C61" s="331"/>
    </row>
    <row r="62" spans="2:152">
      <c r="C62" s="331"/>
    </row>
    <row r="63" spans="2:152">
      <c r="C63" s="331"/>
    </row>
    <row r="64" spans="2:152" s="318" customFormat="1" ht="13" customHeight="1">
      <c r="B64" s="334"/>
      <c r="C64" s="334"/>
      <c r="D64" s="334"/>
      <c r="E64" s="334"/>
      <c r="F64" s="334"/>
      <c r="G64" s="338"/>
      <c r="H64" s="338"/>
      <c r="I64" s="338"/>
      <c r="J64" s="338"/>
      <c r="K64" s="338"/>
      <c r="L64" s="338"/>
      <c r="M64" s="338"/>
      <c r="N64" s="338"/>
      <c r="O64" s="338"/>
      <c r="P64" s="338"/>
      <c r="Q64" s="338"/>
      <c r="R64" s="338"/>
      <c r="S64" s="338"/>
      <c r="T64" s="338"/>
      <c r="U64" s="338"/>
      <c r="V64" s="338"/>
      <c r="W64" s="338"/>
      <c r="X64" s="338"/>
      <c r="Y64" s="338"/>
      <c r="Z64" s="338"/>
      <c r="AA64" s="338"/>
      <c r="AB64" s="338"/>
      <c r="AC64" s="338"/>
      <c r="AD64" s="338"/>
      <c r="AE64" s="338"/>
      <c r="AF64" s="338"/>
      <c r="AG64" s="338"/>
      <c r="AH64" s="338"/>
      <c r="AI64" s="338"/>
      <c r="AJ64" s="338"/>
      <c r="AK64" s="338"/>
      <c r="AL64" s="338"/>
      <c r="AM64" s="338"/>
      <c r="AN64" s="338"/>
      <c r="AO64" s="338"/>
      <c r="AP64" s="338"/>
      <c r="AQ64" s="338"/>
      <c r="AR64" s="338"/>
      <c r="AS64" s="338"/>
      <c r="AT64" s="338"/>
      <c r="AU64" s="338"/>
      <c r="AV64" s="338"/>
      <c r="AW64" s="338"/>
      <c r="AX64" s="338"/>
      <c r="AY64" s="338"/>
      <c r="AZ64" s="338"/>
      <c r="BA64" s="338"/>
      <c r="BB64" s="338"/>
      <c r="BC64" s="338"/>
      <c r="BD64" s="338"/>
      <c r="BE64" s="338"/>
      <c r="BF64" s="338"/>
      <c r="BG64" s="338"/>
      <c r="BH64" s="338"/>
      <c r="BI64" s="338"/>
      <c r="BJ64" s="338"/>
      <c r="BK64" s="338"/>
      <c r="BL64" s="338"/>
      <c r="BM64" s="338"/>
      <c r="BN64" s="338"/>
      <c r="BO64" s="338"/>
      <c r="BP64" s="338"/>
      <c r="BQ64" s="338"/>
      <c r="BR64" s="338"/>
      <c r="BS64" s="338"/>
      <c r="BT64" s="338"/>
      <c r="BU64" s="338"/>
      <c r="BV64" s="338"/>
      <c r="BW64" s="338"/>
      <c r="BX64" s="338"/>
      <c r="BY64" s="338"/>
      <c r="BZ64" s="338"/>
      <c r="CA64" s="338"/>
      <c r="CB64" s="338"/>
      <c r="CC64" s="338"/>
      <c r="CD64" s="338"/>
      <c r="CE64" s="338"/>
      <c r="CF64" s="338"/>
      <c r="CG64" s="338"/>
      <c r="CH64" s="338"/>
      <c r="CI64" s="338"/>
      <c r="CJ64" s="338"/>
      <c r="CK64" s="338"/>
      <c r="CL64" s="338"/>
      <c r="CM64" s="338"/>
      <c r="CN64" s="338"/>
      <c r="CO64" s="338"/>
      <c r="CP64" s="338"/>
      <c r="CQ64" s="338"/>
      <c r="CR64" s="338"/>
      <c r="CS64" s="338"/>
      <c r="CT64" s="338"/>
      <c r="CU64" s="338"/>
      <c r="CV64" s="338"/>
      <c r="CW64" s="338"/>
      <c r="CX64" s="338"/>
      <c r="CY64" s="338"/>
      <c r="CZ64" s="338"/>
      <c r="DA64" s="338"/>
      <c r="DB64" s="338"/>
      <c r="DC64" s="338"/>
      <c r="DD64" s="338"/>
      <c r="DE64" s="338"/>
      <c r="DF64" s="338"/>
      <c r="DG64" s="338"/>
      <c r="DH64" s="338"/>
      <c r="DI64" s="338"/>
      <c r="DJ64" s="338"/>
      <c r="DK64" s="338"/>
      <c r="DL64" s="338"/>
      <c r="DM64" s="338"/>
      <c r="DN64" s="338"/>
      <c r="DO64" s="338"/>
      <c r="DP64" s="338"/>
      <c r="DQ64" s="338"/>
      <c r="DR64" s="338"/>
      <c r="DS64" s="338"/>
      <c r="DT64" s="338"/>
      <c r="DU64" s="338"/>
      <c r="DV64" s="338"/>
      <c r="DW64" s="338"/>
      <c r="DX64" s="338"/>
      <c r="DY64" s="338"/>
      <c r="DZ64" s="338"/>
      <c r="EA64" s="338"/>
      <c r="EB64" s="338"/>
      <c r="EC64" s="338"/>
      <c r="ED64" s="338"/>
      <c r="EE64" s="338"/>
      <c r="EF64" s="338"/>
      <c r="EG64" s="338"/>
      <c r="EH64" s="338"/>
      <c r="EI64" s="338"/>
      <c r="EJ64" s="338"/>
      <c r="EK64" s="338"/>
      <c r="EL64" s="338"/>
      <c r="EM64" s="338"/>
      <c r="EN64" s="338"/>
      <c r="EO64" s="338"/>
      <c r="EP64" s="338"/>
      <c r="EU64" s="317"/>
      <c r="EV64" s="317"/>
    </row>
    <row r="65" spans="2:438" s="334" customFormat="1" ht="35" customHeight="1">
      <c r="B65" s="907"/>
      <c r="C65" s="908"/>
      <c r="D65" s="908"/>
      <c r="E65" s="908"/>
      <c r="F65" s="908"/>
      <c r="G65" s="885" t="str">
        <f>+IF(G13=1,G12,"")</f>
        <v>Cerro Bandera Ojo Blanco</v>
      </c>
      <c r="H65" s="887" t="str">
        <f t="shared" ref="H65:BM65" si="46">+IF(H13=1,H12,"")</f>
        <v>La Tatacoa</v>
      </c>
      <c r="I65" s="885" t="str">
        <f t="shared" si="46"/>
        <v>Minas</v>
      </c>
      <c r="J65" s="887" t="str">
        <f t="shared" si="46"/>
        <v>Serranía de Peñas Blancas</v>
      </c>
      <c r="K65" s="885" t="str">
        <f t="shared" si="46"/>
        <v>Corredor Biológico Guacharos Purace</v>
      </c>
      <c r="L65" s="887" t="str">
        <f t="shared" si="46"/>
        <v>El Dorado</v>
      </c>
      <c r="M65" s="885" t="str">
        <f t="shared" si="46"/>
        <v>Minas</v>
      </c>
      <c r="N65" s="887" t="str">
        <f t="shared" si="46"/>
        <v>Cerro Páramo de Miraflores Rigoberto Urriago</v>
      </c>
      <c r="O65" s="885" t="str">
        <f t="shared" si="46"/>
        <v>Páramo de las Oseras</v>
      </c>
      <c r="P65" s="887" t="str">
        <f t="shared" si="46"/>
        <v>Áreas Naturales la Siberia y parte de la Cuenca Alta del Río las Ceibas</v>
      </c>
      <c r="Q65" s="885" t="str">
        <f t="shared" si="46"/>
        <v>Alto de Rey</v>
      </c>
      <c r="R65" s="887" t="str">
        <f t="shared" si="46"/>
        <v>Cerro Gobia</v>
      </c>
      <c r="S65" s="885" t="str">
        <f t="shared" si="46"/>
        <v>Alto del Nudo</v>
      </c>
      <c r="T65" s="887" t="str">
        <f t="shared" si="46"/>
        <v>Barbas Bremen</v>
      </c>
      <c r="U65" s="885" t="str">
        <f t="shared" si="46"/>
        <v>La Marcada</v>
      </c>
      <c r="V65" s="887" t="str">
        <f t="shared" si="46"/>
        <v>Agualinda</v>
      </c>
      <c r="W65" s="885" t="str">
        <f t="shared" si="46"/>
        <v>Arrayanal</v>
      </c>
      <c r="X65" s="887" t="str">
        <f t="shared" si="46"/>
        <v>Cristalina La Mesa</v>
      </c>
      <c r="Y65" s="885" t="str">
        <f t="shared" si="46"/>
        <v>Cuchilla del San Juan</v>
      </c>
      <c r="Z65" s="887" t="str">
        <f t="shared" si="46"/>
        <v>Guasimo</v>
      </c>
      <c r="AA65" s="885" t="str">
        <f t="shared" si="46"/>
        <v>Planes de San Rafael</v>
      </c>
      <c r="AB65" s="887" t="str">
        <f t="shared" si="46"/>
        <v>Ríonegro</v>
      </c>
      <c r="AC65" s="885" t="str">
        <f t="shared" si="46"/>
        <v>Santa Emilia</v>
      </c>
      <c r="AD65" s="887" t="str">
        <f t="shared" si="46"/>
        <v>Ucumarí</v>
      </c>
      <c r="AE65" s="885" t="str">
        <f t="shared" si="46"/>
        <v>Verdum</v>
      </c>
      <c r="AF65" s="887" t="str">
        <f t="shared" si="46"/>
        <v>La Nona</v>
      </c>
      <c r="AG65" s="885" t="str">
        <f t="shared" si="46"/>
        <v>Campoalegre</v>
      </c>
      <c r="AH65" s="887" t="str">
        <f t="shared" si="46"/>
        <v>Corredor las Alegrias</v>
      </c>
      <c r="AI65" s="885" t="str">
        <f t="shared" si="46"/>
        <v>Ciénagas de Corrales y El Ocho</v>
      </c>
      <c r="AJ65" s="887" t="str">
        <f t="shared" si="46"/>
        <v>Sistema de Paramos y Bosques Altoandinos del Noroccidente Medio Antioqueno</v>
      </c>
      <c r="AK65" s="885" t="str">
        <f t="shared" si="46"/>
        <v>Cienagas El Sapo y Hoyo Grande</v>
      </c>
      <c r="AL65" s="887" t="str">
        <f t="shared" si="46"/>
        <v>Alto de San Miguel</v>
      </c>
      <c r="AM65" s="885" t="str">
        <f t="shared" si="46"/>
        <v>Punchiná</v>
      </c>
      <c r="AN65" s="887" t="str">
        <f t="shared" si="46"/>
        <v>La Selva</v>
      </c>
      <c r="AO65" s="885" t="str">
        <f t="shared" si="46"/>
        <v>San Lorenzo</v>
      </c>
      <c r="AP65" s="887" t="str">
        <f t="shared" si="46"/>
        <v>Playas</v>
      </c>
      <c r="AQ65" s="885" t="str">
        <f t="shared" si="46"/>
        <v>La Montaña</v>
      </c>
      <c r="AR65" s="887" t="str">
        <f t="shared" si="46"/>
        <v>Cuchillas de el Tigre, el Calon y la Osa</v>
      </c>
      <c r="AS65" s="885" t="str">
        <f t="shared" si="46"/>
        <v>El Capiro</v>
      </c>
      <c r="AT65" s="887" t="str">
        <f t="shared" si="46"/>
        <v>Camelias</v>
      </c>
      <c r="AU65" s="885" t="str">
        <f t="shared" si="46"/>
        <v>La Tebaida</v>
      </c>
      <c r="AV65" s="887" t="str">
        <f t="shared" si="46"/>
        <v>Cañones de los rios Melcocho y Santo Domingo</v>
      </c>
      <c r="AW65" s="885" t="str">
        <f t="shared" si="46"/>
        <v>San Miguel</v>
      </c>
      <c r="AX65" s="887" t="str">
        <f t="shared" si="46"/>
        <v>Rio Nare</v>
      </c>
      <c r="AY65" s="885" t="str">
        <f t="shared" si="46"/>
        <v>Guacas Rosario</v>
      </c>
      <c r="AZ65" s="887" t="str">
        <f t="shared" si="46"/>
        <v>La Marina</v>
      </c>
      <c r="BA65" s="885" t="str">
        <f t="shared" si="46"/>
        <v>Torre Cuatro</v>
      </c>
      <c r="BB65" s="887" t="str">
        <f t="shared" si="46"/>
        <v>Los Bosques de la Chec</v>
      </c>
      <c r="BC65" s="885" t="str">
        <f t="shared" si="46"/>
        <v>Sabinas</v>
      </c>
      <c r="BD65" s="887" t="str">
        <f t="shared" si="46"/>
        <v>Planalto</v>
      </c>
      <c r="BE65" s="885" t="str">
        <f t="shared" si="46"/>
        <v>Cuchilla de Bellavista</v>
      </c>
      <c r="BF65" s="887" t="str">
        <f t="shared" si="46"/>
        <v>Cerro Guadalupe</v>
      </c>
      <c r="BG65" s="885" t="str">
        <f t="shared" si="46"/>
        <v>El Diamante</v>
      </c>
      <c r="BH65" s="887" t="str">
        <f t="shared" si="46"/>
        <v>Tarcara</v>
      </c>
      <c r="BI65" s="885" t="str">
        <f t="shared" si="46"/>
        <v>El Popal</v>
      </c>
      <c r="BJ65" s="887" t="str">
        <f t="shared" si="46"/>
        <v>La Linda</v>
      </c>
      <c r="BK65" s="885" t="str">
        <f t="shared" si="46"/>
        <v>Laguna de San Diego</v>
      </c>
      <c r="BL65" s="887" t="str">
        <f t="shared" si="46"/>
        <v>El Meandro o Madrevieja de Guarinocito</v>
      </c>
      <c r="BM65" s="885" t="str">
        <f t="shared" si="46"/>
        <v>El Gigante</v>
      </c>
      <c r="BN65" s="887" t="str">
        <f>+IF(BN13=1,BN12,"")</f>
        <v>Rio Blanco y Quebrada Olivares</v>
      </c>
      <c r="BO65" s="885" t="str">
        <f>+IF(BO13=1,BO12,"")</f>
        <v>Cerro de Chimayoy</v>
      </c>
      <c r="BP65" s="887" t="str">
        <f t="shared" ref="BP65:CF65" si="47">+IF(BP13=1,BP12,"")</f>
        <v>Paramo de Paja Blanca Territorio Sagrado del Pueblo de los Pastos</v>
      </c>
      <c r="BQ65" s="885" t="str">
        <f t="shared" si="47"/>
        <v>Paramo de las Ovejas-Tauso</v>
      </c>
      <c r="BR65" s="887" t="str">
        <f t="shared" si="47"/>
        <v>Volcan Azufral Chaitan</v>
      </c>
      <c r="BS65" s="885" t="str">
        <f t="shared" si="47"/>
        <v>Enclave Subxerofitico del Patia</v>
      </c>
      <c r="BT65" s="887" t="str">
        <f t="shared" si="47"/>
        <v>La Planada</v>
      </c>
      <c r="BU65" s="885" t="str">
        <f t="shared" si="47"/>
        <v>Rio Bobo y Buesaquillo</v>
      </c>
      <c r="BV65" s="887" t="str">
        <f t="shared" si="47"/>
        <v>Laguna La Cocha Cerro Patascoy</v>
      </c>
      <c r="BW65" s="885" t="str">
        <f t="shared" si="47"/>
        <v>Vallelargo</v>
      </c>
      <c r="BX65" s="887" t="str">
        <f t="shared" si="47"/>
        <v>El Palmar y la Secreta</v>
      </c>
      <c r="BY65" s="885" t="str">
        <f t="shared" si="47"/>
        <v>El Contento las Palmas</v>
      </c>
      <c r="BZ65" s="887" t="str">
        <f t="shared" si="47"/>
        <v>Las Mirlas</v>
      </c>
      <c r="CA65" s="885" t="str">
        <f t="shared" si="47"/>
        <v>La Pradera</v>
      </c>
      <c r="CB65" s="887" t="str">
        <f t="shared" si="47"/>
        <v>El Toro</v>
      </c>
      <c r="CC65" s="885" t="str">
        <f t="shared" si="47"/>
        <v>La Gloria</v>
      </c>
      <c r="CD65" s="887" t="str">
        <f t="shared" si="47"/>
        <v>Cerrobravo</v>
      </c>
      <c r="CE65" s="885" t="str">
        <f t="shared" si="47"/>
        <v>San Cristobal Alto de la Motanuela, San Cristobal Alto de la Matanuela II, el Porvenir, Esperanza y</v>
      </c>
      <c r="CF65" s="887" t="str">
        <f t="shared" si="47"/>
        <v>La Esperanza</v>
      </c>
      <c r="CG65" s="885" t="str">
        <f t="shared" ref="CG65:DC65" si="48">+IF(CG13=1,CG12,"")</f>
        <v>Bremen Lote 16 y la Rinconada Lote 15</v>
      </c>
      <c r="CH65" s="887" t="str">
        <f t="shared" si="48"/>
        <v>El Humedal y la Santisima Trinidad</v>
      </c>
      <c r="CI65" s="885" t="str">
        <f t="shared" si="48"/>
        <v>La Cima I Cima II y Altamira Maupaz</v>
      </c>
      <c r="CJ65" s="887" t="str">
        <f t="shared" si="48"/>
        <v>Corazon California la Palma  y Soledad Potosi</v>
      </c>
      <c r="CK65" s="885" t="str">
        <f t="shared" si="48"/>
        <v>La Estrella la Cabana Dulima</v>
      </c>
      <c r="CL65" s="887" t="str">
        <f t="shared" si="48"/>
        <v>El Retiro, la Cascada, el Mantel la Mesa la Meseta y la Isla el Durazno</v>
      </c>
      <c r="CM65" s="885" t="str">
        <f t="shared" si="48"/>
        <v>El Trebol</v>
      </c>
      <c r="CN65" s="887" t="str">
        <f t="shared" si="48"/>
        <v>Vallecita</v>
      </c>
      <c r="CO65" s="885" t="str">
        <f t="shared" si="48"/>
        <v>La Suiza</v>
      </c>
      <c r="CP65" s="887" t="str">
        <f t="shared" si="48"/>
        <v>La Copa la Copita San Jose</v>
      </c>
      <c r="CQ65" s="885" t="str">
        <f t="shared" si="48"/>
        <v>Las Damas</v>
      </c>
      <c r="CR65" s="887" t="str">
        <f t="shared" si="48"/>
        <v>Soledad las Nubes</v>
      </c>
      <c r="CS65" s="885" t="str">
        <f t="shared" si="48"/>
        <v>Alto del Combeima</v>
      </c>
      <c r="CT65" s="887" t="str">
        <f t="shared" si="48"/>
        <v>Esmeralda</v>
      </c>
      <c r="CU65" s="885" t="str">
        <f t="shared" si="48"/>
        <v>Bellavista</v>
      </c>
      <c r="CV65" s="887" t="str">
        <f t="shared" si="48"/>
        <v>Espejo Meseta Lote - 1</v>
      </c>
      <c r="CW65" s="885" t="str">
        <f t="shared" si="48"/>
        <v>El Raizal Mesalina y la Gironda el Silencio</v>
      </c>
      <c r="CX65" s="887" t="str">
        <f t="shared" si="48"/>
        <v>Purace Porvenir las Violetas, Porvenir  I  Porvenir II</v>
      </c>
      <c r="CY65" s="885" t="str">
        <f t="shared" si="48"/>
        <v>Olla Grande, La Esmeralda y el Nahir</v>
      </c>
      <c r="CZ65" s="887" t="str">
        <f t="shared" si="48"/>
        <v>De Los Cerros del Norte de Ibague</v>
      </c>
      <c r="DA65" s="885" t="str">
        <f t="shared" si="48"/>
        <v>Quebradas El Peñon y San Juan</v>
      </c>
      <c r="DB65" s="887" t="str">
        <f t="shared" si="48"/>
        <v xml:space="preserve">La Albania </v>
      </c>
      <c r="DC65" s="885" t="str">
        <f t="shared" si="48"/>
        <v>Del Nima</v>
      </c>
      <c r="DD65" s="887" t="str">
        <f t="shared" ref="DD65:DS65" si="49">+IF(DD13=1,DD12,"")</f>
        <v>Paramos Las Dominguez, Pan de Azucar y Valle Bonito</v>
      </c>
      <c r="DE65" s="885" t="str">
        <f t="shared" si="49"/>
        <v>Pance</v>
      </c>
      <c r="DF65" s="887" t="str">
        <f t="shared" si="49"/>
        <v>Guacas</v>
      </c>
      <c r="DG65" s="885" t="str">
        <f t="shared" si="49"/>
        <v>Rut Nativos</v>
      </c>
      <c r="DH65" s="887" t="str">
        <f t="shared" si="49"/>
        <v>Paramo del Duende</v>
      </c>
      <c r="DI65" s="885" t="str">
        <f t="shared" si="49"/>
        <v>Mateguadua</v>
      </c>
      <c r="DJ65" s="887" t="str">
        <f t="shared" si="49"/>
        <v>Laguna de Sonso o del Chircal</v>
      </c>
      <c r="DK65" s="885" t="str">
        <f t="shared" si="49"/>
        <v>El Vinculo</v>
      </c>
      <c r="DL65" s="887" t="str">
        <f t="shared" si="49"/>
        <v>La Albania y la Esmeralda</v>
      </c>
      <c r="DM65" s="885" t="str">
        <f t="shared" si="49"/>
        <v>Rio  Amaime</v>
      </c>
      <c r="DN65" s="887" t="str">
        <f t="shared" si="49"/>
        <v>Rio Guabas</v>
      </c>
      <c r="DO65" s="885" t="str">
        <f t="shared" si="49"/>
        <v>Rio Guadalajara</v>
      </c>
      <c r="DP65" s="887" t="str">
        <f t="shared" si="49"/>
        <v>El Cerro Dapa Carisucio</v>
      </c>
      <c r="DQ65" s="885" t="str">
        <f t="shared" si="49"/>
        <v>Quebrada Guadualito y El Negrito</v>
      </c>
      <c r="DR65" s="887" t="str">
        <f t="shared" si="49"/>
        <v>Quebrada La Valenzuela</v>
      </c>
      <c r="DS65" s="885" t="str">
        <f t="shared" si="49"/>
        <v>Rio Morales</v>
      </c>
      <c r="DT65" s="887" t="str">
        <f t="shared" ref="DT65:EP65" si="50">+IF(DT13=1,DT12,"")</f>
        <v>Serrania de Los Paraguas</v>
      </c>
      <c r="DU65" s="885" t="str">
        <f t="shared" si="50"/>
        <v>Rios Zabaletas y Cerrito</v>
      </c>
      <c r="DV65" s="887" t="str">
        <f t="shared" si="50"/>
        <v>Alto del Insor</v>
      </c>
      <c r="DW65" s="885" t="str">
        <f t="shared" si="50"/>
        <v>Carauta</v>
      </c>
      <c r="DX65" s="887" t="str">
        <f t="shared" si="50"/>
        <v>De Urrao</v>
      </c>
      <c r="DY65" s="885" t="str">
        <f t="shared" si="50"/>
        <v>Peque</v>
      </c>
      <c r="DZ65" s="887" t="str">
        <f t="shared" si="50"/>
        <v>Esperanza del Mayo</v>
      </c>
      <c r="EA65" s="885" t="str">
        <f t="shared" si="50"/>
        <v>De la Cuenca Alta del Rio Quindio de Salento</v>
      </c>
      <c r="EB65" s="887" t="str">
        <f t="shared" si="50"/>
        <v>Paramos  y Bosques Altoandinos de Génova</v>
      </c>
      <c r="EC65" s="885" t="str">
        <f t="shared" si="50"/>
        <v>Barbas Bremen</v>
      </c>
      <c r="ED65" s="887" t="str">
        <f t="shared" si="50"/>
        <v>Chili Bosque Alto Andino Pijao</v>
      </c>
      <c r="EE65" s="885" t="str">
        <f t="shared" si="50"/>
        <v>Complejo Volcánico Doña Juana Cascabel</v>
      </c>
      <c r="EF65" s="887" t="str">
        <f t="shared" si="50"/>
        <v>Cueva de los Guácharos</v>
      </c>
      <c r="EG65" s="885" t="str">
        <f t="shared" si="50"/>
        <v>Galeras</v>
      </c>
      <c r="EH65" s="887" t="str">
        <f t="shared" si="50"/>
        <v>Isla de la Corota</v>
      </c>
      <c r="EI65" s="885" t="str">
        <f t="shared" si="50"/>
        <v>Las Orquídeas</v>
      </c>
      <c r="EJ65" s="887" t="str">
        <f t="shared" si="50"/>
        <v>Los Nevados</v>
      </c>
      <c r="EK65" s="885" t="str">
        <f t="shared" si="50"/>
        <v>Nevado del Huila</v>
      </c>
      <c r="EL65" s="887" t="str">
        <f t="shared" si="50"/>
        <v>Otún Quimbaya</v>
      </c>
      <c r="EM65" s="885" t="str">
        <f t="shared" si="50"/>
        <v>Puracé</v>
      </c>
      <c r="EN65" s="887" t="str">
        <f t="shared" si="50"/>
        <v>Selva de Florencia</v>
      </c>
      <c r="EO65" s="885" t="str">
        <f t="shared" si="50"/>
        <v>Las Hermosas</v>
      </c>
      <c r="EP65" s="887" t="str">
        <f t="shared" si="50"/>
        <v>Tatamá</v>
      </c>
      <c r="EQ65" s="470"/>
      <c r="ER65" s="470"/>
      <c r="ES65" s="470"/>
      <c r="ET65" s="409"/>
      <c r="EU65" s="338"/>
      <c r="EV65" s="338"/>
      <c r="FC65" s="363" t="str">
        <f t="shared" ref="FC65:GH65" si="51">+IF(G62=1,G61,"")</f>
        <v/>
      </c>
      <c r="FD65" s="363" t="str">
        <f t="shared" si="51"/>
        <v/>
      </c>
      <c r="FE65" s="363" t="str">
        <f t="shared" si="51"/>
        <v/>
      </c>
      <c r="FF65" s="363" t="str">
        <f t="shared" si="51"/>
        <v/>
      </c>
      <c r="FG65" s="363" t="str">
        <f t="shared" si="51"/>
        <v/>
      </c>
      <c r="FH65" s="363" t="str">
        <f t="shared" si="51"/>
        <v/>
      </c>
      <c r="FI65" s="363" t="str">
        <f t="shared" si="51"/>
        <v/>
      </c>
      <c r="FJ65" s="363" t="str">
        <f t="shared" si="51"/>
        <v/>
      </c>
      <c r="FK65" s="363" t="str">
        <f t="shared" si="51"/>
        <v/>
      </c>
      <c r="FL65" s="363" t="str">
        <f t="shared" si="51"/>
        <v/>
      </c>
      <c r="FM65" s="363" t="str">
        <f t="shared" si="51"/>
        <v/>
      </c>
      <c r="FN65" s="363" t="str">
        <f t="shared" si="51"/>
        <v/>
      </c>
      <c r="FO65" s="363" t="str">
        <f t="shared" si="51"/>
        <v/>
      </c>
      <c r="FP65" s="363" t="str">
        <f t="shared" si="51"/>
        <v/>
      </c>
      <c r="FQ65" s="363" t="str">
        <f t="shared" si="51"/>
        <v/>
      </c>
      <c r="FR65" s="363" t="str">
        <f t="shared" si="51"/>
        <v/>
      </c>
      <c r="FS65" s="363" t="str">
        <f t="shared" si="51"/>
        <v/>
      </c>
      <c r="FT65" s="363" t="str">
        <f t="shared" si="51"/>
        <v/>
      </c>
      <c r="FU65" s="363" t="str">
        <f t="shared" si="51"/>
        <v/>
      </c>
      <c r="FV65" s="363" t="str">
        <f t="shared" si="51"/>
        <v/>
      </c>
      <c r="FW65" s="363" t="str">
        <f t="shared" si="51"/>
        <v/>
      </c>
      <c r="FX65" s="363" t="str">
        <f t="shared" si="51"/>
        <v/>
      </c>
      <c r="FY65" s="363" t="str">
        <f t="shared" si="51"/>
        <v/>
      </c>
      <c r="FZ65" s="363" t="str">
        <f t="shared" si="51"/>
        <v/>
      </c>
      <c r="GA65" s="363" t="str">
        <f t="shared" si="51"/>
        <v/>
      </c>
      <c r="GB65" s="363" t="str">
        <f t="shared" si="51"/>
        <v/>
      </c>
      <c r="GC65" s="363" t="str">
        <f t="shared" si="51"/>
        <v/>
      </c>
      <c r="GD65" s="363" t="str">
        <f t="shared" si="51"/>
        <v/>
      </c>
      <c r="GE65" s="363" t="str">
        <f t="shared" si="51"/>
        <v/>
      </c>
      <c r="GF65" s="363" t="str">
        <f t="shared" si="51"/>
        <v/>
      </c>
      <c r="GG65" s="363" t="str">
        <f t="shared" si="51"/>
        <v/>
      </c>
      <c r="GH65" s="363" t="str">
        <f t="shared" si="51"/>
        <v/>
      </c>
      <c r="GI65" s="363" t="str">
        <f t="shared" ref="GI65:HN65" si="52">+IF(AM62=1,AM61,"")</f>
        <v/>
      </c>
      <c r="GJ65" s="363" t="str">
        <f t="shared" si="52"/>
        <v/>
      </c>
      <c r="GK65" s="363" t="str">
        <f t="shared" si="52"/>
        <v/>
      </c>
      <c r="GL65" s="363" t="str">
        <f t="shared" si="52"/>
        <v/>
      </c>
      <c r="GM65" s="363" t="str">
        <f t="shared" si="52"/>
        <v/>
      </c>
      <c r="GN65" s="363" t="str">
        <f t="shared" si="52"/>
        <v/>
      </c>
      <c r="GO65" s="363" t="str">
        <f t="shared" si="52"/>
        <v/>
      </c>
      <c r="GP65" s="363" t="str">
        <f t="shared" si="52"/>
        <v/>
      </c>
      <c r="GQ65" s="363" t="str">
        <f t="shared" si="52"/>
        <v/>
      </c>
      <c r="GR65" s="363" t="str">
        <f t="shared" si="52"/>
        <v/>
      </c>
      <c r="GS65" s="363" t="str">
        <f t="shared" si="52"/>
        <v/>
      </c>
      <c r="GT65" s="363" t="str">
        <f t="shared" si="52"/>
        <v/>
      </c>
      <c r="GU65" s="363" t="str">
        <f t="shared" si="52"/>
        <v/>
      </c>
      <c r="GV65" s="363" t="str">
        <f t="shared" si="52"/>
        <v/>
      </c>
      <c r="GW65" s="363" t="str">
        <f t="shared" si="52"/>
        <v/>
      </c>
      <c r="GX65" s="363" t="str">
        <f t="shared" si="52"/>
        <v/>
      </c>
      <c r="GY65" s="363" t="str">
        <f t="shared" si="52"/>
        <v/>
      </c>
      <c r="GZ65" s="363" t="str">
        <f t="shared" si="52"/>
        <v/>
      </c>
      <c r="HA65" s="363" t="str">
        <f t="shared" si="52"/>
        <v/>
      </c>
      <c r="HB65" s="363" t="str">
        <f t="shared" si="52"/>
        <v/>
      </c>
      <c r="HC65" s="363" t="str">
        <f t="shared" si="52"/>
        <v/>
      </c>
      <c r="HD65" s="363" t="str">
        <f t="shared" si="52"/>
        <v/>
      </c>
      <c r="HE65" s="363" t="str">
        <f t="shared" si="52"/>
        <v/>
      </c>
      <c r="HF65" s="363" t="str">
        <f t="shared" si="52"/>
        <v/>
      </c>
      <c r="HG65" s="363" t="str">
        <f t="shared" si="52"/>
        <v/>
      </c>
      <c r="HH65" s="363" t="str">
        <f t="shared" si="52"/>
        <v/>
      </c>
      <c r="HI65" s="363" t="str">
        <f t="shared" si="52"/>
        <v/>
      </c>
      <c r="HJ65" s="363" t="str">
        <f t="shared" si="52"/>
        <v/>
      </c>
      <c r="HK65" s="363" t="str">
        <f t="shared" si="52"/>
        <v/>
      </c>
      <c r="HL65" s="363" t="str">
        <f t="shared" si="52"/>
        <v/>
      </c>
      <c r="HM65" s="363" t="str">
        <f t="shared" si="52"/>
        <v/>
      </c>
      <c r="HN65" s="363" t="str">
        <f t="shared" si="52"/>
        <v/>
      </c>
      <c r="HO65" s="363" t="str">
        <f t="shared" ref="HO65:IT65" si="53">+IF(BS62=1,BS61,"")</f>
        <v/>
      </c>
      <c r="HP65" s="363" t="str">
        <f t="shared" si="53"/>
        <v/>
      </c>
      <c r="HQ65" s="363" t="str">
        <f t="shared" si="53"/>
        <v/>
      </c>
      <c r="HR65" s="363" t="str">
        <f t="shared" si="53"/>
        <v/>
      </c>
      <c r="HS65" s="363" t="str">
        <f t="shared" si="53"/>
        <v/>
      </c>
      <c r="HT65" s="363" t="str">
        <f t="shared" si="53"/>
        <v/>
      </c>
      <c r="HU65" s="363" t="str">
        <f t="shared" si="53"/>
        <v/>
      </c>
      <c r="HV65" s="363" t="str">
        <f t="shared" si="53"/>
        <v/>
      </c>
      <c r="HW65" s="363" t="str">
        <f t="shared" si="53"/>
        <v/>
      </c>
      <c r="HX65" s="363" t="str">
        <f t="shared" si="53"/>
        <v/>
      </c>
      <c r="HY65" s="363" t="str">
        <f t="shared" si="53"/>
        <v/>
      </c>
      <c r="HZ65" s="363" t="str">
        <f t="shared" si="53"/>
        <v/>
      </c>
      <c r="IA65" s="363" t="str">
        <f t="shared" si="53"/>
        <v/>
      </c>
      <c r="IB65" s="363" t="str">
        <f t="shared" si="53"/>
        <v/>
      </c>
      <c r="IC65" s="363" t="str">
        <f t="shared" si="53"/>
        <v/>
      </c>
      <c r="ID65" s="363" t="str">
        <f t="shared" si="53"/>
        <v/>
      </c>
      <c r="IE65" s="363" t="str">
        <f t="shared" si="53"/>
        <v/>
      </c>
      <c r="IF65" s="363" t="str">
        <f t="shared" si="53"/>
        <v/>
      </c>
      <c r="IG65" s="363" t="str">
        <f t="shared" si="53"/>
        <v/>
      </c>
      <c r="IH65" s="363" t="str">
        <f t="shared" si="53"/>
        <v/>
      </c>
      <c r="II65" s="363" t="str">
        <f t="shared" si="53"/>
        <v/>
      </c>
      <c r="IJ65" s="363" t="str">
        <f t="shared" si="53"/>
        <v/>
      </c>
      <c r="IK65" s="363" t="str">
        <f t="shared" si="53"/>
        <v/>
      </c>
      <c r="IL65" s="363" t="str">
        <f t="shared" si="53"/>
        <v/>
      </c>
      <c r="IM65" s="363" t="str">
        <f t="shared" si="53"/>
        <v/>
      </c>
      <c r="IN65" s="363" t="str">
        <f t="shared" si="53"/>
        <v/>
      </c>
      <c r="IO65" s="363" t="str">
        <f t="shared" si="53"/>
        <v/>
      </c>
      <c r="IP65" s="363" t="str">
        <f t="shared" si="53"/>
        <v/>
      </c>
      <c r="IQ65" s="363" t="str">
        <f t="shared" si="53"/>
        <v/>
      </c>
      <c r="IR65" s="363" t="str">
        <f t="shared" si="53"/>
        <v/>
      </c>
      <c r="IS65" s="363" t="str">
        <f t="shared" si="53"/>
        <v/>
      </c>
      <c r="IT65" s="363" t="str">
        <f t="shared" si="53"/>
        <v/>
      </c>
      <c r="IU65" s="363" t="str">
        <f t="shared" ref="IU65:JO65" si="54">+IF(CY62=1,CY61,"")</f>
        <v/>
      </c>
      <c r="IV65" s="363" t="str">
        <f t="shared" si="54"/>
        <v/>
      </c>
      <c r="IW65" s="363" t="str">
        <f t="shared" si="54"/>
        <v/>
      </c>
      <c r="IX65" s="363" t="str">
        <f t="shared" si="54"/>
        <v/>
      </c>
      <c r="IY65" s="363" t="str">
        <f t="shared" si="54"/>
        <v/>
      </c>
      <c r="IZ65" s="363" t="str">
        <f t="shared" si="54"/>
        <v/>
      </c>
      <c r="JA65" s="363" t="str">
        <f t="shared" si="54"/>
        <v/>
      </c>
      <c r="JB65" s="363" t="str">
        <f t="shared" si="54"/>
        <v/>
      </c>
      <c r="JC65" s="363" t="str">
        <f t="shared" si="54"/>
        <v/>
      </c>
      <c r="JD65" s="363" t="str">
        <f t="shared" si="54"/>
        <v/>
      </c>
      <c r="JE65" s="363" t="str">
        <f t="shared" si="54"/>
        <v/>
      </c>
      <c r="JF65" s="363" t="str">
        <f t="shared" si="54"/>
        <v/>
      </c>
      <c r="JG65" s="363" t="str">
        <f t="shared" si="54"/>
        <v/>
      </c>
      <c r="JH65" s="363" t="str">
        <f t="shared" si="54"/>
        <v/>
      </c>
      <c r="JI65" s="363" t="str">
        <f t="shared" si="54"/>
        <v/>
      </c>
      <c r="JJ65" s="363" t="str">
        <f t="shared" si="54"/>
        <v/>
      </c>
      <c r="JK65" s="363" t="str">
        <f t="shared" si="54"/>
        <v/>
      </c>
      <c r="JL65" s="363" t="str">
        <f t="shared" si="54"/>
        <v/>
      </c>
      <c r="JM65" s="363" t="str">
        <f t="shared" si="54"/>
        <v/>
      </c>
      <c r="JN65" s="363" t="str">
        <f t="shared" si="54"/>
        <v/>
      </c>
      <c r="JO65" s="363" t="str">
        <f t="shared" si="54"/>
        <v/>
      </c>
      <c r="JP65" s="363" t="str">
        <f t="shared" ref="JP65:KL65" si="55">+IF(DT62=1,DT61,"")</f>
        <v/>
      </c>
      <c r="JQ65" s="363" t="str">
        <f t="shared" si="55"/>
        <v/>
      </c>
      <c r="JR65" s="363" t="str">
        <f t="shared" si="55"/>
        <v/>
      </c>
      <c r="JS65" s="363" t="str">
        <f t="shared" si="55"/>
        <v/>
      </c>
      <c r="JT65" s="363" t="str">
        <f t="shared" si="55"/>
        <v/>
      </c>
      <c r="JU65" s="363" t="str">
        <f t="shared" si="55"/>
        <v/>
      </c>
      <c r="JV65" s="363" t="str">
        <f t="shared" si="55"/>
        <v/>
      </c>
      <c r="JW65" s="363" t="str">
        <f t="shared" si="55"/>
        <v/>
      </c>
      <c r="JX65" s="363" t="str">
        <f t="shared" si="55"/>
        <v/>
      </c>
      <c r="JY65" s="363" t="str">
        <f t="shared" si="55"/>
        <v/>
      </c>
      <c r="JZ65" s="363" t="str">
        <f t="shared" si="55"/>
        <v/>
      </c>
      <c r="KA65" s="363" t="str">
        <f t="shared" si="55"/>
        <v/>
      </c>
      <c r="KB65" s="363" t="str">
        <f t="shared" si="55"/>
        <v/>
      </c>
      <c r="KC65" s="363" t="str">
        <f t="shared" si="55"/>
        <v/>
      </c>
      <c r="KD65" s="363" t="str">
        <f t="shared" si="55"/>
        <v/>
      </c>
      <c r="KE65" s="363" t="str">
        <f t="shared" si="55"/>
        <v/>
      </c>
      <c r="KF65" s="363" t="str">
        <f t="shared" si="55"/>
        <v/>
      </c>
      <c r="KG65" s="363" t="str">
        <f t="shared" si="55"/>
        <v/>
      </c>
      <c r="KH65" s="363" t="str">
        <f t="shared" si="55"/>
        <v/>
      </c>
      <c r="KI65" s="363" t="str">
        <f t="shared" si="55"/>
        <v/>
      </c>
      <c r="KJ65" s="363" t="str">
        <f t="shared" si="55"/>
        <v/>
      </c>
      <c r="KK65" s="363" t="str">
        <f t="shared" si="55"/>
        <v/>
      </c>
      <c r="KL65" s="363" t="str">
        <f t="shared" si="55"/>
        <v/>
      </c>
    </row>
    <row r="66" spans="2:438" ht="61" customHeight="1">
      <c r="B66" s="913" t="s">
        <v>747</v>
      </c>
      <c r="C66" s="913"/>
      <c r="D66" s="913"/>
      <c r="E66" s="913"/>
      <c r="F66" s="913"/>
      <c r="G66" s="886" t="e">
        <v>#N/A</v>
      </c>
      <c r="H66" s="888" t="e">
        <v>#N/A</v>
      </c>
      <c r="I66" s="886" t="e">
        <v>#N/A</v>
      </c>
      <c r="J66" s="888" t="e">
        <v>#N/A</v>
      </c>
      <c r="K66" s="886" t="e">
        <v>#N/A</v>
      </c>
      <c r="L66" s="888" t="e">
        <v>#N/A</v>
      </c>
      <c r="M66" s="886" t="e">
        <v>#N/A</v>
      </c>
      <c r="N66" s="888" t="e">
        <v>#N/A</v>
      </c>
      <c r="O66" s="886" t="e">
        <v>#N/A</v>
      </c>
      <c r="P66" s="888" t="e">
        <v>#N/A</v>
      </c>
      <c r="Q66" s="886" t="e">
        <v>#N/A</v>
      </c>
      <c r="R66" s="888" t="e">
        <v>#N/A</v>
      </c>
      <c r="S66" s="886" t="e">
        <v>#N/A</v>
      </c>
      <c r="T66" s="888" t="e">
        <v>#N/A</v>
      </c>
      <c r="U66" s="886" t="e">
        <v>#N/A</v>
      </c>
      <c r="V66" s="888" t="e">
        <v>#N/A</v>
      </c>
      <c r="W66" s="886" t="e">
        <v>#N/A</v>
      </c>
      <c r="X66" s="888" t="e">
        <v>#N/A</v>
      </c>
      <c r="Y66" s="886" t="e">
        <v>#N/A</v>
      </c>
      <c r="Z66" s="888" t="e">
        <v>#N/A</v>
      </c>
      <c r="AA66" s="886" t="e">
        <v>#N/A</v>
      </c>
      <c r="AB66" s="888" t="e">
        <v>#N/A</v>
      </c>
      <c r="AC66" s="886" t="e">
        <v>#N/A</v>
      </c>
      <c r="AD66" s="888" t="e">
        <v>#N/A</v>
      </c>
      <c r="AE66" s="886" t="e">
        <v>#N/A</v>
      </c>
      <c r="AF66" s="888" t="e">
        <v>#N/A</v>
      </c>
      <c r="AG66" s="886" t="e">
        <v>#N/A</v>
      </c>
      <c r="AH66" s="888" t="e">
        <v>#N/A</v>
      </c>
      <c r="AI66" s="886" t="e">
        <v>#N/A</v>
      </c>
      <c r="AJ66" s="888" t="e">
        <v>#N/A</v>
      </c>
      <c r="AK66" s="886" t="e">
        <v>#N/A</v>
      </c>
      <c r="AL66" s="888" t="e">
        <v>#N/A</v>
      </c>
      <c r="AM66" s="886" t="e">
        <v>#N/A</v>
      </c>
      <c r="AN66" s="888" t="e">
        <v>#N/A</v>
      </c>
      <c r="AO66" s="886" t="e">
        <v>#N/A</v>
      </c>
      <c r="AP66" s="888" t="e">
        <v>#N/A</v>
      </c>
      <c r="AQ66" s="886" t="e">
        <v>#N/A</v>
      </c>
      <c r="AR66" s="888" t="e">
        <v>#N/A</v>
      </c>
      <c r="AS66" s="886" t="e">
        <v>#N/A</v>
      </c>
      <c r="AT66" s="888" t="e">
        <v>#N/A</v>
      </c>
      <c r="AU66" s="886" t="e">
        <v>#N/A</v>
      </c>
      <c r="AV66" s="888" t="e">
        <v>#N/A</v>
      </c>
      <c r="AW66" s="886" t="e">
        <v>#N/A</v>
      </c>
      <c r="AX66" s="888" t="e">
        <v>#N/A</v>
      </c>
      <c r="AY66" s="886" t="e">
        <v>#N/A</v>
      </c>
      <c r="AZ66" s="888" t="e">
        <v>#N/A</v>
      </c>
      <c r="BA66" s="886" t="e">
        <v>#N/A</v>
      </c>
      <c r="BB66" s="888" t="e">
        <v>#N/A</v>
      </c>
      <c r="BC66" s="886" t="e">
        <v>#N/A</v>
      </c>
      <c r="BD66" s="888" t="e">
        <v>#N/A</v>
      </c>
      <c r="BE66" s="886" t="e">
        <v>#N/A</v>
      </c>
      <c r="BF66" s="888" t="e">
        <v>#N/A</v>
      </c>
      <c r="BG66" s="886" t="e">
        <v>#N/A</v>
      </c>
      <c r="BH66" s="888" t="e">
        <v>#N/A</v>
      </c>
      <c r="BI66" s="886" t="e">
        <v>#N/A</v>
      </c>
      <c r="BJ66" s="888" t="e">
        <v>#N/A</v>
      </c>
      <c r="BK66" s="886" t="e">
        <v>#N/A</v>
      </c>
      <c r="BL66" s="888" t="e">
        <v>#N/A</v>
      </c>
      <c r="BM66" s="886" t="e">
        <v>#N/A</v>
      </c>
      <c r="BN66" s="888" t="e">
        <v>#N/A</v>
      </c>
      <c r="BO66" s="886" t="e">
        <v>#N/A</v>
      </c>
      <c r="BP66" s="888" t="e">
        <v>#N/A</v>
      </c>
      <c r="BQ66" s="886" t="e">
        <v>#N/A</v>
      </c>
      <c r="BR66" s="888" t="e">
        <v>#N/A</v>
      </c>
      <c r="BS66" s="886" t="e">
        <v>#N/A</v>
      </c>
      <c r="BT66" s="888" t="e">
        <v>#N/A</v>
      </c>
      <c r="BU66" s="886" t="e">
        <v>#N/A</v>
      </c>
      <c r="BV66" s="888" t="e">
        <v>#N/A</v>
      </c>
      <c r="BW66" s="886" t="e">
        <v>#N/A</v>
      </c>
      <c r="BX66" s="888" t="e">
        <v>#N/A</v>
      </c>
      <c r="BY66" s="886" t="e">
        <v>#N/A</v>
      </c>
      <c r="BZ66" s="888" t="e">
        <v>#N/A</v>
      </c>
      <c r="CA66" s="886" t="e">
        <v>#N/A</v>
      </c>
      <c r="CB66" s="888" t="e">
        <v>#N/A</v>
      </c>
      <c r="CC66" s="886" t="e">
        <v>#N/A</v>
      </c>
      <c r="CD66" s="888" t="e">
        <v>#N/A</v>
      </c>
      <c r="CE66" s="886" t="e">
        <v>#N/A</v>
      </c>
      <c r="CF66" s="888" t="e">
        <v>#N/A</v>
      </c>
      <c r="CG66" s="886" t="e">
        <v>#N/A</v>
      </c>
      <c r="CH66" s="888" t="e">
        <v>#N/A</v>
      </c>
      <c r="CI66" s="886" t="e">
        <v>#N/A</v>
      </c>
      <c r="CJ66" s="888" t="e">
        <v>#N/A</v>
      </c>
      <c r="CK66" s="886" t="e">
        <v>#N/A</v>
      </c>
      <c r="CL66" s="888" t="e">
        <v>#N/A</v>
      </c>
      <c r="CM66" s="886" t="e">
        <v>#N/A</v>
      </c>
      <c r="CN66" s="888" t="e">
        <v>#N/A</v>
      </c>
      <c r="CO66" s="886" t="e">
        <v>#N/A</v>
      </c>
      <c r="CP66" s="888" t="e">
        <v>#N/A</v>
      </c>
      <c r="CQ66" s="886" t="e">
        <v>#N/A</v>
      </c>
      <c r="CR66" s="888" t="e">
        <v>#N/A</v>
      </c>
      <c r="CS66" s="886" t="e">
        <v>#N/A</v>
      </c>
      <c r="CT66" s="888" t="e">
        <v>#N/A</v>
      </c>
      <c r="CU66" s="886" t="e">
        <v>#N/A</v>
      </c>
      <c r="CV66" s="888" t="e">
        <v>#N/A</v>
      </c>
      <c r="CW66" s="886" t="e">
        <v>#N/A</v>
      </c>
      <c r="CX66" s="888" t="e">
        <v>#N/A</v>
      </c>
      <c r="CY66" s="886" t="e">
        <v>#N/A</v>
      </c>
      <c r="CZ66" s="888" t="e">
        <v>#N/A</v>
      </c>
      <c r="DA66" s="886" t="e">
        <v>#N/A</v>
      </c>
      <c r="DB66" s="888" t="e">
        <v>#N/A</v>
      </c>
      <c r="DC66" s="886" t="e">
        <v>#N/A</v>
      </c>
      <c r="DD66" s="888" t="e">
        <v>#N/A</v>
      </c>
      <c r="DE66" s="886" t="e">
        <v>#N/A</v>
      </c>
      <c r="DF66" s="888" t="e">
        <v>#N/A</v>
      </c>
      <c r="DG66" s="886" t="e">
        <v>#N/A</v>
      </c>
      <c r="DH66" s="888" t="e">
        <v>#N/A</v>
      </c>
      <c r="DI66" s="886" t="e">
        <v>#N/A</v>
      </c>
      <c r="DJ66" s="888" t="e">
        <v>#N/A</v>
      </c>
      <c r="DK66" s="886" t="e">
        <v>#N/A</v>
      </c>
      <c r="DL66" s="888" t="e">
        <v>#N/A</v>
      </c>
      <c r="DM66" s="886" t="e">
        <v>#N/A</v>
      </c>
      <c r="DN66" s="888" t="e">
        <v>#N/A</v>
      </c>
      <c r="DO66" s="886" t="e">
        <v>#N/A</v>
      </c>
      <c r="DP66" s="888" t="e">
        <v>#N/A</v>
      </c>
      <c r="DQ66" s="886" t="e">
        <v>#N/A</v>
      </c>
      <c r="DR66" s="888" t="e">
        <v>#N/A</v>
      </c>
      <c r="DS66" s="886" t="e">
        <v>#N/A</v>
      </c>
      <c r="DT66" s="888" t="e">
        <v>#N/A</v>
      </c>
      <c r="DU66" s="886" t="e">
        <v>#N/A</v>
      </c>
      <c r="DV66" s="888" t="e">
        <v>#N/A</v>
      </c>
      <c r="DW66" s="886" t="e">
        <v>#N/A</v>
      </c>
      <c r="DX66" s="888" t="e">
        <v>#N/A</v>
      </c>
      <c r="DY66" s="886" t="e">
        <v>#N/A</v>
      </c>
      <c r="DZ66" s="888" t="e">
        <v>#N/A</v>
      </c>
      <c r="EA66" s="886" t="e">
        <v>#N/A</v>
      </c>
      <c r="EB66" s="888" t="e">
        <v>#N/A</v>
      </c>
      <c r="EC66" s="886" t="e">
        <v>#N/A</v>
      </c>
      <c r="ED66" s="888" t="e">
        <v>#N/A</v>
      </c>
      <c r="EE66" s="886" t="e">
        <v>#N/A</v>
      </c>
      <c r="EF66" s="888" t="e">
        <v>#N/A</v>
      </c>
      <c r="EG66" s="886" t="e">
        <v>#N/A</v>
      </c>
      <c r="EH66" s="888" t="e">
        <v>#N/A</v>
      </c>
      <c r="EI66" s="886" t="e">
        <v>#N/A</v>
      </c>
      <c r="EJ66" s="888" t="e">
        <v>#N/A</v>
      </c>
      <c r="EK66" s="886" t="e">
        <v>#N/A</v>
      </c>
      <c r="EL66" s="888" t="e">
        <v>#N/A</v>
      </c>
      <c r="EM66" s="886" t="e">
        <v>#N/A</v>
      </c>
      <c r="EN66" s="888" t="e">
        <v>#N/A</v>
      </c>
      <c r="EO66" s="886" t="e">
        <v>#N/A</v>
      </c>
      <c r="EP66" s="888" t="e">
        <v>#N/A</v>
      </c>
      <c r="EQ66" s="335"/>
      <c r="ER66" s="335"/>
      <c r="ES66" s="335"/>
      <c r="ET66" s="318"/>
      <c r="EU66" s="317"/>
      <c r="EV66" s="317"/>
      <c r="FC66" s="363" t="str">
        <f t="shared" ref="FC66:GH66" si="56">+IF(G13=1,G12,"")</f>
        <v>Cerro Bandera Ojo Blanco</v>
      </c>
      <c r="FD66" s="363" t="str">
        <f t="shared" si="56"/>
        <v>La Tatacoa</v>
      </c>
      <c r="FE66" s="363" t="str">
        <f t="shared" si="56"/>
        <v>Minas</v>
      </c>
      <c r="FF66" s="363" t="str">
        <f t="shared" si="56"/>
        <v>Serranía de Peñas Blancas</v>
      </c>
      <c r="FG66" s="363" t="str">
        <f t="shared" si="56"/>
        <v>Corredor Biológico Guacharos Purace</v>
      </c>
      <c r="FH66" s="363" t="str">
        <f t="shared" si="56"/>
        <v>El Dorado</v>
      </c>
      <c r="FI66" s="363" t="str">
        <f t="shared" si="56"/>
        <v>Minas</v>
      </c>
      <c r="FJ66" s="363" t="str">
        <f t="shared" si="56"/>
        <v>Cerro Páramo de Miraflores Rigoberto Urriago</v>
      </c>
      <c r="FK66" s="363" t="str">
        <f t="shared" si="56"/>
        <v>Páramo de las Oseras</v>
      </c>
      <c r="FL66" s="363" t="str">
        <f t="shared" si="56"/>
        <v>Áreas Naturales la Siberia y parte de la Cuenca Alta del Río las Ceibas</v>
      </c>
      <c r="FM66" s="363" t="str">
        <f t="shared" si="56"/>
        <v>Alto de Rey</v>
      </c>
      <c r="FN66" s="363" t="str">
        <f t="shared" si="56"/>
        <v>Cerro Gobia</v>
      </c>
      <c r="FO66" s="363" t="str">
        <f t="shared" si="56"/>
        <v>Alto del Nudo</v>
      </c>
      <c r="FP66" s="363" t="str">
        <f t="shared" si="56"/>
        <v>Barbas Bremen</v>
      </c>
      <c r="FQ66" s="363" t="str">
        <f t="shared" si="56"/>
        <v>La Marcada</v>
      </c>
      <c r="FR66" s="363" t="str">
        <f t="shared" si="56"/>
        <v>Agualinda</v>
      </c>
      <c r="FS66" s="363" t="str">
        <f t="shared" si="56"/>
        <v>Arrayanal</v>
      </c>
      <c r="FT66" s="363" t="str">
        <f t="shared" si="56"/>
        <v>Cristalina La Mesa</v>
      </c>
      <c r="FU66" s="363" t="str">
        <f t="shared" si="56"/>
        <v>Cuchilla del San Juan</v>
      </c>
      <c r="FV66" s="363" t="str">
        <f t="shared" si="56"/>
        <v>Guasimo</v>
      </c>
      <c r="FW66" s="363" t="str">
        <f t="shared" si="56"/>
        <v>Planes de San Rafael</v>
      </c>
      <c r="FX66" s="363" t="str">
        <f t="shared" si="56"/>
        <v>Ríonegro</v>
      </c>
      <c r="FY66" s="363" t="str">
        <f t="shared" si="56"/>
        <v>Santa Emilia</v>
      </c>
      <c r="FZ66" s="363" t="str">
        <f t="shared" si="56"/>
        <v>Ucumarí</v>
      </c>
      <c r="GA66" s="363" t="str">
        <f t="shared" si="56"/>
        <v>Verdum</v>
      </c>
      <c r="GB66" s="363" t="str">
        <f t="shared" si="56"/>
        <v>La Nona</v>
      </c>
      <c r="GC66" s="363" t="str">
        <f t="shared" si="56"/>
        <v>Campoalegre</v>
      </c>
      <c r="GD66" s="363" t="str">
        <f t="shared" si="56"/>
        <v>Corredor las Alegrias</v>
      </c>
      <c r="GE66" s="363" t="str">
        <f t="shared" si="56"/>
        <v>Ciénagas de Corrales y El Ocho</v>
      </c>
      <c r="GF66" s="363" t="str">
        <f t="shared" si="56"/>
        <v>Sistema de Paramos y Bosques Altoandinos del Noroccidente Medio Antioqueno</v>
      </c>
      <c r="GG66" s="363" t="str">
        <f t="shared" si="56"/>
        <v>Cienagas El Sapo y Hoyo Grande</v>
      </c>
      <c r="GH66" s="363" t="str">
        <f t="shared" si="56"/>
        <v>Alto de San Miguel</v>
      </c>
      <c r="GI66" s="363" t="str">
        <f t="shared" ref="GI66:HN66" si="57">+IF(AM13=1,AM12,"")</f>
        <v>Punchiná</v>
      </c>
      <c r="GJ66" s="363" t="str">
        <f t="shared" si="57"/>
        <v>La Selva</v>
      </c>
      <c r="GK66" s="363" t="str">
        <f t="shared" si="57"/>
        <v>San Lorenzo</v>
      </c>
      <c r="GL66" s="363" t="str">
        <f t="shared" si="57"/>
        <v>Playas</v>
      </c>
      <c r="GM66" s="363" t="str">
        <f t="shared" si="57"/>
        <v>La Montaña</v>
      </c>
      <c r="GN66" s="363" t="str">
        <f t="shared" si="57"/>
        <v>Cuchillas de el Tigre, el Calon y la Osa</v>
      </c>
      <c r="GO66" s="363" t="str">
        <f t="shared" si="57"/>
        <v>El Capiro</v>
      </c>
      <c r="GP66" s="363" t="str">
        <f t="shared" si="57"/>
        <v>Camelias</v>
      </c>
      <c r="GQ66" s="363" t="str">
        <f t="shared" si="57"/>
        <v>La Tebaida</v>
      </c>
      <c r="GR66" s="363" t="str">
        <f t="shared" si="57"/>
        <v>Cañones de los rios Melcocho y Santo Domingo</v>
      </c>
      <c r="GS66" s="363" t="str">
        <f t="shared" si="57"/>
        <v>San Miguel</v>
      </c>
      <c r="GT66" s="363" t="str">
        <f t="shared" si="57"/>
        <v>Rio Nare</v>
      </c>
      <c r="GU66" s="363" t="str">
        <f t="shared" si="57"/>
        <v>Guacas Rosario</v>
      </c>
      <c r="GV66" s="363" t="str">
        <f t="shared" si="57"/>
        <v>La Marina</v>
      </c>
      <c r="GW66" s="363" t="str">
        <f t="shared" si="57"/>
        <v>Torre Cuatro</v>
      </c>
      <c r="GX66" s="363" t="str">
        <f t="shared" si="57"/>
        <v>Los Bosques de la Chec</v>
      </c>
      <c r="GY66" s="363" t="str">
        <f t="shared" si="57"/>
        <v>Sabinas</v>
      </c>
      <c r="GZ66" s="363" t="str">
        <f t="shared" si="57"/>
        <v>Planalto</v>
      </c>
      <c r="HA66" s="363" t="str">
        <f t="shared" si="57"/>
        <v>Cuchilla de Bellavista</v>
      </c>
      <c r="HB66" s="363" t="str">
        <f t="shared" si="57"/>
        <v>Cerro Guadalupe</v>
      </c>
      <c r="HC66" s="363" t="str">
        <f t="shared" si="57"/>
        <v>El Diamante</v>
      </c>
      <c r="HD66" s="363" t="str">
        <f t="shared" si="57"/>
        <v>Tarcara</v>
      </c>
      <c r="HE66" s="363" t="str">
        <f t="shared" si="57"/>
        <v>El Popal</v>
      </c>
      <c r="HF66" s="363" t="str">
        <f t="shared" si="57"/>
        <v>La Linda</v>
      </c>
      <c r="HG66" s="363" t="str">
        <f t="shared" si="57"/>
        <v>Laguna de San Diego</v>
      </c>
      <c r="HH66" s="363" t="str">
        <f t="shared" si="57"/>
        <v>El Meandro o Madrevieja de Guarinocito</v>
      </c>
      <c r="HI66" s="363" t="str">
        <f t="shared" si="57"/>
        <v>El Gigante</v>
      </c>
      <c r="HJ66" s="363" t="str">
        <f t="shared" si="57"/>
        <v>Rio Blanco y Quebrada Olivares</v>
      </c>
      <c r="HK66" s="363" t="str">
        <f t="shared" si="57"/>
        <v>Cerro de Chimayoy</v>
      </c>
      <c r="HL66" s="363" t="str">
        <f t="shared" si="57"/>
        <v>Paramo de Paja Blanca Territorio Sagrado del Pueblo de los Pastos</v>
      </c>
      <c r="HM66" s="363" t="str">
        <f t="shared" si="57"/>
        <v>Paramo de las Ovejas-Tauso</v>
      </c>
      <c r="HN66" s="363" t="str">
        <f t="shared" si="57"/>
        <v>Volcan Azufral Chaitan</v>
      </c>
      <c r="HO66" s="363" t="str">
        <f t="shared" ref="HO66:IT66" si="58">+IF(BS13=1,BS12,"")</f>
        <v>Enclave Subxerofitico del Patia</v>
      </c>
      <c r="HP66" s="363" t="str">
        <f t="shared" si="58"/>
        <v>La Planada</v>
      </c>
      <c r="HQ66" s="363" t="str">
        <f t="shared" si="58"/>
        <v>Rio Bobo y Buesaquillo</v>
      </c>
      <c r="HR66" s="363" t="str">
        <f t="shared" si="58"/>
        <v>Laguna La Cocha Cerro Patascoy</v>
      </c>
      <c r="HS66" s="363" t="str">
        <f t="shared" si="58"/>
        <v>Vallelargo</v>
      </c>
      <c r="HT66" s="363" t="str">
        <f t="shared" si="58"/>
        <v>El Palmar y la Secreta</v>
      </c>
      <c r="HU66" s="363" t="str">
        <f t="shared" si="58"/>
        <v>El Contento las Palmas</v>
      </c>
      <c r="HV66" s="363" t="str">
        <f t="shared" si="58"/>
        <v>Las Mirlas</v>
      </c>
      <c r="HW66" s="363" t="str">
        <f t="shared" si="58"/>
        <v>La Pradera</v>
      </c>
      <c r="HX66" s="363" t="str">
        <f t="shared" si="58"/>
        <v>El Toro</v>
      </c>
      <c r="HY66" s="363" t="str">
        <f t="shared" si="58"/>
        <v>La Gloria</v>
      </c>
      <c r="HZ66" s="363" t="str">
        <f t="shared" si="58"/>
        <v>Cerrobravo</v>
      </c>
      <c r="IA66" s="363" t="str">
        <f t="shared" si="58"/>
        <v>San Cristobal Alto de la Motanuela, San Cristobal Alto de la Matanuela II, el Porvenir, Esperanza y</v>
      </c>
      <c r="IB66" s="363" t="str">
        <f t="shared" si="58"/>
        <v>La Esperanza</v>
      </c>
      <c r="IC66" s="363" t="str">
        <f t="shared" si="58"/>
        <v>Bremen Lote 16 y la Rinconada Lote 15</v>
      </c>
      <c r="ID66" s="363" t="str">
        <f t="shared" si="58"/>
        <v>El Humedal y la Santisima Trinidad</v>
      </c>
      <c r="IE66" s="363" t="str">
        <f t="shared" si="58"/>
        <v>La Cima I Cima II y Altamira Maupaz</v>
      </c>
      <c r="IF66" s="363" t="str">
        <f t="shared" si="58"/>
        <v>Corazon California la Palma  y Soledad Potosi</v>
      </c>
      <c r="IG66" s="363" t="str">
        <f t="shared" si="58"/>
        <v>La Estrella la Cabana Dulima</v>
      </c>
      <c r="IH66" s="363" t="str">
        <f t="shared" si="58"/>
        <v>El Retiro, la Cascada, el Mantel la Mesa la Meseta y la Isla el Durazno</v>
      </c>
      <c r="II66" s="363" t="str">
        <f t="shared" si="58"/>
        <v>El Trebol</v>
      </c>
      <c r="IJ66" s="363" t="str">
        <f t="shared" si="58"/>
        <v>Vallecita</v>
      </c>
      <c r="IK66" s="363" t="str">
        <f t="shared" si="58"/>
        <v>La Suiza</v>
      </c>
      <c r="IL66" s="363" t="str">
        <f t="shared" si="58"/>
        <v>La Copa la Copita San Jose</v>
      </c>
      <c r="IM66" s="363" t="str">
        <f t="shared" si="58"/>
        <v>Las Damas</v>
      </c>
      <c r="IN66" s="363" t="str">
        <f t="shared" si="58"/>
        <v>Soledad las Nubes</v>
      </c>
      <c r="IO66" s="363" t="str">
        <f t="shared" si="58"/>
        <v>Alto del Combeima</v>
      </c>
      <c r="IP66" s="363" t="str">
        <f t="shared" si="58"/>
        <v>Esmeralda</v>
      </c>
      <c r="IQ66" s="363" t="str">
        <f t="shared" si="58"/>
        <v>Bellavista</v>
      </c>
      <c r="IR66" s="363" t="str">
        <f t="shared" si="58"/>
        <v>Espejo Meseta Lote - 1</v>
      </c>
      <c r="IS66" s="363" t="str">
        <f t="shared" si="58"/>
        <v>El Raizal Mesalina y la Gironda el Silencio</v>
      </c>
      <c r="IT66" s="363" t="str">
        <f t="shared" si="58"/>
        <v>Purace Porvenir las Violetas, Porvenir  I  Porvenir II</v>
      </c>
      <c r="IU66" s="363" t="str">
        <f t="shared" ref="IU66:JO66" si="59">+IF(CY13=1,CY12,"")</f>
        <v>Olla Grande, La Esmeralda y el Nahir</v>
      </c>
      <c r="IV66" s="363" t="str">
        <f t="shared" si="59"/>
        <v>De Los Cerros del Norte de Ibague</v>
      </c>
      <c r="IW66" s="363" t="str">
        <f t="shared" si="59"/>
        <v>Quebradas El Peñon y San Juan</v>
      </c>
      <c r="IX66" s="363" t="str">
        <f t="shared" si="59"/>
        <v xml:space="preserve">La Albania </v>
      </c>
      <c r="IY66" s="363" t="str">
        <f t="shared" si="59"/>
        <v>Del Nima</v>
      </c>
      <c r="IZ66" s="363" t="str">
        <f t="shared" si="59"/>
        <v>Paramos Las Dominguez, Pan de Azucar y Valle Bonito</v>
      </c>
      <c r="JA66" s="363" t="str">
        <f t="shared" si="59"/>
        <v>Pance</v>
      </c>
      <c r="JB66" s="363" t="str">
        <f t="shared" si="59"/>
        <v>Guacas</v>
      </c>
      <c r="JC66" s="363" t="str">
        <f t="shared" si="59"/>
        <v>Rut Nativos</v>
      </c>
      <c r="JD66" s="363" t="str">
        <f t="shared" si="59"/>
        <v>Paramo del Duende</v>
      </c>
      <c r="JE66" s="363" t="str">
        <f t="shared" si="59"/>
        <v>Mateguadua</v>
      </c>
      <c r="JF66" s="363" t="str">
        <f t="shared" si="59"/>
        <v>Laguna de Sonso o del Chircal</v>
      </c>
      <c r="JG66" s="363" t="str">
        <f t="shared" si="59"/>
        <v>El Vinculo</v>
      </c>
      <c r="JH66" s="363" t="str">
        <f t="shared" si="59"/>
        <v>La Albania y la Esmeralda</v>
      </c>
      <c r="JI66" s="363" t="str">
        <f t="shared" si="59"/>
        <v>Rio  Amaime</v>
      </c>
      <c r="JJ66" s="363" t="str">
        <f t="shared" si="59"/>
        <v>Rio Guabas</v>
      </c>
      <c r="JK66" s="363" t="str">
        <f t="shared" si="59"/>
        <v>Rio Guadalajara</v>
      </c>
      <c r="JL66" s="363" t="str">
        <f t="shared" si="59"/>
        <v>El Cerro Dapa Carisucio</v>
      </c>
      <c r="JM66" s="363" t="str">
        <f t="shared" si="59"/>
        <v>Quebrada Guadualito y El Negrito</v>
      </c>
      <c r="JN66" s="363" t="str">
        <f t="shared" si="59"/>
        <v>Quebrada La Valenzuela</v>
      </c>
      <c r="JO66" s="363" t="str">
        <f t="shared" si="59"/>
        <v>Rio Morales</v>
      </c>
      <c r="JP66" s="363" t="str">
        <f t="shared" ref="JP66:KL66" si="60">+IF(DT13=1,DT12,"")</f>
        <v>Serrania de Los Paraguas</v>
      </c>
      <c r="JQ66" s="363" t="str">
        <f t="shared" si="60"/>
        <v>Rios Zabaletas y Cerrito</v>
      </c>
      <c r="JR66" s="363" t="str">
        <f t="shared" si="60"/>
        <v>Alto del Insor</v>
      </c>
      <c r="JS66" s="363" t="str">
        <f t="shared" si="60"/>
        <v>Carauta</v>
      </c>
      <c r="JT66" s="363" t="str">
        <f t="shared" si="60"/>
        <v>De Urrao</v>
      </c>
      <c r="JU66" s="363" t="str">
        <f t="shared" si="60"/>
        <v>Peque</v>
      </c>
      <c r="JV66" s="363" t="str">
        <f t="shared" si="60"/>
        <v>Esperanza del Mayo</v>
      </c>
      <c r="JW66" s="363" t="str">
        <f t="shared" si="60"/>
        <v>De la Cuenca Alta del Rio Quindio de Salento</v>
      </c>
      <c r="JX66" s="363" t="str">
        <f t="shared" si="60"/>
        <v>Paramos  y Bosques Altoandinos de Génova</v>
      </c>
      <c r="JY66" s="363" t="str">
        <f t="shared" si="60"/>
        <v>Barbas Bremen</v>
      </c>
      <c r="JZ66" s="363" t="str">
        <f t="shared" si="60"/>
        <v>Chili Bosque Alto Andino Pijao</v>
      </c>
      <c r="KA66" s="363" t="str">
        <f t="shared" si="60"/>
        <v>Complejo Volcánico Doña Juana Cascabel</v>
      </c>
      <c r="KB66" s="363" t="str">
        <f t="shared" si="60"/>
        <v>Cueva de los Guácharos</v>
      </c>
      <c r="KC66" s="363" t="str">
        <f t="shared" si="60"/>
        <v>Galeras</v>
      </c>
      <c r="KD66" s="363" t="str">
        <f t="shared" si="60"/>
        <v>Isla de la Corota</v>
      </c>
      <c r="KE66" s="363" t="str">
        <f t="shared" si="60"/>
        <v>Las Orquídeas</v>
      </c>
      <c r="KF66" s="363" t="str">
        <f t="shared" si="60"/>
        <v>Los Nevados</v>
      </c>
      <c r="KG66" s="363" t="str">
        <f t="shared" si="60"/>
        <v>Nevado del Huila</v>
      </c>
      <c r="KH66" s="363" t="str">
        <f t="shared" si="60"/>
        <v>Otún Quimbaya</v>
      </c>
      <c r="KI66" s="363" t="str">
        <f t="shared" si="60"/>
        <v>Puracé</v>
      </c>
      <c r="KJ66" s="363" t="str">
        <f t="shared" si="60"/>
        <v>Selva de Florencia</v>
      </c>
      <c r="KK66" s="363" t="str">
        <f t="shared" si="60"/>
        <v>Las Hermosas</v>
      </c>
      <c r="KL66" s="363" t="str">
        <f t="shared" si="60"/>
        <v>Tatamá</v>
      </c>
      <c r="KM66" s="313" t="e">
        <v>#N/A</v>
      </c>
      <c r="KN66" s="313" t="e">
        <v>#N/A</v>
      </c>
      <c r="KO66" s="313" t="e">
        <v>#N/A</v>
      </c>
      <c r="KP66" s="313" t="e">
        <v>#N/A</v>
      </c>
      <c r="KQ66" s="313" t="e">
        <v>#N/A</v>
      </c>
      <c r="KR66" s="313" t="e">
        <v>#N/A</v>
      </c>
      <c r="KS66" s="313" t="e">
        <v>#N/A</v>
      </c>
      <c r="KT66" s="313" t="e">
        <v>#N/A</v>
      </c>
      <c r="KU66" s="313" t="e">
        <v>#N/A</v>
      </c>
      <c r="KV66" s="313" t="e">
        <v>#N/A</v>
      </c>
      <c r="KW66" s="313" t="e">
        <v>#N/A</v>
      </c>
      <c r="KX66" s="313" t="e">
        <v>#N/A</v>
      </c>
      <c r="KY66" s="313" t="e">
        <v>#N/A</v>
      </c>
      <c r="KZ66" s="313" t="e">
        <v>#N/A</v>
      </c>
      <c r="LA66" s="313" t="e">
        <v>#N/A</v>
      </c>
      <c r="LB66" s="313" t="e">
        <v>#N/A</v>
      </c>
      <c r="LC66" s="313" t="e">
        <v>#N/A</v>
      </c>
      <c r="LD66" s="313" t="e">
        <v>#N/A</v>
      </c>
      <c r="LE66" s="313" t="e">
        <v>#N/A</v>
      </c>
      <c r="LF66" s="313" t="e">
        <v>#N/A</v>
      </c>
      <c r="LG66" s="313" t="e">
        <v>#N/A</v>
      </c>
      <c r="LH66" s="313" t="e">
        <v>#N/A</v>
      </c>
      <c r="LI66" s="313" t="e">
        <v>#N/A</v>
      </c>
      <c r="LJ66" s="313" t="e">
        <v>#N/A</v>
      </c>
      <c r="LK66" s="313" t="e">
        <v>#N/A</v>
      </c>
      <c r="LL66" s="313" t="e">
        <v>#N/A</v>
      </c>
      <c r="LM66" s="313" t="e">
        <v>#N/A</v>
      </c>
      <c r="LN66" s="313" t="e">
        <v>#N/A</v>
      </c>
      <c r="LO66" s="313" t="e">
        <v>#N/A</v>
      </c>
      <c r="LP66" s="313" t="e">
        <v>#N/A</v>
      </c>
      <c r="LQ66" s="313" t="e">
        <v>#N/A</v>
      </c>
      <c r="LR66" s="313" t="e">
        <v>#N/A</v>
      </c>
      <c r="LS66" s="313" t="e">
        <v>#N/A</v>
      </c>
      <c r="LT66" s="313" t="e">
        <v>#N/A</v>
      </c>
      <c r="LU66" s="313" t="e">
        <v>#N/A</v>
      </c>
      <c r="LV66" s="313" t="e">
        <v>#N/A</v>
      </c>
      <c r="LW66" s="313" t="e">
        <v>#N/A</v>
      </c>
      <c r="LX66" s="313" t="e">
        <v>#N/A</v>
      </c>
      <c r="LY66" s="313" t="e">
        <v>#N/A</v>
      </c>
      <c r="LZ66" s="313" t="e">
        <v>#N/A</v>
      </c>
      <c r="MA66" s="313" t="e">
        <v>#N/A</v>
      </c>
      <c r="MB66" s="313" t="e">
        <v>#N/A</v>
      </c>
      <c r="MC66" s="313" t="e">
        <v>#N/A</v>
      </c>
      <c r="MD66" s="313" t="e">
        <v>#N/A</v>
      </c>
      <c r="ME66" s="313" t="e">
        <v>#N/A</v>
      </c>
      <c r="MF66" s="313" t="e">
        <v>#N/A</v>
      </c>
      <c r="MG66" s="313" t="e">
        <v>#N/A</v>
      </c>
      <c r="MH66" s="313" t="e">
        <v>#N/A</v>
      </c>
      <c r="MI66" s="313" t="e">
        <v>#N/A</v>
      </c>
      <c r="MJ66" s="313" t="e">
        <v>#N/A</v>
      </c>
      <c r="MK66" s="313" t="e">
        <v>#N/A</v>
      </c>
      <c r="ML66" s="313" t="e">
        <v>#N/A</v>
      </c>
      <c r="MM66" s="313" t="e">
        <v>#N/A</v>
      </c>
      <c r="MN66" s="313" t="e">
        <v>#N/A</v>
      </c>
      <c r="MO66" s="313" t="e">
        <v>#N/A</v>
      </c>
      <c r="MP66" s="313" t="e">
        <v>#N/A</v>
      </c>
      <c r="MQ66" s="313" t="e">
        <v>#N/A</v>
      </c>
      <c r="MR66" s="313" t="e">
        <v>#N/A</v>
      </c>
      <c r="MS66" s="313" t="e">
        <v>#N/A</v>
      </c>
      <c r="MT66" s="313" t="e">
        <v>#N/A</v>
      </c>
      <c r="MU66" s="313" t="e">
        <v>#N/A</v>
      </c>
      <c r="MV66" s="313" t="e">
        <v>#N/A</v>
      </c>
      <c r="MW66" s="313" t="e">
        <v>#N/A</v>
      </c>
      <c r="MX66" s="313" t="e">
        <v>#N/A</v>
      </c>
      <c r="MY66" s="313" t="e">
        <v>#N/A</v>
      </c>
      <c r="MZ66" s="313" t="e">
        <v>#N/A</v>
      </c>
      <c r="NA66" s="313" t="e">
        <v>#N/A</v>
      </c>
      <c r="NB66" s="313" t="e">
        <v>#N/A</v>
      </c>
      <c r="NC66" s="313" t="e">
        <v>#N/A</v>
      </c>
      <c r="ND66" s="313" t="e">
        <v>#N/A</v>
      </c>
      <c r="NE66" s="313" t="e">
        <v>#N/A</v>
      </c>
      <c r="NF66" s="313" t="e">
        <v>#N/A</v>
      </c>
      <c r="NG66" s="313" t="e">
        <v>#N/A</v>
      </c>
      <c r="NH66" s="313" t="e">
        <v>#N/A</v>
      </c>
      <c r="NI66" s="313" t="e">
        <v>#N/A</v>
      </c>
      <c r="NJ66" s="313" t="e">
        <v>#N/A</v>
      </c>
      <c r="NK66" s="313" t="e">
        <v>#N/A</v>
      </c>
      <c r="NL66" s="313" t="e">
        <v>#N/A</v>
      </c>
      <c r="NM66" s="313" t="e">
        <v>#N/A</v>
      </c>
      <c r="NN66" s="313" t="e">
        <v>#N/A</v>
      </c>
      <c r="NO66" s="313" t="e">
        <v>#N/A</v>
      </c>
      <c r="NP66" s="313" t="e">
        <v>#N/A</v>
      </c>
      <c r="NQ66" s="313" t="e">
        <v>#N/A</v>
      </c>
      <c r="NR66" s="313" t="e">
        <v>#N/A</v>
      </c>
      <c r="NS66" s="313" t="e">
        <v>#N/A</v>
      </c>
      <c r="NT66" s="313" t="e">
        <v>#N/A</v>
      </c>
      <c r="NU66" s="313" t="e">
        <v>#N/A</v>
      </c>
      <c r="NV66" s="313" t="e">
        <v>#N/A</v>
      </c>
      <c r="NW66" s="313" t="e">
        <v>#N/A</v>
      </c>
      <c r="NX66" s="313" t="e">
        <v>#N/A</v>
      </c>
      <c r="NY66" s="313" t="e">
        <v>#N/A</v>
      </c>
      <c r="NZ66" s="313" t="e">
        <v>#N/A</v>
      </c>
      <c r="OA66" s="313" t="e">
        <v>#N/A</v>
      </c>
      <c r="OB66" s="313" t="e">
        <v>#N/A</v>
      </c>
      <c r="OC66" s="313" t="e">
        <v>#N/A</v>
      </c>
      <c r="OD66" s="313" t="e">
        <v>#N/A</v>
      </c>
      <c r="OE66" s="313" t="e">
        <v>#N/A</v>
      </c>
      <c r="OF66" s="313" t="e">
        <v>#N/A</v>
      </c>
      <c r="OG66" s="313" t="e">
        <v>#N/A</v>
      </c>
      <c r="OH66" s="313" t="e">
        <v>#N/A</v>
      </c>
      <c r="OI66" s="313" t="e">
        <v>#N/A</v>
      </c>
      <c r="OJ66" s="313" t="e">
        <v>#N/A</v>
      </c>
      <c r="OK66" s="313" t="e">
        <v>#N/A</v>
      </c>
      <c r="OL66" s="313" t="e">
        <v>#N/A</v>
      </c>
      <c r="OM66" s="313" t="e">
        <v>#N/A</v>
      </c>
      <c r="ON66" s="313" t="e">
        <v>#N/A</v>
      </c>
      <c r="OO66" s="313" t="e">
        <v>#N/A</v>
      </c>
      <c r="OP66" s="313" t="e">
        <v>#N/A</v>
      </c>
      <c r="OQ66" s="313" t="e">
        <v>#N/A</v>
      </c>
      <c r="OR66" s="313" t="e">
        <v>#N/A</v>
      </c>
      <c r="OS66" s="313" t="e">
        <v>#N/A</v>
      </c>
      <c r="OT66" s="313" t="e">
        <v>#N/A</v>
      </c>
      <c r="OU66" s="313" t="e">
        <v>#N/A</v>
      </c>
      <c r="OV66" s="313" t="e">
        <v>#N/A</v>
      </c>
      <c r="OW66" s="313" t="e">
        <v>#N/A</v>
      </c>
      <c r="OX66" s="313" t="e">
        <v>#N/A</v>
      </c>
      <c r="OY66" s="313" t="e">
        <v>#N/A</v>
      </c>
      <c r="OZ66" s="313" t="e">
        <v>#N/A</v>
      </c>
      <c r="PA66" s="313" t="e">
        <v>#N/A</v>
      </c>
      <c r="PB66" s="313" t="e">
        <v>#N/A</v>
      </c>
      <c r="PC66" s="313" t="e">
        <v>#N/A</v>
      </c>
      <c r="PD66" s="313" t="e">
        <v>#N/A</v>
      </c>
      <c r="PE66" s="313" t="e">
        <v>#N/A</v>
      </c>
      <c r="PF66" s="313" t="e">
        <v>#N/A</v>
      </c>
      <c r="PG66" s="313" t="e">
        <v>#N/A</v>
      </c>
      <c r="PH66" s="313" t="e">
        <v>#N/A</v>
      </c>
      <c r="PI66" s="313" t="e">
        <v>#N/A</v>
      </c>
      <c r="PJ66" s="313" t="e">
        <v>#N/A</v>
      </c>
      <c r="PK66" s="313" t="e">
        <v>#N/A</v>
      </c>
      <c r="PL66" s="313" t="e">
        <v>#N/A</v>
      </c>
      <c r="PM66" s="313" t="e">
        <v>#N/A</v>
      </c>
      <c r="PN66" s="313" t="e">
        <v>#N/A</v>
      </c>
      <c r="PO66" s="313" t="e">
        <v>#N/A</v>
      </c>
      <c r="PP66" s="313" t="e">
        <v>#N/A</v>
      </c>
      <c r="PQ66" s="313" t="e">
        <v>#N/A</v>
      </c>
      <c r="PR66" s="313" t="e">
        <v>#N/A</v>
      </c>
      <c r="PS66" s="313" t="e">
        <v>#N/A</v>
      </c>
      <c r="PT66" s="313" t="e">
        <v>#N/A</v>
      </c>
      <c r="PU66" s="313" t="e">
        <v>#N/A</v>
      </c>
      <c r="PV66" s="313" t="e">
        <v>#N/A</v>
      </c>
    </row>
    <row r="67" spans="2:438" ht="38" customHeight="1">
      <c r="B67" s="415" t="s">
        <v>756</v>
      </c>
      <c r="C67" s="910" t="s">
        <v>760</v>
      </c>
      <c r="D67" s="910"/>
      <c r="E67" s="910"/>
      <c r="F67" s="910"/>
      <c r="G67" s="416">
        <f t="shared" ref="G67:P71" si="61">+IF(KM67=0,FC67,"")</f>
        <v>2</v>
      </c>
      <c r="H67" s="416">
        <f t="shared" si="61"/>
        <v>3</v>
      </c>
      <c r="I67" s="416">
        <f t="shared" si="61"/>
        <v>2</v>
      </c>
      <c r="J67" s="416">
        <f t="shared" si="61"/>
        <v>2</v>
      </c>
      <c r="K67" s="416">
        <f t="shared" si="61"/>
        <v>2</v>
      </c>
      <c r="L67" s="416">
        <f t="shared" si="61"/>
        <v>3</v>
      </c>
      <c r="M67" s="416">
        <f t="shared" si="61"/>
        <v>2</v>
      </c>
      <c r="N67" s="416">
        <f t="shared" si="61"/>
        <v>3</v>
      </c>
      <c r="O67" s="416">
        <f t="shared" si="61"/>
        <v>3</v>
      </c>
      <c r="P67" s="416">
        <f t="shared" si="61"/>
        <v>3</v>
      </c>
      <c r="Q67" s="416">
        <f t="shared" ref="Q67:Z71" si="62">+IF(KW67=0,FM67,"")</f>
        <v>3</v>
      </c>
      <c r="R67" s="416">
        <f t="shared" si="62"/>
        <v>3</v>
      </c>
      <c r="S67" s="416">
        <f t="shared" si="62"/>
        <v>3</v>
      </c>
      <c r="T67" s="416">
        <f t="shared" si="62"/>
        <v>3</v>
      </c>
      <c r="U67" s="416">
        <f t="shared" si="62"/>
        <v>3</v>
      </c>
      <c r="V67" s="416">
        <f t="shared" si="62"/>
        <v>3</v>
      </c>
      <c r="W67" s="416">
        <f t="shared" si="62"/>
        <v>3</v>
      </c>
      <c r="X67" s="416">
        <f t="shared" si="62"/>
        <v>3</v>
      </c>
      <c r="Y67" s="416">
        <f t="shared" si="62"/>
        <v>3</v>
      </c>
      <c r="Z67" s="416">
        <f t="shared" si="62"/>
        <v>3</v>
      </c>
      <c r="AA67" s="416">
        <f t="shared" ref="AA67:AJ71" si="63">+IF(LG67=0,FW67,"")</f>
        <v>4</v>
      </c>
      <c r="AB67" s="416">
        <f t="shared" si="63"/>
        <v>4</v>
      </c>
      <c r="AC67" s="416">
        <f t="shared" si="63"/>
        <v>4</v>
      </c>
      <c r="AD67" s="416">
        <f t="shared" si="63"/>
        <v>4</v>
      </c>
      <c r="AE67" s="416">
        <f t="shared" si="63"/>
        <v>4</v>
      </c>
      <c r="AF67" s="416">
        <f t="shared" si="63"/>
        <v>4</v>
      </c>
      <c r="AG67" s="416">
        <f t="shared" si="63"/>
        <v>2</v>
      </c>
      <c r="AH67" s="416">
        <f t="shared" si="63"/>
        <v>3</v>
      </c>
      <c r="AI67" s="416">
        <f t="shared" si="63"/>
        <v>2</v>
      </c>
      <c r="AJ67" s="416">
        <f t="shared" si="63"/>
        <v>3</v>
      </c>
      <c r="AK67" s="416">
        <f t="shared" ref="AK67:AT71" si="64">+IF(LQ67=0,GG67,"")</f>
        <v>2</v>
      </c>
      <c r="AL67" s="416">
        <f t="shared" si="64"/>
        <v>3</v>
      </c>
      <c r="AM67" s="416">
        <f t="shared" si="64"/>
        <v>4</v>
      </c>
      <c r="AN67" s="416">
        <f t="shared" si="64"/>
        <v>2</v>
      </c>
      <c r="AO67" s="416">
        <f t="shared" si="64"/>
        <v>4</v>
      </c>
      <c r="AP67" s="416">
        <f t="shared" si="64"/>
        <v>3</v>
      </c>
      <c r="AQ67" s="416">
        <f t="shared" si="64"/>
        <v>4</v>
      </c>
      <c r="AR67" s="416">
        <f t="shared" si="64"/>
        <v>2</v>
      </c>
      <c r="AS67" s="416">
        <f t="shared" si="64"/>
        <v>2</v>
      </c>
      <c r="AT67" s="416">
        <f t="shared" si="64"/>
        <v>2</v>
      </c>
      <c r="AU67" s="416">
        <f t="shared" ref="AU67:BD71" si="65">+IF(MA67=0,GQ67,"")</f>
        <v>2</v>
      </c>
      <c r="AV67" s="416">
        <f t="shared" si="65"/>
        <v>4</v>
      </c>
      <c r="AW67" s="416">
        <f t="shared" si="65"/>
        <v>3</v>
      </c>
      <c r="AX67" s="416">
        <f t="shared" si="65"/>
        <v>2</v>
      </c>
      <c r="AY67" s="416">
        <f t="shared" si="65"/>
        <v>2</v>
      </c>
      <c r="AZ67" s="416">
        <f t="shared" si="65"/>
        <v>4</v>
      </c>
      <c r="BA67" s="416">
        <f t="shared" si="65"/>
        <v>4</v>
      </c>
      <c r="BB67" s="416">
        <f t="shared" si="65"/>
        <v>4</v>
      </c>
      <c r="BC67" s="416">
        <f t="shared" si="65"/>
        <v>3</v>
      </c>
      <c r="BD67" s="416">
        <f t="shared" si="65"/>
        <v>4</v>
      </c>
      <c r="BE67" s="416">
        <f t="shared" ref="BE67:BN71" si="66">+IF(MK67=0,HA67,"")</f>
        <v>2</v>
      </c>
      <c r="BF67" s="416">
        <f t="shared" si="66"/>
        <v>4</v>
      </c>
      <c r="BG67" s="416">
        <f t="shared" si="66"/>
        <v>4</v>
      </c>
      <c r="BH67" s="416">
        <f t="shared" si="66"/>
        <v>2</v>
      </c>
      <c r="BI67" s="416">
        <f t="shared" si="66"/>
        <v>4</v>
      </c>
      <c r="BJ67" s="416">
        <f t="shared" si="66"/>
        <v>3</v>
      </c>
      <c r="BK67" s="416">
        <f t="shared" si="66"/>
        <v>4</v>
      </c>
      <c r="BL67" s="416">
        <f t="shared" si="66"/>
        <v>3</v>
      </c>
      <c r="BM67" s="416">
        <f t="shared" si="66"/>
        <v>2</v>
      </c>
      <c r="BN67" s="416">
        <f t="shared" si="66"/>
        <v>4</v>
      </c>
      <c r="BO67" s="416">
        <f t="shared" ref="BO67:BX71" si="67">+IF(MU67=0,HK67,"")</f>
        <v>2</v>
      </c>
      <c r="BP67" s="416">
        <f t="shared" si="67"/>
        <v>2</v>
      </c>
      <c r="BQ67" s="416">
        <f t="shared" si="67"/>
        <v>2</v>
      </c>
      <c r="BR67" s="416">
        <f t="shared" si="67"/>
        <v>3</v>
      </c>
      <c r="BS67" s="416">
        <f t="shared" si="67"/>
        <v>2</v>
      </c>
      <c r="BT67" s="416">
        <f t="shared" si="67"/>
        <v>3</v>
      </c>
      <c r="BU67" s="416">
        <f t="shared" si="67"/>
        <v>2</v>
      </c>
      <c r="BV67" s="416">
        <f t="shared" si="67"/>
        <v>2</v>
      </c>
      <c r="BW67" s="416">
        <f t="shared" si="67"/>
        <v>4</v>
      </c>
      <c r="BX67" s="416">
        <f t="shared" si="67"/>
        <v>4</v>
      </c>
      <c r="BY67" s="416">
        <f t="shared" ref="BY67:CH71" si="68">+IF(NE67=0,HU67,"")</f>
        <v>4</v>
      </c>
      <c r="BZ67" s="416">
        <f t="shared" si="68"/>
        <v>4</v>
      </c>
      <c r="CA67" s="416">
        <f t="shared" si="68"/>
        <v>4</v>
      </c>
      <c r="CB67" s="416">
        <f t="shared" si="68"/>
        <v>4</v>
      </c>
      <c r="CC67" s="416">
        <f t="shared" si="68"/>
        <v>4</v>
      </c>
      <c r="CD67" s="416">
        <f t="shared" si="68"/>
        <v>4</v>
      </c>
      <c r="CE67" s="416">
        <f t="shared" si="68"/>
        <v>4</v>
      </c>
      <c r="CF67" s="416">
        <f t="shared" si="68"/>
        <v>4</v>
      </c>
      <c r="CG67" s="416">
        <f t="shared" si="68"/>
        <v>4</v>
      </c>
      <c r="CH67" s="416">
        <f t="shared" si="68"/>
        <v>4</v>
      </c>
      <c r="CI67" s="416">
        <f t="shared" ref="CI67:CR71" si="69">+IF(NO67=0,IE67,"")</f>
        <v>4</v>
      </c>
      <c r="CJ67" s="416">
        <f t="shared" si="69"/>
        <v>4</v>
      </c>
      <c r="CK67" s="416">
        <f t="shared" si="69"/>
        <v>4</v>
      </c>
      <c r="CL67" s="416">
        <f t="shared" si="69"/>
        <v>4</v>
      </c>
      <c r="CM67" s="416">
        <f t="shared" si="69"/>
        <v>4</v>
      </c>
      <c r="CN67" s="416">
        <f t="shared" si="69"/>
        <v>4</v>
      </c>
      <c r="CO67" s="416">
        <f t="shared" si="69"/>
        <v>4</v>
      </c>
      <c r="CP67" s="416">
        <f t="shared" si="69"/>
        <v>4</v>
      </c>
      <c r="CQ67" s="416">
        <f t="shared" si="69"/>
        <v>4</v>
      </c>
      <c r="CR67" s="416">
        <f t="shared" si="69"/>
        <v>4</v>
      </c>
      <c r="CS67" s="416">
        <f t="shared" ref="CS67:DB71" si="70">+IF(NY67=0,IO67,"")</f>
        <v>3</v>
      </c>
      <c r="CT67" s="416">
        <f t="shared" si="70"/>
        <v>4</v>
      </c>
      <c r="CU67" s="416">
        <f t="shared" si="70"/>
        <v>4</v>
      </c>
      <c r="CV67" s="416">
        <f t="shared" si="70"/>
        <v>4</v>
      </c>
      <c r="CW67" s="416">
        <f t="shared" si="70"/>
        <v>4</v>
      </c>
      <c r="CX67" s="416">
        <f t="shared" si="70"/>
        <v>4</v>
      </c>
      <c r="CY67" s="416">
        <f t="shared" si="70"/>
        <v>4</v>
      </c>
      <c r="CZ67" s="416">
        <f t="shared" si="70"/>
        <v>4</v>
      </c>
      <c r="DA67" s="416">
        <f t="shared" si="70"/>
        <v>2</v>
      </c>
      <c r="DB67" s="416">
        <f t="shared" si="70"/>
        <v>3</v>
      </c>
      <c r="DC67" s="416">
        <f t="shared" ref="DC67:DL71" si="71">+IF(OI67=0,IY67,"")</f>
        <v>3</v>
      </c>
      <c r="DD67" s="416">
        <f t="shared" si="71"/>
        <v>3</v>
      </c>
      <c r="DE67" s="416">
        <f t="shared" si="71"/>
        <v>3</v>
      </c>
      <c r="DF67" s="416">
        <f t="shared" si="71"/>
        <v>3</v>
      </c>
      <c r="DG67" s="416">
        <f t="shared" si="71"/>
        <v>2</v>
      </c>
      <c r="DH67" s="416">
        <f t="shared" si="71"/>
        <v>2</v>
      </c>
      <c r="DI67" s="416">
        <f t="shared" si="71"/>
        <v>2</v>
      </c>
      <c r="DJ67" s="416">
        <f t="shared" si="71"/>
        <v>3</v>
      </c>
      <c r="DK67" s="416">
        <f t="shared" si="71"/>
        <v>3</v>
      </c>
      <c r="DL67" s="416">
        <f t="shared" si="71"/>
        <v>3</v>
      </c>
      <c r="DM67" s="416">
        <f t="shared" ref="DM67:DV71" si="72">+IF(OS67=0,JI67,"")</f>
        <v>3</v>
      </c>
      <c r="DN67" s="416">
        <f t="shared" si="72"/>
        <v>2</v>
      </c>
      <c r="DO67" s="416">
        <f t="shared" si="72"/>
        <v>3</v>
      </c>
      <c r="DP67" s="416">
        <f t="shared" si="72"/>
        <v>2</v>
      </c>
      <c r="DQ67" s="416">
        <f t="shared" si="72"/>
        <v>3</v>
      </c>
      <c r="DR67" s="416">
        <f t="shared" si="72"/>
        <v>2</v>
      </c>
      <c r="DS67" s="416">
        <f t="shared" si="72"/>
        <v>2</v>
      </c>
      <c r="DT67" s="416">
        <f t="shared" si="72"/>
        <v>3</v>
      </c>
      <c r="DU67" s="416">
        <f t="shared" si="72"/>
        <v>2</v>
      </c>
      <c r="DV67" s="416">
        <f t="shared" si="72"/>
        <v>3</v>
      </c>
      <c r="DW67" s="416">
        <f t="shared" ref="DW67:EF71" si="73">+IF(PC67=0,JS67,"")</f>
        <v>3</v>
      </c>
      <c r="DX67" s="416">
        <f t="shared" si="73"/>
        <v>3</v>
      </c>
      <c r="DY67" s="416">
        <f t="shared" si="73"/>
        <v>3</v>
      </c>
      <c r="DZ67" s="416">
        <f t="shared" si="73"/>
        <v>2</v>
      </c>
      <c r="EA67" s="416">
        <f t="shared" si="73"/>
        <v>2</v>
      </c>
      <c r="EB67" s="416">
        <f t="shared" si="73"/>
        <v>3</v>
      </c>
      <c r="EC67" s="416">
        <f t="shared" si="73"/>
        <v>2</v>
      </c>
      <c r="ED67" s="416">
        <f t="shared" si="73"/>
        <v>3</v>
      </c>
      <c r="EE67" s="416">
        <f t="shared" si="73"/>
        <v>2</v>
      </c>
      <c r="EF67" s="416">
        <f t="shared" si="73"/>
        <v>2</v>
      </c>
      <c r="EG67" s="416">
        <f t="shared" ref="EG67:EP71" si="74">+IF(PM67=0,KC67,"")</f>
        <v>4</v>
      </c>
      <c r="EH67" s="416">
        <f t="shared" si="74"/>
        <v>3</v>
      </c>
      <c r="EI67" s="416">
        <f t="shared" si="74"/>
        <v>4</v>
      </c>
      <c r="EJ67" s="416">
        <f t="shared" si="74"/>
        <v>4</v>
      </c>
      <c r="EK67" s="416">
        <f t="shared" si="74"/>
        <v>1</v>
      </c>
      <c r="EL67" s="416">
        <f t="shared" si="74"/>
        <v>3</v>
      </c>
      <c r="EM67" s="416">
        <f t="shared" si="74"/>
        <v>3</v>
      </c>
      <c r="EN67" s="416">
        <f t="shared" si="74"/>
        <v>3</v>
      </c>
      <c r="EO67" s="416">
        <f t="shared" si="74"/>
        <v>3</v>
      </c>
      <c r="EP67" s="416">
        <f t="shared" si="74"/>
        <v>2</v>
      </c>
      <c r="EQ67" s="410"/>
      <c r="ER67" s="410"/>
      <c r="ES67" s="410"/>
      <c r="ET67" s="411"/>
      <c r="EU67" s="317"/>
      <c r="EV67" s="317"/>
      <c r="EW67" s="334">
        <v>21</v>
      </c>
      <c r="EX67" s="324" t="str">
        <f t="shared" ref="EX67:EY70" si="75">+B67</f>
        <v>B1</v>
      </c>
      <c r="EY67" s="918" t="str">
        <f t="shared" si="75"/>
        <v>Oportunidades en el territorio para la gestión</v>
      </c>
      <c r="EZ67" s="919"/>
      <c r="FA67" s="919"/>
      <c r="FB67" s="920"/>
      <c r="FC67" s="325">
        <f>+HLOOKUP(G11,Subsistema!$C$1:$KU$78,$EW$67,FALSE)</f>
        <v>2</v>
      </c>
      <c r="FD67" s="325">
        <f>+HLOOKUP(H11,Subsistema!$C$1:$KU$78,$EW$67,FALSE)</f>
        <v>3</v>
      </c>
      <c r="FE67" s="325">
        <f>+HLOOKUP(I11,Subsistema!$C$1:$KU$78,$EW$67,FALSE)</f>
        <v>2</v>
      </c>
      <c r="FF67" s="325">
        <f>+HLOOKUP(J11,Subsistema!$C$1:$KU$78,$EW$67,FALSE)</f>
        <v>2</v>
      </c>
      <c r="FG67" s="325">
        <f>+HLOOKUP(K11,Subsistema!$C$1:$KU$78,$EW$67,FALSE)</f>
        <v>2</v>
      </c>
      <c r="FH67" s="325">
        <f>+HLOOKUP(L11,Subsistema!$C$1:$KU$78,$EW$67,FALSE)</f>
        <v>3</v>
      </c>
      <c r="FI67" s="325">
        <f>+HLOOKUP(M11,Subsistema!$C$1:$KU$78,$EW$67,FALSE)</f>
        <v>2</v>
      </c>
      <c r="FJ67" s="325">
        <f>+HLOOKUP(N11,Subsistema!$C$1:$KU$78,$EW$67,FALSE)</f>
        <v>3</v>
      </c>
      <c r="FK67" s="325">
        <f>+HLOOKUP(O11,Subsistema!$C$1:$KU$78,$EW$67,FALSE)</f>
        <v>3</v>
      </c>
      <c r="FL67" s="325">
        <f>+HLOOKUP(P11,Subsistema!$C$1:$KU$78,$EW$67,FALSE)</f>
        <v>3</v>
      </c>
      <c r="FM67" s="325">
        <f>+HLOOKUP(Q11,Subsistema!$C$1:$KU$78,$EW$67,FALSE)</f>
        <v>3</v>
      </c>
      <c r="FN67" s="325">
        <f>+HLOOKUP(R11,Subsistema!$C$1:$KU$78,$EW$67,FALSE)</f>
        <v>3</v>
      </c>
      <c r="FO67" s="325">
        <f>+HLOOKUP(S11,Subsistema!$C$1:$KU$78,$EW$67,FALSE)</f>
        <v>3</v>
      </c>
      <c r="FP67" s="325">
        <f>+HLOOKUP(T11,Subsistema!$C$1:$KU$78,$EW$67,FALSE)</f>
        <v>3</v>
      </c>
      <c r="FQ67" s="325">
        <f>+HLOOKUP(U11,Subsistema!$C$1:$KU$78,$EW$67,FALSE)</f>
        <v>3</v>
      </c>
      <c r="FR67" s="325">
        <f>+HLOOKUP(V11,Subsistema!$C$1:$KU$78,$EW$67,FALSE)</f>
        <v>3</v>
      </c>
      <c r="FS67" s="325">
        <f>+HLOOKUP(W11,Subsistema!$C$1:$KU$78,$EW$67,FALSE)</f>
        <v>3</v>
      </c>
      <c r="FT67" s="325">
        <f>+HLOOKUP(X11,Subsistema!$C$1:$KU$78,$EW$67,FALSE)</f>
        <v>3</v>
      </c>
      <c r="FU67" s="325">
        <f>+HLOOKUP(Y11,Subsistema!$C$1:$KU$78,$EW$67,FALSE)</f>
        <v>3</v>
      </c>
      <c r="FV67" s="325">
        <f>+HLOOKUP(Z11,Subsistema!$C$1:$KU$78,$EW$67,FALSE)</f>
        <v>3</v>
      </c>
      <c r="FW67" s="325">
        <f>+HLOOKUP(AA11,Subsistema!$C$1:$KU$78,$EW$67,FALSE)</f>
        <v>4</v>
      </c>
      <c r="FX67" s="325">
        <f>+HLOOKUP(AB11,Subsistema!$C$1:$KU$78,$EW$67,FALSE)</f>
        <v>4</v>
      </c>
      <c r="FY67" s="325">
        <f>+HLOOKUP(AC11,Subsistema!$C$1:$KU$78,$EW$67,FALSE)</f>
        <v>4</v>
      </c>
      <c r="FZ67" s="325">
        <f>+HLOOKUP(AD11,Subsistema!$C$1:$KU$78,$EW$67,FALSE)</f>
        <v>4</v>
      </c>
      <c r="GA67" s="325">
        <f>+HLOOKUP(AE11,Subsistema!$C$1:$KU$78,$EW$67,FALSE)</f>
        <v>4</v>
      </c>
      <c r="GB67" s="325">
        <f>+HLOOKUP(AF11,Subsistema!$C$1:$KU$78,$EW$67,FALSE)</f>
        <v>4</v>
      </c>
      <c r="GC67" s="325">
        <f>+HLOOKUP(AG11,Subsistema!$C$1:$KU$78,$EW$67,FALSE)</f>
        <v>2</v>
      </c>
      <c r="GD67" s="325">
        <f>+HLOOKUP(AH11,Subsistema!$C$1:$KU$78,$EW$67,FALSE)</f>
        <v>3</v>
      </c>
      <c r="GE67" s="325">
        <f>+HLOOKUP(AI11,Subsistema!$C$1:$KU$78,$EW$67,FALSE)</f>
        <v>2</v>
      </c>
      <c r="GF67" s="325">
        <f>+HLOOKUP(AJ11,Subsistema!$C$1:$KU$78,$EW$67,FALSE)</f>
        <v>3</v>
      </c>
      <c r="GG67" s="325">
        <f>+HLOOKUP(AK11,Subsistema!$C$1:$KU$78,$EW$67,FALSE)</f>
        <v>2</v>
      </c>
      <c r="GH67" s="325">
        <f>+HLOOKUP(AL11,Subsistema!$C$1:$KU$78,$EW$67,FALSE)</f>
        <v>3</v>
      </c>
      <c r="GI67" s="325">
        <f>+HLOOKUP(AM11,Subsistema!$C$1:$KU$78,$EW$67,FALSE)</f>
        <v>4</v>
      </c>
      <c r="GJ67" s="325">
        <f>+HLOOKUP(AN11,Subsistema!$C$1:$KU$78,$EW$67,FALSE)</f>
        <v>2</v>
      </c>
      <c r="GK67" s="325">
        <f>+HLOOKUP(AO11,Subsistema!$C$1:$KU$78,$EW$67,FALSE)</f>
        <v>4</v>
      </c>
      <c r="GL67" s="325">
        <f>+HLOOKUP(AP11,Subsistema!$C$1:$KU$78,$EW$67,FALSE)</f>
        <v>3</v>
      </c>
      <c r="GM67" s="325">
        <f>+HLOOKUP(AQ11,Subsistema!$C$1:$KU$78,$EW$67,FALSE)</f>
        <v>4</v>
      </c>
      <c r="GN67" s="325">
        <f>+HLOOKUP(AR11,Subsistema!$C$1:$KU$78,$EW$67,FALSE)</f>
        <v>2</v>
      </c>
      <c r="GO67" s="325">
        <f>+HLOOKUP(AS11,Subsistema!$C$1:$KU$78,$EW$67,FALSE)</f>
        <v>2</v>
      </c>
      <c r="GP67" s="325">
        <f>+HLOOKUP(AT11,Subsistema!$C$1:$KU$78,$EW$67,FALSE)</f>
        <v>2</v>
      </c>
      <c r="GQ67" s="325">
        <f>+HLOOKUP(AU11,Subsistema!$C$1:$KU$78,$EW$67,FALSE)</f>
        <v>2</v>
      </c>
      <c r="GR67" s="325">
        <f>+HLOOKUP(AV11,Subsistema!$C$1:$KU$78,$EW$67,FALSE)</f>
        <v>4</v>
      </c>
      <c r="GS67" s="325">
        <f>+HLOOKUP(AW11,Subsistema!$C$1:$KU$78,$EW$67,FALSE)</f>
        <v>3</v>
      </c>
      <c r="GT67" s="325">
        <f>+HLOOKUP(AX11,Subsistema!$C$1:$KU$78,$EW$67,FALSE)</f>
        <v>2</v>
      </c>
      <c r="GU67" s="325">
        <f>+HLOOKUP(AY11,Subsistema!$C$1:$KU$78,$EW$67,FALSE)</f>
        <v>2</v>
      </c>
      <c r="GV67" s="325">
        <f>+HLOOKUP(AZ11,Subsistema!$C$1:$KU$78,$EW$67,FALSE)</f>
        <v>4</v>
      </c>
      <c r="GW67" s="325">
        <f>+HLOOKUP(BA11,Subsistema!$C$1:$KU$78,$EW$67,FALSE)</f>
        <v>4</v>
      </c>
      <c r="GX67" s="325">
        <f>+HLOOKUP(BB11,Subsistema!$C$1:$KU$78,$EW$67,FALSE)</f>
        <v>4</v>
      </c>
      <c r="GY67" s="325">
        <f>+HLOOKUP(BC11,Subsistema!$C$1:$KU$78,$EW$67,FALSE)</f>
        <v>3</v>
      </c>
      <c r="GZ67" s="325">
        <f>+HLOOKUP(BD11,Subsistema!$C$1:$KU$78,$EW$67,FALSE)</f>
        <v>4</v>
      </c>
      <c r="HA67" s="325">
        <f>+HLOOKUP(BE11,Subsistema!$C$1:$KU$78,$EW$67,FALSE)</f>
        <v>2</v>
      </c>
      <c r="HB67" s="325">
        <f>+HLOOKUP(BF11,Subsistema!$C$1:$KU$78,$EW$67,FALSE)</f>
        <v>4</v>
      </c>
      <c r="HC67" s="325">
        <f>+HLOOKUP(BG11,Subsistema!$C$1:$KU$78,$EW$67,FALSE)</f>
        <v>4</v>
      </c>
      <c r="HD67" s="325">
        <f>+HLOOKUP(BH11,Subsistema!$C$1:$KU$78,$EW$67,FALSE)</f>
        <v>2</v>
      </c>
      <c r="HE67" s="325">
        <f>+HLOOKUP(BI11,Subsistema!$C$1:$KU$78,$EW$67,FALSE)</f>
        <v>4</v>
      </c>
      <c r="HF67" s="325">
        <f>+HLOOKUP(BJ11,Subsistema!$C$1:$KU$78,$EW$67,FALSE)</f>
        <v>3</v>
      </c>
      <c r="HG67" s="325">
        <f>+HLOOKUP(BK11,Subsistema!$C$1:$KU$78,$EW$67,FALSE)</f>
        <v>4</v>
      </c>
      <c r="HH67" s="325">
        <f>+HLOOKUP(BL11,Subsistema!$C$1:$KU$78,$EW$67,FALSE)</f>
        <v>3</v>
      </c>
      <c r="HI67" s="325">
        <f>+HLOOKUP(BM11,Subsistema!$C$1:$KU$78,$EW$67,FALSE)</f>
        <v>2</v>
      </c>
      <c r="HJ67" s="325">
        <f>+HLOOKUP(BN11,Subsistema!$C$1:$KU$78,$EW$67,FALSE)</f>
        <v>4</v>
      </c>
      <c r="HK67" s="325">
        <f>+HLOOKUP(BO11,Subsistema!$C$1:$KU$78,$EW$67,FALSE)</f>
        <v>2</v>
      </c>
      <c r="HL67" s="325">
        <f>+HLOOKUP(BP11,Subsistema!$C$1:$KU$78,$EW$67,FALSE)</f>
        <v>2</v>
      </c>
      <c r="HM67" s="325">
        <f>+HLOOKUP(BQ11,Subsistema!$C$1:$KU$78,$EW$67,FALSE)</f>
        <v>2</v>
      </c>
      <c r="HN67" s="325">
        <f>+HLOOKUP(BR11,Subsistema!$C$1:$KU$78,$EW$67,FALSE)</f>
        <v>3</v>
      </c>
      <c r="HO67" s="325">
        <f>+HLOOKUP(BS11,Subsistema!$C$1:$KU$78,$EW$67,FALSE)</f>
        <v>2</v>
      </c>
      <c r="HP67" s="325">
        <f>+HLOOKUP(BT11,Subsistema!$C$1:$KU$78,$EW$67,FALSE)</f>
        <v>3</v>
      </c>
      <c r="HQ67" s="325">
        <f>+HLOOKUP(BU11,Subsistema!$C$1:$KU$78,$EW$67,FALSE)</f>
        <v>2</v>
      </c>
      <c r="HR67" s="325">
        <f>+HLOOKUP(BV11,Subsistema!$C$1:$KU$78,$EW$67,FALSE)</f>
        <v>2</v>
      </c>
      <c r="HS67" s="325">
        <f>+HLOOKUP(BW11,Subsistema!$C$1:$KU$78,$EW$67,FALSE)</f>
        <v>4</v>
      </c>
      <c r="HT67" s="325">
        <f>+HLOOKUP(BX11,Subsistema!$C$1:$KU$78,$EW$67,FALSE)</f>
        <v>4</v>
      </c>
      <c r="HU67" s="325">
        <f>+HLOOKUP(BY11,Subsistema!$C$1:$KU$78,$EW$67,FALSE)</f>
        <v>4</v>
      </c>
      <c r="HV67" s="325">
        <f>+HLOOKUP(BZ11,Subsistema!$C$1:$KU$78,$EW$67,FALSE)</f>
        <v>4</v>
      </c>
      <c r="HW67" s="325">
        <f>+HLOOKUP(CA11,Subsistema!$C$1:$KU$78,$EW$67,FALSE)</f>
        <v>4</v>
      </c>
      <c r="HX67" s="325">
        <f>+HLOOKUP(CB11,Subsistema!$C$1:$KU$78,$EW$67,FALSE)</f>
        <v>4</v>
      </c>
      <c r="HY67" s="325">
        <f>+HLOOKUP(CC11,Subsistema!$C$1:$KU$78,$EW$67,FALSE)</f>
        <v>4</v>
      </c>
      <c r="HZ67" s="325">
        <f>+HLOOKUP(CD11,Subsistema!$C$1:$KU$78,$EW$67,FALSE)</f>
        <v>4</v>
      </c>
      <c r="IA67" s="325">
        <f>+HLOOKUP(CE11,Subsistema!$C$1:$KU$78,$EW$67,FALSE)</f>
        <v>4</v>
      </c>
      <c r="IB67" s="325">
        <f>+HLOOKUP(CF11,Subsistema!$C$1:$KU$78,$EW$67,FALSE)</f>
        <v>4</v>
      </c>
      <c r="IC67" s="325">
        <f>+HLOOKUP(CG11,Subsistema!$C$1:$KU$78,$EW$67,FALSE)</f>
        <v>4</v>
      </c>
      <c r="ID67" s="325">
        <f>+HLOOKUP(CH11,Subsistema!$C$1:$KU$78,$EW$67,FALSE)</f>
        <v>4</v>
      </c>
      <c r="IE67" s="325">
        <f>+HLOOKUP(CI11,Subsistema!$C$1:$KU$78,$EW$67,FALSE)</f>
        <v>4</v>
      </c>
      <c r="IF67" s="325">
        <f>+HLOOKUP(CJ11,Subsistema!$C$1:$KU$78,$EW$67,FALSE)</f>
        <v>4</v>
      </c>
      <c r="IG67" s="325">
        <f>+HLOOKUP(CK11,Subsistema!$C$1:$KU$78,$EW$67,FALSE)</f>
        <v>4</v>
      </c>
      <c r="IH67" s="325">
        <f>+HLOOKUP(CL11,Subsistema!$C$1:$KU$78,$EW$67,FALSE)</f>
        <v>4</v>
      </c>
      <c r="II67" s="325">
        <f>+HLOOKUP(CM11,Subsistema!$C$1:$KU$78,$EW$67,FALSE)</f>
        <v>4</v>
      </c>
      <c r="IJ67" s="325">
        <f>+HLOOKUP(CN11,Subsistema!$C$1:$KU$78,$EW$67,FALSE)</f>
        <v>4</v>
      </c>
      <c r="IK67" s="325">
        <f>+HLOOKUP(CO11,Subsistema!$C$1:$KU$78,$EW$67,FALSE)</f>
        <v>4</v>
      </c>
      <c r="IL67" s="325">
        <f>+HLOOKUP(CP11,Subsistema!$C$1:$KU$78,$EW$67,FALSE)</f>
        <v>4</v>
      </c>
      <c r="IM67" s="325">
        <f>+HLOOKUP(CQ11,Subsistema!$C$1:$KU$78,$EW$67,FALSE)</f>
        <v>4</v>
      </c>
      <c r="IN67" s="325">
        <f>+HLOOKUP(CR11,Subsistema!$C$1:$KU$78,$EW$67,FALSE)</f>
        <v>4</v>
      </c>
      <c r="IO67" s="325">
        <f>+HLOOKUP(CS11,Subsistema!$C$1:$KU$78,$EW$67,FALSE)</f>
        <v>3</v>
      </c>
      <c r="IP67" s="325">
        <f>+HLOOKUP(CT11,Subsistema!$C$1:$KU$78,$EW$67,FALSE)</f>
        <v>4</v>
      </c>
      <c r="IQ67" s="325">
        <f>+HLOOKUP(CU11,Subsistema!$C$1:$KU$78,$EW$67,FALSE)</f>
        <v>4</v>
      </c>
      <c r="IR67" s="325">
        <f>+HLOOKUP(CV11,Subsistema!$C$1:$KU$78,$EW$67,FALSE)</f>
        <v>4</v>
      </c>
      <c r="IS67" s="325">
        <f>+HLOOKUP(CW11,Subsistema!$C$1:$KU$78,$EW$67,FALSE)</f>
        <v>4</v>
      </c>
      <c r="IT67" s="325">
        <f>+HLOOKUP(CX11,Subsistema!$C$1:$KU$78,$EW$67,FALSE)</f>
        <v>4</v>
      </c>
      <c r="IU67" s="325">
        <f>+HLOOKUP(CY11,Subsistema!$C$1:$KU$78,$EW$67,FALSE)</f>
        <v>4</v>
      </c>
      <c r="IV67" s="325">
        <f>+HLOOKUP(CZ11,Subsistema!$C$1:$KU$78,$EW$67,FALSE)</f>
        <v>4</v>
      </c>
      <c r="IW67" s="325">
        <f>+HLOOKUP(DA11,Subsistema!$C$1:$KU$78,$EW$67,FALSE)</f>
        <v>2</v>
      </c>
      <c r="IX67" s="325">
        <f>+HLOOKUP(DB11,Subsistema!$C$1:$KU$78,$EW$67,FALSE)</f>
        <v>3</v>
      </c>
      <c r="IY67" s="325">
        <f>+HLOOKUP(DC11,Subsistema!$C$1:$KU$78,$EW$67,FALSE)</f>
        <v>3</v>
      </c>
      <c r="IZ67" s="325">
        <f>+HLOOKUP(DD11,Subsistema!$C$1:$KU$78,$EW$67,FALSE)</f>
        <v>3</v>
      </c>
      <c r="JA67" s="325">
        <f>+HLOOKUP(DE11,Subsistema!$C$1:$KU$78,$EW$67,FALSE)</f>
        <v>3</v>
      </c>
      <c r="JB67" s="325">
        <f>+HLOOKUP(DF11,Subsistema!$C$1:$KU$78,$EW$67,FALSE)</f>
        <v>3</v>
      </c>
      <c r="JC67" s="325">
        <f>+HLOOKUP(DG11,Subsistema!$C$1:$KU$78,$EW$67,FALSE)</f>
        <v>2</v>
      </c>
      <c r="JD67" s="325">
        <f>+HLOOKUP(DH11,Subsistema!$C$1:$KU$78,$EW$67,FALSE)</f>
        <v>2</v>
      </c>
      <c r="JE67" s="325">
        <f>+HLOOKUP(DI11,Subsistema!$C$1:$KU$78,$EW$67,FALSE)</f>
        <v>2</v>
      </c>
      <c r="JF67" s="325">
        <f>+HLOOKUP(DJ11,Subsistema!$C$1:$KU$78,$EW$67,FALSE)</f>
        <v>3</v>
      </c>
      <c r="JG67" s="325">
        <f>+HLOOKUP(DK11,Subsistema!$C$1:$KU$78,$EW$67,FALSE)</f>
        <v>3</v>
      </c>
      <c r="JH67" s="325">
        <f>+HLOOKUP(DL11,Subsistema!$C$1:$KU$78,$EW$67,FALSE)</f>
        <v>3</v>
      </c>
      <c r="JI67" s="325">
        <f>+HLOOKUP(DM11,Subsistema!$C$1:$KU$78,$EW$67,FALSE)</f>
        <v>3</v>
      </c>
      <c r="JJ67" s="325">
        <f>+HLOOKUP(DN11,Subsistema!$C$1:$KU$78,$EW$67,FALSE)</f>
        <v>2</v>
      </c>
      <c r="JK67" s="325">
        <f>+HLOOKUP(DO11,Subsistema!$C$1:$KU$78,$EW$67,FALSE)</f>
        <v>3</v>
      </c>
      <c r="JL67" s="325">
        <f>+HLOOKUP(DP11,Subsistema!$C$1:$KU$78,$EW$67,FALSE)</f>
        <v>2</v>
      </c>
      <c r="JM67" s="325">
        <f>+HLOOKUP(DQ11,Subsistema!$C$1:$KU$78,$EW$67,FALSE)</f>
        <v>3</v>
      </c>
      <c r="JN67" s="325">
        <f>+HLOOKUP(DR11,Subsistema!$C$1:$KU$78,$EW$67,FALSE)</f>
        <v>2</v>
      </c>
      <c r="JO67" s="325">
        <f>+HLOOKUP(DS11,Subsistema!$C$1:$KU$78,$EW$67,FALSE)</f>
        <v>2</v>
      </c>
      <c r="JP67" s="325">
        <f>+HLOOKUP(DT11,Subsistema!$C$1:$KU$78,$EW$67,FALSE)</f>
        <v>3</v>
      </c>
      <c r="JQ67" s="325">
        <f>+HLOOKUP(DU11,Subsistema!$C$1:$KU$78,$EW$67,FALSE)</f>
        <v>2</v>
      </c>
      <c r="JR67" s="325">
        <f>+HLOOKUP(DV11,Subsistema!$C$1:$KU$78,$EW$67,FALSE)</f>
        <v>3</v>
      </c>
      <c r="JS67" s="325">
        <f>+HLOOKUP(DW11,Subsistema!$C$1:$KU$78,$EW$67,FALSE)</f>
        <v>3</v>
      </c>
      <c r="JT67" s="325">
        <f>+HLOOKUP(DX11,Subsistema!$C$1:$KU$78,$EW$67,FALSE)</f>
        <v>3</v>
      </c>
      <c r="JU67" s="325">
        <f>+HLOOKUP(DY11,Subsistema!$C$1:$KU$78,$EW$67,FALSE)</f>
        <v>3</v>
      </c>
      <c r="JV67" s="325">
        <f>+HLOOKUP(DZ11,Subsistema!$C$1:$KU$78,$EW$67,FALSE)</f>
        <v>2</v>
      </c>
      <c r="JW67" s="325">
        <f>+HLOOKUP(EA11,Subsistema!$C$1:$KU$78,$EW$67,FALSE)</f>
        <v>2</v>
      </c>
      <c r="JX67" s="325">
        <f>+HLOOKUP(EB11,Subsistema!$C$1:$KU$78,$EW$67,FALSE)</f>
        <v>3</v>
      </c>
      <c r="JY67" s="325">
        <f>+HLOOKUP(EC11,Subsistema!$C$1:$KU$78,$EW$67,FALSE)</f>
        <v>2</v>
      </c>
      <c r="JZ67" s="325">
        <f>+HLOOKUP(ED11,Subsistema!$C$1:$KU$78,$EW$67,FALSE)</f>
        <v>3</v>
      </c>
      <c r="KA67" s="325">
        <f>+HLOOKUP(EE11,Subsistema!$C$1:$KU$78,$EW$67,FALSE)</f>
        <v>2</v>
      </c>
      <c r="KB67" s="325">
        <f>+HLOOKUP(EF11,Subsistema!$C$1:$KU$78,$EW$67,FALSE)</f>
        <v>2</v>
      </c>
      <c r="KC67" s="325">
        <f>+HLOOKUP(EG11,Subsistema!$C$1:$KU$78,$EW$67,FALSE)</f>
        <v>4</v>
      </c>
      <c r="KD67" s="325">
        <f>+HLOOKUP(EH11,Subsistema!$C$1:$KU$78,$EW$67,FALSE)</f>
        <v>3</v>
      </c>
      <c r="KE67" s="325">
        <f>+HLOOKUP(EI11,Subsistema!$C$1:$KU$78,$EW$67,FALSE)</f>
        <v>4</v>
      </c>
      <c r="KF67" s="325">
        <f>+HLOOKUP(EJ11,Subsistema!$C$1:$KU$78,$EW$67,FALSE)</f>
        <v>4</v>
      </c>
      <c r="KG67" s="325">
        <f>+HLOOKUP(EK11,Subsistema!$C$1:$KU$78,$EW$67,FALSE)</f>
        <v>1</v>
      </c>
      <c r="KH67" s="325">
        <f>+HLOOKUP(EL11,Subsistema!$C$1:$KU$78,$EW$67,FALSE)</f>
        <v>3</v>
      </c>
      <c r="KI67" s="325">
        <f>+HLOOKUP(EM11,Subsistema!$C$1:$KU$78,$EW$67,FALSE)</f>
        <v>3</v>
      </c>
      <c r="KJ67" s="325">
        <f>+HLOOKUP(EN11,Subsistema!$C$1:$KU$78,$EW$67,FALSE)</f>
        <v>3</v>
      </c>
      <c r="KK67" s="325">
        <f>+HLOOKUP(EO11,Subsistema!$C$1:$KU$78,$EW$67,FALSE)</f>
        <v>3</v>
      </c>
      <c r="KL67" s="325">
        <f>+HLOOKUP(EP11,Subsistema!$C$1:$KU$78,$EW$67,FALSE)</f>
        <v>2</v>
      </c>
      <c r="KM67" s="326">
        <f t="shared" ref="KM67:KV71" si="76">--ISERROR(FC67)</f>
        <v>0</v>
      </c>
      <c r="KN67" s="326">
        <f t="shared" si="76"/>
        <v>0</v>
      </c>
      <c r="KO67" s="326">
        <f t="shared" si="76"/>
        <v>0</v>
      </c>
      <c r="KP67" s="326">
        <f t="shared" si="76"/>
        <v>0</v>
      </c>
      <c r="KQ67" s="326">
        <f t="shared" si="76"/>
        <v>0</v>
      </c>
      <c r="KR67" s="326">
        <f t="shared" si="76"/>
        <v>0</v>
      </c>
      <c r="KS67" s="326">
        <f t="shared" si="76"/>
        <v>0</v>
      </c>
      <c r="KT67" s="326">
        <f t="shared" si="76"/>
        <v>0</v>
      </c>
      <c r="KU67" s="326">
        <f t="shared" si="76"/>
        <v>0</v>
      </c>
      <c r="KV67" s="326">
        <f t="shared" si="76"/>
        <v>0</v>
      </c>
      <c r="KW67" s="326">
        <f t="shared" ref="KW67:LF71" si="77">--ISERROR(FM67)</f>
        <v>0</v>
      </c>
      <c r="KX67" s="326">
        <f t="shared" si="77"/>
        <v>0</v>
      </c>
      <c r="KY67" s="326">
        <f t="shared" si="77"/>
        <v>0</v>
      </c>
      <c r="KZ67" s="326">
        <f t="shared" si="77"/>
        <v>0</v>
      </c>
      <c r="LA67" s="326">
        <f t="shared" si="77"/>
        <v>0</v>
      </c>
      <c r="LB67" s="326">
        <f t="shared" si="77"/>
        <v>0</v>
      </c>
      <c r="LC67" s="326">
        <f t="shared" si="77"/>
        <v>0</v>
      </c>
      <c r="LD67" s="326">
        <f t="shared" si="77"/>
        <v>0</v>
      </c>
      <c r="LE67" s="326">
        <f t="shared" si="77"/>
        <v>0</v>
      </c>
      <c r="LF67" s="326">
        <f t="shared" si="77"/>
        <v>0</v>
      </c>
      <c r="LG67" s="326">
        <f t="shared" ref="LG67:LP71" si="78">--ISERROR(FW67)</f>
        <v>0</v>
      </c>
      <c r="LH67" s="326">
        <f t="shared" si="78"/>
        <v>0</v>
      </c>
      <c r="LI67" s="326">
        <f t="shared" si="78"/>
        <v>0</v>
      </c>
      <c r="LJ67" s="326">
        <f t="shared" si="78"/>
        <v>0</v>
      </c>
      <c r="LK67" s="326">
        <f t="shared" si="78"/>
        <v>0</v>
      </c>
      <c r="LL67" s="326">
        <f t="shared" si="78"/>
        <v>0</v>
      </c>
      <c r="LM67" s="326">
        <f t="shared" si="78"/>
        <v>0</v>
      </c>
      <c r="LN67" s="326">
        <f t="shared" si="78"/>
        <v>0</v>
      </c>
      <c r="LO67" s="326">
        <f t="shared" si="78"/>
        <v>0</v>
      </c>
      <c r="LP67" s="326">
        <f t="shared" si="78"/>
        <v>0</v>
      </c>
      <c r="LQ67" s="326">
        <f t="shared" ref="LQ67:LZ71" si="79">--ISERROR(GG67)</f>
        <v>0</v>
      </c>
      <c r="LR67" s="326">
        <f t="shared" si="79"/>
        <v>0</v>
      </c>
      <c r="LS67" s="326">
        <f t="shared" si="79"/>
        <v>0</v>
      </c>
      <c r="LT67" s="326">
        <f t="shared" si="79"/>
        <v>0</v>
      </c>
      <c r="LU67" s="326">
        <f t="shared" si="79"/>
        <v>0</v>
      </c>
      <c r="LV67" s="326">
        <f t="shared" si="79"/>
        <v>0</v>
      </c>
      <c r="LW67" s="326">
        <f t="shared" si="79"/>
        <v>0</v>
      </c>
      <c r="LX67" s="326">
        <f t="shared" si="79"/>
        <v>0</v>
      </c>
      <c r="LY67" s="326">
        <f t="shared" si="79"/>
        <v>0</v>
      </c>
      <c r="LZ67" s="326">
        <f t="shared" si="79"/>
        <v>0</v>
      </c>
      <c r="MA67" s="326">
        <f t="shared" ref="MA67:MJ71" si="80">--ISERROR(GQ67)</f>
        <v>0</v>
      </c>
      <c r="MB67" s="326">
        <f t="shared" si="80"/>
        <v>0</v>
      </c>
      <c r="MC67" s="326">
        <f t="shared" si="80"/>
        <v>0</v>
      </c>
      <c r="MD67" s="326">
        <f t="shared" si="80"/>
        <v>0</v>
      </c>
      <c r="ME67" s="326">
        <f t="shared" si="80"/>
        <v>0</v>
      </c>
      <c r="MF67" s="326">
        <f t="shared" si="80"/>
        <v>0</v>
      </c>
      <c r="MG67" s="326">
        <f t="shared" si="80"/>
        <v>0</v>
      </c>
      <c r="MH67" s="326">
        <f t="shared" si="80"/>
        <v>0</v>
      </c>
      <c r="MI67" s="326">
        <f t="shared" si="80"/>
        <v>0</v>
      </c>
      <c r="MJ67" s="326">
        <f t="shared" si="80"/>
        <v>0</v>
      </c>
      <c r="MK67" s="326">
        <f t="shared" ref="MK67:MT71" si="81">--ISERROR(HA67)</f>
        <v>0</v>
      </c>
      <c r="ML67" s="326">
        <f t="shared" si="81"/>
        <v>0</v>
      </c>
      <c r="MM67" s="326">
        <f t="shared" si="81"/>
        <v>0</v>
      </c>
      <c r="MN67" s="326">
        <f t="shared" si="81"/>
        <v>0</v>
      </c>
      <c r="MO67" s="326">
        <f t="shared" si="81"/>
        <v>0</v>
      </c>
      <c r="MP67" s="326">
        <f t="shared" si="81"/>
        <v>0</v>
      </c>
      <c r="MQ67" s="326">
        <f t="shared" si="81"/>
        <v>0</v>
      </c>
      <c r="MR67" s="326">
        <f t="shared" si="81"/>
        <v>0</v>
      </c>
      <c r="MS67" s="326">
        <f t="shared" si="81"/>
        <v>0</v>
      </c>
      <c r="MT67" s="326">
        <f t="shared" si="81"/>
        <v>0</v>
      </c>
      <c r="MU67" s="326">
        <f t="shared" ref="MU67:ND71" si="82">--ISERROR(HK67)</f>
        <v>0</v>
      </c>
      <c r="MV67" s="326">
        <f t="shared" si="82"/>
        <v>0</v>
      </c>
      <c r="MW67" s="326">
        <f t="shared" si="82"/>
        <v>0</v>
      </c>
      <c r="MX67" s="326">
        <f t="shared" si="82"/>
        <v>0</v>
      </c>
      <c r="MY67" s="326">
        <f t="shared" si="82"/>
        <v>0</v>
      </c>
      <c r="MZ67" s="326">
        <f t="shared" si="82"/>
        <v>0</v>
      </c>
      <c r="NA67" s="326">
        <f t="shared" si="82"/>
        <v>0</v>
      </c>
      <c r="NB67" s="326">
        <f t="shared" si="82"/>
        <v>0</v>
      </c>
      <c r="NC67" s="326">
        <f t="shared" si="82"/>
        <v>0</v>
      </c>
      <c r="ND67" s="326">
        <f t="shared" si="82"/>
        <v>0</v>
      </c>
      <c r="NE67" s="326">
        <f t="shared" ref="NE67:NN71" si="83">--ISERROR(HU67)</f>
        <v>0</v>
      </c>
      <c r="NF67" s="326">
        <f t="shared" si="83"/>
        <v>0</v>
      </c>
      <c r="NG67" s="326">
        <f t="shared" si="83"/>
        <v>0</v>
      </c>
      <c r="NH67" s="326">
        <f t="shared" si="83"/>
        <v>0</v>
      </c>
      <c r="NI67" s="326">
        <f t="shared" si="83"/>
        <v>0</v>
      </c>
      <c r="NJ67" s="326">
        <f t="shared" si="83"/>
        <v>0</v>
      </c>
      <c r="NK67" s="326">
        <f t="shared" si="83"/>
        <v>0</v>
      </c>
      <c r="NL67" s="326">
        <f t="shared" si="83"/>
        <v>0</v>
      </c>
      <c r="NM67" s="326">
        <f t="shared" si="83"/>
        <v>0</v>
      </c>
      <c r="NN67" s="326">
        <f t="shared" si="83"/>
        <v>0</v>
      </c>
      <c r="NO67" s="326">
        <f t="shared" ref="NO67:NX71" si="84">--ISERROR(IE67)</f>
        <v>0</v>
      </c>
      <c r="NP67" s="326">
        <f t="shared" si="84"/>
        <v>0</v>
      </c>
      <c r="NQ67" s="326">
        <f t="shared" si="84"/>
        <v>0</v>
      </c>
      <c r="NR67" s="326">
        <f t="shared" si="84"/>
        <v>0</v>
      </c>
      <c r="NS67" s="326">
        <f t="shared" si="84"/>
        <v>0</v>
      </c>
      <c r="NT67" s="326">
        <f t="shared" si="84"/>
        <v>0</v>
      </c>
      <c r="NU67" s="326">
        <f t="shared" si="84"/>
        <v>0</v>
      </c>
      <c r="NV67" s="326">
        <f t="shared" si="84"/>
        <v>0</v>
      </c>
      <c r="NW67" s="326">
        <f t="shared" si="84"/>
        <v>0</v>
      </c>
      <c r="NX67" s="326">
        <f t="shared" si="84"/>
        <v>0</v>
      </c>
      <c r="NY67" s="326">
        <f t="shared" ref="NY67:OH71" si="85">--ISERROR(IO67)</f>
        <v>0</v>
      </c>
      <c r="NZ67" s="326">
        <f t="shared" si="85"/>
        <v>0</v>
      </c>
      <c r="OA67" s="326">
        <f t="shared" si="85"/>
        <v>0</v>
      </c>
      <c r="OB67" s="326">
        <f t="shared" si="85"/>
        <v>0</v>
      </c>
      <c r="OC67" s="326">
        <f t="shared" si="85"/>
        <v>0</v>
      </c>
      <c r="OD67" s="326">
        <f t="shared" si="85"/>
        <v>0</v>
      </c>
      <c r="OE67" s="326">
        <f t="shared" si="85"/>
        <v>0</v>
      </c>
      <c r="OF67" s="326">
        <f t="shared" si="85"/>
        <v>0</v>
      </c>
      <c r="OG67" s="326">
        <f t="shared" si="85"/>
        <v>0</v>
      </c>
      <c r="OH67" s="326">
        <f t="shared" si="85"/>
        <v>0</v>
      </c>
      <c r="OI67" s="326">
        <f t="shared" ref="OI67:OR71" si="86">--ISERROR(IY67)</f>
        <v>0</v>
      </c>
      <c r="OJ67" s="326">
        <f t="shared" si="86"/>
        <v>0</v>
      </c>
      <c r="OK67" s="326">
        <f t="shared" si="86"/>
        <v>0</v>
      </c>
      <c r="OL67" s="326">
        <f t="shared" si="86"/>
        <v>0</v>
      </c>
      <c r="OM67" s="326">
        <f t="shared" si="86"/>
        <v>0</v>
      </c>
      <c r="ON67" s="326">
        <f t="shared" si="86"/>
        <v>0</v>
      </c>
      <c r="OO67" s="326">
        <f t="shared" si="86"/>
        <v>0</v>
      </c>
      <c r="OP67" s="326">
        <f t="shared" si="86"/>
        <v>0</v>
      </c>
      <c r="OQ67" s="326">
        <f t="shared" si="86"/>
        <v>0</v>
      </c>
      <c r="OR67" s="326">
        <f t="shared" si="86"/>
        <v>0</v>
      </c>
      <c r="OS67" s="326">
        <f t="shared" ref="OS67:PB71" si="87">--ISERROR(JI67)</f>
        <v>0</v>
      </c>
      <c r="OT67" s="326">
        <f t="shared" si="87"/>
        <v>0</v>
      </c>
      <c r="OU67" s="326">
        <f t="shared" si="87"/>
        <v>0</v>
      </c>
      <c r="OV67" s="326">
        <f t="shared" si="87"/>
        <v>0</v>
      </c>
      <c r="OW67" s="326">
        <f t="shared" si="87"/>
        <v>0</v>
      </c>
      <c r="OX67" s="326">
        <f t="shared" si="87"/>
        <v>0</v>
      </c>
      <c r="OY67" s="326">
        <f t="shared" si="87"/>
        <v>0</v>
      </c>
      <c r="OZ67" s="326">
        <f t="shared" si="87"/>
        <v>0</v>
      </c>
      <c r="PA67" s="326">
        <f t="shared" si="87"/>
        <v>0</v>
      </c>
      <c r="PB67" s="326">
        <f t="shared" si="87"/>
        <v>0</v>
      </c>
      <c r="PC67" s="326">
        <f t="shared" ref="PC67:PL71" si="88">--ISERROR(JS67)</f>
        <v>0</v>
      </c>
      <c r="PD67" s="326">
        <f t="shared" si="88"/>
        <v>0</v>
      </c>
      <c r="PE67" s="326">
        <f t="shared" si="88"/>
        <v>0</v>
      </c>
      <c r="PF67" s="326">
        <f t="shared" si="88"/>
        <v>0</v>
      </c>
      <c r="PG67" s="326">
        <f t="shared" si="88"/>
        <v>0</v>
      </c>
      <c r="PH67" s="326">
        <f t="shared" si="88"/>
        <v>0</v>
      </c>
      <c r="PI67" s="326">
        <f t="shared" si="88"/>
        <v>0</v>
      </c>
      <c r="PJ67" s="326">
        <f t="shared" si="88"/>
        <v>0</v>
      </c>
      <c r="PK67" s="326">
        <f t="shared" si="88"/>
        <v>0</v>
      </c>
      <c r="PL67" s="326">
        <f t="shared" si="88"/>
        <v>0</v>
      </c>
      <c r="PM67" s="326">
        <f t="shared" ref="PM67:PV71" si="89">--ISERROR(KC67)</f>
        <v>0</v>
      </c>
      <c r="PN67" s="326">
        <f t="shared" si="89"/>
        <v>0</v>
      </c>
      <c r="PO67" s="326">
        <f t="shared" si="89"/>
        <v>0</v>
      </c>
      <c r="PP67" s="326">
        <f t="shared" si="89"/>
        <v>0</v>
      </c>
      <c r="PQ67" s="326">
        <f t="shared" si="89"/>
        <v>0</v>
      </c>
      <c r="PR67" s="326">
        <f t="shared" si="89"/>
        <v>0</v>
      </c>
      <c r="PS67" s="326">
        <f t="shared" si="89"/>
        <v>0</v>
      </c>
      <c r="PT67" s="326">
        <f t="shared" si="89"/>
        <v>0</v>
      </c>
      <c r="PU67" s="326">
        <f t="shared" si="89"/>
        <v>0</v>
      </c>
      <c r="PV67" s="326">
        <f t="shared" si="89"/>
        <v>0</v>
      </c>
    </row>
    <row r="68" spans="2:438" ht="38" customHeight="1">
      <c r="B68" s="415" t="s">
        <v>757</v>
      </c>
      <c r="C68" s="910" t="s">
        <v>761</v>
      </c>
      <c r="D68" s="910"/>
      <c r="E68" s="910"/>
      <c r="F68" s="910"/>
      <c r="G68" s="416">
        <f t="shared" si="61"/>
        <v>3</v>
      </c>
      <c r="H68" s="416">
        <f t="shared" si="61"/>
        <v>3</v>
      </c>
      <c r="I68" s="416">
        <f t="shared" si="61"/>
        <v>3</v>
      </c>
      <c r="J68" s="416">
        <f t="shared" si="61"/>
        <v>2</v>
      </c>
      <c r="K68" s="416">
        <f t="shared" si="61"/>
        <v>3</v>
      </c>
      <c r="L68" s="416">
        <f t="shared" si="61"/>
        <v>4</v>
      </c>
      <c r="M68" s="416">
        <f t="shared" si="61"/>
        <v>3</v>
      </c>
      <c r="N68" s="416">
        <f t="shared" si="61"/>
        <v>2</v>
      </c>
      <c r="O68" s="416">
        <f t="shared" si="61"/>
        <v>3</v>
      </c>
      <c r="P68" s="416">
        <f t="shared" si="61"/>
        <v>4</v>
      </c>
      <c r="Q68" s="416">
        <f t="shared" si="62"/>
        <v>4</v>
      </c>
      <c r="R68" s="416">
        <f t="shared" si="62"/>
        <v>4</v>
      </c>
      <c r="S68" s="416">
        <f t="shared" si="62"/>
        <v>4</v>
      </c>
      <c r="T68" s="416">
        <f t="shared" si="62"/>
        <v>4</v>
      </c>
      <c r="U68" s="416">
        <f t="shared" si="62"/>
        <v>4</v>
      </c>
      <c r="V68" s="416">
        <f t="shared" si="62"/>
        <v>4</v>
      </c>
      <c r="W68" s="416">
        <f t="shared" si="62"/>
        <v>4</v>
      </c>
      <c r="X68" s="416">
        <f t="shared" si="62"/>
        <v>4</v>
      </c>
      <c r="Y68" s="416">
        <f t="shared" si="62"/>
        <v>4</v>
      </c>
      <c r="Z68" s="416">
        <f t="shared" si="62"/>
        <v>2</v>
      </c>
      <c r="AA68" s="416">
        <f t="shared" si="63"/>
        <v>4</v>
      </c>
      <c r="AB68" s="416">
        <f t="shared" si="63"/>
        <v>4</v>
      </c>
      <c r="AC68" s="416">
        <f t="shared" si="63"/>
        <v>4</v>
      </c>
      <c r="AD68" s="416">
        <f t="shared" si="63"/>
        <v>4</v>
      </c>
      <c r="AE68" s="416">
        <f t="shared" si="63"/>
        <v>4</v>
      </c>
      <c r="AF68" s="416">
        <f t="shared" si="63"/>
        <v>3</v>
      </c>
      <c r="AG68" s="416">
        <f t="shared" si="63"/>
        <v>2</v>
      </c>
      <c r="AH68" s="416">
        <f t="shared" si="63"/>
        <v>4</v>
      </c>
      <c r="AI68" s="416">
        <f t="shared" si="63"/>
        <v>3</v>
      </c>
      <c r="AJ68" s="416">
        <f t="shared" si="63"/>
        <v>4</v>
      </c>
      <c r="AK68" s="416">
        <f t="shared" si="64"/>
        <v>3</v>
      </c>
      <c r="AL68" s="416">
        <f t="shared" si="64"/>
        <v>4</v>
      </c>
      <c r="AM68" s="416">
        <f t="shared" si="64"/>
        <v>4</v>
      </c>
      <c r="AN68" s="416">
        <f t="shared" si="64"/>
        <v>4</v>
      </c>
      <c r="AO68" s="416">
        <f t="shared" si="64"/>
        <v>4</v>
      </c>
      <c r="AP68" s="416">
        <f t="shared" si="64"/>
        <v>4</v>
      </c>
      <c r="AQ68" s="416">
        <f t="shared" si="64"/>
        <v>4</v>
      </c>
      <c r="AR68" s="416">
        <f t="shared" si="64"/>
        <v>1</v>
      </c>
      <c r="AS68" s="416">
        <f t="shared" si="64"/>
        <v>4</v>
      </c>
      <c r="AT68" s="416">
        <f t="shared" si="64"/>
        <v>3</v>
      </c>
      <c r="AU68" s="416">
        <f t="shared" si="65"/>
        <v>3</v>
      </c>
      <c r="AV68" s="416">
        <f t="shared" si="65"/>
        <v>2</v>
      </c>
      <c r="AW68" s="416">
        <f t="shared" si="65"/>
        <v>4</v>
      </c>
      <c r="AX68" s="416">
        <f t="shared" si="65"/>
        <v>4</v>
      </c>
      <c r="AY68" s="416">
        <f t="shared" si="65"/>
        <v>4</v>
      </c>
      <c r="AZ68" s="416">
        <f t="shared" si="65"/>
        <v>4</v>
      </c>
      <c r="BA68" s="416">
        <f t="shared" si="65"/>
        <v>4</v>
      </c>
      <c r="BB68" s="416">
        <f t="shared" si="65"/>
        <v>4</v>
      </c>
      <c r="BC68" s="416">
        <f t="shared" si="65"/>
        <v>4</v>
      </c>
      <c r="BD68" s="416">
        <f t="shared" si="65"/>
        <v>4</v>
      </c>
      <c r="BE68" s="416">
        <f t="shared" si="66"/>
        <v>2</v>
      </c>
      <c r="BF68" s="416">
        <f t="shared" si="66"/>
        <v>4</v>
      </c>
      <c r="BG68" s="416">
        <f t="shared" si="66"/>
        <v>4</v>
      </c>
      <c r="BH68" s="416">
        <f t="shared" si="66"/>
        <v>4</v>
      </c>
      <c r="BI68" s="416">
        <f t="shared" si="66"/>
        <v>4</v>
      </c>
      <c r="BJ68" s="416">
        <f t="shared" si="66"/>
        <v>2</v>
      </c>
      <c r="BK68" s="416">
        <f t="shared" si="66"/>
        <v>4</v>
      </c>
      <c r="BL68" s="416">
        <f t="shared" si="66"/>
        <v>2</v>
      </c>
      <c r="BM68" s="416">
        <f t="shared" si="66"/>
        <v>3</v>
      </c>
      <c r="BN68" s="416">
        <f t="shared" si="66"/>
        <v>4</v>
      </c>
      <c r="BO68" s="416">
        <f t="shared" si="67"/>
        <v>2</v>
      </c>
      <c r="BP68" s="416">
        <f t="shared" si="67"/>
        <v>1</v>
      </c>
      <c r="BQ68" s="416">
        <f t="shared" si="67"/>
        <v>1</v>
      </c>
      <c r="BR68" s="416">
        <f t="shared" si="67"/>
        <v>2</v>
      </c>
      <c r="BS68" s="416">
        <f t="shared" si="67"/>
        <v>2</v>
      </c>
      <c r="BT68" s="416">
        <f t="shared" si="67"/>
        <v>4</v>
      </c>
      <c r="BU68" s="416">
        <f t="shared" si="67"/>
        <v>2</v>
      </c>
      <c r="BV68" s="416">
        <f t="shared" si="67"/>
        <v>2</v>
      </c>
      <c r="BW68" s="416">
        <f t="shared" si="67"/>
        <v>4</v>
      </c>
      <c r="BX68" s="416">
        <f t="shared" si="67"/>
        <v>4</v>
      </c>
      <c r="BY68" s="416">
        <f t="shared" si="68"/>
        <v>4</v>
      </c>
      <c r="BZ68" s="416">
        <f t="shared" si="68"/>
        <v>4</v>
      </c>
      <c r="CA68" s="416">
        <f t="shared" si="68"/>
        <v>4</v>
      </c>
      <c r="CB68" s="416">
        <f t="shared" si="68"/>
        <v>4</v>
      </c>
      <c r="CC68" s="416">
        <f t="shared" si="68"/>
        <v>4</v>
      </c>
      <c r="CD68" s="416">
        <f t="shared" si="68"/>
        <v>4</v>
      </c>
      <c r="CE68" s="416">
        <f t="shared" si="68"/>
        <v>4</v>
      </c>
      <c r="CF68" s="416">
        <f t="shared" si="68"/>
        <v>4</v>
      </c>
      <c r="CG68" s="416">
        <f t="shared" si="68"/>
        <v>4</v>
      </c>
      <c r="CH68" s="416">
        <f t="shared" si="68"/>
        <v>4</v>
      </c>
      <c r="CI68" s="416">
        <f t="shared" si="69"/>
        <v>4</v>
      </c>
      <c r="CJ68" s="416">
        <f t="shared" si="69"/>
        <v>4</v>
      </c>
      <c r="CK68" s="416">
        <f t="shared" si="69"/>
        <v>4</v>
      </c>
      <c r="CL68" s="416">
        <f t="shared" si="69"/>
        <v>4</v>
      </c>
      <c r="CM68" s="416">
        <f t="shared" si="69"/>
        <v>4</v>
      </c>
      <c r="CN68" s="416">
        <f t="shared" si="69"/>
        <v>4</v>
      </c>
      <c r="CO68" s="416">
        <f t="shared" si="69"/>
        <v>4</v>
      </c>
      <c r="CP68" s="416">
        <f t="shared" si="69"/>
        <v>4</v>
      </c>
      <c r="CQ68" s="416">
        <f t="shared" si="69"/>
        <v>4</v>
      </c>
      <c r="CR68" s="416">
        <f t="shared" si="69"/>
        <v>4</v>
      </c>
      <c r="CS68" s="416">
        <f t="shared" si="70"/>
        <v>4</v>
      </c>
      <c r="CT68" s="416">
        <f t="shared" si="70"/>
        <v>4</v>
      </c>
      <c r="CU68" s="416">
        <f t="shared" si="70"/>
        <v>4</v>
      </c>
      <c r="CV68" s="416">
        <f t="shared" si="70"/>
        <v>4</v>
      </c>
      <c r="CW68" s="416">
        <f t="shared" si="70"/>
        <v>4</v>
      </c>
      <c r="CX68" s="416">
        <f t="shared" si="70"/>
        <v>4</v>
      </c>
      <c r="CY68" s="416">
        <f t="shared" si="70"/>
        <v>4</v>
      </c>
      <c r="CZ68" s="416">
        <f t="shared" si="70"/>
        <v>4</v>
      </c>
      <c r="DA68" s="416">
        <f t="shared" si="70"/>
        <v>3</v>
      </c>
      <c r="DB68" s="416">
        <f t="shared" si="70"/>
        <v>4</v>
      </c>
      <c r="DC68" s="416">
        <f t="shared" si="71"/>
        <v>4</v>
      </c>
      <c r="DD68" s="416">
        <f t="shared" si="71"/>
        <v>3</v>
      </c>
      <c r="DE68" s="416">
        <f t="shared" si="71"/>
        <v>3</v>
      </c>
      <c r="DF68" s="416">
        <f t="shared" si="71"/>
        <v>3</v>
      </c>
      <c r="DG68" s="416">
        <f t="shared" si="71"/>
        <v>3</v>
      </c>
      <c r="DH68" s="416">
        <f t="shared" si="71"/>
        <v>2</v>
      </c>
      <c r="DI68" s="416">
        <f t="shared" si="71"/>
        <v>4</v>
      </c>
      <c r="DJ68" s="416">
        <f t="shared" si="71"/>
        <v>2</v>
      </c>
      <c r="DK68" s="416">
        <f t="shared" si="71"/>
        <v>4</v>
      </c>
      <c r="DL68" s="416">
        <f t="shared" si="71"/>
        <v>4</v>
      </c>
      <c r="DM68" s="416">
        <f t="shared" si="72"/>
        <v>3</v>
      </c>
      <c r="DN68" s="416">
        <f t="shared" si="72"/>
        <v>2</v>
      </c>
      <c r="DO68" s="416">
        <f t="shared" si="72"/>
        <v>3</v>
      </c>
      <c r="DP68" s="416">
        <f t="shared" si="72"/>
        <v>2</v>
      </c>
      <c r="DQ68" s="416">
        <f t="shared" si="72"/>
        <v>4</v>
      </c>
      <c r="DR68" s="416">
        <f t="shared" si="72"/>
        <v>3</v>
      </c>
      <c r="DS68" s="416">
        <f t="shared" si="72"/>
        <v>3</v>
      </c>
      <c r="DT68" s="416">
        <f t="shared" si="72"/>
        <v>3</v>
      </c>
      <c r="DU68" s="416">
        <f t="shared" si="72"/>
        <v>3</v>
      </c>
      <c r="DV68" s="416">
        <f t="shared" si="72"/>
        <v>3</v>
      </c>
      <c r="DW68" s="416">
        <f t="shared" si="73"/>
        <v>3</v>
      </c>
      <c r="DX68" s="416">
        <f t="shared" si="73"/>
        <v>2</v>
      </c>
      <c r="DY68" s="416">
        <f t="shared" si="73"/>
        <v>3</v>
      </c>
      <c r="DZ68" s="416">
        <f t="shared" si="73"/>
        <v>4</v>
      </c>
      <c r="EA68" s="416">
        <f t="shared" si="73"/>
        <v>3</v>
      </c>
      <c r="EB68" s="416">
        <f t="shared" si="73"/>
        <v>4</v>
      </c>
      <c r="EC68" s="416">
        <f t="shared" si="73"/>
        <v>4</v>
      </c>
      <c r="ED68" s="416">
        <f t="shared" si="73"/>
        <v>3</v>
      </c>
      <c r="EE68" s="416">
        <f t="shared" si="73"/>
        <v>4</v>
      </c>
      <c r="EF68" s="416">
        <f t="shared" si="73"/>
        <v>0</v>
      </c>
      <c r="EG68" s="416">
        <f t="shared" si="74"/>
        <v>4</v>
      </c>
      <c r="EH68" s="416">
        <f t="shared" si="74"/>
        <v>3</v>
      </c>
      <c r="EI68" s="416">
        <f t="shared" si="74"/>
        <v>4</v>
      </c>
      <c r="EJ68" s="416">
        <f t="shared" si="74"/>
        <v>4</v>
      </c>
      <c r="EK68" s="416">
        <f t="shared" si="74"/>
        <v>3</v>
      </c>
      <c r="EL68" s="416">
        <f t="shared" si="74"/>
        <v>3</v>
      </c>
      <c r="EM68" s="416">
        <f t="shared" si="74"/>
        <v>0</v>
      </c>
      <c r="EN68" s="416">
        <f t="shared" si="74"/>
        <v>4</v>
      </c>
      <c r="EO68" s="416">
        <f t="shared" si="74"/>
        <v>3</v>
      </c>
      <c r="EP68" s="416">
        <f t="shared" si="74"/>
        <v>4</v>
      </c>
      <c r="EQ68" s="410"/>
      <c r="ER68" s="410"/>
      <c r="ES68" s="410"/>
      <c r="ET68" s="411"/>
      <c r="EU68" s="317"/>
      <c r="EV68" s="317"/>
      <c r="EW68" s="334">
        <v>22</v>
      </c>
      <c r="EX68" s="324" t="str">
        <f t="shared" si="75"/>
        <v>B2</v>
      </c>
      <c r="EY68" s="918" t="str">
        <f t="shared" si="75"/>
        <v>Claridad en la propiedad de la tierra</v>
      </c>
      <c r="EZ68" s="919"/>
      <c r="FA68" s="919"/>
      <c r="FB68" s="920"/>
      <c r="FC68" s="325">
        <f>+HLOOKUP(G11,Subsistema!$C$1:$KU$78,$EW$68,FALSE)</f>
        <v>3</v>
      </c>
      <c r="FD68" s="325">
        <f>+HLOOKUP(H11,Subsistema!$C$1:$KU$78,$EW$68,FALSE)</f>
        <v>3</v>
      </c>
      <c r="FE68" s="325">
        <f>+HLOOKUP(I11,Subsistema!$C$1:$KU$78,$EW$68,FALSE)</f>
        <v>3</v>
      </c>
      <c r="FF68" s="325">
        <f>+HLOOKUP(J11,Subsistema!$C$1:$KU$78,$EW$68,FALSE)</f>
        <v>2</v>
      </c>
      <c r="FG68" s="325">
        <f>+HLOOKUP(K11,Subsistema!$C$1:$KU$78,$EW$68,FALSE)</f>
        <v>3</v>
      </c>
      <c r="FH68" s="325">
        <f>+HLOOKUP(L11,Subsistema!$C$1:$KU$78,$EW$68,FALSE)</f>
        <v>4</v>
      </c>
      <c r="FI68" s="325">
        <f>+HLOOKUP(M11,Subsistema!$C$1:$KU$78,$EW$68,FALSE)</f>
        <v>3</v>
      </c>
      <c r="FJ68" s="325">
        <f>+HLOOKUP(N11,Subsistema!$C$1:$KU$78,$EW$68,FALSE)</f>
        <v>2</v>
      </c>
      <c r="FK68" s="325">
        <f>+HLOOKUP(O11,Subsistema!$C$1:$KU$78,$EW$68,FALSE)</f>
        <v>3</v>
      </c>
      <c r="FL68" s="325">
        <f>+HLOOKUP(P11,Subsistema!$C$1:$KU$78,$EW$68,FALSE)</f>
        <v>4</v>
      </c>
      <c r="FM68" s="325">
        <f>+HLOOKUP(Q11,Subsistema!$C$1:$KU$78,$EW$68,FALSE)</f>
        <v>4</v>
      </c>
      <c r="FN68" s="325">
        <f>+HLOOKUP(R11,Subsistema!$C$1:$KU$78,$EW$68,FALSE)</f>
        <v>4</v>
      </c>
      <c r="FO68" s="325">
        <f>+HLOOKUP(S11,Subsistema!$C$1:$KU$78,$EW$68,FALSE)</f>
        <v>4</v>
      </c>
      <c r="FP68" s="325">
        <f>+HLOOKUP(T11,Subsistema!$C$1:$KU$78,$EW$68,FALSE)</f>
        <v>4</v>
      </c>
      <c r="FQ68" s="325">
        <f>+HLOOKUP(U11,Subsistema!$C$1:$KU$78,$EW$68,FALSE)</f>
        <v>4</v>
      </c>
      <c r="FR68" s="325">
        <f>+HLOOKUP(V11,Subsistema!$C$1:$KU$78,$EW$68,FALSE)</f>
        <v>4</v>
      </c>
      <c r="FS68" s="325">
        <f>+HLOOKUP(W11,Subsistema!$C$1:$KU$78,$EW$68,FALSE)</f>
        <v>4</v>
      </c>
      <c r="FT68" s="325">
        <f>+HLOOKUP(X11,Subsistema!$C$1:$KU$78,$EW$68,FALSE)</f>
        <v>4</v>
      </c>
      <c r="FU68" s="325">
        <f>+HLOOKUP(Y11,Subsistema!$C$1:$KU$78,$EW$68,FALSE)</f>
        <v>4</v>
      </c>
      <c r="FV68" s="325">
        <f>+HLOOKUP(Z11,Subsistema!$C$1:$KU$78,$EW$68,FALSE)</f>
        <v>2</v>
      </c>
      <c r="FW68" s="325">
        <f>+HLOOKUP(AA11,Subsistema!$C$1:$KU$78,$EW$68,FALSE)</f>
        <v>4</v>
      </c>
      <c r="FX68" s="325">
        <f>+HLOOKUP(AB11,Subsistema!$C$1:$KU$78,$EW$68,FALSE)</f>
        <v>4</v>
      </c>
      <c r="FY68" s="325">
        <f>+HLOOKUP(AC11,Subsistema!$C$1:$KU$78,$EW$68,FALSE)</f>
        <v>4</v>
      </c>
      <c r="FZ68" s="325">
        <f>+HLOOKUP(AD11,Subsistema!$C$1:$KU$78,$EW$68,FALSE)</f>
        <v>4</v>
      </c>
      <c r="GA68" s="325">
        <f>+HLOOKUP(AE11,Subsistema!$C$1:$KU$78,$EW$68,FALSE)</f>
        <v>4</v>
      </c>
      <c r="GB68" s="325">
        <f>+HLOOKUP(AF11,Subsistema!$C$1:$KU$78,$EW$68,FALSE)</f>
        <v>3</v>
      </c>
      <c r="GC68" s="325">
        <f>+HLOOKUP(AG11,Subsistema!$C$1:$KU$78,$EW$68,FALSE)</f>
        <v>2</v>
      </c>
      <c r="GD68" s="325">
        <f>+HLOOKUP(AH11,Subsistema!$C$1:$KU$78,$EW$68,FALSE)</f>
        <v>4</v>
      </c>
      <c r="GE68" s="325">
        <f>+HLOOKUP(AI11,Subsistema!$C$1:$KU$78,$EW$68,FALSE)</f>
        <v>3</v>
      </c>
      <c r="GF68" s="325">
        <f>+HLOOKUP(AJ11,Subsistema!$C$1:$KU$78,$EW$68,FALSE)</f>
        <v>4</v>
      </c>
      <c r="GG68" s="325">
        <f>+HLOOKUP(AK11,Subsistema!$C$1:$KU$78,$EW$68,FALSE)</f>
        <v>3</v>
      </c>
      <c r="GH68" s="325">
        <f>+HLOOKUP(AL11,Subsistema!$C$1:$KU$78,$EW$68,FALSE)</f>
        <v>4</v>
      </c>
      <c r="GI68" s="325">
        <f>+HLOOKUP(AM11,Subsistema!$C$1:$KU$78,$EW$68,FALSE)</f>
        <v>4</v>
      </c>
      <c r="GJ68" s="325">
        <f>+HLOOKUP(AN11,Subsistema!$C$1:$KU$78,$EW$68,FALSE)</f>
        <v>4</v>
      </c>
      <c r="GK68" s="325">
        <f>+HLOOKUP(AO11,Subsistema!$C$1:$KU$78,$EW$68,FALSE)</f>
        <v>4</v>
      </c>
      <c r="GL68" s="325">
        <f>+HLOOKUP(AP11,Subsistema!$C$1:$KU$78,$EW$68,FALSE)</f>
        <v>4</v>
      </c>
      <c r="GM68" s="325">
        <f>+HLOOKUP(AQ11,Subsistema!$C$1:$KU$78,$EW$68,FALSE)</f>
        <v>4</v>
      </c>
      <c r="GN68" s="325">
        <f>+HLOOKUP(AR11,Subsistema!$C$1:$KU$78,$EW$68,FALSE)</f>
        <v>1</v>
      </c>
      <c r="GO68" s="325">
        <f>+HLOOKUP(AS11,Subsistema!$C$1:$KU$78,$EW$68,FALSE)</f>
        <v>4</v>
      </c>
      <c r="GP68" s="325">
        <f>+HLOOKUP(AT11,Subsistema!$C$1:$KU$78,$EW$68,FALSE)</f>
        <v>3</v>
      </c>
      <c r="GQ68" s="325">
        <f>+HLOOKUP(AU11,Subsistema!$C$1:$KU$78,$EW$68,FALSE)</f>
        <v>3</v>
      </c>
      <c r="GR68" s="325">
        <f>+HLOOKUP(AV11,Subsistema!$C$1:$KU$78,$EW$68,FALSE)</f>
        <v>2</v>
      </c>
      <c r="GS68" s="325">
        <f>+HLOOKUP(AW11,Subsistema!$C$1:$KU$78,$EW$68,FALSE)</f>
        <v>4</v>
      </c>
      <c r="GT68" s="325">
        <f>+HLOOKUP(AX11,Subsistema!$C$1:$KU$78,$EW$68,FALSE)</f>
        <v>4</v>
      </c>
      <c r="GU68" s="325">
        <f>+HLOOKUP(AY11,Subsistema!$C$1:$KU$78,$EW$68,FALSE)</f>
        <v>4</v>
      </c>
      <c r="GV68" s="325">
        <f>+HLOOKUP(AZ11,Subsistema!$C$1:$KU$78,$EW$68,FALSE)</f>
        <v>4</v>
      </c>
      <c r="GW68" s="325">
        <f>+HLOOKUP(BA11,Subsistema!$C$1:$KU$78,$EW$68,FALSE)</f>
        <v>4</v>
      </c>
      <c r="GX68" s="325">
        <f>+HLOOKUP(BB11,Subsistema!$C$1:$KU$78,$EW$68,FALSE)</f>
        <v>4</v>
      </c>
      <c r="GY68" s="325">
        <f>+HLOOKUP(BC11,Subsistema!$C$1:$KU$78,$EW$68,FALSE)</f>
        <v>4</v>
      </c>
      <c r="GZ68" s="325">
        <f>+HLOOKUP(BD11,Subsistema!$C$1:$KU$78,$EW$68,FALSE)</f>
        <v>4</v>
      </c>
      <c r="HA68" s="325">
        <f>+HLOOKUP(BE11,Subsistema!$C$1:$KU$78,$EW$68,FALSE)</f>
        <v>2</v>
      </c>
      <c r="HB68" s="325">
        <f>+HLOOKUP(BF11,Subsistema!$C$1:$KU$78,$EW$68,FALSE)</f>
        <v>4</v>
      </c>
      <c r="HC68" s="325">
        <f>+HLOOKUP(BG11,Subsistema!$C$1:$KU$78,$EW$68,FALSE)</f>
        <v>4</v>
      </c>
      <c r="HD68" s="325">
        <f>+HLOOKUP(BH11,Subsistema!$C$1:$KU$78,$EW$68,FALSE)</f>
        <v>4</v>
      </c>
      <c r="HE68" s="325">
        <f>+HLOOKUP(BI11,Subsistema!$C$1:$KU$78,$EW$68,FALSE)</f>
        <v>4</v>
      </c>
      <c r="HF68" s="325">
        <f>+HLOOKUP(BJ11,Subsistema!$C$1:$KU$78,$EW$68,FALSE)</f>
        <v>2</v>
      </c>
      <c r="HG68" s="325">
        <f>+HLOOKUP(BK11,Subsistema!$C$1:$KU$78,$EW$68,FALSE)</f>
        <v>4</v>
      </c>
      <c r="HH68" s="325">
        <f>+HLOOKUP(BL11,Subsistema!$C$1:$KU$78,$EW$68,FALSE)</f>
        <v>2</v>
      </c>
      <c r="HI68" s="325">
        <f>+HLOOKUP(BM11,Subsistema!$C$1:$KU$78,$EW$68,FALSE)</f>
        <v>3</v>
      </c>
      <c r="HJ68" s="325">
        <f>+HLOOKUP(BN11,Subsistema!$C$1:$KU$78,$EW$68,FALSE)</f>
        <v>4</v>
      </c>
      <c r="HK68" s="325">
        <f>+HLOOKUP(BO11,Subsistema!$C$1:$KU$78,$EW$68,FALSE)</f>
        <v>2</v>
      </c>
      <c r="HL68" s="325">
        <f>+HLOOKUP(BP11,Subsistema!$C$1:$KU$78,$EW$68,FALSE)</f>
        <v>1</v>
      </c>
      <c r="HM68" s="325">
        <f>+HLOOKUP(BQ11,Subsistema!$C$1:$KU$78,$EW$68,FALSE)</f>
        <v>1</v>
      </c>
      <c r="HN68" s="325">
        <f>+HLOOKUP(BR11,Subsistema!$C$1:$KU$78,$EW$68,FALSE)</f>
        <v>2</v>
      </c>
      <c r="HO68" s="325">
        <f>+HLOOKUP(BS11,Subsistema!$C$1:$KU$78,$EW$68,FALSE)</f>
        <v>2</v>
      </c>
      <c r="HP68" s="325">
        <f>+HLOOKUP(BT11,Subsistema!$C$1:$KU$78,$EW$68,FALSE)</f>
        <v>4</v>
      </c>
      <c r="HQ68" s="325">
        <f>+HLOOKUP(BU11,Subsistema!$C$1:$KU$78,$EW$68,FALSE)</f>
        <v>2</v>
      </c>
      <c r="HR68" s="325">
        <f>+HLOOKUP(BV11,Subsistema!$C$1:$KU$78,$EW$68,FALSE)</f>
        <v>2</v>
      </c>
      <c r="HS68" s="325">
        <f>+HLOOKUP(BW11,Subsistema!$C$1:$KU$78,$EW$68,FALSE)</f>
        <v>4</v>
      </c>
      <c r="HT68" s="325">
        <f>+HLOOKUP(BX11,Subsistema!$C$1:$KU$78,$EW$68,FALSE)</f>
        <v>4</v>
      </c>
      <c r="HU68" s="325">
        <f>+HLOOKUP(BY11,Subsistema!$C$1:$KU$78,$EW$68,FALSE)</f>
        <v>4</v>
      </c>
      <c r="HV68" s="325">
        <f>+HLOOKUP(BZ11,Subsistema!$C$1:$KU$78,$EW$68,FALSE)</f>
        <v>4</v>
      </c>
      <c r="HW68" s="325">
        <f>+HLOOKUP(CA11,Subsistema!$C$1:$KU$78,$EW$68,FALSE)</f>
        <v>4</v>
      </c>
      <c r="HX68" s="325">
        <f>+HLOOKUP(CB11,Subsistema!$C$1:$KU$78,$EW$68,FALSE)</f>
        <v>4</v>
      </c>
      <c r="HY68" s="325">
        <f>+HLOOKUP(CC11,Subsistema!$C$1:$KU$78,$EW$68,FALSE)</f>
        <v>4</v>
      </c>
      <c r="HZ68" s="325">
        <f>+HLOOKUP(CD11,Subsistema!$C$1:$KU$78,$EW$68,FALSE)</f>
        <v>4</v>
      </c>
      <c r="IA68" s="325">
        <f>+HLOOKUP(CE11,Subsistema!$C$1:$KU$78,$EW$68,FALSE)</f>
        <v>4</v>
      </c>
      <c r="IB68" s="325">
        <f>+HLOOKUP(CF11,Subsistema!$C$1:$KU$78,$EW$68,FALSE)</f>
        <v>4</v>
      </c>
      <c r="IC68" s="325">
        <f>+HLOOKUP(CG11,Subsistema!$C$1:$KU$78,$EW$68,FALSE)</f>
        <v>4</v>
      </c>
      <c r="ID68" s="325">
        <f>+HLOOKUP(CH11,Subsistema!$C$1:$KU$78,$EW$68,FALSE)</f>
        <v>4</v>
      </c>
      <c r="IE68" s="325">
        <f>+HLOOKUP(CI11,Subsistema!$C$1:$KU$78,$EW$68,FALSE)</f>
        <v>4</v>
      </c>
      <c r="IF68" s="325">
        <f>+HLOOKUP(CJ11,Subsistema!$C$1:$KU$78,$EW$68,FALSE)</f>
        <v>4</v>
      </c>
      <c r="IG68" s="325">
        <f>+HLOOKUP(CK11,Subsistema!$C$1:$KU$78,$EW$68,FALSE)</f>
        <v>4</v>
      </c>
      <c r="IH68" s="325">
        <f>+HLOOKUP(CL11,Subsistema!$C$1:$KU$78,$EW$68,FALSE)</f>
        <v>4</v>
      </c>
      <c r="II68" s="325">
        <f>+HLOOKUP(CM11,Subsistema!$C$1:$KU$78,$EW$68,FALSE)</f>
        <v>4</v>
      </c>
      <c r="IJ68" s="325">
        <f>+HLOOKUP(CN11,Subsistema!$C$1:$KU$78,$EW$68,FALSE)</f>
        <v>4</v>
      </c>
      <c r="IK68" s="325">
        <f>+HLOOKUP(CO11,Subsistema!$C$1:$KU$78,$EW$68,FALSE)</f>
        <v>4</v>
      </c>
      <c r="IL68" s="325">
        <f>+HLOOKUP(CP11,Subsistema!$C$1:$KU$78,$EW$68,FALSE)</f>
        <v>4</v>
      </c>
      <c r="IM68" s="325">
        <f>+HLOOKUP(CQ11,Subsistema!$C$1:$KU$78,$EW$68,FALSE)</f>
        <v>4</v>
      </c>
      <c r="IN68" s="325">
        <f>+HLOOKUP(CR11,Subsistema!$C$1:$KU$78,$EW$68,FALSE)</f>
        <v>4</v>
      </c>
      <c r="IO68" s="325">
        <f>+HLOOKUP(CS11,Subsistema!$C$1:$KU$78,$EW$68,FALSE)</f>
        <v>4</v>
      </c>
      <c r="IP68" s="325">
        <f>+HLOOKUP(CT11,Subsistema!$C$1:$KU$78,$EW$68,FALSE)</f>
        <v>4</v>
      </c>
      <c r="IQ68" s="325">
        <f>+HLOOKUP(CU11,Subsistema!$C$1:$KU$78,$EW$68,FALSE)</f>
        <v>4</v>
      </c>
      <c r="IR68" s="325">
        <f>+HLOOKUP(CV11,Subsistema!$C$1:$KU$78,$EW$68,FALSE)</f>
        <v>4</v>
      </c>
      <c r="IS68" s="325">
        <f>+HLOOKUP(CW11,Subsistema!$C$1:$KU$78,$EW$68,FALSE)</f>
        <v>4</v>
      </c>
      <c r="IT68" s="325">
        <f>+HLOOKUP(CX11,Subsistema!$C$1:$KU$78,$EW$68,FALSE)</f>
        <v>4</v>
      </c>
      <c r="IU68" s="325">
        <f>+HLOOKUP(CY11,Subsistema!$C$1:$KU$78,$EW$68,FALSE)</f>
        <v>4</v>
      </c>
      <c r="IV68" s="325">
        <f>+HLOOKUP(CZ11,Subsistema!$C$1:$KU$78,$EW$68,FALSE)</f>
        <v>4</v>
      </c>
      <c r="IW68" s="325">
        <f>+HLOOKUP(DA11,Subsistema!$C$1:$KU$78,$EW$68,FALSE)</f>
        <v>3</v>
      </c>
      <c r="IX68" s="325">
        <f>+HLOOKUP(DB11,Subsistema!$C$1:$KU$78,$EW$68,FALSE)</f>
        <v>4</v>
      </c>
      <c r="IY68" s="325">
        <f>+HLOOKUP(DC11,Subsistema!$C$1:$KU$78,$EW$68,FALSE)</f>
        <v>4</v>
      </c>
      <c r="IZ68" s="325">
        <f>+HLOOKUP(DD11,Subsistema!$C$1:$KU$78,$EW$68,FALSE)</f>
        <v>3</v>
      </c>
      <c r="JA68" s="325">
        <f>+HLOOKUP(DE11,Subsistema!$C$1:$KU$78,$EW$68,FALSE)</f>
        <v>3</v>
      </c>
      <c r="JB68" s="325">
        <f>+HLOOKUP(DF11,Subsistema!$C$1:$KU$78,$EW$68,FALSE)</f>
        <v>3</v>
      </c>
      <c r="JC68" s="325">
        <f>+HLOOKUP(DG11,Subsistema!$C$1:$KU$78,$EW$68,FALSE)</f>
        <v>3</v>
      </c>
      <c r="JD68" s="325">
        <f>+HLOOKUP(DH11,Subsistema!$C$1:$KU$78,$EW$68,FALSE)</f>
        <v>2</v>
      </c>
      <c r="JE68" s="325">
        <f>+HLOOKUP(DI11,Subsistema!$C$1:$KU$78,$EW$68,FALSE)</f>
        <v>4</v>
      </c>
      <c r="JF68" s="325">
        <f>+HLOOKUP(DJ11,Subsistema!$C$1:$KU$78,$EW$68,FALSE)</f>
        <v>2</v>
      </c>
      <c r="JG68" s="325">
        <f>+HLOOKUP(DK11,Subsistema!$C$1:$KU$78,$EW$68,FALSE)</f>
        <v>4</v>
      </c>
      <c r="JH68" s="325">
        <f>+HLOOKUP(DL11,Subsistema!$C$1:$KU$78,$EW$68,FALSE)</f>
        <v>4</v>
      </c>
      <c r="JI68" s="325">
        <f>+HLOOKUP(DM11,Subsistema!$C$1:$KU$78,$EW$68,FALSE)</f>
        <v>3</v>
      </c>
      <c r="JJ68" s="325">
        <f>+HLOOKUP(DN11,Subsistema!$C$1:$KU$78,$EW$68,FALSE)</f>
        <v>2</v>
      </c>
      <c r="JK68" s="325">
        <f>+HLOOKUP(DO11,Subsistema!$C$1:$KU$78,$EW$68,FALSE)</f>
        <v>3</v>
      </c>
      <c r="JL68" s="325">
        <f>+HLOOKUP(DP11,Subsistema!$C$1:$KU$78,$EW$68,FALSE)</f>
        <v>2</v>
      </c>
      <c r="JM68" s="325">
        <f>+HLOOKUP(DQ11,Subsistema!$C$1:$KU$78,$EW$68,FALSE)</f>
        <v>4</v>
      </c>
      <c r="JN68" s="325">
        <f>+HLOOKUP(DR11,Subsistema!$C$1:$KU$78,$EW$68,FALSE)</f>
        <v>3</v>
      </c>
      <c r="JO68" s="325">
        <f>+HLOOKUP(DS11,Subsistema!$C$1:$KU$78,$EW$68,FALSE)</f>
        <v>3</v>
      </c>
      <c r="JP68" s="325">
        <f>+HLOOKUP(DT11,Subsistema!$C$1:$KU$78,$EW$68,FALSE)</f>
        <v>3</v>
      </c>
      <c r="JQ68" s="325">
        <f>+HLOOKUP(DU11,Subsistema!$C$1:$KU$78,$EW$68,FALSE)</f>
        <v>3</v>
      </c>
      <c r="JR68" s="325">
        <f>+HLOOKUP(DV11,Subsistema!$C$1:$KU$78,$EW$68,FALSE)</f>
        <v>3</v>
      </c>
      <c r="JS68" s="325">
        <f>+HLOOKUP(DW11,Subsistema!$C$1:$KU$78,$EW$68,FALSE)</f>
        <v>3</v>
      </c>
      <c r="JT68" s="325">
        <f>+HLOOKUP(DX11,Subsistema!$C$1:$KU$78,$EW$68,FALSE)</f>
        <v>2</v>
      </c>
      <c r="JU68" s="325">
        <f>+HLOOKUP(DY11,Subsistema!$C$1:$KU$78,$EW$68,FALSE)</f>
        <v>3</v>
      </c>
      <c r="JV68" s="325">
        <f>+HLOOKUP(DZ11,Subsistema!$C$1:$KU$78,$EW$68,FALSE)</f>
        <v>4</v>
      </c>
      <c r="JW68" s="325">
        <f>+HLOOKUP(EA11,Subsistema!$C$1:$KU$78,$EW$68,FALSE)</f>
        <v>3</v>
      </c>
      <c r="JX68" s="325">
        <f>+HLOOKUP(EB11,Subsistema!$C$1:$KU$78,$EW$68,FALSE)</f>
        <v>4</v>
      </c>
      <c r="JY68" s="325">
        <f>+HLOOKUP(EC11,Subsistema!$C$1:$KU$78,$EW$68,FALSE)</f>
        <v>4</v>
      </c>
      <c r="JZ68" s="325">
        <f>+HLOOKUP(ED11,Subsistema!$C$1:$KU$78,$EW$68,FALSE)</f>
        <v>3</v>
      </c>
      <c r="KA68" s="325">
        <f>+HLOOKUP(EE11,Subsistema!$C$1:$KU$78,$EW$68,FALSE)</f>
        <v>4</v>
      </c>
      <c r="KB68" s="325">
        <f>+HLOOKUP(EF11,Subsistema!$C$1:$KU$78,$EW$68,FALSE)</f>
        <v>0</v>
      </c>
      <c r="KC68" s="325">
        <f>+HLOOKUP(EG11,Subsistema!$C$1:$KU$78,$EW$68,FALSE)</f>
        <v>4</v>
      </c>
      <c r="KD68" s="325">
        <f>+HLOOKUP(EH11,Subsistema!$C$1:$KU$78,$EW$68,FALSE)</f>
        <v>3</v>
      </c>
      <c r="KE68" s="325">
        <f>+HLOOKUP(EI11,Subsistema!$C$1:$KU$78,$EW$68,FALSE)</f>
        <v>4</v>
      </c>
      <c r="KF68" s="325">
        <f>+HLOOKUP(EJ11,Subsistema!$C$1:$KU$78,$EW$68,FALSE)</f>
        <v>4</v>
      </c>
      <c r="KG68" s="325">
        <f>+HLOOKUP(EK11,Subsistema!$C$1:$KU$78,$EW$68,FALSE)</f>
        <v>3</v>
      </c>
      <c r="KH68" s="325">
        <f>+HLOOKUP(EL11,Subsistema!$C$1:$KU$78,$EW$68,FALSE)</f>
        <v>3</v>
      </c>
      <c r="KI68" s="325">
        <f>+HLOOKUP(EM11,Subsistema!$C$1:$KU$78,$EW$68,FALSE)</f>
        <v>0</v>
      </c>
      <c r="KJ68" s="325">
        <f>+HLOOKUP(EN11,Subsistema!$C$1:$KU$78,$EW$68,FALSE)</f>
        <v>4</v>
      </c>
      <c r="KK68" s="325">
        <f>+HLOOKUP(EO11,Subsistema!$C$1:$KU$78,$EW$68,FALSE)</f>
        <v>3</v>
      </c>
      <c r="KL68" s="325">
        <f>+HLOOKUP(EP11,Subsistema!$C$1:$KU$78,$EW$68,FALSE)</f>
        <v>4</v>
      </c>
      <c r="KM68" s="326">
        <f t="shared" si="76"/>
        <v>0</v>
      </c>
      <c r="KN68" s="326">
        <f t="shared" si="76"/>
        <v>0</v>
      </c>
      <c r="KO68" s="326">
        <f t="shared" si="76"/>
        <v>0</v>
      </c>
      <c r="KP68" s="326">
        <f t="shared" si="76"/>
        <v>0</v>
      </c>
      <c r="KQ68" s="326">
        <f t="shared" si="76"/>
        <v>0</v>
      </c>
      <c r="KR68" s="326">
        <f t="shared" si="76"/>
        <v>0</v>
      </c>
      <c r="KS68" s="326">
        <f t="shared" si="76"/>
        <v>0</v>
      </c>
      <c r="KT68" s="326">
        <f t="shared" si="76"/>
        <v>0</v>
      </c>
      <c r="KU68" s="326">
        <f t="shared" si="76"/>
        <v>0</v>
      </c>
      <c r="KV68" s="326">
        <f t="shared" si="76"/>
        <v>0</v>
      </c>
      <c r="KW68" s="326">
        <f t="shared" si="77"/>
        <v>0</v>
      </c>
      <c r="KX68" s="326">
        <f t="shared" si="77"/>
        <v>0</v>
      </c>
      <c r="KY68" s="326">
        <f t="shared" si="77"/>
        <v>0</v>
      </c>
      <c r="KZ68" s="326">
        <f t="shared" si="77"/>
        <v>0</v>
      </c>
      <c r="LA68" s="326">
        <f t="shared" si="77"/>
        <v>0</v>
      </c>
      <c r="LB68" s="326">
        <f t="shared" si="77"/>
        <v>0</v>
      </c>
      <c r="LC68" s="326">
        <f t="shared" si="77"/>
        <v>0</v>
      </c>
      <c r="LD68" s="326">
        <f t="shared" si="77"/>
        <v>0</v>
      </c>
      <c r="LE68" s="326">
        <f t="shared" si="77"/>
        <v>0</v>
      </c>
      <c r="LF68" s="326">
        <f t="shared" si="77"/>
        <v>0</v>
      </c>
      <c r="LG68" s="326">
        <f t="shared" si="78"/>
        <v>0</v>
      </c>
      <c r="LH68" s="326">
        <f t="shared" si="78"/>
        <v>0</v>
      </c>
      <c r="LI68" s="326">
        <f t="shared" si="78"/>
        <v>0</v>
      </c>
      <c r="LJ68" s="326">
        <f t="shared" si="78"/>
        <v>0</v>
      </c>
      <c r="LK68" s="326">
        <f t="shared" si="78"/>
        <v>0</v>
      </c>
      <c r="LL68" s="326">
        <f t="shared" si="78"/>
        <v>0</v>
      </c>
      <c r="LM68" s="326">
        <f t="shared" si="78"/>
        <v>0</v>
      </c>
      <c r="LN68" s="326">
        <f t="shared" si="78"/>
        <v>0</v>
      </c>
      <c r="LO68" s="326">
        <f t="shared" si="78"/>
        <v>0</v>
      </c>
      <c r="LP68" s="326">
        <f t="shared" si="78"/>
        <v>0</v>
      </c>
      <c r="LQ68" s="326">
        <f t="shared" si="79"/>
        <v>0</v>
      </c>
      <c r="LR68" s="326">
        <f t="shared" si="79"/>
        <v>0</v>
      </c>
      <c r="LS68" s="326">
        <f t="shared" si="79"/>
        <v>0</v>
      </c>
      <c r="LT68" s="326">
        <f t="shared" si="79"/>
        <v>0</v>
      </c>
      <c r="LU68" s="326">
        <f t="shared" si="79"/>
        <v>0</v>
      </c>
      <c r="LV68" s="326">
        <f t="shared" si="79"/>
        <v>0</v>
      </c>
      <c r="LW68" s="326">
        <f t="shared" si="79"/>
        <v>0</v>
      </c>
      <c r="LX68" s="326">
        <f t="shared" si="79"/>
        <v>0</v>
      </c>
      <c r="LY68" s="326">
        <f t="shared" si="79"/>
        <v>0</v>
      </c>
      <c r="LZ68" s="326">
        <f t="shared" si="79"/>
        <v>0</v>
      </c>
      <c r="MA68" s="326">
        <f t="shared" si="80"/>
        <v>0</v>
      </c>
      <c r="MB68" s="326">
        <f t="shared" si="80"/>
        <v>0</v>
      </c>
      <c r="MC68" s="326">
        <f t="shared" si="80"/>
        <v>0</v>
      </c>
      <c r="MD68" s="326">
        <f t="shared" si="80"/>
        <v>0</v>
      </c>
      <c r="ME68" s="326">
        <f t="shared" si="80"/>
        <v>0</v>
      </c>
      <c r="MF68" s="326">
        <f t="shared" si="80"/>
        <v>0</v>
      </c>
      <c r="MG68" s="326">
        <f t="shared" si="80"/>
        <v>0</v>
      </c>
      <c r="MH68" s="326">
        <f t="shared" si="80"/>
        <v>0</v>
      </c>
      <c r="MI68" s="326">
        <f t="shared" si="80"/>
        <v>0</v>
      </c>
      <c r="MJ68" s="326">
        <f t="shared" si="80"/>
        <v>0</v>
      </c>
      <c r="MK68" s="326">
        <f t="shared" si="81"/>
        <v>0</v>
      </c>
      <c r="ML68" s="326">
        <f t="shared" si="81"/>
        <v>0</v>
      </c>
      <c r="MM68" s="326">
        <f t="shared" si="81"/>
        <v>0</v>
      </c>
      <c r="MN68" s="326">
        <f t="shared" si="81"/>
        <v>0</v>
      </c>
      <c r="MO68" s="326">
        <f t="shared" si="81"/>
        <v>0</v>
      </c>
      <c r="MP68" s="326">
        <f t="shared" si="81"/>
        <v>0</v>
      </c>
      <c r="MQ68" s="326">
        <f t="shared" si="81"/>
        <v>0</v>
      </c>
      <c r="MR68" s="326">
        <f t="shared" si="81"/>
        <v>0</v>
      </c>
      <c r="MS68" s="326">
        <f t="shared" si="81"/>
        <v>0</v>
      </c>
      <c r="MT68" s="326">
        <f t="shared" si="81"/>
        <v>0</v>
      </c>
      <c r="MU68" s="326">
        <f t="shared" si="82"/>
        <v>0</v>
      </c>
      <c r="MV68" s="326">
        <f t="shared" si="82"/>
        <v>0</v>
      </c>
      <c r="MW68" s="326">
        <f t="shared" si="82"/>
        <v>0</v>
      </c>
      <c r="MX68" s="326">
        <f t="shared" si="82"/>
        <v>0</v>
      </c>
      <c r="MY68" s="326">
        <f t="shared" si="82"/>
        <v>0</v>
      </c>
      <c r="MZ68" s="326">
        <f t="shared" si="82"/>
        <v>0</v>
      </c>
      <c r="NA68" s="326">
        <f t="shared" si="82"/>
        <v>0</v>
      </c>
      <c r="NB68" s="326">
        <f t="shared" si="82"/>
        <v>0</v>
      </c>
      <c r="NC68" s="326">
        <f t="shared" si="82"/>
        <v>0</v>
      </c>
      <c r="ND68" s="326">
        <f t="shared" si="82"/>
        <v>0</v>
      </c>
      <c r="NE68" s="326">
        <f t="shared" si="83"/>
        <v>0</v>
      </c>
      <c r="NF68" s="326">
        <f t="shared" si="83"/>
        <v>0</v>
      </c>
      <c r="NG68" s="326">
        <f t="shared" si="83"/>
        <v>0</v>
      </c>
      <c r="NH68" s="326">
        <f t="shared" si="83"/>
        <v>0</v>
      </c>
      <c r="NI68" s="326">
        <f t="shared" si="83"/>
        <v>0</v>
      </c>
      <c r="NJ68" s="326">
        <f t="shared" si="83"/>
        <v>0</v>
      </c>
      <c r="NK68" s="326">
        <f t="shared" si="83"/>
        <v>0</v>
      </c>
      <c r="NL68" s="326">
        <f t="shared" si="83"/>
        <v>0</v>
      </c>
      <c r="NM68" s="326">
        <f t="shared" si="83"/>
        <v>0</v>
      </c>
      <c r="NN68" s="326">
        <f t="shared" si="83"/>
        <v>0</v>
      </c>
      <c r="NO68" s="326">
        <f t="shared" si="84"/>
        <v>0</v>
      </c>
      <c r="NP68" s="326">
        <f t="shared" si="84"/>
        <v>0</v>
      </c>
      <c r="NQ68" s="326">
        <f t="shared" si="84"/>
        <v>0</v>
      </c>
      <c r="NR68" s="326">
        <f t="shared" si="84"/>
        <v>0</v>
      </c>
      <c r="NS68" s="326">
        <f t="shared" si="84"/>
        <v>0</v>
      </c>
      <c r="NT68" s="326">
        <f t="shared" si="84"/>
        <v>0</v>
      </c>
      <c r="NU68" s="326">
        <f t="shared" si="84"/>
        <v>0</v>
      </c>
      <c r="NV68" s="326">
        <f t="shared" si="84"/>
        <v>0</v>
      </c>
      <c r="NW68" s="326">
        <f t="shared" si="84"/>
        <v>0</v>
      </c>
      <c r="NX68" s="326">
        <f t="shared" si="84"/>
        <v>0</v>
      </c>
      <c r="NY68" s="326">
        <f t="shared" si="85"/>
        <v>0</v>
      </c>
      <c r="NZ68" s="326">
        <f t="shared" si="85"/>
        <v>0</v>
      </c>
      <c r="OA68" s="326">
        <f t="shared" si="85"/>
        <v>0</v>
      </c>
      <c r="OB68" s="326">
        <f t="shared" si="85"/>
        <v>0</v>
      </c>
      <c r="OC68" s="326">
        <f t="shared" si="85"/>
        <v>0</v>
      </c>
      <c r="OD68" s="326">
        <f t="shared" si="85"/>
        <v>0</v>
      </c>
      <c r="OE68" s="326">
        <f t="shared" si="85"/>
        <v>0</v>
      </c>
      <c r="OF68" s="326">
        <f t="shared" si="85"/>
        <v>0</v>
      </c>
      <c r="OG68" s="326">
        <f t="shared" si="85"/>
        <v>0</v>
      </c>
      <c r="OH68" s="326">
        <f t="shared" si="85"/>
        <v>0</v>
      </c>
      <c r="OI68" s="326">
        <f t="shared" si="86"/>
        <v>0</v>
      </c>
      <c r="OJ68" s="326">
        <f t="shared" si="86"/>
        <v>0</v>
      </c>
      <c r="OK68" s="326">
        <f t="shared" si="86"/>
        <v>0</v>
      </c>
      <c r="OL68" s="326">
        <f t="shared" si="86"/>
        <v>0</v>
      </c>
      <c r="OM68" s="326">
        <f t="shared" si="86"/>
        <v>0</v>
      </c>
      <c r="ON68" s="326">
        <f t="shared" si="86"/>
        <v>0</v>
      </c>
      <c r="OO68" s="326">
        <f t="shared" si="86"/>
        <v>0</v>
      </c>
      <c r="OP68" s="326">
        <f t="shared" si="86"/>
        <v>0</v>
      </c>
      <c r="OQ68" s="326">
        <f t="shared" si="86"/>
        <v>0</v>
      </c>
      <c r="OR68" s="326">
        <f t="shared" si="86"/>
        <v>0</v>
      </c>
      <c r="OS68" s="326">
        <f t="shared" si="87"/>
        <v>0</v>
      </c>
      <c r="OT68" s="326">
        <f t="shared" si="87"/>
        <v>0</v>
      </c>
      <c r="OU68" s="326">
        <f t="shared" si="87"/>
        <v>0</v>
      </c>
      <c r="OV68" s="326">
        <f t="shared" si="87"/>
        <v>0</v>
      </c>
      <c r="OW68" s="326">
        <f t="shared" si="87"/>
        <v>0</v>
      </c>
      <c r="OX68" s="326">
        <f t="shared" si="87"/>
        <v>0</v>
      </c>
      <c r="OY68" s="326">
        <f t="shared" si="87"/>
        <v>0</v>
      </c>
      <c r="OZ68" s="326">
        <f t="shared" si="87"/>
        <v>0</v>
      </c>
      <c r="PA68" s="326">
        <f t="shared" si="87"/>
        <v>0</v>
      </c>
      <c r="PB68" s="326">
        <f t="shared" si="87"/>
        <v>0</v>
      </c>
      <c r="PC68" s="326">
        <f t="shared" si="88"/>
        <v>0</v>
      </c>
      <c r="PD68" s="326">
        <f t="shared" si="88"/>
        <v>0</v>
      </c>
      <c r="PE68" s="326">
        <f t="shared" si="88"/>
        <v>0</v>
      </c>
      <c r="PF68" s="326">
        <f t="shared" si="88"/>
        <v>0</v>
      </c>
      <c r="PG68" s="326">
        <f t="shared" si="88"/>
        <v>0</v>
      </c>
      <c r="PH68" s="326">
        <f t="shared" si="88"/>
        <v>0</v>
      </c>
      <c r="PI68" s="326">
        <f t="shared" si="88"/>
        <v>0</v>
      </c>
      <c r="PJ68" s="326">
        <f t="shared" si="88"/>
        <v>0</v>
      </c>
      <c r="PK68" s="326">
        <f t="shared" si="88"/>
        <v>0</v>
      </c>
      <c r="PL68" s="326">
        <f t="shared" si="88"/>
        <v>0</v>
      </c>
      <c r="PM68" s="326">
        <f t="shared" si="89"/>
        <v>0</v>
      </c>
      <c r="PN68" s="326">
        <f t="shared" si="89"/>
        <v>0</v>
      </c>
      <c r="PO68" s="326">
        <f t="shared" si="89"/>
        <v>0</v>
      </c>
      <c r="PP68" s="326">
        <f t="shared" si="89"/>
        <v>0</v>
      </c>
      <c r="PQ68" s="326">
        <f t="shared" si="89"/>
        <v>0</v>
      </c>
      <c r="PR68" s="326">
        <f t="shared" si="89"/>
        <v>0</v>
      </c>
      <c r="PS68" s="326">
        <f t="shared" si="89"/>
        <v>0</v>
      </c>
      <c r="PT68" s="326">
        <f t="shared" si="89"/>
        <v>0</v>
      </c>
      <c r="PU68" s="326">
        <f t="shared" si="89"/>
        <v>0</v>
      </c>
      <c r="PV68" s="326">
        <f t="shared" si="89"/>
        <v>0</v>
      </c>
    </row>
    <row r="69" spans="2:438" ht="38" customHeight="1">
      <c r="B69" s="415" t="s">
        <v>758</v>
      </c>
      <c r="C69" s="910" t="s">
        <v>762</v>
      </c>
      <c r="D69" s="910"/>
      <c r="E69" s="910"/>
      <c r="F69" s="910"/>
      <c r="G69" s="416">
        <f t="shared" si="61"/>
        <v>2</v>
      </c>
      <c r="H69" s="416">
        <f t="shared" si="61"/>
        <v>2</v>
      </c>
      <c r="I69" s="416">
        <f t="shared" si="61"/>
        <v>2</v>
      </c>
      <c r="J69" s="416">
        <f t="shared" si="61"/>
        <v>2</v>
      </c>
      <c r="K69" s="416">
        <f t="shared" si="61"/>
        <v>3</v>
      </c>
      <c r="L69" s="416">
        <f t="shared" si="61"/>
        <v>3</v>
      </c>
      <c r="M69" s="416">
        <f t="shared" si="61"/>
        <v>2</v>
      </c>
      <c r="N69" s="416">
        <f t="shared" si="61"/>
        <v>2</v>
      </c>
      <c r="O69" s="416">
        <f t="shared" si="61"/>
        <v>2</v>
      </c>
      <c r="P69" s="416">
        <f t="shared" si="61"/>
        <v>3</v>
      </c>
      <c r="Q69" s="416">
        <f t="shared" si="62"/>
        <v>2</v>
      </c>
      <c r="R69" s="416">
        <f t="shared" si="62"/>
        <v>2</v>
      </c>
      <c r="S69" s="416">
        <f t="shared" si="62"/>
        <v>2</v>
      </c>
      <c r="T69" s="416">
        <f t="shared" si="62"/>
        <v>2</v>
      </c>
      <c r="U69" s="416">
        <f t="shared" si="62"/>
        <v>2</v>
      </c>
      <c r="V69" s="416">
        <f t="shared" si="62"/>
        <v>3</v>
      </c>
      <c r="W69" s="416">
        <f t="shared" si="62"/>
        <v>3</v>
      </c>
      <c r="X69" s="416">
        <f t="shared" si="62"/>
        <v>2</v>
      </c>
      <c r="Y69" s="416">
        <f t="shared" si="62"/>
        <v>3</v>
      </c>
      <c r="Z69" s="416">
        <f t="shared" si="62"/>
        <v>3</v>
      </c>
      <c r="AA69" s="416">
        <f t="shared" si="63"/>
        <v>3</v>
      </c>
      <c r="AB69" s="416">
        <f t="shared" si="63"/>
        <v>3</v>
      </c>
      <c r="AC69" s="416">
        <f t="shared" si="63"/>
        <v>3</v>
      </c>
      <c r="AD69" s="416">
        <f t="shared" si="63"/>
        <v>3</v>
      </c>
      <c r="AE69" s="416">
        <f t="shared" si="63"/>
        <v>4</v>
      </c>
      <c r="AF69" s="416">
        <f t="shared" si="63"/>
        <v>3</v>
      </c>
      <c r="AG69" s="416">
        <f t="shared" si="63"/>
        <v>2</v>
      </c>
      <c r="AH69" s="416">
        <f t="shared" si="63"/>
        <v>3</v>
      </c>
      <c r="AI69" s="416">
        <f t="shared" si="63"/>
        <v>2</v>
      </c>
      <c r="AJ69" s="416">
        <f t="shared" si="63"/>
        <v>2</v>
      </c>
      <c r="AK69" s="416">
        <f t="shared" si="64"/>
        <v>2</v>
      </c>
      <c r="AL69" s="416">
        <f t="shared" si="64"/>
        <v>3</v>
      </c>
      <c r="AM69" s="416">
        <f t="shared" si="64"/>
        <v>3</v>
      </c>
      <c r="AN69" s="416">
        <f t="shared" si="64"/>
        <v>2</v>
      </c>
      <c r="AO69" s="416">
        <f t="shared" si="64"/>
        <v>2</v>
      </c>
      <c r="AP69" s="416">
        <f t="shared" si="64"/>
        <v>3</v>
      </c>
      <c r="AQ69" s="416">
        <f t="shared" si="64"/>
        <v>3</v>
      </c>
      <c r="AR69" s="416">
        <f t="shared" si="64"/>
        <v>2</v>
      </c>
      <c r="AS69" s="416">
        <f t="shared" si="64"/>
        <v>3</v>
      </c>
      <c r="AT69" s="416">
        <f t="shared" si="64"/>
        <v>3</v>
      </c>
      <c r="AU69" s="416">
        <f t="shared" si="65"/>
        <v>3</v>
      </c>
      <c r="AV69" s="416">
        <f t="shared" si="65"/>
        <v>3</v>
      </c>
      <c r="AW69" s="416">
        <f t="shared" si="65"/>
        <v>2</v>
      </c>
      <c r="AX69" s="416">
        <f t="shared" si="65"/>
        <v>2</v>
      </c>
      <c r="AY69" s="416">
        <f t="shared" si="65"/>
        <v>3</v>
      </c>
      <c r="AZ69" s="416">
        <f t="shared" si="65"/>
        <v>2</v>
      </c>
      <c r="BA69" s="416">
        <f t="shared" si="65"/>
        <v>2</v>
      </c>
      <c r="BB69" s="416">
        <f t="shared" si="65"/>
        <v>3</v>
      </c>
      <c r="BC69" s="416">
        <f t="shared" si="65"/>
        <v>3</v>
      </c>
      <c r="BD69" s="416">
        <f t="shared" si="65"/>
        <v>4</v>
      </c>
      <c r="BE69" s="416">
        <f t="shared" si="66"/>
        <v>2</v>
      </c>
      <c r="BF69" s="416">
        <f t="shared" si="66"/>
        <v>3</v>
      </c>
      <c r="BG69" s="416">
        <f t="shared" si="66"/>
        <v>2</v>
      </c>
      <c r="BH69" s="416">
        <f t="shared" si="66"/>
        <v>3</v>
      </c>
      <c r="BI69" s="416">
        <f t="shared" si="66"/>
        <v>4</v>
      </c>
      <c r="BJ69" s="416">
        <f t="shared" si="66"/>
        <v>3</v>
      </c>
      <c r="BK69" s="416">
        <f t="shared" si="66"/>
        <v>3</v>
      </c>
      <c r="BL69" s="416">
        <f t="shared" si="66"/>
        <v>3</v>
      </c>
      <c r="BM69" s="416">
        <f t="shared" si="66"/>
        <v>3</v>
      </c>
      <c r="BN69" s="416">
        <f t="shared" si="66"/>
        <v>3</v>
      </c>
      <c r="BO69" s="416">
        <f t="shared" si="67"/>
        <v>2</v>
      </c>
      <c r="BP69" s="416">
        <f t="shared" si="67"/>
        <v>2</v>
      </c>
      <c r="BQ69" s="416">
        <f t="shared" si="67"/>
        <v>2</v>
      </c>
      <c r="BR69" s="416">
        <f t="shared" si="67"/>
        <v>3</v>
      </c>
      <c r="BS69" s="416">
        <f t="shared" si="67"/>
        <v>2</v>
      </c>
      <c r="BT69" s="416">
        <f t="shared" si="67"/>
        <v>2</v>
      </c>
      <c r="BU69" s="416">
        <f t="shared" si="67"/>
        <v>2</v>
      </c>
      <c r="BV69" s="416">
        <f t="shared" si="67"/>
        <v>2</v>
      </c>
      <c r="BW69" s="416">
        <f t="shared" si="67"/>
        <v>3</v>
      </c>
      <c r="BX69" s="416">
        <f t="shared" si="67"/>
        <v>3</v>
      </c>
      <c r="BY69" s="416">
        <f t="shared" si="68"/>
        <v>3</v>
      </c>
      <c r="BZ69" s="416">
        <f t="shared" si="68"/>
        <v>3</v>
      </c>
      <c r="CA69" s="416">
        <f t="shared" si="68"/>
        <v>3</v>
      </c>
      <c r="CB69" s="416">
        <f t="shared" si="68"/>
        <v>3</v>
      </c>
      <c r="CC69" s="416">
        <f t="shared" si="68"/>
        <v>3</v>
      </c>
      <c r="CD69" s="416">
        <f t="shared" si="68"/>
        <v>3</v>
      </c>
      <c r="CE69" s="416">
        <f t="shared" si="68"/>
        <v>3</v>
      </c>
      <c r="CF69" s="416">
        <f t="shared" si="68"/>
        <v>3</v>
      </c>
      <c r="CG69" s="416">
        <f t="shared" si="68"/>
        <v>2</v>
      </c>
      <c r="CH69" s="416">
        <f t="shared" si="68"/>
        <v>3</v>
      </c>
      <c r="CI69" s="416">
        <f t="shared" si="69"/>
        <v>3</v>
      </c>
      <c r="CJ69" s="416">
        <f t="shared" si="69"/>
        <v>3</v>
      </c>
      <c r="CK69" s="416">
        <f t="shared" si="69"/>
        <v>3</v>
      </c>
      <c r="CL69" s="416">
        <f t="shared" si="69"/>
        <v>3</v>
      </c>
      <c r="CM69" s="416">
        <f t="shared" si="69"/>
        <v>3</v>
      </c>
      <c r="CN69" s="416">
        <f t="shared" si="69"/>
        <v>3</v>
      </c>
      <c r="CO69" s="416">
        <f t="shared" si="69"/>
        <v>3</v>
      </c>
      <c r="CP69" s="416">
        <f t="shared" si="69"/>
        <v>3</v>
      </c>
      <c r="CQ69" s="416">
        <f t="shared" si="69"/>
        <v>3</v>
      </c>
      <c r="CR69" s="416">
        <f t="shared" si="69"/>
        <v>3</v>
      </c>
      <c r="CS69" s="416">
        <f t="shared" si="70"/>
        <v>1</v>
      </c>
      <c r="CT69" s="416">
        <f t="shared" si="70"/>
        <v>3</v>
      </c>
      <c r="CU69" s="416">
        <f t="shared" si="70"/>
        <v>3</v>
      </c>
      <c r="CV69" s="416">
        <f t="shared" si="70"/>
        <v>3</v>
      </c>
      <c r="CW69" s="416">
        <f t="shared" si="70"/>
        <v>3</v>
      </c>
      <c r="CX69" s="416">
        <f t="shared" si="70"/>
        <v>3</v>
      </c>
      <c r="CY69" s="416">
        <f t="shared" si="70"/>
        <v>3</v>
      </c>
      <c r="CZ69" s="416">
        <f t="shared" si="70"/>
        <v>3</v>
      </c>
      <c r="DA69" s="416">
        <f t="shared" si="70"/>
        <v>2</v>
      </c>
      <c r="DB69" s="416">
        <f t="shared" si="70"/>
        <v>3</v>
      </c>
      <c r="DC69" s="416">
        <f t="shared" si="71"/>
        <v>3</v>
      </c>
      <c r="DD69" s="416">
        <f t="shared" si="71"/>
        <v>3</v>
      </c>
      <c r="DE69" s="416">
        <f t="shared" si="71"/>
        <v>4</v>
      </c>
      <c r="DF69" s="416">
        <f t="shared" si="71"/>
        <v>2</v>
      </c>
      <c r="DG69" s="416">
        <f t="shared" si="71"/>
        <v>1</v>
      </c>
      <c r="DH69" s="416">
        <f t="shared" si="71"/>
        <v>1</v>
      </c>
      <c r="DI69" s="416">
        <f t="shared" si="71"/>
        <v>3</v>
      </c>
      <c r="DJ69" s="416">
        <f t="shared" si="71"/>
        <v>3</v>
      </c>
      <c r="DK69" s="416">
        <f t="shared" si="71"/>
        <v>2</v>
      </c>
      <c r="DL69" s="416">
        <f t="shared" si="71"/>
        <v>2</v>
      </c>
      <c r="DM69" s="416">
        <f t="shared" si="72"/>
        <v>3</v>
      </c>
      <c r="DN69" s="416">
        <f t="shared" si="72"/>
        <v>2</v>
      </c>
      <c r="DO69" s="416">
        <f t="shared" si="72"/>
        <v>2</v>
      </c>
      <c r="DP69" s="416">
        <f t="shared" si="72"/>
        <v>1</v>
      </c>
      <c r="DQ69" s="416">
        <f t="shared" si="72"/>
        <v>2</v>
      </c>
      <c r="DR69" s="416">
        <f t="shared" si="72"/>
        <v>3</v>
      </c>
      <c r="DS69" s="416">
        <f t="shared" si="72"/>
        <v>2</v>
      </c>
      <c r="DT69" s="416">
        <f t="shared" si="72"/>
        <v>3</v>
      </c>
      <c r="DU69" s="416">
        <f t="shared" si="72"/>
        <v>1</v>
      </c>
      <c r="DV69" s="416">
        <f t="shared" si="72"/>
        <v>3</v>
      </c>
      <c r="DW69" s="416">
        <f t="shared" si="73"/>
        <v>2</v>
      </c>
      <c r="DX69" s="416">
        <f t="shared" si="73"/>
        <v>2</v>
      </c>
      <c r="DY69" s="416">
        <f t="shared" si="73"/>
        <v>3</v>
      </c>
      <c r="DZ69" s="416">
        <f t="shared" si="73"/>
        <v>2</v>
      </c>
      <c r="EA69" s="416">
        <f t="shared" si="73"/>
        <v>1</v>
      </c>
      <c r="EB69" s="416">
        <f t="shared" si="73"/>
        <v>2</v>
      </c>
      <c r="EC69" s="416">
        <f t="shared" si="73"/>
        <v>2</v>
      </c>
      <c r="ED69" s="416">
        <f t="shared" si="73"/>
        <v>2</v>
      </c>
      <c r="EE69" s="416">
        <f t="shared" si="73"/>
        <v>4</v>
      </c>
      <c r="EF69" s="416">
        <f t="shared" si="73"/>
        <v>4</v>
      </c>
      <c r="EG69" s="416">
        <f t="shared" si="74"/>
        <v>4</v>
      </c>
      <c r="EH69" s="416">
        <f t="shared" si="74"/>
        <v>3</v>
      </c>
      <c r="EI69" s="416">
        <f t="shared" si="74"/>
        <v>4</v>
      </c>
      <c r="EJ69" s="416">
        <f t="shared" si="74"/>
        <v>4</v>
      </c>
      <c r="EK69" s="416">
        <f t="shared" si="74"/>
        <v>4</v>
      </c>
      <c r="EL69" s="416">
        <f t="shared" si="74"/>
        <v>4</v>
      </c>
      <c r="EM69" s="416">
        <f t="shared" si="74"/>
        <v>4</v>
      </c>
      <c r="EN69" s="416">
        <f t="shared" si="74"/>
        <v>4</v>
      </c>
      <c r="EO69" s="416">
        <f t="shared" si="74"/>
        <v>4</v>
      </c>
      <c r="EP69" s="416">
        <f t="shared" si="74"/>
        <v>4</v>
      </c>
      <c r="EQ69" s="410"/>
      <c r="ER69" s="410"/>
      <c r="ES69" s="410"/>
      <c r="ET69" s="411"/>
      <c r="EU69" s="317"/>
      <c r="EV69" s="317"/>
      <c r="EW69" s="334">
        <v>23</v>
      </c>
      <c r="EX69" s="324" t="str">
        <f t="shared" si="75"/>
        <v>B3</v>
      </c>
      <c r="EY69" s="918" t="str">
        <f t="shared" si="75"/>
        <v>Conflictos socio-ambientales</v>
      </c>
      <c r="EZ69" s="919"/>
      <c r="FA69" s="919"/>
      <c r="FB69" s="920"/>
      <c r="FC69" s="325">
        <f>+HLOOKUP(G11,Subsistema!$C$1:$KU$78,$EW$69,FALSE)</f>
        <v>2</v>
      </c>
      <c r="FD69" s="325">
        <f>+HLOOKUP(H11,Subsistema!$C$1:$KU$78,$EW$69,FALSE)</f>
        <v>2</v>
      </c>
      <c r="FE69" s="325">
        <f>+HLOOKUP(I11,Subsistema!$C$1:$KU$78,$EW$69,FALSE)</f>
        <v>2</v>
      </c>
      <c r="FF69" s="325">
        <f>+HLOOKUP(J11,Subsistema!$C$1:$KU$78,$EW$69,FALSE)</f>
        <v>2</v>
      </c>
      <c r="FG69" s="325">
        <f>+HLOOKUP(K11,Subsistema!$C$1:$KU$78,$EW$69,FALSE)</f>
        <v>3</v>
      </c>
      <c r="FH69" s="325">
        <f>+HLOOKUP(L11,Subsistema!$C$1:$KU$78,$EW$69,FALSE)</f>
        <v>3</v>
      </c>
      <c r="FI69" s="325">
        <f>+HLOOKUP(M11,Subsistema!$C$1:$KU$78,$EW$69,FALSE)</f>
        <v>2</v>
      </c>
      <c r="FJ69" s="325">
        <f>+HLOOKUP(N11,Subsistema!$C$1:$KU$78,$EW$69,FALSE)</f>
        <v>2</v>
      </c>
      <c r="FK69" s="325">
        <f>+HLOOKUP(O11,Subsistema!$C$1:$KU$78,$EW$69,FALSE)</f>
        <v>2</v>
      </c>
      <c r="FL69" s="325">
        <f>+HLOOKUP(P11,Subsistema!$C$1:$KU$78,$EW$69,FALSE)</f>
        <v>3</v>
      </c>
      <c r="FM69" s="325">
        <f>+HLOOKUP(Q11,Subsistema!$C$1:$KU$78,$EW$69,FALSE)</f>
        <v>2</v>
      </c>
      <c r="FN69" s="325">
        <f>+HLOOKUP(R11,Subsistema!$C$1:$KU$78,$EW$69,FALSE)</f>
        <v>2</v>
      </c>
      <c r="FO69" s="325">
        <f>+HLOOKUP(S11,Subsistema!$C$1:$KU$78,$EW$69,FALSE)</f>
        <v>2</v>
      </c>
      <c r="FP69" s="325">
        <f>+HLOOKUP(T11,Subsistema!$C$1:$KU$78,$EW$69,FALSE)</f>
        <v>2</v>
      </c>
      <c r="FQ69" s="325">
        <f>+HLOOKUP(U11,Subsistema!$C$1:$KU$78,$EW$69,FALSE)</f>
        <v>2</v>
      </c>
      <c r="FR69" s="325">
        <f>+HLOOKUP(V11,Subsistema!$C$1:$KU$78,$EW$69,FALSE)</f>
        <v>3</v>
      </c>
      <c r="FS69" s="325">
        <f>+HLOOKUP(W11,Subsistema!$C$1:$KU$78,$EW$69,FALSE)</f>
        <v>3</v>
      </c>
      <c r="FT69" s="325">
        <f>+HLOOKUP(X11,Subsistema!$C$1:$KU$78,$EW$69,FALSE)</f>
        <v>2</v>
      </c>
      <c r="FU69" s="325">
        <f>+HLOOKUP(Y11,Subsistema!$C$1:$KU$78,$EW$69,FALSE)</f>
        <v>3</v>
      </c>
      <c r="FV69" s="325">
        <f>+HLOOKUP(Z11,Subsistema!$C$1:$KU$78,$EW$69,FALSE)</f>
        <v>3</v>
      </c>
      <c r="FW69" s="325">
        <f>+HLOOKUP(AA11,Subsistema!$C$1:$KU$78,$EW$69,FALSE)</f>
        <v>3</v>
      </c>
      <c r="FX69" s="325">
        <f>+HLOOKUP(AB11,Subsistema!$C$1:$KU$78,$EW$69,FALSE)</f>
        <v>3</v>
      </c>
      <c r="FY69" s="325">
        <f>+HLOOKUP(AC11,Subsistema!$C$1:$KU$78,$EW$69,FALSE)</f>
        <v>3</v>
      </c>
      <c r="FZ69" s="325">
        <f>+HLOOKUP(AD11,Subsistema!$C$1:$KU$78,$EW$69,FALSE)</f>
        <v>3</v>
      </c>
      <c r="GA69" s="325">
        <f>+HLOOKUP(AE11,Subsistema!$C$1:$KU$78,$EW$69,FALSE)</f>
        <v>4</v>
      </c>
      <c r="GB69" s="325">
        <f>+HLOOKUP(AF11,Subsistema!$C$1:$KU$78,$EW$69,FALSE)</f>
        <v>3</v>
      </c>
      <c r="GC69" s="325">
        <f>+HLOOKUP(AG11,Subsistema!$C$1:$KU$78,$EW$69,FALSE)</f>
        <v>2</v>
      </c>
      <c r="GD69" s="325">
        <f>+HLOOKUP(AH11,Subsistema!$C$1:$KU$78,$EW$69,FALSE)</f>
        <v>3</v>
      </c>
      <c r="GE69" s="325">
        <f>+HLOOKUP(AI11,Subsistema!$C$1:$KU$78,$EW$69,FALSE)</f>
        <v>2</v>
      </c>
      <c r="GF69" s="325">
        <f>+HLOOKUP(AJ11,Subsistema!$C$1:$KU$78,$EW$69,FALSE)</f>
        <v>2</v>
      </c>
      <c r="GG69" s="325">
        <f>+HLOOKUP(AK11,Subsistema!$C$1:$KU$78,$EW$69,FALSE)</f>
        <v>2</v>
      </c>
      <c r="GH69" s="325">
        <f>+HLOOKUP(AL11,Subsistema!$C$1:$KU$78,$EW$69,FALSE)</f>
        <v>3</v>
      </c>
      <c r="GI69" s="325">
        <f>+HLOOKUP(AM11,Subsistema!$C$1:$KU$78,$EW$69,FALSE)</f>
        <v>3</v>
      </c>
      <c r="GJ69" s="325">
        <f>+HLOOKUP(AN11,Subsistema!$C$1:$KU$78,$EW$69,FALSE)</f>
        <v>2</v>
      </c>
      <c r="GK69" s="325">
        <f>+HLOOKUP(AO11,Subsistema!$C$1:$KU$78,$EW$69,FALSE)</f>
        <v>2</v>
      </c>
      <c r="GL69" s="325">
        <f>+HLOOKUP(AP11,Subsistema!$C$1:$KU$78,$EW$69,FALSE)</f>
        <v>3</v>
      </c>
      <c r="GM69" s="325">
        <f>+HLOOKUP(AQ11,Subsistema!$C$1:$KU$78,$EW$69,FALSE)</f>
        <v>3</v>
      </c>
      <c r="GN69" s="325">
        <f>+HLOOKUP(AR11,Subsistema!$C$1:$KU$78,$EW$69,FALSE)</f>
        <v>2</v>
      </c>
      <c r="GO69" s="325">
        <f>+HLOOKUP(AS11,Subsistema!$C$1:$KU$78,$EW$69,FALSE)</f>
        <v>3</v>
      </c>
      <c r="GP69" s="325">
        <f>+HLOOKUP(AT11,Subsistema!$C$1:$KU$78,$EW$69,FALSE)</f>
        <v>3</v>
      </c>
      <c r="GQ69" s="325">
        <f>+HLOOKUP(AU11,Subsistema!$C$1:$KU$78,$EW$69,FALSE)</f>
        <v>3</v>
      </c>
      <c r="GR69" s="325">
        <f>+HLOOKUP(AV11,Subsistema!$C$1:$KU$78,$EW$69,FALSE)</f>
        <v>3</v>
      </c>
      <c r="GS69" s="325">
        <f>+HLOOKUP(AW11,Subsistema!$C$1:$KU$78,$EW$69,FALSE)</f>
        <v>2</v>
      </c>
      <c r="GT69" s="325">
        <f>+HLOOKUP(AX11,Subsistema!$C$1:$KU$78,$EW$69,FALSE)</f>
        <v>2</v>
      </c>
      <c r="GU69" s="325">
        <f>+HLOOKUP(AY11,Subsistema!$C$1:$KU$78,$EW$69,FALSE)</f>
        <v>3</v>
      </c>
      <c r="GV69" s="325">
        <f>+HLOOKUP(AZ11,Subsistema!$C$1:$KU$78,$EW$69,FALSE)</f>
        <v>2</v>
      </c>
      <c r="GW69" s="325">
        <f>+HLOOKUP(BA11,Subsistema!$C$1:$KU$78,$EW$69,FALSE)</f>
        <v>2</v>
      </c>
      <c r="GX69" s="325">
        <f>+HLOOKUP(BB11,Subsistema!$C$1:$KU$78,$EW$69,FALSE)</f>
        <v>3</v>
      </c>
      <c r="GY69" s="325">
        <f>+HLOOKUP(BC11,Subsistema!$C$1:$KU$78,$EW$69,FALSE)</f>
        <v>3</v>
      </c>
      <c r="GZ69" s="325">
        <f>+HLOOKUP(BD11,Subsistema!$C$1:$KU$78,$EW$69,FALSE)</f>
        <v>4</v>
      </c>
      <c r="HA69" s="325">
        <f>+HLOOKUP(BE11,Subsistema!$C$1:$KU$78,$EW$69,FALSE)</f>
        <v>2</v>
      </c>
      <c r="HB69" s="325">
        <f>+HLOOKUP(BF11,Subsistema!$C$1:$KU$78,$EW$69,FALSE)</f>
        <v>3</v>
      </c>
      <c r="HC69" s="325">
        <f>+HLOOKUP(BG11,Subsistema!$C$1:$KU$78,$EW$69,FALSE)</f>
        <v>2</v>
      </c>
      <c r="HD69" s="325">
        <f>+HLOOKUP(BH11,Subsistema!$C$1:$KU$78,$EW$69,FALSE)</f>
        <v>3</v>
      </c>
      <c r="HE69" s="325">
        <f>+HLOOKUP(BI11,Subsistema!$C$1:$KU$78,$EW$69,FALSE)</f>
        <v>4</v>
      </c>
      <c r="HF69" s="325">
        <f>+HLOOKUP(BJ11,Subsistema!$C$1:$KU$78,$EW$69,FALSE)</f>
        <v>3</v>
      </c>
      <c r="HG69" s="325">
        <f>+HLOOKUP(BK11,Subsistema!$C$1:$KU$78,$EW$69,FALSE)</f>
        <v>3</v>
      </c>
      <c r="HH69" s="325">
        <f>+HLOOKUP(BL11,Subsistema!$C$1:$KU$78,$EW$69,FALSE)</f>
        <v>3</v>
      </c>
      <c r="HI69" s="325">
        <f>+HLOOKUP(BM11,Subsistema!$C$1:$KU$78,$EW$69,FALSE)</f>
        <v>3</v>
      </c>
      <c r="HJ69" s="325">
        <f>+HLOOKUP(BN11,Subsistema!$C$1:$KU$78,$EW$69,FALSE)</f>
        <v>3</v>
      </c>
      <c r="HK69" s="325">
        <f>+HLOOKUP(BO11,Subsistema!$C$1:$KU$78,$EW$69,FALSE)</f>
        <v>2</v>
      </c>
      <c r="HL69" s="325">
        <f>+HLOOKUP(BP11,Subsistema!$C$1:$KU$78,$EW$69,FALSE)</f>
        <v>2</v>
      </c>
      <c r="HM69" s="325">
        <f>+HLOOKUP(BQ11,Subsistema!$C$1:$KU$78,$EW$69,FALSE)</f>
        <v>2</v>
      </c>
      <c r="HN69" s="325">
        <f>+HLOOKUP(BR11,Subsistema!$C$1:$KU$78,$EW$69,FALSE)</f>
        <v>3</v>
      </c>
      <c r="HO69" s="325">
        <f>+HLOOKUP(BS11,Subsistema!$C$1:$KU$78,$EW$69,FALSE)</f>
        <v>2</v>
      </c>
      <c r="HP69" s="325">
        <f>+HLOOKUP(BT11,Subsistema!$C$1:$KU$78,$EW$69,FALSE)</f>
        <v>2</v>
      </c>
      <c r="HQ69" s="325">
        <f>+HLOOKUP(BU11,Subsistema!$C$1:$KU$78,$EW$69,FALSE)</f>
        <v>2</v>
      </c>
      <c r="HR69" s="325">
        <f>+HLOOKUP(BV11,Subsistema!$C$1:$KU$78,$EW$69,FALSE)</f>
        <v>2</v>
      </c>
      <c r="HS69" s="325">
        <f>+HLOOKUP(BW11,Subsistema!$C$1:$KU$78,$EW$69,FALSE)</f>
        <v>3</v>
      </c>
      <c r="HT69" s="325">
        <f>+HLOOKUP(BX11,Subsistema!$C$1:$KU$78,$EW$69,FALSE)</f>
        <v>3</v>
      </c>
      <c r="HU69" s="325">
        <f>+HLOOKUP(BY11,Subsistema!$C$1:$KU$78,$EW$69,FALSE)</f>
        <v>3</v>
      </c>
      <c r="HV69" s="325">
        <f>+HLOOKUP(BZ11,Subsistema!$C$1:$KU$78,$EW$69,FALSE)</f>
        <v>3</v>
      </c>
      <c r="HW69" s="325">
        <f>+HLOOKUP(CA11,Subsistema!$C$1:$KU$78,$EW$69,FALSE)</f>
        <v>3</v>
      </c>
      <c r="HX69" s="325">
        <f>+HLOOKUP(CB11,Subsistema!$C$1:$KU$78,$EW$69,FALSE)</f>
        <v>3</v>
      </c>
      <c r="HY69" s="325">
        <f>+HLOOKUP(CC11,Subsistema!$C$1:$KU$78,$EW$69,FALSE)</f>
        <v>3</v>
      </c>
      <c r="HZ69" s="325">
        <f>+HLOOKUP(CD11,Subsistema!$C$1:$KU$78,$EW$69,FALSE)</f>
        <v>3</v>
      </c>
      <c r="IA69" s="325">
        <f>+HLOOKUP(CE11,Subsistema!$C$1:$KU$78,$EW$69,FALSE)</f>
        <v>3</v>
      </c>
      <c r="IB69" s="325">
        <f>+HLOOKUP(CF11,Subsistema!$C$1:$KU$78,$EW$69,FALSE)</f>
        <v>3</v>
      </c>
      <c r="IC69" s="325">
        <f>+HLOOKUP(CG11,Subsistema!$C$1:$KU$78,$EW$69,FALSE)</f>
        <v>2</v>
      </c>
      <c r="ID69" s="325">
        <f>+HLOOKUP(CH11,Subsistema!$C$1:$KU$78,$EW$69,FALSE)</f>
        <v>3</v>
      </c>
      <c r="IE69" s="325">
        <f>+HLOOKUP(CI11,Subsistema!$C$1:$KU$78,$EW$69,FALSE)</f>
        <v>3</v>
      </c>
      <c r="IF69" s="325">
        <f>+HLOOKUP(CJ11,Subsistema!$C$1:$KU$78,$EW$69,FALSE)</f>
        <v>3</v>
      </c>
      <c r="IG69" s="325">
        <f>+HLOOKUP(CK11,Subsistema!$C$1:$KU$78,$EW$69,FALSE)</f>
        <v>3</v>
      </c>
      <c r="IH69" s="325">
        <f>+HLOOKUP(CL11,Subsistema!$C$1:$KU$78,$EW$69,FALSE)</f>
        <v>3</v>
      </c>
      <c r="II69" s="325">
        <f>+HLOOKUP(CM11,Subsistema!$C$1:$KU$78,$EW$69,FALSE)</f>
        <v>3</v>
      </c>
      <c r="IJ69" s="325">
        <f>+HLOOKUP(CN11,Subsistema!$C$1:$KU$78,$EW$69,FALSE)</f>
        <v>3</v>
      </c>
      <c r="IK69" s="325">
        <f>+HLOOKUP(CO11,Subsistema!$C$1:$KU$78,$EW$69,FALSE)</f>
        <v>3</v>
      </c>
      <c r="IL69" s="325">
        <f>+HLOOKUP(CP11,Subsistema!$C$1:$KU$78,$EW$69,FALSE)</f>
        <v>3</v>
      </c>
      <c r="IM69" s="325">
        <f>+HLOOKUP(CQ11,Subsistema!$C$1:$KU$78,$EW$69,FALSE)</f>
        <v>3</v>
      </c>
      <c r="IN69" s="325">
        <f>+HLOOKUP(CR11,Subsistema!$C$1:$KU$78,$EW$69,FALSE)</f>
        <v>3</v>
      </c>
      <c r="IO69" s="325">
        <f>+HLOOKUP(CS11,Subsistema!$C$1:$KU$78,$EW$69,FALSE)</f>
        <v>1</v>
      </c>
      <c r="IP69" s="325">
        <f>+HLOOKUP(CT11,Subsistema!$C$1:$KU$78,$EW$69,FALSE)</f>
        <v>3</v>
      </c>
      <c r="IQ69" s="325">
        <f>+HLOOKUP(CU11,Subsistema!$C$1:$KU$78,$EW$69,FALSE)</f>
        <v>3</v>
      </c>
      <c r="IR69" s="325">
        <f>+HLOOKUP(CV11,Subsistema!$C$1:$KU$78,$EW$69,FALSE)</f>
        <v>3</v>
      </c>
      <c r="IS69" s="325">
        <f>+HLOOKUP(CW11,Subsistema!$C$1:$KU$78,$EW$69,FALSE)</f>
        <v>3</v>
      </c>
      <c r="IT69" s="325">
        <f>+HLOOKUP(CX11,Subsistema!$C$1:$KU$78,$EW$69,FALSE)</f>
        <v>3</v>
      </c>
      <c r="IU69" s="325">
        <f>+HLOOKUP(CY11,Subsistema!$C$1:$KU$78,$EW$69,FALSE)</f>
        <v>3</v>
      </c>
      <c r="IV69" s="325">
        <f>+HLOOKUP(CZ11,Subsistema!$C$1:$KU$78,$EW$69,FALSE)</f>
        <v>3</v>
      </c>
      <c r="IW69" s="325">
        <f>+HLOOKUP(DA11,Subsistema!$C$1:$KU$78,$EW$69,FALSE)</f>
        <v>2</v>
      </c>
      <c r="IX69" s="325">
        <f>+HLOOKUP(DB11,Subsistema!$C$1:$KU$78,$EW$69,FALSE)</f>
        <v>3</v>
      </c>
      <c r="IY69" s="325">
        <f>+HLOOKUP(DC11,Subsistema!$C$1:$KU$78,$EW$69,FALSE)</f>
        <v>3</v>
      </c>
      <c r="IZ69" s="325">
        <f>+HLOOKUP(DD11,Subsistema!$C$1:$KU$78,$EW$69,FALSE)</f>
        <v>3</v>
      </c>
      <c r="JA69" s="325">
        <f>+HLOOKUP(DE11,Subsistema!$C$1:$KU$78,$EW$69,FALSE)</f>
        <v>4</v>
      </c>
      <c r="JB69" s="325">
        <f>+HLOOKUP(DF11,Subsistema!$C$1:$KU$78,$EW$69,FALSE)</f>
        <v>2</v>
      </c>
      <c r="JC69" s="325">
        <f>+HLOOKUP(DG11,Subsistema!$C$1:$KU$78,$EW$69,FALSE)</f>
        <v>1</v>
      </c>
      <c r="JD69" s="325">
        <f>+HLOOKUP(DH11,Subsistema!$C$1:$KU$78,$EW$69,FALSE)</f>
        <v>1</v>
      </c>
      <c r="JE69" s="325">
        <f>+HLOOKUP(DI11,Subsistema!$C$1:$KU$78,$EW$69,FALSE)</f>
        <v>3</v>
      </c>
      <c r="JF69" s="325">
        <f>+HLOOKUP(DJ11,Subsistema!$C$1:$KU$78,$EW$69,FALSE)</f>
        <v>3</v>
      </c>
      <c r="JG69" s="325">
        <f>+HLOOKUP(DK11,Subsistema!$C$1:$KU$78,$EW$69,FALSE)</f>
        <v>2</v>
      </c>
      <c r="JH69" s="325">
        <f>+HLOOKUP(DL11,Subsistema!$C$1:$KU$78,$EW$69,FALSE)</f>
        <v>2</v>
      </c>
      <c r="JI69" s="325">
        <f>+HLOOKUP(DM11,Subsistema!$C$1:$KU$78,$EW$69,FALSE)</f>
        <v>3</v>
      </c>
      <c r="JJ69" s="325">
        <f>+HLOOKUP(DN11,Subsistema!$C$1:$KU$78,$EW$69,FALSE)</f>
        <v>2</v>
      </c>
      <c r="JK69" s="325">
        <f>+HLOOKUP(DO11,Subsistema!$C$1:$KU$78,$EW$69,FALSE)</f>
        <v>2</v>
      </c>
      <c r="JL69" s="325">
        <f>+HLOOKUP(DP11,Subsistema!$C$1:$KU$78,$EW$69,FALSE)</f>
        <v>1</v>
      </c>
      <c r="JM69" s="325">
        <f>+HLOOKUP(DQ11,Subsistema!$C$1:$KU$78,$EW$69,FALSE)</f>
        <v>2</v>
      </c>
      <c r="JN69" s="325">
        <f>+HLOOKUP(DR11,Subsistema!$C$1:$KU$78,$EW$69,FALSE)</f>
        <v>3</v>
      </c>
      <c r="JO69" s="325">
        <f>+HLOOKUP(DS11,Subsistema!$C$1:$KU$78,$EW$69,FALSE)</f>
        <v>2</v>
      </c>
      <c r="JP69" s="325">
        <f>+HLOOKUP(DT11,Subsistema!$C$1:$KU$78,$EW$69,FALSE)</f>
        <v>3</v>
      </c>
      <c r="JQ69" s="325">
        <f>+HLOOKUP(DU11,Subsistema!$C$1:$KU$78,$EW$69,FALSE)</f>
        <v>1</v>
      </c>
      <c r="JR69" s="325">
        <f>+HLOOKUP(DV11,Subsistema!$C$1:$KU$78,$EW$69,FALSE)</f>
        <v>3</v>
      </c>
      <c r="JS69" s="325">
        <f>+HLOOKUP(DW11,Subsistema!$C$1:$KU$78,$EW$69,FALSE)</f>
        <v>2</v>
      </c>
      <c r="JT69" s="325">
        <f>+HLOOKUP(DX11,Subsistema!$C$1:$KU$78,$EW$69,FALSE)</f>
        <v>2</v>
      </c>
      <c r="JU69" s="325">
        <f>+HLOOKUP(DY11,Subsistema!$C$1:$KU$78,$EW$69,FALSE)</f>
        <v>3</v>
      </c>
      <c r="JV69" s="325">
        <f>+HLOOKUP(DZ11,Subsistema!$C$1:$KU$78,$EW$69,FALSE)</f>
        <v>2</v>
      </c>
      <c r="JW69" s="325">
        <f>+HLOOKUP(EA11,Subsistema!$C$1:$KU$78,$EW$69,FALSE)</f>
        <v>1</v>
      </c>
      <c r="JX69" s="325">
        <f>+HLOOKUP(EB11,Subsistema!$C$1:$KU$78,$EW$69,FALSE)</f>
        <v>2</v>
      </c>
      <c r="JY69" s="325">
        <f>+HLOOKUP(EC11,Subsistema!$C$1:$KU$78,$EW$69,FALSE)</f>
        <v>2</v>
      </c>
      <c r="JZ69" s="325">
        <f>+HLOOKUP(ED11,Subsistema!$C$1:$KU$78,$EW$69,FALSE)</f>
        <v>2</v>
      </c>
      <c r="KA69" s="325">
        <f>+HLOOKUP(EE11,Subsistema!$C$1:$KU$78,$EW$69,FALSE)</f>
        <v>4</v>
      </c>
      <c r="KB69" s="325">
        <f>+HLOOKUP(EF11,Subsistema!$C$1:$KU$78,$EW$69,FALSE)</f>
        <v>4</v>
      </c>
      <c r="KC69" s="325">
        <f>+HLOOKUP(EG11,Subsistema!$C$1:$KU$78,$EW$69,FALSE)</f>
        <v>4</v>
      </c>
      <c r="KD69" s="325">
        <f>+HLOOKUP(EH11,Subsistema!$C$1:$KU$78,$EW$69,FALSE)</f>
        <v>3</v>
      </c>
      <c r="KE69" s="325">
        <f>+HLOOKUP(EI11,Subsistema!$C$1:$KU$78,$EW$69,FALSE)</f>
        <v>4</v>
      </c>
      <c r="KF69" s="325">
        <f>+HLOOKUP(EJ11,Subsistema!$C$1:$KU$78,$EW$69,FALSE)</f>
        <v>4</v>
      </c>
      <c r="KG69" s="325">
        <f>+HLOOKUP(EK11,Subsistema!$C$1:$KU$78,$EW$69,FALSE)</f>
        <v>4</v>
      </c>
      <c r="KH69" s="325">
        <f>+HLOOKUP(EL11,Subsistema!$C$1:$KU$78,$EW$69,FALSE)</f>
        <v>4</v>
      </c>
      <c r="KI69" s="325">
        <f>+HLOOKUP(EM11,Subsistema!$C$1:$KU$78,$EW$69,FALSE)</f>
        <v>4</v>
      </c>
      <c r="KJ69" s="325">
        <f>+HLOOKUP(EN11,Subsistema!$C$1:$KU$78,$EW$69,FALSE)</f>
        <v>4</v>
      </c>
      <c r="KK69" s="325">
        <f>+HLOOKUP(EO11,Subsistema!$C$1:$KU$78,$EW$69,FALSE)</f>
        <v>4</v>
      </c>
      <c r="KL69" s="325">
        <f>+HLOOKUP(EP11,Subsistema!$C$1:$KU$78,$EW$69,FALSE)</f>
        <v>4</v>
      </c>
      <c r="KM69" s="326">
        <f t="shared" si="76"/>
        <v>0</v>
      </c>
      <c r="KN69" s="326">
        <f t="shared" si="76"/>
        <v>0</v>
      </c>
      <c r="KO69" s="326">
        <f t="shared" si="76"/>
        <v>0</v>
      </c>
      <c r="KP69" s="326">
        <f t="shared" si="76"/>
        <v>0</v>
      </c>
      <c r="KQ69" s="326">
        <f t="shared" si="76"/>
        <v>0</v>
      </c>
      <c r="KR69" s="326">
        <f t="shared" si="76"/>
        <v>0</v>
      </c>
      <c r="KS69" s="326">
        <f t="shared" si="76"/>
        <v>0</v>
      </c>
      <c r="KT69" s="326">
        <f t="shared" si="76"/>
        <v>0</v>
      </c>
      <c r="KU69" s="326">
        <f t="shared" si="76"/>
        <v>0</v>
      </c>
      <c r="KV69" s="326">
        <f t="shared" si="76"/>
        <v>0</v>
      </c>
      <c r="KW69" s="326">
        <f t="shared" si="77"/>
        <v>0</v>
      </c>
      <c r="KX69" s="326">
        <f t="shared" si="77"/>
        <v>0</v>
      </c>
      <c r="KY69" s="326">
        <f t="shared" si="77"/>
        <v>0</v>
      </c>
      <c r="KZ69" s="326">
        <f t="shared" si="77"/>
        <v>0</v>
      </c>
      <c r="LA69" s="326">
        <f t="shared" si="77"/>
        <v>0</v>
      </c>
      <c r="LB69" s="326">
        <f t="shared" si="77"/>
        <v>0</v>
      </c>
      <c r="LC69" s="326">
        <f t="shared" si="77"/>
        <v>0</v>
      </c>
      <c r="LD69" s="326">
        <f t="shared" si="77"/>
        <v>0</v>
      </c>
      <c r="LE69" s="326">
        <f t="shared" si="77"/>
        <v>0</v>
      </c>
      <c r="LF69" s="326">
        <f t="shared" si="77"/>
        <v>0</v>
      </c>
      <c r="LG69" s="326">
        <f t="shared" si="78"/>
        <v>0</v>
      </c>
      <c r="LH69" s="326">
        <f t="shared" si="78"/>
        <v>0</v>
      </c>
      <c r="LI69" s="326">
        <f t="shared" si="78"/>
        <v>0</v>
      </c>
      <c r="LJ69" s="326">
        <f t="shared" si="78"/>
        <v>0</v>
      </c>
      <c r="LK69" s="326">
        <f t="shared" si="78"/>
        <v>0</v>
      </c>
      <c r="LL69" s="326">
        <f t="shared" si="78"/>
        <v>0</v>
      </c>
      <c r="LM69" s="326">
        <f t="shared" si="78"/>
        <v>0</v>
      </c>
      <c r="LN69" s="326">
        <f t="shared" si="78"/>
        <v>0</v>
      </c>
      <c r="LO69" s="326">
        <f t="shared" si="78"/>
        <v>0</v>
      </c>
      <c r="LP69" s="326">
        <f t="shared" si="78"/>
        <v>0</v>
      </c>
      <c r="LQ69" s="326">
        <f t="shared" si="79"/>
        <v>0</v>
      </c>
      <c r="LR69" s="326">
        <f t="shared" si="79"/>
        <v>0</v>
      </c>
      <c r="LS69" s="326">
        <f t="shared" si="79"/>
        <v>0</v>
      </c>
      <c r="LT69" s="326">
        <f t="shared" si="79"/>
        <v>0</v>
      </c>
      <c r="LU69" s="326">
        <f t="shared" si="79"/>
        <v>0</v>
      </c>
      <c r="LV69" s="326">
        <f t="shared" si="79"/>
        <v>0</v>
      </c>
      <c r="LW69" s="326">
        <f t="shared" si="79"/>
        <v>0</v>
      </c>
      <c r="LX69" s="326">
        <f t="shared" si="79"/>
        <v>0</v>
      </c>
      <c r="LY69" s="326">
        <f t="shared" si="79"/>
        <v>0</v>
      </c>
      <c r="LZ69" s="326">
        <f t="shared" si="79"/>
        <v>0</v>
      </c>
      <c r="MA69" s="326">
        <f t="shared" si="80"/>
        <v>0</v>
      </c>
      <c r="MB69" s="326">
        <f t="shared" si="80"/>
        <v>0</v>
      </c>
      <c r="MC69" s="326">
        <f t="shared" si="80"/>
        <v>0</v>
      </c>
      <c r="MD69" s="326">
        <f t="shared" si="80"/>
        <v>0</v>
      </c>
      <c r="ME69" s="326">
        <f t="shared" si="80"/>
        <v>0</v>
      </c>
      <c r="MF69" s="326">
        <f t="shared" si="80"/>
        <v>0</v>
      </c>
      <c r="MG69" s="326">
        <f t="shared" si="80"/>
        <v>0</v>
      </c>
      <c r="MH69" s="326">
        <f t="shared" si="80"/>
        <v>0</v>
      </c>
      <c r="MI69" s="326">
        <f t="shared" si="80"/>
        <v>0</v>
      </c>
      <c r="MJ69" s="326">
        <f t="shared" si="80"/>
        <v>0</v>
      </c>
      <c r="MK69" s="326">
        <f t="shared" si="81"/>
        <v>0</v>
      </c>
      <c r="ML69" s="326">
        <f t="shared" si="81"/>
        <v>0</v>
      </c>
      <c r="MM69" s="326">
        <f t="shared" si="81"/>
        <v>0</v>
      </c>
      <c r="MN69" s="326">
        <f t="shared" si="81"/>
        <v>0</v>
      </c>
      <c r="MO69" s="326">
        <f t="shared" si="81"/>
        <v>0</v>
      </c>
      <c r="MP69" s="326">
        <f t="shared" si="81"/>
        <v>0</v>
      </c>
      <c r="MQ69" s="326">
        <f t="shared" si="81"/>
        <v>0</v>
      </c>
      <c r="MR69" s="326">
        <f t="shared" si="81"/>
        <v>0</v>
      </c>
      <c r="MS69" s="326">
        <f t="shared" si="81"/>
        <v>0</v>
      </c>
      <c r="MT69" s="326">
        <f t="shared" si="81"/>
        <v>0</v>
      </c>
      <c r="MU69" s="326">
        <f t="shared" si="82"/>
        <v>0</v>
      </c>
      <c r="MV69" s="326">
        <f t="shared" si="82"/>
        <v>0</v>
      </c>
      <c r="MW69" s="326">
        <f t="shared" si="82"/>
        <v>0</v>
      </c>
      <c r="MX69" s="326">
        <f t="shared" si="82"/>
        <v>0</v>
      </c>
      <c r="MY69" s="326">
        <f t="shared" si="82"/>
        <v>0</v>
      </c>
      <c r="MZ69" s="326">
        <f t="shared" si="82"/>
        <v>0</v>
      </c>
      <c r="NA69" s="326">
        <f t="shared" si="82"/>
        <v>0</v>
      </c>
      <c r="NB69" s="326">
        <f t="shared" si="82"/>
        <v>0</v>
      </c>
      <c r="NC69" s="326">
        <f t="shared" si="82"/>
        <v>0</v>
      </c>
      <c r="ND69" s="326">
        <f t="shared" si="82"/>
        <v>0</v>
      </c>
      <c r="NE69" s="326">
        <f t="shared" si="83"/>
        <v>0</v>
      </c>
      <c r="NF69" s="326">
        <f t="shared" si="83"/>
        <v>0</v>
      </c>
      <c r="NG69" s="326">
        <f t="shared" si="83"/>
        <v>0</v>
      </c>
      <c r="NH69" s="326">
        <f t="shared" si="83"/>
        <v>0</v>
      </c>
      <c r="NI69" s="326">
        <f t="shared" si="83"/>
        <v>0</v>
      </c>
      <c r="NJ69" s="326">
        <f t="shared" si="83"/>
        <v>0</v>
      </c>
      <c r="NK69" s="326">
        <f t="shared" si="83"/>
        <v>0</v>
      </c>
      <c r="NL69" s="326">
        <f t="shared" si="83"/>
        <v>0</v>
      </c>
      <c r="NM69" s="326">
        <f t="shared" si="83"/>
        <v>0</v>
      </c>
      <c r="NN69" s="326">
        <f t="shared" si="83"/>
        <v>0</v>
      </c>
      <c r="NO69" s="326">
        <f t="shared" si="84"/>
        <v>0</v>
      </c>
      <c r="NP69" s="326">
        <f t="shared" si="84"/>
        <v>0</v>
      </c>
      <c r="NQ69" s="326">
        <f t="shared" si="84"/>
        <v>0</v>
      </c>
      <c r="NR69" s="326">
        <f t="shared" si="84"/>
        <v>0</v>
      </c>
      <c r="NS69" s="326">
        <f t="shared" si="84"/>
        <v>0</v>
      </c>
      <c r="NT69" s="326">
        <f t="shared" si="84"/>
        <v>0</v>
      </c>
      <c r="NU69" s="326">
        <f t="shared" si="84"/>
        <v>0</v>
      </c>
      <c r="NV69" s="326">
        <f t="shared" si="84"/>
        <v>0</v>
      </c>
      <c r="NW69" s="326">
        <f t="shared" si="84"/>
        <v>0</v>
      </c>
      <c r="NX69" s="326">
        <f t="shared" si="84"/>
        <v>0</v>
      </c>
      <c r="NY69" s="326">
        <f t="shared" si="85"/>
        <v>0</v>
      </c>
      <c r="NZ69" s="326">
        <f t="shared" si="85"/>
        <v>0</v>
      </c>
      <c r="OA69" s="326">
        <f t="shared" si="85"/>
        <v>0</v>
      </c>
      <c r="OB69" s="326">
        <f t="shared" si="85"/>
        <v>0</v>
      </c>
      <c r="OC69" s="326">
        <f t="shared" si="85"/>
        <v>0</v>
      </c>
      <c r="OD69" s="326">
        <f t="shared" si="85"/>
        <v>0</v>
      </c>
      <c r="OE69" s="326">
        <f t="shared" si="85"/>
        <v>0</v>
      </c>
      <c r="OF69" s="326">
        <f t="shared" si="85"/>
        <v>0</v>
      </c>
      <c r="OG69" s="326">
        <f t="shared" si="85"/>
        <v>0</v>
      </c>
      <c r="OH69" s="326">
        <f t="shared" si="85"/>
        <v>0</v>
      </c>
      <c r="OI69" s="326">
        <f t="shared" si="86"/>
        <v>0</v>
      </c>
      <c r="OJ69" s="326">
        <f t="shared" si="86"/>
        <v>0</v>
      </c>
      <c r="OK69" s="326">
        <f t="shared" si="86"/>
        <v>0</v>
      </c>
      <c r="OL69" s="326">
        <f t="shared" si="86"/>
        <v>0</v>
      </c>
      <c r="OM69" s="326">
        <f t="shared" si="86"/>
        <v>0</v>
      </c>
      <c r="ON69" s="326">
        <f t="shared" si="86"/>
        <v>0</v>
      </c>
      <c r="OO69" s="326">
        <f t="shared" si="86"/>
        <v>0</v>
      </c>
      <c r="OP69" s="326">
        <f t="shared" si="86"/>
        <v>0</v>
      </c>
      <c r="OQ69" s="326">
        <f t="shared" si="86"/>
        <v>0</v>
      </c>
      <c r="OR69" s="326">
        <f t="shared" si="86"/>
        <v>0</v>
      </c>
      <c r="OS69" s="326">
        <f t="shared" si="87"/>
        <v>0</v>
      </c>
      <c r="OT69" s="326">
        <f t="shared" si="87"/>
        <v>0</v>
      </c>
      <c r="OU69" s="326">
        <f t="shared" si="87"/>
        <v>0</v>
      </c>
      <c r="OV69" s="326">
        <f t="shared" si="87"/>
        <v>0</v>
      </c>
      <c r="OW69" s="326">
        <f t="shared" si="87"/>
        <v>0</v>
      </c>
      <c r="OX69" s="326">
        <f t="shared" si="87"/>
        <v>0</v>
      </c>
      <c r="OY69" s="326">
        <f t="shared" si="87"/>
        <v>0</v>
      </c>
      <c r="OZ69" s="326">
        <f t="shared" si="87"/>
        <v>0</v>
      </c>
      <c r="PA69" s="326">
        <f t="shared" si="87"/>
        <v>0</v>
      </c>
      <c r="PB69" s="326">
        <f t="shared" si="87"/>
        <v>0</v>
      </c>
      <c r="PC69" s="326">
        <f t="shared" si="88"/>
        <v>0</v>
      </c>
      <c r="PD69" s="326">
        <f t="shared" si="88"/>
        <v>0</v>
      </c>
      <c r="PE69" s="326">
        <f t="shared" si="88"/>
        <v>0</v>
      </c>
      <c r="PF69" s="326">
        <f t="shared" si="88"/>
        <v>0</v>
      </c>
      <c r="PG69" s="326">
        <f t="shared" si="88"/>
        <v>0</v>
      </c>
      <c r="PH69" s="326">
        <f t="shared" si="88"/>
        <v>0</v>
      </c>
      <c r="PI69" s="326">
        <f t="shared" si="88"/>
        <v>0</v>
      </c>
      <c r="PJ69" s="326">
        <f t="shared" si="88"/>
        <v>0</v>
      </c>
      <c r="PK69" s="326">
        <f t="shared" si="88"/>
        <v>0</v>
      </c>
      <c r="PL69" s="326">
        <f t="shared" si="88"/>
        <v>0</v>
      </c>
      <c r="PM69" s="326">
        <f t="shared" si="89"/>
        <v>0</v>
      </c>
      <c r="PN69" s="326">
        <f t="shared" si="89"/>
        <v>0</v>
      </c>
      <c r="PO69" s="326">
        <f t="shared" si="89"/>
        <v>0</v>
      </c>
      <c r="PP69" s="326">
        <f t="shared" si="89"/>
        <v>0</v>
      </c>
      <c r="PQ69" s="326">
        <f t="shared" si="89"/>
        <v>0</v>
      </c>
      <c r="PR69" s="326">
        <f t="shared" si="89"/>
        <v>0</v>
      </c>
      <c r="PS69" s="326">
        <f t="shared" si="89"/>
        <v>0</v>
      </c>
      <c r="PT69" s="326">
        <f t="shared" si="89"/>
        <v>0</v>
      </c>
      <c r="PU69" s="326">
        <f t="shared" si="89"/>
        <v>0</v>
      </c>
      <c r="PV69" s="326">
        <f t="shared" si="89"/>
        <v>0</v>
      </c>
    </row>
    <row r="70" spans="2:438" ht="38" customHeight="1">
      <c r="B70" s="415" t="s">
        <v>759</v>
      </c>
      <c r="C70" s="910" t="s">
        <v>763</v>
      </c>
      <c r="D70" s="910"/>
      <c r="E70" s="910"/>
      <c r="F70" s="910"/>
      <c r="G70" s="416">
        <f t="shared" si="61"/>
        <v>3</v>
      </c>
      <c r="H70" s="416">
        <f t="shared" si="61"/>
        <v>2</v>
      </c>
      <c r="I70" s="416">
        <f t="shared" si="61"/>
        <v>2</v>
      </c>
      <c r="J70" s="416">
        <f t="shared" si="61"/>
        <v>3</v>
      </c>
      <c r="K70" s="416">
        <f t="shared" si="61"/>
        <v>3</v>
      </c>
      <c r="L70" s="416">
        <f t="shared" si="61"/>
        <v>3</v>
      </c>
      <c r="M70" s="416">
        <f t="shared" si="61"/>
        <v>2</v>
      </c>
      <c r="N70" s="416">
        <f t="shared" si="61"/>
        <v>3</v>
      </c>
      <c r="O70" s="416">
        <f t="shared" si="61"/>
        <v>2</v>
      </c>
      <c r="P70" s="416">
        <f t="shared" si="61"/>
        <v>2</v>
      </c>
      <c r="Q70" s="416">
        <f t="shared" si="62"/>
        <v>3</v>
      </c>
      <c r="R70" s="416">
        <f t="shared" si="62"/>
        <v>3</v>
      </c>
      <c r="S70" s="416">
        <f t="shared" si="62"/>
        <v>2</v>
      </c>
      <c r="T70" s="416">
        <f t="shared" si="62"/>
        <v>3</v>
      </c>
      <c r="U70" s="416">
        <f t="shared" si="62"/>
        <v>3</v>
      </c>
      <c r="V70" s="416">
        <f t="shared" si="62"/>
        <v>3</v>
      </c>
      <c r="W70" s="416">
        <f t="shared" si="62"/>
        <v>3</v>
      </c>
      <c r="X70" s="416">
        <f t="shared" si="62"/>
        <v>3</v>
      </c>
      <c r="Y70" s="416">
        <f t="shared" si="62"/>
        <v>3</v>
      </c>
      <c r="Z70" s="416">
        <f t="shared" si="62"/>
        <v>3</v>
      </c>
      <c r="AA70" s="416">
        <f t="shared" si="63"/>
        <v>3</v>
      </c>
      <c r="AB70" s="416">
        <f t="shared" si="63"/>
        <v>3</v>
      </c>
      <c r="AC70" s="416">
        <f t="shared" si="63"/>
        <v>3</v>
      </c>
      <c r="AD70" s="416">
        <f t="shared" si="63"/>
        <v>3</v>
      </c>
      <c r="AE70" s="416">
        <f t="shared" si="63"/>
        <v>3</v>
      </c>
      <c r="AF70" s="416">
        <f t="shared" si="63"/>
        <v>3</v>
      </c>
      <c r="AG70" s="416">
        <f t="shared" si="63"/>
        <v>3</v>
      </c>
      <c r="AH70" s="416">
        <f t="shared" si="63"/>
        <v>2</v>
      </c>
      <c r="AI70" s="416">
        <f t="shared" si="63"/>
        <v>2</v>
      </c>
      <c r="AJ70" s="416">
        <f t="shared" si="63"/>
        <v>2</v>
      </c>
      <c r="AK70" s="416">
        <f t="shared" si="64"/>
        <v>2</v>
      </c>
      <c r="AL70" s="416">
        <f t="shared" si="64"/>
        <v>3</v>
      </c>
      <c r="AM70" s="416">
        <f t="shared" si="64"/>
        <v>3</v>
      </c>
      <c r="AN70" s="416">
        <f t="shared" si="64"/>
        <v>3</v>
      </c>
      <c r="AO70" s="416">
        <f t="shared" si="64"/>
        <v>2</v>
      </c>
      <c r="AP70" s="416">
        <f t="shared" si="64"/>
        <v>3</v>
      </c>
      <c r="AQ70" s="416">
        <f t="shared" si="64"/>
        <v>3</v>
      </c>
      <c r="AR70" s="416">
        <f t="shared" si="64"/>
        <v>2</v>
      </c>
      <c r="AS70" s="416">
        <f t="shared" si="64"/>
        <v>2</v>
      </c>
      <c r="AT70" s="416">
        <f t="shared" si="64"/>
        <v>4</v>
      </c>
      <c r="AU70" s="416">
        <f t="shared" si="65"/>
        <v>2</v>
      </c>
      <c r="AV70" s="416">
        <f t="shared" si="65"/>
        <v>3</v>
      </c>
      <c r="AW70" s="416">
        <f t="shared" si="65"/>
        <v>2</v>
      </c>
      <c r="AX70" s="416">
        <f t="shared" si="65"/>
        <v>1</v>
      </c>
      <c r="AY70" s="416">
        <f t="shared" si="65"/>
        <v>2</v>
      </c>
      <c r="AZ70" s="416">
        <f t="shared" si="65"/>
        <v>2</v>
      </c>
      <c r="BA70" s="416">
        <f t="shared" si="65"/>
        <v>2</v>
      </c>
      <c r="BB70" s="416">
        <f t="shared" si="65"/>
        <v>4</v>
      </c>
      <c r="BC70" s="416">
        <f t="shared" si="65"/>
        <v>2</v>
      </c>
      <c r="BD70" s="416">
        <f t="shared" si="65"/>
        <v>4</v>
      </c>
      <c r="BE70" s="416">
        <f t="shared" si="66"/>
        <v>2</v>
      </c>
      <c r="BF70" s="416">
        <f t="shared" si="66"/>
        <v>3</v>
      </c>
      <c r="BG70" s="416">
        <f t="shared" si="66"/>
        <v>2</v>
      </c>
      <c r="BH70" s="416">
        <f t="shared" si="66"/>
        <v>3</v>
      </c>
      <c r="BI70" s="416">
        <f t="shared" si="66"/>
        <v>4</v>
      </c>
      <c r="BJ70" s="416">
        <f t="shared" si="66"/>
        <v>2</v>
      </c>
      <c r="BK70" s="416">
        <f t="shared" si="66"/>
        <v>3</v>
      </c>
      <c r="BL70" s="416">
        <f t="shared" si="66"/>
        <v>2</v>
      </c>
      <c r="BM70" s="416">
        <f t="shared" si="66"/>
        <v>1</v>
      </c>
      <c r="BN70" s="416">
        <f t="shared" si="66"/>
        <v>2</v>
      </c>
      <c r="BO70" s="416">
        <f t="shared" si="67"/>
        <v>2</v>
      </c>
      <c r="BP70" s="416">
        <f t="shared" si="67"/>
        <v>2</v>
      </c>
      <c r="BQ70" s="416">
        <f t="shared" si="67"/>
        <v>2</v>
      </c>
      <c r="BR70" s="416">
        <f t="shared" si="67"/>
        <v>2</v>
      </c>
      <c r="BS70" s="416">
        <f t="shared" si="67"/>
        <v>2</v>
      </c>
      <c r="BT70" s="416">
        <f t="shared" si="67"/>
        <v>1</v>
      </c>
      <c r="BU70" s="416">
        <f t="shared" si="67"/>
        <v>2</v>
      </c>
      <c r="BV70" s="416">
        <f t="shared" si="67"/>
        <v>2</v>
      </c>
      <c r="BW70" s="416">
        <f t="shared" si="67"/>
        <v>3</v>
      </c>
      <c r="BX70" s="416">
        <f t="shared" si="67"/>
        <v>3</v>
      </c>
      <c r="BY70" s="416">
        <f t="shared" si="68"/>
        <v>3</v>
      </c>
      <c r="BZ70" s="416">
        <f t="shared" si="68"/>
        <v>3</v>
      </c>
      <c r="CA70" s="416">
        <f t="shared" si="68"/>
        <v>3</v>
      </c>
      <c r="CB70" s="416">
        <f t="shared" si="68"/>
        <v>2</v>
      </c>
      <c r="CC70" s="416">
        <f t="shared" si="68"/>
        <v>3</v>
      </c>
      <c r="CD70" s="416">
        <f t="shared" si="68"/>
        <v>3</v>
      </c>
      <c r="CE70" s="416">
        <f t="shared" si="68"/>
        <v>3</v>
      </c>
      <c r="CF70" s="416">
        <f t="shared" si="68"/>
        <v>3</v>
      </c>
      <c r="CG70" s="416">
        <f t="shared" si="68"/>
        <v>3</v>
      </c>
      <c r="CH70" s="416">
        <f t="shared" si="68"/>
        <v>3</v>
      </c>
      <c r="CI70" s="416">
        <f t="shared" si="69"/>
        <v>3</v>
      </c>
      <c r="CJ70" s="416">
        <f t="shared" si="69"/>
        <v>3</v>
      </c>
      <c r="CK70" s="416">
        <f t="shared" si="69"/>
        <v>3</v>
      </c>
      <c r="CL70" s="416">
        <f t="shared" si="69"/>
        <v>3</v>
      </c>
      <c r="CM70" s="416">
        <f t="shared" si="69"/>
        <v>3</v>
      </c>
      <c r="CN70" s="416">
        <f t="shared" si="69"/>
        <v>3</v>
      </c>
      <c r="CO70" s="416">
        <f t="shared" si="69"/>
        <v>3</v>
      </c>
      <c r="CP70" s="416">
        <f t="shared" si="69"/>
        <v>3</v>
      </c>
      <c r="CQ70" s="416">
        <f t="shared" si="69"/>
        <v>3</v>
      </c>
      <c r="CR70" s="416">
        <f t="shared" si="69"/>
        <v>3</v>
      </c>
      <c r="CS70" s="416">
        <f t="shared" si="70"/>
        <v>3</v>
      </c>
      <c r="CT70" s="416">
        <f t="shared" si="70"/>
        <v>3</v>
      </c>
      <c r="CU70" s="416">
        <f t="shared" si="70"/>
        <v>3</v>
      </c>
      <c r="CV70" s="416">
        <f t="shared" si="70"/>
        <v>3</v>
      </c>
      <c r="CW70" s="416">
        <f t="shared" si="70"/>
        <v>3</v>
      </c>
      <c r="CX70" s="416">
        <f t="shared" si="70"/>
        <v>3</v>
      </c>
      <c r="CY70" s="416">
        <f t="shared" si="70"/>
        <v>3</v>
      </c>
      <c r="CZ70" s="416">
        <f t="shared" si="70"/>
        <v>3</v>
      </c>
      <c r="DA70" s="416">
        <f t="shared" si="70"/>
        <v>3</v>
      </c>
      <c r="DB70" s="416">
        <f t="shared" si="70"/>
        <v>2</v>
      </c>
      <c r="DC70" s="416">
        <f t="shared" si="71"/>
        <v>4</v>
      </c>
      <c r="DD70" s="416">
        <f t="shared" si="71"/>
        <v>3</v>
      </c>
      <c r="DE70" s="416">
        <f t="shared" si="71"/>
        <v>3</v>
      </c>
      <c r="DF70" s="416">
        <f t="shared" si="71"/>
        <v>3</v>
      </c>
      <c r="DG70" s="416">
        <f t="shared" si="71"/>
        <v>3</v>
      </c>
      <c r="DH70" s="416">
        <f t="shared" si="71"/>
        <v>3</v>
      </c>
      <c r="DI70" s="416">
        <f t="shared" si="71"/>
        <v>2</v>
      </c>
      <c r="DJ70" s="416">
        <f t="shared" si="71"/>
        <v>3</v>
      </c>
      <c r="DK70" s="416">
        <f t="shared" si="71"/>
        <v>2</v>
      </c>
      <c r="DL70" s="416">
        <f t="shared" si="71"/>
        <v>3</v>
      </c>
      <c r="DM70" s="416">
        <f t="shared" si="72"/>
        <v>3</v>
      </c>
      <c r="DN70" s="416">
        <f t="shared" si="72"/>
        <v>2</v>
      </c>
      <c r="DO70" s="416">
        <f t="shared" si="72"/>
        <v>3</v>
      </c>
      <c r="DP70" s="416">
        <f t="shared" si="72"/>
        <v>1</v>
      </c>
      <c r="DQ70" s="416">
        <f t="shared" si="72"/>
        <v>3</v>
      </c>
      <c r="DR70" s="416">
        <f t="shared" si="72"/>
        <v>3</v>
      </c>
      <c r="DS70" s="416">
        <f t="shared" si="72"/>
        <v>3</v>
      </c>
      <c r="DT70" s="416">
        <f t="shared" si="72"/>
        <v>2</v>
      </c>
      <c r="DU70" s="416">
        <f t="shared" si="72"/>
        <v>2</v>
      </c>
      <c r="DV70" s="416">
        <f t="shared" si="72"/>
        <v>2</v>
      </c>
      <c r="DW70" s="416">
        <f t="shared" si="73"/>
        <v>2</v>
      </c>
      <c r="DX70" s="416">
        <f t="shared" si="73"/>
        <v>1</v>
      </c>
      <c r="DY70" s="416">
        <f t="shared" si="73"/>
        <v>2</v>
      </c>
      <c r="DZ70" s="416">
        <f t="shared" si="73"/>
        <v>2</v>
      </c>
      <c r="EA70" s="416">
        <f t="shared" si="73"/>
        <v>1</v>
      </c>
      <c r="EB70" s="416">
        <f t="shared" si="73"/>
        <v>2</v>
      </c>
      <c r="EC70" s="416">
        <f t="shared" si="73"/>
        <v>2</v>
      </c>
      <c r="ED70" s="416">
        <f t="shared" si="73"/>
        <v>2</v>
      </c>
      <c r="EE70" s="416">
        <f t="shared" si="73"/>
        <v>4</v>
      </c>
      <c r="EF70" s="416">
        <f t="shared" si="73"/>
        <v>4</v>
      </c>
      <c r="EG70" s="416">
        <f t="shared" si="74"/>
        <v>4</v>
      </c>
      <c r="EH70" s="416">
        <f t="shared" si="74"/>
        <v>3</v>
      </c>
      <c r="EI70" s="416">
        <f t="shared" si="74"/>
        <v>4</v>
      </c>
      <c r="EJ70" s="416">
        <f t="shared" si="74"/>
        <v>3</v>
      </c>
      <c r="EK70" s="416">
        <f t="shared" si="74"/>
        <v>1</v>
      </c>
      <c r="EL70" s="416">
        <f t="shared" si="74"/>
        <v>2</v>
      </c>
      <c r="EM70" s="416">
        <f t="shared" si="74"/>
        <v>4</v>
      </c>
      <c r="EN70" s="416">
        <f t="shared" si="74"/>
        <v>2</v>
      </c>
      <c r="EO70" s="416">
        <f t="shared" si="74"/>
        <v>4</v>
      </c>
      <c r="EP70" s="416">
        <f t="shared" si="74"/>
        <v>4</v>
      </c>
      <c r="EQ70" s="410"/>
      <c r="ER70" s="410"/>
      <c r="ES70" s="410"/>
      <c r="ET70" s="411"/>
      <c r="EU70" s="317"/>
      <c r="EV70" s="317"/>
      <c r="EW70" s="334">
        <v>24</v>
      </c>
      <c r="EX70" s="324" t="str">
        <f t="shared" si="75"/>
        <v>B4</v>
      </c>
      <c r="EY70" s="918" t="str">
        <f t="shared" si="75"/>
        <v>Presiones y amenazas</v>
      </c>
      <c r="EZ70" s="919"/>
      <c r="FA70" s="919"/>
      <c r="FB70" s="920"/>
      <c r="FC70" s="325">
        <f>+HLOOKUP(G11,Subsistema!$C$1:$KU$78,$EW$70,FALSE)</f>
        <v>3</v>
      </c>
      <c r="FD70" s="325">
        <f>+HLOOKUP(H11,Subsistema!$C$1:$KU$78,$EW$70,FALSE)</f>
        <v>2</v>
      </c>
      <c r="FE70" s="325">
        <f>+HLOOKUP(I11,Subsistema!$C$1:$KU$78,$EW$70,FALSE)</f>
        <v>2</v>
      </c>
      <c r="FF70" s="325">
        <f>+HLOOKUP(J11,Subsistema!$C$1:$KU$78,$EW$70,FALSE)</f>
        <v>3</v>
      </c>
      <c r="FG70" s="325">
        <f>+HLOOKUP(K11,Subsistema!$C$1:$KU$78,$EW$70,FALSE)</f>
        <v>3</v>
      </c>
      <c r="FH70" s="325">
        <f>+HLOOKUP(L11,Subsistema!$C$1:$KU$78,$EW$70,FALSE)</f>
        <v>3</v>
      </c>
      <c r="FI70" s="325">
        <f>+HLOOKUP(M11,Subsistema!$C$1:$KU$78,$EW$70,FALSE)</f>
        <v>2</v>
      </c>
      <c r="FJ70" s="325">
        <f>+HLOOKUP(N11,Subsistema!$C$1:$KU$78,$EW$70,FALSE)</f>
        <v>3</v>
      </c>
      <c r="FK70" s="325">
        <f>+HLOOKUP(O11,Subsistema!$C$1:$KU$78,$EW$70,FALSE)</f>
        <v>2</v>
      </c>
      <c r="FL70" s="325">
        <f>+HLOOKUP(P11,Subsistema!$C$1:$KU$78,$EW$70,FALSE)</f>
        <v>2</v>
      </c>
      <c r="FM70" s="325">
        <f>+HLOOKUP(Q11,Subsistema!$C$1:$KU$78,$EW$70,FALSE)</f>
        <v>3</v>
      </c>
      <c r="FN70" s="325">
        <f>+HLOOKUP(R11,Subsistema!$C$1:$KU$78,$EW$70,FALSE)</f>
        <v>3</v>
      </c>
      <c r="FO70" s="325">
        <f>+HLOOKUP(S11,Subsistema!$C$1:$KU$78,$EW$70,FALSE)</f>
        <v>2</v>
      </c>
      <c r="FP70" s="325">
        <f>+HLOOKUP(T11,Subsistema!$C$1:$KU$78,$EW$70,FALSE)</f>
        <v>3</v>
      </c>
      <c r="FQ70" s="325">
        <f>+HLOOKUP(U11,Subsistema!$C$1:$KU$78,$EW$70,FALSE)</f>
        <v>3</v>
      </c>
      <c r="FR70" s="325">
        <f>+HLOOKUP(V11,Subsistema!$C$1:$KU$78,$EW$70,FALSE)</f>
        <v>3</v>
      </c>
      <c r="FS70" s="325">
        <f>+HLOOKUP(W11,Subsistema!$C$1:$KU$78,$EW$70,FALSE)</f>
        <v>3</v>
      </c>
      <c r="FT70" s="325">
        <f>+HLOOKUP(X11,Subsistema!$C$1:$KU$78,$EW$70,FALSE)</f>
        <v>3</v>
      </c>
      <c r="FU70" s="325">
        <f>+HLOOKUP(Y11,Subsistema!$C$1:$KU$78,$EW$70,FALSE)</f>
        <v>3</v>
      </c>
      <c r="FV70" s="325">
        <f>+HLOOKUP(Z11,Subsistema!$C$1:$KU$78,$EW$70,FALSE)</f>
        <v>3</v>
      </c>
      <c r="FW70" s="325">
        <f>+HLOOKUP(AA11,Subsistema!$C$1:$KU$78,$EW$70,FALSE)</f>
        <v>3</v>
      </c>
      <c r="FX70" s="325">
        <f>+HLOOKUP(AB11,Subsistema!$C$1:$KU$78,$EW$70,FALSE)</f>
        <v>3</v>
      </c>
      <c r="FY70" s="325">
        <f>+HLOOKUP(AC11,Subsistema!$C$1:$KU$78,$EW$70,FALSE)</f>
        <v>3</v>
      </c>
      <c r="FZ70" s="325">
        <f>+HLOOKUP(AD11,Subsistema!$C$1:$KU$78,$EW$70,FALSE)</f>
        <v>3</v>
      </c>
      <c r="GA70" s="325">
        <f>+HLOOKUP(AE11,Subsistema!$C$1:$KU$78,$EW$70,FALSE)</f>
        <v>3</v>
      </c>
      <c r="GB70" s="325">
        <f>+HLOOKUP(AF11,Subsistema!$C$1:$KU$78,$EW$70,FALSE)</f>
        <v>3</v>
      </c>
      <c r="GC70" s="325">
        <f>+HLOOKUP(AG11,Subsistema!$C$1:$KU$78,$EW$70,FALSE)</f>
        <v>3</v>
      </c>
      <c r="GD70" s="325">
        <f>+HLOOKUP(AH11,Subsistema!$C$1:$KU$78,$EW$70,FALSE)</f>
        <v>2</v>
      </c>
      <c r="GE70" s="325">
        <f>+HLOOKUP(AI11,Subsistema!$C$1:$KU$78,$EW$70,FALSE)</f>
        <v>2</v>
      </c>
      <c r="GF70" s="325">
        <f>+HLOOKUP(AJ11,Subsistema!$C$1:$KU$78,$EW$70,FALSE)</f>
        <v>2</v>
      </c>
      <c r="GG70" s="325">
        <f>+HLOOKUP(AK11,Subsistema!$C$1:$KU$78,$EW$70,FALSE)</f>
        <v>2</v>
      </c>
      <c r="GH70" s="325">
        <f>+HLOOKUP(AL11,Subsistema!$C$1:$KU$78,$EW$70,FALSE)</f>
        <v>3</v>
      </c>
      <c r="GI70" s="325">
        <f>+HLOOKUP(AM11,Subsistema!$C$1:$KU$78,$EW$70,FALSE)</f>
        <v>3</v>
      </c>
      <c r="GJ70" s="325">
        <f>+HLOOKUP(AN11,Subsistema!$C$1:$KU$78,$EW$70,FALSE)</f>
        <v>3</v>
      </c>
      <c r="GK70" s="325">
        <f>+HLOOKUP(AO11,Subsistema!$C$1:$KU$78,$EW$70,FALSE)</f>
        <v>2</v>
      </c>
      <c r="GL70" s="325">
        <f>+HLOOKUP(AP11,Subsistema!$C$1:$KU$78,$EW$70,FALSE)</f>
        <v>3</v>
      </c>
      <c r="GM70" s="325">
        <f>+HLOOKUP(AQ11,Subsistema!$C$1:$KU$78,$EW$70,FALSE)</f>
        <v>3</v>
      </c>
      <c r="GN70" s="325">
        <f>+HLOOKUP(AR11,Subsistema!$C$1:$KU$78,$EW$70,FALSE)</f>
        <v>2</v>
      </c>
      <c r="GO70" s="325">
        <f>+HLOOKUP(AS11,Subsistema!$C$1:$KU$78,$EW$70,FALSE)</f>
        <v>2</v>
      </c>
      <c r="GP70" s="325">
        <f>+HLOOKUP(AT11,Subsistema!$C$1:$KU$78,$EW$70,FALSE)</f>
        <v>4</v>
      </c>
      <c r="GQ70" s="325">
        <f>+HLOOKUP(AU11,Subsistema!$C$1:$KU$78,$EW$70,FALSE)</f>
        <v>2</v>
      </c>
      <c r="GR70" s="325">
        <f>+HLOOKUP(AV11,Subsistema!$C$1:$KU$78,$EW$70,FALSE)</f>
        <v>3</v>
      </c>
      <c r="GS70" s="325">
        <f>+HLOOKUP(AW11,Subsistema!$C$1:$KU$78,$EW$70,FALSE)</f>
        <v>2</v>
      </c>
      <c r="GT70" s="325">
        <f>+HLOOKUP(AX11,Subsistema!$C$1:$KU$78,$EW$70,FALSE)</f>
        <v>1</v>
      </c>
      <c r="GU70" s="325">
        <f>+HLOOKUP(AY11,Subsistema!$C$1:$KU$78,$EW$70,FALSE)</f>
        <v>2</v>
      </c>
      <c r="GV70" s="325">
        <f>+HLOOKUP(AZ11,Subsistema!$C$1:$KU$78,$EW$70,FALSE)</f>
        <v>2</v>
      </c>
      <c r="GW70" s="325">
        <f>+HLOOKUP(BA11,Subsistema!$C$1:$KU$78,$EW$70,FALSE)</f>
        <v>2</v>
      </c>
      <c r="GX70" s="325">
        <f>+HLOOKUP(BB11,Subsistema!$C$1:$KU$78,$EW$70,FALSE)</f>
        <v>4</v>
      </c>
      <c r="GY70" s="325">
        <f>+HLOOKUP(BC11,Subsistema!$C$1:$KU$78,$EW$70,FALSE)</f>
        <v>2</v>
      </c>
      <c r="GZ70" s="325">
        <f>+HLOOKUP(BD11,Subsistema!$C$1:$KU$78,$EW$70,FALSE)</f>
        <v>4</v>
      </c>
      <c r="HA70" s="325">
        <f>+HLOOKUP(BE11,Subsistema!$C$1:$KU$78,$EW$70,FALSE)</f>
        <v>2</v>
      </c>
      <c r="HB70" s="325">
        <f>+HLOOKUP(BF11,Subsistema!$C$1:$KU$78,$EW$70,FALSE)</f>
        <v>3</v>
      </c>
      <c r="HC70" s="325">
        <f>+HLOOKUP(BG11,Subsistema!$C$1:$KU$78,$EW$70,FALSE)</f>
        <v>2</v>
      </c>
      <c r="HD70" s="325">
        <f>+HLOOKUP(BH11,Subsistema!$C$1:$KU$78,$EW$70,FALSE)</f>
        <v>3</v>
      </c>
      <c r="HE70" s="325">
        <f>+HLOOKUP(BI11,Subsistema!$C$1:$KU$78,$EW$70,FALSE)</f>
        <v>4</v>
      </c>
      <c r="HF70" s="325">
        <f>+HLOOKUP(BJ11,Subsistema!$C$1:$KU$78,$EW$70,FALSE)</f>
        <v>2</v>
      </c>
      <c r="HG70" s="325">
        <f>+HLOOKUP(BK11,Subsistema!$C$1:$KU$78,$EW$70,FALSE)</f>
        <v>3</v>
      </c>
      <c r="HH70" s="325">
        <f>+HLOOKUP(BL11,Subsistema!$C$1:$KU$78,$EW$70,FALSE)</f>
        <v>2</v>
      </c>
      <c r="HI70" s="325">
        <f>+HLOOKUP(BM11,Subsistema!$C$1:$KU$78,$EW$70,FALSE)</f>
        <v>1</v>
      </c>
      <c r="HJ70" s="325">
        <f>+HLOOKUP(BN11,Subsistema!$C$1:$KU$78,$EW$70,FALSE)</f>
        <v>2</v>
      </c>
      <c r="HK70" s="325">
        <f>+HLOOKUP(BO11,Subsistema!$C$1:$KU$78,$EW$70,FALSE)</f>
        <v>2</v>
      </c>
      <c r="HL70" s="325">
        <f>+HLOOKUP(BP11,Subsistema!$C$1:$KU$78,$EW$70,FALSE)</f>
        <v>2</v>
      </c>
      <c r="HM70" s="325">
        <f>+HLOOKUP(BQ11,Subsistema!$C$1:$KU$78,$EW$70,FALSE)</f>
        <v>2</v>
      </c>
      <c r="HN70" s="325">
        <f>+HLOOKUP(BR11,Subsistema!$C$1:$KU$78,$EW$70,FALSE)</f>
        <v>2</v>
      </c>
      <c r="HO70" s="325">
        <f>+HLOOKUP(BS11,Subsistema!$C$1:$KU$78,$EW$70,FALSE)</f>
        <v>2</v>
      </c>
      <c r="HP70" s="325">
        <f>+HLOOKUP(BT11,Subsistema!$C$1:$KU$78,$EW$70,FALSE)</f>
        <v>1</v>
      </c>
      <c r="HQ70" s="325">
        <f>+HLOOKUP(BU11,Subsistema!$C$1:$KU$78,$EW$70,FALSE)</f>
        <v>2</v>
      </c>
      <c r="HR70" s="325">
        <f>+HLOOKUP(BV11,Subsistema!$C$1:$KU$78,$EW$70,FALSE)</f>
        <v>2</v>
      </c>
      <c r="HS70" s="325">
        <f>+HLOOKUP(BW11,Subsistema!$C$1:$KU$78,$EW$70,FALSE)</f>
        <v>3</v>
      </c>
      <c r="HT70" s="325">
        <f>+HLOOKUP(BX11,Subsistema!$C$1:$KU$78,$EW$70,FALSE)</f>
        <v>3</v>
      </c>
      <c r="HU70" s="325">
        <f>+HLOOKUP(BY11,Subsistema!$C$1:$KU$78,$EW$70,FALSE)</f>
        <v>3</v>
      </c>
      <c r="HV70" s="325">
        <f>+HLOOKUP(BZ11,Subsistema!$C$1:$KU$78,$EW$70,FALSE)</f>
        <v>3</v>
      </c>
      <c r="HW70" s="325">
        <f>+HLOOKUP(CA11,Subsistema!$C$1:$KU$78,$EW$70,FALSE)</f>
        <v>3</v>
      </c>
      <c r="HX70" s="325">
        <f>+HLOOKUP(CB11,Subsistema!$C$1:$KU$78,$EW$70,FALSE)</f>
        <v>2</v>
      </c>
      <c r="HY70" s="325">
        <f>+HLOOKUP(CC11,Subsistema!$C$1:$KU$78,$EW$70,FALSE)</f>
        <v>3</v>
      </c>
      <c r="HZ70" s="325">
        <f>+HLOOKUP(CD11,Subsistema!$C$1:$KU$78,$EW$70,FALSE)</f>
        <v>3</v>
      </c>
      <c r="IA70" s="325">
        <f>+HLOOKUP(CE11,Subsistema!$C$1:$KU$78,$EW$70,FALSE)</f>
        <v>3</v>
      </c>
      <c r="IB70" s="325">
        <f>+HLOOKUP(CF11,Subsistema!$C$1:$KU$78,$EW$70,FALSE)</f>
        <v>3</v>
      </c>
      <c r="IC70" s="325">
        <f>+HLOOKUP(CG11,Subsistema!$C$1:$KU$78,$EW$70,FALSE)</f>
        <v>3</v>
      </c>
      <c r="ID70" s="325">
        <f>+HLOOKUP(CH11,Subsistema!$C$1:$KU$78,$EW$70,FALSE)</f>
        <v>3</v>
      </c>
      <c r="IE70" s="325">
        <f>+HLOOKUP(CI11,Subsistema!$C$1:$KU$78,$EW$70,FALSE)</f>
        <v>3</v>
      </c>
      <c r="IF70" s="325">
        <f>+HLOOKUP(CJ11,Subsistema!$C$1:$KU$78,$EW$70,FALSE)</f>
        <v>3</v>
      </c>
      <c r="IG70" s="325">
        <f>+HLOOKUP(CK11,Subsistema!$C$1:$KU$78,$EW$70,FALSE)</f>
        <v>3</v>
      </c>
      <c r="IH70" s="325">
        <f>+HLOOKUP(CL11,Subsistema!$C$1:$KU$78,$EW$70,FALSE)</f>
        <v>3</v>
      </c>
      <c r="II70" s="325">
        <f>+HLOOKUP(CM11,Subsistema!$C$1:$KU$78,$EW$70,FALSE)</f>
        <v>3</v>
      </c>
      <c r="IJ70" s="325">
        <f>+HLOOKUP(CN11,Subsistema!$C$1:$KU$78,$EW$70,FALSE)</f>
        <v>3</v>
      </c>
      <c r="IK70" s="325">
        <f>+HLOOKUP(CO11,Subsistema!$C$1:$KU$78,$EW$70,FALSE)</f>
        <v>3</v>
      </c>
      <c r="IL70" s="325">
        <f>+HLOOKUP(CP11,Subsistema!$C$1:$KU$78,$EW$70,FALSE)</f>
        <v>3</v>
      </c>
      <c r="IM70" s="325">
        <f>+HLOOKUP(CQ11,Subsistema!$C$1:$KU$78,$EW$70,FALSE)</f>
        <v>3</v>
      </c>
      <c r="IN70" s="325">
        <f>+HLOOKUP(CR11,Subsistema!$C$1:$KU$78,$EW$70,FALSE)</f>
        <v>3</v>
      </c>
      <c r="IO70" s="325">
        <f>+HLOOKUP(CS11,Subsistema!$C$1:$KU$78,$EW$70,FALSE)</f>
        <v>3</v>
      </c>
      <c r="IP70" s="325">
        <f>+HLOOKUP(CT11,Subsistema!$C$1:$KU$78,$EW$70,FALSE)</f>
        <v>3</v>
      </c>
      <c r="IQ70" s="325">
        <f>+HLOOKUP(CU11,Subsistema!$C$1:$KU$78,$EW$70,FALSE)</f>
        <v>3</v>
      </c>
      <c r="IR70" s="325">
        <f>+HLOOKUP(CV11,Subsistema!$C$1:$KU$78,$EW$70,FALSE)</f>
        <v>3</v>
      </c>
      <c r="IS70" s="325">
        <f>+HLOOKUP(CW11,Subsistema!$C$1:$KU$78,$EW$70,FALSE)</f>
        <v>3</v>
      </c>
      <c r="IT70" s="325">
        <f>+HLOOKUP(CX11,Subsistema!$C$1:$KU$78,$EW$70,FALSE)</f>
        <v>3</v>
      </c>
      <c r="IU70" s="325">
        <f>+HLOOKUP(CY11,Subsistema!$C$1:$KU$78,$EW$70,FALSE)</f>
        <v>3</v>
      </c>
      <c r="IV70" s="325">
        <f>+HLOOKUP(CZ11,Subsistema!$C$1:$KU$78,$EW$70,FALSE)</f>
        <v>3</v>
      </c>
      <c r="IW70" s="325">
        <f>+HLOOKUP(DA11,Subsistema!$C$1:$KU$78,$EW$70,FALSE)</f>
        <v>3</v>
      </c>
      <c r="IX70" s="325">
        <f>+HLOOKUP(DB11,Subsistema!$C$1:$KU$78,$EW$70,FALSE)</f>
        <v>2</v>
      </c>
      <c r="IY70" s="325">
        <f>+HLOOKUP(DC11,Subsistema!$C$1:$KU$78,$EW$70,FALSE)</f>
        <v>4</v>
      </c>
      <c r="IZ70" s="325">
        <f>+HLOOKUP(DD11,Subsistema!$C$1:$KU$78,$EW$70,FALSE)</f>
        <v>3</v>
      </c>
      <c r="JA70" s="325">
        <f>+HLOOKUP(DE11,Subsistema!$C$1:$KU$78,$EW$70,FALSE)</f>
        <v>3</v>
      </c>
      <c r="JB70" s="325">
        <f>+HLOOKUP(DF11,Subsistema!$C$1:$KU$78,$EW$70,FALSE)</f>
        <v>3</v>
      </c>
      <c r="JC70" s="325">
        <f>+HLOOKUP(DG11,Subsistema!$C$1:$KU$78,$EW$70,FALSE)</f>
        <v>3</v>
      </c>
      <c r="JD70" s="325">
        <f>+HLOOKUP(DH11,Subsistema!$C$1:$KU$78,$EW$70,FALSE)</f>
        <v>3</v>
      </c>
      <c r="JE70" s="325">
        <f>+HLOOKUP(DI11,Subsistema!$C$1:$KU$78,$EW$70,FALSE)</f>
        <v>2</v>
      </c>
      <c r="JF70" s="325">
        <f>+HLOOKUP(DJ11,Subsistema!$C$1:$KU$78,$EW$70,FALSE)</f>
        <v>3</v>
      </c>
      <c r="JG70" s="325">
        <f>+HLOOKUP(DK11,Subsistema!$C$1:$KU$78,$EW$70,FALSE)</f>
        <v>2</v>
      </c>
      <c r="JH70" s="325">
        <f>+HLOOKUP(DL11,Subsistema!$C$1:$KU$78,$EW$70,FALSE)</f>
        <v>3</v>
      </c>
      <c r="JI70" s="325">
        <f>+HLOOKUP(DM11,Subsistema!$C$1:$KU$78,$EW$70,FALSE)</f>
        <v>3</v>
      </c>
      <c r="JJ70" s="325">
        <f>+HLOOKUP(DN11,Subsistema!$C$1:$KU$78,$EW$70,FALSE)</f>
        <v>2</v>
      </c>
      <c r="JK70" s="325">
        <f>+HLOOKUP(DO11,Subsistema!$C$1:$KU$78,$EW$70,FALSE)</f>
        <v>3</v>
      </c>
      <c r="JL70" s="325">
        <f>+HLOOKUP(DP11,Subsistema!$C$1:$KU$78,$EW$70,FALSE)</f>
        <v>1</v>
      </c>
      <c r="JM70" s="325">
        <f>+HLOOKUP(DQ11,Subsistema!$C$1:$KU$78,$EW$70,FALSE)</f>
        <v>3</v>
      </c>
      <c r="JN70" s="325">
        <f>+HLOOKUP(DR11,Subsistema!$C$1:$KU$78,$EW$70,FALSE)</f>
        <v>3</v>
      </c>
      <c r="JO70" s="325">
        <f>+HLOOKUP(DS11,Subsistema!$C$1:$KU$78,$EW$70,FALSE)</f>
        <v>3</v>
      </c>
      <c r="JP70" s="325">
        <f>+HLOOKUP(DT11,Subsistema!$C$1:$KU$78,$EW$70,FALSE)</f>
        <v>2</v>
      </c>
      <c r="JQ70" s="325">
        <f>+HLOOKUP(DU11,Subsistema!$C$1:$KU$78,$EW$70,FALSE)</f>
        <v>2</v>
      </c>
      <c r="JR70" s="325">
        <f>+HLOOKUP(DV11,Subsistema!$C$1:$KU$78,$EW$70,FALSE)</f>
        <v>2</v>
      </c>
      <c r="JS70" s="325">
        <f>+HLOOKUP(DW11,Subsistema!$C$1:$KU$78,$EW$70,FALSE)</f>
        <v>2</v>
      </c>
      <c r="JT70" s="325">
        <f>+HLOOKUP(DX11,Subsistema!$C$1:$KU$78,$EW$70,FALSE)</f>
        <v>1</v>
      </c>
      <c r="JU70" s="325">
        <f>+HLOOKUP(DY11,Subsistema!$C$1:$KU$78,$EW$70,FALSE)</f>
        <v>2</v>
      </c>
      <c r="JV70" s="325">
        <f>+HLOOKUP(DZ11,Subsistema!$C$1:$KU$78,$EW$70,FALSE)</f>
        <v>2</v>
      </c>
      <c r="JW70" s="325">
        <f>+HLOOKUP(EA11,Subsistema!$C$1:$KU$78,$EW$70,FALSE)</f>
        <v>1</v>
      </c>
      <c r="JX70" s="325">
        <f>+HLOOKUP(EB11,Subsistema!$C$1:$KU$78,$EW$70,FALSE)</f>
        <v>2</v>
      </c>
      <c r="JY70" s="325">
        <f>+HLOOKUP(EC11,Subsistema!$C$1:$KU$78,$EW$70,FALSE)</f>
        <v>2</v>
      </c>
      <c r="JZ70" s="325">
        <f>+HLOOKUP(ED11,Subsistema!$C$1:$KU$78,$EW$70,FALSE)</f>
        <v>2</v>
      </c>
      <c r="KA70" s="325">
        <f>+HLOOKUP(EE11,Subsistema!$C$1:$KU$78,$EW$70,FALSE)</f>
        <v>4</v>
      </c>
      <c r="KB70" s="325">
        <f>+HLOOKUP(EF11,Subsistema!$C$1:$KU$78,$EW$70,FALSE)</f>
        <v>4</v>
      </c>
      <c r="KC70" s="325">
        <f>+HLOOKUP(EG11,Subsistema!$C$1:$KU$78,$EW$70,FALSE)</f>
        <v>4</v>
      </c>
      <c r="KD70" s="325">
        <f>+HLOOKUP(EH11,Subsistema!$C$1:$KU$78,$EW$70,FALSE)</f>
        <v>3</v>
      </c>
      <c r="KE70" s="325">
        <f>+HLOOKUP(EI11,Subsistema!$C$1:$KU$78,$EW$70,FALSE)</f>
        <v>4</v>
      </c>
      <c r="KF70" s="325">
        <f>+HLOOKUP(EJ11,Subsistema!$C$1:$KU$78,$EW$70,FALSE)</f>
        <v>3</v>
      </c>
      <c r="KG70" s="325">
        <f>+HLOOKUP(EK11,Subsistema!$C$1:$KU$78,$EW$70,FALSE)</f>
        <v>1</v>
      </c>
      <c r="KH70" s="325">
        <f>+HLOOKUP(EL11,Subsistema!$C$1:$KU$78,$EW$70,FALSE)</f>
        <v>2</v>
      </c>
      <c r="KI70" s="325">
        <f>+HLOOKUP(EM11,Subsistema!$C$1:$KU$78,$EW$70,FALSE)</f>
        <v>4</v>
      </c>
      <c r="KJ70" s="325">
        <f>+HLOOKUP(EN11,Subsistema!$C$1:$KU$78,$EW$70,FALSE)</f>
        <v>2</v>
      </c>
      <c r="KK70" s="325">
        <f>+HLOOKUP(EO11,Subsistema!$C$1:$KU$78,$EW$70,FALSE)</f>
        <v>4</v>
      </c>
      <c r="KL70" s="325">
        <f>+HLOOKUP(EP11,Subsistema!$C$1:$KU$78,$EW$70,FALSE)</f>
        <v>4</v>
      </c>
      <c r="KM70" s="326">
        <f t="shared" si="76"/>
        <v>0</v>
      </c>
      <c r="KN70" s="326">
        <f t="shared" si="76"/>
        <v>0</v>
      </c>
      <c r="KO70" s="326">
        <f t="shared" si="76"/>
        <v>0</v>
      </c>
      <c r="KP70" s="326">
        <f t="shared" si="76"/>
        <v>0</v>
      </c>
      <c r="KQ70" s="326">
        <f t="shared" si="76"/>
        <v>0</v>
      </c>
      <c r="KR70" s="326">
        <f t="shared" si="76"/>
        <v>0</v>
      </c>
      <c r="KS70" s="326">
        <f t="shared" si="76"/>
        <v>0</v>
      </c>
      <c r="KT70" s="326">
        <f t="shared" si="76"/>
        <v>0</v>
      </c>
      <c r="KU70" s="326">
        <f t="shared" si="76"/>
        <v>0</v>
      </c>
      <c r="KV70" s="326">
        <f t="shared" si="76"/>
        <v>0</v>
      </c>
      <c r="KW70" s="326">
        <f t="shared" si="77"/>
        <v>0</v>
      </c>
      <c r="KX70" s="326">
        <f t="shared" si="77"/>
        <v>0</v>
      </c>
      <c r="KY70" s="326">
        <f t="shared" si="77"/>
        <v>0</v>
      </c>
      <c r="KZ70" s="326">
        <f t="shared" si="77"/>
        <v>0</v>
      </c>
      <c r="LA70" s="326">
        <f t="shared" si="77"/>
        <v>0</v>
      </c>
      <c r="LB70" s="326">
        <f t="shared" si="77"/>
        <v>0</v>
      </c>
      <c r="LC70" s="326">
        <f t="shared" si="77"/>
        <v>0</v>
      </c>
      <c r="LD70" s="326">
        <f t="shared" si="77"/>
        <v>0</v>
      </c>
      <c r="LE70" s="326">
        <f t="shared" si="77"/>
        <v>0</v>
      </c>
      <c r="LF70" s="326">
        <f t="shared" si="77"/>
        <v>0</v>
      </c>
      <c r="LG70" s="326">
        <f t="shared" si="78"/>
        <v>0</v>
      </c>
      <c r="LH70" s="326">
        <f t="shared" si="78"/>
        <v>0</v>
      </c>
      <c r="LI70" s="326">
        <f t="shared" si="78"/>
        <v>0</v>
      </c>
      <c r="LJ70" s="326">
        <f t="shared" si="78"/>
        <v>0</v>
      </c>
      <c r="LK70" s="326">
        <f t="shared" si="78"/>
        <v>0</v>
      </c>
      <c r="LL70" s="326">
        <f t="shared" si="78"/>
        <v>0</v>
      </c>
      <c r="LM70" s="326">
        <f t="shared" si="78"/>
        <v>0</v>
      </c>
      <c r="LN70" s="326">
        <f t="shared" si="78"/>
        <v>0</v>
      </c>
      <c r="LO70" s="326">
        <f t="shared" si="78"/>
        <v>0</v>
      </c>
      <c r="LP70" s="326">
        <f t="shared" si="78"/>
        <v>0</v>
      </c>
      <c r="LQ70" s="326">
        <f t="shared" si="79"/>
        <v>0</v>
      </c>
      <c r="LR70" s="326">
        <f t="shared" si="79"/>
        <v>0</v>
      </c>
      <c r="LS70" s="326">
        <f t="shared" si="79"/>
        <v>0</v>
      </c>
      <c r="LT70" s="326">
        <f t="shared" si="79"/>
        <v>0</v>
      </c>
      <c r="LU70" s="326">
        <f t="shared" si="79"/>
        <v>0</v>
      </c>
      <c r="LV70" s="326">
        <f t="shared" si="79"/>
        <v>0</v>
      </c>
      <c r="LW70" s="326">
        <f t="shared" si="79"/>
        <v>0</v>
      </c>
      <c r="LX70" s="326">
        <f t="shared" si="79"/>
        <v>0</v>
      </c>
      <c r="LY70" s="326">
        <f t="shared" si="79"/>
        <v>0</v>
      </c>
      <c r="LZ70" s="326">
        <f t="shared" si="79"/>
        <v>0</v>
      </c>
      <c r="MA70" s="326">
        <f t="shared" si="80"/>
        <v>0</v>
      </c>
      <c r="MB70" s="326">
        <f t="shared" si="80"/>
        <v>0</v>
      </c>
      <c r="MC70" s="326">
        <f t="shared" si="80"/>
        <v>0</v>
      </c>
      <c r="MD70" s="326">
        <f t="shared" si="80"/>
        <v>0</v>
      </c>
      <c r="ME70" s="326">
        <f t="shared" si="80"/>
        <v>0</v>
      </c>
      <c r="MF70" s="326">
        <f t="shared" si="80"/>
        <v>0</v>
      </c>
      <c r="MG70" s="326">
        <f t="shared" si="80"/>
        <v>0</v>
      </c>
      <c r="MH70" s="326">
        <f t="shared" si="80"/>
        <v>0</v>
      </c>
      <c r="MI70" s="326">
        <f t="shared" si="80"/>
        <v>0</v>
      </c>
      <c r="MJ70" s="326">
        <f t="shared" si="80"/>
        <v>0</v>
      </c>
      <c r="MK70" s="326">
        <f t="shared" si="81"/>
        <v>0</v>
      </c>
      <c r="ML70" s="326">
        <f t="shared" si="81"/>
        <v>0</v>
      </c>
      <c r="MM70" s="326">
        <f t="shared" si="81"/>
        <v>0</v>
      </c>
      <c r="MN70" s="326">
        <f t="shared" si="81"/>
        <v>0</v>
      </c>
      <c r="MO70" s="326">
        <f t="shared" si="81"/>
        <v>0</v>
      </c>
      <c r="MP70" s="326">
        <f t="shared" si="81"/>
        <v>0</v>
      </c>
      <c r="MQ70" s="326">
        <f t="shared" si="81"/>
        <v>0</v>
      </c>
      <c r="MR70" s="326">
        <f t="shared" si="81"/>
        <v>0</v>
      </c>
      <c r="MS70" s="326">
        <f t="shared" si="81"/>
        <v>0</v>
      </c>
      <c r="MT70" s="326">
        <f t="shared" si="81"/>
        <v>0</v>
      </c>
      <c r="MU70" s="326">
        <f t="shared" si="82"/>
        <v>0</v>
      </c>
      <c r="MV70" s="326">
        <f t="shared" si="82"/>
        <v>0</v>
      </c>
      <c r="MW70" s="326">
        <f t="shared" si="82"/>
        <v>0</v>
      </c>
      <c r="MX70" s="326">
        <f t="shared" si="82"/>
        <v>0</v>
      </c>
      <c r="MY70" s="326">
        <f t="shared" si="82"/>
        <v>0</v>
      </c>
      <c r="MZ70" s="326">
        <f t="shared" si="82"/>
        <v>0</v>
      </c>
      <c r="NA70" s="326">
        <f t="shared" si="82"/>
        <v>0</v>
      </c>
      <c r="NB70" s="326">
        <f t="shared" si="82"/>
        <v>0</v>
      </c>
      <c r="NC70" s="326">
        <f t="shared" si="82"/>
        <v>0</v>
      </c>
      <c r="ND70" s="326">
        <f t="shared" si="82"/>
        <v>0</v>
      </c>
      <c r="NE70" s="326">
        <f t="shared" si="83"/>
        <v>0</v>
      </c>
      <c r="NF70" s="326">
        <f t="shared" si="83"/>
        <v>0</v>
      </c>
      <c r="NG70" s="326">
        <f t="shared" si="83"/>
        <v>0</v>
      </c>
      <c r="NH70" s="326">
        <f t="shared" si="83"/>
        <v>0</v>
      </c>
      <c r="NI70" s="326">
        <f t="shared" si="83"/>
        <v>0</v>
      </c>
      <c r="NJ70" s="326">
        <f t="shared" si="83"/>
        <v>0</v>
      </c>
      <c r="NK70" s="326">
        <f t="shared" si="83"/>
        <v>0</v>
      </c>
      <c r="NL70" s="326">
        <f t="shared" si="83"/>
        <v>0</v>
      </c>
      <c r="NM70" s="326">
        <f t="shared" si="83"/>
        <v>0</v>
      </c>
      <c r="NN70" s="326">
        <f t="shared" si="83"/>
        <v>0</v>
      </c>
      <c r="NO70" s="326">
        <f t="shared" si="84"/>
        <v>0</v>
      </c>
      <c r="NP70" s="326">
        <f t="shared" si="84"/>
        <v>0</v>
      </c>
      <c r="NQ70" s="326">
        <f t="shared" si="84"/>
        <v>0</v>
      </c>
      <c r="NR70" s="326">
        <f t="shared" si="84"/>
        <v>0</v>
      </c>
      <c r="NS70" s="326">
        <f t="shared" si="84"/>
        <v>0</v>
      </c>
      <c r="NT70" s="326">
        <f t="shared" si="84"/>
        <v>0</v>
      </c>
      <c r="NU70" s="326">
        <f t="shared" si="84"/>
        <v>0</v>
      </c>
      <c r="NV70" s="326">
        <f t="shared" si="84"/>
        <v>0</v>
      </c>
      <c r="NW70" s="326">
        <f t="shared" si="84"/>
        <v>0</v>
      </c>
      <c r="NX70" s="326">
        <f t="shared" si="84"/>
        <v>0</v>
      </c>
      <c r="NY70" s="326">
        <f t="shared" si="85"/>
        <v>0</v>
      </c>
      <c r="NZ70" s="326">
        <f t="shared" si="85"/>
        <v>0</v>
      </c>
      <c r="OA70" s="326">
        <f t="shared" si="85"/>
        <v>0</v>
      </c>
      <c r="OB70" s="326">
        <f t="shared" si="85"/>
        <v>0</v>
      </c>
      <c r="OC70" s="326">
        <f t="shared" si="85"/>
        <v>0</v>
      </c>
      <c r="OD70" s="326">
        <f t="shared" si="85"/>
        <v>0</v>
      </c>
      <c r="OE70" s="326">
        <f t="shared" si="85"/>
        <v>0</v>
      </c>
      <c r="OF70" s="326">
        <f t="shared" si="85"/>
        <v>0</v>
      </c>
      <c r="OG70" s="326">
        <f t="shared" si="85"/>
        <v>0</v>
      </c>
      <c r="OH70" s="326">
        <f t="shared" si="85"/>
        <v>0</v>
      </c>
      <c r="OI70" s="326">
        <f t="shared" si="86"/>
        <v>0</v>
      </c>
      <c r="OJ70" s="326">
        <f t="shared" si="86"/>
        <v>0</v>
      </c>
      <c r="OK70" s="326">
        <f t="shared" si="86"/>
        <v>0</v>
      </c>
      <c r="OL70" s="326">
        <f t="shared" si="86"/>
        <v>0</v>
      </c>
      <c r="OM70" s="326">
        <f t="shared" si="86"/>
        <v>0</v>
      </c>
      <c r="ON70" s="326">
        <f t="shared" si="86"/>
        <v>0</v>
      </c>
      <c r="OO70" s="326">
        <f t="shared" si="86"/>
        <v>0</v>
      </c>
      <c r="OP70" s="326">
        <f t="shared" si="86"/>
        <v>0</v>
      </c>
      <c r="OQ70" s="326">
        <f t="shared" si="86"/>
        <v>0</v>
      </c>
      <c r="OR70" s="326">
        <f t="shared" si="86"/>
        <v>0</v>
      </c>
      <c r="OS70" s="326">
        <f t="shared" si="87"/>
        <v>0</v>
      </c>
      <c r="OT70" s="326">
        <f t="shared" si="87"/>
        <v>0</v>
      </c>
      <c r="OU70" s="326">
        <f t="shared" si="87"/>
        <v>0</v>
      </c>
      <c r="OV70" s="326">
        <f t="shared" si="87"/>
        <v>0</v>
      </c>
      <c r="OW70" s="326">
        <f t="shared" si="87"/>
        <v>0</v>
      </c>
      <c r="OX70" s="326">
        <f t="shared" si="87"/>
        <v>0</v>
      </c>
      <c r="OY70" s="326">
        <f t="shared" si="87"/>
        <v>0</v>
      </c>
      <c r="OZ70" s="326">
        <f t="shared" si="87"/>
        <v>0</v>
      </c>
      <c r="PA70" s="326">
        <f t="shared" si="87"/>
        <v>0</v>
      </c>
      <c r="PB70" s="326">
        <f t="shared" si="87"/>
        <v>0</v>
      </c>
      <c r="PC70" s="326">
        <f t="shared" si="88"/>
        <v>0</v>
      </c>
      <c r="PD70" s="326">
        <f t="shared" si="88"/>
        <v>0</v>
      </c>
      <c r="PE70" s="326">
        <f t="shared" si="88"/>
        <v>0</v>
      </c>
      <c r="PF70" s="326">
        <f t="shared" si="88"/>
        <v>0</v>
      </c>
      <c r="PG70" s="326">
        <f t="shared" si="88"/>
        <v>0</v>
      </c>
      <c r="PH70" s="326">
        <f t="shared" si="88"/>
        <v>0</v>
      </c>
      <c r="PI70" s="326">
        <f t="shared" si="88"/>
        <v>0</v>
      </c>
      <c r="PJ70" s="326">
        <f t="shared" si="88"/>
        <v>0</v>
      </c>
      <c r="PK70" s="326">
        <f t="shared" si="88"/>
        <v>0</v>
      </c>
      <c r="PL70" s="326">
        <f t="shared" si="88"/>
        <v>0</v>
      </c>
      <c r="PM70" s="326">
        <f t="shared" si="89"/>
        <v>0</v>
      </c>
      <c r="PN70" s="326">
        <f t="shared" si="89"/>
        <v>0</v>
      </c>
      <c r="PO70" s="326">
        <f t="shared" si="89"/>
        <v>0</v>
      </c>
      <c r="PP70" s="326">
        <f t="shared" si="89"/>
        <v>0</v>
      </c>
      <c r="PQ70" s="326">
        <f t="shared" si="89"/>
        <v>0</v>
      </c>
      <c r="PR70" s="326">
        <f t="shared" si="89"/>
        <v>0</v>
      </c>
      <c r="PS70" s="326">
        <f t="shared" si="89"/>
        <v>0</v>
      </c>
      <c r="PT70" s="326">
        <f t="shared" si="89"/>
        <v>0</v>
      </c>
      <c r="PU70" s="326">
        <f t="shared" si="89"/>
        <v>0</v>
      </c>
      <c r="PV70" s="326">
        <f t="shared" si="89"/>
        <v>0</v>
      </c>
    </row>
    <row r="71" spans="2:438" ht="23" customHeight="1">
      <c r="B71" s="911" t="s">
        <v>709</v>
      </c>
      <c r="C71" s="911"/>
      <c r="D71" s="911"/>
      <c r="E71" s="911"/>
      <c r="F71" s="911"/>
      <c r="G71" s="569">
        <f t="shared" si="61"/>
        <v>0.625</v>
      </c>
      <c r="H71" s="569">
        <f t="shared" si="61"/>
        <v>0.625</v>
      </c>
      <c r="I71" s="569">
        <f t="shared" si="61"/>
        <v>0.5625</v>
      </c>
      <c r="J71" s="569">
        <f t="shared" si="61"/>
        <v>0.5625</v>
      </c>
      <c r="K71" s="569">
        <f t="shared" si="61"/>
        <v>0.6875</v>
      </c>
      <c r="L71" s="569">
        <f t="shared" si="61"/>
        <v>0.8125</v>
      </c>
      <c r="M71" s="569">
        <f t="shared" si="61"/>
        <v>0.5625</v>
      </c>
      <c r="N71" s="569">
        <f t="shared" si="61"/>
        <v>0.625</v>
      </c>
      <c r="O71" s="569">
        <f t="shared" si="61"/>
        <v>0.625</v>
      </c>
      <c r="P71" s="569">
        <f t="shared" si="61"/>
        <v>0.75</v>
      </c>
      <c r="Q71" s="569">
        <f t="shared" si="62"/>
        <v>0.75</v>
      </c>
      <c r="R71" s="569">
        <f t="shared" si="62"/>
        <v>0.75</v>
      </c>
      <c r="S71" s="569">
        <f t="shared" si="62"/>
        <v>0.6875</v>
      </c>
      <c r="T71" s="569">
        <f t="shared" si="62"/>
        <v>0.75</v>
      </c>
      <c r="U71" s="569">
        <f t="shared" si="62"/>
        <v>0.75</v>
      </c>
      <c r="V71" s="569">
        <f t="shared" si="62"/>
        <v>0.8125</v>
      </c>
      <c r="W71" s="569">
        <f t="shared" si="62"/>
        <v>0.8125</v>
      </c>
      <c r="X71" s="569">
        <f t="shared" si="62"/>
        <v>0.75</v>
      </c>
      <c r="Y71" s="569">
        <f t="shared" si="62"/>
        <v>0.8125</v>
      </c>
      <c r="Z71" s="569">
        <f t="shared" si="62"/>
        <v>0.6875</v>
      </c>
      <c r="AA71" s="569">
        <f t="shared" si="63"/>
        <v>0.875</v>
      </c>
      <c r="AB71" s="569">
        <f t="shared" si="63"/>
        <v>0.875</v>
      </c>
      <c r="AC71" s="569">
        <f t="shared" si="63"/>
        <v>0.875</v>
      </c>
      <c r="AD71" s="569">
        <f t="shared" si="63"/>
        <v>0.875</v>
      </c>
      <c r="AE71" s="569">
        <f t="shared" si="63"/>
        <v>0.9375</v>
      </c>
      <c r="AF71" s="569">
        <f t="shared" si="63"/>
        <v>0.8125</v>
      </c>
      <c r="AG71" s="569">
        <f t="shared" si="63"/>
        <v>0.5625</v>
      </c>
      <c r="AH71" s="569">
        <f t="shared" si="63"/>
        <v>0.75</v>
      </c>
      <c r="AI71" s="569">
        <f t="shared" si="63"/>
        <v>0.5625</v>
      </c>
      <c r="AJ71" s="569">
        <f t="shared" si="63"/>
        <v>0.6875</v>
      </c>
      <c r="AK71" s="569">
        <f t="shared" si="64"/>
        <v>0.5625</v>
      </c>
      <c r="AL71" s="569">
        <f t="shared" si="64"/>
        <v>0.8125</v>
      </c>
      <c r="AM71" s="569">
        <f t="shared" si="64"/>
        <v>0.875</v>
      </c>
      <c r="AN71" s="569">
        <f t="shared" si="64"/>
        <v>0.6875</v>
      </c>
      <c r="AO71" s="569">
        <f t="shared" si="64"/>
        <v>0.75</v>
      </c>
      <c r="AP71" s="569">
        <f t="shared" si="64"/>
        <v>0.8125</v>
      </c>
      <c r="AQ71" s="569">
        <f t="shared" si="64"/>
        <v>0.875</v>
      </c>
      <c r="AR71" s="569">
        <f t="shared" si="64"/>
        <v>0.4375</v>
      </c>
      <c r="AS71" s="569">
        <f t="shared" si="64"/>
        <v>0.6875</v>
      </c>
      <c r="AT71" s="569">
        <f t="shared" si="64"/>
        <v>0.75</v>
      </c>
      <c r="AU71" s="569">
        <f t="shared" si="65"/>
        <v>0.625</v>
      </c>
      <c r="AV71" s="569">
        <f t="shared" si="65"/>
        <v>0.75</v>
      </c>
      <c r="AW71" s="569">
        <f t="shared" si="65"/>
        <v>0.6875</v>
      </c>
      <c r="AX71" s="569">
        <f t="shared" si="65"/>
        <v>0.5625</v>
      </c>
      <c r="AY71" s="569">
        <f t="shared" si="65"/>
        <v>0.6875</v>
      </c>
      <c r="AZ71" s="569">
        <f t="shared" si="65"/>
        <v>0.75</v>
      </c>
      <c r="BA71" s="569">
        <f t="shared" si="65"/>
        <v>0.75</v>
      </c>
      <c r="BB71" s="569">
        <f t="shared" si="65"/>
        <v>0.9375</v>
      </c>
      <c r="BC71" s="569">
        <f t="shared" si="65"/>
        <v>0.75</v>
      </c>
      <c r="BD71" s="569">
        <f t="shared" si="65"/>
        <v>1</v>
      </c>
      <c r="BE71" s="569">
        <f t="shared" si="66"/>
        <v>0.5</v>
      </c>
      <c r="BF71" s="569">
        <f t="shared" si="66"/>
        <v>0.875</v>
      </c>
      <c r="BG71" s="569">
        <f t="shared" si="66"/>
        <v>0.75</v>
      </c>
      <c r="BH71" s="569">
        <f t="shared" si="66"/>
        <v>0.75</v>
      </c>
      <c r="BI71" s="569">
        <f t="shared" si="66"/>
        <v>1</v>
      </c>
      <c r="BJ71" s="569">
        <f t="shared" si="66"/>
        <v>0.625</v>
      </c>
      <c r="BK71" s="569">
        <f t="shared" si="66"/>
        <v>0.875</v>
      </c>
      <c r="BL71" s="569">
        <f t="shared" si="66"/>
        <v>0.625</v>
      </c>
      <c r="BM71" s="569">
        <f t="shared" si="66"/>
        <v>0.5625</v>
      </c>
      <c r="BN71" s="569">
        <f t="shared" si="66"/>
        <v>0.8125</v>
      </c>
      <c r="BO71" s="569">
        <f t="shared" si="67"/>
        <v>0.5</v>
      </c>
      <c r="BP71" s="569">
        <f t="shared" si="67"/>
        <v>0.4375</v>
      </c>
      <c r="BQ71" s="569">
        <f t="shared" si="67"/>
        <v>0.4375</v>
      </c>
      <c r="BR71" s="569">
        <f t="shared" si="67"/>
        <v>0.625</v>
      </c>
      <c r="BS71" s="569">
        <f t="shared" si="67"/>
        <v>0.5</v>
      </c>
      <c r="BT71" s="569">
        <f t="shared" si="67"/>
        <v>0.625</v>
      </c>
      <c r="BU71" s="569">
        <f t="shared" si="67"/>
        <v>0.5</v>
      </c>
      <c r="BV71" s="569">
        <f t="shared" si="67"/>
        <v>0.5</v>
      </c>
      <c r="BW71" s="569">
        <f t="shared" si="67"/>
        <v>0.875</v>
      </c>
      <c r="BX71" s="569">
        <f t="shared" si="67"/>
        <v>0.875</v>
      </c>
      <c r="BY71" s="569">
        <f t="shared" si="68"/>
        <v>0.875</v>
      </c>
      <c r="BZ71" s="569">
        <f t="shared" si="68"/>
        <v>0.875</v>
      </c>
      <c r="CA71" s="569">
        <f t="shared" si="68"/>
        <v>0.875</v>
      </c>
      <c r="CB71" s="569">
        <f t="shared" si="68"/>
        <v>0.8125</v>
      </c>
      <c r="CC71" s="569">
        <f t="shared" si="68"/>
        <v>0.875</v>
      </c>
      <c r="CD71" s="569">
        <f t="shared" si="68"/>
        <v>0.875</v>
      </c>
      <c r="CE71" s="569">
        <f t="shared" si="68"/>
        <v>0.875</v>
      </c>
      <c r="CF71" s="569">
        <f t="shared" si="68"/>
        <v>0.875</v>
      </c>
      <c r="CG71" s="569">
        <f t="shared" si="68"/>
        <v>0.8125</v>
      </c>
      <c r="CH71" s="569">
        <f t="shared" si="68"/>
        <v>0.875</v>
      </c>
      <c r="CI71" s="569">
        <f t="shared" si="69"/>
        <v>0.875</v>
      </c>
      <c r="CJ71" s="569">
        <f t="shared" si="69"/>
        <v>0.875</v>
      </c>
      <c r="CK71" s="569">
        <f t="shared" si="69"/>
        <v>0.875</v>
      </c>
      <c r="CL71" s="569">
        <f t="shared" si="69"/>
        <v>0.875</v>
      </c>
      <c r="CM71" s="569">
        <f t="shared" si="69"/>
        <v>0.875</v>
      </c>
      <c r="CN71" s="569">
        <f t="shared" si="69"/>
        <v>0.875</v>
      </c>
      <c r="CO71" s="569">
        <f t="shared" si="69"/>
        <v>0.875</v>
      </c>
      <c r="CP71" s="569">
        <f t="shared" si="69"/>
        <v>0.875</v>
      </c>
      <c r="CQ71" s="569">
        <f t="shared" si="69"/>
        <v>0.875</v>
      </c>
      <c r="CR71" s="569">
        <f t="shared" si="69"/>
        <v>0.875</v>
      </c>
      <c r="CS71" s="569">
        <f t="shared" si="70"/>
        <v>0.6875</v>
      </c>
      <c r="CT71" s="569">
        <f t="shared" si="70"/>
        <v>0.875</v>
      </c>
      <c r="CU71" s="569">
        <f t="shared" si="70"/>
        <v>0.875</v>
      </c>
      <c r="CV71" s="569">
        <f t="shared" si="70"/>
        <v>0.875</v>
      </c>
      <c r="CW71" s="569">
        <f t="shared" si="70"/>
        <v>0.875</v>
      </c>
      <c r="CX71" s="569">
        <f t="shared" si="70"/>
        <v>0.875</v>
      </c>
      <c r="CY71" s="569">
        <f t="shared" si="70"/>
        <v>0.875</v>
      </c>
      <c r="CZ71" s="569">
        <f t="shared" si="70"/>
        <v>0.875</v>
      </c>
      <c r="DA71" s="569">
        <f t="shared" si="70"/>
        <v>0.625</v>
      </c>
      <c r="DB71" s="569">
        <f t="shared" si="70"/>
        <v>0.75</v>
      </c>
      <c r="DC71" s="569">
        <f t="shared" si="71"/>
        <v>0.875</v>
      </c>
      <c r="DD71" s="569">
        <f t="shared" si="71"/>
        <v>0.75</v>
      </c>
      <c r="DE71" s="569">
        <f t="shared" si="71"/>
        <v>0.8125</v>
      </c>
      <c r="DF71" s="569">
        <f t="shared" si="71"/>
        <v>0.6875</v>
      </c>
      <c r="DG71" s="569">
        <f t="shared" si="71"/>
        <v>0.5625</v>
      </c>
      <c r="DH71" s="569">
        <f t="shared" si="71"/>
        <v>0.5</v>
      </c>
      <c r="DI71" s="569">
        <f t="shared" si="71"/>
        <v>0.6875</v>
      </c>
      <c r="DJ71" s="569">
        <f t="shared" si="71"/>
        <v>0.6875</v>
      </c>
      <c r="DK71" s="569">
        <f t="shared" si="71"/>
        <v>0.6875</v>
      </c>
      <c r="DL71" s="569">
        <f t="shared" si="71"/>
        <v>0.75</v>
      </c>
      <c r="DM71" s="569">
        <f t="shared" si="72"/>
        <v>0.75</v>
      </c>
      <c r="DN71" s="569">
        <f t="shared" si="72"/>
        <v>0.5</v>
      </c>
      <c r="DO71" s="569">
        <f t="shared" si="72"/>
        <v>0.6875</v>
      </c>
      <c r="DP71" s="569">
        <f t="shared" si="72"/>
        <v>0.375</v>
      </c>
      <c r="DQ71" s="569">
        <f t="shared" si="72"/>
        <v>0.75</v>
      </c>
      <c r="DR71" s="569">
        <f t="shared" si="72"/>
        <v>0.6875</v>
      </c>
      <c r="DS71" s="569">
        <f t="shared" si="72"/>
        <v>0.625</v>
      </c>
      <c r="DT71" s="569">
        <f t="shared" si="72"/>
        <v>0.6875</v>
      </c>
      <c r="DU71" s="569">
        <f t="shared" si="72"/>
        <v>0.5</v>
      </c>
      <c r="DV71" s="569">
        <f t="shared" si="72"/>
        <v>0.6875</v>
      </c>
      <c r="DW71" s="569">
        <f t="shared" si="73"/>
        <v>0.625</v>
      </c>
      <c r="DX71" s="569">
        <f t="shared" si="73"/>
        <v>0.5</v>
      </c>
      <c r="DY71" s="569">
        <f t="shared" si="73"/>
        <v>0.6875</v>
      </c>
      <c r="DZ71" s="569">
        <f t="shared" si="73"/>
        <v>0.625</v>
      </c>
      <c r="EA71" s="569">
        <f t="shared" si="73"/>
        <v>0.4375</v>
      </c>
      <c r="EB71" s="569">
        <f t="shared" si="73"/>
        <v>0.6875</v>
      </c>
      <c r="EC71" s="569">
        <f t="shared" si="73"/>
        <v>0.625</v>
      </c>
      <c r="ED71" s="569">
        <f t="shared" si="73"/>
        <v>0.625</v>
      </c>
      <c r="EE71" s="569">
        <f t="shared" si="73"/>
        <v>0.875</v>
      </c>
      <c r="EF71" s="569">
        <f t="shared" si="73"/>
        <v>0.83333333333333348</v>
      </c>
      <c r="EG71" s="569">
        <f t="shared" si="74"/>
        <v>1</v>
      </c>
      <c r="EH71" s="569">
        <f t="shared" si="74"/>
        <v>0.75</v>
      </c>
      <c r="EI71" s="569">
        <f t="shared" si="74"/>
        <v>1</v>
      </c>
      <c r="EJ71" s="569">
        <f t="shared" si="74"/>
        <v>0.9375</v>
      </c>
      <c r="EK71" s="569">
        <f t="shared" si="74"/>
        <v>0.5625</v>
      </c>
      <c r="EL71" s="569">
        <f t="shared" si="74"/>
        <v>0.75</v>
      </c>
      <c r="EM71" s="569">
        <f t="shared" si="74"/>
        <v>0.91666666666666652</v>
      </c>
      <c r="EN71" s="569">
        <f t="shared" si="74"/>
        <v>0.8125</v>
      </c>
      <c r="EO71" s="569">
        <f t="shared" si="74"/>
        <v>0.875</v>
      </c>
      <c r="EP71" s="569">
        <f t="shared" si="74"/>
        <v>0.875</v>
      </c>
      <c r="EQ71" s="410"/>
      <c r="ER71" s="414"/>
      <c r="ES71" s="410"/>
      <c r="ET71" s="411"/>
      <c r="EU71" s="317"/>
      <c r="EV71" s="317"/>
      <c r="EW71" s="334">
        <v>25</v>
      </c>
      <c r="EX71" s="904" t="str">
        <f>+B71</f>
        <v>% DE AVANCE EN EL EJE CONTEXTO</v>
      </c>
      <c r="EY71" s="904"/>
      <c r="EZ71" s="904"/>
      <c r="FA71" s="904"/>
      <c r="FB71" s="921"/>
      <c r="FC71" s="330">
        <f>+HLOOKUP(G11,Subsistema!$C$1:$KU$78,$EW$71,FALSE)</f>
        <v>0.625</v>
      </c>
      <c r="FD71" s="330">
        <f>+HLOOKUP(H11,Subsistema!$C$1:$KU$78,$EW$71,FALSE)</f>
        <v>0.625</v>
      </c>
      <c r="FE71" s="330">
        <f>+HLOOKUP(I11,Subsistema!$C$1:$KU$78,$EW$71,FALSE)</f>
        <v>0.5625</v>
      </c>
      <c r="FF71" s="330">
        <f>+HLOOKUP(J11,Subsistema!$C$1:$KU$78,$EW$71,FALSE)</f>
        <v>0.5625</v>
      </c>
      <c r="FG71" s="330">
        <f>+HLOOKUP(K11,Subsistema!$C$1:$KU$78,$EW$71,FALSE)</f>
        <v>0.6875</v>
      </c>
      <c r="FH71" s="330">
        <f>+HLOOKUP(L11,Subsistema!$C$1:$KU$78,$EW$71,FALSE)</f>
        <v>0.8125</v>
      </c>
      <c r="FI71" s="330">
        <f>+HLOOKUP(M11,Subsistema!$C$1:$KU$78,$EW$71,FALSE)</f>
        <v>0.5625</v>
      </c>
      <c r="FJ71" s="330">
        <f>+HLOOKUP(N11,Subsistema!$C$1:$KU$78,$EW$71,FALSE)</f>
        <v>0.625</v>
      </c>
      <c r="FK71" s="330">
        <f>+HLOOKUP(O11,Subsistema!$C$1:$KU$78,$EW$71,FALSE)</f>
        <v>0.625</v>
      </c>
      <c r="FL71" s="330">
        <f>+HLOOKUP(P11,Subsistema!$C$1:$KU$78,$EW$71,FALSE)</f>
        <v>0.75</v>
      </c>
      <c r="FM71" s="330">
        <f>+HLOOKUP(Q11,Subsistema!$C$1:$KU$78,$EW$71,FALSE)</f>
        <v>0.75</v>
      </c>
      <c r="FN71" s="330">
        <f>+HLOOKUP(R11,Subsistema!$C$1:$KU$78,$EW$71,FALSE)</f>
        <v>0.75</v>
      </c>
      <c r="FO71" s="330">
        <f>+HLOOKUP(S11,Subsistema!$C$1:$KU$78,$EW$71,FALSE)</f>
        <v>0.6875</v>
      </c>
      <c r="FP71" s="330">
        <f>+HLOOKUP(T11,Subsistema!$C$1:$KU$78,$EW$71,FALSE)</f>
        <v>0.75</v>
      </c>
      <c r="FQ71" s="330">
        <f>+HLOOKUP(U11,Subsistema!$C$1:$KU$78,$EW$71,FALSE)</f>
        <v>0.75</v>
      </c>
      <c r="FR71" s="330">
        <f>+HLOOKUP(V11,Subsistema!$C$1:$KU$78,$EW$71,FALSE)</f>
        <v>0.8125</v>
      </c>
      <c r="FS71" s="330">
        <f>+HLOOKUP(W11,Subsistema!$C$1:$KU$78,$EW$71,FALSE)</f>
        <v>0.8125</v>
      </c>
      <c r="FT71" s="330">
        <f>+HLOOKUP(X11,Subsistema!$C$1:$KU$78,$EW$71,FALSE)</f>
        <v>0.75</v>
      </c>
      <c r="FU71" s="330">
        <f>+HLOOKUP(Y11,Subsistema!$C$1:$KU$78,$EW$71,FALSE)</f>
        <v>0.8125</v>
      </c>
      <c r="FV71" s="330">
        <f>+HLOOKUP(Z11,Subsistema!$C$1:$KU$78,$EW$71,FALSE)</f>
        <v>0.6875</v>
      </c>
      <c r="FW71" s="330">
        <f>+HLOOKUP(AA11,Subsistema!$C$1:$KU$78,$EW$71,FALSE)</f>
        <v>0.875</v>
      </c>
      <c r="FX71" s="330">
        <f>+HLOOKUP(AB11,Subsistema!$C$1:$KU$78,$EW$71,FALSE)</f>
        <v>0.875</v>
      </c>
      <c r="FY71" s="330">
        <f>+HLOOKUP(AC11,Subsistema!$C$1:$KU$78,$EW$71,FALSE)</f>
        <v>0.875</v>
      </c>
      <c r="FZ71" s="330">
        <f>+HLOOKUP(AD11,Subsistema!$C$1:$KU$78,$EW$71,FALSE)</f>
        <v>0.875</v>
      </c>
      <c r="GA71" s="330">
        <f>+HLOOKUP(AE11,Subsistema!$C$1:$KU$78,$EW$71,FALSE)</f>
        <v>0.9375</v>
      </c>
      <c r="GB71" s="330">
        <f>+HLOOKUP(AF11,Subsistema!$C$1:$KU$78,$EW$71,FALSE)</f>
        <v>0.8125</v>
      </c>
      <c r="GC71" s="330">
        <f>+HLOOKUP(AG11,Subsistema!$C$1:$KU$78,$EW$71,FALSE)</f>
        <v>0.5625</v>
      </c>
      <c r="GD71" s="330">
        <f>+HLOOKUP(AH11,Subsistema!$C$1:$KU$78,$EW$71,FALSE)</f>
        <v>0.75</v>
      </c>
      <c r="GE71" s="330">
        <f>+HLOOKUP(AI11,Subsistema!$C$1:$KU$78,$EW$71,FALSE)</f>
        <v>0.5625</v>
      </c>
      <c r="GF71" s="330">
        <f>+HLOOKUP(AJ11,Subsistema!$C$1:$KU$78,$EW$71,FALSE)</f>
        <v>0.6875</v>
      </c>
      <c r="GG71" s="330">
        <f>+HLOOKUP(AK11,Subsistema!$C$1:$KU$78,$EW$71,FALSE)</f>
        <v>0.5625</v>
      </c>
      <c r="GH71" s="330">
        <f>+HLOOKUP(AL11,Subsistema!$C$1:$KU$78,$EW$71,FALSE)</f>
        <v>0.8125</v>
      </c>
      <c r="GI71" s="330">
        <f>+HLOOKUP(AM11,Subsistema!$C$1:$KU$78,$EW$71,FALSE)</f>
        <v>0.875</v>
      </c>
      <c r="GJ71" s="330">
        <f>+HLOOKUP(AN11,Subsistema!$C$1:$KU$78,$EW$71,FALSE)</f>
        <v>0.6875</v>
      </c>
      <c r="GK71" s="330">
        <f>+HLOOKUP(AO11,Subsistema!$C$1:$KU$78,$EW$71,FALSE)</f>
        <v>0.75</v>
      </c>
      <c r="GL71" s="330">
        <f>+HLOOKUP(AP11,Subsistema!$C$1:$KU$78,$EW$71,FALSE)</f>
        <v>0.8125</v>
      </c>
      <c r="GM71" s="330">
        <f>+HLOOKUP(AQ11,Subsistema!$C$1:$KU$78,$EW$71,FALSE)</f>
        <v>0.875</v>
      </c>
      <c r="GN71" s="330">
        <f>+HLOOKUP(AR11,Subsistema!$C$1:$KU$78,$EW$71,FALSE)</f>
        <v>0.4375</v>
      </c>
      <c r="GO71" s="330">
        <f>+HLOOKUP(AS11,Subsistema!$C$1:$KU$78,$EW$71,FALSE)</f>
        <v>0.6875</v>
      </c>
      <c r="GP71" s="330">
        <f>+HLOOKUP(AT11,Subsistema!$C$1:$KU$78,$EW$71,FALSE)</f>
        <v>0.75</v>
      </c>
      <c r="GQ71" s="330">
        <f>+HLOOKUP(AU11,Subsistema!$C$1:$KU$78,$EW$71,FALSE)</f>
        <v>0.625</v>
      </c>
      <c r="GR71" s="330">
        <f>+HLOOKUP(AV11,Subsistema!$C$1:$KU$78,$EW$71,FALSE)</f>
        <v>0.75</v>
      </c>
      <c r="GS71" s="330">
        <f>+HLOOKUP(AW11,Subsistema!$C$1:$KU$78,$EW$71,FALSE)</f>
        <v>0.6875</v>
      </c>
      <c r="GT71" s="330">
        <f>+HLOOKUP(AX11,Subsistema!$C$1:$KU$78,$EW$71,FALSE)</f>
        <v>0.5625</v>
      </c>
      <c r="GU71" s="330">
        <f>+HLOOKUP(AY11,Subsistema!$C$1:$KU$78,$EW$71,FALSE)</f>
        <v>0.6875</v>
      </c>
      <c r="GV71" s="330">
        <f>+HLOOKUP(AZ11,Subsistema!$C$1:$KU$78,$EW$71,FALSE)</f>
        <v>0.75</v>
      </c>
      <c r="GW71" s="330">
        <f>+HLOOKUP(BA11,Subsistema!$C$1:$KU$78,$EW$71,FALSE)</f>
        <v>0.75</v>
      </c>
      <c r="GX71" s="330">
        <f>+HLOOKUP(BB11,Subsistema!$C$1:$KU$78,$EW$71,FALSE)</f>
        <v>0.9375</v>
      </c>
      <c r="GY71" s="330">
        <f>+HLOOKUP(BC11,Subsistema!$C$1:$KU$78,$EW$71,FALSE)</f>
        <v>0.75</v>
      </c>
      <c r="GZ71" s="330">
        <f>+HLOOKUP(BD11,Subsistema!$C$1:$KU$78,$EW$71,FALSE)</f>
        <v>1</v>
      </c>
      <c r="HA71" s="330">
        <f>+HLOOKUP(BE11,Subsistema!$C$1:$KU$78,$EW$71,FALSE)</f>
        <v>0.5</v>
      </c>
      <c r="HB71" s="330">
        <f>+HLOOKUP(BF11,Subsistema!$C$1:$KU$78,$EW$71,FALSE)</f>
        <v>0.875</v>
      </c>
      <c r="HC71" s="330">
        <f>+HLOOKUP(BG11,Subsistema!$C$1:$KU$78,$EW$71,FALSE)</f>
        <v>0.75</v>
      </c>
      <c r="HD71" s="330">
        <f>+HLOOKUP(BH11,Subsistema!$C$1:$KU$78,$EW$71,FALSE)</f>
        <v>0.75</v>
      </c>
      <c r="HE71" s="330">
        <f>+HLOOKUP(BI11,Subsistema!$C$1:$KU$78,$EW$71,FALSE)</f>
        <v>1</v>
      </c>
      <c r="HF71" s="330">
        <f>+HLOOKUP(BJ11,Subsistema!$C$1:$KU$78,$EW$71,FALSE)</f>
        <v>0.625</v>
      </c>
      <c r="HG71" s="330">
        <f>+HLOOKUP(BK11,Subsistema!$C$1:$KU$78,$EW$71,FALSE)</f>
        <v>0.875</v>
      </c>
      <c r="HH71" s="330">
        <f>+HLOOKUP(BL11,Subsistema!$C$1:$KU$78,$EW$71,FALSE)</f>
        <v>0.625</v>
      </c>
      <c r="HI71" s="330">
        <f>+HLOOKUP(BM11,Subsistema!$C$1:$KU$78,$EW$71,FALSE)</f>
        <v>0.5625</v>
      </c>
      <c r="HJ71" s="330">
        <f>+HLOOKUP(BN11,Subsistema!$C$1:$KU$78,$EW$71,FALSE)</f>
        <v>0.8125</v>
      </c>
      <c r="HK71" s="330">
        <f>+HLOOKUP(BO11,Subsistema!$C$1:$KU$78,$EW$71,FALSE)</f>
        <v>0.5</v>
      </c>
      <c r="HL71" s="330">
        <f>+HLOOKUP(BP11,Subsistema!$C$1:$KU$78,$EW$71,FALSE)</f>
        <v>0.4375</v>
      </c>
      <c r="HM71" s="330">
        <f>+HLOOKUP(BQ11,Subsistema!$C$1:$KU$78,$EW$71,FALSE)</f>
        <v>0.4375</v>
      </c>
      <c r="HN71" s="330">
        <f>+HLOOKUP(BR11,Subsistema!$C$1:$KU$78,$EW$71,FALSE)</f>
        <v>0.625</v>
      </c>
      <c r="HO71" s="330">
        <f>+HLOOKUP(BS11,Subsistema!$C$1:$KU$78,$EW$71,FALSE)</f>
        <v>0.5</v>
      </c>
      <c r="HP71" s="330">
        <f>+HLOOKUP(BT11,Subsistema!$C$1:$KU$78,$EW$71,FALSE)</f>
        <v>0.625</v>
      </c>
      <c r="HQ71" s="330">
        <f>+HLOOKUP(BU11,Subsistema!$C$1:$KU$78,$EW$71,FALSE)</f>
        <v>0.5</v>
      </c>
      <c r="HR71" s="330">
        <f>+HLOOKUP(BV11,Subsistema!$C$1:$KU$78,$EW$71,FALSE)</f>
        <v>0.5</v>
      </c>
      <c r="HS71" s="330">
        <f>+HLOOKUP(BW11,Subsistema!$C$1:$KU$78,$EW$71,FALSE)</f>
        <v>0.875</v>
      </c>
      <c r="HT71" s="330">
        <f>+HLOOKUP(BX11,Subsistema!$C$1:$KU$78,$EW$71,FALSE)</f>
        <v>0.875</v>
      </c>
      <c r="HU71" s="330">
        <f>+HLOOKUP(BY11,Subsistema!$C$1:$KU$78,$EW$71,FALSE)</f>
        <v>0.875</v>
      </c>
      <c r="HV71" s="330">
        <f>+HLOOKUP(BZ11,Subsistema!$C$1:$KU$78,$EW$71,FALSE)</f>
        <v>0.875</v>
      </c>
      <c r="HW71" s="330">
        <f>+HLOOKUP(CA11,Subsistema!$C$1:$KU$78,$EW$71,FALSE)</f>
        <v>0.875</v>
      </c>
      <c r="HX71" s="330">
        <f>+HLOOKUP(CB11,Subsistema!$C$1:$KU$78,$EW$71,FALSE)</f>
        <v>0.8125</v>
      </c>
      <c r="HY71" s="330">
        <f>+HLOOKUP(CC11,Subsistema!$C$1:$KU$78,$EW$71,FALSE)</f>
        <v>0.875</v>
      </c>
      <c r="HZ71" s="330">
        <f>+HLOOKUP(CD11,Subsistema!$C$1:$KU$78,$EW$71,FALSE)</f>
        <v>0.875</v>
      </c>
      <c r="IA71" s="330">
        <f>+HLOOKUP(CE11,Subsistema!$C$1:$KU$78,$EW$71,FALSE)</f>
        <v>0.875</v>
      </c>
      <c r="IB71" s="330">
        <f>+HLOOKUP(CF11,Subsistema!$C$1:$KU$78,$EW$71,FALSE)</f>
        <v>0.875</v>
      </c>
      <c r="IC71" s="330">
        <f>+HLOOKUP(CG11,Subsistema!$C$1:$KU$78,$EW$71,FALSE)</f>
        <v>0.8125</v>
      </c>
      <c r="ID71" s="330">
        <f>+HLOOKUP(CH11,Subsistema!$C$1:$KU$78,$EW$71,FALSE)</f>
        <v>0.875</v>
      </c>
      <c r="IE71" s="330">
        <f>+HLOOKUP(CI11,Subsistema!$C$1:$KU$78,$EW$71,FALSE)</f>
        <v>0.875</v>
      </c>
      <c r="IF71" s="330">
        <f>+HLOOKUP(CJ11,Subsistema!$C$1:$KU$78,$EW$71,FALSE)</f>
        <v>0.875</v>
      </c>
      <c r="IG71" s="330">
        <f>+HLOOKUP(CK11,Subsistema!$C$1:$KU$78,$EW$71,FALSE)</f>
        <v>0.875</v>
      </c>
      <c r="IH71" s="330">
        <f>+HLOOKUP(CL11,Subsistema!$C$1:$KU$78,$EW$71,FALSE)</f>
        <v>0.875</v>
      </c>
      <c r="II71" s="330">
        <f>+HLOOKUP(CM11,Subsistema!$C$1:$KU$78,$EW$71,FALSE)</f>
        <v>0.875</v>
      </c>
      <c r="IJ71" s="330">
        <f>+HLOOKUP(CN11,Subsistema!$C$1:$KU$78,$EW$71,FALSE)</f>
        <v>0.875</v>
      </c>
      <c r="IK71" s="330">
        <f>+HLOOKUP(CO11,Subsistema!$C$1:$KU$78,$EW$71,FALSE)</f>
        <v>0.875</v>
      </c>
      <c r="IL71" s="330">
        <f>+HLOOKUP(CP11,Subsistema!$C$1:$KU$78,$EW$71,FALSE)</f>
        <v>0.875</v>
      </c>
      <c r="IM71" s="330">
        <f>+HLOOKUP(CQ11,Subsistema!$C$1:$KU$78,$EW$71,FALSE)</f>
        <v>0.875</v>
      </c>
      <c r="IN71" s="330">
        <f>+HLOOKUP(CR11,Subsistema!$C$1:$KU$78,$EW$71,FALSE)</f>
        <v>0.875</v>
      </c>
      <c r="IO71" s="330">
        <f>+HLOOKUP(CS11,Subsistema!$C$1:$KU$78,$EW$71,FALSE)</f>
        <v>0.6875</v>
      </c>
      <c r="IP71" s="330">
        <f>+HLOOKUP(CT11,Subsistema!$C$1:$KU$78,$EW$71,FALSE)</f>
        <v>0.875</v>
      </c>
      <c r="IQ71" s="330">
        <f>+HLOOKUP(CU11,Subsistema!$C$1:$KU$78,$EW$71,FALSE)</f>
        <v>0.875</v>
      </c>
      <c r="IR71" s="330">
        <f>+HLOOKUP(CV11,Subsistema!$C$1:$KU$78,$EW$71,FALSE)</f>
        <v>0.875</v>
      </c>
      <c r="IS71" s="330">
        <f>+HLOOKUP(CW11,Subsistema!$C$1:$KU$78,$EW$71,FALSE)</f>
        <v>0.875</v>
      </c>
      <c r="IT71" s="330">
        <f>+HLOOKUP(CX11,Subsistema!$C$1:$KU$78,$EW$71,FALSE)</f>
        <v>0.875</v>
      </c>
      <c r="IU71" s="330">
        <f>+HLOOKUP(CY11,Subsistema!$C$1:$KU$78,$EW$71,FALSE)</f>
        <v>0.875</v>
      </c>
      <c r="IV71" s="330">
        <f>+HLOOKUP(CZ11,Subsistema!$C$1:$KU$78,$EW$71,FALSE)</f>
        <v>0.875</v>
      </c>
      <c r="IW71" s="330">
        <f>+HLOOKUP(DA11,Subsistema!$C$1:$KU$78,$EW$71,FALSE)</f>
        <v>0.625</v>
      </c>
      <c r="IX71" s="330">
        <f>+HLOOKUP(DB11,Subsistema!$C$1:$KU$78,$EW$71,FALSE)</f>
        <v>0.75</v>
      </c>
      <c r="IY71" s="330">
        <f>+HLOOKUP(DC11,Subsistema!$C$1:$KU$78,$EW$71,FALSE)</f>
        <v>0.875</v>
      </c>
      <c r="IZ71" s="330">
        <f>+HLOOKUP(DD11,Subsistema!$C$1:$KU$78,$EW$71,FALSE)</f>
        <v>0.75</v>
      </c>
      <c r="JA71" s="330">
        <f>+HLOOKUP(DE11,Subsistema!$C$1:$KU$78,$EW$71,FALSE)</f>
        <v>0.8125</v>
      </c>
      <c r="JB71" s="330">
        <f>+HLOOKUP(DF11,Subsistema!$C$1:$KU$78,$EW$71,FALSE)</f>
        <v>0.6875</v>
      </c>
      <c r="JC71" s="330">
        <f>+HLOOKUP(DG11,Subsistema!$C$1:$KU$78,$EW$71,FALSE)</f>
        <v>0.5625</v>
      </c>
      <c r="JD71" s="330">
        <f>+HLOOKUP(DH11,Subsistema!$C$1:$KU$78,$EW$71,FALSE)</f>
        <v>0.5</v>
      </c>
      <c r="JE71" s="330">
        <f>+HLOOKUP(DI11,Subsistema!$C$1:$KU$78,$EW$71,FALSE)</f>
        <v>0.6875</v>
      </c>
      <c r="JF71" s="330">
        <f>+HLOOKUP(DJ11,Subsistema!$C$1:$KU$78,$EW$71,FALSE)</f>
        <v>0.6875</v>
      </c>
      <c r="JG71" s="330">
        <f>+HLOOKUP(DK11,Subsistema!$C$1:$KU$78,$EW$71,FALSE)</f>
        <v>0.6875</v>
      </c>
      <c r="JH71" s="330">
        <f>+HLOOKUP(DL11,Subsistema!$C$1:$KU$78,$EW$71,FALSE)</f>
        <v>0.75</v>
      </c>
      <c r="JI71" s="330">
        <f>+HLOOKUP(DM11,Subsistema!$C$1:$KU$78,$EW$71,FALSE)</f>
        <v>0.75</v>
      </c>
      <c r="JJ71" s="330">
        <f>+HLOOKUP(DN11,Subsistema!$C$1:$KU$78,$EW$71,FALSE)</f>
        <v>0.5</v>
      </c>
      <c r="JK71" s="330">
        <f>+HLOOKUP(DO11,Subsistema!$C$1:$KU$78,$EW$71,FALSE)</f>
        <v>0.6875</v>
      </c>
      <c r="JL71" s="330">
        <f>+HLOOKUP(DP11,Subsistema!$C$1:$KU$78,$EW$71,FALSE)</f>
        <v>0.375</v>
      </c>
      <c r="JM71" s="330">
        <f>+HLOOKUP(DQ11,Subsistema!$C$1:$KU$78,$EW$71,FALSE)</f>
        <v>0.75</v>
      </c>
      <c r="JN71" s="330">
        <f>+HLOOKUP(DR11,Subsistema!$C$1:$KU$78,$EW$71,FALSE)</f>
        <v>0.6875</v>
      </c>
      <c r="JO71" s="330">
        <f>+HLOOKUP(DS11,Subsistema!$C$1:$KU$78,$EW$71,FALSE)</f>
        <v>0.625</v>
      </c>
      <c r="JP71" s="330">
        <f>+HLOOKUP(DT11,Subsistema!$C$1:$KU$78,$EW$71,FALSE)</f>
        <v>0.6875</v>
      </c>
      <c r="JQ71" s="330">
        <f>+HLOOKUP(DU11,Subsistema!$C$1:$KU$78,$EW$71,FALSE)</f>
        <v>0.5</v>
      </c>
      <c r="JR71" s="330">
        <f>+HLOOKUP(DV11,Subsistema!$C$1:$KU$78,$EW$71,FALSE)</f>
        <v>0.6875</v>
      </c>
      <c r="JS71" s="330">
        <f>+HLOOKUP(DW11,Subsistema!$C$1:$KU$78,$EW$71,FALSE)</f>
        <v>0.625</v>
      </c>
      <c r="JT71" s="330">
        <f>+HLOOKUP(DX11,Subsistema!$C$1:$KU$78,$EW$71,FALSE)</f>
        <v>0.5</v>
      </c>
      <c r="JU71" s="330">
        <f>+HLOOKUP(DY11,Subsistema!$C$1:$KU$78,$EW$71,FALSE)</f>
        <v>0.6875</v>
      </c>
      <c r="JV71" s="330">
        <f>+HLOOKUP(DZ11,Subsistema!$C$1:$KU$78,$EW$71,FALSE)</f>
        <v>0.625</v>
      </c>
      <c r="JW71" s="330">
        <f>+HLOOKUP(EA11,Subsistema!$C$1:$KU$78,$EW$71,FALSE)</f>
        <v>0.4375</v>
      </c>
      <c r="JX71" s="330">
        <f>+HLOOKUP(EB11,Subsistema!$C$1:$KU$78,$EW$71,FALSE)</f>
        <v>0.6875</v>
      </c>
      <c r="JY71" s="330">
        <f>+HLOOKUP(EC11,Subsistema!$C$1:$KU$78,$EW$71,FALSE)</f>
        <v>0.625</v>
      </c>
      <c r="JZ71" s="330">
        <f>+HLOOKUP(ED11,Subsistema!$C$1:$KU$78,$EW$71,FALSE)</f>
        <v>0.625</v>
      </c>
      <c r="KA71" s="330">
        <f>+HLOOKUP(EE11,Subsistema!$C$1:$KU$78,$EW$71,FALSE)</f>
        <v>0.875</v>
      </c>
      <c r="KB71" s="330">
        <f>+HLOOKUP(EF11,Subsistema!$C$1:$KU$78,$EW$71,FALSE)</f>
        <v>0.83333333333333348</v>
      </c>
      <c r="KC71" s="330">
        <f>+HLOOKUP(EG11,Subsistema!$C$1:$KU$78,$EW$71,FALSE)</f>
        <v>1</v>
      </c>
      <c r="KD71" s="330">
        <f>+HLOOKUP(EH11,Subsistema!$C$1:$KU$78,$EW$71,FALSE)</f>
        <v>0.75</v>
      </c>
      <c r="KE71" s="330">
        <f>+HLOOKUP(EI11,Subsistema!$C$1:$KU$78,$EW$71,FALSE)</f>
        <v>1</v>
      </c>
      <c r="KF71" s="330">
        <f>+HLOOKUP(EJ11,Subsistema!$C$1:$KU$78,$EW$71,FALSE)</f>
        <v>0.9375</v>
      </c>
      <c r="KG71" s="330">
        <f>+HLOOKUP(EK11,Subsistema!$C$1:$KU$78,$EW$71,FALSE)</f>
        <v>0.5625</v>
      </c>
      <c r="KH71" s="330">
        <f>+HLOOKUP(EL11,Subsistema!$C$1:$KU$78,$EW$71,FALSE)</f>
        <v>0.75</v>
      </c>
      <c r="KI71" s="330">
        <f>+HLOOKUP(EM11,Subsistema!$C$1:$KU$78,$EW$71,FALSE)</f>
        <v>0.91666666666666652</v>
      </c>
      <c r="KJ71" s="330">
        <f>+HLOOKUP(EN11,Subsistema!$C$1:$KU$78,$EW$71,FALSE)</f>
        <v>0.8125</v>
      </c>
      <c r="KK71" s="330">
        <f>+HLOOKUP(EO11,Subsistema!$C$1:$KU$78,$EW$71,FALSE)</f>
        <v>0.875</v>
      </c>
      <c r="KL71" s="330">
        <f>+HLOOKUP(EP11,Subsistema!$C$1:$KU$78,$EW$71,FALSE)</f>
        <v>0.875</v>
      </c>
      <c r="KM71" s="326">
        <f t="shared" si="76"/>
        <v>0</v>
      </c>
      <c r="KN71" s="326">
        <f t="shared" si="76"/>
        <v>0</v>
      </c>
      <c r="KO71" s="326">
        <f t="shared" si="76"/>
        <v>0</v>
      </c>
      <c r="KP71" s="326">
        <f t="shared" si="76"/>
        <v>0</v>
      </c>
      <c r="KQ71" s="326">
        <f t="shared" si="76"/>
        <v>0</v>
      </c>
      <c r="KR71" s="326">
        <f t="shared" si="76"/>
        <v>0</v>
      </c>
      <c r="KS71" s="326">
        <f t="shared" si="76"/>
        <v>0</v>
      </c>
      <c r="KT71" s="326">
        <f t="shared" si="76"/>
        <v>0</v>
      </c>
      <c r="KU71" s="326">
        <f t="shared" si="76"/>
        <v>0</v>
      </c>
      <c r="KV71" s="326">
        <f t="shared" si="76"/>
        <v>0</v>
      </c>
      <c r="KW71" s="326">
        <f t="shared" si="77"/>
        <v>0</v>
      </c>
      <c r="KX71" s="326">
        <f t="shared" si="77"/>
        <v>0</v>
      </c>
      <c r="KY71" s="326">
        <f t="shared" si="77"/>
        <v>0</v>
      </c>
      <c r="KZ71" s="326">
        <f t="shared" si="77"/>
        <v>0</v>
      </c>
      <c r="LA71" s="326">
        <f t="shared" si="77"/>
        <v>0</v>
      </c>
      <c r="LB71" s="326">
        <f t="shared" si="77"/>
        <v>0</v>
      </c>
      <c r="LC71" s="326">
        <f t="shared" si="77"/>
        <v>0</v>
      </c>
      <c r="LD71" s="326">
        <f t="shared" si="77"/>
        <v>0</v>
      </c>
      <c r="LE71" s="326">
        <f t="shared" si="77"/>
        <v>0</v>
      </c>
      <c r="LF71" s="326">
        <f t="shared" si="77"/>
        <v>0</v>
      </c>
      <c r="LG71" s="326">
        <f t="shared" si="78"/>
        <v>0</v>
      </c>
      <c r="LH71" s="326">
        <f t="shared" si="78"/>
        <v>0</v>
      </c>
      <c r="LI71" s="326">
        <f t="shared" si="78"/>
        <v>0</v>
      </c>
      <c r="LJ71" s="326">
        <f t="shared" si="78"/>
        <v>0</v>
      </c>
      <c r="LK71" s="326">
        <f t="shared" si="78"/>
        <v>0</v>
      </c>
      <c r="LL71" s="326">
        <f t="shared" si="78"/>
        <v>0</v>
      </c>
      <c r="LM71" s="326">
        <f t="shared" si="78"/>
        <v>0</v>
      </c>
      <c r="LN71" s="326">
        <f t="shared" si="78"/>
        <v>0</v>
      </c>
      <c r="LO71" s="326">
        <f t="shared" si="78"/>
        <v>0</v>
      </c>
      <c r="LP71" s="326">
        <f t="shared" si="78"/>
        <v>0</v>
      </c>
      <c r="LQ71" s="326">
        <f t="shared" si="79"/>
        <v>0</v>
      </c>
      <c r="LR71" s="326">
        <f t="shared" si="79"/>
        <v>0</v>
      </c>
      <c r="LS71" s="326">
        <f t="shared" si="79"/>
        <v>0</v>
      </c>
      <c r="LT71" s="326">
        <f t="shared" si="79"/>
        <v>0</v>
      </c>
      <c r="LU71" s="326">
        <f t="shared" si="79"/>
        <v>0</v>
      </c>
      <c r="LV71" s="326">
        <f t="shared" si="79"/>
        <v>0</v>
      </c>
      <c r="LW71" s="326">
        <f t="shared" si="79"/>
        <v>0</v>
      </c>
      <c r="LX71" s="326">
        <f t="shared" si="79"/>
        <v>0</v>
      </c>
      <c r="LY71" s="326">
        <f t="shared" si="79"/>
        <v>0</v>
      </c>
      <c r="LZ71" s="326">
        <f t="shared" si="79"/>
        <v>0</v>
      </c>
      <c r="MA71" s="326">
        <f t="shared" si="80"/>
        <v>0</v>
      </c>
      <c r="MB71" s="326">
        <f t="shared" si="80"/>
        <v>0</v>
      </c>
      <c r="MC71" s="326">
        <f t="shared" si="80"/>
        <v>0</v>
      </c>
      <c r="MD71" s="326">
        <f t="shared" si="80"/>
        <v>0</v>
      </c>
      <c r="ME71" s="326">
        <f t="shared" si="80"/>
        <v>0</v>
      </c>
      <c r="MF71" s="326">
        <f t="shared" si="80"/>
        <v>0</v>
      </c>
      <c r="MG71" s="326">
        <f t="shared" si="80"/>
        <v>0</v>
      </c>
      <c r="MH71" s="326">
        <f t="shared" si="80"/>
        <v>0</v>
      </c>
      <c r="MI71" s="326">
        <f t="shared" si="80"/>
        <v>0</v>
      </c>
      <c r="MJ71" s="326">
        <f t="shared" si="80"/>
        <v>0</v>
      </c>
      <c r="MK71" s="326">
        <f t="shared" si="81"/>
        <v>0</v>
      </c>
      <c r="ML71" s="326">
        <f t="shared" si="81"/>
        <v>0</v>
      </c>
      <c r="MM71" s="326">
        <f t="shared" si="81"/>
        <v>0</v>
      </c>
      <c r="MN71" s="326">
        <f t="shared" si="81"/>
        <v>0</v>
      </c>
      <c r="MO71" s="326">
        <f t="shared" si="81"/>
        <v>0</v>
      </c>
      <c r="MP71" s="326">
        <f t="shared" si="81"/>
        <v>0</v>
      </c>
      <c r="MQ71" s="326">
        <f t="shared" si="81"/>
        <v>0</v>
      </c>
      <c r="MR71" s="326">
        <f t="shared" si="81"/>
        <v>0</v>
      </c>
      <c r="MS71" s="326">
        <f t="shared" si="81"/>
        <v>0</v>
      </c>
      <c r="MT71" s="326">
        <f t="shared" si="81"/>
        <v>0</v>
      </c>
      <c r="MU71" s="326">
        <f t="shared" si="82"/>
        <v>0</v>
      </c>
      <c r="MV71" s="326">
        <f t="shared" si="82"/>
        <v>0</v>
      </c>
      <c r="MW71" s="326">
        <f t="shared" si="82"/>
        <v>0</v>
      </c>
      <c r="MX71" s="326">
        <f t="shared" si="82"/>
        <v>0</v>
      </c>
      <c r="MY71" s="326">
        <f t="shared" si="82"/>
        <v>0</v>
      </c>
      <c r="MZ71" s="326">
        <f t="shared" si="82"/>
        <v>0</v>
      </c>
      <c r="NA71" s="326">
        <f t="shared" si="82"/>
        <v>0</v>
      </c>
      <c r="NB71" s="326">
        <f t="shared" si="82"/>
        <v>0</v>
      </c>
      <c r="NC71" s="326">
        <f t="shared" si="82"/>
        <v>0</v>
      </c>
      <c r="ND71" s="326">
        <f t="shared" si="82"/>
        <v>0</v>
      </c>
      <c r="NE71" s="326">
        <f t="shared" si="83"/>
        <v>0</v>
      </c>
      <c r="NF71" s="326">
        <f t="shared" si="83"/>
        <v>0</v>
      </c>
      <c r="NG71" s="326">
        <f t="shared" si="83"/>
        <v>0</v>
      </c>
      <c r="NH71" s="326">
        <f t="shared" si="83"/>
        <v>0</v>
      </c>
      <c r="NI71" s="326">
        <f t="shared" si="83"/>
        <v>0</v>
      </c>
      <c r="NJ71" s="326">
        <f t="shared" si="83"/>
        <v>0</v>
      </c>
      <c r="NK71" s="326">
        <f t="shared" si="83"/>
        <v>0</v>
      </c>
      <c r="NL71" s="326">
        <f t="shared" si="83"/>
        <v>0</v>
      </c>
      <c r="NM71" s="326">
        <f t="shared" si="83"/>
        <v>0</v>
      </c>
      <c r="NN71" s="326">
        <f t="shared" si="83"/>
        <v>0</v>
      </c>
      <c r="NO71" s="326">
        <f t="shared" si="84"/>
        <v>0</v>
      </c>
      <c r="NP71" s="326">
        <f t="shared" si="84"/>
        <v>0</v>
      </c>
      <c r="NQ71" s="326">
        <f t="shared" si="84"/>
        <v>0</v>
      </c>
      <c r="NR71" s="326">
        <f t="shared" si="84"/>
        <v>0</v>
      </c>
      <c r="NS71" s="326">
        <f t="shared" si="84"/>
        <v>0</v>
      </c>
      <c r="NT71" s="326">
        <f t="shared" si="84"/>
        <v>0</v>
      </c>
      <c r="NU71" s="326">
        <f t="shared" si="84"/>
        <v>0</v>
      </c>
      <c r="NV71" s="326">
        <f t="shared" si="84"/>
        <v>0</v>
      </c>
      <c r="NW71" s="326">
        <f t="shared" si="84"/>
        <v>0</v>
      </c>
      <c r="NX71" s="326">
        <f t="shared" si="84"/>
        <v>0</v>
      </c>
      <c r="NY71" s="326">
        <f t="shared" si="85"/>
        <v>0</v>
      </c>
      <c r="NZ71" s="326">
        <f t="shared" si="85"/>
        <v>0</v>
      </c>
      <c r="OA71" s="326">
        <f t="shared" si="85"/>
        <v>0</v>
      </c>
      <c r="OB71" s="326">
        <f t="shared" si="85"/>
        <v>0</v>
      </c>
      <c r="OC71" s="326">
        <f t="shared" si="85"/>
        <v>0</v>
      </c>
      <c r="OD71" s="326">
        <f t="shared" si="85"/>
        <v>0</v>
      </c>
      <c r="OE71" s="326">
        <f t="shared" si="85"/>
        <v>0</v>
      </c>
      <c r="OF71" s="326">
        <f t="shared" si="85"/>
        <v>0</v>
      </c>
      <c r="OG71" s="326">
        <f t="shared" si="85"/>
        <v>0</v>
      </c>
      <c r="OH71" s="326">
        <f t="shared" si="85"/>
        <v>0</v>
      </c>
      <c r="OI71" s="326">
        <f t="shared" si="86"/>
        <v>0</v>
      </c>
      <c r="OJ71" s="326">
        <f t="shared" si="86"/>
        <v>0</v>
      </c>
      <c r="OK71" s="326">
        <f t="shared" si="86"/>
        <v>0</v>
      </c>
      <c r="OL71" s="326">
        <f t="shared" si="86"/>
        <v>0</v>
      </c>
      <c r="OM71" s="326">
        <f t="shared" si="86"/>
        <v>0</v>
      </c>
      <c r="ON71" s="326">
        <f t="shared" si="86"/>
        <v>0</v>
      </c>
      <c r="OO71" s="326">
        <f t="shared" si="86"/>
        <v>0</v>
      </c>
      <c r="OP71" s="326">
        <f t="shared" si="86"/>
        <v>0</v>
      </c>
      <c r="OQ71" s="326">
        <f t="shared" si="86"/>
        <v>0</v>
      </c>
      <c r="OR71" s="326">
        <f t="shared" si="86"/>
        <v>0</v>
      </c>
      <c r="OS71" s="326">
        <f t="shared" si="87"/>
        <v>0</v>
      </c>
      <c r="OT71" s="326">
        <f t="shared" si="87"/>
        <v>0</v>
      </c>
      <c r="OU71" s="326">
        <f t="shared" si="87"/>
        <v>0</v>
      </c>
      <c r="OV71" s="326">
        <f t="shared" si="87"/>
        <v>0</v>
      </c>
      <c r="OW71" s="326">
        <f t="shared" si="87"/>
        <v>0</v>
      </c>
      <c r="OX71" s="326">
        <f t="shared" si="87"/>
        <v>0</v>
      </c>
      <c r="OY71" s="326">
        <f t="shared" si="87"/>
        <v>0</v>
      </c>
      <c r="OZ71" s="326">
        <f t="shared" si="87"/>
        <v>0</v>
      </c>
      <c r="PA71" s="326">
        <f t="shared" si="87"/>
        <v>0</v>
      </c>
      <c r="PB71" s="326">
        <f t="shared" si="87"/>
        <v>0</v>
      </c>
      <c r="PC71" s="326">
        <f t="shared" si="88"/>
        <v>0</v>
      </c>
      <c r="PD71" s="326">
        <f t="shared" si="88"/>
        <v>0</v>
      </c>
      <c r="PE71" s="326">
        <f t="shared" si="88"/>
        <v>0</v>
      </c>
      <c r="PF71" s="326">
        <f t="shared" si="88"/>
        <v>0</v>
      </c>
      <c r="PG71" s="326">
        <f t="shared" si="88"/>
        <v>0</v>
      </c>
      <c r="PH71" s="326">
        <f t="shared" si="88"/>
        <v>0</v>
      </c>
      <c r="PI71" s="326">
        <f t="shared" si="88"/>
        <v>0</v>
      </c>
      <c r="PJ71" s="326">
        <f t="shared" si="88"/>
        <v>0</v>
      </c>
      <c r="PK71" s="326">
        <f t="shared" si="88"/>
        <v>0</v>
      </c>
      <c r="PL71" s="326">
        <f t="shared" si="88"/>
        <v>0</v>
      </c>
      <c r="PM71" s="326">
        <f t="shared" si="89"/>
        <v>0</v>
      </c>
      <c r="PN71" s="326">
        <f t="shared" si="89"/>
        <v>0</v>
      </c>
      <c r="PO71" s="326">
        <f t="shared" si="89"/>
        <v>0</v>
      </c>
      <c r="PP71" s="326">
        <f t="shared" si="89"/>
        <v>0</v>
      </c>
      <c r="PQ71" s="326">
        <f t="shared" si="89"/>
        <v>0</v>
      </c>
      <c r="PR71" s="326">
        <f t="shared" si="89"/>
        <v>0</v>
      </c>
      <c r="PS71" s="326">
        <f t="shared" si="89"/>
        <v>0</v>
      </c>
      <c r="PT71" s="326">
        <f t="shared" si="89"/>
        <v>0</v>
      </c>
      <c r="PU71" s="326">
        <f t="shared" si="89"/>
        <v>0</v>
      </c>
      <c r="PV71" s="326">
        <f t="shared" si="89"/>
        <v>0</v>
      </c>
    </row>
    <row r="72" spans="2:438">
      <c r="C72" s="331"/>
      <c r="EQ72" s="318"/>
      <c r="ER72" s="318"/>
      <c r="ES72" s="318"/>
      <c r="ET72" s="318"/>
      <c r="EU72" s="317"/>
      <c r="EV72" s="317"/>
      <c r="EX72" s="317"/>
      <c r="EY72" s="317"/>
      <c r="FF72" s="338"/>
    </row>
    <row r="73" spans="2:438" ht="19">
      <c r="B73" s="332" t="s">
        <v>1096</v>
      </c>
      <c r="C73" s="331"/>
      <c r="EQ73" s="318"/>
      <c r="ER73" s="318"/>
      <c r="ES73" s="318"/>
      <c r="ET73" s="318"/>
      <c r="EU73" s="317"/>
      <c r="EV73" s="317"/>
      <c r="EX73" s="317"/>
      <c r="EY73" s="317"/>
      <c r="FF73" s="338"/>
    </row>
    <row r="74" spans="2:438">
      <c r="C74" s="331"/>
      <c r="EQ74" s="318"/>
      <c r="ER74" s="318"/>
      <c r="ES74" s="318"/>
      <c r="ET74" s="318"/>
      <c r="EU74" s="317"/>
      <c r="EV74" s="317"/>
      <c r="EX74" s="317"/>
      <c r="EY74" s="317"/>
    </row>
    <row r="75" spans="2:438">
      <c r="C75" s="331"/>
      <c r="D75" s="334"/>
      <c r="E75" s="334"/>
      <c r="F75" s="334"/>
      <c r="G75" s="334"/>
      <c r="H75" s="334"/>
      <c r="I75" s="334"/>
      <c r="J75" s="334"/>
      <c r="K75" s="334"/>
      <c r="L75" s="334"/>
      <c r="M75" s="334"/>
      <c r="N75" s="334"/>
      <c r="O75" s="334"/>
      <c r="P75" s="334"/>
      <c r="Q75" s="334"/>
      <c r="R75" s="334"/>
      <c r="EQ75" s="318"/>
      <c r="ER75" s="318"/>
      <c r="ES75" s="318"/>
      <c r="ET75" s="318"/>
      <c r="EU75" s="317"/>
      <c r="EV75" s="317"/>
      <c r="EX75" s="317"/>
      <c r="EY75" s="317"/>
    </row>
    <row r="76" spans="2:438">
      <c r="C76" s="331"/>
      <c r="D76" s="334"/>
      <c r="E76" s="334"/>
      <c r="F76" s="334"/>
      <c r="G76" s="334"/>
      <c r="H76" s="334"/>
      <c r="I76" s="334"/>
      <c r="J76" s="334"/>
      <c r="K76" s="334"/>
      <c r="L76" s="334"/>
      <c r="M76" s="334"/>
      <c r="N76" s="334"/>
      <c r="O76" s="334"/>
      <c r="P76" s="334"/>
      <c r="Q76" s="334"/>
      <c r="R76" s="334"/>
      <c r="EQ76" s="318"/>
      <c r="ER76" s="318"/>
      <c r="ES76" s="318"/>
      <c r="ET76" s="318"/>
      <c r="EU76" s="317"/>
      <c r="EV76" s="317"/>
      <c r="EX76" s="317"/>
      <c r="EY76" s="317"/>
    </row>
    <row r="77" spans="2:438">
      <c r="C77" s="331"/>
      <c r="D77" s="334"/>
      <c r="E77" s="472"/>
      <c r="F77" s="472"/>
      <c r="G77" s="472"/>
      <c r="H77" s="472"/>
      <c r="I77" s="472"/>
      <c r="J77" s="472"/>
      <c r="K77" s="472"/>
      <c r="L77" s="472"/>
      <c r="M77" s="472"/>
      <c r="N77" s="472"/>
      <c r="O77" s="472"/>
      <c r="P77" s="472"/>
      <c r="Q77" s="472"/>
      <c r="R77" s="472"/>
      <c r="EQ77" s="318"/>
      <c r="ER77" s="318"/>
      <c r="ES77" s="318"/>
      <c r="ET77" s="318"/>
      <c r="EU77" s="317"/>
      <c r="EV77" s="317"/>
      <c r="EX77" s="317"/>
      <c r="EY77" s="317"/>
    </row>
    <row r="78" spans="2:438">
      <c r="C78" s="331"/>
      <c r="D78" s="334"/>
      <c r="E78" s="568"/>
      <c r="F78" s="568"/>
      <c r="G78" s="568"/>
      <c r="H78" s="941"/>
      <c r="I78" s="941"/>
      <c r="J78" s="941"/>
      <c r="K78" s="941"/>
      <c r="L78" s="941"/>
      <c r="M78" s="941"/>
      <c r="N78" s="941"/>
      <c r="O78" s="574"/>
      <c r="P78" s="472"/>
      <c r="Q78" s="472"/>
      <c r="R78" s="472"/>
      <c r="EQ78" s="318"/>
      <c r="ER78" s="318"/>
      <c r="ES78" s="318"/>
      <c r="ET78" s="318"/>
      <c r="EU78" s="317"/>
      <c r="EV78" s="317"/>
      <c r="EX78" s="317"/>
      <c r="EY78" s="317"/>
    </row>
    <row r="79" spans="2:438" ht="50">
      <c r="C79" s="331"/>
      <c r="D79" s="334"/>
      <c r="E79" s="568"/>
      <c r="F79" s="568"/>
      <c r="G79" s="338"/>
      <c r="H79" s="319" t="s">
        <v>126</v>
      </c>
      <c r="I79" s="319" t="s">
        <v>1093</v>
      </c>
      <c r="J79" s="319" t="s">
        <v>230</v>
      </c>
      <c r="K79" s="319" t="s">
        <v>1094</v>
      </c>
      <c r="L79" s="319" t="s">
        <v>1095</v>
      </c>
      <c r="M79" s="441" t="s">
        <v>126</v>
      </c>
      <c r="N79" s="441" t="s">
        <v>229</v>
      </c>
      <c r="O79" s="441" t="s">
        <v>230</v>
      </c>
      <c r="P79" s="441" t="s">
        <v>381</v>
      </c>
      <c r="Q79" s="472"/>
      <c r="R79" s="472"/>
      <c r="EQ79" s="318"/>
      <c r="ER79" s="318"/>
      <c r="ES79" s="318"/>
      <c r="ET79" s="318"/>
      <c r="EU79" s="317"/>
      <c r="EV79" s="317"/>
      <c r="EX79" s="317"/>
      <c r="EY79" s="317"/>
    </row>
    <row r="80" spans="2:438" ht="17" customHeight="1">
      <c r="C80" s="331"/>
      <c r="D80" s="334"/>
      <c r="E80" s="573"/>
      <c r="F80" s="443"/>
      <c r="G80" s="442" t="str">
        <f>+C67</f>
        <v>Oportunidades en el territorio para la gestión</v>
      </c>
      <c r="H80" s="322">
        <f>+COUNTIF(G67:EP67,4)</f>
        <v>51</v>
      </c>
      <c r="I80" s="322">
        <f>+COUNTIF(G67:EP67,3)</f>
        <v>49</v>
      </c>
      <c r="J80" s="322">
        <f>+COUNTIF(G67:EP67,2)</f>
        <v>39</v>
      </c>
      <c r="K80" s="322">
        <f>+COUNTIF(G67:EP67,1)</f>
        <v>1</v>
      </c>
      <c r="L80" s="322">
        <f>+COUNTIF(G67:EP67,0)</f>
        <v>0</v>
      </c>
      <c r="M80" s="322"/>
      <c r="N80" s="322"/>
      <c r="O80" s="323"/>
      <c r="P80" s="317"/>
      <c r="Q80" s="472"/>
      <c r="R80" s="472"/>
      <c r="EQ80" s="318"/>
      <c r="ER80" s="318"/>
      <c r="ES80" s="318"/>
      <c r="ET80" s="318"/>
      <c r="EU80" s="317"/>
      <c r="EV80" s="317"/>
      <c r="EX80" s="317"/>
      <c r="EY80" s="317"/>
    </row>
    <row r="81" spans="3:155" ht="17" customHeight="1">
      <c r="C81" s="331"/>
      <c r="D81" s="334"/>
      <c r="E81" s="573"/>
      <c r="F81" s="443"/>
      <c r="G81" s="442" t="str">
        <f>+C68</f>
        <v>Claridad en la propiedad de la tierra</v>
      </c>
      <c r="H81" s="322">
        <f t="shared" ref="H81:H83" si="90">+COUNTIF(G68:EP68,4)</f>
        <v>85</v>
      </c>
      <c r="I81" s="322">
        <f t="shared" ref="I81:I83" si="91">+COUNTIF(G68:EP68,3)</f>
        <v>32</v>
      </c>
      <c r="J81" s="322">
        <f t="shared" ref="J81:J83" si="92">+COUNTIF(G68:EP68,2)</f>
        <v>18</v>
      </c>
      <c r="K81" s="322">
        <f t="shared" ref="K81:K83" si="93">+COUNTIF(G68:EP68,1)</f>
        <v>3</v>
      </c>
      <c r="L81" s="322">
        <f t="shared" ref="L81:L83" si="94">+COUNTIF(G68:EP68,0)</f>
        <v>2</v>
      </c>
      <c r="M81" s="322"/>
      <c r="N81" s="322"/>
      <c r="O81" s="323"/>
      <c r="P81" s="317"/>
      <c r="Q81" s="472"/>
      <c r="R81" s="472"/>
      <c r="EQ81" s="318"/>
      <c r="ER81" s="318"/>
      <c r="ES81" s="318"/>
      <c r="ET81" s="318"/>
      <c r="EU81" s="317"/>
      <c r="EV81" s="317"/>
      <c r="EX81" s="317"/>
      <c r="EY81" s="317"/>
    </row>
    <row r="82" spans="3:155" ht="17" customHeight="1">
      <c r="C82" s="331"/>
      <c r="D82" s="334"/>
      <c r="E82" s="573"/>
      <c r="F82" s="443"/>
      <c r="G82" s="442" t="str">
        <f>+C69</f>
        <v>Conflictos socio-ambientales</v>
      </c>
      <c r="H82" s="322">
        <f t="shared" si="90"/>
        <v>15</v>
      </c>
      <c r="I82" s="322">
        <f t="shared" si="91"/>
        <v>71</v>
      </c>
      <c r="J82" s="322">
        <f t="shared" si="92"/>
        <v>48</v>
      </c>
      <c r="K82" s="322">
        <f t="shared" si="93"/>
        <v>6</v>
      </c>
      <c r="L82" s="322">
        <f t="shared" si="94"/>
        <v>0</v>
      </c>
      <c r="M82" s="322"/>
      <c r="N82" s="322"/>
      <c r="O82" s="323"/>
      <c r="P82" s="317"/>
      <c r="Q82" s="472"/>
      <c r="R82" s="472"/>
      <c r="EQ82" s="318"/>
      <c r="ER82" s="318"/>
      <c r="ES82" s="318"/>
      <c r="ET82" s="318"/>
      <c r="EU82" s="317"/>
      <c r="EV82" s="317"/>
      <c r="EX82" s="317"/>
      <c r="EY82" s="317"/>
    </row>
    <row r="83" spans="3:155" ht="17" customHeight="1">
      <c r="C83" s="331"/>
      <c r="D83" s="334"/>
      <c r="E83" s="573"/>
      <c r="F83" s="443"/>
      <c r="G83" s="442" t="str">
        <f>+C70</f>
        <v>Presiones y amenazas</v>
      </c>
      <c r="H83" s="322">
        <f t="shared" si="90"/>
        <v>12</v>
      </c>
      <c r="I83" s="322">
        <f t="shared" si="91"/>
        <v>74</v>
      </c>
      <c r="J83" s="322">
        <f t="shared" si="92"/>
        <v>47</v>
      </c>
      <c r="K83" s="322">
        <f t="shared" si="93"/>
        <v>7</v>
      </c>
      <c r="L83" s="322">
        <f t="shared" si="94"/>
        <v>0</v>
      </c>
      <c r="M83" s="322"/>
      <c r="N83" s="322"/>
      <c r="O83" s="323"/>
      <c r="P83" s="317"/>
      <c r="Q83" s="472"/>
      <c r="R83" s="472"/>
      <c r="S83" s="424"/>
      <c r="T83" s="424"/>
      <c r="U83" s="424"/>
      <c r="EQ83" s="318"/>
      <c r="ER83" s="318"/>
      <c r="ES83" s="318"/>
      <c r="ET83" s="318"/>
      <c r="EU83" s="317"/>
      <c r="EV83" s="317"/>
      <c r="EX83" s="317"/>
      <c r="EY83" s="317"/>
    </row>
    <row r="84" spans="3:155">
      <c r="C84" s="331"/>
      <c r="D84" s="334"/>
      <c r="E84" s="568"/>
      <c r="F84" s="568"/>
      <c r="G84" s="338" t="str">
        <f>+B71</f>
        <v>% DE AVANCE EN EL EJE CONTEXTO</v>
      </c>
      <c r="H84" s="322"/>
      <c r="I84" s="322"/>
      <c r="J84" s="322"/>
      <c r="K84" s="322"/>
      <c r="L84" s="322"/>
      <c r="M84" s="242">
        <f>+COUNTIF($G$71:$EP$71,"&gt;=69%")</f>
        <v>82</v>
      </c>
      <c r="N84" s="242">
        <f>+COUNTIF($G$71:$EP$71,"&gt;50%")-COUNTIF($G$71:$EP$71,"&gt;=69%")</f>
        <v>44</v>
      </c>
      <c r="O84" s="242">
        <f>+COUNTIF(G71:EP71,"&gt;0%")-COUNTIF($G$71:$EP$71,"&gt;50%")</f>
        <v>14</v>
      </c>
      <c r="P84" s="242">
        <f>+COUNTIF($G$71:$EP$71,"=0%")</f>
        <v>0</v>
      </c>
      <c r="Q84" s="472"/>
      <c r="R84" s="472"/>
      <c r="S84" s="424"/>
      <c r="T84" s="424"/>
      <c r="U84" s="424"/>
      <c r="EQ84" s="318"/>
      <c r="ER84" s="318"/>
      <c r="ES84" s="318"/>
      <c r="ET84" s="318"/>
      <c r="EU84" s="317"/>
      <c r="EV84" s="317"/>
      <c r="EX84" s="317"/>
      <c r="EY84" s="317"/>
    </row>
    <row r="85" spans="3:155">
      <c r="C85" s="331"/>
      <c r="D85" s="334"/>
      <c r="E85" s="568"/>
      <c r="F85" s="568"/>
      <c r="G85" s="568"/>
      <c r="H85" s="568"/>
      <c r="I85" s="568"/>
      <c r="J85" s="568"/>
      <c r="K85" s="568"/>
      <c r="L85" s="568"/>
      <c r="M85" s="568"/>
      <c r="N85" s="568"/>
      <c r="O85" s="472"/>
      <c r="P85" s="472"/>
      <c r="Q85" s="472"/>
      <c r="R85" s="472"/>
      <c r="S85" s="424"/>
      <c r="T85" s="424"/>
      <c r="U85" s="424"/>
      <c r="EQ85" s="318"/>
      <c r="ER85" s="318"/>
      <c r="ES85" s="318"/>
      <c r="ET85" s="318"/>
      <c r="EU85" s="317"/>
      <c r="EV85" s="317"/>
      <c r="EX85" s="317"/>
      <c r="EY85" s="317"/>
    </row>
    <row r="86" spans="3:155">
      <c r="C86" s="331"/>
      <c r="D86" s="334"/>
      <c r="E86" s="472"/>
      <c r="F86" s="472"/>
      <c r="G86" s="472"/>
      <c r="H86" s="472"/>
      <c r="I86" s="472"/>
      <c r="J86" s="472"/>
      <c r="K86" s="472"/>
      <c r="L86" s="472"/>
      <c r="M86" s="472"/>
      <c r="N86" s="472"/>
      <c r="O86" s="472"/>
      <c r="P86" s="472"/>
      <c r="Q86" s="472"/>
      <c r="R86" s="472"/>
      <c r="S86" s="424"/>
      <c r="T86" s="424"/>
      <c r="U86" s="424"/>
      <c r="EQ86" s="318"/>
      <c r="ER86" s="318"/>
      <c r="ES86" s="318"/>
      <c r="ET86" s="318"/>
      <c r="EU86" s="317"/>
      <c r="EV86" s="317"/>
      <c r="EX86" s="317"/>
      <c r="EY86" s="317"/>
    </row>
    <row r="87" spans="3:155">
      <c r="C87" s="331"/>
      <c r="D87" s="334"/>
      <c r="E87" s="472"/>
      <c r="F87" s="472"/>
      <c r="G87" s="472"/>
      <c r="H87" s="472"/>
      <c r="I87" s="472"/>
      <c r="J87" s="472"/>
      <c r="K87" s="472"/>
      <c r="L87" s="472"/>
      <c r="M87" s="472"/>
      <c r="N87" s="472"/>
      <c r="O87" s="472"/>
      <c r="P87" s="472"/>
      <c r="Q87" s="472"/>
      <c r="R87" s="472"/>
      <c r="S87" s="424"/>
      <c r="T87" s="424"/>
      <c r="U87" s="424"/>
      <c r="EQ87" s="318"/>
      <c r="ER87" s="318"/>
      <c r="ES87" s="318"/>
      <c r="ET87" s="318"/>
      <c r="EU87" s="317"/>
      <c r="EV87" s="317"/>
      <c r="EX87" s="317"/>
      <c r="EY87" s="317"/>
    </row>
    <row r="88" spans="3:155">
      <c r="C88" s="331"/>
      <c r="D88" s="334"/>
      <c r="E88" s="472"/>
      <c r="F88" s="472"/>
      <c r="G88" s="472"/>
      <c r="H88" s="472"/>
      <c r="I88" s="472"/>
      <c r="J88" s="472"/>
      <c r="K88" s="472"/>
      <c r="L88" s="472"/>
      <c r="M88" s="472"/>
      <c r="N88" s="472"/>
      <c r="O88" s="472"/>
      <c r="P88" s="472"/>
      <c r="Q88" s="472"/>
      <c r="R88" s="472"/>
      <c r="S88" s="424"/>
      <c r="T88" s="424"/>
      <c r="U88" s="424"/>
      <c r="EQ88" s="318"/>
      <c r="ER88" s="318"/>
      <c r="ES88" s="318"/>
      <c r="ET88" s="318"/>
      <c r="EU88" s="317"/>
      <c r="EV88" s="317"/>
      <c r="EX88" s="317"/>
      <c r="EY88" s="317"/>
    </row>
    <row r="89" spans="3:155">
      <c r="C89" s="331"/>
      <c r="E89" s="472"/>
      <c r="F89" s="472"/>
      <c r="G89" s="472"/>
      <c r="H89" s="472"/>
      <c r="I89" s="472"/>
      <c r="J89" s="472"/>
      <c r="K89" s="472"/>
      <c r="L89" s="472"/>
      <c r="M89" s="472"/>
      <c r="N89" s="472"/>
      <c r="O89" s="472"/>
      <c r="P89" s="472"/>
      <c r="Q89" s="472"/>
      <c r="R89" s="472"/>
      <c r="S89" s="424"/>
      <c r="T89" s="424"/>
      <c r="U89" s="424"/>
      <c r="EQ89" s="318"/>
      <c r="ER89" s="318"/>
      <c r="ES89" s="318"/>
      <c r="ET89" s="318"/>
      <c r="EU89" s="317"/>
      <c r="EV89" s="317"/>
      <c r="EX89" s="317"/>
      <c r="EY89" s="317"/>
    </row>
    <row r="90" spans="3:155">
      <c r="C90" s="331"/>
      <c r="E90" s="472"/>
      <c r="F90" s="472"/>
      <c r="G90" s="472"/>
      <c r="H90" s="472"/>
      <c r="I90" s="472"/>
      <c r="J90" s="472"/>
      <c r="K90" s="472"/>
      <c r="L90" s="472"/>
      <c r="M90" s="472"/>
      <c r="N90" s="472"/>
      <c r="O90" s="472"/>
      <c r="P90" s="472"/>
      <c r="Q90" s="472"/>
      <c r="R90" s="472"/>
      <c r="S90" s="424"/>
      <c r="T90" s="424"/>
      <c r="U90" s="424"/>
      <c r="EQ90" s="318"/>
      <c r="ER90" s="318"/>
      <c r="ES90" s="318"/>
      <c r="ET90" s="318"/>
      <c r="EU90" s="317"/>
      <c r="EV90" s="317"/>
      <c r="EX90" s="317"/>
      <c r="EY90" s="317"/>
    </row>
    <row r="91" spans="3:155">
      <c r="C91" s="331"/>
      <c r="E91" s="472"/>
      <c r="F91" s="472"/>
      <c r="G91" s="472"/>
      <c r="H91" s="472"/>
      <c r="I91" s="472"/>
      <c r="J91" s="472"/>
      <c r="K91" s="472"/>
      <c r="L91" s="472"/>
      <c r="M91" s="472"/>
      <c r="N91" s="472"/>
      <c r="O91" s="472"/>
      <c r="P91" s="472"/>
      <c r="Q91" s="472"/>
      <c r="R91" s="472"/>
      <c r="EQ91" s="318"/>
      <c r="ER91" s="318"/>
      <c r="ES91" s="318"/>
      <c r="ET91" s="318"/>
      <c r="EU91" s="317"/>
      <c r="EV91" s="317"/>
      <c r="EX91" s="317"/>
      <c r="EY91" s="317"/>
    </row>
    <row r="92" spans="3:155">
      <c r="C92" s="331"/>
      <c r="EQ92" s="318"/>
      <c r="ER92" s="318"/>
      <c r="ES92" s="318"/>
      <c r="ET92" s="318"/>
      <c r="EU92" s="317"/>
      <c r="EV92" s="317"/>
      <c r="EX92" s="317"/>
      <c r="EY92" s="317"/>
    </row>
    <row r="93" spans="3:155">
      <c r="C93" s="331"/>
      <c r="EQ93" s="318"/>
      <c r="ER93" s="318"/>
      <c r="ES93" s="318"/>
      <c r="ET93" s="318"/>
      <c r="EU93" s="317"/>
      <c r="EV93" s="317"/>
      <c r="EX93" s="317"/>
      <c r="EY93" s="317"/>
    </row>
    <row r="94" spans="3:155">
      <c r="C94" s="331"/>
      <c r="EQ94" s="318"/>
      <c r="ER94" s="318"/>
      <c r="ES94" s="318"/>
      <c r="ET94" s="318"/>
      <c r="EU94" s="317"/>
      <c r="EV94" s="317"/>
      <c r="EX94" s="317"/>
      <c r="EY94" s="317"/>
    </row>
    <row r="95" spans="3:155">
      <c r="C95" s="331"/>
      <c r="EQ95" s="318"/>
      <c r="ER95" s="318"/>
      <c r="ES95" s="318"/>
      <c r="ET95" s="318"/>
      <c r="EU95" s="317"/>
      <c r="EV95" s="317"/>
      <c r="EX95" s="317"/>
      <c r="EY95" s="317"/>
    </row>
    <row r="96" spans="3:155">
      <c r="C96" s="331"/>
      <c r="EQ96" s="318"/>
      <c r="ER96" s="318"/>
      <c r="ES96" s="318"/>
      <c r="ET96" s="318"/>
      <c r="EU96" s="317"/>
      <c r="EV96" s="317"/>
      <c r="EX96" s="317"/>
      <c r="EY96" s="317"/>
    </row>
    <row r="97" spans="3:155">
      <c r="C97" s="331"/>
      <c r="EQ97" s="318"/>
      <c r="ER97" s="318"/>
      <c r="ES97" s="318"/>
      <c r="ET97" s="318"/>
      <c r="EU97" s="317"/>
      <c r="EV97" s="317"/>
      <c r="EX97" s="317"/>
      <c r="EY97" s="317"/>
    </row>
    <row r="98" spans="3:155">
      <c r="C98" s="331"/>
      <c r="EQ98" s="318"/>
      <c r="ER98" s="318"/>
      <c r="ES98" s="318"/>
      <c r="ET98" s="318"/>
      <c r="EU98" s="317"/>
      <c r="EV98" s="317"/>
      <c r="EX98" s="317"/>
      <c r="EY98" s="317"/>
    </row>
    <row r="99" spans="3:155">
      <c r="C99" s="331"/>
      <c r="EQ99" s="318"/>
      <c r="ER99" s="318"/>
      <c r="ES99" s="318"/>
      <c r="ET99" s="318"/>
      <c r="EU99" s="317"/>
      <c r="EV99" s="317"/>
      <c r="EX99" s="317"/>
      <c r="EY99" s="317"/>
    </row>
    <row r="100" spans="3:155">
      <c r="C100" s="331"/>
      <c r="EQ100" s="318"/>
      <c r="ER100" s="318"/>
      <c r="ES100" s="318"/>
      <c r="ET100" s="318"/>
      <c r="EU100" s="317"/>
      <c r="EV100" s="317"/>
      <c r="EX100" s="317"/>
      <c r="EY100" s="317"/>
    </row>
    <row r="101" spans="3:155">
      <c r="C101" s="331"/>
    </row>
    <row r="102" spans="3:155">
      <c r="C102" s="331"/>
    </row>
    <row r="103" spans="3:155">
      <c r="C103" s="331"/>
    </row>
    <row r="104" spans="3:155">
      <c r="C104" s="331"/>
    </row>
    <row r="105" spans="3:155">
      <c r="C105" s="331"/>
    </row>
    <row r="106" spans="3:155">
      <c r="C106" s="331"/>
    </row>
    <row r="107" spans="3:155">
      <c r="C107" s="331"/>
    </row>
    <row r="108" spans="3:155">
      <c r="C108" s="331"/>
    </row>
    <row r="109" spans="3:155">
      <c r="C109" s="331"/>
    </row>
    <row r="110" spans="3:155">
      <c r="C110" s="331"/>
    </row>
    <row r="111" spans="3:155">
      <c r="C111" s="331"/>
    </row>
    <row r="112" spans="3:155">
      <c r="C112" s="331"/>
    </row>
    <row r="113" spans="2:438" ht="78" customHeight="1">
      <c r="B113" s="942" t="s">
        <v>1092</v>
      </c>
      <c r="C113" s="942"/>
      <c r="D113" s="942"/>
      <c r="E113" s="942"/>
      <c r="F113" s="942"/>
      <c r="G113" s="942"/>
      <c r="H113" s="942"/>
      <c r="I113" s="942"/>
      <c r="J113" s="942"/>
      <c r="K113" s="942"/>
      <c r="L113" s="942"/>
      <c r="M113" s="942"/>
      <c r="N113" s="942"/>
      <c r="O113" s="942"/>
      <c r="P113" s="942"/>
      <c r="Q113" s="942"/>
      <c r="R113" s="942"/>
      <c r="S113" s="942"/>
      <c r="T113" s="942"/>
      <c r="U113" s="942"/>
      <c r="V113" s="942"/>
      <c r="W113" s="942"/>
      <c r="X113" s="942"/>
      <c r="Y113" s="942"/>
      <c r="Z113" s="942"/>
      <c r="AA113" s="942"/>
      <c r="AB113" s="942"/>
      <c r="AC113" s="942"/>
      <c r="AD113" s="942"/>
      <c r="AE113" s="942"/>
      <c r="AF113" s="942"/>
      <c r="AG113" s="942"/>
      <c r="AH113" s="942"/>
      <c r="AI113" s="942"/>
      <c r="AJ113" s="942"/>
      <c r="AK113" s="942"/>
      <c r="AL113" s="942"/>
      <c r="AM113" s="942"/>
      <c r="AN113" s="942"/>
      <c r="AO113" s="942"/>
      <c r="AP113" s="942"/>
      <c r="AQ113" s="942"/>
      <c r="AR113" s="942"/>
      <c r="AS113" s="942"/>
      <c r="AT113" s="942"/>
      <c r="AU113" s="942"/>
      <c r="AV113" s="942"/>
      <c r="AW113" s="942"/>
      <c r="AX113" s="942"/>
      <c r="AY113" s="942"/>
      <c r="AZ113" s="942"/>
      <c r="BA113" s="942"/>
      <c r="BB113" s="942"/>
      <c r="BC113" s="942"/>
      <c r="BD113" s="942"/>
      <c r="BE113" s="942"/>
      <c r="BF113" s="942"/>
      <c r="BG113" s="942"/>
      <c r="BH113" s="942"/>
      <c r="BI113" s="942"/>
      <c r="BJ113" s="942"/>
      <c r="BK113" s="942"/>
      <c r="BL113" s="942"/>
      <c r="BM113" s="942"/>
      <c r="BN113" s="460"/>
      <c r="BO113" s="460"/>
      <c r="BP113" s="460"/>
      <c r="BQ113" s="460"/>
      <c r="BR113" s="460"/>
      <c r="BS113" s="460"/>
      <c r="BT113" s="460"/>
      <c r="BU113" s="460"/>
      <c r="BV113" s="460"/>
      <c r="BW113" s="460"/>
      <c r="BX113" s="460"/>
      <c r="BY113" s="460"/>
      <c r="BZ113" s="460"/>
      <c r="CA113" s="460"/>
      <c r="CB113" s="460"/>
      <c r="CC113" s="460"/>
      <c r="CD113" s="460"/>
      <c r="CE113" s="460"/>
      <c r="CF113" s="460"/>
      <c r="CG113" s="460"/>
      <c r="CH113" s="460"/>
      <c r="CI113" s="460"/>
      <c r="CJ113" s="460"/>
      <c r="CK113" s="460"/>
      <c r="CL113" s="460"/>
      <c r="CM113" s="460"/>
      <c r="CN113" s="460"/>
      <c r="CO113" s="460"/>
      <c r="CP113" s="460"/>
      <c r="CQ113" s="460"/>
      <c r="CR113" s="460"/>
      <c r="CS113" s="460"/>
      <c r="CT113" s="460"/>
      <c r="CU113" s="460"/>
      <c r="CV113" s="460"/>
      <c r="CW113" s="460"/>
      <c r="CX113" s="460"/>
      <c r="CY113" s="460"/>
      <c r="CZ113" s="460"/>
      <c r="DA113" s="460"/>
      <c r="DB113" s="460"/>
      <c r="DC113" s="460"/>
      <c r="DD113" s="460"/>
      <c r="DE113" s="460"/>
      <c r="DF113" s="460"/>
      <c r="DG113" s="460"/>
      <c r="DH113" s="460"/>
      <c r="DI113" s="460"/>
      <c r="DJ113" s="460"/>
      <c r="DK113" s="460"/>
      <c r="DL113" s="460"/>
      <c r="DM113" s="460"/>
      <c r="DN113" s="460"/>
      <c r="DO113" s="460"/>
      <c r="DP113" s="460"/>
      <c r="DQ113" s="460"/>
      <c r="DR113" s="460"/>
      <c r="DS113" s="460"/>
      <c r="DT113" s="460"/>
      <c r="DU113" s="460"/>
      <c r="DV113" s="460"/>
      <c r="DW113" s="460"/>
      <c r="DX113" s="460"/>
      <c r="DY113" s="460"/>
      <c r="DZ113" s="460"/>
      <c r="EA113" s="460"/>
      <c r="EB113" s="460"/>
      <c r="EC113" s="460"/>
      <c r="ED113" s="460"/>
      <c r="EE113" s="460"/>
      <c r="EF113" s="460"/>
      <c r="EG113" s="460"/>
      <c r="EH113" s="460"/>
      <c r="EI113" s="460"/>
      <c r="EJ113" s="460"/>
      <c r="EK113" s="460"/>
      <c r="EL113" s="460"/>
      <c r="EM113" s="460"/>
      <c r="EN113" s="460"/>
      <c r="EO113" s="460"/>
      <c r="EP113" s="460"/>
    </row>
    <row r="114" spans="2:438">
      <c r="C114" s="331"/>
    </row>
    <row r="115" spans="2:438">
      <c r="C115" s="331"/>
    </row>
    <row r="116" spans="2:438">
      <c r="C116" s="331"/>
    </row>
    <row r="117" spans="2:438">
      <c r="C117" s="331"/>
    </row>
    <row r="118" spans="2:438">
      <c r="C118" s="331"/>
    </row>
    <row r="119" spans="2:438">
      <c r="C119" s="331"/>
    </row>
    <row r="120" spans="2:438">
      <c r="C120" s="331"/>
    </row>
    <row r="121" spans="2:438">
      <c r="C121" s="331"/>
    </row>
    <row r="122" spans="2:438" s="318" customFormat="1" ht="13" customHeight="1">
      <c r="B122" s="313"/>
      <c r="C122" s="334"/>
      <c r="D122" s="334"/>
      <c r="E122" s="334"/>
      <c r="F122" s="334"/>
      <c r="G122" s="334"/>
      <c r="H122" s="334"/>
      <c r="I122" s="334"/>
      <c r="J122" s="334"/>
      <c r="K122" s="334"/>
      <c r="L122" s="334"/>
      <c r="M122" s="334"/>
      <c r="N122" s="334"/>
      <c r="O122" s="334"/>
      <c r="P122" s="334"/>
      <c r="Q122" s="334"/>
      <c r="R122" s="334"/>
      <c r="S122" s="334"/>
      <c r="T122" s="334"/>
      <c r="U122" s="334"/>
      <c r="V122" s="334"/>
      <c r="W122" s="334"/>
      <c r="X122" s="334"/>
      <c r="Y122" s="334"/>
      <c r="Z122" s="334"/>
      <c r="AA122" s="334"/>
      <c r="AB122" s="334"/>
      <c r="AC122" s="334"/>
      <c r="AD122" s="334"/>
      <c r="AE122" s="334"/>
      <c r="AF122" s="334"/>
      <c r="AG122" s="334"/>
      <c r="AH122" s="334"/>
      <c r="AI122" s="334"/>
      <c r="AJ122" s="334"/>
      <c r="AK122" s="334"/>
      <c r="AL122" s="334"/>
      <c r="AM122" s="334"/>
      <c r="AN122" s="334"/>
      <c r="AO122" s="334"/>
      <c r="AP122" s="334"/>
      <c r="AQ122" s="334"/>
      <c r="AR122" s="334"/>
      <c r="AS122" s="334"/>
      <c r="AT122" s="334"/>
      <c r="AU122" s="334"/>
      <c r="AV122" s="334"/>
      <c r="AW122" s="334"/>
      <c r="AX122" s="334"/>
      <c r="AY122" s="334"/>
      <c r="AZ122" s="334"/>
      <c r="BA122" s="334"/>
      <c r="BB122" s="334"/>
      <c r="BC122" s="334"/>
      <c r="BD122" s="334"/>
      <c r="BE122" s="334"/>
      <c r="BF122" s="334"/>
      <c r="BG122" s="334"/>
      <c r="BH122" s="334"/>
      <c r="BI122" s="334"/>
      <c r="BJ122" s="334"/>
      <c r="BK122" s="334"/>
      <c r="BL122" s="334"/>
      <c r="BM122" s="334"/>
      <c r="BN122" s="334"/>
      <c r="BO122" s="334"/>
      <c r="BP122" s="334"/>
      <c r="BQ122" s="334"/>
      <c r="BR122" s="334"/>
      <c r="BS122" s="334"/>
      <c r="BT122" s="334"/>
      <c r="BU122" s="334"/>
      <c r="BV122" s="334"/>
      <c r="BW122" s="334"/>
      <c r="BX122" s="334"/>
      <c r="BY122" s="334"/>
      <c r="BZ122" s="334"/>
      <c r="CA122" s="334"/>
      <c r="CB122" s="334"/>
      <c r="CC122" s="334"/>
      <c r="CD122" s="334"/>
      <c r="CE122" s="334"/>
      <c r="CF122" s="334"/>
      <c r="CG122" s="334"/>
      <c r="CH122" s="334"/>
      <c r="CI122" s="334"/>
      <c r="CJ122" s="334"/>
      <c r="CK122" s="334"/>
      <c r="CL122" s="334"/>
      <c r="CM122" s="334"/>
      <c r="CN122" s="334"/>
      <c r="CO122" s="334"/>
      <c r="CP122" s="334"/>
      <c r="CQ122" s="334"/>
      <c r="CR122" s="334"/>
      <c r="CS122" s="334"/>
      <c r="CT122" s="334"/>
      <c r="CU122" s="334"/>
      <c r="CV122" s="334"/>
      <c r="CW122" s="334"/>
      <c r="CX122" s="334"/>
      <c r="CY122" s="334"/>
      <c r="CZ122" s="334"/>
      <c r="DA122" s="334"/>
      <c r="DB122" s="334"/>
      <c r="DC122" s="334"/>
      <c r="DD122" s="334"/>
      <c r="DE122" s="334"/>
      <c r="DF122" s="334"/>
      <c r="DG122" s="334"/>
      <c r="DH122" s="334"/>
      <c r="DI122" s="334"/>
      <c r="DJ122" s="334"/>
      <c r="DK122" s="334"/>
      <c r="DL122" s="334"/>
      <c r="DM122" s="334"/>
      <c r="DN122" s="334"/>
      <c r="DO122" s="334"/>
      <c r="DP122" s="334"/>
      <c r="DQ122" s="334"/>
      <c r="DR122" s="334"/>
      <c r="DS122" s="334"/>
      <c r="DT122" s="334"/>
      <c r="DU122" s="334"/>
      <c r="DV122" s="334"/>
      <c r="DW122" s="334"/>
      <c r="DX122" s="334"/>
      <c r="DY122" s="334"/>
      <c r="DZ122" s="334"/>
      <c r="EA122" s="334"/>
      <c r="EB122" s="334"/>
      <c r="EC122" s="334"/>
      <c r="ED122" s="334"/>
      <c r="EE122" s="334"/>
      <c r="EF122" s="334"/>
      <c r="EG122" s="334"/>
      <c r="EH122" s="334"/>
      <c r="EI122" s="334"/>
      <c r="EJ122" s="334"/>
      <c r="EK122" s="334"/>
      <c r="EL122" s="334"/>
      <c r="EM122" s="334"/>
      <c r="EN122" s="334"/>
      <c r="EO122" s="334"/>
      <c r="EP122" s="334"/>
      <c r="EU122" s="339"/>
      <c r="EV122" s="317"/>
    </row>
    <row r="123" spans="2:438" s="334" customFormat="1" ht="35" customHeight="1">
      <c r="B123" s="907"/>
      <c r="C123" s="908"/>
      <c r="D123" s="908"/>
      <c r="E123" s="908"/>
      <c r="F123" s="908"/>
      <c r="G123" s="881" t="str">
        <f t="shared" ref="G123:BM123" si="95">+IF(G13=1,G12,"")</f>
        <v>Cerro Bandera Ojo Blanco</v>
      </c>
      <c r="H123" s="893" t="str">
        <f t="shared" si="95"/>
        <v>La Tatacoa</v>
      </c>
      <c r="I123" s="881" t="str">
        <f t="shared" si="95"/>
        <v>Minas</v>
      </c>
      <c r="J123" s="893" t="str">
        <f t="shared" si="95"/>
        <v>Serranía de Peñas Blancas</v>
      </c>
      <c r="K123" s="881" t="str">
        <f t="shared" si="95"/>
        <v>Corredor Biológico Guacharos Purace</v>
      </c>
      <c r="L123" s="893" t="str">
        <f t="shared" si="95"/>
        <v>El Dorado</v>
      </c>
      <c r="M123" s="881" t="str">
        <f t="shared" si="95"/>
        <v>Minas</v>
      </c>
      <c r="N123" s="893" t="str">
        <f t="shared" si="95"/>
        <v>Cerro Páramo de Miraflores Rigoberto Urriago</v>
      </c>
      <c r="O123" s="881" t="str">
        <f t="shared" si="95"/>
        <v>Páramo de las Oseras</v>
      </c>
      <c r="P123" s="893" t="str">
        <f t="shared" si="95"/>
        <v>Áreas Naturales la Siberia y parte de la Cuenca Alta del Río las Ceibas</v>
      </c>
      <c r="Q123" s="881" t="str">
        <f t="shared" si="95"/>
        <v>Alto de Rey</v>
      </c>
      <c r="R123" s="893" t="str">
        <f t="shared" si="95"/>
        <v>Cerro Gobia</v>
      </c>
      <c r="S123" s="881" t="str">
        <f t="shared" si="95"/>
        <v>Alto del Nudo</v>
      </c>
      <c r="T123" s="893" t="str">
        <f t="shared" si="95"/>
        <v>Barbas Bremen</v>
      </c>
      <c r="U123" s="881" t="str">
        <f t="shared" si="95"/>
        <v>La Marcada</v>
      </c>
      <c r="V123" s="893" t="str">
        <f t="shared" si="95"/>
        <v>Agualinda</v>
      </c>
      <c r="W123" s="881" t="str">
        <f t="shared" si="95"/>
        <v>Arrayanal</v>
      </c>
      <c r="X123" s="893" t="str">
        <f t="shared" si="95"/>
        <v>Cristalina La Mesa</v>
      </c>
      <c r="Y123" s="881" t="str">
        <f t="shared" si="95"/>
        <v>Cuchilla del San Juan</v>
      </c>
      <c r="Z123" s="893" t="str">
        <f t="shared" si="95"/>
        <v>Guasimo</v>
      </c>
      <c r="AA123" s="881" t="str">
        <f t="shared" si="95"/>
        <v>Planes de San Rafael</v>
      </c>
      <c r="AB123" s="893" t="str">
        <f t="shared" si="95"/>
        <v>Ríonegro</v>
      </c>
      <c r="AC123" s="881" t="str">
        <f t="shared" si="95"/>
        <v>Santa Emilia</v>
      </c>
      <c r="AD123" s="893" t="str">
        <f t="shared" si="95"/>
        <v>Ucumarí</v>
      </c>
      <c r="AE123" s="881" t="str">
        <f t="shared" si="95"/>
        <v>Verdum</v>
      </c>
      <c r="AF123" s="893" t="str">
        <f t="shared" si="95"/>
        <v>La Nona</v>
      </c>
      <c r="AG123" s="881" t="str">
        <f t="shared" si="95"/>
        <v>Campoalegre</v>
      </c>
      <c r="AH123" s="893" t="str">
        <f t="shared" si="95"/>
        <v>Corredor las Alegrias</v>
      </c>
      <c r="AI123" s="881" t="str">
        <f t="shared" si="95"/>
        <v>Ciénagas de Corrales y El Ocho</v>
      </c>
      <c r="AJ123" s="893" t="str">
        <f t="shared" si="95"/>
        <v>Sistema de Paramos y Bosques Altoandinos del Noroccidente Medio Antioqueno</v>
      </c>
      <c r="AK123" s="881" t="str">
        <f t="shared" si="95"/>
        <v>Cienagas El Sapo y Hoyo Grande</v>
      </c>
      <c r="AL123" s="893" t="str">
        <f t="shared" si="95"/>
        <v>Alto de San Miguel</v>
      </c>
      <c r="AM123" s="881" t="str">
        <f t="shared" si="95"/>
        <v>Punchiná</v>
      </c>
      <c r="AN123" s="893" t="str">
        <f t="shared" si="95"/>
        <v>La Selva</v>
      </c>
      <c r="AO123" s="881" t="str">
        <f t="shared" si="95"/>
        <v>San Lorenzo</v>
      </c>
      <c r="AP123" s="893" t="str">
        <f t="shared" si="95"/>
        <v>Playas</v>
      </c>
      <c r="AQ123" s="881" t="str">
        <f t="shared" si="95"/>
        <v>La Montaña</v>
      </c>
      <c r="AR123" s="893" t="str">
        <f t="shared" si="95"/>
        <v>Cuchillas de el Tigre, el Calon y la Osa</v>
      </c>
      <c r="AS123" s="881" t="str">
        <f t="shared" si="95"/>
        <v>El Capiro</v>
      </c>
      <c r="AT123" s="893" t="str">
        <f t="shared" si="95"/>
        <v>Camelias</v>
      </c>
      <c r="AU123" s="881" t="str">
        <f t="shared" si="95"/>
        <v>La Tebaida</v>
      </c>
      <c r="AV123" s="893" t="str">
        <f t="shared" si="95"/>
        <v>Cañones de los rios Melcocho y Santo Domingo</v>
      </c>
      <c r="AW123" s="881" t="str">
        <f t="shared" si="95"/>
        <v>San Miguel</v>
      </c>
      <c r="AX123" s="893" t="str">
        <f t="shared" si="95"/>
        <v>Rio Nare</v>
      </c>
      <c r="AY123" s="881" t="str">
        <f t="shared" si="95"/>
        <v>Guacas Rosario</v>
      </c>
      <c r="AZ123" s="893" t="str">
        <f t="shared" si="95"/>
        <v>La Marina</v>
      </c>
      <c r="BA123" s="881" t="str">
        <f t="shared" si="95"/>
        <v>Torre Cuatro</v>
      </c>
      <c r="BB123" s="893" t="str">
        <f t="shared" si="95"/>
        <v>Los Bosques de la Chec</v>
      </c>
      <c r="BC123" s="881" t="str">
        <f t="shared" si="95"/>
        <v>Sabinas</v>
      </c>
      <c r="BD123" s="893" t="str">
        <f t="shared" si="95"/>
        <v>Planalto</v>
      </c>
      <c r="BE123" s="881" t="str">
        <f t="shared" si="95"/>
        <v>Cuchilla de Bellavista</v>
      </c>
      <c r="BF123" s="893" t="str">
        <f t="shared" si="95"/>
        <v>Cerro Guadalupe</v>
      </c>
      <c r="BG123" s="881" t="str">
        <f t="shared" si="95"/>
        <v>El Diamante</v>
      </c>
      <c r="BH123" s="893" t="str">
        <f t="shared" si="95"/>
        <v>Tarcara</v>
      </c>
      <c r="BI123" s="881" t="str">
        <f t="shared" si="95"/>
        <v>El Popal</v>
      </c>
      <c r="BJ123" s="893" t="str">
        <f t="shared" si="95"/>
        <v>La Linda</v>
      </c>
      <c r="BK123" s="881" t="str">
        <f t="shared" si="95"/>
        <v>Laguna de San Diego</v>
      </c>
      <c r="BL123" s="893" t="str">
        <f t="shared" si="95"/>
        <v>El Meandro o Madrevieja de Guarinocito</v>
      </c>
      <c r="BM123" s="881" t="str">
        <f t="shared" si="95"/>
        <v>El Gigante</v>
      </c>
      <c r="BN123" s="893" t="str">
        <f t="shared" ref="BN123:CR123" si="96">+IF(BN13=1,BN12,"")</f>
        <v>Rio Blanco y Quebrada Olivares</v>
      </c>
      <c r="BO123" s="881" t="str">
        <f t="shared" si="96"/>
        <v>Cerro de Chimayoy</v>
      </c>
      <c r="BP123" s="893" t="str">
        <f t="shared" si="96"/>
        <v>Paramo de Paja Blanca Territorio Sagrado del Pueblo de los Pastos</v>
      </c>
      <c r="BQ123" s="881" t="str">
        <f t="shared" si="96"/>
        <v>Paramo de las Ovejas-Tauso</v>
      </c>
      <c r="BR123" s="893" t="str">
        <f t="shared" si="96"/>
        <v>Volcan Azufral Chaitan</v>
      </c>
      <c r="BS123" s="881" t="str">
        <f t="shared" si="96"/>
        <v>Enclave Subxerofitico del Patia</v>
      </c>
      <c r="BT123" s="893" t="str">
        <f t="shared" si="96"/>
        <v>La Planada</v>
      </c>
      <c r="BU123" s="881" t="str">
        <f t="shared" si="96"/>
        <v>Rio Bobo y Buesaquillo</v>
      </c>
      <c r="BV123" s="893" t="str">
        <f t="shared" si="96"/>
        <v>Laguna La Cocha Cerro Patascoy</v>
      </c>
      <c r="BW123" s="881" t="str">
        <f t="shared" si="96"/>
        <v>Vallelargo</v>
      </c>
      <c r="BX123" s="893" t="str">
        <f t="shared" si="96"/>
        <v>El Palmar y la Secreta</v>
      </c>
      <c r="BY123" s="881" t="str">
        <f t="shared" si="96"/>
        <v>El Contento las Palmas</v>
      </c>
      <c r="BZ123" s="893" t="str">
        <f t="shared" si="96"/>
        <v>Las Mirlas</v>
      </c>
      <c r="CA123" s="881" t="str">
        <f t="shared" si="96"/>
        <v>La Pradera</v>
      </c>
      <c r="CB123" s="893" t="str">
        <f t="shared" si="96"/>
        <v>El Toro</v>
      </c>
      <c r="CC123" s="881" t="str">
        <f t="shared" si="96"/>
        <v>La Gloria</v>
      </c>
      <c r="CD123" s="893" t="str">
        <f t="shared" si="96"/>
        <v>Cerrobravo</v>
      </c>
      <c r="CE123" s="881" t="str">
        <f t="shared" si="96"/>
        <v>San Cristobal Alto de la Motanuela, San Cristobal Alto de la Matanuela II, el Porvenir, Esperanza y</v>
      </c>
      <c r="CF123" s="893" t="str">
        <f t="shared" si="96"/>
        <v>La Esperanza</v>
      </c>
      <c r="CG123" s="881" t="str">
        <f t="shared" si="96"/>
        <v>Bremen Lote 16 y la Rinconada Lote 15</v>
      </c>
      <c r="CH123" s="893" t="str">
        <f t="shared" si="96"/>
        <v>El Humedal y la Santisima Trinidad</v>
      </c>
      <c r="CI123" s="881" t="str">
        <f t="shared" si="96"/>
        <v>La Cima I Cima II y Altamira Maupaz</v>
      </c>
      <c r="CJ123" s="893" t="str">
        <f t="shared" si="96"/>
        <v>Corazon California la Palma  y Soledad Potosi</v>
      </c>
      <c r="CK123" s="881" t="str">
        <f t="shared" si="96"/>
        <v>La Estrella la Cabana Dulima</v>
      </c>
      <c r="CL123" s="893" t="str">
        <f t="shared" si="96"/>
        <v>El Retiro, la Cascada, el Mantel la Mesa la Meseta y la Isla el Durazno</v>
      </c>
      <c r="CM123" s="881" t="str">
        <f t="shared" si="96"/>
        <v>El Trebol</v>
      </c>
      <c r="CN123" s="893" t="str">
        <f t="shared" si="96"/>
        <v>Vallecita</v>
      </c>
      <c r="CO123" s="881" t="str">
        <f t="shared" si="96"/>
        <v>La Suiza</v>
      </c>
      <c r="CP123" s="893" t="str">
        <f t="shared" si="96"/>
        <v>La Copa la Copita San Jose</v>
      </c>
      <c r="CQ123" s="881" t="str">
        <f t="shared" si="96"/>
        <v>Las Damas</v>
      </c>
      <c r="CR123" s="893" t="str">
        <f t="shared" si="96"/>
        <v>Soledad las Nubes</v>
      </c>
      <c r="CS123" s="881" t="str">
        <f t="shared" ref="CS123:DS123" si="97">+IF(CS13=1,CS12,"")</f>
        <v>Alto del Combeima</v>
      </c>
      <c r="CT123" s="893" t="str">
        <f t="shared" si="97"/>
        <v>Esmeralda</v>
      </c>
      <c r="CU123" s="881" t="str">
        <f t="shared" si="97"/>
        <v>Bellavista</v>
      </c>
      <c r="CV123" s="893" t="str">
        <f t="shared" si="97"/>
        <v>Espejo Meseta Lote - 1</v>
      </c>
      <c r="CW123" s="881" t="str">
        <f t="shared" si="97"/>
        <v>El Raizal Mesalina y la Gironda el Silencio</v>
      </c>
      <c r="CX123" s="893" t="str">
        <f t="shared" si="97"/>
        <v>Purace Porvenir las Violetas, Porvenir  I  Porvenir II</v>
      </c>
      <c r="CY123" s="881" t="str">
        <f t="shared" si="97"/>
        <v>Olla Grande, La Esmeralda y el Nahir</v>
      </c>
      <c r="CZ123" s="893" t="str">
        <f t="shared" si="97"/>
        <v>De Los Cerros del Norte de Ibague</v>
      </c>
      <c r="DA123" s="881" t="str">
        <f t="shared" si="97"/>
        <v>Quebradas El Peñon y San Juan</v>
      </c>
      <c r="DB123" s="893" t="str">
        <f t="shared" si="97"/>
        <v xml:space="preserve">La Albania </v>
      </c>
      <c r="DC123" s="881" t="str">
        <f t="shared" si="97"/>
        <v>Del Nima</v>
      </c>
      <c r="DD123" s="893" t="str">
        <f t="shared" si="97"/>
        <v>Paramos Las Dominguez, Pan de Azucar y Valle Bonito</v>
      </c>
      <c r="DE123" s="881" t="str">
        <f t="shared" si="97"/>
        <v>Pance</v>
      </c>
      <c r="DF123" s="893" t="str">
        <f t="shared" si="97"/>
        <v>Guacas</v>
      </c>
      <c r="DG123" s="881" t="str">
        <f t="shared" si="97"/>
        <v>Rut Nativos</v>
      </c>
      <c r="DH123" s="893" t="str">
        <f t="shared" si="97"/>
        <v>Paramo del Duende</v>
      </c>
      <c r="DI123" s="881" t="str">
        <f t="shared" si="97"/>
        <v>Mateguadua</v>
      </c>
      <c r="DJ123" s="893" t="str">
        <f t="shared" si="97"/>
        <v>Laguna de Sonso o del Chircal</v>
      </c>
      <c r="DK123" s="881" t="str">
        <f t="shared" si="97"/>
        <v>El Vinculo</v>
      </c>
      <c r="DL123" s="893" t="str">
        <f t="shared" si="97"/>
        <v>La Albania y la Esmeralda</v>
      </c>
      <c r="DM123" s="881" t="str">
        <f t="shared" si="97"/>
        <v>Rio  Amaime</v>
      </c>
      <c r="DN123" s="893" t="str">
        <f t="shared" si="97"/>
        <v>Rio Guabas</v>
      </c>
      <c r="DO123" s="881" t="str">
        <f t="shared" si="97"/>
        <v>Rio Guadalajara</v>
      </c>
      <c r="DP123" s="893" t="str">
        <f t="shared" si="97"/>
        <v>El Cerro Dapa Carisucio</v>
      </c>
      <c r="DQ123" s="881" t="str">
        <f t="shared" si="97"/>
        <v>Quebrada Guadualito y El Negrito</v>
      </c>
      <c r="DR123" s="893" t="str">
        <f t="shared" si="97"/>
        <v>Quebrada La Valenzuela</v>
      </c>
      <c r="DS123" s="881" t="str">
        <f t="shared" si="97"/>
        <v>Rio Morales</v>
      </c>
      <c r="DT123" s="893" t="str">
        <f t="shared" ref="DT123:EP123" si="98">+IF(DT13=1,DT12,"")</f>
        <v>Serrania de Los Paraguas</v>
      </c>
      <c r="DU123" s="881" t="str">
        <f t="shared" si="98"/>
        <v>Rios Zabaletas y Cerrito</v>
      </c>
      <c r="DV123" s="893" t="str">
        <f t="shared" si="98"/>
        <v>Alto del Insor</v>
      </c>
      <c r="DW123" s="881" t="str">
        <f t="shared" si="98"/>
        <v>Carauta</v>
      </c>
      <c r="DX123" s="893" t="str">
        <f t="shared" si="98"/>
        <v>De Urrao</v>
      </c>
      <c r="DY123" s="881" t="str">
        <f t="shared" si="98"/>
        <v>Peque</v>
      </c>
      <c r="DZ123" s="893" t="str">
        <f t="shared" si="98"/>
        <v>Esperanza del Mayo</v>
      </c>
      <c r="EA123" s="881" t="str">
        <f t="shared" si="98"/>
        <v>De la Cuenca Alta del Rio Quindio de Salento</v>
      </c>
      <c r="EB123" s="893" t="str">
        <f t="shared" si="98"/>
        <v>Paramos  y Bosques Altoandinos de Génova</v>
      </c>
      <c r="EC123" s="881" t="str">
        <f t="shared" si="98"/>
        <v>Barbas Bremen</v>
      </c>
      <c r="ED123" s="893" t="str">
        <f t="shared" si="98"/>
        <v>Chili Bosque Alto Andino Pijao</v>
      </c>
      <c r="EE123" s="881" t="str">
        <f t="shared" si="98"/>
        <v>Complejo Volcánico Doña Juana Cascabel</v>
      </c>
      <c r="EF123" s="893" t="str">
        <f t="shared" si="98"/>
        <v>Cueva de los Guácharos</v>
      </c>
      <c r="EG123" s="881" t="str">
        <f t="shared" si="98"/>
        <v>Galeras</v>
      </c>
      <c r="EH123" s="893" t="str">
        <f t="shared" si="98"/>
        <v>Isla de la Corota</v>
      </c>
      <c r="EI123" s="881" t="str">
        <f t="shared" si="98"/>
        <v>Las Orquídeas</v>
      </c>
      <c r="EJ123" s="893" t="str">
        <f t="shared" si="98"/>
        <v>Los Nevados</v>
      </c>
      <c r="EK123" s="881" t="str">
        <f t="shared" si="98"/>
        <v>Nevado del Huila</v>
      </c>
      <c r="EL123" s="893" t="str">
        <f t="shared" si="98"/>
        <v>Otún Quimbaya</v>
      </c>
      <c r="EM123" s="881" t="str">
        <f t="shared" si="98"/>
        <v>Puracé</v>
      </c>
      <c r="EN123" s="893" t="str">
        <f t="shared" si="98"/>
        <v>Selva de Florencia</v>
      </c>
      <c r="EO123" s="881" t="str">
        <f t="shared" si="98"/>
        <v>Las Hermosas</v>
      </c>
      <c r="EP123" s="893" t="str">
        <f t="shared" si="98"/>
        <v>Tatamá</v>
      </c>
      <c r="EU123" s="339"/>
      <c r="EV123" s="338"/>
      <c r="FC123" s="896" t="str">
        <f t="shared" ref="FC123:GH123" si="99">+IF(G13=1,G12,"")</f>
        <v>Cerro Bandera Ojo Blanco</v>
      </c>
      <c r="FD123" s="896" t="str">
        <f t="shared" si="99"/>
        <v>La Tatacoa</v>
      </c>
      <c r="FE123" s="896" t="str">
        <f t="shared" si="99"/>
        <v>Minas</v>
      </c>
      <c r="FF123" s="896" t="str">
        <f t="shared" si="99"/>
        <v>Serranía de Peñas Blancas</v>
      </c>
      <c r="FG123" s="896" t="str">
        <f t="shared" si="99"/>
        <v>Corredor Biológico Guacharos Purace</v>
      </c>
      <c r="FH123" s="896" t="str">
        <f t="shared" si="99"/>
        <v>El Dorado</v>
      </c>
      <c r="FI123" s="896" t="str">
        <f t="shared" si="99"/>
        <v>Minas</v>
      </c>
      <c r="FJ123" s="896" t="str">
        <f t="shared" si="99"/>
        <v>Cerro Páramo de Miraflores Rigoberto Urriago</v>
      </c>
      <c r="FK123" s="896" t="str">
        <f t="shared" si="99"/>
        <v>Páramo de las Oseras</v>
      </c>
      <c r="FL123" s="896" t="str">
        <f t="shared" si="99"/>
        <v>Áreas Naturales la Siberia y parte de la Cuenca Alta del Río las Ceibas</v>
      </c>
      <c r="FM123" s="896" t="str">
        <f t="shared" si="99"/>
        <v>Alto de Rey</v>
      </c>
      <c r="FN123" s="896" t="str">
        <f t="shared" si="99"/>
        <v>Cerro Gobia</v>
      </c>
      <c r="FO123" s="896" t="str">
        <f t="shared" si="99"/>
        <v>Alto del Nudo</v>
      </c>
      <c r="FP123" s="896" t="str">
        <f t="shared" si="99"/>
        <v>Barbas Bremen</v>
      </c>
      <c r="FQ123" s="896" t="str">
        <f t="shared" si="99"/>
        <v>La Marcada</v>
      </c>
      <c r="FR123" s="896" t="str">
        <f t="shared" si="99"/>
        <v>Agualinda</v>
      </c>
      <c r="FS123" s="896" t="str">
        <f t="shared" si="99"/>
        <v>Arrayanal</v>
      </c>
      <c r="FT123" s="896" t="str">
        <f t="shared" si="99"/>
        <v>Cristalina La Mesa</v>
      </c>
      <c r="FU123" s="896" t="str">
        <f t="shared" si="99"/>
        <v>Cuchilla del San Juan</v>
      </c>
      <c r="FV123" s="896" t="str">
        <f t="shared" si="99"/>
        <v>Guasimo</v>
      </c>
      <c r="FW123" s="896" t="str">
        <f t="shared" si="99"/>
        <v>Planes de San Rafael</v>
      </c>
      <c r="FX123" s="896" t="str">
        <f t="shared" si="99"/>
        <v>Ríonegro</v>
      </c>
      <c r="FY123" s="896" t="str">
        <f t="shared" si="99"/>
        <v>Santa Emilia</v>
      </c>
      <c r="FZ123" s="896" t="str">
        <f t="shared" si="99"/>
        <v>Ucumarí</v>
      </c>
      <c r="GA123" s="896" t="str">
        <f t="shared" si="99"/>
        <v>Verdum</v>
      </c>
      <c r="GB123" s="896" t="str">
        <f t="shared" si="99"/>
        <v>La Nona</v>
      </c>
      <c r="GC123" s="896" t="str">
        <f t="shared" si="99"/>
        <v>Campoalegre</v>
      </c>
      <c r="GD123" s="896" t="str">
        <f t="shared" si="99"/>
        <v>Corredor las Alegrias</v>
      </c>
      <c r="GE123" s="896" t="str">
        <f t="shared" si="99"/>
        <v>Ciénagas de Corrales y El Ocho</v>
      </c>
      <c r="GF123" s="896" t="str">
        <f t="shared" si="99"/>
        <v>Sistema de Paramos y Bosques Altoandinos del Noroccidente Medio Antioqueno</v>
      </c>
      <c r="GG123" s="896" t="str">
        <f t="shared" si="99"/>
        <v>Cienagas El Sapo y Hoyo Grande</v>
      </c>
      <c r="GH123" s="896" t="str">
        <f t="shared" si="99"/>
        <v>Alto de San Miguel</v>
      </c>
      <c r="GI123" s="896" t="str">
        <f t="shared" ref="GI123:HN123" si="100">+IF(AM13=1,AM12,"")</f>
        <v>Punchiná</v>
      </c>
      <c r="GJ123" s="896" t="str">
        <f t="shared" si="100"/>
        <v>La Selva</v>
      </c>
      <c r="GK123" s="896" t="str">
        <f t="shared" si="100"/>
        <v>San Lorenzo</v>
      </c>
      <c r="GL123" s="896" t="str">
        <f t="shared" si="100"/>
        <v>Playas</v>
      </c>
      <c r="GM123" s="896" t="str">
        <f t="shared" si="100"/>
        <v>La Montaña</v>
      </c>
      <c r="GN123" s="896" t="str">
        <f t="shared" si="100"/>
        <v>Cuchillas de el Tigre, el Calon y la Osa</v>
      </c>
      <c r="GO123" s="896" t="str">
        <f t="shared" si="100"/>
        <v>El Capiro</v>
      </c>
      <c r="GP123" s="896" t="str">
        <f t="shared" si="100"/>
        <v>Camelias</v>
      </c>
      <c r="GQ123" s="896" t="str">
        <f t="shared" si="100"/>
        <v>La Tebaida</v>
      </c>
      <c r="GR123" s="896" t="str">
        <f t="shared" si="100"/>
        <v>Cañones de los rios Melcocho y Santo Domingo</v>
      </c>
      <c r="GS123" s="896" t="str">
        <f t="shared" si="100"/>
        <v>San Miguel</v>
      </c>
      <c r="GT123" s="896" t="str">
        <f t="shared" si="100"/>
        <v>Rio Nare</v>
      </c>
      <c r="GU123" s="896" t="str">
        <f t="shared" si="100"/>
        <v>Guacas Rosario</v>
      </c>
      <c r="GV123" s="896" t="str">
        <f t="shared" si="100"/>
        <v>La Marina</v>
      </c>
      <c r="GW123" s="896" t="str">
        <f t="shared" si="100"/>
        <v>Torre Cuatro</v>
      </c>
      <c r="GX123" s="896" t="str">
        <f t="shared" si="100"/>
        <v>Los Bosques de la Chec</v>
      </c>
      <c r="GY123" s="896" t="str">
        <f t="shared" si="100"/>
        <v>Sabinas</v>
      </c>
      <c r="GZ123" s="896" t="str">
        <f t="shared" si="100"/>
        <v>Planalto</v>
      </c>
      <c r="HA123" s="896" t="str">
        <f t="shared" si="100"/>
        <v>Cuchilla de Bellavista</v>
      </c>
      <c r="HB123" s="896" t="str">
        <f t="shared" si="100"/>
        <v>Cerro Guadalupe</v>
      </c>
      <c r="HC123" s="896" t="str">
        <f t="shared" si="100"/>
        <v>El Diamante</v>
      </c>
      <c r="HD123" s="896" t="str">
        <f t="shared" si="100"/>
        <v>Tarcara</v>
      </c>
      <c r="HE123" s="896" t="str">
        <f t="shared" si="100"/>
        <v>El Popal</v>
      </c>
      <c r="HF123" s="896" t="str">
        <f t="shared" si="100"/>
        <v>La Linda</v>
      </c>
      <c r="HG123" s="896" t="str">
        <f t="shared" si="100"/>
        <v>Laguna de San Diego</v>
      </c>
      <c r="HH123" s="896" t="str">
        <f t="shared" si="100"/>
        <v>El Meandro o Madrevieja de Guarinocito</v>
      </c>
      <c r="HI123" s="896" t="str">
        <f t="shared" si="100"/>
        <v>El Gigante</v>
      </c>
      <c r="HJ123" s="896" t="str">
        <f t="shared" si="100"/>
        <v>Rio Blanco y Quebrada Olivares</v>
      </c>
      <c r="HK123" s="896" t="str">
        <f t="shared" si="100"/>
        <v>Cerro de Chimayoy</v>
      </c>
      <c r="HL123" s="896" t="str">
        <f t="shared" si="100"/>
        <v>Paramo de Paja Blanca Territorio Sagrado del Pueblo de los Pastos</v>
      </c>
      <c r="HM123" s="896" t="str">
        <f t="shared" si="100"/>
        <v>Paramo de las Ovejas-Tauso</v>
      </c>
      <c r="HN123" s="896" t="str">
        <f t="shared" si="100"/>
        <v>Volcan Azufral Chaitan</v>
      </c>
      <c r="HO123" s="896" t="str">
        <f t="shared" ref="HO123:IT123" si="101">+IF(BS13=1,BS12,"")</f>
        <v>Enclave Subxerofitico del Patia</v>
      </c>
      <c r="HP123" s="896" t="str">
        <f t="shared" si="101"/>
        <v>La Planada</v>
      </c>
      <c r="HQ123" s="896" t="str">
        <f t="shared" si="101"/>
        <v>Rio Bobo y Buesaquillo</v>
      </c>
      <c r="HR123" s="896" t="str">
        <f t="shared" si="101"/>
        <v>Laguna La Cocha Cerro Patascoy</v>
      </c>
      <c r="HS123" s="896" t="str">
        <f t="shared" si="101"/>
        <v>Vallelargo</v>
      </c>
      <c r="HT123" s="896" t="str">
        <f t="shared" si="101"/>
        <v>El Palmar y la Secreta</v>
      </c>
      <c r="HU123" s="896" t="str">
        <f t="shared" si="101"/>
        <v>El Contento las Palmas</v>
      </c>
      <c r="HV123" s="896" t="str">
        <f t="shared" si="101"/>
        <v>Las Mirlas</v>
      </c>
      <c r="HW123" s="896" t="str">
        <f t="shared" si="101"/>
        <v>La Pradera</v>
      </c>
      <c r="HX123" s="896" t="str">
        <f t="shared" si="101"/>
        <v>El Toro</v>
      </c>
      <c r="HY123" s="896" t="str">
        <f t="shared" si="101"/>
        <v>La Gloria</v>
      </c>
      <c r="HZ123" s="896" t="str">
        <f t="shared" si="101"/>
        <v>Cerrobravo</v>
      </c>
      <c r="IA123" s="896" t="str">
        <f t="shared" si="101"/>
        <v>San Cristobal Alto de la Motanuela, San Cristobal Alto de la Matanuela II, el Porvenir, Esperanza y</v>
      </c>
      <c r="IB123" s="896" t="str">
        <f t="shared" si="101"/>
        <v>La Esperanza</v>
      </c>
      <c r="IC123" s="896" t="str">
        <f t="shared" si="101"/>
        <v>Bremen Lote 16 y la Rinconada Lote 15</v>
      </c>
      <c r="ID123" s="896" t="str">
        <f t="shared" si="101"/>
        <v>El Humedal y la Santisima Trinidad</v>
      </c>
      <c r="IE123" s="896" t="str">
        <f t="shared" si="101"/>
        <v>La Cima I Cima II y Altamira Maupaz</v>
      </c>
      <c r="IF123" s="896" t="str">
        <f t="shared" si="101"/>
        <v>Corazon California la Palma  y Soledad Potosi</v>
      </c>
      <c r="IG123" s="896" t="str">
        <f t="shared" si="101"/>
        <v>La Estrella la Cabana Dulima</v>
      </c>
      <c r="IH123" s="896" t="str">
        <f t="shared" si="101"/>
        <v>El Retiro, la Cascada, el Mantel la Mesa la Meseta y la Isla el Durazno</v>
      </c>
      <c r="II123" s="896" t="str">
        <f t="shared" si="101"/>
        <v>El Trebol</v>
      </c>
      <c r="IJ123" s="896" t="str">
        <f t="shared" si="101"/>
        <v>Vallecita</v>
      </c>
      <c r="IK123" s="896" t="str">
        <f t="shared" si="101"/>
        <v>La Suiza</v>
      </c>
      <c r="IL123" s="896" t="str">
        <f t="shared" si="101"/>
        <v>La Copa la Copita San Jose</v>
      </c>
      <c r="IM123" s="896" t="str">
        <f t="shared" si="101"/>
        <v>Las Damas</v>
      </c>
      <c r="IN123" s="896" t="str">
        <f t="shared" si="101"/>
        <v>Soledad las Nubes</v>
      </c>
      <c r="IO123" s="896" t="str">
        <f t="shared" si="101"/>
        <v>Alto del Combeima</v>
      </c>
      <c r="IP123" s="896" t="str">
        <f t="shared" si="101"/>
        <v>Esmeralda</v>
      </c>
      <c r="IQ123" s="896" t="str">
        <f t="shared" si="101"/>
        <v>Bellavista</v>
      </c>
      <c r="IR123" s="896" t="str">
        <f t="shared" si="101"/>
        <v>Espejo Meseta Lote - 1</v>
      </c>
      <c r="IS123" s="896" t="str">
        <f t="shared" si="101"/>
        <v>El Raizal Mesalina y la Gironda el Silencio</v>
      </c>
      <c r="IT123" s="896" t="str">
        <f t="shared" si="101"/>
        <v>Purace Porvenir las Violetas, Porvenir  I  Porvenir II</v>
      </c>
      <c r="IU123" s="896" t="str">
        <f t="shared" ref="IU123:JO123" si="102">+IF(CY13=1,CY12,"")</f>
        <v>Olla Grande, La Esmeralda y el Nahir</v>
      </c>
      <c r="IV123" s="896" t="str">
        <f t="shared" si="102"/>
        <v>De Los Cerros del Norte de Ibague</v>
      </c>
      <c r="IW123" s="896" t="str">
        <f t="shared" si="102"/>
        <v>Quebradas El Peñon y San Juan</v>
      </c>
      <c r="IX123" s="896" t="str">
        <f t="shared" si="102"/>
        <v xml:space="preserve">La Albania </v>
      </c>
      <c r="IY123" s="896" t="str">
        <f t="shared" si="102"/>
        <v>Del Nima</v>
      </c>
      <c r="IZ123" s="896" t="str">
        <f t="shared" si="102"/>
        <v>Paramos Las Dominguez, Pan de Azucar y Valle Bonito</v>
      </c>
      <c r="JA123" s="896" t="str">
        <f t="shared" si="102"/>
        <v>Pance</v>
      </c>
      <c r="JB123" s="896" t="str">
        <f t="shared" si="102"/>
        <v>Guacas</v>
      </c>
      <c r="JC123" s="896" t="str">
        <f t="shared" si="102"/>
        <v>Rut Nativos</v>
      </c>
      <c r="JD123" s="896" t="str">
        <f t="shared" si="102"/>
        <v>Paramo del Duende</v>
      </c>
      <c r="JE123" s="896" t="str">
        <f t="shared" si="102"/>
        <v>Mateguadua</v>
      </c>
      <c r="JF123" s="896" t="str">
        <f t="shared" si="102"/>
        <v>Laguna de Sonso o del Chircal</v>
      </c>
      <c r="JG123" s="896" t="str">
        <f t="shared" si="102"/>
        <v>El Vinculo</v>
      </c>
      <c r="JH123" s="896" t="str">
        <f t="shared" si="102"/>
        <v>La Albania y la Esmeralda</v>
      </c>
      <c r="JI123" s="896" t="str">
        <f t="shared" si="102"/>
        <v>Rio  Amaime</v>
      </c>
      <c r="JJ123" s="896" t="str">
        <f t="shared" si="102"/>
        <v>Rio Guabas</v>
      </c>
      <c r="JK123" s="896" t="str">
        <f t="shared" si="102"/>
        <v>Rio Guadalajara</v>
      </c>
      <c r="JL123" s="896" t="str">
        <f t="shared" si="102"/>
        <v>El Cerro Dapa Carisucio</v>
      </c>
      <c r="JM123" s="896" t="str">
        <f t="shared" si="102"/>
        <v>Quebrada Guadualito y El Negrito</v>
      </c>
      <c r="JN123" s="896" t="str">
        <f t="shared" si="102"/>
        <v>Quebrada La Valenzuela</v>
      </c>
      <c r="JO123" s="896" t="str">
        <f t="shared" si="102"/>
        <v>Rio Morales</v>
      </c>
      <c r="JP123" s="896" t="str">
        <f t="shared" ref="JP123:KL123" si="103">+IF(DT13=1,DT12,"")</f>
        <v>Serrania de Los Paraguas</v>
      </c>
      <c r="JQ123" s="896" t="str">
        <f t="shared" si="103"/>
        <v>Rios Zabaletas y Cerrito</v>
      </c>
      <c r="JR123" s="896" t="str">
        <f t="shared" si="103"/>
        <v>Alto del Insor</v>
      </c>
      <c r="JS123" s="896" t="str">
        <f t="shared" si="103"/>
        <v>Carauta</v>
      </c>
      <c r="JT123" s="896" t="str">
        <f t="shared" si="103"/>
        <v>De Urrao</v>
      </c>
      <c r="JU123" s="896" t="str">
        <f t="shared" si="103"/>
        <v>Peque</v>
      </c>
      <c r="JV123" s="896" t="str">
        <f t="shared" si="103"/>
        <v>Esperanza del Mayo</v>
      </c>
      <c r="JW123" s="896" t="str">
        <f t="shared" si="103"/>
        <v>De la Cuenca Alta del Rio Quindio de Salento</v>
      </c>
      <c r="JX123" s="896" t="str">
        <f t="shared" si="103"/>
        <v>Paramos  y Bosques Altoandinos de Génova</v>
      </c>
      <c r="JY123" s="896" t="str">
        <f t="shared" si="103"/>
        <v>Barbas Bremen</v>
      </c>
      <c r="JZ123" s="896" t="str">
        <f t="shared" si="103"/>
        <v>Chili Bosque Alto Andino Pijao</v>
      </c>
      <c r="KA123" s="896" t="str">
        <f t="shared" si="103"/>
        <v>Complejo Volcánico Doña Juana Cascabel</v>
      </c>
      <c r="KB123" s="896" t="str">
        <f t="shared" si="103"/>
        <v>Cueva de los Guácharos</v>
      </c>
      <c r="KC123" s="896" t="str">
        <f t="shared" si="103"/>
        <v>Galeras</v>
      </c>
      <c r="KD123" s="896" t="str">
        <f t="shared" si="103"/>
        <v>Isla de la Corota</v>
      </c>
      <c r="KE123" s="896" t="str">
        <f t="shared" si="103"/>
        <v>Las Orquídeas</v>
      </c>
      <c r="KF123" s="896" t="str">
        <f t="shared" si="103"/>
        <v>Los Nevados</v>
      </c>
      <c r="KG123" s="896" t="str">
        <f t="shared" si="103"/>
        <v>Nevado del Huila</v>
      </c>
      <c r="KH123" s="896" t="str">
        <f t="shared" si="103"/>
        <v>Otún Quimbaya</v>
      </c>
      <c r="KI123" s="896" t="str">
        <f t="shared" si="103"/>
        <v>Puracé</v>
      </c>
      <c r="KJ123" s="896" t="str">
        <f t="shared" si="103"/>
        <v>Selva de Florencia</v>
      </c>
      <c r="KK123" s="896" t="str">
        <f t="shared" si="103"/>
        <v>Las Hermosas</v>
      </c>
      <c r="KL123" s="896" t="str">
        <f t="shared" si="103"/>
        <v>Tatamá</v>
      </c>
    </row>
    <row r="124" spans="2:438" ht="61" customHeight="1">
      <c r="B124" s="924" t="s">
        <v>747</v>
      </c>
      <c r="C124" s="924"/>
      <c r="D124" s="924"/>
      <c r="E124" s="924"/>
      <c r="F124" s="924"/>
      <c r="G124" s="882" t="e">
        <v>#N/A</v>
      </c>
      <c r="H124" s="894" t="e">
        <v>#N/A</v>
      </c>
      <c r="I124" s="882" t="e">
        <v>#N/A</v>
      </c>
      <c r="J124" s="894" t="e">
        <v>#N/A</v>
      </c>
      <c r="K124" s="882" t="e">
        <v>#N/A</v>
      </c>
      <c r="L124" s="894" t="e">
        <v>#N/A</v>
      </c>
      <c r="M124" s="882" t="e">
        <v>#N/A</v>
      </c>
      <c r="N124" s="894" t="e">
        <v>#N/A</v>
      </c>
      <c r="O124" s="882" t="e">
        <v>#N/A</v>
      </c>
      <c r="P124" s="894" t="e">
        <v>#N/A</v>
      </c>
      <c r="Q124" s="882" t="e">
        <v>#N/A</v>
      </c>
      <c r="R124" s="894" t="e">
        <v>#N/A</v>
      </c>
      <c r="S124" s="882" t="e">
        <v>#N/A</v>
      </c>
      <c r="T124" s="894" t="e">
        <v>#N/A</v>
      </c>
      <c r="U124" s="882" t="e">
        <v>#N/A</v>
      </c>
      <c r="V124" s="894" t="e">
        <v>#N/A</v>
      </c>
      <c r="W124" s="882" t="e">
        <v>#N/A</v>
      </c>
      <c r="X124" s="894" t="e">
        <v>#N/A</v>
      </c>
      <c r="Y124" s="882" t="e">
        <v>#N/A</v>
      </c>
      <c r="Z124" s="894" t="e">
        <v>#N/A</v>
      </c>
      <c r="AA124" s="882" t="e">
        <v>#N/A</v>
      </c>
      <c r="AB124" s="894" t="e">
        <v>#N/A</v>
      </c>
      <c r="AC124" s="882" t="e">
        <v>#N/A</v>
      </c>
      <c r="AD124" s="894" t="e">
        <v>#N/A</v>
      </c>
      <c r="AE124" s="882" t="e">
        <v>#N/A</v>
      </c>
      <c r="AF124" s="894" t="e">
        <v>#N/A</v>
      </c>
      <c r="AG124" s="882" t="e">
        <v>#N/A</v>
      </c>
      <c r="AH124" s="894" t="e">
        <v>#N/A</v>
      </c>
      <c r="AI124" s="882" t="e">
        <v>#N/A</v>
      </c>
      <c r="AJ124" s="894" t="e">
        <v>#N/A</v>
      </c>
      <c r="AK124" s="882" t="e">
        <v>#N/A</v>
      </c>
      <c r="AL124" s="894" t="e">
        <v>#N/A</v>
      </c>
      <c r="AM124" s="882" t="e">
        <v>#N/A</v>
      </c>
      <c r="AN124" s="894" t="e">
        <v>#N/A</v>
      </c>
      <c r="AO124" s="882" t="e">
        <v>#N/A</v>
      </c>
      <c r="AP124" s="894" t="e">
        <v>#N/A</v>
      </c>
      <c r="AQ124" s="882" t="e">
        <v>#N/A</v>
      </c>
      <c r="AR124" s="894" t="e">
        <v>#N/A</v>
      </c>
      <c r="AS124" s="882" t="e">
        <v>#N/A</v>
      </c>
      <c r="AT124" s="894" t="e">
        <v>#N/A</v>
      </c>
      <c r="AU124" s="882" t="e">
        <v>#N/A</v>
      </c>
      <c r="AV124" s="894" t="e">
        <v>#N/A</v>
      </c>
      <c r="AW124" s="882" t="e">
        <v>#N/A</v>
      </c>
      <c r="AX124" s="894" t="e">
        <v>#N/A</v>
      </c>
      <c r="AY124" s="882" t="e">
        <v>#N/A</v>
      </c>
      <c r="AZ124" s="894" t="e">
        <v>#N/A</v>
      </c>
      <c r="BA124" s="882" t="e">
        <v>#N/A</v>
      </c>
      <c r="BB124" s="894" t="e">
        <v>#N/A</v>
      </c>
      <c r="BC124" s="882" t="e">
        <v>#N/A</v>
      </c>
      <c r="BD124" s="894" t="e">
        <v>#N/A</v>
      </c>
      <c r="BE124" s="882" t="e">
        <v>#N/A</v>
      </c>
      <c r="BF124" s="894" t="e">
        <v>#N/A</v>
      </c>
      <c r="BG124" s="882" t="e">
        <v>#N/A</v>
      </c>
      <c r="BH124" s="894" t="e">
        <v>#N/A</v>
      </c>
      <c r="BI124" s="882" t="e">
        <v>#N/A</v>
      </c>
      <c r="BJ124" s="894" t="e">
        <v>#N/A</v>
      </c>
      <c r="BK124" s="882" t="e">
        <v>#N/A</v>
      </c>
      <c r="BL124" s="894" t="e">
        <v>#N/A</v>
      </c>
      <c r="BM124" s="882" t="e">
        <v>#N/A</v>
      </c>
      <c r="BN124" s="894" t="e">
        <v>#N/A</v>
      </c>
      <c r="BO124" s="882" t="e">
        <v>#N/A</v>
      </c>
      <c r="BP124" s="894" t="e">
        <v>#N/A</v>
      </c>
      <c r="BQ124" s="882" t="e">
        <v>#N/A</v>
      </c>
      <c r="BR124" s="894" t="e">
        <v>#N/A</v>
      </c>
      <c r="BS124" s="882" t="e">
        <v>#N/A</v>
      </c>
      <c r="BT124" s="894" t="e">
        <v>#N/A</v>
      </c>
      <c r="BU124" s="882" t="e">
        <v>#N/A</v>
      </c>
      <c r="BV124" s="894" t="e">
        <v>#N/A</v>
      </c>
      <c r="BW124" s="882" t="e">
        <v>#N/A</v>
      </c>
      <c r="BX124" s="894" t="e">
        <v>#N/A</v>
      </c>
      <c r="BY124" s="882" t="e">
        <v>#N/A</v>
      </c>
      <c r="BZ124" s="894" t="e">
        <v>#N/A</v>
      </c>
      <c r="CA124" s="882" t="e">
        <v>#N/A</v>
      </c>
      <c r="CB124" s="894" t="e">
        <v>#N/A</v>
      </c>
      <c r="CC124" s="882" t="e">
        <v>#N/A</v>
      </c>
      <c r="CD124" s="894" t="e">
        <v>#N/A</v>
      </c>
      <c r="CE124" s="882" t="e">
        <v>#N/A</v>
      </c>
      <c r="CF124" s="894" t="e">
        <v>#N/A</v>
      </c>
      <c r="CG124" s="882" t="e">
        <v>#N/A</v>
      </c>
      <c r="CH124" s="894" t="e">
        <v>#N/A</v>
      </c>
      <c r="CI124" s="882" t="e">
        <v>#N/A</v>
      </c>
      <c r="CJ124" s="894" t="e">
        <v>#N/A</v>
      </c>
      <c r="CK124" s="882" t="e">
        <v>#N/A</v>
      </c>
      <c r="CL124" s="894" t="e">
        <v>#N/A</v>
      </c>
      <c r="CM124" s="882" t="e">
        <v>#N/A</v>
      </c>
      <c r="CN124" s="894" t="e">
        <v>#N/A</v>
      </c>
      <c r="CO124" s="882" t="e">
        <v>#N/A</v>
      </c>
      <c r="CP124" s="894" t="e">
        <v>#N/A</v>
      </c>
      <c r="CQ124" s="882" t="e">
        <v>#N/A</v>
      </c>
      <c r="CR124" s="894" t="e">
        <v>#N/A</v>
      </c>
      <c r="CS124" s="882" t="e">
        <v>#N/A</v>
      </c>
      <c r="CT124" s="894" t="e">
        <v>#N/A</v>
      </c>
      <c r="CU124" s="882" t="e">
        <v>#N/A</v>
      </c>
      <c r="CV124" s="894" t="e">
        <v>#N/A</v>
      </c>
      <c r="CW124" s="882" t="e">
        <v>#N/A</v>
      </c>
      <c r="CX124" s="894" t="e">
        <v>#N/A</v>
      </c>
      <c r="CY124" s="882" t="e">
        <v>#N/A</v>
      </c>
      <c r="CZ124" s="894" t="e">
        <v>#N/A</v>
      </c>
      <c r="DA124" s="882" t="e">
        <v>#N/A</v>
      </c>
      <c r="DB124" s="894" t="e">
        <v>#N/A</v>
      </c>
      <c r="DC124" s="882" t="e">
        <v>#N/A</v>
      </c>
      <c r="DD124" s="894" t="e">
        <v>#N/A</v>
      </c>
      <c r="DE124" s="882" t="e">
        <v>#N/A</v>
      </c>
      <c r="DF124" s="894" t="e">
        <v>#N/A</v>
      </c>
      <c r="DG124" s="882" t="e">
        <v>#N/A</v>
      </c>
      <c r="DH124" s="894" t="e">
        <v>#N/A</v>
      </c>
      <c r="DI124" s="882" t="e">
        <v>#N/A</v>
      </c>
      <c r="DJ124" s="894" t="e">
        <v>#N/A</v>
      </c>
      <c r="DK124" s="882" t="e">
        <v>#N/A</v>
      </c>
      <c r="DL124" s="894" t="e">
        <v>#N/A</v>
      </c>
      <c r="DM124" s="882" t="e">
        <v>#N/A</v>
      </c>
      <c r="DN124" s="894" t="e">
        <v>#N/A</v>
      </c>
      <c r="DO124" s="882" t="e">
        <v>#N/A</v>
      </c>
      <c r="DP124" s="894" t="e">
        <v>#N/A</v>
      </c>
      <c r="DQ124" s="882" t="e">
        <v>#N/A</v>
      </c>
      <c r="DR124" s="894" t="e">
        <v>#N/A</v>
      </c>
      <c r="DS124" s="882" t="e">
        <v>#N/A</v>
      </c>
      <c r="DT124" s="894" t="e">
        <v>#N/A</v>
      </c>
      <c r="DU124" s="882" t="e">
        <v>#N/A</v>
      </c>
      <c r="DV124" s="894" t="e">
        <v>#N/A</v>
      </c>
      <c r="DW124" s="882" t="e">
        <v>#N/A</v>
      </c>
      <c r="DX124" s="894" t="e">
        <v>#N/A</v>
      </c>
      <c r="DY124" s="882" t="e">
        <v>#N/A</v>
      </c>
      <c r="DZ124" s="894" t="e">
        <v>#N/A</v>
      </c>
      <c r="EA124" s="882" t="e">
        <v>#N/A</v>
      </c>
      <c r="EB124" s="894" t="e">
        <v>#N/A</v>
      </c>
      <c r="EC124" s="882" t="e">
        <v>#N/A</v>
      </c>
      <c r="ED124" s="894" t="e">
        <v>#N/A</v>
      </c>
      <c r="EE124" s="882" t="e">
        <v>#N/A</v>
      </c>
      <c r="EF124" s="894" t="e">
        <v>#N/A</v>
      </c>
      <c r="EG124" s="882" t="e">
        <v>#N/A</v>
      </c>
      <c r="EH124" s="894" t="e">
        <v>#N/A</v>
      </c>
      <c r="EI124" s="882" t="e">
        <v>#N/A</v>
      </c>
      <c r="EJ124" s="894" t="e">
        <v>#N/A</v>
      </c>
      <c r="EK124" s="882" t="e">
        <v>#N/A</v>
      </c>
      <c r="EL124" s="894" t="e">
        <v>#N/A</v>
      </c>
      <c r="EM124" s="882" t="e">
        <v>#N/A</v>
      </c>
      <c r="EN124" s="894" t="e">
        <v>#N/A</v>
      </c>
      <c r="EO124" s="882" t="e">
        <v>#N/A</v>
      </c>
      <c r="EP124" s="894" t="e">
        <v>#N/A</v>
      </c>
      <c r="EU124" s="339"/>
      <c r="FC124" s="896" t="e">
        <v>#N/A</v>
      </c>
      <c r="FD124" s="896" t="e">
        <v>#N/A</v>
      </c>
      <c r="FE124" s="896" t="e">
        <v>#N/A</v>
      </c>
      <c r="FF124" s="896" t="e">
        <v>#N/A</v>
      </c>
      <c r="FG124" s="896" t="e">
        <v>#N/A</v>
      </c>
      <c r="FH124" s="896" t="e">
        <v>#N/A</v>
      </c>
      <c r="FI124" s="896" t="e">
        <v>#N/A</v>
      </c>
      <c r="FJ124" s="896" t="e">
        <v>#N/A</v>
      </c>
      <c r="FK124" s="896" t="e">
        <v>#N/A</v>
      </c>
      <c r="FL124" s="896" t="e">
        <v>#N/A</v>
      </c>
      <c r="FM124" s="896" t="e">
        <v>#N/A</v>
      </c>
      <c r="FN124" s="896" t="e">
        <v>#N/A</v>
      </c>
      <c r="FO124" s="896" t="e">
        <v>#N/A</v>
      </c>
      <c r="FP124" s="896" t="e">
        <v>#N/A</v>
      </c>
      <c r="FQ124" s="896" t="e">
        <v>#N/A</v>
      </c>
      <c r="FR124" s="896" t="e">
        <v>#N/A</v>
      </c>
      <c r="FS124" s="896" t="e">
        <v>#N/A</v>
      </c>
      <c r="FT124" s="896" t="e">
        <v>#N/A</v>
      </c>
      <c r="FU124" s="896" t="e">
        <v>#N/A</v>
      </c>
      <c r="FV124" s="896" t="e">
        <v>#N/A</v>
      </c>
      <c r="FW124" s="896" t="e">
        <v>#N/A</v>
      </c>
      <c r="FX124" s="896" t="e">
        <v>#N/A</v>
      </c>
      <c r="FY124" s="896" t="e">
        <v>#N/A</v>
      </c>
      <c r="FZ124" s="896" t="e">
        <v>#N/A</v>
      </c>
      <c r="GA124" s="896" t="e">
        <v>#N/A</v>
      </c>
      <c r="GB124" s="896" t="e">
        <v>#N/A</v>
      </c>
      <c r="GC124" s="896" t="e">
        <v>#N/A</v>
      </c>
      <c r="GD124" s="896" t="e">
        <v>#N/A</v>
      </c>
      <c r="GE124" s="896" t="e">
        <v>#N/A</v>
      </c>
      <c r="GF124" s="896" t="e">
        <v>#N/A</v>
      </c>
      <c r="GG124" s="896" t="e">
        <v>#N/A</v>
      </c>
      <c r="GH124" s="896" t="e">
        <v>#N/A</v>
      </c>
      <c r="GI124" s="896" t="e">
        <v>#N/A</v>
      </c>
      <c r="GJ124" s="896" t="e">
        <v>#N/A</v>
      </c>
      <c r="GK124" s="896" t="e">
        <v>#N/A</v>
      </c>
      <c r="GL124" s="896" t="e">
        <v>#N/A</v>
      </c>
      <c r="GM124" s="896" t="e">
        <v>#N/A</v>
      </c>
      <c r="GN124" s="896" t="e">
        <v>#N/A</v>
      </c>
      <c r="GO124" s="896" t="e">
        <v>#N/A</v>
      </c>
      <c r="GP124" s="896" t="e">
        <v>#N/A</v>
      </c>
      <c r="GQ124" s="896" t="e">
        <v>#N/A</v>
      </c>
      <c r="GR124" s="896" t="e">
        <v>#N/A</v>
      </c>
      <c r="GS124" s="896" t="e">
        <v>#N/A</v>
      </c>
      <c r="GT124" s="896" t="e">
        <v>#N/A</v>
      </c>
      <c r="GU124" s="896" t="e">
        <v>#N/A</v>
      </c>
      <c r="GV124" s="896" t="e">
        <v>#N/A</v>
      </c>
      <c r="GW124" s="896" t="e">
        <v>#N/A</v>
      </c>
      <c r="GX124" s="896" t="e">
        <v>#N/A</v>
      </c>
      <c r="GY124" s="896" t="e">
        <v>#N/A</v>
      </c>
      <c r="GZ124" s="896" t="e">
        <v>#N/A</v>
      </c>
      <c r="HA124" s="896" t="e">
        <v>#N/A</v>
      </c>
      <c r="HB124" s="896" t="e">
        <v>#N/A</v>
      </c>
      <c r="HC124" s="896" t="e">
        <v>#N/A</v>
      </c>
      <c r="HD124" s="896" t="e">
        <v>#N/A</v>
      </c>
      <c r="HE124" s="896" t="e">
        <v>#N/A</v>
      </c>
      <c r="HF124" s="896" t="e">
        <v>#N/A</v>
      </c>
      <c r="HG124" s="896" t="e">
        <v>#N/A</v>
      </c>
      <c r="HH124" s="896" t="e">
        <v>#N/A</v>
      </c>
      <c r="HI124" s="896" t="e">
        <v>#N/A</v>
      </c>
      <c r="HJ124" s="896" t="e">
        <v>#N/A</v>
      </c>
      <c r="HK124" s="896" t="e">
        <v>#N/A</v>
      </c>
      <c r="HL124" s="896" t="e">
        <v>#N/A</v>
      </c>
      <c r="HM124" s="896" t="e">
        <v>#N/A</v>
      </c>
      <c r="HN124" s="896" t="e">
        <v>#N/A</v>
      </c>
      <c r="HO124" s="896" t="e">
        <v>#N/A</v>
      </c>
      <c r="HP124" s="896" t="e">
        <v>#N/A</v>
      </c>
      <c r="HQ124" s="896" t="e">
        <v>#N/A</v>
      </c>
      <c r="HR124" s="896" t="e">
        <v>#N/A</v>
      </c>
      <c r="HS124" s="896" t="e">
        <v>#N/A</v>
      </c>
      <c r="HT124" s="896" t="e">
        <v>#N/A</v>
      </c>
      <c r="HU124" s="896" t="e">
        <v>#N/A</v>
      </c>
      <c r="HV124" s="896" t="e">
        <v>#N/A</v>
      </c>
      <c r="HW124" s="896" t="e">
        <v>#N/A</v>
      </c>
      <c r="HX124" s="896" t="e">
        <v>#N/A</v>
      </c>
      <c r="HY124" s="896" t="e">
        <v>#N/A</v>
      </c>
      <c r="HZ124" s="896" t="e">
        <v>#N/A</v>
      </c>
      <c r="IA124" s="896" t="e">
        <v>#N/A</v>
      </c>
      <c r="IB124" s="896" t="e">
        <v>#N/A</v>
      </c>
      <c r="IC124" s="896" t="e">
        <v>#N/A</v>
      </c>
      <c r="ID124" s="896" t="e">
        <v>#N/A</v>
      </c>
      <c r="IE124" s="896" t="e">
        <v>#N/A</v>
      </c>
      <c r="IF124" s="896" t="e">
        <v>#N/A</v>
      </c>
      <c r="IG124" s="896" t="e">
        <v>#N/A</v>
      </c>
      <c r="IH124" s="896" t="e">
        <v>#N/A</v>
      </c>
      <c r="II124" s="896" t="e">
        <v>#N/A</v>
      </c>
      <c r="IJ124" s="896" t="e">
        <v>#N/A</v>
      </c>
      <c r="IK124" s="896" t="e">
        <v>#N/A</v>
      </c>
      <c r="IL124" s="896" t="e">
        <v>#N/A</v>
      </c>
      <c r="IM124" s="896" t="e">
        <v>#N/A</v>
      </c>
      <c r="IN124" s="896" t="e">
        <v>#N/A</v>
      </c>
      <c r="IO124" s="896" t="e">
        <v>#N/A</v>
      </c>
      <c r="IP124" s="896" t="e">
        <v>#N/A</v>
      </c>
      <c r="IQ124" s="896" t="e">
        <v>#N/A</v>
      </c>
      <c r="IR124" s="896" t="e">
        <v>#N/A</v>
      </c>
      <c r="IS124" s="896" t="e">
        <v>#N/A</v>
      </c>
      <c r="IT124" s="896" t="e">
        <v>#N/A</v>
      </c>
      <c r="IU124" s="896" t="e">
        <v>#N/A</v>
      </c>
      <c r="IV124" s="896" t="e">
        <v>#N/A</v>
      </c>
      <c r="IW124" s="896" t="e">
        <v>#N/A</v>
      </c>
      <c r="IX124" s="896" t="e">
        <v>#N/A</v>
      </c>
      <c r="IY124" s="896" t="e">
        <v>#N/A</v>
      </c>
      <c r="IZ124" s="896" t="e">
        <v>#N/A</v>
      </c>
      <c r="JA124" s="896" t="e">
        <v>#N/A</v>
      </c>
      <c r="JB124" s="896" t="e">
        <v>#N/A</v>
      </c>
      <c r="JC124" s="896" t="e">
        <v>#N/A</v>
      </c>
      <c r="JD124" s="896" t="e">
        <v>#N/A</v>
      </c>
      <c r="JE124" s="896" t="e">
        <v>#N/A</v>
      </c>
      <c r="JF124" s="896" t="e">
        <v>#N/A</v>
      </c>
      <c r="JG124" s="896" t="e">
        <v>#N/A</v>
      </c>
      <c r="JH124" s="896" t="e">
        <v>#N/A</v>
      </c>
      <c r="JI124" s="896" t="e">
        <v>#N/A</v>
      </c>
      <c r="JJ124" s="896" t="e">
        <v>#N/A</v>
      </c>
      <c r="JK124" s="896" t="e">
        <v>#N/A</v>
      </c>
      <c r="JL124" s="896" t="e">
        <v>#N/A</v>
      </c>
      <c r="JM124" s="896" t="e">
        <v>#N/A</v>
      </c>
      <c r="JN124" s="896" t="e">
        <v>#N/A</v>
      </c>
      <c r="JO124" s="896" t="e">
        <v>#N/A</v>
      </c>
      <c r="JP124" s="896" t="e">
        <v>#N/A</v>
      </c>
      <c r="JQ124" s="896" t="e">
        <v>#N/A</v>
      </c>
      <c r="JR124" s="896" t="e">
        <v>#N/A</v>
      </c>
      <c r="JS124" s="896" t="e">
        <v>#N/A</v>
      </c>
      <c r="JT124" s="896" t="e">
        <v>#N/A</v>
      </c>
      <c r="JU124" s="896" t="e">
        <v>#N/A</v>
      </c>
      <c r="JV124" s="896" t="e">
        <v>#N/A</v>
      </c>
      <c r="JW124" s="896" t="e">
        <v>#N/A</v>
      </c>
      <c r="JX124" s="896" t="e">
        <v>#N/A</v>
      </c>
      <c r="JY124" s="896" t="e">
        <v>#N/A</v>
      </c>
      <c r="JZ124" s="896" t="e">
        <v>#N/A</v>
      </c>
      <c r="KA124" s="896" t="e">
        <v>#N/A</v>
      </c>
      <c r="KB124" s="896" t="e">
        <v>#N/A</v>
      </c>
      <c r="KC124" s="896" t="e">
        <v>#N/A</v>
      </c>
      <c r="KD124" s="896" t="e">
        <v>#N/A</v>
      </c>
      <c r="KE124" s="896" t="e">
        <v>#N/A</v>
      </c>
      <c r="KF124" s="896" t="e">
        <v>#N/A</v>
      </c>
      <c r="KG124" s="896" t="e">
        <v>#N/A</v>
      </c>
      <c r="KH124" s="896" t="e">
        <v>#N/A</v>
      </c>
      <c r="KI124" s="896" t="e">
        <v>#N/A</v>
      </c>
      <c r="KJ124" s="896" t="e">
        <v>#N/A</v>
      </c>
      <c r="KK124" s="896" t="e">
        <v>#N/A</v>
      </c>
      <c r="KL124" s="896" t="e">
        <v>#N/A</v>
      </c>
      <c r="KM124" s="313" t="e">
        <v>#N/A</v>
      </c>
      <c r="KN124" s="313" t="e">
        <v>#N/A</v>
      </c>
      <c r="KO124" s="313" t="e">
        <v>#N/A</v>
      </c>
      <c r="KP124" s="313" t="e">
        <v>#N/A</v>
      </c>
      <c r="KQ124" s="313" t="e">
        <v>#N/A</v>
      </c>
      <c r="KR124" s="313" t="e">
        <v>#N/A</v>
      </c>
      <c r="KS124" s="313" t="e">
        <v>#N/A</v>
      </c>
      <c r="KT124" s="313" t="e">
        <v>#N/A</v>
      </c>
      <c r="KU124" s="313" t="e">
        <v>#N/A</v>
      </c>
      <c r="KV124" s="313" t="e">
        <v>#N/A</v>
      </c>
      <c r="KW124" s="313" t="e">
        <v>#N/A</v>
      </c>
      <c r="KX124" s="313" t="e">
        <v>#N/A</v>
      </c>
      <c r="KY124" s="313" t="e">
        <v>#N/A</v>
      </c>
      <c r="KZ124" s="313" t="e">
        <v>#N/A</v>
      </c>
      <c r="LA124" s="313" t="e">
        <v>#N/A</v>
      </c>
      <c r="LB124" s="313" t="e">
        <v>#N/A</v>
      </c>
      <c r="LC124" s="313" t="e">
        <v>#N/A</v>
      </c>
      <c r="LD124" s="313" t="e">
        <v>#N/A</v>
      </c>
      <c r="LE124" s="313" t="e">
        <v>#N/A</v>
      </c>
      <c r="LF124" s="313" t="e">
        <v>#N/A</v>
      </c>
      <c r="LG124" s="313" t="e">
        <v>#N/A</v>
      </c>
      <c r="LH124" s="313" t="e">
        <v>#N/A</v>
      </c>
      <c r="LI124" s="313" t="e">
        <v>#N/A</v>
      </c>
      <c r="LJ124" s="313" t="e">
        <v>#N/A</v>
      </c>
      <c r="LK124" s="313" t="e">
        <v>#N/A</v>
      </c>
      <c r="LL124" s="313" t="e">
        <v>#N/A</v>
      </c>
      <c r="LM124" s="313" t="e">
        <v>#N/A</v>
      </c>
      <c r="LN124" s="313" t="e">
        <v>#N/A</v>
      </c>
      <c r="LO124" s="313" t="e">
        <v>#N/A</v>
      </c>
      <c r="LP124" s="313" t="e">
        <v>#N/A</v>
      </c>
      <c r="LQ124" s="313" t="e">
        <v>#N/A</v>
      </c>
      <c r="LR124" s="313" t="e">
        <v>#N/A</v>
      </c>
      <c r="LS124" s="313" t="e">
        <v>#N/A</v>
      </c>
      <c r="LT124" s="313" t="e">
        <v>#N/A</v>
      </c>
      <c r="LU124" s="313" t="e">
        <v>#N/A</v>
      </c>
      <c r="LV124" s="313" t="e">
        <v>#N/A</v>
      </c>
      <c r="LW124" s="313" t="e">
        <v>#N/A</v>
      </c>
      <c r="LX124" s="313" t="e">
        <v>#N/A</v>
      </c>
      <c r="LY124" s="313" t="e">
        <v>#N/A</v>
      </c>
      <c r="LZ124" s="313" t="e">
        <v>#N/A</v>
      </c>
      <c r="MA124" s="313" t="e">
        <v>#N/A</v>
      </c>
      <c r="MB124" s="313" t="e">
        <v>#N/A</v>
      </c>
      <c r="MC124" s="313" t="e">
        <v>#N/A</v>
      </c>
      <c r="MD124" s="313" t="e">
        <v>#N/A</v>
      </c>
      <c r="ME124" s="313" t="e">
        <v>#N/A</v>
      </c>
      <c r="MF124" s="313" t="e">
        <v>#N/A</v>
      </c>
      <c r="MG124" s="313" t="e">
        <v>#N/A</v>
      </c>
      <c r="MH124" s="313" t="e">
        <v>#N/A</v>
      </c>
      <c r="MI124" s="313" t="e">
        <v>#N/A</v>
      </c>
      <c r="MJ124" s="313" t="e">
        <v>#N/A</v>
      </c>
      <c r="MK124" s="313" t="e">
        <v>#N/A</v>
      </c>
      <c r="ML124" s="313" t="e">
        <v>#N/A</v>
      </c>
      <c r="MM124" s="313" t="e">
        <v>#N/A</v>
      </c>
      <c r="MN124" s="313" t="e">
        <v>#N/A</v>
      </c>
      <c r="MO124" s="313" t="e">
        <v>#N/A</v>
      </c>
      <c r="MP124" s="313" t="e">
        <v>#N/A</v>
      </c>
      <c r="MQ124" s="313" t="e">
        <v>#N/A</v>
      </c>
      <c r="MR124" s="313" t="e">
        <v>#N/A</v>
      </c>
      <c r="MS124" s="313" t="e">
        <v>#N/A</v>
      </c>
      <c r="MT124" s="313" t="e">
        <v>#N/A</v>
      </c>
      <c r="MU124" s="313" t="e">
        <v>#N/A</v>
      </c>
      <c r="MV124" s="313" t="e">
        <v>#N/A</v>
      </c>
      <c r="MW124" s="313" t="e">
        <v>#N/A</v>
      </c>
      <c r="MX124" s="313" t="e">
        <v>#N/A</v>
      </c>
      <c r="MY124" s="313" t="e">
        <v>#N/A</v>
      </c>
      <c r="MZ124" s="313" t="e">
        <v>#N/A</v>
      </c>
      <c r="NA124" s="313" t="e">
        <v>#N/A</v>
      </c>
      <c r="NB124" s="313" t="e">
        <v>#N/A</v>
      </c>
      <c r="NC124" s="313" t="e">
        <v>#N/A</v>
      </c>
      <c r="ND124" s="313" t="e">
        <v>#N/A</v>
      </c>
      <c r="NE124" s="313" t="e">
        <v>#N/A</v>
      </c>
      <c r="NF124" s="313" t="e">
        <v>#N/A</v>
      </c>
      <c r="NG124" s="313" t="e">
        <v>#N/A</v>
      </c>
      <c r="NH124" s="313" t="e">
        <v>#N/A</v>
      </c>
      <c r="NI124" s="313" t="e">
        <v>#N/A</v>
      </c>
      <c r="NJ124" s="313" t="e">
        <v>#N/A</v>
      </c>
      <c r="NK124" s="313" t="e">
        <v>#N/A</v>
      </c>
      <c r="NL124" s="313" t="e">
        <v>#N/A</v>
      </c>
      <c r="NM124" s="313" t="e">
        <v>#N/A</v>
      </c>
      <c r="NN124" s="313" t="e">
        <v>#N/A</v>
      </c>
      <c r="NO124" s="313" t="e">
        <v>#N/A</v>
      </c>
      <c r="NP124" s="313" t="e">
        <v>#N/A</v>
      </c>
      <c r="NQ124" s="313" t="e">
        <v>#N/A</v>
      </c>
      <c r="NR124" s="313" t="e">
        <v>#N/A</v>
      </c>
      <c r="NS124" s="313" t="e">
        <v>#N/A</v>
      </c>
      <c r="NT124" s="313" t="e">
        <v>#N/A</v>
      </c>
      <c r="NU124" s="313" t="e">
        <v>#N/A</v>
      </c>
      <c r="NV124" s="313" t="e">
        <v>#N/A</v>
      </c>
      <c r="NW124" s="313" t="e">
        <v>#N/A</v>
      </c>
      <c r="NX124" s="313" t="e">
        <v>#N/A</v>
      </c>
      <c r="NY124" s="313" t="e">
        <v>#N/A</v>
      </c>
      <c r="NZ124" s="313" t="e">
        <v>#N/A</v>
      </c>
      <c r="OA124" s="313" t="e">
        <v>#N/A</v>
      </c>
      <c r="OB124" s="313" t="e">
        <v>#N/A</v>
      </c>
      <c r="OC124" s="313" t="e">
        <v>#N/A</v>
      </c>
      <c r="OD124" s="313" t="e">
        <v>#N/A</v>
      </c>
      <c r="OE124" s="313" t="e">
        <v>#N/A</v>
      </c>
      <c r="OF124" s="313" t="e">
        <v>#N/A</v>
      </c>
      <c r="OG124" s="313" t="e">
        <v>#N/A</v>
      </c>
      <c r="OH124" s="313" t="e">
        <v>#N/A</v>
      </c>
      <c r="OI124" s="313" t="e">
        <v>#N/A</v>
      </c>
      <c r="OJ124" s="313" t="e">
        <v>#N/A</v>
      </c>
      <c r="OK124" s="313" t="e">
        <v>#N/A</v>
      </c>
      <c r="OL124" s="313" t="e">
        <v>#N/A</v>
      </c>
      <c r="OM124" s="313" t="e">
        <v>#N/A</v>
      </c>
      <c r="ON124" s="313" t="e">
        <v>#N/A</v>
      </c>
      <c r="OO124" s="313" t="e">
        <v>#N/A</v>
      </c>
      <c r="OP124" s="313" t="e">
        <v>#N/A</v>
      </c>
      <c r="OQ124" s="313" t="e">
        <v>#N/A</v>
      </c>
      <c r="OR124" s="313" t="e">
        <v>#N/A</v>
      </c>
      <c r="OS124" s="313" t="e">
        <v>#N/A</v>
      </c>
      <c r="OT124" s="313" t="e">
        <v>#N/A</v>
      </c>
      <c r="OU124" s="313" t="e">
        <v>#N/A</v>
      </c>
      <c r="OV124" s="313" t="e">
        <v>#N/A</v>
      </c>
      <c r="OW124" s="313" t="e">
        <v>#N/A</v>
      </c>
      <c r="OX124" s="313" t="e">
        <v>#N/A</v>
      </c>
      <c r="OY124" s="313" t="e">
        <v>#N/A</v>
      </c>
      <c r="OZ124" s="313" t="e">
        <v>#N/A</v>
      </c>
      <c r="PA124" s="313" t="e">
        <v>#N/A</v>
      </c>
      <c r="PB124" s="313" t="e">
        <v>#N/A</v>
      </c>
      <c r="PC124" s="313" t="e">
        <v>#N/A</v>
      </c>
      <c r="PD124" s="313" t="e">
        <v>#N/A</v>
      </c>
      <c r="PE124" s="313" t="e">
        <v>#N/A</v>
      </c>
      <c r="PF124" s="313" t="e">
        <v>#N/A</v>
      </c>
      <c r="PG124" s="313" t="e">
        <v>#N/A</v>
      </c>
      <c r="PH124" s="313" t="e">
        <v>#N/A</v>
      </c>
      <c r="PI124" s="313" t="e">
        <v>#N/A</v>
      </c>
      <c r="PJ124" s="313" t="e">
        <v>#N/A</v>
      </c>
      <c r="PK124" s="313" t="e">
        <v>#N/A</v>
      </c>
      <c r="PL124" s="313" t="e">
        <v>#N/A</v>
      </c>
      <c r="PM124" s="313" t="e">
        <v>#N/A</v>
      </c>
      <c r="PN124" s="313" t="e">
        <v>#N/A</v>
      </c>
      <c r="PO124" s="313" t="e">
        <v>#N/A</v>
      </c>
      <c r="PP124" s="313" t="e">
        <v>#N/A</v>
      </c>
      <c r="PQ124" s="313" t="e">
        <v>#N/A</v>
      </c>
      <c r="PR124" s="313" t="e">
        <v>#N/A</v>
      </c>
      <c r="PS124" s="313" t="e">
        <v>#N/A</v>
      </c>
      <c r="PT124" s="313" t="e">
        <v>#N/A</v>
      </c>
      <c r="PU124" s="313" t="e">
        <v>#N/A</v>
      </c>
      <c r="PV124" s="313" t="e">
        <v>#N/A</v>
      </c>
    </row>
    <row r="125" spans="2:438" ht="38" customHeight="1">
      <c r="B125" s="419" t="s">
        <v>764</v>
      </c>
      <c r="C125" s="922" t="s">
        <v>775</v>
      </c>
      <c r="D125" s="922"/>
      <c r="E125" s="922"/>
      <c r="F125" s="922"/>
      <c r="G125" s="420">
        <f t="shared" ref="G125:G135" si="104">+IF(KM125=0,FC125,"")</f>
        <v>3</v>
      </c>
      <c r="H125" s="420">
        <f t="shared" ref="H125:H135" si="105">+IF(KN125=0,FD125,"")</f>
        <v>4</v>
      </c>
      <c r="I125" s="420">
        <f t="shared" ref="I125:I135" si="106">+IF(KO125=0,FE125,"")</f>
        <v>3</v>
      </c>
      <c r="J125" s="420">
        <f t="shared" ref="J125:J135" si="107">+IF(KP125=0,FF125,"")</f>
        <v>4</v>
      </c>
      <c r="K125" s="420">
        <f t="shared" ref="K125:K135" si="108">+IF(KQ125=0,FG125,"")</f>
        <v>4</v>
      </c>
      <c r="L125" s="420">
        <f t="shared" ref="L125:L135" si="109">+IF(KR125=0,FH125,"")</f>
        <v>4</v>
      </c>
      <c r="M125" s="420">
        <f t="shared" ref="M125:M135" si="110">+IF(KS125=0,FI125,"")</f>
        <v>3</v>
      </c>
      <c r="N125" s="420">
        <f t="shared" ref="N125:N135" si="111">+IF(KT125=0,FJ125,"")</f>
        <v>4</v>
      </c>
      <c r="O125" s="420">
        <f t="shared" ref="O125:O135" si="112">+IF(KU125=0,FK125,"")</f>
        <v>4</v>
      </c>
      <c r="P125" s="420">
        <f t="shared" ref="P125:P135" si="113">+IF(KV125=0,FL125,"")</f>
        <v>3</v>
      </c>
      <c r="Q125" s="420">
        <f t="shared" ref="Q125:Q135" si="114">+IF(KW125=0,FM125,"")</f>
        <v>3</v>
      </c>
      <c r="R125" s="420">
        <f t="shared" ref="R125:R135" si="115">+IF(KX125=0,FN125,"")</f>
        <v>3</v>
      </c>
      <c r="S125" s="420">
        <f t="shared" ref="S125:S135" si="116">+IF(KY125=0,FO125,"")</f>
        <v>3</v>
      </c>
      <c r="T125" s="420">
        <f t="shared" ref="T125:T135" si="117">+IF(KZ125=0,FP125,"")</f>
        <v>3</v>
      </c>
      <c r="U125" s="420">
        <f t="shared" ref="U125:U135" si="118">+IF(LA125=0,FQ125,"")</f>
        <v>3</v>
      </c>
      <c r="V125" s="420">
        <f t="shared" ref="V125:V135" si="119">+IF(LB125=0,FR125,"")</f>
        <v>3</v>
      </c>
      <c r="W125" s="420">
        <f t="shared" ref="W125:W135" si="120">+IF(LC125=0,FS125,"")</f>
        <v>3</v>
      </c>
      <c r="X125" s="420">
        <f t="shared" ref="X125:X135" si="121">+IF(LD125=0,FT125,"")</f>
        <v>4</v>
      </c>
      <c r="Y125" s="420">
        <f t="shared" ref="Y125:Y135" si="122">+IF(LE125=0,FU125,"")</f>
        <v>3</v>
      </c>
      <c r="Z125" s="420">
        <f t="shared" ref="Z125:Z135" si="123">+IF(LF125=0,FV125,"")</f>
        <v>3</v>
      </c>
      <c r="AA125" s="420">
        <f t="shared" ref="AA125:AA135" si="124">+IF(LG125=0,FW125,"")</f>
        <v>4</v>
      </c>
      <c r="AB125" s="420">
        <f t="shared" ref="AB125:AB135" si="125">+IF(LH125=0,FX125,"")</f>
        <v>2</v>
      </c>
      <c r="AC125" s="420">
        <f t="shared" ref="AC125:AC135" si="126">+IF(LI125=0,FY125,"")</f>
        <v>4</v>
      </c>
      <c r="AD125" s="420">
        <f t="shared" ref="AD125:AD135" si="127">+IF(LJ125=0,FZ125,"")</f>
        <v>4</v>
      </c>
      <c r="AE125" s="420">
        <f t="shared" ref="AE125:AE135" si="128">+IF(LK125=0,GA125,"")</f>
        <v>4</v>
      </c>
      <c r="AF125" s="420">
        <f t="shared" ref="AF125:AF135" si="129">+IF(LL125=0,GB125,"")</f>
        <v>3</v>
      </c>
      <c r="AG125" s="420">
        <f t="shared" ref="AG125:AG135" si="130">+IF(LM125=0,GC125,"")</f>
        <v>3</v>
      </c>
      <c r="AH125" s="420">
        <f t="shared" ref="AH125:AH135" si="131">+IF(LN125=0,GD125,"")</f>
        <v>4</v>
      </c>
      <c r="AI125" s="420">
        <f t="shared" ref="AI125:AI135" si="132">+IF(LO125=0,GE125,"")</f>
        <v>4</v>
      </c>
      <c r="AJ125" s="420">
        <f t="shared" ref="AJ125:AJ135" si="133">+IF(LP125=0,GF125,"")</f>
        <v>3</v>
      </c>
      <c r="AK125" s="420">
        <f t="shared" ref="AK125:AK135" si="134">+IF(LQ125=0,GG125,"")</f>
        <v>3</v>
      </c>
      <c r="AL125" s="420">
        <f t="shared" ref="AL125:AL135" si="135">+IF(LR125=0,GH125,"")</f>
        <v>3</v>
      </c>
      <c r="AM125" s="420">
        <f t="shared" ref="AM125:AM135" si="136">+IF(LS125=0,GI125,"")</f>
        <v>4</v>
      </c>
      <c r="AN125" s="420">
        <f t="shared" ref="AN125:AN135" si="137">+IF(LT125=0,GJ125,"")</f>
        <v>4</v>
      </c>
      <c r="AO125" s="420">
        <f t="shared" ref="AO125:AO135" si="138">+IF(LU125=0,GK125,"")</f>
        <v>4</v>
      </c>
      <c r="AP125" s="420">
        <f t="shared" ref="AP125:AP135" si="139">+IF(LV125=0,GL125,"")</f>
        <v>4</v>
      </c>
      <c r="AQ125" s="420">
        <f t="shared" ref="AQ125:AQ135" si="140">+IF(LW125=0,GM125,"")</f>
        <v>4</v>
      </c>
      <c r="AR125" s="420">
        <f t="shared" ref="AR125:AR135" si="141">+IF(LX125=0,GN125,"")</f>
        <v>3</v>
      </c>
      <c r="AS125" s="420">
        <f t="shared" ref="AS125:AS135" si="142">+IF(LY125=0,GO125,"")</f>
        <v>3</v>
      </c>
      <c r="AT125" s="420">
        <f t="shared" ref="AT125:AT135" si="143">+IF(LZ125=0,GP125,"")</f>
        <v>3</v>
      </c>
      <c r="AU125" s="420">
        <f t="shared" ref="AU125:AU135" si="144">+IF(MA125=0,GQ125,"")</f>
        <v>3</v>
      </c>
      <c r="AV125" s="420">
        <f t="shared" ref="AV125:AV135" si="145">+IF(MB125=0,GR125,"")</f>
        <v>3</v>
      </c>
      <c r="AW125" s="420">
        <f t="shared" ref="AW125:AW135" si="146">+IF(MC125=0,GS125,"")</f>
        <v>4</v>
      </c>
      <c r="AX125" s="420">
        <f t="shared" ref="AX125:AX135" si="147">+IF(MD125=0,GT125,"")</f>
        <v>3</v>
      </c>
      <c r="AY125" s="420">
        <f t="shared" ref="AY125:AY135" si="148">+IF(ME125=0,GU125,"")</f>
        <v>1</v>
      </c>
      <c r="AZ125" s="420">
        <f t="shared" ref="AZ125:AZ135" si="149">+IF(MF125=0,GV125,"")</f>
        <v>1</v>
      </c>
      <c r="BA125" s="420">
        <f t="shared" ref="BA125:BA135" si="150">+IF(MG125=0,GW125,"")</f>
        <v>4</v>
      </c>
      <c r="BB125" s="420">
        <f t="shared" ref="BB125:BB135" si="151">+IF(MH125=0,GX125,"")</f>
        <v>4</v>
      </c>
      <c r="BC125" s="420">
        <f t="shared" ref="BC125:BC135" si="152">+IF(MI125=0,GY125,"")</f>
        <v>1</v>
      </c>
      <c r="BD125" s="420">
        <f t="shared" ref="BD125:BD135" si="153">+IF(MJ125=0,GZ125,"")</f>
        <v>4</v>
      </c>
      <c r="BE125" s="420">
        <f t="shared" ref="BE125:BE135" si="154">+IF(MK125=0,HA125,"")</f>
        <v>2</v>
      </c>
      <c r="BF125" s="420">
        <f t="shared" ref="BF125:BF135" si="155">+IF(ML125=0,HB125,"")</f>
        <v>4</v>
      </c>
      <c r="BG125" s="420">
        <f t="shared" ref="BG125:BG135" si="156">+IF(MM125=0,HC125,"")</f>
        <v>3</v>
      </c>
      <c r="BH125" s="420">
        <f t="shared" ref="BH125:BH135" si="157">+IF(MN125=0,HD125,"")</f>
        <v>3</v>
      </c>
      <c r="BI125" s="420">
        <f t="shared" ref="BI125:BI135" si="158">+IF(MO125=0,HE125,"")</f>
        <v>4</v>
      </c>
      <c r="BJ125" s="420">
        <f t="shared" ref="BJ125:BJ135" si="159">+IF(MP125=0,HF125,"")</f>
        <v>3</v>
      </c>
      <c r="BK125" s="420">
        <f t="shared" ref="BK125:BK135" si="160">+IF(MQ125=0,HG125,"")</f>
        <v>2</v>
      </c>
      <c r="BL125" s="420">
        <f t="shared" ref="BL125:BL135" si="161">+IF(MR125=0,HH125,"")</f>
        <v>1</v>
      </c>
      <c r="BM125" s="420">
        <f t="shared" ref="BM125:BM135" si="162">+IF(MS125=0,HI125,"")</f>
        <v>2</v>
      </c>
      <c r="BN125" s="420">
        <f t="shared" ref="BN125:BN135" si="163">+IF(MT125=0,HJ125,"")</f>
        <v>3</v>
      </c>
      <c r="BO125" s="420">
        <f t="shared" ref="BO125:BO135" si="164">+IF(MU125=0,HK125,"")</f>
        <v>2</v>
      </c>
      <c r="BP125" s="420">
        <f t="shared" ref="BP125:BP135" si="165">+IF(MV125=0,HL125,"")</f>
        <v>3</v>
      </c>
      <c r="BQ125" s="420">
        <f t="shared" ref="BQ125:BQ135" si="166">+IF(MW125=0,HM125,"")</f>
        <v>2</v>
      </c>
      <c r="BR125" s="420">
        <f t="shared" ref="BR125:BR135" si="167">+IF(MX125=0,HN125,"")</f>
        <v>3</v>
      </c>
      <c r="BS125" s="420">
        <f t="shared" ref="BS125:BS135" si="168">+IF(MY125=0,HO125,"")</f>
        <v>2</v>
      </c>
      <c r="BT125" s="420">
        <f t="shared" ref="BT125:BT135" si="169">+IF(MZ125=0,HP125,"")</f>
        <v>3</v>
      </c>
      <c r="BU125" s="420">
        <f t="shared" ref="BU125:BU135" si="170">+IF(NA125=0,HQ125,"")</f>
        <v>1</v>
      </c>
      <c r="BV125" s="420">
        <f t="shared" ref="BV125:BV135" si="171">+IF(NB125=0,HR125,"")</f>
        <v>2</v>
      </c>
      <c r="BW125" s="420">
        <f t="shared" ref="BW125:BW135" si="172">+IF(NC125=0,HS125,"")</f>
        <v>4</v>
      </c>
      <c r="BX125" s="420">
        <f t="shared" ref="BX125:BX135" si="173">+IF(ND125=0,HT125,"")</f>
        <v>4</v>
      </c>
      <c r="BY125" s="420">
        <f t="shared" ref="BY125:BY135" si="174">+IF(NE125=0,HU125,"")</f>
        <v>4</v>
      </c>
      <c r="BZ125" s="420">
        <f t="shared" ref="BZ125:BZ135" si="175">+IF(NF125=0,HV125,"")</f>
        <v>4</v>
      </c>
      <c r="CA125" s="420">
        <f t="shared" ref="CA125:CA135" si="176">+IF(NG125=0,HW125,"")</f>
        <v>4</v>
      </c>
      <c r="CB125" s="420">
        <f t="shared" ref="CB125:CB135" si="177">+IF(NH125=0,HX125,"")</f>
        <v>4</v>
      </c>
      <c r="CC125" s="420">
        <f t="shared" ref="CC125:CC135" si="178">+IF(NI125=0,HY125,"")</f>
        <v>4</v>
      </c>
      <c r="CD125" s="420">
        <f t="shared" ref="CD125:CD135" si="179">+IF(NJ125=0,HZ125,"")</f>
        <v>4</v>
      </c>
      <c r="CE125" s="420">
        <f t="shared" ref="CE125:CE135" si="180">+IF(NK125=0,IA125,"")</f>
        <v>4</v>
      </c>
      <c r="CF125" s="420">
        <f t="shared" ref="CF125:CF135" si="181">+IF(NL125=0,IB125,"")</f>
        <v>4</v>
      </c>
      <c r="CG125" s="420">
        <f t="shared" ref="CG125:CG135" si="182">+IF(NM125=0,IC125,"")</f>
        <v>4</v>
      </c>
      <c r="CH125" s="420">
        <f t="shared" ref="CH125:CH135" si="183">+IF(NN125=0,ID125,"")</f>
        <v>4</v>
      </c>
      <c r="CI125" s="420">
        <f t="shared" ref="CI125:CI135" si="184">+IF(NO125=0,IE125,"")</f>
        <v>4</v>
      </c>
      <c r="CJ125" s="420">
        <f t="shared" ref="CJ125:CJ135" si="185">+IF(NP125=0,IF125,"")</f>
        <v>4</v>
      </c>
      <c r="CK125" s="420">
        <f t="shared" ref="CK125:CK135" si="186">+IF(NQ125=0,IG125,"")</f>
        <v>4</v>
      </c>
      <c r="CL125" s="420">
        <f t="shared" ref="CL125:CL135" si="187">+IF(NR125=0,IH125,"")</f>
        <v>4</v>
      </c>
      <c r="CM125" s="420">
        <f t="shared" ref="CM125:CM135" si="188">+IF(NS125=0,II125,"")</f>
        <v>4</v>
      </c>
      <c r="CN125" s="420">
        <f t="shared" ref="CN125:CN135" si="189">+IF(NT125=0,IJ125,"")</f>
        <v>4</v>
      </c>
      <c r="CO125" s="420">
        <f t="shared" ref="CO125:CO135" si="190">+IF(NU125=0,IK125,"")</f>
        <v>4</v>
      </c>
      <c r="CP125" s="420">
        <f t="shared" ref="CP125:CP135" si="191">+IF(NV125=0,IL125,"")</f>
        <v>4</v>
      </c>
      <c r="CQ125" s="420">
        <f t="shared" ref="CQ125:CQ135" si="192">+IF(NW125=0,IM125,"")</f>
        <v>4</v>
      </c>
      <c r="CR125" s="420">
        <f t="shared" ref="CR125:CR135" si="193">+IF(NX125=0,IN125,"")</f>
        <v>4</v>
      </c>
      <c r="CS125" s="420">
        <f t="shared" ref="CS125:CS135" si="194">+IF(NY125=0,IO125,"")</f>
        <v>4</v>
      </c>
      <c r="CT125" s="420">
        <f t="shared" ref="CT125:CT135" si="195">+IF(NZ125=0,IP125,"")</f>
        <v>4</v>
      </c>
      <c r="CU125" s="420">
        <f t="shared" ref="CU125:CU135" si="196">+IF(OA125=0,IQ125,"")</f>
        <v>4</v>
      </c>
      <c r="CV125" s="420">
        <f t="shared" ref="CV125:CV135" si="197">+IF(OB125=0,IR125,"")</f>
        <v>4</v>
      </c>
      <c r="CW125" s="420">
        <f t="shared" ref="CW125:CW135" si="198">+IF(OC125=0,IS125,"")</f>
        <v>4</v>
      </c>
      <c r="CX125" s="420">
        <f t="shared" ref="CX125:CX135" si="199">+IF(OD125=0,IT125,"")</f>
        <v>4</v>
      </c>
      <c r="CY125" s="420">
        <f t="shared" ref="CY125:CY135" si="200">+IF(OE125=0,IU125,"")</f>
        <v>4</v>
      </c>
      <c r="CZ125" s="420">
        <f t="shared" ref="CZ125:CZ135" si="201">+IF(OF125=0,IV125,"")</f>
        <v>4</v>
      </c>
      <c r="DA125" s="420">
        <f t="shared" ref="DA125:DA135" si="202">+IF(OG125=0,IW125,"")</f>
        <v>4</v>
      </c>
      <c r="DB125" s="420">
        <f t="shared" ref="DB125:DB135" si="203">+IF(OH125=0,IX125,"")</f>
        <v>3</v>
      </c>
      <c r="DC125" s="420">
        <f t="shared" ref="DC125:DC135" si="204">+IF(OI125=0,IY125,"")</f>
        <v>4</v>
      </c>
      <c r="DD125" s="420">
        <f t="shared" ref="DD125:DD135" si="205">+IF(OJ125=0,IZ125,"")</f>
        <v>3</v>
      </c>
      <c r="DE125" s="420">
        <f t="shared" ref="DE125:DE135" si="206">+IF(OK125=0,JA125,"")</f>
        <v>3</v>
      </c>
      <c r="DF125" s="420">
        <f t="shared" ref="DF125:DF135" si="207">+IF(OL125=0,JB125,"")</f>
        <v>3</v>
      </c>
      <c r="DG125" s="420">
        <f t="shared" ref="DG125:DG135" si="208">+IF(OM125=0,JC125,"")</f>
        <v>3</v>
      </c>
      <c r="DH125" s="420">
        <f t="shared" ref="DH125:DH135" si="209">+IF(ON125=0,JD125,"")</f>
        <v>3</v>
      </c>
      <c r="DI125" s="420">
        <f t="shared" ref="DI125:DI135" si="210">+IF(OO125=0,JE125,"")</f>
        <v>4</v>
      </c>
      <c r="DJ125" s="420">
        <f t="shared" ref="DJ125:DJ135" si="211">+IF(OP125=0,JF125,"")</f>
        <v>3</v>
      </c>
      <c r="DK125" s="420">
        <f t="shared" ref="DK125:DK135" si="212">+IF(OQ125=0,JG125,"")</f>
        <v>4</v>
      </c>
      <c r="DL125" s="420">
        <f t="shared" ref="DL125:DL135" si="213">+IF(OR125=0,JH125,"")</f>
        <v>2</v>
      </c>
      <c r="DM125" s="420">
        <f t="shared" ref="DM125:DM135" si="214">+IF(OS125=0,JI125,"")</f>
        <v>3</v>
      </c>
      <c r="DN125" s="420">
        <f t="shared" ref="DN125:DN135" si="215">+IF(OT125=0,JJ125,"")</f>
        <v>4</v>
      </c>
      <c r="DO125" s="420">
        <f t="shared" ref="DO125:DO135" si="216">+IF(OU125=0,JK125,"")</f>
        <v>2</v>
      </c>
      <c r="DP125" s="420">
        <f t="shared" ref="DP125:DP135" si="217">+IF(OV125=0,JL125,"")</f>
        <v>3</v>
      </c>
      <c r="DQ125" s="420">
        <f t="shared" ref="DQ125:DQ135" si="218">+IF(OW125=0,JM125,"")</f>
        <v>3</v>
      </c>
      <c r="DR125" s="420">
        <f t="shared" ref="DR125:DR135" si="219">+IF(OX125=0,JN125,"")</f>
        <v>3</v>
      </c>
      <c r="DS125" s="420">
        <f t="shared" ref="DS125:DS135" si="220">+IF(OY125=0,JO125,"")</f>
        <v>4</v>
      </c>
      <c r="DT125" s="420">
        <f t="shared" ref="DT125:DT135" si="221">+IF(OZ125=0,JP125,"")</f>
        <v>4</v>
      </c>
      <c r="DU125" s="420">
        <f t="shared" ref="DU125:DU135" si="222">+IF(PA125=0,JQ125,"")</f>
        <v>4</v>
      </c>
      <c r="DV125" s="420">
        <f t="shared" ref="DV125:DV135" si="223">+IF(PB125=0,JR125,"")</f>
        <v>3</v>
      </c>
      <c r="DW125" s="420">
        <f t="shared" ref="DW125:DW135" si="224">+IF(PC125=0,JS125,"")</f>
        <v>3</v>
      </c>
      <c r="DX125" s="420">
        <f t="shared" ref="DX125:DX135" si="225">+IF(PD125=0,JT125,"")</f>
        <v>3</v>
      </c>
      <c r="DY125" s="420">
        <f t="shared" ref="DY125:DY135" si="226">+IF(PE125=0,JU125,"")</f>
        <v>2</v>
      </c>
      <c r="DZ125" s="420">
        <f t="shared" ref="DZ125:DZ135" si="227">+IF(PF125=0,JV125,"")</f>
        <v>4</v>
      </c>
      <c r="EA125" s="420">
        <f t="shared" ref="EA125:EA135" si="228">+IF(PG125=0,JW125,"")</f>
        <v>1</v>
      </c>
      <c r="EB125" s="420">
        <f t="shared" ref="EB125:EB135" si="229">+IF(PH125=0,JX125,"")</f>
        <v>4</v>
      </c>
      <c r="EC125" s="420">
        <f t="shared" ref="EC125:EC135" si="230">+IF(PI125=0,JY125,"")</f>
        <v>4</v>
      </c>
      <c r="ED125" s="420">
        <f t="shared" ref="ED125:ED135" si="231">+IF(PJ125=0,JZ125,"")</f>
        <v>2</v>
      </c>
      <c r="EE125" s="420">
        <f t="shared" ref="EE125:EE135" si="232">+IF(PK125=0,KA125,"")</f>
        <v>4</v>
      </c>
      <c r="EF125" s="420">
        <f t="shared" ref="EF125:EF135" si="233">+IF(PL125=0,KB125,"")</f>
        <v>4</v>
      </c>
      <c r="EG125" s="420">
        <f t="shared" ref="EG125:EG135" si="234">+IF(PM125=0,KC125,"")</f>
        <v>4</v>
      </c>
      <c r="EH125" s="420">
        <f t="shared" ref="EH125:EH135" si="235">+IF(PN125=0,KD125,"")</f>
        <v>4</v>
      </c>
      <c r="EI125" s="420">
        <f t="shared" ref="EI125:EI135" si="236">+IF(PO125=0,KE125,"")</f>
        <v>4</v>
      </c>
      <c r="EJ125" s="420">
        <f t="shared" ref="EJ125:EJ135" si="237">+IF(PP125=0,KF125,"")</f>
        <v>3</v>
      </c>
      <c r="EK125" s="420">
        <f t="shared" ref="EK125:EK135" si="238">+IF(PQ125=0,KG125,"")</f>
        <v>2</v>
      </c>
      <c r="EL125" s="420">
        <f t="shared" ref="EL125:EL135" si="239">+IF(PR125=0,KH125,"")</f>
        <v>4</v>
      </c>
      <c r="EM125" s="420">
        <f t="shared" ref="EM125:EM135" si="240">+IF(PS125=0,KI125,"")</f>
        <v>4</v>
      </c>
      <c r="EN125" s="420">
        <f t="shared" ref="EN125:EN135" si="241">+IF(PT125=0,KJ125,"")</f>
        <v>4</v>
      </c>
      <c r="EO125" s="420">
        <f t="shared" ref="EO125:EO135" si="242">+IF(PU125=0,KK125,"")</f>
        <v>4</v>
      </c>
      <c r="EP125" s="420">
        <f t="shared" ref="EP125:EP135" si="243">+IF(PV125=0,KL125,"")</f>
        <v>4</v>
      </c>
      <c r="EU125" s="339"/>
      <c r="EW125" s="334">
        <v>32</v>
      </c>
      <c r="EX125" s="324" t="str">
        <f t="shared" ref="EX125:EX134" si="244">+B125</f>
        <v>C1</v>
      </c>
      <c r="EY125" s="902" t="str">
        <f t="shared" ref="EY125:EY134" si="245">+C125</f>
        <v>Coherencia en el diseño del área protegida</v>
      </c>
      <c r="EZ125" s="902"/>
      <c r="FA125" s="902"/>
      <c r="FB125" s="902"/>
      <c r="FC125" s="325">
        <f>+HLOOKUP(G11,Subsistema!$C$1:$KU$78,$EW$125,FALSE)</f>
        <v>3</v>
      </c>
      <c r="FD125" s="325">
        <f>+HLOOKUP(H11,Subsistema!$C$1:$KU$78,$EW$125,FALSE)</f>
        <v>4</v>
      </c>
      <c r="FE125" s="325">
        <f>+HLOOKUP(I11,Subsistema!$C$1:$KU$78,$EW$125,FALSE)</f>
        <v>3</v>
      </c>
      <c r="FF125" s="325">
        <f>+HLOOKUP(J11,Subsistema!$C$1:$KU$78,$EW$125,FALSE)</f>
        <v>4</v>
      </c>
      <c r="FG125" s="325">
        <f>+HLOOKUP(K11,Subsistema!$C$1:$KU$78,$EW$125,FALSE)</f>
        <v>4</v>
      </c>
      <c r="FH125" s="325">
        <f>+HLOOKUP(L11,Subsistema!$C$1:$KU$78,$EW$125,FALSE)</f>
        <v>4</v>
      </c>
      <c r="FI125" s="325">
        <f>+HLOOKUP(M11,Subsistema!$C$1:$KU$78,$EW$125,FALSE)</f>
        <v>3</v>
      </c>
      <c r="FJ125" s="325">
        <f>+HLOOKUP(N11,Subsistema!$C$1:$KU$78,$EW$125,FALSE)</f>
        <v>4</v>
      </c>
      <c r="FK125" s="325">
        <f>+HLOOKUP(O11,Subsistema!$C$1:$KU$78,$EW$125,FALSE)</f>
        <v>4</v>
      </c>
      <c r="FL125" s="325">
        <f>+HLOOKUP(P11,Subsistema!$C$1:$KU$78,$EW$125,FALSE)</f>
        <v>3</v>
      </c>
      <c r="FM125" s="325">
        <f>+HLOOKUP(Q11,Subsistema!$C$1:$KU$78,$EW$125,FALSE)</f>
        <v>3</v>
      </c>
      <c r="FN125" s="325">
        <f>+HLOOKUP(R11,Subsistema!$C$1:$KU$78,$EW$125,FALSE)</f>
        <v>3</v>
      </c>
      <c r="FO125" s="325">
        <f>+HLOOKUP(S11,Subsistema!$C$1:$KU$78,$EW$125,FALSE)</f>
        <v>3</v>
      </c>
      <c r="FP125" s="325">
        <f>+HLOOKUP(T11,Subsistema!$C$1:$KU$78,$EW$125,FALSE)</f>
        <v>3</v>
      </c>
      <c r="FQ125" s="325">
        <f>+HLOOKUP(U11,Subsistema!$C$1:$KU$78,$EW$125,FALSE)</f>
        <v>3</v>
      </c>
      <c r="FR125" s="325">
        <f>+HLOOKUP(V11,Subsistema!$C$1:$KU$78,$EW$125,FALSE)</f>
        <v>3</v>
      </c>
      <c r="FS125" s="325">
        <f>+HLOOKUP(W11,Subsistema!$C$1:$KU$78,$EW$125,FALSE)</f>
        <v>3</v>
      </c>
      <c r="FT125" s="325">
        <f>+HLOOKUP(X11,Subsistema!$C$1:$KU$78,$EW$125,FALSE)</f>
        <v>4</v>
      </c>
      <c r="FU125" s="325">
        <f>+HLOOKUP(Y11,Subsistema!$C$1:$KU$78,$EW$125,FALSE)</f>
        <v>3</v>
      </c>
      <c r="FV125" s="325">
        <f>+HLOOKUP(Z11,Subsistema!$C$1:$KU$78,$EW$125,FALSE)</f>
        <v>3</v>
      </c>
      <c r="FW125" s="325">
        <f>+HLOOKUP(AA11,Subsistema!$C$1:$KU$78,$EW$125,FALSE)</f>
        <v>4</v>
      </c>
      <c r="FX125" s="325">
        <f>+HLOOKUP(AB11,Subsistema!$C$1:$KU$78,$EW$125,FALSE)</f>
        <v>2</v>
      </c>
      <c r="FY125" s="325">
        <f>+HLOOKUP(AC11,Subsistema!$C$1:$KU$78,$EW$125,FALSE)</f>
        <v>4</v>
      </c>
      <c r="FZ125" s="325">
        <f>+HLOOKUP(AD11,Subsistema!$C$1:$KU$78,$EW$125,FALSE)</f>
        <v>4</v>
      </c>
      <c r="GA125" s="325">
        <f>+HLOOKUP(AE11,Subsistema!$C$1:$KU$78,$EW$125,FALSE)</f>
        <v>4</v>
      </c>
      <c r="GB125" s="325">
        <f>+HLOOKUP(AF11,Subsistema!$C$1:$KU$78,$EW$125,FALSE)</f>
        <v>3</v>
      </c>
      <c r="GC125" s="325">
        <f>+HLOOKUP(AG11,Subsistema!$C$1:$KU$78,$EW$125,FALSE)</f>
        <v>3</v>
      </c>
      <c r="GD125" s="325">
        <f>+HLOOKUP(AH11,Subsistema!$C$1:$KU$78,$EW$125,FALSE)</f>
        <v>4</v>
      </c>
      <c r="GE125" s="325">
        <f>+HLOOKUP(AI11,Subsistema!$C$1:$KU$78,$EW$125,FALSE)</f>
        <v>4</v>
      </c>
      <c r="GF125" s="325">
        <f>+HLOOKUP(AJ11,Subsistema!$C$1:$KU$78,$EW$125,FALSE)</f>
        <v>3</v>
      </c>
      <c r="GG125" s="325">
        <f>+HLOOKUP(AK11,Subsistema!$C$1:$KU$78,$EW$125,FALSE)</f>
        <v>3</v>
      </c>
      <c r="GH125" s="325">
        <f>+HLOOKUP(AL11,Subsistema!$C$1:$KU$78,$EW$125,FALSE)</f>
        <v>3</v>
      </c>
      <c r="GI125" s="325">
        <f>+HLOOKUP(AM11,Subsistema!$C$1:$KU$78,$EW$125,FALSE)</f>
        <v>4</v>
      </c>
      <c r="GJ125" s="325">
        <f>+HLOOKUP(AN11,Subsistema!$C$1:$KU$78,$EW$125,FALSE)</f>
        <v>4</v>
      </c>
      <c r="GK125" s="325">
        <f>+HLOOKUP(AO11,Subsistema!$C$1:$KU$78,$EW$125,FALSE)</f>
        <v>4</v>
      </c>
      <c r="GL125" s="325">
        <f>+HLOOKUP(AP11,Subsistema!$C$1:$KU$78,$EW$125,FALSE)</f>
        <v>4</v>
      </c>
      <c r="GM125" s="325">
        <f>+HLOOKUP(AQ11,Subsistema!$C$1:$KU$78,$EW$125,FALSE)</f>
        <v>4</v>
      </c>
      <c r="GN125" s="325">
        <f>+HLOOKUP(AR11,Subsistema!$C$1:$KU$78,$EW$125,FALSE)</f>
        <v>3</v>
      </c>
      <c r="GO125" s="325">
        <f>+HLOOKUP(AS11,Subsistema!$C$1:$KU$78,$EW$125,FALSE)</f>
        <v>3</v>
      </c>
      <c r="GP125" s="325">
        <f>+HLOOKUP(AT11,Subsistema!$C$1:$KU$78,$EW$125,FALSE)</f>
        <v>3</v>
      </c>
      <c r="GQ125" s="325">
        <f>+HLOOKUP(AU11,Subsistema!$C$1:$KU$78,$EW$125,FALSE)</f>
        <v>3</v>
      </c>
      <c r="GR125" s="325">
        <f>+HLOOKUP(AV11,Subsistema!$C$1:$KU$78,$EW$125,FALSE)</f>
        <v>3</v>
      </c>
      <c r="GS125" s="325">
        <f>+HLOOKUP(AW11,Subsistema!$C$1:$KU$78,$EW$125,FALSE)</f>
        <v>4</v>
      </c>
      <c r="GT125" s="325">
        <f>+HLOOKUP(AX11,Subsistema!$C$1:$KU$78,$EW$125,FALSE)</f>
        <v>3</v>
      </c>
      <c r="GU125" s="325">
        <f>+HLOOKUP(AY11,Subsistema!$C$1:$KU$78,$EW$125,FALSE)</f>
        <v>1</v>
      </c>
      <c r="GV125" s="325">
        <f>+HLOOKUP(AZ11,Subsistema!$C$1:$KU$78,$EW$125,FALSE)</f>
        <v>1</v>
      </c>
      <c r="GW125" s="325">
        <f>+HLOOKUP(BA11,Subsistema!$C$1:$KU$78,$EW$125,FALSE)</f>
        <v>4</v>
      </c>
      <c r="GX125" s="325">
        <f>+HLOOKUP(BB11,Subsistema!$C$1:$KU$78,$EW$125,FALSE)</f>
        <v>4</v>
      </c>
      <c r="GY125" s="325">
        <f>+HLOOKUP(BC11,Subsistema!$C$1:$KU$78,$EW$125,FALSE)</f>
        <v>1</v>
      </c>
      <c r="GZ125" s="325">
        <f>+HLOOKUP(BD11,Subsistema!$C$1:$KU$78,$EW$125,FALSE)</f>
        <v>4</v>
      </c>
      <c r="HA125" s="325">
        <f>+HLOOKUP(BE11,Subsistema!$C$1:$KU$78,$EW$125,FALSE)</f>
        <v>2</v>
      </c>
      <c r="HB125" s="325">
        <f>+HLOOKUP(BF11,Subsistema!$C$1:$KU$78,$EW$125,FALSE)</f>
        <v>4</v>
      </c>
      <c r="HC125" s="325">
        <f>+HLOOKUP(BG11,Subsistema!$C$1:$KU$78,$EW$125,FALSE)</f>
        <v>3</v>
      </c>
      <c r="HD125" s="325">
        <f>+HLOOKUP(BH11,Subsistema!$C$1:$KU$78,$EW$125,FALSE)</f>
        <v>3</v>
      </c>
      <c r="HE125" s="325">
        <f>+HLOOKUP(BI11,Subsistema!$C$1:$KU$78,$EW$125,FALSE)</f>
        <v>4</v>
      </c>
      <c r="HF125" s="325">
        <f>+HLOOKUP(BJ11,Subsistema!$C$1:$KU$78,$EW$125,FALSE)</f>
        <v>3</v>
      </c>
      <c r="HG125" s="325">
        <f>+HLOOKUP(BK11,Subsistema!$C$1:$KU$78,$EW$125,FALSE)</f>
        <v>2</v>
      </c>
      <c r="HH125" s="325">
        <f>+HLOOKUP(BL11,Subsistema!$C$1:$KU$78,$EW$125,FALSE)</f>
        <v>1</v>
      </c>
      <c r="HI125" s="325">
        <f>+HLOOKUP(BM11,Subsistema!$C$1:$KU$78,$EW$125,FALSE)</f>
        <v>2</v>
      </c>
      <c r="HJ125" s="325">
        <f>+HLOOKUP(BN11,Subsistema!$C$1:$KU$78,$EW$125,FALSE)</f>
        <v>3</v>
      </c>
      <c r="HK125" s="325">
        <f>+HLOOKUP(BO11,Subsistema!$C$1:$KU$78,$EW$125,FALSE)</f>
        <v>2</v>
      </c>
      <c r="HL125" s="325">
        <f>+HLOOKUP(BP11,Subsistema!$C$1:$KU$78,$EW$125,FALSE)</f>
        <v>3</v>
      </c>
      <c r="HM125" s="325">
        <f>+HLOOKUP(BQ11,Subsistema!$C$1:$KU$78,$EW$125,FALSE)</f>
        <v>2</v>
      </c>
      <c r="HN125" s="325">
        <f>+HLOOKUP(BR11,Subsistema!$C$1:$KU$78,$EW$125,FALSE)</f>
        <v>3</v>
      </c>
      <c r="HO125" s="325">
        <f>+HLOOKUP(BS11,Subsistema!$C$1:$KU$78,$EW$125,FALSE)</f>
        <v>2</v>
      </c>
      <c r="HP125" s="325">
        <f>+HLOOKUP(BT11,Subsistema!$C$1:$KU$78,$EW$125,FALSE)</f>
        <v>3</v>
      </c>
      <c r="HQ125" s="325">
        <f>+HLOOKUP(BU11,Subsistema!$C$1:$KU$78,$EW$125,FALSE)</f>
        <v>1</v>
      </c>
      <c r="HR125" s="325">
        <f>+HLOOKUP(BV11,Subsistema!$C$1:$KU$78,$EW$125,FALSE)</f>
        <v>2</v>
      </c>
      <c r="HS125" s="325">
        <f>+HLOOKUP(BW11,Subsistema!$C$1:$KU$78,$EW$125,FALSE)</f>
        <v>4</v>
      </c>
      <c r="HT125" s="325">
        <f>+HLOOKUP(BX11,Subsistema!$C$1:$KU$78,$EW$125,FALSE)</f>
        <v>4</v>
      </c>
      <c r="HU125" s="325">
        <f>+HLOOKUP(BY11,Subsistema!$C$1:$KU$78,$EW$125,FALSE)</f>
        <v>4</v>
      </c>
      <c r="HV125" s="325">
        <f>+HLOOKUP(BZ11,Subsistema!$C$1:$KU$78,$EW$125,FALSE)</f>
        <v>4</v>
      </c>
      <c r="HW125" s="325">
        <f>+HLOOKUP(CA11,Subsistema!$C$1:$KU$78,$EW$125,FALSE)</f>
        <v>4</v>
      </c>
      <c r="HX125" s="325">
        <f>+HLOOKUP(CB11,Subsistema!$C$1:$KU$78,$EW$125,FALSE)</f>
        <v>4</v>
      </c>
      <c r="HY125" s="325">
        <f>+HLOOKUP(CC11,Subsistema!$C$1:$KU$78,$EW$125,FALSE)</f>
        <v>4</v>
      </c>
      <c r="HZ125" s="325">
        <f>+HLOOKUP(CD11,Subsistema!$C$1:$KU$78,$EW$125,FALSE)</f>
        <v>4</v>
      </c>
      <c r="IA125" s="325">
        <f>+HLOOKUP(CE11,Subsistema!$C$1:$KU$78,$EW$125,FALSE)</f>
        <v>4</v>
      </c>
      <c r="IB125" s="325">
        <f>+HLOOKUP(CF11,Subsistema!$C$1:$KU$78,$EW$125,FALSE)</f>
        <v>4</v>
      </c>
      <c r="IC125" s="325">
        <f>+HLOOKUP(CG11,Subsistema!$C$1:$KU$78,$EW$125,FALSE)</f>
        <v>4</v>
      </c>
      <c r="ID125" s="325">
        <f>+HLOOKUP(CH11,Subsistema!$C$1:$KU$78,$EW$125,FALSE)</f>
        <v>4</v>
      </c>
      <c r="IE125" s="325">
        <f>+HLOOKUP(CI11,Subsistema!$C$1:$KU$78,$EW$125,FALSE)</f>
        <v>4</v>
      </c>
      <c r="IF125" s="325">
        <f>+HLOOKUP(CJ11,Subsistema!$C$1:$KU$78,$EW$125,FALSE)</f>
        <v>4</v>
      </c>
      <c r="IG125" s="325">
        <f>+HLOOKUP(CK11,Subsistema!$C$1:$KU$78,$EW$125,FALSE)</f>
        <v>4</v>
      </c>
      <c r="IH125" s="325">
        <f>+HLOOKUP(CL11,Subsistema!$C$1:$KU$78,$EW$125,FALSE)</f>
        <v>4</v>
      </c>
      <c r="II125" s="325">
        <f>+HLOOKUP(CM11,Subsistema!$C$1:$KU$78,$EW$125,FALSE)</f>
        <v>4</v>
      </c>
      <c r="IJ125" s="325">
        <f>+HLOOKUP(CN11,Subsistema!$C$1:$KU$78,$EW$125,FALSE)</f>
        <v>4</v>
      </c>
      <c r="IK125" s="325">
        <f>+HLOOKUP(CO11,Subsistema!$C$1:$KU$78,$EW$125,FALSE)</f>
        <v>4</v>
      </c>
      <c r="IL125" s="325">
        <f>+HLOOKUP(CP11,Subsistema!$C$1:$KU$78,$EW$125,FALSE)</f>
        <v>4</v>
      </c>
      <c r="IM125" s="325">
        <f>+HLOOKUP(CQ11,Subsistema!$C$1:$KU$78,$EW$125,FALSE)</f>
        <v>4</v>
      </c>
      <c r="IN125" s="325">
        <f>+HLOOKUP(CR11,Subsistema!$C$1:$KU$78,$EW$125,FALSE)</f>
        <v>4</v>
      </c>
      <c r="IO125" s="325">
        <f>+HLOOKUP(CS11,Subsistema!$C$1:$KU$78,$EW$125,FALSE)</f>
        <v>4</v>
      </c>
      <c r="IP125" s="325">
        <f>+HLOOKUP(CT11,Subsistema!$C$1:$KU$78,$EW$125,FALSE)</f>
        <v>4</v>
      </c>
      <c r="IQ125" s="325">
        <f>+HLOOKUP(CU11,Subsistema!$C$1:$KU$78,$EW$125,FALSE)</f>
        <v>4</v>
      </c>
      <c r="IR125" s="325">
        <f>+HLOOKUP(CV11,Subsistema!$C$1:$KU$78,$EW$125,FALSE)</f>
        <v>4</v>
      </c>
      <c r="IS125" s="325">
        <f>+HLOOKUP(CW11,Subsistema!$C$1:$KU$78,$EW$125,FALSE)</f>
        <v>4</v>
      </c>
      <c r="IT125" s="325">
        <f>+HLOOKUP(CX11,Subsistema!$C$1:$KU$78,$EW$125,FALSE)</f>
        <v>4</v>
      </c>
      <c r="IU125" s="325">
        <f>+HLOOKUP(CY11,Subsistema!$C$1:$KU$78,$EW$125,FALSE)</f>
        <v>4</v>
      </c>
      <c r="IV125" s="325">
        <f>+HLOOKUP(CZ11,Subsistema!$C$1:$KU$78,$EW$125,FALSE)</f>
        <v>4</v>
      </c>
      <c r="IW125" s="325">
        <f>+HLOOKUP(DA11,Subsistema!$C$1:$KU$78,$EW$125,FALSE)</f>
        <v>4</v>
      </c>
      <c r="IX125" s="325">
        <f>+HLOOKUP(DB11,Subsistema!$C$1:$KU$78,$EW$125,FALSE)</f>
        <v>3</v>
      </c>
      <c r="IY125" s="325">
        <f>+HLOOKUP(DC11,Subsistema!$C$1:$KU$78,$EW$125,FALSE)</f>
        <v>4</v>
      </c>
      <c r="IZ125" s="325">
        <f>+HLOOKUP(DD11,Subsistema!$C$1:$KU$78,$EW$125,FALSE)</f>
        <v>3</v>
      </c>
      <c r="JA125" s="325">
        <f>+HLOOKUP(DE11,Subsistema!$C$1:$KU$78,$EW$125,FALSE)</f>
        <v>3</v>
      </c>
      <c r="JB125" s="325">
        <f>+HLOOKUP(DF11,Subsistema!$C$1:$KU$78,$EW$125,FALSE)</f>
        <v>3</v>
      </c>
      <c r="JC125" s="325">
        <f>+HLOOKUP(DG11,Subsistema!$C$1:$KU$78,$EW$125,FALSE)</f>
        <v>3</v>
      </c>
      <c r="JD125" s="325">
        <f>+HLOOKUP(DH11,Subsistema!$C$1:$KU$78,$EW$125,FALSE)</f>
        <v>3</v>
      </c>
      <c r="JE125" s="325">
        <f>+HLOOKUP(DI11,Subsistema!$C$1:$KU$78,$EW$125,FALSE)</f>
        <v>4</v>
      </c>
      <c r="JF125" s="325">
        <f>+HLOOKUP(DJ11,Subsistema!$C$1:$KU$78,$EW$125,FALSE)</f>
        <v>3</v>
      </c>
      <c r="JG125" s="325">
        <f>+HLOOKUP(DK11,Subsistema!$C$1:$KU$78,$EW$125,FALSE)</f>
        <v>4</v>
      </c>
      <c r="JH125" s="325">
        <f>+HLOOKUP(DL11,Subsistema!$C$1:$KU$78,$EW$125,FALSE)</f>
        <v>2</v>
      </c>
      <c r="JI125" s="325">
        <f>+HLOOKUP(DM11,Subsistema!$C$1:$KU$78,$EW$125,FALSE)</f>
        <v>3</v>
      </c>
      <c r="JJ125" s="325">
        <f>+HLOOKUP(DN11,Subsistema!$C$1:$KU$78,$EW$125,FALSE)</f>
        <v>4</v>
      </c>
      <c r="JK125" s="325">
        <f>+HLOOKUP(DO11,Subsistema!$C$1:$KU$78,$EW$125,FALSE)</f>
        <v>2</v>
      </c>
      <c r="JL125" s="325">
        <f>+HLOOKUP(DP11,Subsistema!$C$1:$KU$78,$EW$125,FALSE)</f>
        <v>3</v>
      </c>
      <c r="JM125" s="325">
        <f>+HLOOKUP(DQ11,Subsistema!$C$1:$KU$78,$EW$125,FALSE)</f>
        <v>3</v>
      </c>
      <c r="JN125" s="325">
        <f>+HLOOKUP(DR11,Subsistema!$C$1:$KU$78,$EW$125,FALSE)</f>
        <v>3</v>
      </c>
      <c r="JO125" s="325">
        <f>+HLOOKUP(DS11,Subsistema!$C$1:$KU$78,$EW$125,FALSE)</f>
        <v>4</v>
      </c>
      <c r="JP125" s="325">
        <f>+HLOOKUP(DT11,Subsistema!$C$1:$KU$78,$EW$125,FALSE)</f>
        <v>4</v>
      </c>
      <c r="JQ125" s="325">
        <f>+HLOOKUP(DU11,Subsistema!$C$1:$KU$78,$EW$125,FALSE)</f>
        <v>4</v>
      </c>
      <c r="JR125" s="325">
        <f>+HLOOKUP(DV11,Subsistema!$C$1:$KU$78,$EW$125,FALSE)</f>
        <v>3</v>
      </c>
      <c r="JS125" s="325">
        <f>+HLOOKUP(DW11,Subsistema!$C$1:$KU$78,$EW$125,FALSE)</f>
        <v>3</v>
      </c>
      <c r="JT125" s="325">
        <f>+HLOOKUP(DX11,Subsistema!$C$1:$KU$78,$EW$125,FALSE)</f>
        <v>3</v>
      </c>
      <c r="JU125" s="325">
        <f>+HLOOKUP(DY11,Subsistema!$C$1:$KU$78,$EW$125,FALSE)</f>
        <v>2</v>
      </c>
      <c r="JV125" s="325">
        <f>+HLOOKUP(DZ11,Subsistema!$C$1:$KU$78,$EW$125,FALSE)</f>
        <v>4</v>
      </c>
      <c r="JW125" s="325">
        <f>+HLOOKUP(EA11,Subsistema!$C$1:$KU$78,$EW$125,FALSE)</f>
        <v>1</v>
      </c>
      <c r="JX125" s="325">
        <f>+HLOOKUP(EB11,Subsistema!$C$1:$KU$78,$EW$125,FALSE)</f>
        <v>4</v>
      </c>
      <c r="JY125" s="325">
        <f>+HLOOKUP(EC11,Subsistema!$C$1:$KU$78,$EW$125,FALSE)</f>
        <v>4</v>
      </c>
      <c r="JZ125" s="325">
        <f>+HLOOKUP(ED11,Subsistema!$C$1:$KU$78,$EW$125,FALSE)</f>
        <v>2</v>
      </c>
      <c r="KA125" s="325">
        <f>+HLOOKUP(EE11,Subsistema!$C$1:$KU$78,$EW$125,FALSE)</f>
        <v>4</v>
      </c>
      <c r="KB125" s="325">
        <f>+HLOOKUP(EF11,Subsistema!$C$1:$KU$78,$EW$125,FALSE)</f>
        <v>4</v>
      </c>
      <c r="KC125" s="325">
        <f>+HLOOKUP(EG11,Subsistema!$C$1:$KU$78,$EW$125,FALSE)</f>
        <v>4</v>
      </c>
      <c r="KD125" s="325">
        <f>+HLOOKUP(EH11,Subsistema!$C$1:$KU$78,$EW$125,FALSE)</f>
        <v>4</v>
      </c>
      <c r="KE125" s="325">
        <f>+HLOOKUP(EI11,Subsistema!$C$1:$KU$78,$EW$125,FALSE)</f>
        <v>4</v>
      </c>
      <c r="KF125" s="325">
        <f>+HLOOKUP(EJ11,Subsistema!$C$1:$KU$78,$EW$125,FALSE)</f>
        <v>3</v>
      </c>
      <c r="KG125" s="325">
        <f>+HLOOKUP(EK11,Subsistema!$C$1:$KU$78,$EW$125,FALSE)</f>
        <v>2</v>
      </c>
      <c r="KH125" s="325">
        <f>+HLOOKUP(EL11,Subsistema!$C$1:$KU$78,$EW$125,FALSE)</f>
        <v>4</v>
      </c>
      <c r="KI125" s="325">
        <f>+HLOOKUP(EM11,Subsistema!$C$1:$KU$78,$EW$125,FALSE)</f>
        <v>4</v>
      </c>
      <c r="KJ125" s="325">
        <f>+HLOOKUP(EN11,Subsistema!$C$1:$KU$78,$EW$125,FALSE)</f>
        <v>4</v>
      </c>
      <c r="KK125" s="325">
        <f>+HLOOKUP(EO11,Subsistema!$C$1:$KU$78,$EW$125,FALSE)</f>
        <v>4</v>
      </c>
      <c r="KL125" s="325">
        <f>+HLOOKUP(EP11,Subsistema!$C$1:$KU$78,$EW$125,FALSE)</f>
        <v>4</v>
      </c>
      <c r="KM125" s="326">
        <f t="shared" ref="KM125:KM135" si="246">--ISERROR(FC125)</f>
        <v>0</v>
      </c>
      <c r="KN125" s="326">
        <f t="shared" ref="KN125:KN135" si="247">--ISERROR(FD125)</f>
        <v>0</v>
      </c>
      <c r="KO125" s="326">
        <f t="shared" ref="KO125:KO135" si="248">--ISERROR(FE125)</f>
        <v>0</v>
      </c>
      <c r="KP125" s="326">
        <f t="shared" ref="KP125:KP135" si="249">--ISERROR(FF125)</f>
        <v>0</v>
      </c>
      <c r="KQ125" s="326">
        <f t="shared" ref="KQ125:KQ135" si="250">--ISERROR(FG125)</f>
        <v>0</v>
      </c>
      <c r="KR125" s="326">
        <f t="shared" ref="KR125:KR135" si="251">--ISERROR(FH125)</f>
        <v>0</v>
      </c>
      <c r="KS125" s="326">
        <f t="shared" ref="KS125:KS135" si="252">--ISERROR(FI125)</f>
        <v>0</v>
      </c>
      <c r="KT125" s="326">
        <f t="shared" ref="KT125:KT135" si="253">--ISERROR(FJ125)</f>
        <v>0</v>
      </c>
      <c r="KU125" s="326">
        <f t="shared" ref="KU125:KU135" si="254">--ISERROR(FK125)</f>
        <v>0</v>
      </c>
      <c r="KV125" s="326">
        <f t="shared" ref="KV125:KV135" si="255">--ISERROR(FL125)</f>
        <v>0</v>
      </c>
      <c r="KW125" s="326">
        <f t="shared" ref="KW125:KW135" si="256">--ISERROR(FM125)</f>
        <v>0</v>
      </c>
      <c r="KX125" s="326">
        <f t="shared" ref="KX125:KX135" si="257">--ISERROR(FN125)</f>
        <v>0</v>
      </c>
      <c r="KY125" s="326">
        <f t="shared" ref="KY125:KY135" si="258">--ISERROR(FO125)</f>
        <v>0</v>
      </c>
      <c r="KZ125" s="326">
        <f t="shared" ref="KZ125:KZ135" si="259">--ISERROR(FP125)</f>
        <v>0</v>
      </c>
      <c r="LA125" s="326">
        <f t="shared" ref="LA125:LA135" si="260">--ISERROR(FQ125)</f>
        <v>0</v>
      </c>
      <c r="LB125" s="326">
        <f t="shared" ref="LB125:LB135" si="261">--ISERROR(FR125)</f>
        <v>0</v>
      </c>
      <c r="LC125" s="326">
        <f t="shared" ref="LC125:LC135" si="262">--ISERROR(FS125)</f>
        <v>0</v>
      </c>
      <c r="LD125" s="326">
        <f t="shared" ref="LD125:LD135" si="263">--ISERROR(FT125)</f>
        <v>0</v>
      </c>
      <c r="LE125" s="326">
        <f t="shared" ref="LE125:LE135" si="264">--ISERROR(FU125)</f>
        <v>0</v>
      </c>
      <c r="LF125" s="326">
        <f t="shared" ref="LF125:LF135" si="265">--ISERROR(FV125)</f>
        <v>0</v>
      </c>
      <c r="LG125" s="326">
        <f t="shared" ref="LG125:LG135" si="266">--ISERROR(FW125)</f>
        <v>0</v>
      </c>
      <c r="LH125" s="326">
        <f t="shared" ref="LH125:LH135" si="267">--ISERROR(FX125)</f>
        <v>0</v>
      </c>
      <c r="LI125" s="326">
        <f t="shared" ref="LI125:LI135" si="268">--ISERROR(FY125)</f>
        <v>0</v>
      </c>
      <c r="LJ125" s="326">
        <f t="shared" ref="LJ125:LJ135" si="269">--ISERROR(FZ125)</f>
        <v>0</v>
      </c>
      <c r="LK125" s="326">
        <f t="shared" ref="LK125:LK135" si="270">--ISERROR(GA125)</f>
        <v>0</v>
      </c>
      <c r="LL125" s="326">
        <f t="shared" ref="LL125:LL135" si="271">--ISERROR(GB125)</f>
        <v>0</v>
      </c>
      <c r="LM125" s="326">
        <f t="shared" ref="LM125:LM135" si="272">--ISERROR(GC125)</f>
        <v>0</v>
      </c>
      <c r="LN125" s="326">
        <f t="shared" ref="LN125:LN135" si="273">--ISERROR(GD125)</f>
        <v>0</v>
      </c>
      <c r="LO125" s="326">
        <f t="shared" ref="LO125:LO135" si="274">--ISERROR(GE125)</f>
        <v>0</v>
      </c>
      <c r="LP125" s="326">
        <f t="shared" ref="LP125:LP135" si="275">--ISERROR(GF125)</f>
        <v>0</v>
      </c>
      <c r="LQ125" s="326">
        <f t="shared" ref="LQ125:LQ135" si="276">--ISERROR(GG125)</f>
        <v>0</v>
      </c>
      <c r="LR125" s="326">
        <f t="shared" ref="LR125:LR135" si="277">--ISERROR(GH125)</f>
        <v>0</v>
      </c>
      <c r="LS125" s="326">
        <f t="shared" ref="LS125:LS135" si="278">--ISERROR(GI125)</f>
        <v>0</v>
      </c>
      <c r="LT125" s="326">
        <f t="shared" ref="LT125:LT135" si="279">--ISERROR(GJ125)</f>
        <v>0</v>
      </c>
      <c r="LU125" s="326">
        <f t="shared" ref="LU125:LU135" si="280">--ISERROR(GK125)</f>
        <v>0</v>
      </c>
      <c r="LV125" s="326">
        <f t="shared" ref="LV125:LV135" si="281">--ISERROR(GL125)</f>
        <v>0</v>
      </c>
      <c r="LW125" s="326">
        <f t="shared" ref="LW125:LW135" si="282">--ISERROR(GM125)</f>
        <v>0</v>
      </c>
      <c r="LX125" s="326">
        <f t="shared" ref="LX125:LX135" si="283">--ISERROR(GN125)</f>
        <v>0</v>
      </c>
      <c r="LY125" s="326">
        <f t="shared" ref="LY125:LY135" si="284">--ISERROR(GO125)</f>
        <v>0</v>
      </c>
      <c r="LZ125" s="326">
        <f t="shared" ref="LZ125:LZ135" si="285">--ISERROR(GP125)</f>
        <v>0</v>
      </c>
      <c r="MA125" s="326">
        <f t="shared" ref="MA125:MA135" si="286">--ISERROR(GQ125)</f>
        <v>0</v>
      </c>
      <c r="MB125" s="326">
        <f t="shared" ref="MB125:MB135" si="287">--ISERROR(GR125)</f>
        <v>0</v>
      </c>
      <c r="MC125" s="326">
        <f t="shared" ref="MC125:MC135" si="288">--ISERROR(GS125)</f>
        <v>0</v>
      </c>
      <c r="MD125" s="326">
        <f t="shared" ref="MD125:MD135" si="289">--ISERROR(GT125)</f>
        <v>0</v>
      </c>
      <c r="ME125" s="326">
        <f t="shared" ref="ME125:ME135" si="290">--ISERROR(GU125)</f>
        <v>0</v>
      </c>
      <c r="MF125" s="326">
        <f t="shared" ref="MF125:MF135" si="291">--ISERROR(GV125)</f>
        <v>0</v>
      </c>
      <c r="MG125" s="326">
        <f t="shared" ref="MG125:MG135" si="292">--ISERROR(GW125)</f>
        <v>0</v>
      </c>
      <c r="MH125" s="326">
        <f t="shared" ref="MH125:MH135" si="293">--ISERROR(GX125)</f>
        <v>0</v>
      </c>
      <c r="MI125" s="326">
        <f t="shared" ref="MI125:MI135" si="294">--ISERROR(GY125)</f>
        <v>0</v>
      </c>
      <c r="MJ125" s="326">
        <f t="shared" ref="MJ125:MJ135" si="295">--ISERROR(GZ125)</f>
        <v>0</v>
      </c>
      <c r="MK125" s="326">
        <f t="shared" ref="MK125:MK135" si="296">--ISERROR(HA125)</f>
        <v>0</v>
      </c>
      <c r="ML125" s="326">
        <f t="shared" ref="ML125:ML135" si="297">--ISERROR(HB125)</f>
        <v>0</v>
      </c>
      <c r="MM125" s="326">
        <f t="shared" ref="MM125:MM135" si="298">--ISERROR(HC125)</f>
        <v>0</v>
      </c>
      <c r="MN125" s="326">
        <f t="shared" ref="MN125:MN135" si="299">--ISERROR(HD125)</f>
        <v>0</v>
      </c>
      <c r="MO125" s="326">
        <f t="shared" ref="MO125:MO135" si="300">--ISERROR(HE125)</f>
        <v>0</v>
      </c>
      <c r="MP125" s="326">
        <f t="shared" ref="MP125:MP135" si="301">--ISERROR(HF125)</f>
        <v>0</v>
      </c>
      <c r="MQ125" s="326">
        <f t="shared" ref="MQ125:MQ135" si="302">--ISERROR(HG125)</f>
        <v>0</v>
      </c>
      <c r="MR125" s="326">
        <f t="shared" ref="MR125:MR135" si="303">--ISERROR(HH125)</f>
        <v>0</v>
      </c>
      <c r="MS125" s="326">
        <f t="shared" ref="MS125:MS135" si="304">--ISERROR(HI125)</f>
        <v>0</v>
      </c>
      <c r="MT125" s="326">
        <f t="shared" ref="MT125:MT135" si="305">--ISERROR(HJ125)</f>
        <v>0</v>
      </c>
      <c r="MU125" s="326">
        <f t="shared" ref="MU125:MU135" si="306">--ISERROR(HK125)</f>
        <v>0</v>
      </c>
      <c r="MV125" s="326">
        <f t="shared" ref="MV125:MV135" si="307">--ISERROR(HL125)</f>
        <v>0</v>
      </c>
      <c r="MW125" s="326">
        <f t="shared" ref="MW125:MW135" si="308">--ISERROR(HM125)</f>
        <v>0</v>
      </c>
      <c r="MX125" s="326">
        <f t="shared" ref="MX125:MX135" si="309">--ISERROR(HN125)</f>
        <v>0</v>
      </c>
      <c r="MY125" s="326">
        <f t="shared" ref="MY125:MY135" si="310">--ISERROR(HO125)</f>
        <v>0</v>
      </c>
      <c r="MZ125" s="326">
        <f t="shared" ref="MZ125:MZ135" si="311">--ISERROR(HP125)</f>
        <v>0</v>
      </c>
      <c r="NA125" s="326">
        <f t="shared" ref="NA125:NA135" si="312">--ISERROR(HQ125)</f>
        <v>0</v>
      </c>
      <c r="NB125" s="326">
        <f t="shared" ref="NB125:NB135" si="313">--ISERROR(HR125)</f>
        <v>0</v>
      </c>
      <c r="NC125" s="326">
        <f t="shared" ref="NC125:NC135" si="314">--ISERROR(HS125)</f>
        <v>0</v>
      </c>
      <c r="ND125" s="326">
        <f t="shared" ref="ND125:ND135" si="315">--ISERROR(HT125)</f>
        <v>0</v>
      </c>
      <c r="NE125" s="326">
        <f t="shared" ref="NE125:NE135" si="316">--ISERROR(HU125)</f>
        <v>0</v>
      </c>
      <c r="NF125" s="326">
        <f t="shared" ref="NF125:NF135" si="317">--ISERROR(HV125)</f>
        <v>0</v>
      </c>
      <c r="NG125" s="326">
        <f t="shared" ref="NG125:NG135" si="318">--ISERROR(HW125)</f>
        <v>0</v>
      </c>
      <c r="NH125" s="326">
        <f t="shared" ref="NH125:NH135" si="319">--ISERROR(HX125)</f>
        <v>0</v>
      </c>
      <c r="NI125" s="326">
        <f t="shared" ref="NI125:NI135" si="320">--ISERROR(HY125)</f>
        <v>0</v>
      </c>
      <c r="NJ125" s="326">
        <f t="shared" ref="NJ125:NJ135" si="321">--ISERROR(HZ125)</f>
        <v>0</v>
      </c>
      <c r="NK125" s="326">
        <f t="shared" ref="NK125:NK135" si="322">--ISERROR(IA125)</f>
        <v>0</v>
      </c>
      <c r="NL125" s="326">
        <f t="shared" ref="NL125:NL135" si="323">--ISERROR(IB125)</f>
        <v>0</v>
      </c>
      <c r="NM125" s="326">
        <f t="shared" ref="NM125:NM135" si="324">--ISERROR(IC125)</f>
        <v>0</v>
      </c>
      <c r="NN125" s="326">
        <f t="shared" ref="NN125:NN135" si="325">--ISERROR(ID125)</f>
        <v>0</v>
      </c>
      <c r="NO125" s="326">
        <f t="shared" ref="NO125:NO135" si="326">--ISERROR(IE125)</f>
        <v>0</v>
      </c>
      <c r="NP125" s="326">
        <f t="shared" ref="NP125:NP135" si="327">--ISERROR(IF125)</f>
        <v>0</v>
      </c>
      <c r="NQ125" s="326">
        <f t="shared" ref="NQ125:NQ135" si="328">--ISERROR(IG125)</f>
        <v>0</v>
      </c>
      <c r="NR125" s="326">
        <f t="shared" ref="NR125:NR135" si="329">--ISERROR(IH125)</f>
        <v>0</v>
      </c>
      <c r="NS125" s="326">
        <f t="shared" ref="NS125:NS135" si="330">--ISERROR(II125)</f>
        <v>0</v>
      </c>
      <c r="NT125" s="326">
        <f t="shared" ref="NT125:NT135" si="331">--ISERROR(IJ125)</f>
        <v>0</v>
      </c>
      <c r="NU125" s="326">
        <f t="shared" ref="NU125:NU135" si="332">--ISERROR(IK125)</f>
        <v>0</v>
      </c>
      <c r="NV125" s="326">
        <f t="shared" ref="NV125:NV135" si="333">--ISERROR(IL125)</f>
        <v>0</v>
      </c>
      <c r="NW125" s="326">
        <f t="shared" ref="NW125:NW135" si="334">--ISERROR(IM125)</f>
        <v>0</v>
      </c>
      <c r="NX125" s="326">
        <f t="shared" ref="NX125:NX135" si="335">--ISERROR(IN125)</f>
        <v>0</v>
      </c>
      <c r="NY125" s="326">
        <f t="shared" ref="NY125:NY135" si="336">--ISERROR(IO125)</f>
        <v>0</v>
      </c>
      <c r="NZ125" s="326">
        <f t="shared" ref="NZ125:NZ135" si="337">--ISERROR(IP125)</f>
        <v>0</v>
      </c>
      <c r="OA125" s="326">
        <f t="shared" ref="OA125:OA135" si="338">--ISERROR(IQ125)</f>
        <v>0</v>
      </c>
      <c r="OB125" s="326">
        <f t="shared" ref="OB125:OB135" si="339">--ISERROR(IR125)</f>
        <v>0</v>
      </c>
      <c r="OC125" s="326">
        <f t="shared" ref="OC125:OC135" si="340">--ISERROR(IS125)</f>
        <v>0</v>
      </c>
      <c r="OD125" s="326">
        <f t="shared" ref="OD125:OD135" si="341">--ISERROR(IT125)</f>
        <v>0</v>
      </c>
      <c r="OE125" s="326">
        <f t="shared" ref="OE125:OE135" si="342">--ISERROR(IU125)</f>
        <v>0</v>
      </c>
      <c r="OF125" s="326">
        <f t="shared" ref="OF125:OF135" si="343">--ISERROR(IV125)</f>
        <v>0</v>
      </c>
      <c r="OG125" s="326">
        <f t="shared" ref="OG125:OG135" si="344">--ISERROR(IW125)</f>
        <v>0</v>
      </c>
      <c r="OH125" s="326">
        <f t="shared" ref="OH125:OH135" si="345">--ISERROR(IX125)</f>
        <v>0</v>
      </c>
      <c r="OI125" s="326">
        <f t="shared" ref="OI125:OI135" si="346">--ISERROR(IY125)</f>
        <v>0</v>
      </c>
      <c r="OJ125" s="326">
        <f t="shared" ref="OJ125:OJ135" si="347">--ISERROR(IZ125)</f>
        <v>0</v>
      </c>
      <c r="OK125" s="326">
        <f t="shared" ref="OK125:OK135" si="348">--ISERROR(JA125)</f>
        <v>0</v>
      </c>
      <c r="OL125" s="326">
        <f t="shared" ref="OL125:OL135" si="349">--ISERROR(JB125)</f>
        <v>0</v>
      </c>
      <c r="OM125" s="326">
        <f t="shared" ref="OM125:OM135" si="350">--ISERROR(JC125)</f>
        <v>0</v>
      </c>
      <c r="ON125" s="326">
        <f t="shared" ref="ON125:ON135" si="351">--ISERROR(JD125)</f>
        <v>0</v>
      </c>
      <c r="OO125" s="326">
        <f t="shared" ref="OO125:OO135" si="352">--ISERROR(JE125)</f>
        <v>0</v>
      </c>
      <c r="OP125" s="326">
        <f t="shared" ref="OP125:OP135" si="353">--ISERROR(JF125)</f>
        <v>0</v>
      </c>
      <c r="OQ125" s="326">
        <f t="shared" ref="OQ125:OQ135" si="354">--ISERROR(JG125)</f>
        <v>0</v>
      </c>
      <c r="OR125" s="326">
        <f t="shared" ref="OR125:OR135" si="355">--ISERROR(JH125)</f>
        <v>0</v>
      </c>
      <c r="OS125" s="326">
        <f t="shared" ref="OS125:OS135" si="356">--ISERROR(JI125)</f>
        <v>0</v>
      </c>
      <c r="OT125" s="326">
        <f t="shared" ref="OT125:OT135" si="357">--ISERROR(JJ125)</f>
        <v>0</v>
      </c>
      <c r="OU125" s="326">
        <f t="shared" ref="OU125:OU135" si="358">--ISERROR(JK125)</f>
        <v>0</v>
      </c>
      <c r="OV125" s="326">
        <f t="shared" ref="OV125:OV135" si="359">--ISERROR(JL125)</f>
        <v>0</v>
      </c>
      <c r="OW125" s="326">
        <f t="shared" ref="OW125:OW135" si="360">--ISERROR(JM125)</f>
        <v>0</v>
      </c>
      <c r="OX125" s="326">
        <f t="shared" ref="OX125:OX135" si="361">--ISERROR(JN125)</f>
        <v>0</v>
      </c>
      <c r="OY125" s="326">
        <f t="shared" ref="OY125:OY135" si="362">--ISERROR(JO125)</f>
        <v>0</v>
      </c>
      <c r="OZ125" s="326">
        <f t="shared" ref="OZ125:OZ135" si="363">--ISERROR(JP125)</f>
        <v>0</v>
      </c>
      <c r="PA125" s="326">
        <f t="shared" ref="PA125:PA135" si="364">--ISERROR(JQ125)</f>
        <v>0</v>
      </c>
      <c r="PB125" s="326">
        <f t="shared" ref="PB125:PB135" si="365">--ISERROR(JR125)</f>
        <v>0</v>
      </c>
      <c r="PC125" s="326">
        <f t="shared" ref="PC125:PC135" si="366">--ISERROR(JS125)</f>
        <v>0</v>
      </c>
      <c r="PD125" s="326">
        <f t="shared" ref="PD125:PD135" si="367">--ISERROR(JT125)</f>
        <v>0</v>
      </c>
      <c r="PE125" s="326">
        <f t="shared" ref="PE125:PE135" si="368">--ISERROR(JU125)</f>
        <v>0</v>
      </c>
      <c r="PF125" s="326">
        <f t="shared" ref="PF125:PF135" si="369">--ISERROR(JV125)</f>
        <v>0</v>
      </c>
      <c r="PG125" s="326">
        <f t="shared" ref="PG125:PG135" si="370">--ISERROR(JW125)</f>
        <v>0</v>
      </c>
      <c r="PH125" s="326">
        <f t="shared" ref="PH125:PH135" si="371">--ISERROR(JX125)</f>
        <v>0</v>
      </c>
      <c r="PI125" s="326">
        <f t="shared" ref="PI125:PI135" si="372">--ISERROR(JY125)</f>
        <v>0</v>
      </c>
      <c r="PJ125" s="326">
        <f t="shared" ref="PJ125:PJ135" si="373">--ISERROR(JZ125)</f>
        <v>0</v>
      </c>
      <c r="PK125" s="326">
        <f t="shared" ref="PK125:PK135" si="374">--ISERROR(KA125)</f>
        <v>0</v>
      </c>
      <c r="PL125" s="326">
        <f t="shared" ref="PL125:PL135" si="375">--ISERROR(KB125)</f>
        <v>0</v>
      </c>
      <c r="PM125" s="326">
        <f t="shared" ref="PM125:PM135" si="376">--ISERROR(KC125)</f>
        <v>0</v>
      </c>
      <c r="PN125" s="326">
        <f t="shared" ref="PN125:PN135" si="377">--ISERROR(KD125)</f>
        <v>0</v>
      </c>
      <c r="PO125" s="326">
        <f t="shared" ref="PO125:PO135" si="378">--ISERROR(KE125)</f>
        <v>0</v>
      </c>
      <c r="PP125" s="326">
        <f t="shared" ref="PP125:PP135" si="379">--ISERROR(KF125)</f>
        <v>0</v>
      </c>
      <c r="PQ125" s="326">
        <f t="shared" ref="PQ125:PQ135" si="380">--ISERROR(KG125)</f>
        <v>0</v>
      </c>
      <c r="PR125" s="326">
        <f t="shared" ref="PR125:PR135" si="381">--ISERROR(KH125)</f>
        <v>0</v>
      </c>
      <c r="PS125" s="326">
        <f t="shared" ref="PS125:PS135" si="382">--ISERROR(KI125)</f>
        <v>0</v>
      </c>
      <c r="PT125" s="326">
        <f t="shared" ref="PT125:PT135" si="383">--ISERROR(KJ125)</f>
        <v>0</v>
      </c>
      <c r="PU125" s="326">
        <f t="shared" ref="PU125:PU135" si="384">--ISERROR(KK125)</f>
        <v>0</v>
      </c>
      <c r="PV125" s="326">
        <f t="shared" ref="PV125:PV135" si="385">--ISERROR(KL125)</f>
        <v>0</v>
      </c>
    </row>
    <row r="126" spans="2:438" ht="38" customHeight="1">
      <c r="B126" s="419" t="s">
        <v>765</v>
      </c>
      <c r="C126" s="922" t="s">
        <v>776</v>
      </c>
      <c r="D126" s="922"/>
      <c r="E126" s="922"/>
      <c r="F126" s="922"/>
      <c r="G126" s="420">
        <f t="shared" si="104"/>
        <v>3</v>
      </c>
      <c r="H126" s="420">
        <f t="shared" si="105"/>
        <v>4</v>
      </c>
      <c r="I126" s="420">
        <f t="shared" si="106"/>
        <v>3</v>
      </c>
      <c r="J126" s="420">
        <f t="shared" si="107"/>
        <v>3</v>
      </c>
      <c r="K126" s="420">
        <f t="shared" si="108"/>
        <v>3</v>
      </c>
      <c r="L126" s="420">
        <f t="shared" si="109"/>
        <v>4</v>
      </c>
      <c r="M126" s="420">
        <f t="shared" si="110"/>
        <v>3</v>
      </c>
      <c r="N126" s="420">
        <f t="shared" si="111"/>
        <v>3</v>
      </c>
      <c r="O126" s="420">
        <f t="shared" si="112"/>
        <v>4</v>
      </c>
      <c r="P126" s="420">
        <f t="shared" si="113"/>
        <v>3</v>
      </c>
      <c r="Q126" s="420">
        <f t="shared" si="114"/>
        <v>3</v>
      </c>
      <c r="R126" s="420">
        <f t="shared" si="115"/>
        <v>4</v>
      </c>
      <c r="S126" s="420">
        <f t="shared" si="116"/>
        <v>3</v>
      </c>
      <c r="T126" s="420">
        <f t="shared" si="117"/>
        <v>3</v>
      </c>
      <c r="U126" s="420">
        <f t="shared" si="118"/>
        <v>3</v>
      </c>
      <c r="V126" s="420">
        <f t="shared" si="119"/>
        <v>3</v>
      </c>
      <c r="W126" s="420">
        <f t="shared" si="120"/>
        <v>3</v>
      </c>
      <c r="X126" s="420">
        <f t="shared" si="121"/>
        <v>3</v>
      </c>
      <c r="Y126" s="420">
        <f t="shared" si="122"/>
        <v>4</v>
      </c>
      <c r="Z126" s="420">
        <f t="shared" si="123"/>
        <v>3</v>
      </c>
      <c r="AA126" s="420">
        <f t="shared" si="124"/>
        <v>4</v>
      </c>
      <c r="AB126" s="420">
        <f t="shared" si="125"/>
        <v>2</v>
      </c>
      <c r="AC126" s="420">
        <f t="shared" si="126"/>
        <v>4</v>
      </c>
      <c r="AD126" s="420">
        <f t="shared" si="127"/>
        <v>4</v>
      </c>
      <c r="AE126" s="420">
        <f t="shared" si="128"/>
        <v>4</v>
      </c>
      <c r="AF126" s="420">
        <f t="shared" si="129"/>
        <v>2</v>
      </c>
      <c r="AG126" s="420">
        <f t="shared" si="130"/>
        <v>2</v>
      </c>
      <c r="AH126" s="420">
        <f t="shared" si="131"/>
        <v>4</v>
      </c>
      <c r="AI126" s="420">
        <f t="shared" si="132"/>
        <v>3</v>
      </c>
      <c r="AJ126" s="420">
        <f t="shared" si="133"/>
        <v>3</v>
      </c>
      <c r="AK126" s="420">
        <f t="shared" si="134"/>
        <v>2</v>
      </c>
      <c r="AL126" s="420">
        <f t="shared" si="135"/>
        <v>4</v>
      </c>
      <c r="AM126" s="420">
        <f t="shared" si="136"/>
        <v>4</v>
      </c>
      <c r="AN126" s="420">
        <f t="shared" si="137"/>
        <v>4</v>
      </c>
      <c r="AO126" s="420">
        <f t="shared" si="138"/>
        <v>4</v>
      </c>
      <c r="AP126" s="420">
        <f t="shared" si="139"/>
        <v>4</v>
      </c>
      <c r="AQ126" s="420">
        <f t="shared" si="140"/>
        <v>4</v>
      </c>
      <c r="AR126" s="420">
        <f t="shared" si="141"/>
        <v>3</v>
      </c>
      <c r="AS126" s="420">
        <f t="shared" si="142"/>
        <v>3</v>
      </c>
      <c r="AT126" s="420">
        <f t="shared" si="143"/>
        <v>4</v>
      </c>
      <c r="AU126" s="420">
        <f t="shared" si="144"/>
        <v>3</v>
      </c>
      <c r="AV126" s="420">
        <f t="shared" si="145"/>
        <v>4</v>
      </c>
      <c r="AW126" s="420">
        <f t="shared" si="146"/>
        <v>4</v>
      </c>
      <c r="AX126" s="420">
        <f t="shared" si="147"/>
        <v>2</v>
      </c>
      <c r="AY126" s="420">
        <f t="shared" si="148"/>
        <v>3</v>
      </c>
      <c r="AZ126" s="420">
        <f t="shared" si="149"/>
        <v>3</v>
      </c>
      <c r="BA126" s="420">
        <f t="shared" si="150"/>
        <v>4</v>
      </c>
      <c r="BB126" s="420">
        <f t="shared" si="151"/>
        <v>2</v>
      </c>
      <c r="BC126" s="420">
        <f t="shared" si="152"/>
        <v>3</v>
      </c>
      <c r="BD126" s="420">
        <f t="shared" si="153"/>
        <v>2</v>
      </c>
      <c r="BE126" s="420">
        <f t="shared" si="154"/>
        <v>3</v>
      </c>
      <c r="BF126" s="420">
        <f t="shared" si="155"/>
        <v>4</v>
      </c>
      <c r="BG126" s="420">
        <f t="shared" si="156"/>
        <v>3</v>
      </c>
      <c r="BH126" s="420">
        <f t="shared" si="157"/>
        <v>3</v>
      </c>
      <c r="BI126" s="420">
        <f t="shared" si="158"/>
        <v>4</v>
      </c>
      <c r="BJ126" s="420">
        <f t="shared" si="159"/>
        <v>3</v>
      </c>
      <c r="BK126" s="420">
        <f t="shared" si="160"/>
        <v>3</v>
      </c>
      <c r="BL126" s="420">
        <f t="shared" si="161"/>
        <v>2</v>
      </c>
      <c r="BM126" s="420">
        <f t="shared" si="162"/>
        <v>3</v>
      </c>
      <c r="BN126" s="420">
        <f t="shared" si="163"/>
        <v>3</v>
      </c>
      <c r="BO126" s="420">
        <f t="shared" si="164"/>
        <v>3</v>
      </c>
      <c r="BP126" s="420">
        <f t="shared" si="165"/>
        <v>3</v>
      </c>
      <c r="BQ126" s="420">
        <f t="shared" si="166"/>
        <v>3</v>
      </c>
      <c r="BR126" s="420">
        <f t="shared" si="167"/>
        <v>3</v>
      </c>
      <c r="BS126" s="420">
        <f t="shared" si="168"/>
        <v>3</v>
      </c>
      <c r="BT126" s="420">
        <f t="shared" si="169"/>
        <v>3</v>
      </c>
      <c r="BU126" s="420">
        <f t="shared" si="170"/>
        <v>3</v>
      </c>
      <c r="BV126" s="420">
        <f t="shared" si="171"/>
        <v>3</v>
      </c>
      <c r="BW126" s="420">
        <f t="shared" si="172"/>
        <v>4</v>
      </c>
      <c r="BX126" s="420">
        <f t="shared" si="173"/>
        <v>4</v>
      </c>
      <c r="BY126" s="420">
        <f t="shared" si="174"/>
        <v>4</v>
      </c>
      <c r="BZ126" s="420">
        <f t="shared" si="175"/>
        <v>4</v>
      </c>
      <c r="CA126" s="420">
        <f t="shared" si="176"/>
        <v>4</v>
      </c>
      <c r="CB126" s="420">
        <f t="shared" si="177"/>
        <v>4</v>
      </c>
      <c r="CC126" s="420">
        <f t="shared" si="178"/>
        <v>4</v>
      </c>
      <c r="CD126" s="420">
        <f t="shared" si="179"/>
        <v>4</v>
      </c>
      <c r="CE126" s="420">
        <f t="shared" si="180"/>
        <v>4</v>
      </c>
      <c r="CF126" s="420">
        <f t="shared" si="181"/>
        <v>4</v>
      </c>
      <c r="CG126" s="420">
        <f t="shared" si="182"/>
        <v>4</v>
      </c>
      <c r="CH126" s="420">
        <f t="shared" si="183"/>
        <v>4</v>
      </c>
      <c r="CI126" s="420">
        <f t="shared" si="184"/>
        <v>4</v>
      </c>
      <c r="CJ126" s="420">
        <f t="shared" si="185"/>
        <v>4</v>
      </c>
      <c r="CK126" s="420">
        <f t="shared" si="186"/>
        <v>4</v>
      </c>
      <c r="CL126" s="420">
        <f t="shared" si="187"/>
        <v>4</v>
      </c>
      <c r="CM126" s="420">
        <f t="shared" si="188"/>
        <v>4</v>
      </c>
      <c r="CN126" s="420">
        <f t="shared" si="189"/>
        <v>4</v>
      </c>
      <c r="CO126" s="420">
        <f t="shared" si="190"/>
        <v>4</v>
      </c>
      <c r="CP126" s="420">
        <f t="shared" si="191"/>
        <v>4</v>
      </c>
      <c r="CQ126" s="420">
        <f t="shared" si="192"/>
        <v>4</v>
      </c>
      <c r="CR126" s="420">
        <f t="shared" si="193"/>
        <v>4</v>
      </c>
      <c r="CS126" s="420">
        <f t="shared" si="194"/>
        <v>4</v>
      </c>
      <c r="CT126" s="420">
        <f t="shared" si="195"/>
        <v>4</v>
      </c>
      <c r="CU126" s="420">
        <f t="shared" si="196"/>
        <v>4</v>
      </c>
      <c r="CV126" s="420">
        <f t="shared" si="197"/>
        <v>4</v>
      </c>
      <c r="CW126" s="420">
        <f t="shared" si="198"/>
        <v>4</v>
      </c>
      <c r="CX126" s="420">
        <f t="shared" si="199"/>
        <v>4</v>
      </c>
      <c r="CY126" s="420">
        <f t="shared" si="200"/>
        <v>4</v>
      </c>
      <c r="CZ126" s="420">
        <f t="shared" si="201"/>
        <v>4</v>
      </c>
      <c r="DA126" s="420">
        <f t="shared" si="202"/>
        <v>4</v>
      </c>
      <c r="DB126" s="420">
        <f t="shared" si="203"/>
        <v>1</v>
      </c>
      <c r="DC126" s="420">
        <f t="shared" si="204"/>
        <v>3</v>
      </c>
      <c r="DD126" s="420">
        <f t="shared" si="205"/>
        <v>3</v>
      </c>
      <c r="DE126" s="420">
        <f t="shared" si="206"/>
        <v>2</v>
      </c>
      <c r="DF126" s="420">
        <f t="shared" si="207"/>
        <v>3</v>
      </c>
      <c r="DG126" s="420">
        <f t="shared" si="208"/>
        <v>2</v>
      </c>
      <c r="DH126" s="420">
        <f t="shared" si="209"/>
        <v>3</v>
      </c>
      <c r="DI126" s="420">
        <f t="shared" si="210"/>
        <v>4</v>
      </c>
      <c r="DJ126" s="420">
        <f t="shared" si="211"/>
        <v>4</v>
      </c>
      <c r="DK126" s="420">
        <f t="shared" si="212"/>
        <v>3</v>
      </c>
      <c r="DL126" s="420">
        <f t="shared" si="213"/>
        <v>3</v>
      </c>
      <c r="DM126" s="420">
        <f t="shared" si="214"/>
        <v>3</v>
      </c>
      <c r="DN126" s="420">
        <f t="shared" si="215"/>
        <v>3</v>
      </c>
      <c r="DO126" s="420">
        <f t="shared" si="216"/>
        <v>3</v>
      </c>
      <c r="DP126" s="420">
        <f t="shared" si="217"/>
        <v>3</v>
      </c>
      <c r="DQ126" s="420">
        <f t="shared" si="218"/>
        <v>2</v>
      </c>
      <c r="DR126" s="420">
        <f t="shared" si="219"/>
        <v>3</v>
      </c>
      <c r="DS126" s="420">
        <f t="shared" si="220"/>
        <v>2</v>
      </c>
      <c r="DT126" s="420">
        <f t="shared" si="221"/>
        <v>3</v>
      </c>
      <c r="DU126" s="420">
        <f t="shared" si="222"/>
        <v>3</v>
      </c>
      <c r="DV126" s="420">
        <f t="shared" si="223"/>
        <v>3</v>
      </c>
      <c r="DW126" s="420">
        <f t="shared" si="224"/>
        <v>2</v>
      </c>
      <c r="DX126" s="420">
        <f t="shared" si="225"/>
        <v>2</v>
      </c>
      <c r="DY126" s="420">
        <f t="shared" si="226"/>
        <v>3</v>
      </c>
      <c r="DZ126" s="420">
        <f t="shared" si="227"/>
        <v>4</v>
      </c>
      <c r="EA126" s="420">
        <f t="shared" si="228"/>
        <v>1</v>
      </c>
      <c r="EB126" s="420">
        <f t="shared" si="229"/>
        <v>3</v>
      </c>
      <c r="EC126" s="420">
        <f t="shared" si="230"/>
        <v>3</v>
      </c>
      <c r="ED126" s="420">
        <f t="shared" si="231"/>
        <v>4</v>
      </c>
      <c r="EE126" s="420">
        <f t="shared" si="232"/>
        <v>2</v>
      </c>
      <c r="EF126" s="420">
        <f t="shared" si="233"/>
        <v>4</v>
      </c>
      <c r="EG126" s="420">
        <f t="shared" si="234"/>
        <v>4</v>
      </c>
      <c r="EH126" s="420">
        <f t="shared" si="235"/>
        <v>4</v>
      </c>
      <c r="EI126" s="420">
        <f t="shared" si="236"/>
        <v>3</v>
      </c>
      <c r="EJ126" s="420">
        <f t="shared" si="237"/>
        <v>3</v>
      </c>
      <c r="EK126" s="420">
        <f t="shared" si="238"/>
        <v>2</v>
      </c>
      <c r="EL126" s="420">
        <f t="shared" si="239"/>
        <v>3</v>
      </c>
      <c r="EM126" s="420">
        <f t="shared" si="240"/>
        <v>3</v>
      </c>
      <c r="EN126" s="420">
        <f t="shared" si="241"/>
        <v>2</v>
      </c>
      <c r="EO126" s="420">
        <f t="shared" si="242"/>
        <v>3</v>
      </c>
      <c r="EP126" s="420">
        <f t="shared" si="243"/>
        <v>2</v>
      </c>
      <c r="EW126" s="334">
        <v>33</v>
      </c>
      <c r="EX126" s="324" t="str">
        <f t="shared" si="244"/>
        <v>C2</v>
      </c>
      <c r="EY126" s="902" t="str">
        <f t="shared" si="245"/>
        <v>Límites del área protegida</v>
      </c>
      <c r="EZ126" s="902"/>
      <c r="FA126" s="902"/>
      <c r="FB126" s="902"/>
      <c r="FC126" s="325">
        <f>+HLOOKUP(G11,Subsistema!$C$1:$KU$78,$EW$126,FALSE)</f>
        <v>3</v>
      </c>
      <c r="FD126" s="325">
        <f>+HLOOKUP(H11,Subsistema!$C$1:$KU$78,$EW$126,FALSE)</f>
        <v>4</v>
      </c>
      <c r="FE126" s="325">
        <f>+HLOOKUP(I11,Subsistema!$C$1:$KU$78,$EW$126,FALSE)</f>
        <v>3</v>
      </c>
      <c r="FF126" s="325">
        <f>+HLOOKUP(J11,Subsistema!$C$1:$KU$78,$EW$126,FALSE)</f>
        <v>3</v>
      </c>
      <c r="FG126" s="325">
        <f>+HLOOKUP(K11,Subsistema!$C$1:$KU$78,$EW$126,FALSE)</f>
        <v>3</v>
      </c>
      <c r="FH126" s="325">
        <f>+HLOOKUP(L11,Subsistema!$C$1:$KU$78,$EW$126,FALSE)</f>
        <v>4</v>
      </c>
      <c r="FI126" s="325">
        <f>+HLOOKUP(M11,Subsistema!$C$1:$KU$78,$EW$126,FALSE)</f>
        <v>3</v>
      </c>
      <c r="FJ126" s="325">
        <f>+HLOOKUP(N11,Subsistema!$C$1:$KU$78,$EW$126,FALSE)</f>
        <v>3</v>
      </c>
      <c r="FK126" s="325">
        <f>+HLOOKUP(O11,Subsistema!$C$1:$KU$78,$EW$126,FALSE)</f>
        <v>4</v>
      </c>
      <c r="FL126" s="325">
        <f>+HLOOKUP(P11,Subsistema!$C$1:$KU$78,$EW$126,FALSE)</f>
        <v>3</v>
      </c>
      <c r="FM126" s="325">
        <f>+HLOOKUP(Q11,Subsistema!$C$1:$KU$78,$EW$126,FALSE)</f>
        <v>3</v>
      </c>
      <c r="FN126" s="325">
        <f>+HLOOKUP(R11,Subsistema!$C$1:$KU$78,$EW$126,FALSE)</f>
        <v>4</v>
      </c>
      <c r="FO126" s="325">
        <f>+HLOOKUP(S11,Subsistema!$C$1:$KU$78,$EW$126,FALSE)</f>
        <v>3</v>
      </c>
      <c r="FP126" s="325">
        <f>+HLOOKUP(T11,Subsistema!$C$1:$KU$78,$EW$126,FALSE)</f>
        <v>3</v>
      </c>
      <c r="FQ126" s="325">
        <f>+HLOOKUP(U11,Subsistema!$C$1:$KU$78,$EW$126,FALSE)</f>
        <v>3</v>
      </c>
      <c r="FR126" s="325">
        <f>+HLOOKUP(V11,Subsistema!$C$1:$KU$78,$EW$126,FALSE)</f>
        <v>3</v>
      </c>
      <c r="FS126" s="325">
        <f>+HLOOKUP(W11,Subsistema!$C$1:$KU$78,$EW$126,FALSE)</f>
        <v>3</v>
      </c>
      <c r="FT126" s="325">
        <f>+HLOOKUP(X11,Subsistema!$C$1:$KU$78,$EW$126,FALSE)</f>
        <v>3</v>
      </c>
      <c r="FU126" s="325">
        <f>+HLOOKUP(Y11,Subsistema!$C$1:$KU$78,$EW$126,FALSE)</f>
        <v>4</v>
      </c>
      <c r="FV126" s="325">
        <f>+HLOOKUP(Z11,Subsistema!$C$1:$KU$78,$EW$126,FALSE)</f>
        <v>3</v>
      </c>
      <c r="FW126" s="325">
        <f>+HLOOKUP(AA11,Subsistema!$C$1:$KU$78,$EW$126,FALSE)</f>
        <v>4</v>
      </c>
      <c r="FX126" s="325">
        <f>+HLOOKUP(AB11,Subsistema!$C$1:$KU$78,$EW$126,FALSE)</f>
        <v>2</v>
      </c>
      <c r="FY126" s="325">
        <f>+HLOOKUP(AC11,Subsistema!$C$1:$KU$78,$EW$126,FALSE)</f>
        <v>4</v>
      </c>
      <c r="FZ126" s="325">
        <f>+HLOOKUP(AD11,Subsistema!$C$1:$KU$78,$EW$126,FALSE)</f>
        <v>4</v>
      </c>
      <c r="GA126" s="325">
        <f>+HLOOKUP(AE11,Subsistema!$C$1:$KU$78,$EW$126,FALSE)</f>
        <v>4</v>
      </c>
      <c r="GB126" s="325">
        <f>+HLOOKUP(AF11,Subsistema!$C$1:$KU$78,$EW$126,FALSE)</f>
        <v>2</v>
      </c>
      <c r="GC126" s="325">
        <f>+HLOOKUP(AG11,Subsistema!$C$1:$KU$78,$EW$126,FALSE)</f>
        <v>2</v>
      </c>
      <c r="GD126" s="325">
        <f>+HLOOKUP(AH11,Subsistema!$C$1:$KU$78,$EW$126,FALSE)</f>
        <v>4</v>
      </c>
      <c r="GE126" s="325">
        <f>+HLOOKUP(AI11,Subsistema!$C$1:$KU$78,$EW$126,FALSE)</f>
        <v>3</v>
      </c>
      <c r="GF126" s="325">
        <f>+HLOOKUP(AJ11,Subsistema!$C$1:$KU$78,$EW$126,FALSE)</f>
        <v>3</v>
      </c>
      <c r="GG126" s="325">
        <f>+HLOOKUP(AK11,Subsistema!$C$1:$KU$78,$EW$126,FALSE)</f>
        <v>2</v>
      </c>
      <c r="GH126" s="325">
        <f>+HLOOKUP(AL11,Subsistema!$C$1:$KU$78,$EW$126,FALSE)</f>
        <v>4</v>
      </c>
      <c r="GI126" s="325">
        <f>+HLOOKUP(AM11,Subsistema!$C$1:$KU$78,$EW$126,FALSE)</f>
        <v>4</v>
      </c>
      <c r="GJ126" s="325">
        <f>+HLOOKUP(AN11,Subsistema!$C$1:$KU$78,$EW$126,FALSE)</f>
        <v>4</v>
      </c>
      <c r="GK126" s="325">
        <f>+HLOOKUP(AO11,Subsistema!$C$1:$KU$78,$EW$126,FALSE)</f>
        <v>4</v>
      </c>
      <c r="GL126" s="325">
        <f>+HLOOKUP(AP11,Subsistema!$C$1:$KU$78,$EW$126,FALSE)</f>
        <v>4</v>
      </c>
      <c r="GM126" s="325">
        <f>+HLOOKUP(AQ11,Subsistema!$C$1:$KU$78,$EW$126,FALSE)</f>
        <v>4</v>
      </c>
      <c r="GN126" s="325">
        <f>+HLOOKUP(AR11,Subsistema!$C$1:$KU$78,$EW$126,FALSE)</f>
        <v>3</v>
      </c>
      <c r="GO126" s="325">
        <f>+HLOOKUP(AS11,Subsistema!$C$1:$KU$78,$EW$126,FALSE)</f>
        <v>3</v>
      </c>
      <c r="GP126" s="325">
        <f>+HLOOKUP(AT11,Subsistema!$C$1:$KU$78,$EW$126,FALSE)</f>
        <v>4</v>
      </c>
      <c r="GQ126" s="325">
        <f>+HLOOKUP(AU11,Subsistema!$C$1:$KU$78,$EW$126,FALSE)</f>
        <v>3</v>
      </c>
      <c r="GR126" s="325">
        <f>+HLOOKUP(AV11,Subsistema!$C$1:$KU$78,$EW$126,FALSE)</f>
        <v>4</v>
      </c>
      <c r="GS126" s="325">
        <f>+HLOOKUP(AW11,Subsistema!$C$1:$KU$78,$EW$126,FALSE)</f>
        <v>4</v>
      </c>
      <c r="GT126" s="325">
        <f>+HLOOKUP(AX11,Subsistema!$C$1:$KU$78,$EW$126,FALSE)</f>
        <v>2</v>
      </c>
      <c r="GU126" s="325">
        <f>+HLOOKUP(AY11,Subsistema!$C$1:$KU$78,$EW$126,FALSE)</f>
        <v>3</v>
      </c>
      <c r="GV126" s="325">
        <f>+HLOOKUP(AZ11,Subsistema!$C$1:$KU$78,$EW$126,FALSE)</f>
        <v>3</v>
      </c>
      <c r="GW126" s="325">
        <f>+HLOOKUP(BA11,Subsistema!$C$1:$KU$78,$EW$126,FALSE)</f>
        <v>4</v>
      </c>
      <c r="GX126" s="325">
        <f>+HLOOKUP(BB11,Subsistema!$C$1:$KU$78,$EW$126,FALSE)</f>
        <v>2</v>
      </c>
      <c r="GY126" s="325">
        <f>+HLOOKUP(BC11,Subsistema!$C$1:$KU$78,$EW$126,FALSE)</f>
        <v>3</v>
      </c>
      <c r="GZ126" s="325">
        <f>+HLOOKUP(BD11,Subsistema!$C$1:$KU$78,$EW$126,FALSE)</f>
        <v>2</v>
      </c>
      <c r="HA126" s="325">
        <f>+HLOOKUP(BE11,Subsistema!$C$1:$KU$78,$EW$126,FALSE)</f>
        <v>3</v>
      </c>
      <c r="HB126" s="325">
        <f>+HLOOKUP(BF11,Subsistema!$C$1:$KU$78,$EW$126,FALSE)</f>
        <v>4</v>
      </c>
      <c r="HC126" s="325">
        <f>+HLOOKUP(BG11,Subsistema!$C$1:$KU$78,$EW$126,FALSE)</f>
        <v>3</v>
      </c>
      <c r="HD126" s="325">
        <f>+HLOOKUP(BH11,Subsistema!$C$1:$KU$78,$EW$126,FALSE)</f>
        <v>3</v>
      </c>
      <c r="HE126" s="325">
        <f>+HLOOKUP(BI11,Subsistema!$C$1:$KU$78,$EW$126,FALSE)</f>
        <v>4</v>
      </c>
      <c r="HF126" s="325">
        <f>+HLOOKUP(BJ11,Subsistema!$C$1:$KU$78,$EW$126,FALSE)</f>
        <v>3</v>
      </c>
      <c r="HG126" s="325">
        <f>+HLOOKUP(BK11,Subsistema!$C$1:$KU$78,$EW$126,FALSE)</f>
        <v>3</v>
      </c>
      <c r="HH126" s="325">
        <f>+HLOOKUP(BL11,Subsistema!$C$1:$KU$78,$EW$126,FALSE)</f>
        <v>2</v>
      </c>
      <c r="HI126" s="325">
        <f>+HLOOKUP(BM11,Subsistema!$C$1:$KU$78,$EW$126,FALSE)</f>
        <v>3</v>
      </c>
      <c r="HJ126" s="325">
        <f>+HLOOKUP(BN11,Subsistema!$C$1:$KU$78,$EW$126,FALSE)</f>
        <v>3</v>
      </c>
      <c r="HK126" s="325">
        <f>+HLOOKUP(BO11,Subsistema!$C$1:$KU$78,$EW$126,FALSE)</f>
        <v>3</v>
      </c>
      <c r="HL126" s="325">
        <f>+HLOOKUP(BP11,Subsistema!$C$1:$KU$78,$EW$126,FALSE)</f>
        <v>3</v>
      </c>
      <c r="HM126" s="325">
        <f>+HLOOKUP(BQ11,Subsistema!$C$1:$KU$78,$EW$126,FALSE)</f>
        <v>3</v>
      </c>
      <c r="HN126" s="325">
        <f>+HLOOKUP(BR11,Subsistema!$C$1:$KU$78,$EW$126,FALSE)</f>
        <v>3</v>
      </c>
      <c r="HO126" s="325">
        <f>+HLOOKUP(BS11,Subsistema!$C$1:$KU$78,$EW$126,FALSE)</f>
        <v>3</v>
      </c>
      <c r="HP126" s="325">
        <f>+HLOOKUP(BT11,Subsistema!$C$1:$KU$78,$EW$126,FALSE)</f>
        <v>3</v>
      </c>
      <c r="HQ126" s="325">
        <f>+HLOOKUP(BU11,Subsistema!$C$1:$KU$78,$EW$126,FALSE)</f>
        <v>3</v>
      </c>
      <c r="HR126" s="325">
        <f>+HLOOKUP(BV11,Subsistema!$C$1:$KU$78,$EW$126,FALSE)</f>
        <v>3</v>
      </c>
      <c r="HS126" s="325">
        <f>+HLOOKUP(BW11,Subsistema!$C$1:$KU$78,$EW$126,FALSE)</f>
        <v>4</v>
      </c>
      <c r="HT126" s="325">
        <f>+HLOOKUP(BX11,Subsistema!$C$1:$KU$78,$EW$126,FALSE)</f>
        <v>4</v>
      </c>
      <c r="HU126" s="325">
        <f>+HLOOKUP(BY11,Subsistema!$C$1:$KU$78,$EW$126,FALSE)</f>
        <v>4</v>
      </c>
      <c r="HV126" s="325">
        <f>+HLOOKUP(BZ11,Subsistema!$C$1:$KU$78,$EW$126,FALSE)</f>
        <v>4</v>
      </c>
      <c r="HW126" s="325">
        <f>+HLOOKUP(CA11,Subsistema!$C$1:$KU$78,$EW$126,FALSE)</f>
        <v>4</v>
      </c>
      <c r="HX126" s="325">
        <f>+HLOOKUP(CB11,Subsistema!$C$1:$KU$78,$EW$126,FALSE)</f>
        <v>4</v>
      </c>
      <c r="HY126" s="325">
        <f>+HLOOKUP(CC11,Subsistema!$C$1:$KU$78,$EW$126,FALSE)</f>
        <v>4</v>
      </c>
      <c r="HZ126" s="325">
        <f>+HLOOKUP(CD11,Subsistema!$C$1:$KU$78,$EW$126,FALSE)</f>
        <v>4</v>
      </c>
      <c r="IA126" s="325">
        <f>+HLOOKUP(CE11,Subsistema!$C$1:$KU$78,$EW$126,FALSE)</f>
        <v>4</v>
      </c>
      <c r="IB126" s="325">
        <f>+HLOOKUP(CF11,Subsistema!$C$1:$KU$78,$EW$126,FALSE)</f>
        <v>4</v>
      </c>
      <c r="IC126" s="325">
        <f>+HLOOKUP(CG11,Subsistema!$C$1:$KU$78,$EW$126,FALSE)</f>
        <v>4</v>
      </c>
      <c r="ID126" s="325">
        <f>+HLOOKUP(CH11,Subsistema!$C$1:$KU$78,$EW$126,FALSE)</f>
        <v>4</v>
      </c>
      <c r="IE126" s="325">
        <f>+HLOOKUP(CI11,Subsistema!$C$1:$KU$78,$EW$126,FALSE)</f>
        <v>4</v>
      </c>
      <c r="IF126" s="325">
        <f>+HLOOKUP(CJ11,Subsistema!$C$1:$KU$78,$EW$126,FALSE)</f>
        <v>4</v>
      </c>
      <c r="IG126" s="325">
        <f>+HLOOKUP(CK11,Subsistema!$C$1:$KU$78,$EW$126,FALSE)</f>
        <v>4</v>
      </c>
      <c r="IH126" s="325">
        <f>+HLOOKUP(CL11,Subsistema!$C$1:$KU$78,$EW$126,FALSE)</f>
        <v>4</v>
      </c>
      <c r="II126" s="325">
        <f>+HLOOKUP(CM11,Subsistema!$C$1:$KU$78,$EW$126,FALSE)</f>
        <v>4</v>
      </c>
      <c r="IJ126" s="325">
        <f>+HLOOKUP(CN11,Subsistema!$C$1:$KU$78,$EW$126,FALSE)</f>
        <v>4</v>
      </c>
      <c r="IK126" s="325">
        <f>+HLOOKUP(CO11,Subsistema!$C$1:$KU$78,$EW$126,FALSE)</f>
        <v>4</v>
      </c>
      <c r="IL126" s="325">
        <f>+HLOOKUP(CP11,Subsistema!$C$1:$KU$78,$EW$126,FALSE)</f>
        <v>4</v>
      </c>
      <c r="IM126" s="325">
        <f>+HLOOKUP(CQ11,Subsistema!$C$1:$KU$78,$EW$126,FALSE)</f>
        <v>4</v>
      </c>
      <c r="IN126" s="325">
        <f>+HLOOKUP(CR11,Subsistema!$C$1:$KU$78,$EW$126,FALSE)</f>
        <v>4</v>
      </c>
      <c r="IO126" s="325">
        <f>+HLOOKUP(CS11,Subsistema!$C$1:$KU$78,$EW$126,FALSE)</f>
        <v>4</v>
      </c>
      <c r="IP126" s="325">
        <f>+HLOOKUP(CT11,Subsistema!$C$1:$KU$78,$EW$126,FALSE)</f>
        <v>4</v>
      </c>
      <c r="IQ126" s="325">
        <f>+HLOOKUP(CU11,Subsistema!$C$1:$KU$78,$EW$126,FALSE)</f>
        <v>4</v>
      </c>
      <c r="IR126" s="325">
        <f>+HLOOKUP(CV11,Subsistema!$C$1:$KU$78,$EW$126,FALSE)</f>
        <v>4</v>
      </c>
      <c r="IS126" s="325">
        <f>+HLOOKUP(CW11,Subsistema!$C$1:$KU$78,$EW$126,FALSE)</f>
        <v>4</v>
      </c>
      <c r="IT126" s="325">
        <f>+HLOOKUP(CX11,Subsistema!$C$1:$KU$78,$EW$126,FALSE)</f>
        <v>4</v>
      </c>
      <c r="IU126" s="325">
        <f>+HLOOKUP(CY11,Subsistema!$C$1:$KU$78,$EW$126,FALSE)</f>
        <v>4</v>
      </c>
      <c r="IV126" s="325">
        <f>+HLOOKUP(CZ11,Subsistema!$C$1:$KU$78,$EW$126,FALSE)</f>
        <v>4</v>
      </c>
      <c r="IW126" s="325">
        <f>+HLOOKUP(DA11,Subsistema!$C$1:$KU$78,$EW$126,FALSE)</f>
        <v>4</v>
      </c>
      <c r="IX126" s="325">
        <f>+HLOOKUP(DB11,Subsistema!$C$1:$KU$78,$EW$126,FALSE)</f>
        <v>1</v>
      </c>
      <c r="IY126" s="325">
        <f>+HLOOKUP(DC11,Subsistema!$C$1:$KU$78,$EW$126,FALSE)</f>
        <v>3</v>
      </c>
      <c r="IZ126" s="325">
        <f>+HLOOKUP(DD11,Subsistema!$C$1:$KU$78,$EW$126,FALSE)</f>
        <v>3</v>
      </c>
      <c r="JA126" s="325">
        <f>+HLOOKUP(DE11,Subsistema!$C$1:$KU$78,$EW$126,FALSE)</f>
        <v>2</v>
      </c>
      <c r="JB126" s="325">
        <f>+HLOOKUP(DF11,Subsistema!$C$1:$KU$78,$EW$126,FALSE)</f>
        <v>3</v>
      </c>
      <c r="JC126" s="325">
        <f>+HLOOKUP(DG11,Subsistema!$C$1:$KU$78,$EW$126,FALSE)</f>
        <v>2</v>
      </c>
      <c r="JD126" s="325">
        <f>+HLOOKUP(DH11,Subsistema!$C$1:$KU$78,$EW$126,FALSE)</f>
        <v>3</v>
      </c>
      <c r="JE126" s="325">
        <f>+HLOOKUP(DI11,Subsistema!$C$1:$KU$78,$EW$126,FALSE)</f>
        <v>4</v>
      </c>
      <c r="JF126" s="325">
        <f>+HLOOKUP(DJ11,Subsistema!$C$1:$KU$78,$EW$126,FALSE)</f>
        <v>4</v>
      </c>
      <c r="JG126" s="325">
        <f>+HLOOKUP(DK11,Subsistema!$C$1:$KU$78,$EW$126,FALSE)</f>
        <v>3</v>
      </c>
      <c r="JH126" s="325">
        <f>+HLOOKUP(DL11,Subsistema!$C$1:$KU$78,$EW$126,FALSE)</f>
        <v>3</v>
      </c>
      <c r="JI126" s="325">
        <f>+HLOOKUP(DM11,Subsistema!$C$1:$KU$78,$EW$126,FALSE)</f>
        <v>3</v>
      </c>
      <c r="JJ126" s="325">
        <f>+HLOOKUP(DN11,Subsistema!$C$1:$KU$78,$EW$126,FALSE)</f>
        <v>3</v>
      </c>
      <c r="JK126" s="325">
        <f>+HLOOKUP(DO11,Subsistema!$C$1:$KU$78,$EW$126,FALSE)</f>
        <v>3</v>
      </c>
      <c r="JL126" s="325">
        <f>+HLOOKUP(DP11,Subsistema!$C$1:$KU$78,$EW$126,FALSE)</f>
        <v>3</v>
      </c>
      <c r="JM126" s="325">
        <f>+HLOOKUP(DQ11,Subsistema!$C$1:$KU$78,$EW$126,FALSE)</f>
        <v>2</v>
      </c>
      <c r="JN126" s="325">
        <f>+HLOOKUP(DR11,Subsistema!$C$1:$KU$78,$EW$126,FALSE)</f>
        <v>3</v>
      </c>
      <c r="JO126" s="325">
        <f>+HLOOKUP(DS11,Subsistema!$C$1:$KU$78,$EW$126,FALSE)</f>
        <v>2</v>
      </c>
      <c r="JP126" s="325">
        <f>+HLOOKUP(DT11,Subsistema!$C$1:$KU$78,$EW$126,FALSE)</f>
        <v>3</v>
      </c>
      <c r="JQ126" s="325">
        <f>+HLOOKUP(DU11,Subsistema!$C$1:$KU$78,$EW$126,FALSE)</f>
        <v>3</v>
      </c>
      <c r="JR126" s="325">
        <f>+HLOOKUP(DV11,Subsistema!$C$1:$KU$78,$EW$126,FALSE)</f>
        <v>3</v>
      </c>
      <c r="JS126" s="325">
        <f>+HLOOKUP(DW11,Subsistema!$C$1:$KU$78,$EW$126,FALSE)</f>
        <v>2</v>
      </c>
      <c r="JT126" s="325">
        <f>+HLOOKUP(DX11,Subsistema!$C$1:$KU$78,$EW$126,FALSE)</f>
        <v>2</v>
      </c>
      <c r="JU126" s="325">
        <f>+HLOOKUP(DY11,Subsistema!$C$1:$KU$78,$EW$126,FALSE)</f>
        <v>3</v>
      </c>
      <c r="JV126" s="325">
        <f>+HLOOKUP(DZ11,Subsistema!$C$1:$KU$78,$EW$126,FALSE)</f>
        <v>4</v>
      </c>
      <c r="JW126" s="325">
        <f>+HLOOKUP(EA11,Subsistema!$C$1:$KU$78,$EW$126,FALSE)</f>
        <v>1</v>
      </c>
      <c r="JX126" s="325">
        <f>+HLOOKUP(EB11,Subsistema!$C$1:$KU$78,$EW$126,FALSE)</f>
        <v>3</v>
      </c>
      <c r="JY126" s="325">
        <f>+HLOOKUP(EC11,Subsistema!$C$1:$KU$78,$EW$126,FALSE)</f>
        <v>3</v>
      </c>
      <c r="JZ126" s="325">
        <f>+HLOOKUP(ED11,Subsistema!$C$1:$KU$78,$EW$126,FALSE)</f>
        <v>4</v>
      </c>
      <c r="KA126" s="325">
        <f>+HLOOKUP(EE11,Subsistema!$C$1:$KU$78,$EW$126,FALSE)</f>
        <v>2</v>
      </c>
      <c r="KB126" s="325">
        <f>+HLOOKUP(EF11,Subsistema!$C$1:$KU$78,$EW$126,FALSE)</f>
        <v>4</v>
      </c>
      <c r="KC126" s="325">
        <f>+HLOOKUP(EG11,Subsistema!$C$1:$KU$78,$EW$126,FALSE)</f>
        <v>4</v>
      </c>
      <c r="KD126" s="325">
        <f>+HLOOKUP(EH11,Subsistema!$C$1:$KU$78,$EW$126,FALSE)</f>
        <v>4</v>
      </c>
      <c r="KE126" s="325">
        <f>+HLOOKUP(EI11,Subsistema!$C$1:$KU$78,$EW$126,FALSE)</f>
        <v>3</v>
      </c>
      <c r="KF126" s="325">
        <f>+HLOOKUP(EJ11,Subsistema!$C$1:$KU$78,$EW$126,FALSE)</f>
        <v>3</v>
      </c>
      <c r="KG126" s="325">
        <f>+HLOOKUP(EK11,Subsistema!$C$1:$KU$78,$EW$126,FALSE)</f>
        <v>2</v>
      </c>
      <c r="KH126" s="325">
        <f>+HLOOKUP(EL11,Subsistema!$C$1:$KU$78,$EW$126,FALSE)</f>
        <v>3</v>
      </c>
      <c r="KI126" s="325">
        <f>+HLOOKUP(EM11,Subsistema!$C$1:$KU$78,$EW$126,FALSE)</f>
        <v>3</v>
      </c>
      <c r="KJ126" s="325">
        <f>+HLOOKUP(EN11,Subsistema!$C$1:$KU$78,$EW$126,FALSE)</f>
        <v>2</v>
      </c>
      <c r="KK126" s="325">
        <f>+HLOOKUP(EO11,Subsistema!$C$1:$KU$78,$EW$126,FALSE)</f>
        <v>3</v>
      </c>
      <c r="KL126" s="325">
        <f>+HLOOKUP(EP11,Subsistema!$C$1:$KU$78,$EW$126,FALSE)</f>
        <v>2</v>
      </c>
      <c r="KM126" s="326">
        <f t="shared" si="246"/>
        <v>0</v>
      </c>
      <c r="KN126" s="326">
        <f t="shared" si="247"/>
        <v>0</v>
      </c>
      <c r="KO126" s="326">
        <f t="shared" si="248"/>
        <v>0</v>
      </c>
      <c r="KP126" s="326">
        <f t="shared" si="249"/>
        <v>0</v>
      </c>
      <c r="KQ126" s="326">
        <f t="shared" si="250"/>
        <v>0</v>
      </c>
      <c r="KR126" s="326">
        <f t="shared" si="251"/>
        <v>0</v>
      </c>
      <c r="KS126" s="326">
        <f t="shared" si="252"/>
        <v>0</v>
      </c>
      <c r="KT126" s="326">
        <f t="shared" si="253"/>
        <v>0</v>
      </c>
      <c r="KU126" s="326">
        <f t="shared" si="254"/>
        <v>0</v>
      </c>
      <c r="KV126" s="326">
        <f t="shared" si="255"/>
        <v>0</v>
      </c>
      <c r="KW126" s="326">
        <f t="shared" si="256"/>
        <v>0</v>
      </c>
      <c r="KX126" s="326">
        <f t="shared" si="257"/>
        <v>0</v>
      </c>
      <c r="KY126" s="326">
        <f t="shared" si="258"/>
        <v>0</v>
      </c>
      <c r="KZ126" s="326">
        <f t="shared" si="259"/>
        <v>0</v>
      </c>
      <c r="LA126" s="326">
        <f t="shared" si="260"/>
        <v>0</v>
      </c>
      <c r="LB126" s="326">
        <f t="shared" si="261"/>
        <v>0</v>
      </c>
      <c r="LC126" s="326">
        <f t="shared" si="262"/>
        <v>0</v>
      </c>
      <c r="LD126" s="326">
        <f t="shared" si="263"/>
        <v>0</v>
      </c>
      <c r="LE126" s="326">
        <f t="shared" si="264"/>
        <v>0</v>
      </c>
      <c r="LF126" s="326">
        <f t="shared" si="265"/>
        <v>0</v>
      </c>
      <c r="LG126" s="326">
        <f t="shared" si="266"/>
        <v>0</v>
      </c>
      <c r="LH126" s="326">
        <f t="shared" si="267"/>
        <v>0</v>
      </c>
      <c r="LI126" s="326">
        <f t="shared" si="268"/>
        <v>0</v>
      </c>
      <c r="LJ126" s="326">
        <f t="shared" si="269"/>
        <v>0</v>
      </c>
      <c r="LK126" s="326">
        <f t="shared" si="270"/>
        <v>0</v>
      </c>
      <c r="LL126" s="326">
        <f t="shared" si="271"/>
        <v>0</v>
      </c>
      <c r="LM126" s="326">
        <f t="shared" si="272"/>
        <v>0</v>
      </c>
      <c r="LN126" s="326">
        <f t="shared" si="273"/>
        <v>0</v>
      </c>
      <c r="LO126" s="326">
        <f t="shared" si="274"/>
        <v>0</v>
      </c>
      <c r="LP126" s="326">
        <f t="shared" si="275"/>
        <v>0</v>
      </c>
      <c r="LQ126" s="326">
        <f t="shared" si="276"/>
        <v>0</v>
      </c>
      <c r="LR126" s="326">
        <f t="shared" si="277"/>
        <v>0</v>
      </c>
      <c r="LS126" s="326">
        <f t="shared" si="278"/>
        <v>0</v>
      </c>
      <c r="LT126" s="326">
        <f t="shared" si="279"/>
        <v>0</v>
      </c>
      <c r="LU126" s="326">
        <f t="shared" si="280"/>
        <v>0</v>
      </c>
      <c r="LV126" s="326">
        <f t="shared" si="281"/>
        <v>0</v>
      </c>
      <c r="LW126" s="326">
        <f t="shared" si="282"/>
        <v>0</v>
      </c>
      <c r="LX126" s="326">
        <f t="shared" si="283"/>
        <v>0</v>
      </c>
      <c r="LY126" s="326">
        <f t="shared" si="284"/>
        <v>0</v>
      </c>
      <c r="LZ126" s="326">
        <f t="shared" si="285"/>
        <v>0</v>
      </c>
      <c r="MA126" s="326">
        <f t="shared" si="286"/>
        <v>0</v>
      </c>
      <c r="MB126" s="326">
        <f t="shared" si="287"/>
        <v>0</v>
      </c>
      <c r="MC126" s="326">
        <f t="shared" si="288"/>
        <v>0</v>
      </c>
      <c r="MD126" s="326">
        <f t="shared" si="289"/>
        <v>0</v>
      </c>
      <c r="ME126" s="326">
        <f t="shared" si="290"/>
        <v>0</v>
      </c>
      <c r="MF126" s="326">
        <f t="shared" si="291"/>
        <v>0</v>
      </c>
      <c r="MG126" s="326">
        <f t="shared" si="292"/>
        <v>0</v>
      </c>
      <c r="MH126" s="326">
        <f t="shared" si="293"/>
        <v>0</v>
      </c>
      <c r="MI126" s="326">
        <f t="shared" si="294"/>
        <v>0</v>
      </c>
      <c r="MJ126" s="326">
        <f t="shared" si="295"/>
        <v>0</v>
      </c>
      <c r="MK126" s="326">
        <f t="shared" si="296"/>
        <v>0</v>
      </c>
      <c r="ML126" s="326">
        <f t="shared" si="297"/>
        <v>0</v>
      </c>
      <c r="MM126" s="326">
        <f t="shared" si="298"/>
        <v>0</v>
      </c>
      <c r="MN126" s="326">
        <f t="shared" si="299"/>
        <v>0</v>
      </c>
      <c r="MO126" s="326">
        <f t="shared" si="300"/>
        <v>0</v>
      </c>
      <c r="MP126" s="326">
        <f t="shared" si="301"/>
        <v>0</v>
      </c>
      <c r="MQ126" s="326">
        <f t="shared" si="302"/>
        <v>0</v>
      </c>
      <c r="MR126" s="326">
        <f t="shared" si="303"/>
        <v>0</v>
      </c>
      <c r="MS126" s="326">
        <f t="shared" si="304"/>
        <v>0</v>
      </c>
      <c r="MT126" s="326">
        <f t="shared" si="305"/>
        <v>0</v>
      </c>
      <c r="MU126" s="326">
        <f t="shared" si="306"/>
        <v>0</v>
      </c>
      <c r="MV126" s="326">
        <f t="shared" si="307"/>
        <v>0</v>
      </c>
      <c r="MW126" s="326">
        <f t="shared" si="308"/>
        <v>0</v>
      </c>
      <c r="MX126" s="326">
        <f t="shared" si="309"/>
        <v>0</v>
      </c>
      <c r="MY126" s="326">
        <f t="shared" si="310"/>
        <v>0</v>
      </c>
      <c r="MZ126" s="326">
        <f t="shared" si="311"/>
        <v>0</v>
      </c>
      <c r="NA126" s="326">
        <f t="shared" si="312"/>
        <v>0</v>
      </c>
      <c r="NB126" s="326">
        <f t="shared" si="313"/>
        <v>0</v>
      </c>
      <c r="NC126" s="326">
        <f t="shared" si="314"/>
        <v>0</v>
      </c>
      <c r="ND126" s="326">
        <f t="shared" si="315"/>
        <v>0</v>
      </c>
      <c r="NE126" s="326">
        <f t="shared" si="316"/>
        <v>0</v>
      </c>
      <c r="NF126" s="326">
        <f t="shared" si="317"/>
        <v>0</v>
      </c>
      <c r="NG126" s="326">
        <f t="shared" si="318"/>
        <v>0</v>
      </c>
      <c r="NH126" s="326">
        <f t="shared" si="319"/>
        <v>0</v>
      </c>
      <c r="NI126" s="326">
        <f t="shared" si="320"/>
        <v>0</v>
      </c>
      <c r="NJ126" s="326">
        <f t="shared" si="321"/>
        <v>0</v>
      </c>
      <c r="NK126" s="326">
        <f t="shared" si="322"/>
        <v>0</v>
      </c>
      <c r="NL126" s="326">
        <f t="shared" si="323"/>
        <v>0</v>
      </c>
      <c r="NM126" s="326">
        <f t="shared" si="324"/>
        <v>0</v>
      </c>
      <c r="NN126" s="326">
        <f t="shared" si="325"/>
        <v>0</v>
      </c>
      <c r="NO126" s="326">
        <f t="shared" si="326"/>
        <v>0</v>
      </c>
      <c r="NP126" s="326">
        <f t="shared" si="327"/>
        <v>0</v>
      </c>
      <c r="NQ126" s="326">
        <f t="shared" si="328"/>
        <v>0</v>
      </c>
      <c r="NR126" s="326">
        <f t="shared" si="329"/>
        <v>0</v>
      </c>
      <c r="NS126" s="326">
        <f t="shared" si="330"/>
        <v>0</v>
      </c>
      <c r="NT126" s="326">
        <f t="shared" si="331"/>
        <v>0</v>
      </c>
      <c r="NU126" s="326">
        <f t="shared" si="332"/>
        <v>0</v>
      </c>
      <c r="NV126" s="326">
        <f t="shared" si="333"/>
        <v>0</v>
      </c>
      <c r="NW126" s="326">
        <f t="shared" si="334"/>
        <v>0</v>
      </c>
      <c r="NX126" s="326">
        <f t="shared" si="335"/>
        <v>0</v>
      </c>
      <c r="NY126" s="326">
        <f t="shared" si="336"/>
        <v>0</v>
      </c>
      <c r="NZ126" s="326">
        <f t="shared" si="337"/>
        <v>0</v>
      </c>
      <c r="OA126" s="326">
        <f t="shared" si="338"/>
        <v>0</v>
      </c>
      <c r="OB126" s="326">
        <f t="shared" si="339"/>
        <v>0</v>
      </c>
      <c r="OC126" s="326">
        <f t="shared" si="340"/>
        <v>0</v>
      </c>
      <c r="OD126" s="326">
        <f t="shared" si="341"/>
        <v>0</v>
      </c>
      <c r="OE126" s="326">
        <f t="shared" si="342"/>
        <v>0</v>
      </c>
      <c r="OF126" s="326">
        <f t="shared" si="343"/>
        <v>0</v>
      </c>
      <c r="OG126" s="326">
        <f t="shared" si="344"/>
        <v>0</v>
      </c>
      <c r="OH126" s="326">
        <f t="shared" si="345"/>
        <v>0</v>
      </c>
      <c r="OI126" s="326">
        <f t="shared" si="346"/>
        <v>0</v>
      </c>
      <c r="OJ126" s="326">
        <f t="shared" si="347"/>
        <v>0</v>
      </c>
      <c r="OK126" s="326">
        <f t="shared" si="348"/>
        <v>0</v>
      </c>
      <c r="OL126" s="326">
        <f t="shared" si="349"/>
        <v>0</v>
      </c>
      <c r="OM126" s="326">
        <f t="shared" si="350"/>
        <v>0</v>
      </c>
      <c r="ON126" s="326">
        <f t="shared" si="351"/>
        <v>0</v>
      </c>
      <c r="OO126" s="326">
        <f t="shared" si="352"/>
        <v>0</v>
      </c>
      <c r="OP126" s="326">
        <f t="shared" si="353"/>
        <v>0</v>
      </c>
      <c r="OQ126" s="326">
        <f t="shared" si="354"/>
        <v>0</v>
      </c>
      <c r="OR126" s="326">
        <f t="shared" si="355"/>
        <v>0</v>
      </c>
      <c r="OS126" s="326">
        <f t="shared" si="356"/>
        <v>0</v>
      </c>
      <c r="OT126" s="326">
        <f t="shared" si="357"/>
        <v>0</v>
      </c>
      <c r="OU126" s="326">
        <f t="shared" si="358"/>
        <v>0</v>
      </c>
      <c r="OV126" s="326">
        <f t="shared" si="359"/>
        <v>0</v>
      </c>
      <c r="OW126" s="326">
        <f t="shared" si="360"/>
        <v>0</v>
      </c>
      <c r="OX126" s="326">
        <f t="shared" si="361"/>
        <v>0</v>
      </c>
      <c r="OY126" s="326">
        <f t="shared" si="362"/>
        <v>0</v>
      </c>
      <c r="OZ126" s="326">
        <f t="shared" si="363"/>
        <v>0</v>
      </c>
      <c r="PA126" s="326">
        <f t="shared" si="364"/>
        <v>0</v>
      </c>
      <c r="PB126" s="326">
        <f t="shared" si="365"/>
        <v>0</v>
      </c>
      <c r="PC126" s="326">
        <f t="shared" si="366"/>
        <v>0</v>
      </c>
      <c r="PD126" s="326">
        <f t="shared" si="367"/>
        <v>0</v>
      </c>
      <c r="PE126" s="326">
        <f t="shared" si="368"/>
        <v>0</v>
      </c>
      <c r="PF126" s="326">
        <f t="shared" si="369"/>
        <v>0</v>
      </c>
      <c r="PG126" s="326">
        <f t="shared" si="370"/>
        <v>0</v>
      </c>
      <c r="PH126" s="326">
        <f t="shared" si="371"/>
        <v>0</v>
      </c>
      <c r="PI126" s="326">
        <f t="shared" si="372"/>
        <v>0</v>
      </c>
      <c r="PJ126" s="326">
        <f t="shared" si="373"/>
        <v>0</v>
      </c>
      <c r="PK126" s="326">
        <f t="shared" si="374"/>
        <v>0</v>
      </c>
      <c r="PL126" s="326">
        <f t="shared" si="375"/>
        <v>0</v>
      </c>
      <c r="PM126" s="326">
        <f t="shared" si="376"/>
        <v>0</v>
      </c>
      <c r="PN126" s="326">
        <f t="shared" si="377"/>
        <v>0</v>
      </c>
      <c r="PO126" s="326">
        <f t="shared" si="378"/>
        <v>0</v>
      </c>
      <c r="PP126" s="326">
        <f t="shared" si="379"/>
        <v>0</v>
      </c>
      <c r="PQ126" s="326">
        <f t="shared" si="380"/>
        <v>0</v>
      </c>
      <c r="PR126" s="326">
        <f t="shared" si="381"/>
        <v>0</v>
      </c>
      <c r="PS126" s="326">
        <f t="shared" si="382"/>
        <v>0</v>
      </c>
      <c r="PT126" s="326">
        <f t="shared" si="383"/>
        <v>0</v>
      </c>
      <c r="PU126" s="326">
        <f t="shared" si="384"/>
        <v>0</v>
      </c>
      <c r="PV126" s="326">
        <f t="shared" si="385"/>
        <v>0</v>
      </c>
    </row>
    <row r="127" spans="2:438" ht="38" customHeight="1">
      <c r="B127" s="419" t="s">
        <v>766</v>
      </c>
      <c r="C127" s="922" t="s">
        <v>777</v>
      </c>
      <c r="D127" s="922"/>
      <c r="E127" s="922"/>
      <c r="F127" s="922"/>
      <c r="G127" s="420">
        <f t="shared" si="104"/>
        <v>3</v>
      </c>
      <c r="H127" s="420">
        <f t="shared" si="105"/>
        <v>2</v>
      </c>
      <c r="I127" s="420">
        <f t="shared" si="106"/>
        <v>2</v>
      </c>
      <c r="J127" s="420">
        <f t="shared" si="107"/>
        <v>1</v>
      </c>
      <c r="K127" s="420">
        <f t="shared" si="108"/>
        <v>3</v>
      </c>
      <c r="L127" s="420">
        <f t="shared" si="109"/>
        <v>4</v>
      </c>
      <c r="M127" s="420">
        <f t="shared" si="110"/>
        <v>1</v>
      </c>
      <c r="N127" s="420">
        <f t="shared" si="111"/>
        <v>3</v>
      </c>
      <c r="O127" s="420">
        <f t="shared" si="112"/>
        <v>4</v>
      </c>
      <c r="P127" s="420">
        <f t="shared" si="113"/>
        <v>3</v>
      </c>
      <c r="Q127" s="420">
        <f t="shared" si="114"/>
        <v>4</v>
      </c>
      <c r="R127" s="420">
        <f t="shared" si="115"/>
        <v>4</v>
      </c>
      <c r="S127" s="420">
        <f t="shared" si="116"/>
        <v>4</v>
      </c>
      <c r="T127" s="420">
        <f t="shared" si="117"/>
        <v>4</v>
      </c>
      <c r="U127" s="420">
        <f t="shared" si="118"/>
        <v>3</v>
      </c>
      <c r="V127" s="420">
        <f t="shared" si="119"/>
        <v>4</v>
      </c>
      <c r="W127" s="420">
        <f t="shared" si="120"/>
        <v>4</v>
      </c>
      <c r="X127" s="420">
        <f t="shared" si="121"/>
        <v>4</v>
      </c>
      <c r="Y127" s="420">
        <f t="shared" si="122"/>
        <v>4</v>
      </c>
      <c r="Z127" s="420">
        <f t="shared" si="123"/>
        <v>3</v>
      </c>
      <c r="AA127" s="420">
        <f t="shared" si="124"/>
        <v>4</v>
      </c>
      <c r="AB127" s="420">
        <f t="shared" si="125"/>
        <v>4</v>
      </c>
      <c r="AC127" s="420">
        <f t="shared" si="126"/>
        <v>4</v>
      </c>
      <c r="AD127" s="420">
        <f t="shared" si="127"/>
        <v>4</v>
      </c>
      <c r="AE127" s="420">
        <f t="shared" si="128"/>
        <v>4</v>
      </c>
      <c r="AF127" s="420">
        <f t="shared" si="129"/>
        <v>1</v>
      </c>
      <c r="AG127" s="420">
        <f t="shared" si="130"/>
        <v>3</v>
      </c>
      <c r="AH127" s="420">
        <f t="shared" si="131"/>
        <v>3</v>
      </c>
      <c r="AI127" s="420">
        <f t="shared" si="132"/>
        <v>1</v>
      </c>
      <c r="AJ127" s="420">
        <f t="shared" si="133"/>
        <v>2</v>
      </c>
      <c r="AK127" s="420">
        <f t="shared" si="134"/>
        <v>1</v>
      </c>
      <c r="AL127" s="420">
        <f t="shared" si="135"/>
        <v>4</v>
      </c>
      <c r="AM127" s="420">
        <f t="shared" si="136"/>
        <v>3</v>
      </c>
      <c r="AN127" s="420">
        <f t="shared" si="137"/>
        <v>3</v>
      </c>
      <c r="AO127" s="420">
        <f t="shared" si="138"/>
        <v>3</v>
      </c>
      <c r="AP127" s="420">
        <f t="shared" si="139"/>
        <v>3</v>
      </c>
      <c r="AQ127" s="420">
        <f t="shared" si="140"/>
        <v>3</v>
      </c>
      <c r="AR127" s="420">
        <f t="shared" si="141"/>
        <v>3</v>
      </c>
      <c r="AS127" s="420">
        <f t="shared" si="142"/>
        <v>2</v>
      </c>
      <c r="AT127" s="420">
        <f t="shared" si="143"/>
        <v>2</v>
      </c>
      <c r="AU127" s="420">
        <f t="shared" si="144"/>
        <v>2</v>
      </c>
      <c r="AV127" s="420">
        <f t="shared" si="145"/>
        <v>2</v>
      </c>
      <c r="AW127" s="420">
        <f t="shared" si="146"/>
        <v>3</v>
      </c>
      <c r="AX127" s="420">
        <f t="shared" si="147"/>
        <v>3</v>
      </c>
      <c r="AY127" s="420">
        <f t="shared" si="148"/>
        <v>2</v>
      </c>
      <c r="AZ127" s="420">
        <f t="shared" si="149"/>
        <v>1</v>
      </c>
      <c r="BA127" s="420">
        <f t="shared" si="150"/>
        <v>3</v>
      </c>
      <c r="BB127" s="420">
        <f t="shared" si="151"/>
        <v>2</v>
      </c>
      <c r="BC127" s="420">
        <f t="shared" si="152"/>
        <v>3</v>
      </c>
      <c r="BD127" s="420">
        <f t="shared" si="153"/>
        <v>3</v>
      </c>
      <c r="BE127" s="420">
        <f t="shared" si="154"/>
        <v>1</v>
      </c>
      <c r="BF127" s="420">
        <f t="shared" si="155"/>
        <v>3</v>
      </c>
      <c r="BG127" s="420">
        <f t="shared" si="156"/>
        <v>2</v>
      </c>
      <c r="BH127" s="420">
        <f t="shared" si="157"/>
        <v>2</v>
      </c>
      <c r="BI127" s="420">
        <f t="shared" si="158"/>
        <v>1</v>
      </c>
      <c r="BJ127" s="420">
        <f t="shared" si="159"/>
        <v>2</v>
      </c>
      <c r="BK127" s="420">
        <f t="shared" si="160"/>
        <v>2</v>
      </c>
      <c r="BL127" s="420">
        <f t="shared" si="161"/>
        <v>2</v>
      </c>
      <c r="BM127" s="420">
        <f t="shared" si="162"/>
        <v>1</v>
      </c>
      <c r="BN127" s="420">
        <f t="shared" si="163"/>
        <v>2</v>
      </c>
      <c r="BO127" s="420">
        <f t="shared" si="164"/>
        <v>1</v>
      </c>
      <c r="BP127" s="420">
        <f t="shared" si="165"/>
        <v>3</v>
      </c>
      <c r="BQ127" s="420">
        <f t="shared" si="166"/>
        <v>1</v>
      </c>
      <c r="BR127" s="420">
        <f t="shared" si="167"/>
        <v>3</v>
      </c>
      <c r="BS127" s="420">
        <f t="shared" si="168"/>
        <v>1</v>
      </c>
      <c r="BT127" s="420">
        <f t="shared" si="169"/>
        <v>1</v>
      </c>
      <c r="BU127" s="420">
        <f t="shared" si="170"/>
        <v>1</v>
      </c>
      <c r="BV127" s="420">
        <f t="shared" si="171"/>
        <v>1</v>
      </c>
      <c r="BW127" s="420">
        <f t="shared" si="172"/>
        <v>1</v>
      </c>
      <c r="BX127" s="420">
        <f t="shared" si="173"/>
        <v>1</v>
      </c>
      <c r="BY127" s="420">
        <f t="shared" si="174"/>
        <v>1</v>
      </c>
      <c r="BZ127" s="420">
        <f t="shared" si="175"/>
        <v>1</v>
      </c>
      <c r="CA127" s="420">
        <f t="shared" si="176"/>
        <v>1</v>
      </c>
      <c r="CB127" s="420">
        <f t="shared" si="177"/>
        <v>1</v>
      </c>
      <c r="CC127" s="420">
        <f t="shared" si="178"/>
        <v>1</v>
      </c>
      <c r="CD127" s="420">
        <f t="shared" si="179"/>
        <v>1</v>
      </c>
      <c r="CE127" s="420">
        <f t="shared" si="180"/>
        <v>1</v>
      </c>
      <c r="CF127" s="420">
        <f t="shared" si="181"/>
        <v>1</v>
      </c>
      <c r="CG127" s="420">
        <f t="shared" si="182"/>
        <v>1</v>
      </c>
      <c r="CH127" s="420">
        <f t="shared" si="183"/>
        <v>1</v>
      </c>
      <c r="CI127" s="420">
        <f t="shared" si="184"/>
        <v>1</v>
      </c>
      <c r="CJ127" s="420">
        <f t="shared" si="185"/>
        <v>1</v>
      </c>
      <c r="CK127" s="420">
        <f t="shared" si="186"/>
        <v>1</v>
      </c>
      <c r="CL127" s="420">
        <f t="shared" si="187"/>
        <v>1</v>
      </c>
      <c r="CM127" s="420">
        <f t="shared" si="188"/>
        <v>1</v>
      </c>
      <c r="CN127" s="420">
        <f t="shared" si="189"/>
        <v>1</v>
      </c>
      <c r="CO127" s="420">
        <f t="shared" si="190"/>
        <v>1</v>
      </c>
      <c r="CP127" s="420">
        <f t="shared" si="191"/>
        <v>1</v>
      </c>
      <c r="CQ127" s="420">
        <f t="shared" si="192"/>
        <v>1</v>
      </c>
      <c r="CR127" s="420">
        <f t="shared" si="193"/>
        <v>1</v>
      </c>
      <c r="CS127" s="420">
        <f t="shared" si="194"/>
        <v>3</v>
      </c>
      <c r="CT127" s="420">
        <f t="shared" si="195"/>
        <v>1</v>
      </c>
      <c r="CU127" s="420">
        <f t="shared" si="196"/>
        <v>1</v>
      </c>
      <c r="CV127" s="420">
        <f t="shared" si="197"/>
        <v>1</v>
      </c>
      <c r="CW127" s="420">
        <f t="shared" si="198"/>
        <v>1</v>
      </c>
      <c r="CX127" s="420">
        <f t="shared" si="199"/>
        <v>1</v>
      </c>
      <c r="CY127" s="420">
        <f t="shared" si="200"/>
        <v>1</v>
      </c>
      <c r="CZ127" s="420">
        <f t="shared" si="201"/>
        <v>3</v>
      </c>
      <c r="DA127" s="420">
        <f t="shared" si="202"/>
        <v>1</v>
      </c>
      <c r="DB127" s="420">
        <f t="shared" si="203"/>
        <v>2</v>
      </c>
      <c r="DC127" s="420">
        <f t="shared" si="204"/>
        <v>3</v>
      </c>
      <c r="DD127" s="420">
        <f t="shared" si="205"/>
        <v>3</v>
      </c>
      <c r="DE127" s="420">
        <f t="shared" si="206"/>
        <v>3</v>
      </c>
      <c r="DF127" s="420">
        <f t="shared" si="207"/>
        <v>3</v>
      </c>
      <c r="DG127" s="420">
        <f t="shared" si="208"/>
        <v>2</v>
      </c>
      <c r="DH127" s="420">
        <f t="shared" si="209"/>
        <v>2</v>
      </c>
      <c r="DI127" s="420">
        <f t="shared" si="210"/>
        <v>3</v>
      </c>
      <c r="DJ127" s="420">
        <f t="shared" si="211"/>
        <v>3</v>
      </c>
      <c r="DK127" s="420">
        <f t="shared" si="212"/>
        <v>3</v>
      </c>
      <c r="DL127" s="420">
        <f t="shared" si="213"/>
        <v>3</v>
      </c>
      <c r="DM127" s="420">
        <f t="shared" si="214"/>
        <v>3</v>
      </c>
      <c r="DN127" s="420">
        <f t="shared" si="215"/>
        <v>2</v>
      </c>
      <c r="DO127" s="420">
        <f t="shared" si="216"/>
        <v>3</v>
      </c>
      <c r="DP127" s="420">
        <f t="shared" si="217"/>
        <v>1</v>
      </c>
      <c r="DQ127" s="420">
        <f t="shared" si="218"/>
        <v>2</v>
      </c>
      <c r="DR127" s="420">
        <f t="shared" si="219"/>
        <v>1</v>
      </c>
      <c r="DS127" s="420">
        <f t="shared" si="220"/>
        <v>3</v>
      </c>
      <c r="DT127" s="420">
        <f t="shared" si="221"/>
        <v>2</v>
      </c>
      <c r="DU127" s="420">
        <f t="shared" si="222"/>
        <v>2</v>
      </c>
      <c r="DV127" s="420">
        <f t="shared" si="223"/>
        <v>3</v>
      </c>
      <c r="DW127" s="420">
        <f t="shared" si="224"/>
        <v>1</v>
      </c>
      <c r="DX127" s="420">
        <f t="shared" si="225"/>
        <v>1</v>
      </c>
      <c r="DY127" s="420">
        <f t="shared" si="226"/>
        <v>1</v>
      </c>
      <c r="DZ127" s="420">
        <f t="shared" si="227"/>
        <v>2</v>
      </c>
      <c r="EA127" s="420">
        <f t="shared" si="228"/>
        <v>1</v>
      </c>
      <c r="EB127" s="420">
        <f t="shared" si="229"/>
        <v>3</v>
      </c>
      <c r="EC127" s="420">
        <f t="shared" si="230"/>
        <v>3</v>
      </c>
      <c r="ED127" s="420">
        <f t="shared" si="231"/>
        <v>1</v>
      </c>
      <c r="EE127" s="420">
        <f t="shared" si="232"/>
        <v>4</v>
      </c>
      <c r="EF127" s="420">
        <f t="shared" si="233"/>
        <v>4</v>
      </c>
      <c r="EG127" s="420">
        <f t="shared" si="234"/>
        <v>4</v>
      </c>
      <c r="EH127" s="420">
        <f t="shared" si="235"/>
        <v>4</v>
      </c>
      <c r="EI127" s="420">
        <f t="shared" si="236"/>
        <v>4</v>
      </c>
      <c r="EJ127" s="420">
        <f t="shared" si="237"/>
        <v>4</v>
      </c>
      <c r="EK127" s="420">
        <f t="shared" si="238"/>
        <v>4</v>
      </c>
      <c r="EL127" s="420">
        <f t="shared" si="239"/>
        <v>4</v>
      </c>
      <c r="EM127" s="420">
        <f t="shared" si="240"/>
        <v>4</v>
      </c>
      <c r="EN127" s="420">
        <f t="shared" si="241"/>
        <v>4</v>
      </c>
      <c r="EO127" s="420">
        <f t="shared" si="242"/>
        <v>4</v>
      </c>
      <c r="EP127" s="420">
        <f t="shared" si="243"/>
        <v>4</v>
      </c>
      <c r="EW127" s="334">
        <v>34</v>
      </c>
      <c r="EX127" s="324" t="str">
        <f t="shared" si="244"/>
        <v>C3</v>
      </c>
      <c r="EY127" s="902" t="str">
        <f t="shared" si="245"/>
        <v>Coherencia e implementación del plan de manejo</v>
      </c>
      <c r="EZ127" s="902"/>
      <c r="FA127" s="902"/>
      <c r="FB127" s="902"/>
      <c r="FC127" s="325">
        <f>+HLOOKUP(G11,Subsistema!$C$1:$KU$78,$EW$127,FALSE)</f>
        <v>3</v>
      </c>
      <c r="FD127" s="325">
        <f>+HLOOKUP(H11,Subsistema!$C$1:$KU$78,$EW$127,FALSE)</f>
        <v>2</v>
      </c>
      <c r="FE127" s="325">
        <f>+HLOOKUP(I11,Subsistema!$C$1:$KU$78,$EW$127,FALSE)</f>
        <v>2</v>
      </c>
      <c r="FF127" s="325">
        <f>+HLOOKUP(J11,Subsistema!$C$1:$KU$78,$EW$127,FALSE)</f>
        <v>1</v>
      </c>
      <c r="FG127" s="325">
        <f>+HLOOKUP(K11,Subsistema!$C$1:$KU$78,$EW$127,FALSE)</f>
        <v>3</v>
      </c>
      <c r="FH127" s="325">
        <f>+HLOOKUP(L11,Subsistema!$C$1:$KU$78,$EW$127,FALSE)</f>
        <v>4</v>
      </c>
      <c r="FI127" s="325">
        <f>+HLOOKUP(M11,Subsistema!$C$1:$KU$78,$EW$127,FALSE)</f>
        <v>1</v>
      </c>
      <c r="FJ127" s="325">
        <f>+HLOOKUP(N11,Subsistema!$C$1:$KU$78,$EW$127,FALSE)</f>
        <v>3</v>
      </c>
      <c r="FK127" s="325">
        <f>+HLOOKUP(O11,Subsistema!$C$1:$KU$78,$EW$127,FALSE)</f>
        <v>4</v>
      </c>
      <c r="FL127" s="325">
        <f>+HLOOKUP(P11,Subsistema!$C$1:$KU$78,$EW$127,FALSE)</f>
        <v>3</v>
      </c>
      <c r="FM127" s="325">
        <f>+HLOOKUP(Q11,Subsistema!$C$1:$KU$78,$EW$127,FALSE)</f>
        <v>4</v>
      </c>
      <c r="FN127" s="325">
        <f>+HLOOKUP(R11,Subsistema!$C$1:$KU$78,$EW$127,FALSE)</f>
        <v>4</v>
      </c>
      <c r="FO127" s="325">
        <f>+HLOOKUP(S11,Subsistema!$C$1:$KU$78,$EW$127,FALSE)</f>
        <v>4</v>
      </c>
      <c r="FP127" s="325">
        <f>+HLOOKUP(T11,Subsistema!$C$1:$KU$78,$EW$127,FALSE)</f>
        <v>4</v>
      </c>
      <c r="FQ127" s="325">
        <f>+HLOOKUP(U11,Subsistema!$C$1:$KU$78,$EW$127,FALSE)</f>
        <v>3</v>
      </c>
      <c r="FR127" s="325">
        <f>+HLOOKUP(V11,Subsistema!$C$1:$KU$78,$EW$127,FALSE)</f>
        <v>4</v>
      </c>
      <c r="FS127" s="325">
        <f>+HLOOKUP(W11,Subsistema!$C$1:$KU$78,$EW$127,FALSE)</f>
        <v>4</v>
      </c>
      <c r="FT127" s="325">
        <f>+HLOOKUP(X11,Subsistema!$C$1:$KU$78,$EW$127,FALSE)</f>
        <v>4</v>
      </c>
      <c r="FU127" s="325">
        <f>+HLOOKUP(Y11,Subsistema!$C$1:$KU$78,$EW$127,FALSE)</f>
        <v>4</v>
      </c>
      <c r="FV127" s="325">
        <f>+HLOOKUP(Z11,Subsistema!$C$1:$KU$78,$EW$127,FALSE)</f>
        <v>3</v>
      </c>
      <c r="FW127" s="325">
        <f>+HLOOKUP(AA11,Subsistema!$C$1:$KU$78,$EW$127,FALSE)</f>
        <v>4</v>
      </c>
      <c r="FX127" s="325">
        <f>+HLOOKUP(AB11,Subsistema!$C$1:$KU$78,$EW$127,FALSE)</f>
        <v>4</v>
      </c>
      <c r="FY127" s="325">
        <f>+HLOOKUP(AC11,Subsistema!$C$1:$KU$78,$EW$127,FALSE)</f>
        <v>4</v>
      </c>
      <c r="FZ127" s="325">
        <f>+HLOOKUP(AD11,Subsistema!$C$1:$KU$78,$EW$127,FALSE)</f>
        <v>4</v>
      </c>
      <c r="GA127" s="325">
        <f>+HLOOKUP(AE11,Subsistema!$C$1:$KU$78,$EW$127,FALSE)</f>
        <v>4</v>
      </c>
      <c r="GB127" s="325">
        <f>+HLOOKUP(AF11,Subsistema!$C$1:$KU$78,$EW$127,FALSE)</f>
        <v>1</v>
      </c>
      <c r="GC127" s="325">
        <f>+HLOOKUP(AG11,Subsistema!$C$1:$KU$78,$EW$127,FALSE)</f>
        <v>3</v>
      </c>
      <c r="GD127" s="325">
        <f>+HLOOKUP(AH11,Subsistema!$C$1:$KU$78,$EW$127,FALSE)</f>
        <v>3</v>
      </c>
      <c r="GE127" s="325">
        <f>+HLOOKUP(AI11,Subsistema!$C$1:$KU$78,$EW$127,FALSE)</f>
        <v>1</v>
      </c>
      <c r="GF127" s="325">
        <f>+HLOOKUP(AJ11,Subsistema!$C$1:$KU$78,$EW$127,FALSE)</f>
        <v>2</v>
      </c>
      <c r="GG127" s="325">
        <f>+HLOOKUP(AK11,Subsistema!$C$1:$KU$78,$EW$127,FALSE)</f>
        <v>1</v>
      </c>
      <c r="GH127" s="325">
        <f>+HLOOKUP(AL11,Subsistema!$C$1:$KU$78,$EW$127,FALSE)</f>
        <v>4</v>
      </c>
      <c r="GI127" s="325">
        <f>+HLOOKUP(AM11,Subsistema!$C$1:$KU$78,$EW$127,FALSE)</f>
        <v>3</v>
      </c>
      <c r="GJ127" s="325">
        <f>+HLOOKUP(AN11,Subsistema!$C$1:$KU$78,$EW$127,FALSE)</f>
        <v>3</v>
      </c>
      <c r="GK127" s="325">
        <f>+HLOOKUP(AO11,Subsistema!$C$1:$KU$78,$EW$127,FALSE)</f>
        <v>3</v>
      </c>
      <c r="GL127" s="325">
        <f>+HLOOKUP(AP11,Subsistema!$C$1:$KU$78,$EW$127,FALSE)</f>
        <v>3</v>
      </c>
      <c r="GM127" s="325">
        <f>+HLOOKUP(AQ11,Subsistema!$C$1:$KU$78,$EW$127,FALSE)</f>
        <v>3</v>
      </c>
      <c r="GN127" s="325">
        <f>+HLOOKUP(AR11,Subsistema!$C$1:$KU$78,$EW$127,FALSE)</f>
        <v>3</v>
      </c>
      <c r="GO127" s="325">
        <f>+HLOOKUP(AS11,Subsistema!$C$1:$KU$78,$EW$127,FALSE)</f>
        <v>2</v>
      </c>
      <c r="GP127" s="325">
        <f>+HLOOKUP(AT11,Subsistema!$C$1:$KU$78,$EW$127,FALSE)</f>
        <v>2</v>
      </c>
      <c r="GQ127" s="325">
        <f>+HLOOKUP(AU11,Subsistema!$C$1:$KU$78,$EW$127,FALSE)</f>
        <v>2</v>
      </c>
      <c r="GR127" s="325">
        <f>+HLOOKUP(AV11,Subsistema!$C$1:$KU$78,$EW$127,FALSE)</f>
        <v>2</v>
      </c>
      <c r="GS127" s="325">
        <f>+HLOOKUP(AW11,Subsistema!$C$1:$KU$78,$EW$127,FALSE)</f>
        <v>3</v>
      </c>
      <c r="GT127" s="325">
        <f>+HLOOKUP(AX11,Subsistema!$C$1:$KU$78,$EW$127,FALSE)</f>
        <v>3</v>
      </c>
      <c r="GU127" s="325">
        <f>+HLOOKUP(AY11,Subsistema!$C$1:$KU$78,$EW$127,FALSE)</f>
        <v>2</v>
      </c>
      <c r="GV127" s="325">
        <f>+HLOOKUP(AZ11,Subsistema!$C$1:$KU$78,$EW$127,FALSE)</f>
        <v>1</v>
      </c>
      <c r="GW127" s="325">
        <f>+HLOOKUP(BA11,Subsistema!$C$1:$KU$78,$EW$127,FALSE)</f>
        <v>3</v>
      </c>
      <c r="GX127" s="325">
        <f>+HLOOKUP(BB11,Subsistema!$C$1:$KU$78,$EW$127,FALSE)</f>
        <v>2</v>
      </c>
      <c r="GY127" s="325">
        <f>+HLOOKUP(BC11,Subsistema!$C$1:$KU$78,$EW$127,FALSE)</f>
        <v>3</v>
      </c>
      <c r="GZ127" s="325">
        <f>+HLOOKUP(BD11,Subsistema!$C$1:$KU$78,$EW$127,FALSE)</f>
        <v>3</v>
      </c>
      <c r="HA127" s="325">
        <f>+HLOOKUP(BE11,Subsistema!$C$1:$KU$78,$EW$127,FALSE)</f>
        <v>1</v>
      </c>
      <c r="HB127" s="325">
        <f>+HLOOKUP(BF11,Subsistema!$C$1:$KU$78,$EW$127,FALSE)</f>
        <v>3</v>
      </c>
      <c r="HC127" s="325">
        <f>+HLOOKUP(BG11,Subsistema!$C$1:$KU$78,$EW$127,FALSE)</f>
        <v>2</v>
      </c>
      <c r="HD127" s="325">
        <f>+HLOOKUP(BH11,Subsistema!$C$1:$KU$78,$EW$127,FALSE)</f>
        <v>2</v>
      </c>
      <c r="HE127" s="325">
        <f>+HLOOKUP(BI11,Subsistema!$C$1:$KU$78,$EW$127,FALSE)</f>
        <v>1</v>
      </c>
      <c r="HF127" s="325">
        <f>+HLOOKUP(BJ11,Subsistema!$C$1:$KU$78,$EW$127,FALSE)</f>
        <v>2</v>
      </c>
      <c r="HG127" s="325">
        <f>+HLOOKUP(BK11,Subsistema!$C$1:$KU$78,$EW$127,FALSE)</f>
        <v>2</v>
      </c>
      <c r="HH127" s="325">
        <f>+HLOOKUP(BL11,Subsistema!$C$1:$KU$78,$EW$127,FALSE)</f>
        <v>2</v>
      </c>
      <c r="HI127" s="325">
        <f>+HLOOKUP(BM11,Subsistema!$C$1:$KU$78,$EW$127,FALSE)</f>
        <v>1</v>
      </c>
      <c r="HJ127" s="325">
        <f>+HLOOKUP(BN11,Subsistema!$C$1:$KU$78,$EW$127,FALSE)</f>
        <v>2</v>
      </c>
      <c r="HK127" s="325">
        <f>+HLOOKUP(BO11,Subsistema!$C$1:$KU$78,$EW$127,FALSE)</f>
        <v>1</v>
      </c>
      <c r="HL127" s="325">
        <f>+HLOOKUP(BP11,Subsistema!$C$1:$KU$78,$EW$127,FALSE)</f>
        <v>3</v>
      </c>
      <c r="HM127" s="325">
        <f>+HLOOKUP(BQ11,Subsistema!$C$1:$KU$78,$EW$127,FALSE)</f>
        <v>1</v>
      </c>
      <c r="HN127" s="325">
        <f>+HLOOKUP(BR11,Subsistema!$C$1:$KU$78,$EW$127,FALSE)</f>
        <v>3</v>
      </c>
      <c r="HO127" s="325">
        <f>+HLOOKUP(BS11,Subsistema!$C$1:$KU$78,$EW$127,FALSE)</f>
        <v>1</v>
      </c>
      <c r="HP127" s="325">
        <f>+HLOOKUP(BT11,Subsistema!$C$1:$KU$78,$EW$127,FALSE)</f>
        <v>1</v>
      </c>
      <c r="HQ127" s="325">
        <f>+HLOOKUP(BU11,Subsistema!$C$1:$KU$78,$EW$127,FALSE)</f>
        <v>1</v>
      </c>
      <c r="HR127" s="325">
        <f>+HLOOKUP(BV11,Subsistema!$C$1:$KU$78,$EW$127,FALSE)</f>
        <v>1</v>
      </c>
      <c r="HS127" s="325">
        <f>+HLOOKUP(BW11,Subsistema!$C$1:$KU$78,$EW$127,FALSE)</f>
        <v>1</v>
      </c>
      <c r="HT127" s="325">
        <f>+HLOOKUP(BX11,Subsistema!$C$1:$KU$78,$EW$127,FALSE)</f>
        <v>1</v>
      </c>
      <c r="HU127" s="325">
        <f>+HLOOKUP(BY11,Subsistema!$C$1:$KU$78,$EW$127,FALSE)</f>
        <v>1</v>
      </c>
      <c r="HV127" s="325">
        <f>+HLOOKUP(BZ11,Subsistema!$C$1:$KU$78,$EW$127,FALSE)</f>
        <v>1</v>
      </c>
      <c r="HW127" s="325">
        <f>+HLOOKUP(CA11,Subsistema!$C$1:$KU$78,$EW$127,FALSE)</f>
        <v>1</v>
      </c>
      <c r="HX127" s="325">
        <f>+HLOOKUP(CB11,Subsistema!$C$1:$KU$78,$EW$127,FALSE)</f>
        <v>1</v>
      </c>
      <c r="HY127" s="325">
        <f>+HLOOKUP(CC11,Subsistema!$C$1:$KU$78,$EW$127,FALSE)</f>
        <v>1</v>
      </c>
      <c r="HZ127" s="325">
        <f>+HLOOKUP(CD11,Subsistema!$C$1:$KU$78,$EW$127,FALSE)</f>
        <v>1</v>
      </c>
      <c r="IA127" s="325">
        <f>+HLOOKUP(CE11,Subsistema!$C$1:$KU$78,$EW$127,FALSE)</f>
        <v>1</v>
      </c>
      <c r="IB127" s="325">
        <f>+HLOOKUP(CF11,Subsistema!$C$1:$KU$78,$EW$127,FALSE)</f>
        <v>1</v>
      </c>
      <c r="IC127" s="325">
        <f>+HLOOKUP(CG11,Subsistema!$C$1:$KU$78,$EW$127,FALSE)</f>
        <v>1</v>
      </c>
      <c r="ID127" s="325">
        <f>+HLOOKUP(CH11,Subsistema!$C$1:$KU$78,$EW$127,FALSE)</f>
        <v>1</v>
      </c>
      <c r="IE127" s="325">
        <f>+HLOOKUP(CI11,Subsistema!$C$1:$KU$78,$EW$127,FALSE)</f>
        <v>1</v>
      </c>
      <c r="IF127" s="325">
        <f>+HLOOKUP(CJ11,Subsistema!$C$1:$KU$78,$EW$127,FALSE)</f>
        <v>1</v>
      </c>
      <c r="IG127" s="325">
        <f>+HLOOKUP(CK11,Subsistema!$C$1:$KU$78,$EW$127,FALSE)</f>
        <v>1</v>
      </c>
      <c r="IH127" s="325">
        <f>+HLOOKUP(CL11,Subsistema!$C$1:$KU$78,$EW$127,FALSE)</f>
        <v>1</v>
      </c>
      <c r="II127" s="325">
        <f>+HLOOKUP(CM11,Subsistema!$C$1:$KU$78,$EW$127,FALSE)</f>
        <v>1</v>
      </c>
      <c r="IJ127" s="325">
        <f>+HLOOKUP(CN11,Subsistema!$C$1:$KU$78,$EW$127,FALSE)</f>
        <v>1</v>
      </c>
      <c r="IK127" s="325">
        <f>+HLOOKUP(CO11,Subsistema!$C$1:$KU$78,$EW$127,FALSE)</f>
        <v>1</v>
      </c>
      <c r="IL127" s="325">
        <f>+HLOOKUP(CP11,Subsistema!$C$1:$KU$78,$EW$127,FALSE)</f>
        <v>1</v>
      </c>
      <c r="IM127" s="325">
        <f>+HLOOKUP(CQ11,Subsistema!$C$1:$KU$78,$EW$127,FALSE)</f>
        <v>1</v>
      </c>
      <c r="IN127" s="325">
        <f>+HLOOKUP(CR11,Subsistema!$C$1:$KU$78,$EW$127,FALSE)</f>
        <v>1</v>
      </c>
      <c r="IO127" s="325">
        <f>+HLOOKUP(CS11,Subsistema!$C$1:$KU$78,$EW$127,FALSE)</f>
        <v>3</v>
      </c>
      <c r="IP127" s="325">
        <f>+HLOOKUP(CT11,Subsistema!$C$1:$KU$78,$EW$127,FALSE)</f>
        <v>1</v>
      </c>
      <c r="IQ127" s="325">
        <f>+HLOOKUP(CU11,Subsistema!$C$1:$KU$78,$EW$127,FALSE)</f>
        <v>1</v>
      </c>
      <c r="IR127" s="325">
        <f>+HLOOKUP(CV11,Subsistema!$C$1:$KU$78,$EW$127,FALSE)</f>
        <v>1</v>
      </c>
      <c r="IS127" s="325">
        <f>+HLOOKUP(CW11,Subsistema!$C$1:$KU$78,$EW$127,FALSE)</f>
        <v>1</v>
      </c>
      <c r="IT127" s="325">
        <f>+HLOOKUP(CX11,Subsistema!$C$1:$KU$78,$EW$127,FALSE)</f>
        <v>1</v>
      </c>
      <c r="IU127" s="325">
        <f>+HLOOKUP(CY11,Subsistema!$C$1:$KU$78,$EW$127,FALSE)</f>
        <v>1</v>
      </c>
      <c r="IV127" s="325">
        <f>+HLOOKUP(CZ11,Subsistema!$C$1:$KU$78,$EW$127,FALSE)</f>
        <v>3</v>
      </c>
      <c r="IW127" s="325">
        <f>+HLOOKUP(DA11,Subsistema!$C$1:$KU$78,$EW$127,FALSE)</f>
        <v>1</v>
      </c>
      <c r="IX127" s="325">
        <f>+HLOOKUP(DB11,Subsistema!$C$1:$KU$78,$EW$127,FALSE)</f>
        <v>2</v>
      </c>
      <c r="IY127" s="325">
        <f>+HLOOKUP(DC11,Subsistema!$C$1:$KU$78,$EW$127,FALSE)</f>
        <v>3</v>
      </c>
      <c r="IZ127" s="325">
        <f>+HLOOKUP(DD11,Subsistema!$C$1:$KU$78,$EW$127,FALSE)</f>
        <v>3</v>
      </c>
      <c r="JA127" s="325">
        <f>+HLOOKUP(DE11,Subsistema!$C$1:$KU$78,$EW$127,FALSE)</f>
        <v>3</v>
      </c>
      <c r="JB127" s="325">
        <f>+HLOOKUP(DF11,Subsistema!$C$1:$KU$78,$EW$127,FALSE)</f>
        <v>3</v>
      </c>
      <c r="JC127" s="325">
        <f>+HLOOKUP(DG11,Subsistema!$C$1:$KU$78,$EW$127,FALSE)</f>
        <v>2</v>
      </c>
      <c r="JD127" s="325">
        <f>+HLOOKUP(DH11,Subsistema!$C$1:$KU$78,$EW$127,FALSE)</f>
        <v>2</v>
      </c>
      <c r="JE127" s="325">
        <f>+HLOOKUP(DI11,Subsistema!$C$1:$KU$78,$EW$127,FALSE)</f>
        <v>3</v>
      </c>
      <c r="JF127" s="325">
        <f>+HLOOKUP(DJ11,Subsistema!$C$1:$KU$78,$EW$127,FALSE)</f>
        <v>3</v>
      </c>
      <c r="JG127" s="325">
        <f>+HLOOKUP(DK11,Subsistema!$C$1:$KU$78,$EW$127,FALSE)</f>
        <v>3</v>
      </c>
      <c r="JH127" s="325">
        <f>+HLOOKUP(DL11,Subsistema!$C$1:$KU$78,$EW$127,FALSE)</f>
        <v>3</v>
      </c>
      <c r="JI127" s="325">
        <f>+HLOOKUP(DM11,Subsistema!$C$1:$KU$78,$EW$127,FALSE)</f>
        <v>3</v>
      </c>
      <c r="JJ127" s="325">
        <f>+HLOOKUP(DN11,Subsistema!$C$1:$KU$78,$EW$127,FALSE)</f>
        <v>2</v>
      </c>
      <c r="JK127" s="325">
        <f>+HLOOKUP(DO11,Subsistema!$C$1:$KU$78,$EW$127,FALSE)</f>
        <v>3</v>
      </c>
      <c r="JL127" s="325">
        <f>+HLOOKUP(DP11,Subsistema!$C$1:$KU$78,$EW$127,FALSE)</f>
        <v>1</v>
      </c>
      <c r="JM127" s="325">
        <f>+HLOOKUP(DQ11,Subsistema!$C$1:$KU$78,$EW$127,FALSE)</f>
        <v>2</v>
      </c>
      <c r="JN127" s="325">
        <f>+HLOOKUP(DR11,Subsistema!$C$1:$KU$78,$EW$127,FALSE)</f>
        <v>1</v>
      </c>
      <c r="JO127" s="325">
        <f>+HLOOKUP(DS11,Subsistema!$C$1:$KU$78,$EW$127,FALSE)</f>
        <v>3</v>
      </c>
      <c r="JP127" s="325">
        <f>+HLOOKUP(DT11,Subsistema!$C$1:$KU$78,$EW$127,FALSE)</f>
        <v>2</v>
      </c>
      <c r="JQ127" s="325">
        <f>+HLOOKUP(DU11,Subsistema!$C$1:$KU$78,$EW$127,FALSE)</f>
        <v>2</v>
      </c>
      <c r="JR127" s="325">
        <f>+HLOOKUP(DV11,Subsistema!$C$1:$KU$78,$EW$127,FALSE)</f>
        <v>3</v>
      </c>
      <c r="JS127" s="325">
        <f>+HLOOKUP(DW11,Subsistema!$C$1:$KU$78,$EW$127,FALSE)</f>
        <v>1</v>
      </c>
      <c r="JT127" s="325">
        <f>+HLOOKUP(DX11,Subsistema!$C$1:$KU$78,$EW$127,FALSE)</f>
        <v>1</v>
      </c>
      <c r="JU127" s="325">
        <f>+HLOOKUP(DY11,Subsistema!$C$1:$KU$78,$EW$127,FALSE)</f>
        <v>1</v>
      </c>
      <c r="JV127" s="325">
        <f>+HLOOKUP(DZ11,Subsistema!$C$1:$KU$78,$EW$127,FALSE)</f>
        <v>2</v>
      </c>
      <c r="JW127" s="325">
        <f>+HLOOKUP(EA11,Subsistema!$C$1:$KU$78,$EW$127,FALSE)</f>
        <v>1</v>
      </c>
      <c r="JX127" s="325">
        <f>+HLOOKUP(EB11,Subsistema!$C$1:$KU$78,$EW$127,FALSE)</f>
        <v>3</v>
      </c>
      <c r="JY127" s="325">
        <f>+HLOOKUP(EC11,Subsistema!$C$1:$KU$78,$EW$127,FALSE)</f>
        <v>3</v>
      </c>
      <c r="JZ127" s="325">
        <f>+HLOOKUP(ED11,Subsistema!$C$1:$KU$78,$EW$127,FALSE)</f>
        <v>1</v>
      </c>
      <c r="KA127" s="325">
        <f>+HLOOKUP(EE11,Subsistema!$C$1:$KU$78,$EW$127,FALSE)</f>
        <v>4</v>
      </c>
      <c r="KB127" s="325">
        <f>+HLOOKUP(EF11,Subsistema!$C$1:$KU$78,$EW$127,FALSE)</f>
        <v>4</v>
      </c>
      <c r="KC127" s="325">
        <f>+HLOOKUP(EG11,Subsistema!$C$1:$KU$78,$EW$127,FALSE)</f>
        <v>4</v>
      </c>
      <c r="KD127" s="325">
        <f>+HLOOKUP(EH11,Subsistema!$C$1:$KU$78,$EW$127,FALSE)</f>
        <v>4</v>
      </c>
      <c r="KE127" s="325">
        <f>+HLOOKUP(EI11,Subsistema!$C$1:$KU$78,$EW$127,FALSE)</f>
        <v>4</v>
      </c>
      <c r="KF127" s="325">
        <f>+HLOOKUP(EJ11,Subsistema!$C$1:$KU$78,$EW$127,FALSE)</f>
        <v>4</v>
      </c>
      <c r="KG127" s="325">
        <f>+HLOOKUP(EK11,Subsistema!$C$1:$KU$78,$EW$127,FALSE)</f>
        <v>4</v>
      </c>
      <c r="KH127" s="325">
        <f>+HLOOKUP(EL11,Subsistema!$C$1:$KU$78,$EW$127,FALSE)</f>
        <v>4</v>
      </c>
      <c r="KI127" s="325">
        <f>+HLOOKUP(EM11,Subsistema!$C$1:$KU$78,$EW$127,FALSE)</f>
        <v>4</v>
      </c>
      <c r="KJ127" s="325">
        <f>+HLOOKUP(EN11,Subsistema!$C$1:$KU$78,$EW$127,FALSE)</f>
        <v>4</v>
      </c>
      <c r="KK127" s="325">
        <f>+HLOOKUP(EO11,Subsistema!$C$1:$KU$78,$EW$127,FALSE)</f>
        <v>4</v>
      </c>
      <c r="KL127" s="325">
        <f>+HLOOKUP(EP11,Subsistema!$C$1:$KU$78,$EW$127,FALSE)</f>
        <v>4</v>
      </c>
      <c r="KM127" s="326">
        <f t="shared" si="246"/>
        <v>0</v>
      </c>
      <c r="KN127" s="326">
        <f t="shared" si="247"/>
        <v>0</v>
      </c>
      <c r="KO127" s="326">
        <f t="shared" si="248"/>
        <v>0</v>
      </c>
      <c r="KP127" s="326">
        <f t="shared" si="249"/>
        <v>0</v>
      </c>
      <c r="KQ127" s="326">
        <f t="shared" si="250"/>
        <v>0</v>
      </c>
      <c r="KR127" s="326">
        <f t="shared" si="251"/>
        <v>0</v>
      </c>
      <c r="KS127" s="326">
        <f t="shared" si="252"/>
        <v>0</v>
      </c>
      <c r="KT127" s="326">
        <f t="shared" si="253"/>
        <v>0</v>
      </c>
      <c r="KU127" s="326">
        <f t="shared" si="254"/>
        <v>0</v>
      </c>
      <c r="KV127" s="326">
        <f t="shared" si="255"/>
        <v>0</v>
      </c>
      <c r="KW127" s="326">
        <f t="shared" si="256"/>
        <v>0</v>
      </c>
      <c r="KX127" s="326">
        <f t="shared" si="257"/>
        <v>0</v>
      </c>
      <c r="KY127" s="326">
        <f t="shared" si="258"/>
        <v>0</v>
      </c>
      <c r="KZ127" s="326">
        <f t="shared" si="259"/>
        <v>0</v>
      </c>
      <c r="LA127" s="326">
        <f t="shared" si="260"/>
        <v>0</v>
      </c>
      <c r="LB127" s="326">
        <f t="shared" si="261"/>
        <v>0</v>
      </c>
      <c r="LC127" s="326">
        <f t="shared" si="262"/>
        <v>0</v>
      </c>
      <c r="LD127" s="326">
        <f t="shared" si="263"/>
        <v>0</v>
      </c>
      <c r="LE127" s="326">
        <f t="shared" si="264"/>
        <v>0</v>
      </c>
      <c r="LF127" s="326">
        <f t="shared" si="265"/>
        <v>0</v>
      </c>
      <c r="LG127" s="326">
        <f t="shared" si="266"/>
        <v>0</v>
      </c>
      <c r="LH127" s="326">
        <f t="shared" si="267"/>
        <v>0</v>
      </c>
      <c r="LI127" s="326">
        <f t="shared" si="268"/>
        <v>0</v>
      </c>
      <c r="LJ127" s="326">
        <f t="shared" si="269"/>
        <v>0</v>
      </c>
      <c r="LK127" s="326">
        <f t="shared" si="270"/>
        <v>0</v>
      </c>
      <c r="LL127" s="326">
        <f t="shared" si="271"/>
        <v>0</v>
      </c>
      <c r="LM127" s="326">
        <f t="shared" si="272"/>
        <v>0</v>
      </c>
      <c r="LN127" s="326">
        <f t="shared" si="273"/>
        <v>0</v>
      </c>
      <c r="LO127" s="326">
        <f t="shared" si="274"/>
        <v>0</v>
      </c>
      <c r="LP127" s="326">
        <f t="shared" si="275"/>
        <v>0</v>
      </c>
      <c r="LQ127" s="326">
        <f t="shared" si="276"/>
        <v>0</v>
      </c>
      <c r="LR127" s="326">
        <f t="shared" si="277"/>
        <v>0</v>
      </c>
      <c r="LS127" s="326">
        <f t="shared" si="278"/>
        <v>0</v>
      </c>
      <c r="LT127" s="326">
        <f t="shared" si="279"/>
        <v>0</v>
      </c>
      <c r="LU127" s="326">
        <f t="shared" si="280"/>
        <v>0</v>
      </c>
      <c r="LV127" s="326">
        <f t="shared" si="281"/>
        <v>0</v>
      </c>
      <c r="LW127" s="326">
        <f t="shared" si="282"/>
        <v>0</v>
      </c>
      <c r="LX127" s="326">
        <f t="shared" si="283"/>
        <v>0</v>
      </c>
      <c r="LY127" s="326">
        <f t="shared" si="284"/>
        <v>0</v>
      </c>
      <c r="LZ127" s="326">
        <f t="shared" si="285"/>
        <v>0</v>
      </c>
      <c r="MA127" s="326">
        <f t="shared" si="286"/>
        <v>0</v>
      </c>
      <c r="MB127" s="326">
        <f t="shared" si="287"/>
        <v>0</v>
      </c>
      <c r="MC127" s="326">
        <f t="shared" si="288"/>
        <v>0</v>
      </c>
      <c r="MD127" s="326">
        <f t="shared" si="289"/>
        <v>0</v>
      </c>
      <c r="ME127" s="326">
        <f t="shared" si="290"/>
        <v>0</v>
      </c>
      <c r="MF127" s="326">
        <f t="shared" si="291"/>
        <v>0</v>
      </c>
      <c r="MG127" s="326">
        <f t="shared" si="292"/>
        <v>0</v>
      </c>
      <c r="MH127" s="326">
        <f t="shared" si="293"/>
        <v>0</v>
      </c>
      <c r="MI127" s="326">
        <f t="shared" si="294"/>
        <v>0</v>
      </c>
      <c r="MJ127" s="326">
        <f t="shared" si="295"/>
        <v>0</v>
      </c>
      <c r="MK127" s="326">
        <f t="shared" si="296"/>
        <v>0</v>
      </c>
      <c r="ML127" s="326">
        <f t="shared" si="297"/>
        <v>0</v>
      </c>
      <c r="MM127" s="326">
        <f t="shared" si="298"/>
        <v>0</v>
      </c>
      <c r="MN127" s="326">
        <f t="shared" si="299"/>
        <v>0</v>
      </c>
      <c r="MO127" s="326">
        <f t="shared" si="300"/>
        <v>0</v>
      </c>
      <c r="MP127" s="326">
        <f t="shared" si="301"/>
        <v>0</v>
      </c>
      <c r="MQ127" s="326">
        <f t="shared" si="302"/>
        <v>0</v>
      </c>
      <c r="MR127" s="326">
        <f t="shared" si="303"/>
        <v>0</v>
      </c>
      <c r="MS127" s="326">
        <f t="shared" si="304"/>
        <v>0</v>
      </c>
      <c r="MT127" s="326">
        <f t="shared" si="305"/>
        <v>0</v>
      </c>
      <c r="MU127" s="326">
        <f t="shared" si="306"/>
        <v>0</v>
      </c>
      <c r="MV127" s="326">
        <f t="shared" si="307"/>
        <v>0</v>
      </c>
      <c r="MW127" s="326">
        <f t="shared" si="308"/>
        <v>0</v>
      </c>
      <c r="MX127" s="326">
        <f t="shared" si="309"/>
        <v>0</v>
      </c>
      <c r="MY127" s="326">
        <f t="shared" si="310"/>
        <v>0</v>
      </c>
      <c r="MZ127" s="326">
        <f t="shared" si="311"/>
        <v>0</v>
      </c>
      <c r="NA127" s="326">
        <f t="shared" si="312"/>
        <v>0</v>
      </c>
      <c r="NB127" s="326">
        <f t="shared" si="313"/>
        <v>0</v>
      </c>
      <c r="NC127" s="326">
        <f t="shared" si="314"/>
        <v>0</v>
      </c>
      <c r="ND127" s="326">
        <f t="shared" si="315"/>
        <v>0</v>
      </c>
      <c r="NE127" s="326">
        <f t="shared" si="316"/>
        <v>0</v>
      </c>
      <c r="NF127" s="326">
        <f t="shared" si="317"/>
        <v>0</v>
      </c>
      <c r="NG127" s="326">
        <f t="shared" si="318"/>
        <v>0</v>
      </c>
      <c r="NH127" s="326">
        <f t="shared" si="319"/>
        <v>0</v>
      </c>
      <c r="NI127" s="326">
        <f t="shared" si="320"/>
        <v>0</v>
      </c>
      <c r="NJ127" s="326">
        <f t="shared" si="321"/>
        <v>0</v>
      </c>
      <c r="NK127" s="326">
        <f t="shared" si="322"/>
        <v>0</v>
      </c>
      <c r="NL127" s="326">
        <f t="shared" si="323"/>
        <v>0</v>
      </c>
      <c r="NM127" s="326">
        <f t="shared" si="324"/>
        <v>0</v>
      </c>
      <c r="NN127" s="326">
        <f t="shared" si="325"/>
        <v>0</v>
      </c>
      <c r="NO127" s="326">
        <f t="shared" si="326"/>
        <v>0</v>
      </c>
      <c r="NP127" s="326">
        <f t="shared" si="327"/>
        <v>0</v>
      </c>
      <c r="NQ127" s="326">
        <f t="shared" si="328"/>
        <v>0</v>
      </c>
      <c r="NR127" s="326">
        <f t="shared" si="329"/>
        <v>0</v>
      </c>
      <c r="NS127" s="326">
        <f t="shared" si="330"/>
        <v>0</v>
      </c>
      <c r="NT127" s="326">
        <f t="shared" si="331"/>
        <v>0</v>
      </c>
      <c r="NU127" s="326">
        <f t="shared" si="332"/>
        <v>0</v>
      </c>
      <c r="NV127" s="326">
        <f t="shared" si="333"/>
        <v>0</v>
      </c>
      <c r="NW127" s="326">
        <f t="shared" si="334"/>
        <v>0</v>
      </c>
      <c r="NX127" s="326">
        <f t="shared" si="335"/>
        <v>0</v>
      </c>
      <c r="NY127" s="326">
        <f t="shared" si="336"/>
        <v>0</v>
      </c>
      <c r="NZ127" s="326">
        <f t="shared" si="337"/>
        <v>0</v>
      </c>
      <c r="OA127" s="326">
        <f t="shared" si="338"/>
        <v>0</v>
      </c>
      <c r="OB127" s="326">
        <f t="shared" si="339"/>
        <v>0</v>
      </c>
      <c r="OC127" s="326">
        <f t="shared" si="340"/>
        <v>0</v>
      </c>
      <c r="OD127" s="326">
        <f t="shared" si="341"/>
        <v>0</v>
      </c>
      <c r="OE127" s="326">
        <f t="shared" si="342"/>
        <v>0</v>
      </c>
      <c r="OF127" s="326">
        <f t="shared" si="343"/>
        <v>0</v>
      </c>
      <c r="OG127" s="326">
        <f t="shared" si="344"/>
        <v>0</v>
      </c>
      <c r="OH127" s="326">
        <f t="shared" si="345"/>
        <v>0</v>
      </c>
      <c r="OI127" s="326">
        <f t="shared" si="346"/>
        <v>0</v>
      </c>
      <c r="OJ127" s="326">
        <f t="shared" si="347"/>
        <v>0</v>
      </c>
      <c r="OK127" s="326">
        <f t="shared" si="348"/>
        <v>0</v>
      </c>
      <c r="OL127" s="326">
        <f t="shared" si="349"/>
        <v>0</v>
      </c>
      <c r="OM127" s="326">
        <f t="shared" si="350"/>
        <v>0</v>
      </c>
      <c r="ON127" s="326">
        <f t="shared" si="351"/>
        <v>0</v>
      </c>
      <c r="OO127" s="326">
        <f t="shared" si="352"/>
        <v>0</v>
      </c>
      <c r="OP127" s="326">
        <f t="shared" si="353"/>
        <v>0</v>
      </c>
      <c r="OQ127" s="326">
        <f t="shared" si="354"/>
        <v>0</v>
      </c>
      <c r="OR127" s="326">
        <f t="shared" si="355"/>
        <v>0</v>
      </c>
      <c r="OS127" s="326">
        <f t="shared" si="356"/>
        <v>0</v>
      </c>
      <c r="OT127" s="326">
        <f t="shared" si="357"/>
        <v>0</v>
      </c>
      <c r="OU127" s="326">
        <f t="shared" si="358"/>
        <v>0</v>
      </c>
      <c r="OV127" s="326">
        <f t="shared" si="359"/>
        <v>0</v>
      </c>
      <c r="OW127" s="326">
        <f t="shared" si="360"/>
        <v>0</v>
      </c>
      <c r="OX127" s="326">
        <f t="shared" si="361"/>
        <v>0</v>
      </c>
      <c r="OY127" s="326">
        <f t="shared" si="362"/>
        <v>0</v>
      </c>
      <c r="OZ127" s="326">
        <f t="shared" si="363"/>
        <v>0</v>
      </c>
      <c r="PA127" s="326">
        <f t="shared" si="364"/>
        <v>0</v>
      </c>
      <c r="PB127" s="326">
        <f t="shared" si="365"/>
        <v>0</v>
      </c>
      <c r="PC127" s="326">
        <f t="shared" si="366"/>
        <v>0</v>
      </c>
      <c r="PD127" s="326">
        <f t="shared" si="367"/>
        <v>0</v>
      </c>
      <c r="PE127" s="326">
        <f t="shared" si="368"/>
        <v>0</v>
      </c>
      <c r="PF127" s="326">
        <f t="shared" si="369"/>
        <v>0</v>
      </c>
      <c r="PG127" s="326">
        <f t="shared" si="370"/>
        <v>0</v>
      </c>
      <c r="PH127" s="326">
        <f t="shared" si="371"/>
        <v>0</v>
      </c>
      <c r="PI127" s="326">
        <f t="shared" si="372"/>
        <v>0</v>
      </c>
      <c r="PJ127" s="326">
        <f t="shared" si="373"/>
        <v>0</v>
      </c>
      <c r="PK127" s="326">
        <f t="shared" si="374"/>
        <v>0</v>
      </c>
      <c r="PL127" s="326">
        <f t="shared" si="375"/>
        <v>0</v>
      </c>
      <c r="PM127" s="326">
        <f t="shared" si="376"/>
        <v>0</v>
      </c>
      <c r="PN127" s="326">
        <f t="shared" si="377"/>
        <v>0</v>
      </c>
      <c r="PO127" s="326">
        <f t="shared" si="378"/>
        <v>0</v>
      </c>
      <c r="PP127" s="326">
        <f t="shared" si="379"/>
        <v>0</v>
      </c>
      <c r="PQ127" s="326">
        <f t="shared" si="380"/>
        <v>0</v>
      </c>
      <c r="PR127" s="326">
        <f t="shared" si="381"/>
        <v>0</v>
      </c>
      <c r="PS127" s="326">
        <f t="shared" si="382"/>
        <v>0</v>
      </c>
      <c r="PT127" s="326">
        <f t="shared" si="383"/>
        <v>0</v>
      </c>
      <c r="PU127" s="326">
        <f t="shared" si="384"/>
        <v>0</v>
      </c>
      <c r="PV127" s="326">
        <f t="shared" si="385"/>
        <v>0</v>
      </c>
    </row>
    <row r="128" spans="2:438" ht="38" customHeight="1">
      <c r="B128" s="419" t="s">
        <v>767</v>
      </c>
      <c r="C128" s="922" t="s">
        <v>778</v>
      </c>
      <c r="D128" s="922"/>
      <c r="E128" s="922"/>
      <c r="F128" s="922"/>
      <c r="G128" s="420">
        <f t="shared" si="104"/>
        <v>4</v>
      </c>
      <c r="H128" s="420">
        <f t="shared" si="105"/>
        <v>2</v>
      </c>
      <c r="I128" s="420">
        <f t="shared" si="106"/>
        <v>3</v>
      </c>
      <c r="J128" s="420">
        <f t="shared" si="107"/>
        <v>2</v>
      </c>
      <c r="K128" s="420">
        <f t="shared" si="108"/>
        <v>4</v>
      </c>
      <c r="L128" s="420">
        <f t="shared" si="109"/>
        <v>4</v>
      </c>
      <c r="M128" s="420">
        <f t="shared" si="110"/>
        <v>4</v>
      </c>
      <c r="N128" s="420">
        <f t="shared" si="111"/>
        <v>4</v>
      </c>
      <c r="O128" s="420">
        <f t="shared" si="112"/>
        <v>4</v>
      </c>
      <c r="P128" s="420">
        <f t="shared" si="113"/>
        <v>4</v>
      </c>
      <c r="Q128" s="420">
        <f t="shared" si="114"/>
        <v>3</v>
      </c>
      <c r="R128" s="420">
        <f t="shared" si="115"/>
        <v>4</v>
      </c>
      <c r="S128" s="420">
        <f t="shared" si="116"/>
        <v>4</v>
      </c>
      <c r="T128" s="420">
        <f t="shared" si="117"/>
        <v>4</v>
      </c>
      <c r="U128" s="420">
        <f t="shared" si="118"/>
        <v>3</v>
      </c>
      <c r="V128" s="420">
        <f t="shared" si="119"/>
        <v>4</v>
      </c>
      <c r="W128" s="420">
        <f t="shared" si="120"/>
        <v>4</v>
      </c>
      <c r="X128" s="420">
        <f t="shared" si="121"/>
        <v>3</v>
      </c>
      <c r="Y128" s="420">
        <f t="shared" si="122"/>
        <v>4</v>
      </c>
      <c r="Z128" s="420">
        <f t="shared" si="123"/>
        <v>4</v>
      </c>
      <c r="AA128" s="420">
        <f t="shared" si="124"/>
        <v>4</v>
      </c>
      <c r="AB128" s="420">
        <f t="shared" si="125"/>
        <v>4</v>
      </c>
      <c r="AC128" s="420">
        <f t="shared" si="126"/>
        <v>4</v>
      </c>
      <c r="AD128" s="420">
        <f t="shared" si="127"/>
        <v>4</v>
      </c>
      <c r="AE128" s="420">
        <f t="shared" si="128"/>
        <v>4</v>
      </c>
      <c r="AF128" s="420">
        <f t="shared" si="129"/>
        <v>4</v>
      </c>
      <c r="AG128" s="420">
        <f t="shared" si="130"/>
        <v>4</v>
      </c>
      <c r="AH128" s="420">
        <f t="shared" si="131"/>
        <v>4</v>
      </c>
      <c r="AI128" s="420">
        <f t="shared" si="132"/>
        <v>1</v>
      </c>
      <c r="AJ128" s="420">
        <f t="shared" si="133"/>
        <v>3</v>
      </c>
      <c r="AK128" s="420">
        <f t="shared" si="134"/>
        <v>1</v>
      </c>
      <c r="AL128" s="420">
        <f t="shared" si="135"/>
        <v>3</v>
      </c>
      <c r="AM128" s="420">
        <f t="shared" si="136"/>
        <v>4</v>
      </c>
      <c r="AN128" s="420">
        <f t="shared" si="137"/>
        <v>3</v>
      </c>
      <c r="AO128" s="420">
        <f t="shared" si="138"/>
        <v>4</v>
      </c>
      <c r="AP128" s="420">
        <f t="shared" si="139"/>
        <v>4</v>
      </c>
      <c r="AQ128" s="420">
        <f t="shared" si="140"/>
        <v>4</v>
      </c>
      <c r="AR128" s="420">
        <f t="shared" si="141"/>
        <v>3</v>
      </c>
      <c r="AS128" s="420">
        <f t="shared" si="142"/>
        <v>3</v>
      </c>
      <c r="AT128" s="420">
        <f t="shared" si="143"/>
        <v>3</v>
      </c>
      <c r="AU128" s="420">
        <f t="shared" si="144"/>
        <v>3</v>
      </c>
      <c r="AV128" s="420">
        <f t="shared" si="145"/>
        <v>4</v>
      </c>
      <c r="AW128" s="420">
        <f t="shared" si="146"/>
        <v>4</v>
      </c>
      <c r="AX128" s="420">
        <f t="shared" si="147"/>
        <v>3</v>
      </c>
      <c r="AY128" s="420">
        <f t="shared" si="148"/>
        <v>1</v>
      </c>
      <c r="AZ128" s="420">
        <f t="shared" si="149"/>
        <v>3</v>
      </c>
      <c r="BA128" s="420">
        <f t="shared" si="150"/>
        <v>4</v>
      </c>
      <c r="BB128" s="420">
        <f t="shared" si="151"/>
        <v>4</v>
      </c>
      <c r="BC128" s="420">
        <f t="shared" si="152"/>
        <v>3</v>
      </c>
      <c r="BD128" s="420">
        <f t="shared" si="153"/>
        <v>4</v>
      </c>
      <c r="BE128" s="420">
        <f t="shared" si="154"/>
        <v>1</v>
      </c>
      <c r="BF128" s="420">
        <f t="shared" si="155"/>
        <v>3</v>
      </c>
      <c r="BG128" s="420">
        <f t="shared" si="156"/>
        <v>2</v>
      </c>
      <c r="BH128" s="420">
        <f t="shared" si="157"/>
        <v>2</v>
      </c>
      <c r="BI128" s="420">
        <f t="shared" si="158"/>
        <v>3</v>
      </c>
      <c r="BJ128" s="420">
        <f t="shared" si="159"/>
        <v>2</v>
      </c>
      <c r="BK128" s="420">
        <f t="shared" si="160"/>
        <v>2</v>
      </c>
      <c r="BL128" s="420">
        <f t="shared" si="161"/>
        <v>1</v>
      </c>
      <c r="BM128" s="420">
        <f t="shared" si="162"/>
        <v>2</v>
      </c>
      <c r="BN128" s="420">
        <f t="shared" si="163"/>
        <v>4</v>
      </c>
      <c r="BO128" s="420">
        <f t="shared" si="164"/>
        <v>3</v>
      </c>
      <c r="BP128" s="420">
        <f t="shared" si="165"/>
        <v>3</v>
      </c>
      <c r="BQ128" s="420">
        <f t="shared" si="166"/>
        <v>3</v>
      </c>
      <c r="BR128" s="420">
        <f t="shared" si="167"/>
        <v>3</v>
      </c>
      <c r="BS128" s="420">
        <f t="shared" si="168"/>
        <v>3</v>
      </c>
      <c r="BT128" s="420">
        <f t="shared" si="169"/>
        <v>2</v>
      </c>
      <c r="BU128" s="420">
        <f t="shared" si="170"/>
        <v>3</v>
      </c>
      <c r="BV128" s="420">
        <f t="shared" si="171"/>
        <v>3</v>
      </c>
      <c r="BW128" s="420">
        <f t="shared" si="172"/>
        <v>4</v>
      </c>
      <c r="BX128" s="420">
        <f t="shared" si="173"/>
        <v>4</v>
      </c>
      <c r="BY128" s="420">
        <f t="shared" si="174"/>
        <v>4</v>
      </c>
      <c r="BZ128" s="420">
        <f t="shared" si="175"/>
        <v>4</v>
      </c>
      <c r="CA128" s="420">
        <f t="shared" si="176"/>
        <v>4</v>
      </c>
      <c r="CB128" s="420">
        <f t="shared" si="177"/>
        <v>4</v>
      </c>
      <c r="CC128" s="420">
        <f t="shared" si="178"/>
        <v>4</v>
      </c>
      <c r="CD128" s="420">
        <f t="shared" si="179"/>
        <v>4</v>
      </c>
      <c r="CE128" s="420">
        <f t="shared" si="180"/>
        <v>4</v>
      </c>
      <c r="CF128" s="420">
        <f t="shared" si="181"/>
        <v>3</v>
      </c>
      <c r="CG128" s="420">
        <f t="shared" si="182"/>
        <v>4</v>
      </c>
      <c r="CH128" s="420">
        <f t="shared" si="183"/>
        <v>4</v>
      </c>
      <c r="CI128" s="420">
        <f t="shared" si="184"/>
        <v>4</v>
      </c>
      <c r="CJ128" s="420">
        <f t="shared" si="185"/>
        <v>4</v>
      </c>
      <c r="CK128" s="420">
        <f t="shared" si="186"/>
        <v>4</v>
      </c>
      <c r="CL128" s="420">
        <f t="shared" si="187"/>
        <v>4</v>
      </c>
      <c r="CM128" s="420">
        <f t="shared" si="188"/>
        <v>4</v>
      </c>
      <c r="CN128" s="420">
        <f t="shared" si="189"/>
        <v>4</v>
      </c>
      <c r="CO128" s="420">
        <f t="shared" si="190"/>
        <v>4</v>
      </c>
      <c r="CP128" s="420">
        <f t="shared" si="191"/>
        <v>4</v>
      </c>
      <c r="CQ128" s="420">
        <f t="shared" si="192"/>
        <v>4</v>
      </c>
      <c r="CR128" s="420">
        <f t="shared" si="193"/>
        <v>4</v>
      </c>
      <c r="CS128" s="420">
        <f t="shared" si="194"/>
        <v>4</v>
      </c>
      <c r="CT128" s="420">
        <f t="shared" si="195"/>
        <v>4</v>
      </c>
      <c r="CU128" s="420">
        <f t="shared" si="196"/>
        <v>4</v>
      </c>
      <c r="CV128" s="420">
        <f t="shared" si="197"/>
        <v>3</v>
      </c>
      <c r="CW128" s="420">
        <f t="shared" si="198"/>
        <v>3</v>
      </c>
      <c r="CX128" s="420">
        <f t="shared" si="199"/>
        <v>4</v>
      </c>
      <c r="CY128" s="420">
        <f t="shared" si="200"/>
        <v>4</v>
      </c>
      <c r="CZ128" s="420">
        <f t="shared" si="201"/>
        <v>4</v>
      </c>
      <c r="DA128" s="420">
        <f t="shared" si="202"/>
        <v>1</v>
      </c>
      <c r="DB128" s="420">
        <f t="shared" si="203"/>
        <v>2</v>
      </c>
      <c r="DC128" s="420">
        <f t="shared" si="204"/>
        <v>4</v>
      </c>
      <c r="DD128" s="420">
        <f t="shared" si="205"/>
        <v>4</v>
      </c>
      <c r="DE128" s="420">
        <f t="shared" si="206"/>
        <v>3</v>
      </c>
      <c r="DF128" s="420">
        <f t="shared" si="207"/>
        <v>3</v>
      </c>
      <c r="DG128" s="420">
        <f t="shared" si="208"/>
        <v>4</v>
      </c>
      <c r="DH128" s="420">
        <f t="shared" si="209"/>
        <v>4</v>
      </c>
      <c r="DI128" s="420">
        <f t="shared" si="210"/>
        <v>3</v>
      </c>
      <c r="DJ128" s="420">
        <f t="shared" si="211"/>
        <v>3</v>
      </c>
      <c r="DK128" s="420">
        <f t="shared" si="212"/>
        <v>3</v>
      </c>
      <c r="DL128" s="420">
        <f t="shared" si="213"/>
        <v>4</v>
      </c>
      <c r="DM128" s="420">
        <f t="shared" si="214"/>
        <v>4</v>
      </c>
      <c r="DN128" s="420">
        <f t="shared" si="215"/>
        <v>3</v>
      </c>
      <c r="DO128" s="420">
        <f t="shared" si="216"/>
        <v>3</v>
      </c>
      <c r="DP128" s="420">
        <f t="shared" si="217"/>
        <v>3</v>
      </c>
      <c r="DQ128" s="420">
        <f t="shared" si="218"/>
        <v>3</v>
      </c>
      <c r="DR128" s="420">
        <f t="shared" si="219"/>
        <v>3</v>
      </c>
      <c r="DS128" s="420">
        <f t="shared" si="220"/>
        <v>3</v>
      </c>
      <c r="DT128" s="420">
        <f t="shared" si="221"/>
        <v>3</v>
      </c>
      <c r="DU128" s="420">
        <f t="shared" si="222"/>
        <v>1</v>
      </c>
      <c r="DV128" s="420">
        <f t="shared" si="223"/>
        <v>2</v>
      </c>
      <c r="DW128" s="420">
        <f t="shared" si="224"/>
        <v>3</v>
      </c>
      <c r="DX128" s="420">
        <f t="shared" si="225"/>
        <v>3</v>
      </c>
      <c r="DY128" s="420">
        <f t="shared" si="226"/>
        <v>2</v>
      </c>
      <c r="DZ128" s="420">
        <f t="shared" si="227"/>
        <v>1</v>
      </c>
      <c r="EA128" s="420">
        <f t="shared" si="228"/>
        <v>3</v>
      </c>
      <c r="EB128" s="420">
        <f t="shared" si="229"/>
        <v>2</v>
      </c>
      <c r="EC128" s="420">
        <f t="shared" si="230"/>
        <v>3</v>
      </c>
      <c r="ED128" s="420">
        <f t="shared" si="231"/>
        <v>3</v>
      </c>
      <c r="EE128" s="420">
        <f t="shared" si="232"/>
        <v>4</v>
      </c>
      <c r="EF128" s="420">
        <f t="shared" si="233"/>
        <v>4</v>
      </c>
      <c r="EG128" s="420">
        <f t="shared" si="234"/>
        <v>4</v>
      </c>
      <c r="EH128" s="420">
        <f t="shared" si="235"/>
        <v>3</v>
      </c>
      <c r="EI128" s="420">
        <f t="shared" si="236"/>
        <v>4</v>
      </c>
      <c r="EJ128" s="420">
        <f t="shared" si="237"/>
        <v>4</v>
      </c>
      <c r="EK128" s="420">
        <f t="shared" si="238"/>
        <v>3</v>
      </c>
      <c r="EL128" s="420">
        <f t="shared" si="239"/>
        <v>4</v>
      </c>
      <c r="EM128" s="420">
        <f t="shared" si="240"/>
        <v>4</v>
      </c>
      <c r="EN128" s="420">
        <f t="shared" si="241"/>
        <v>4</v>
      </c>
      <c r="EO128" s="420">
        <f t="shared" si="242"/>
        <v>4</v>
      </c>
      <c r="EP128" s="420">
        <f t="shared" si="243"/>
        <v>4</v>
      </c>
      <c r="EW128" s="334">
        <v>35</v>
      </c>
      <c r="EX128" s="324" t="str">
        <f t="shared" si="244"/>
        <v>C4</v>
      </c>
      <c r="EY128" s="902" t="str">
        <f t="shared" si="245"/>
        <v>Articulación con áreas del SINAP y/u otras áreas de importancia para la conservación</v>
      </c>
      <c r="EZ128" s="902"/>
      <c r="FA128" s="902"/>
      <c r="FB128" s="902"/>
      <c r="FC128" s="325">
        <f>+HLOOKUP(G11,Subsistema!$C$1:$KU$78,$EW$128,FALSE)</f>
        <v>4</v>
      </c>
      <c r="FD128" s="325">
        <f>+HLOOKUP(H11,Subsistema!$C$1:$KU$78,$EW$128,FALSE)</f>
        <v>2</v>
      </c>
      <c r="FE128" s="325">
        <f>+HLOOKUP(I11,Subsistema!$C$1:$KU$78,$EW$128,FALSE)</f>
        <v>3</v>
      </c>
      <c r="FF128" s="325">
        <f>+HLOOKUP(J11,Subsistema!$C$1:$KU$78,$EW$128,FALSE)</f>
        <v>2</v>
      </c>
      <c r="FG128" s="325">
        <f>+HLOOKUP(K11,Subsistema!$C$1:$KU$78,$EW$128,FALSE)</f>
        <v>4</v>
      </c>
      <c r="FH128" s="325">
        <f>+HLOOKUP(L11,Subsistema!$C$1:$KU$78,$EW$128,FALSE)</f>
        <v>4</v>
      </c>
      <c r="FI128" s="325">
        <f>+HLOOKUP(M11,Subsistema!$C$1:$KU$78,$EW$128,FALSE)</f>
        <v>4</v>
      </c>
      <c r="FJ128" s="325">
        <f>+HLOOKUP(N11,Subsistema!$C$1:$KU$78,$EW$128,FALSE)</f>
        <v>4</v>
      </c>
      <c r="FK128" s="325">
        <f>+HLOOKUP(O11,Subsistema!$C$1:$KU$78,$EW$128,FALSE)</f>
        <v>4</v>
      </c>
      <c r="FL128" s="325">
        <f>+HLOOKUP(P11,Subsistema!$C$1:$KU$78,$EW$128,FALSE)</f>
        <v>4</v>
      </c>
      <c r="FM128" s="325">
        <f>+HLOOKUP(Q11,Subsistema!$C$1:$KU$78,$EW$128,FALSE)</f>
        <v>3</v>
      </c>
      <c r="FN128" s="325">
        <f>+HLOOKUP(R11,Subsistema!$C$1:$KU$78,$EW$128,FALSE)</f>
        <v>4</v>
      </c>
      <c r="FO128" s="325">
        <f>+HLOOKUP(S11,Subsistema!$C$1:$KU$78,$EW$128,FALSE)</f>
        <v>4</v>
      </c>
      <c r="FP128" s="325">
        <f>+HLOOKUP(T11,Subsistema!$C$1:$KU$78,$EW$128,FALSE)</f>
        <v>4</v>
      </c>
      <c r="FQ128" s="325">
        <f>+HLOOKUP(U11,Subsistema!$C$1:$KU$78,$EW$128,FALSE)</f>
        <v>3</v>
      </c>
      <c r="FR128" s="325">
        <f>+HLOOKUP(V11,Subsistema!$C$1:$KU$78,$EW$128,FALSE)</f>
        <v>4</v>
      </c>
      <c r="FS128" s="325">
        <f>+HLOOKUP(W11,Subsistema!$C$1:$KU$78,$EW$128,FALSE)</f>
        <v>4</v>
      </c>
      <c r="FT128" s="325">
        <f>+HLOOKUP(X11,Subsistema!$C$1:$KU$78,$EW$128,FALSE)</f>
        <v>3</v>
      </c>
      <c r="FU128" s="325">
        <f>+HLOOKUP(Y11,Subsistema!$C$1:$KU$78,$EW$128,FALSE)</f>
        <v>4</v>
      </c>
      <c r="FV128" s="325">
        <f>+HLOOKUP(Z11,Subsistema!$C$1:$KU$78,$EW$128,FALSE)</f>
        <v>4</v>
      </c>
      <c r="FW128" s="325">
        <f>+HLOOKUP(AA11,Subsistema!$C$1:$KU$78,$EW$128,FALSE)</f>
        <v>4</v>
      </c>
      <c r="FX128" s="325">
        <f>+HLOOKUP(AB11,Subsistema!$C$1:$KU$78,$EW$128,FALSE)</f>
        <v>4</v>
      </c>
      <c r="FY128" s="325">
        <f>+HLOOKUP(AC11,Subsistema!$C$1:$KU$78,$EW$128,FALSE)</f>
        <v>4</v>
      </c>
      <c r="FZ128" s="325">
        <f>+HLOOKUP(AD11,Subsistema!$C$1:$KU$78,$EW$128,FALSE)</f>
        <v>4</v>
      </c>
      <c r="GA128" s="325">
        <f>+HLOOKUP(AE11,Subsistema!$C$1:$KU$78,$EW$128,FALSE)</f>
        <v>4</v>
      </c>
      <c r="GB128" s="325">
        <f>+HLOOKUP(AF11,Subsistema!$C$1:$KU$78,$EW$128,FALSE)</f>
        <v>4</v>
      </c>
      <c r="GC128" s="325">
        <f>+HLOOKUP(AG11,Subsistema!$C$1:$KU$78,$EW$128,FALSE)</f>
        <v>4</v>
      </c>
      <c r="GD128" s="325">
        <f>+HLOOKUP(AH11,Subsistema!$C$1:$KU$78,$EW$128,FALSE)</f>
        <v>4</v>
      </c>
      <c r="GE128" s="325">
        <f>+HLOOKUP(AI11,Subsistema!$C$1:$KU$78,$EW$128,FALSE)</f>
        <v>1</v>
      </c>
      <c r="GF128" s="325">
        <f>+HLOOKUP(AJ11,Subsistema!$C$1:$KU$78,$EW$128,FALSE)</f>
        <v>3</v>
      </c>
      <c r="GG128" s="325">
        <f>+HLOOKUP(AK11,Subsistema!$C$1:$KU$78,$EW$128,FALSE)</f>
        <v>1</v>
      </c>
      <c r="GH128" s="325">
        <f>+HLOOKUP(AL11,Subsistema!$C$1:$KU$78,$EW$128,FALSE)</f>
        <v>3</v>
      </c>
      <c r="GI128" s="325">
        <f>+HLOOKUP(AM11,Subsistema!$C$1:$KU$78,$EW$128,FALSE)</f>
        <v>4</v>
      </c>
      <c r="GJ128" s="325">
        <f>+HLOOKUP(AN11,Subsistema!$C$1:$KU$78,$EW$128,FALSE)</f>
        <v>3</v>
      </c>
      <c r="GK128" s="325">
        <f>+HLOOKUP(AO11,Subsistema!$C$1:$KU$78,$EW$128,FALSE)</f>
        <v>4</v>
      </c>
      <c r="GL128" s="325">
        <f>+HLOOKUP(AP11,Subsistema!$C$1:$KU$78,$EW$128,FALSE)</f>
        <v>4</v>
      </c>
      <c r="GM128" s="325">
        <f>+HLOOKUP(AQ11,Subsistema!$C$1:$KU$78,$EW$128,FALSE)</f>
        <v>4</v>
      </c>
      <c r="GN128" s="325">
        <f>+HLOOKUP(AR11,Subsistema!$C$1:$KU$78,$EW$128,FALSE)</f>
        <v>3</v>
      </c>
      <c r="GO128" s="325">
        <f>+HLOOKUP(AS11,Subsistema!$C$1:$KU$78,$EW$128,FALSE)</f>
        <v>3</v>
      </c>
      <c r="GP128" s="325">
        <f>+HLOOKUP(AT11,Subsistema!$C$1:$KU$78,$EW$128,FALSE)</f>
        <v>3</v>
      </c>
      <c r="GQ128" s="325">
        <f>+HLOOKUP(AU11,Subsistema!$C$1:$KU$78,$EW$128,FALSE)</f>
        <v>3</v>
      </c>
      <c r="GR128" s="325">
        <f>+HLOOKUP(AV11,Subsistema!$C$1:$KU$78,$EW$128,FALSE)</f>
        <v>4</v>
      </c>
      <c r="GS128" s="325">
        <f>+HLOOKUP(AW11,Subsistema!$C$1:$KU$78,$EW$128,FALSE)</f>
        <v>4</v>
      </c>
      <c r="GT128" s="325">
        <f>+HLOOKUP(AX11,Subsistema!$C$1:$KU$78,$EW$128,FALSE)</f>
        <v>3</v>
      </c>
      <c r="GU128" s="325">
        <f>+HLOOKUP(AY11,Subsistema!$C$1:$KU$78,$EW$128,FALSE)</f>
        <v>1</v>
      </c>
      <c r="GV128" s="325">
        <f>+HLOOKUP(AZ11,Subsistema!$C$1:$KU$78,$EW$128,FALSE)</f>
        <v>3</v>
      </c>
      <c r="GW128" s="325">
        <f>+HLOOKUP(BA11,Subsistema!$C$1:$KU$78,$EW$128,FALSE)</f>
        <v>4</v>
      </c>
      <c r="GX128" s="325">
        <f>+HLOOKUP(BB11,Subsistema!$C$1:$KU$78,$EW$128,FALSE)</f>
        <v>4</v>
      </c>
      <c r="GY128" s="325">
        <f>+HLOOKUP(BC11,Subsistema!$C$1:$KU$78,$EW$128,FALSE)</f>
        <v>3</v>
      </c>
      <c r="GZ128" s="325">
        <f>+HLOOKUP(BD11,Subsistema!$C$1:$KU$78,$EW$128,FALSE)</f>
        <v>4</v>
      </c>
      <c r="HA128" s="325">
        <f>+HLOOKUP(BE11,Subsistema!$C$1:$KU$78,$EW$128,FALSE)</f>
        <v>1</v>
      </c>
      <c r="HB128" s="325">
        <f>+HLOOKUP(BF11,Subsistema!$C$1:$KU$78,$EW$128,FALSE)</f>
        <v>3</v>
      </c>
      <c r="HC128" s="325">
        <f>+HLOOKUP(BG11,Subsistema!$C$1:$KU$78,$EW$128,FALSE)</f>
        <v>2</v>
      </c>
      <c r="HD128" s="325">
        <f>+HLOOKUP(BH11,Subsistema!$C$1:$KU$78,$EW$128,FALSE)</f>
        <v>2</v>
      </c>
      <c r="HE128" s="325">
        <f>+HLOOKUP(BI11,Subsistema!$C$1:$KU$78,$EW$128,FALSE)</f>
        <v>3</v>
      </c>
      <c r="HF128" s="325">
        <f>+HLOOKUP(BJ11,Subsistema!$C$1:$KU$78,$EW$128,FALSE)</f>
        <v>2</v>
      </c>
      <c r="HG128" s="325">
        <f>+HLOOKUP(BK11,Subsistema!$C$1:$KU$78,$EW$128,FALSE)</f>
        <v>2</v>
      </c>
      <c r="HH128" s="325">
        <f>+HLOOKUP(BL11,Subsistema!$C$1:$KU$78,$EW$128,FALSE)</f>
        <v>1</v>
      </c>
      <c r="HI128" s="325">
        <f>+HLOOKUP(BM11,Subsistema!$C$1:$KU$78,$EW$128,FALSE)</f>
        <v>2</v>
      </c>
      <c r="HJ128" s="325">
        <f>+HLOOKUP(BN11,Subsistema!$C$1:$KU$78,$EW$128,FALSE)</f>
        <v>4</v>
      </c>
      <c r="HK128" s="325">
        <f>+HLOOKUP(BO11,Subsistema!$C$1:$KU$78,$EW$128,FALSE)</f>
        <v>3</v>
      </c>
      <c r="HL128" s="325">
        <f>+HLOOKUP(BP11,Subsistema!$C$1:$KU$78,$EW$128,FALSE)</f>
        <v>3</v>
      </c>
      <c r="HM128" s="325">
        <f>+HLOOKUP(BQ11,Subsistema!$C$1:$KU$78,$EW$128,FALSE)</f>
        <v>3</v>
      </c>
      <c r="HN128" s="325">
        <f>+HLOOKUP(BR11,Subsistema!$C$1:$KU$78,$EW$128,FALSE)</f>
        <v>3</v>
      </c>
      <c r="HO128" s="325">
        <f>+HLOOKUP(BS11,Subsistema!$C$1:$KU$78,$EW$128,FALSE)</f>
        <v>3</v>
      </c>
      <c r="HP128" s="325">
        <f>+HLOOKUP(BT11,Subsistema!$C$1:$KU$78,$EW$128,FALSE)</f>
        <v>2</v>
      </c>
      <c r="HQ128" s="325">
        <f>+HLOOKUP(BU11,Subsistema!$C$1:$KU$78,$EW$128,FALSE)</f>
        <v>3</v>
      </c>
      <c r="HR128" s="325">
        <f>+HLOOKUP(BV11,Subsistema!$C$1:$KU$78,$EW$128,FALSE)</f>
        <v>3</v>
      </c>
      <c r="HS128" s="325">
        <f>+HLOOKUP(BW11,Subsistema!$C$1:$KU$78,$EW$128,FALSE)</f>
        <v>4</v>
      </c>
      <c r="HT128" s="325">
        <f>+HLOOKUP(BX11,Subsistema!$C$1:$KU$78,$EW$128,FALSE)</f>
        <v>4</v>
      </c>
      <c r="HU128" s="325">
        <f>+HLOOKUP(BY11,Subsistema!$C$1:$KU$78,$EW$128,FALSE)</f>
        <v>4</v>
      </c>
      <c r="HV128" s="325">
        <f>+HLOOKUP(BZ11,Subsistema!$C$1:$KU$78,$EW$128,FALSE)</f>
        <v>4</v>
      </c>
      <c r="HW128" s="325">
        <f>+HLOOKUP(CA11,Subsistema!$C$1:$KU$78,$EW$128,FALSE)</f>
        <v>4</v>
      </c>
      <c r="HX128" s="325">
        <f>+HLOOKUP(CB11,Subsistema!$C$1:$KU$78,$EW$128,FALSE)</f>
        <v>4</v>
      </c>
      <c r="HY128" s="325">
        <f>+HLOOKUP(CC11,Subsistema!$C$1:$KU$78,$EW$128,FALSE)</f>
        <v>4</v>
      </c>
      <c r="HZ128" s="325">
        <f>+HLOOKUP(CD11,Subsistema!$C$1:$KU$78,$EW$128,FALSE)</f>
        <v>4</v>
      </c>
      <c r="IA128" s="325">
        <f>+HLOOKUP(CE11,Subsistema!$C$1:$KU$78,$EW$128,FALSE)</f>
        <v>4</v>
      </c>
      <c r="IB128" s="325">
        <f>+HLOOKUP(CF11,Subsistema!$C$1:$KU$78,$EW$128,FALSE)</f>
        <v>3</v>
      </c>
      <c r="IC128" s="325">
        <f>+HLOOKUP(CG11,Subsistema!$C$1:$KU$78,$EW$128,FALSE)</f>
        <v>4</v>
      </c>
      <c r="ID128" s="325">
        <f>+HLOOKUP(CH11,Subsistema!$C$1:$KU$78,$EW$128,FALSE)</f>
        <v>4</v>
      </c>
      <c r="IE128" s="325">
        <f>+HLOOKUP(CI11,Subsistema!$C$1:$KU$78,$EW$128,FALSE)</f>
        <v>4</v>
      </c>
      <c r="IF128" s="325">
        <f>+HLOOKUP(CJ11,Subsistema!$C$1:$KU$78,$EW$128,FALSE)</f>
        <v>4</v>
      </c>
      <c r="IG128" s="325">
        <f>+HLOOKUP(CK11,Subsistema!$C$1:$KU$78,$EW$128,FALSE)</f>
        <v>4</v>
      </c>
      <c r="IH128" s="325">
        <f>+HLOOKUP(CL11,Subsistema!$C$1:$KU$78,$EW$128,FALSE)</f>
        <v>4</v>
      </c>
      <c r="II128" s="325">
        <f>+HLOOKUP(CM11,Subsistema!$C$1:$KU$78,$EW$128,FALSE)</f>
        <v>4</v>
      </c>
      <c r="IJ128" s="325">
        <f>+HLOOKUP(CN11,Subsistema!$C$1:$KU$78,$EW$128,FALSE)</f>
        <v>4</v>
      </c>
      <c r="IK128" s="325">
        <f>+HLOOKUP(CO11,Subsistema!$C$1:$KU$78,$EW$128,FALSE)</f>
        <v>4</v>
      </c>
      <c r="IL128" s="325">
        <f>+HLOOKUP(CP11,Subsistema!$C$1:$KU$78,$EW$128,FALSE)</f>
        <v>4</v>
      </c>
      <c r="IM128" s="325">
        <f>+HLOOKUP(CQ11,Subsistema!$C$1:$KU$78,$EW$128,FALSE)</f>
        <v>4</v>
      </c>
      <c r="IN128" s="325">
        <f>+HLOOKUP(CR11,Subsistema!$C$1:$KU$78,$EW$128,FALSE)</f>
        <v>4</v>
      </c>
      <c r="IO128" s="325">
        <f>+HLOOKUP(CS11,Subsistema!$C$1:$KU$78,$EW$128,FALSE)</f>
        <v>4</v>
      </c>
      <c r="IP128" s="325">
        <f>+HLOOKUP(CT11,Subsistema!$C$1:$KU$78,$EW$128,FALSE)</f>
        <v>4</v>
      </c>
      <c r="IQ128" s="325">
        <f>+HLOOKUP(CU11,Subsistema!$C$1:$KU$78,$EW$128,FALSE)</f>
        <v>4</v>
      </c>
      <c r="IR128" s="325">
        <f>+HLOOKUP(CV11,Subsistema!$C$1:$KU$78,$EW$128,FALSE)</f>
        <v>3</v>
      </c>
      <c r="IS128" s="325">
        <f>+HLOOKUP(CW11,Subsistema!$C$1:$KU$78,$EW$128,FALSE)</f>
        <v>3</v>
      </c>
      <c r="IT128" s="325">
        <f>+HLOOKUP(CX11,Subsistema!$C$1:$KU$78,$EW$128,FALSE)</f>
        <v>4</v>
      </c>
      <c r="IU128" s="325">
        <f>+HLOOKUP(CY11,Subsistema!$C$1:$KU$78,$EW$128,FALSE)</f>
        <v>4</v>
      </c>
      <c r="IV128" s="325">
        <f>+HLOOKUP(CZ11,Subsistema!$C$1:$KU$78,$EW$128,FALSE)</f>
        <v>4</v>
      </c>
      <c r="IW128" s="325">
        <f>+HLOOKUP(DA11,Subsistema!$C$1:$KU$78,$EW$128,FALSE)</f>
        <v>1</v>
      </c>
      <c r="IX128" s="325">
        <f>+HLOOKUP(DB11,Subsistema!$C$1:$KU$78,$EW$128,FALSE)</f>
        <v>2</v>
      </c>
      <c r="IY128" s="325">
        <f>+HLOOKUP(DC11,Subsistema!$C$1:$KU$78,$EW$128,FALSE)</f>
        <v>4</v>
      </c>
      <c r="IZ128" s="325">
        <f>+HLOOKUP(DD11,Subsistema!$C$1:$KU$78,$EW$128,FALSE)</f>
        <v>4</v>
      </c>
      <c r="JA128" s="325">
        <f>+HLOOKUP(DE11,Subsistema!$C$1:$KU$78,$EW$128,FALSE)</f>
        <v>3</v>
      </c>
      <c r="JB128" s="325">
        <f>+HLOOKUP(DF11,Subsistema!$C$1:$KU$78,$EW$128,FALSE)</f>
        <v>3</v>
      </c>
      <c r="JC128" s="325">
        <f>+HLOOKUP(DG11,Subsistema!$C$1:$KU$78,$EW$128,FALSE)</f>
        <v>4</v>
      </c>
      <c r="JD128" s="325">
        <f>+HLOOKUP(DH11,Subsistema!$C$1:$KU$78,$EW$128,FALSE)</f>
        <v>4</v>
      </c>
      <c r="JE128" s="325">
        <f>+HLOOKUP(DI11,Subsistema!$C$1:$KU$78,$EW$128,FALSE)</f>
        <v>3</v>
      </c>
      <c r="JF128" s="325">
        <f>+HLOOKUP(DJ11,Subsistema!$C$1:$KU$78,$EW$128,FALSE)</f>
        <v>3</v>
      </c>
      <c r="JG128" s="325">
        <f>+HLOOKUP(DK11,Subsistema!$C$1:$KU$78,$EW$128,FALSE)</f>
        <v>3</v>
      </c>
      <c r="JH128" s="325">
        <f>+HLOOKUP(DL11,Subsistema!$C$1:$KU$78,$EW$128,FALSE)</f>
        <v>4</v>
      </c>
      <c r="JI128" s="325">
        <f>+HLOOKUP(DM11,Subsistema!$C$1:$KU$78,$EW$128,FALSE)</f>
        <v>4</v>
      </c>
      <c r="JJ128" s="325">
        <f>+HLOOKUP(DN11,Subsistema!$C$1:$KU$78,$EW$128,FALSE)</f>
        <v>3</v>
      </c>
      <c r="JK128" s="325">
        <f>+HLOOKUP(DO11,Subsistema!$C$1:$KU$78,$EW$128,FALSE)</f>
        <v>3</v>
      </c>
      <c r="JL128" s="325">
        <f>+HLOOKUP(DP11,Subsistema!$C$1:$KU$78,$EW$128,FALSE)</f>
        <v>3</v>
      </c>
      <c r="JM128" s="325">
        <f>+HLOOKUP(DQ11,Subsistema!$C$1:$KU$78,$EW$128,FALSE)</f>
        <v>3</v>
      </c>
      <c r="JN128" s="325">
        <f>+HLOOKUP(DR11,Subsistema!$C$1:$KU$78,$EW$128,FALSE)</f>
        <v>3</v>
      </c>
      <c r="JO128" s="325">
        <f>+HLOOKUP(DS11,Subsistema!$C$1:$KU$78,$EW$128,FALSE)</f>
        <v>3</v>
      </c>
      <c r="JP128" s="325">
        <f>+HLOOKUP(DT11,Subsistema!$C$1:$KU$78,$EW$128,FALSE)</f>
        <v>3</v>
      </c>
      <c r="JQ128" s="325">
        <f>+HLOOKUP(DU11,Subsistema!$C$1:$KU$78,$EW$128,FALSE)</f>
        <v>1</v>
      </c>
      <c r="JR128" s="325">
        <f>+HLOOKUP(DV11,Subsistema!$C$1:$KU$78,$EW$128,FALSE)</f>
        <v>2</v>
      </c>
      <c r="JS128" s="325">
        <f>+HLOOKUP(DW11,Subsistema!$C$1:$KU$78,$EW$128,FALSE)</f>
        <v>3</v>
      </c>
      <c r="JT128" s="325">
        <f>+HLOOKUP(DX11,Subsistema!$C$1:$KU$78,$EW$128,FALSE)</f>
        <v>3</v>
      </c>
      <c r="JU128" s="325">
        <f>+HLOOKUP(DY11,Subsistema!$C$1:$KU$78,$EW$128,FALSE)</f>
        <v>2</v>
      </c>
      <c r="JV128" s="325">
        <f>+HLOOKUP(DZ11,Subsistema!$C$1:$KU$78,$EW$128,FALSE)</f>
        <v>1</v>
      </c>
      <c r="JW128" s="325">
        <f>+HLOOKUP(EA11,Subsistema!$C$1:$KU$78,$EW$128,FALSE)</f>
        <v>3</v>
      </c>
      <c r="JX128" s="325">
        <f>+HLOOKUP(EB11,Subsistema!$C$1:$KU$78,$EW$128,FALSE)</f>
        <v>2</v>
      </c>
      <c r="JY128" s="325">
        <f>+HLOOKUP(EC11,Subsistema!$C$1:$KU$78,$EW$128,FALSE)</f>
        <v>3</v>
      </c>
      <c r="JZ128" s="325">
        <f>+HLOOKUP(ED11,Subsistema!$C$1:$KU$78,$EW$128,FALSE)</f>
        <v>3</v>
      </c>
      <c r="KA128" s="325">
        <f>+HLOOKUP(EE11,Subsistema!$C$1:$KU$78,$EW$128,FALSE)</f>
        <v>4</v>
      </c>
      <c r="KB128" s="325">
        <f>+HLOOKUP(EF11,Subsistema!$C$1:$KU$78,$EW$128,FALSE)</f>
        <v>4</v>
      </c>
      <c r="KC128" s="325">
        <f>+HLOOKUP(EG11,Subsistema!$C$1:$KU$78,$EW$128,FALSE)</f>
        <v>4</v>
      </c>
      <c r="KD128" s="325">
        <f>+HLOOKUP(EH11,Subsistema!$C$1:$KU$78,$EW$128,FALSE)</f>
        <v>3</v>
      </c>
      <c r="KE128" s="325">
        <f>+HLOOKUP(EI11,Subsistema!$C$1:$KU$78,$EW$128,FALSE)</f>
        <v>4</v>
      </c>
      <c r="KF128" s="325">
        <f>+HLOOKUP(EJ11,Subsistema!$C$1:$KU$78,$EW$128,FALSE)</f>
        <v>4</v>
      </c>
      <c r="KG128" s="325">
        <f>+HLOOKUP(EK11,Subsistema!$C$1:$KU$78,$EW$128,FALSE)</f>
        <v>3</v>
      </c>
      <c r="KH128" s="325">
        <f>+HLOOKUP(EL11,Subsistema!$C$1:$KU$78,$EW$128,FALSE)</f>
        <v>4</v>
      </c>
      <c r="KI128" s="325">
        <f>+HLOOKUP(EM11,Subsistema!$C$1:$KU$78,$EW$128,FALSE)</f>
        <v>4</v>
      </c>
      <c r="KJ128" s="325">
        <f>+HLOOKUP(EN11,Subsistema!$C$1:$KU$78,$EW$128,FALSE)</f>
        <v>4</v>
      </c>
      <c r="KK128" s="325">
        <f>+HLOOKUP(EO11,Subsistema!$C$1:$KU$78,$EW$128,FALSE)</f>
        <v>4</v>
      </c>
      <c r="KL128" s="325">
        <f>+HLOOKUP(EP11,Subsistema!$C$1:$KU$78,$EW$128,FALSE)</f>
        <v>4</v>
      </c>
      <c r="KM128" s="326">
        <f t="shared" si="246"/>
        <v>0</v>
      </c>
      <c r="KN128" s="326">
        <f t="shared" si="247"/>
        <v>0</v>
      </c>
      <c r="KO128" s="326">
        <f t="shared" si="248"/>
        <v>0</v>
      </c>
      <c r="KP128" s="326">
        <f t="shared" si="249"/>
        <v>0</v>
      </c>
      <c r="KQ128" s="326">
        <f t="shared" si="250"/>
        <v>0</v>
      </c>
      <c r="KR128" s="326">
        <f t="shared" si="251"/>
        <v>0</v>
      </c>
      <c r="KS128" s="326">
        <f t="shared" si="252"/>
        <v>0</v>
      </c>
      <c r="KT128" s="326">
        <f t="shared" si="253"/>
        <v>0</v>
      </c>
      <c r="KU128" s="326">
        <f t="shared" si="254"/>
        <v>0</v>
      </c>
      <c r="KV128" s="326">
        <f t="shared" si="255"/>
        <v>0</v>
      </c>
      <c r="KW128" s="326">
        <f t="shared" si="256"/>
        <v>0</v>
      </c>
      <c r="KX128" s="326">
        <f t="shared" si="257"/>
        <v>0</v>
      </c>
      <c r="KY128" s="326">
        <f t="shared" si="258"/>
        <v>0</v>
      </c>
      <c r="KZ128" s="326">
        <f t="shared" si="259"/>
        <v>0</v>
      </c>
      <c r="LA128" s="326">
        <f t="shared" si="260"/>
        <v>0</v>
      </c>
      <c r="LB128" s="326">
        <f t="shared" si="261"/>
        <v>0</v>
      </c>
      <c r="LC128" s="326">
        <f t="shared" si="262"/>
        <v>0</v>
      </c>
      <c r="LD128" s="326">
        <f t="shared" si="263"/>
        <v>0</v>
      </c>
      <c r="LE128" s="326">
        <f t="shared" si="264"/>
        <v>0</v>
      </c>
      <c r="LF128" s="326">
        <f t="shared" si="265"/>
        <v>0</v>
      </c>
      <c r="LG128" s="326">
        <f t="shared" si="266"/>
        <v>0</v>
      </c>
      <c r="LH128" s="326">
        <f t="shared" si="267"/>
        <v>0</v>
      </c>
      <c r="LI128" s="326">
        <f t="shared" si="268"/>
        <v>0</v>
      </c>
      <c r="LJ128" s="326">
        <f t="shared" si="269"/>
        <v>0</v>
      </c>
      <c r="LK128" s="326">
        <f t="shared" si="270"/>
        <v>0</v>
      </c>
      <c r="LL128" s="326">
        <f t="shared" si="271"/>
        <v>0</v>
      </c>
      <c r="LM128" s="326">
        <f t="shared" si="272"/>
        <v>0</v>
      </c>
      <c r="LN128" s="326">
        <f t="shared" si="273"/>
        <v>0</v>
      </c>
      <c r="LO128" s="326">
        <f t="shared" si="274"/>
        <v>0</v>
      </c>
      <c r="LP128" s="326">
        <f t="shared" si="275"/>
        <v>0</v>
      </c>
      <c r="LQ128" s="326">
        <f t="shared" si="276"/>
        <v>0</v>
      </c>
      <c r="LR128" s="326">
        <f t="shared" si="277"/>
        <v>0</v>
      </c>
      <c r="LS128" s="326">
        <f t="shared" si="278"/>
        <v>0</v>
      </c>
      <c r="LT128" s="326">
        <f t="shared" si="279"/>
        <v>0</v>
      </c>
      <c r="LU128" s="326">
        <f t="shared" si="280"/>
        <v>0</v>
      </c>
      <c r="LV128" s="326">
        <f t="shared" si="281"/>
        <v>0</v>
      </c>
      <c r="LW128" s="326">
        <f t="shared" si="282"/>
        <v>0</v>
      </c>
      <c r="LX128" s="326">
        <f t="shared" si="283"/>
        <v>0</v>
      </c>
      <c r="LY128" s="326">
        <f t="shared" si="284"/>
        <v>0</v>
      </c>
      <c r="LZ128" s="326">
        <f t="shared" si="285"/>
        <v>0</v>
      </c>
      <c r="MA128" s="326">
        <f t="shared" si="286"/>
        <v>0</v>
      </c>
      <c r="MB128" s="326">
        <f t="shared" si="287"/>
        <v>0</v>
      </c>
      <c r="MC128" s="326">
        <f t="shared" si="288"/>
        <v>0</v>
      </c>
      <c r="MD128" s="326">
        <f t="shared" si="289"/>
        <v>0</v>
      </c>
      <c r="ME128" s="326">
        <f t="shared" si="290"/>
        <v>0</v>
      </c>
      <c r="MF128" s="326">
        <f t="shared" si="291"/>
        <v>0</v>
      </c>
      <c r="MG128" s="326">
        <f t="shared" si="292"/>
        <v>0</v>
      </c>
      <c r="MH128" s="326">
        <f t="shared" si="293"/>
        <v>0</v>
      </c>
      <c r="MI128" s="326">
        <f t="shared" si="294"/>
        <v>0</v>
      </c>
      <c r="MJ128" s="326">
        <f t="shared" si="295"/>
        <v>0</v>
      </c>
      <c r="MK128" s="326">
        <f t="shared" si="296"/>
        <v>0</v>
      </c>
      <c r="ML128" s="326">
        <f t="shared" si="297"/>
        <v>0</v>
      </c>
      <c r="MM128" s="326">
        <f t="shared" si="298"/>
        <v>0</v>
      </c>
      <c r="MN128" s="326">
        <f t="shared" si="299"/>
        <v>0</v>
      </c>
      <c r="MO128" s="326">
        <f t="shared" si="300"/>
        <v>0</v>
      </c>
      <c r="MP128" s="326">
        <f t="shared" si="301"/>
        <v>0</v>
      </c>
      <c r="MQ128" s="326">
        <f t="shared" si="302"/>
        <v>0</v>
      </c>
      <c r="MR128" s="326">
        <f t="shared" si="303"/>
        <v>0</v>
      </c>
      <c r="MS128" s="326">
        <f t="shared" si="304"/>
        <v>0</v>
      </c>
      <c r="MT128" s="326">
        <f t="shared" si="305"/>
        <v>0</v>
      </c>
      <c r="MU128" s="326">
        <f t="shared" si="306"/>
        <v>0</v>
      </c>
      <c r="MV128" s="326">
        <f t="shared" si="307"/>
        <v>0</v>
      </c>
      <c r="MW128" s="326">
        <f t="shared" si="308"/>
        <v>0</v>
      </c>
      <c r="MX128" s="326">
        <f t="shared" si="309"/>
        <v>0</v>
      </c>
      <c r="MY128" s="326">
        <f t="shared" si="310"/>
        <v>0</v>
      </c>
      <c r="MZ128" s="326">
        <f t="shared" si="311"/>
        <v>0</v>
      </c>
      <c r="NA128" s="326">
        <f t="shared" si="312"/>
        <v>0</v>
      </c>
      <c r="NB128" s="326">
        <f t="shared" si="313"/>
        <v>0</v>
      </c>
      <c r="NC128" s="326">
        <f t="shared" si="314"/>
        <v>0</v>
      </c>
      <c r="ND128" s="326">
        <f t="shared" si="315"/>
        <v>0</v>
      </c>
      <c r="NE128" s="326">
        <f t="shared" si="316"/>
        <v>0</v>
      </c>
      <c r="NF128" s="326">
        <f t="shared" si="317"/>
        <v>0</v>
      </c>
      <c r="NG128" s="326">
        <f t="shared" si="318"/>
        <v>0</v>
      </c>
      <c r="NH128" s="326">
        <f t="shared" si="319"/>
        <v>0</v>
      </c>
      <c r="NI128" s="326">
        <f t="shared" si="320"/>
        <v>0</v>
      </c>
      <c r="NJ128" s="326">
        <f t="shared" si="321"/>
        <v>0</v>
      </c>
      <c r="NK128" s="326">
        <f t="shared" si="322"/>
        <v>0</v>
      </c>
      <c r="NL128" s="326">
        <f t="shared" si="323"/>
        <v>0</v>
      </c>
      <c r="NM128" s="326">
        <f t="shared" si="324"/>
        <v>0</v>
      </c>
      <c r="NN128" s="326">
        <f t="shared" si="325"/>
        <v>0</v>
      </c>
      <c r="NO128" s="326">
        <f t="shared" si="326"/>
        <v>0</v>
      </c>
      <c r="NP128" s="326">
        <f t="shared" si="327"/>
        <v>0</v>
      </c>
      <c r="NQ128" s="326">
        <f t="shared" si="328"/>
        <v>0</v>
      </c>
      <c r="NR128" s="326">
        <f t="shared" si="329"/>
        <v>0</v>
      </c>
      <c r="NS128" s="326">
        <f t="shared" si="330"/>
        <v>0</v>
      </c>
      <c r="NT128" s="326">
        <f t="shared" si="331"/>
        <v>0</v>
      </c>
      <c r="NU128" s="326">
        <f t="shared" si="332"/>
        <v>0</v>
      </c>
      <c r="NV128" s="326">
        <f t="shared" si="333"/>
        <v>0</v>
      </c>
      <c r="NW128" s="326">
        <f t="shared" si="334"/>
        <v>0</v>
      </c>
      <c r="NX128" s="326">
        <f t="shared" si="335"/>
        <v>0</v>
      </c>
      <c r="NY128" s="326">
        <f t="shared" si="336"/>
        <v>0</v>
      </c>
      <c r="NZ128" s="326">
        <f t="shared" si="337"/>
        <v>0</v>
      </c>
      <c r="OA128" s="326">
        <f t="shared" si="338"/>
        <v>0</v>
      </c>
      <c r="OB128" s="326">
        <f t="shared" si="339"/>
        <v>0</v>
      </c>
      <c r="OC128" s="326">
        <f t="shared" si="340"/>
        <v>0</v>
      </c>
      <c r="OD128" s="326">
        <f t="shared" si="341"/>
        <v>0</v>
      </c>
      <c r="OE128" s="326">
        <f t="shared" si="342"/>
        <v>0</v>
      </c>
      <c r="OF128" s="326">
        <f t="shared" si="343"/>
        <v>0</v>
      </c>
      <c r="OG128" s="326">
        <f t="shared" si="344"/>
        <v>0</v>
      </c>
      <c r="OH128" s="326">
        <f t="shared" si="345"/>
        <v>0</v>
      </c>
      <c r="OI128" s="326">
        <f t="shared" si="346"/>
        <v>0</v>
      </c>
      <c r="OJ128" s="326">
        <f t="shared" si="347"/>
        <v>0</v>
      </c>
      <c r="OK128" s="326">
        <f t="shared" si="348"/>
        <v>0</v>
      </c>
      <c r="OL128" s="326">
        <f t="shared" si="349"/>
        <v>0</v>
      </c>
      <c r="OM128" s="326">
        <f t="shared" si="350"/>
        <v>0</v>
      </c>
      <c r="ON128" s="326">
        <f t="shared" si="351"/>
        <v>0</v>
      </c>
      <c r="OO128" s="326">
        <f t="shared" si="352"/>
        <v>0</v>
      </c>
      <c r="OP128" s="326">
        <f t="shared" si="353"/>
        <v>0</v>
      </c>
      <c r="OQ128" s="326">
        <f t="shared" si="354"/>
        <v>0</v>
      </c>
      <c r="OR128" s="326">
        <f t="shared" si="355"/>
        <v>0</v>
      </c>
      <c r="OS128" s="326">
        <f t="shared" si="356"/>
        <v>0</v>
      </c>
      <c r="OT128" s="326">
        <f t="shared" si="357"/>
        <v>0</v>
      </c>
      <c r="OU128" s="326">
        <f t="shared" si="358"/>
        <v>0</v>
      </c>
      <c r="OV128" s="326">
        <f t="shared" si="359"/>
        <v>0</v>
      </c>
      <c r="OW128" s="326">
        <f t="shared" si="360"/>
        <v>0</v>
      </c>
      <c r="OX128" s="326">
        <f t="shared" si="361"/>
        <v>0</v>
      </c>
      <c r="OY128" s="326">
        <f t="shared" si="362"/>
        <v>0</v>
      </c>
      <c r="OZ128" s="326">
        <f t="shared" si="363"/>
        <v>0</v>
      </c>
      <c r="PA128" s="326">
        <f t="shared" si="364"/>
        <v>0</v>
      </c>
      <c r="PB128" s="326">
        <f t="shared" si="365"/>
        <v>0</v>
      </c>
      <c r="PC128" s="326">
        <f t="shared" si="366"/>
        <v>0</v>
      </c>
      <c r="PD128" s="326">
        <f t="shared" si="367"/>
        <v>0</v>
      </c>
      <c r="PE128" s="326">
        <f t="shared" si="368"/>
        <v>0</v>
      </c>
      <c r="PF128" s="326">
        <f t="shared" si="369"/>
        <v>0</v>
      </c>
      <c r="PG128" s="326">
        <f t="shared" si="370"/>
        <v>0</v>
      </c>
      <c r="PH128" s="326">
        <f t="shared" si="371"/>
        <v>0</v>
      </c>
      <c r="PI128" s="326">
        <f t="shared" si="372"/>
        <v>0</v>
      </c>
      <c r="PJ128" s="326">
        <f t="shared" si="373"/>
        <v>0</v>
      </c>
      <c r="PK128" s="326">
        <f t="shared" si="374"/>
        <v>0</v>
      </c>
      <c r="PL128" s="326">
        <f t="shared" si="375"/>
        <v>0</v>
      </c>
      <c r="PM128" s="326">
        <f t="shared" si="376"/>
        <v>0</v>
      </c>
      <c r="PN128" s="326">
        <f t="shared" si="377"/>
        <v>0</v>
      </c>
      <c r="PO128" s="326">
        <f t="shared" si="378"/>
        <v>0</v>
      </c>
      <c r="PP128" s="326">
        <f t="shared" si="379"/>
        <v>0</v>
      </c>
      <c r="PQ128" s="326">
        <f t="shared" si="380"/>
        <v>0</v>
      </c>
      <c r="PR128" s="326">
        <f t="shared" si="381"/>
        <v>0</v>
      </c>
      <c r="PS128" s="326">
        <f t="shared" si="382"/>
        <v>0</v>
      </c>
      <c r="PT128" s="326">
        <f t="shared" si="383"/>
        <v>0</v>
      </c>
      <c r="PU128" s="326">
        <f t="shared" si="384"/>
        <v>0</v>
      </c>
      <c r="PV128" s="326">
        <f t="shared" si="385"/>
        <v>0</v>
      </c>
    </row>
    <row r="129" spans="2:438" ht="38" customHeight="1">
      <c r="B129" s="419" t="s">
        <v>768</v>
      </c>
      <c r="C129" s="922" t="s">
        <v>779</v>
      </c>
      <c r="D129" s="922"/>
      <c r="E129" s="922"/>
      <c r="F129" s="922"/>
      <c r="G129" s="420">
        <f t="shared" si="104"/>
        <v>0</v>
      </c>
      <c r="H129" s="420">
        <f t="shared" si="105"/>
        <v>0</v>
      </c>
      <c r="I129" s="420">
        <f t="shared" si="106"/>
        <v>0</v>
      </c>
      <c r="J129" s="420">
        <f t="shared" si="107"/>
        <v>0</v>
      </c>
      <c r="K129" s="420">
        <f t="shared" si="108"/>
        <v>0</v>
      </c>
      <c r="L129" s="420">
        <f t="shared" si="109"/>
        <v>0</v>
      </c>
      <c r="M129" s="420">
        <f t="shared" si="110"/>
        <v>0</v>
      </c>
      <c r="N129" s="420">
        <f t="shared" si="111"/>
        <v>0</v>
      </c>
      <c r="O129" s="420">
        <f t="shared" si="112"/>
        <v>0</v>
      </c>
      <c r="P129" s="420">
        <f t="shared" si="113"/>
        <v>0</v>
      </c>
      <c r="Q129" s="420">
        <f t="shared" si="114"/>
        <v>0</v>
      </c>
      <c r="R129" s="420">
        <f t="shared" si="115"/>
        <v>0</v>
      </c>
      <c r="S129" s="420">
        <f t="shared" si="116"/>
        <v>0</v>
      </c>
      <c r="T129" s="420">
        <f t="shared" si="117"/>
        <v>0</v>
      </c>
      <c r="U129" s="420">
        <f t="shared" si="118"/>
        <v>0</v>
      </c>
      <c r="V129" s="420">
        <f t="shared" si="119"/>
        <v>0</v>
      </c>
      <c r="W129" s="420">
        <f t="shared" si="120"/>
        <v>0</v>
      </c>
      <c r="X129" s="420">
        <f t="shared" si="121"/>
        <v>0</v>
      </c>
      <c r="Y129" s="420">
        <f t="shared" si="122"/>
        <v>0</v>
      </c>
      <c r="Z129" s="420">
        <f t="shared" si="123"/>
        <v>0</v>
      </c>
      <c r="AA129" s="420">
        <f t="shared" si="124"/>
        <v>0</v>
      </c>
      <c r="AB129" s="420">
        <f t="shared" si="125"/>
        <v>0</v>
      </c>
      <c r="AC129" s="420">
        <f t="shared" si="126"/>
        <v>0</v>
      </c>
      <c r="AD129" s="420">
        <f t="shared" si="127"/>
        <v>0</v>
      </c>
      <c r="AE129" s="420">
        <f t="shared" si="128"/>
        <v>0</v>
      </c>
      <c r="AF129" s="420">
        <f t="shared" si="129"/>
        <v>0</v>
      </c>
      <c r="AG129" s="420">
        <f t="shared" si="130"/>
        <v>0</v>
      </c>
      <c r="AH129" s="420">
        <f t="shared" si="131"/>
        <v>0</v>
      </c>
      <c r="AI129" s="420">
        <f t="shared" si="132"/>
        <v>0</v>
      </c>
      <c r="AJ129" s="420">
        <f t="shared" si="133"/>
        <v>0</v>
      </c>
      <c r="AK129" s="420">
        <f t="shared" si="134"/>
        <v>0</v>
      </c>
      <c r="AL129" s="420">
        <f t="shared" si="135"/>
        <v>0</v>
      </c>
      <c r="AM129" s="420">
        <f t="shared" si="136"/>
        <v>0</v>
      </c>
      <c r="AN129" s="420">
        <f t="shared" si="137"/>
        <v>0</v>
      </c>
      <c r="AO129" s="420">
        <f t="shared" si="138"/>
        <v>0</v>
      </c>
      <c r="AP129" s="420">
        <f t="shared" si="139"/>
        <v>0</v>
      </c>
      <c r="AQ129" s="420">
        <f t="shared" si="140"/>
        <v>0</v>
      </c>
      <c r="AR129" s="420">
        <f t="shared" si="141"/>
        <v>0</v>
      </c>
      <c r="AS129" s="420">
        <f t="shared" si="142"/>
        <v>0</v>
      </c>
      <c r="AT129" s="420">
        <f t="shared" si="143"/>
        <v>0</v>
      </c>
      <c r="AU129" s="420">
        <f t="shared" si="144"/>
        <v>0</v>
      </c>
      <c r="AV129" s="420">
        <f t="shared" si="145"/>
        <v>0</v>
      </c>
      <c r="AW129" s="420">
        <f t="shared" si="146"/>
        <v>0</v>
      </c>
      <c r="AX129" s="420">
        <f t="shared" si="147"/>
        <v>0</v>
      </c>
      <c r="AY129" s="420">
        <f t="shared" si="148"/>
        <v>0</v>
      </c>
      <c r="AZ129" s="420">
        <f t="shared" si="149"/>
        <v>0</v>
      </c>
      <c r="BA129" s="420">
        <f t="shared" si="150"/>
        <v>0</v>
      </c>
      <c r="BB129" s="420">
        <f t="shared" si="151"/>
        <v>0</v>
      </c>
      <c r="BC129" s="420">
        <f t="shared" si="152"/>
        <v>0</v>
      </c>
      <c r="BD129" s="420">
        <f t="shared" si="153"/>
        <v>0</v>
      </c>
      <c r="BE129" s="420">
        <f t="shared" si="154"/>
        <v>0</v>
      </c>
      <c r="BF129" s="420">
        <f t="shared" si="155"/>
        <v>0</v>
      </c>
      <c r="BG129" s="420">
        <f t="shared" si="156"/>
        <v>0</v>
      </c>
      <c r="BH129" s="420">
        <f t="shared" si="157"/>
        <v>0</v>
      </c>
      <c r="BI129" s="420">
        <f t="shared" si="158"/>
        <v>0</v>
      </c>
      <c r="BJ129" s="420">
        <f t="shared" si="159"/>
        <v>0</v>
      </c>
      <c r="BK129" s="420">
        <f t="shared" si="160"/>
        <v>0</v>
      </c>
      <c r="BL129" s="420">
        <f t="shared" si="161"/>
        <v>0</v>
      </c>
      <c r="BM129" s="420">
        <f t="shared" si="162"/>
        <v>0</v>
      </c>
      <c r="BN129" s="420">
        <f t="shared" si="163"/>
        <v>0</v>
      </c>
      <c r="BO129" s="420">
        <f t="shared" si="164"/>
        <v>0</v>
      </c>
      <c r="BP129" s="420">
        <f t="shared" si="165"/>
        <v>0</v>
      </c>
      <c r="BQ129" s="420">
        <f t="shared" si="166"/>
        <v>0</v>
      </c>
      <c r="BR129" s="420">
        <f t="shared" si="167"/>
        <v>0</v>
      </c>
      <c r="BS129" s="420">
        <f t="shared" si="168"/>
        <v>0</v>
      </c>
      <c r="BT129" s="420">
        <f t="shared" si="169"/>
        <v>0</v>
      </c>
      <c r="BU129" s="420">
        <f t="shared" si="170"/>
        <v>0</v>
      </c>
      <c r="BV129" s="420">
        <f t="shared" si="171"/>
        <v>0</v>
      </c>
      <c r="BW129" s="420">
        <f t="shared" si="172"/>
        <v>0</v>
      </c>
      <c r="BX129" s="420">
        <f t="shared" si="173"/>
        <v>0</v>
      </c>
      <c r="BY129" s="420">
        <f t="shared" si="174"/>
        <v>0</v>
      </c>
      <c r="BZ129" s="420">
        <f t="shared" si="175"/>
        <v>0</v>
      </c>
      <c r="CA129" s="420">
        <f t="shared" si="176"/>
        <v>0</v>
      </c>
      <c r="CB129" s="420">
        <f t="shared" si="177"/>
        <v>0</v>
      </c>
      <c r="CC129" s="420">
        <f t="shared" si="178"/>
        <v>0</v>
      </c>
      <c r="CD129" s="420">
        <f t="shared" si="179"/>
        <v>0</v>
      </c>
      <c r="CE129" s="420">
        <f t="shared" si="180"/>
        <v>0</v>
      </c>
      <c r="CF129" s="420">
        <f t="shared" si="181"/>
        <v>0</v>
      </c>
      <c r="CG129" s="420">
        <f t="shared" si="182"/>
        <v>0</v>
      </c>
      <c r="CH129" s="420">
        <f t="shared" si="183"/>
        <v>0</v>
      </c>
      <c r="CI129" s="420">
        <f t="shared" si="184"/>
        <v>0</v>
      </c>
      <c r="CJ129" s="420">
        <f t="shared" si="185"/>
        <v>0</v>
      </c>
      <c r="CK129" s="420">
        <f t="shared" si="186"/>
        <v>0</v>
      </c>
      <c r="CL129" s="420">
        <f t="shared" si="187"/>
        <v>0</v>
      </c>
      <c r="CM129" s="420">
        <f t="shared" si="188"/>
        <v>0</v>
      </c>
      <c r="CN129" s="420">
        <f t="shared" si="189"/>
        <v>0</v>
      </c>
      <c r="CO129" s="420">
        <f t="shared" si="190"/>
        <v>0</v>
      </c>
      <c r="CP129" s="420">
        <f t="shared" si="191"/>
        <v>0</v>
      </c>
      <c r="CQ129" s="420">
        <f t="shared" si="192"/>
        <v>0</v>
      </c>
      <c r="CR129" s="420">
        <f t="shared" si="193"/>
        <v>0</v>
      </c>
      <c r="CS129" s="420">
        <f t="shared" si="194"/>
        <v>0</v>
      </c>
      <c r="CT129" s="420">
        <f t="shared" si="195"/>
        <v>0</v>
      </c>
      <c r="CU129" s="420">
        <f t="shared" si="196"/>
        <v>0</v>
      </c>
      <c r="CV129" s="420">
        <f t="shared" si="197"/>
        <v>0</v>
      </c>
      <c r="CW129" s="420">
        <f t="shared" si="198"/>
        <v>0</v>
      </c>
      <c r="CX129" s="420">
        <f t="shared" si="199"/>
        <v>0</v>
      </c>
      <c r="CY129" s="420">
        <f t="shared" si="200"/>
        <v>0</v>
      </c>
      <c r="CZ129" s="420">
        <f t="shared" si="201"/>
        <v>0</v>
      </c>
      <c r="DA129" s="420">
        <f t="shared" si="202"/>
        <v>0</v>
      </c>
      <c r="DB129" s="420">
        <f t="shared" si="203"/>
        <v>0</v>
      </c>
      <c r="DC129" s="420">
        <f t="shared" si="204"/>
        <v>0</v>
      </c>
      <c r="DD129" s="420">
        <f t="shared" si="205"/>
        <v>0</v>
      </c>
      <c r="DE129" s="420">
        <f t="shared" si="206"/>
        <v>0</v>
      </c>
      <c r="DF129" s="420">
        <f t="shared" si="207"/>
        <v>0</v>
      </c>
      <c r="DG129" s="420">
        <f t="shared" si="208"/>
        <v>0</v>
      </c>
      <c r="DH129" s="420">
        <f t="shared" si="209"/>
        <v>0</v>
      </c>
      <c r="DI129" s="420">
        <f t="shared" si="210"/>
        <v>0</v>
      </c>
      <c r="DJ129" s="420">
        <f t="shared" si="211"/>
        <v>0</v>
      </c>
      <c r="DK129" s="420">
        <f t="shared" si="212"/>
        <v>0</v>
      </c>
      <c r="DL129" s="420">
        <f t="shared" si="213"/>
        <v>0</v>
      </c>
      <c r="DM129" s="420">
        <f t="shared" si="214"/>
        <v>0</v>
      </c>
      <c r="DN129" s="420">
        <f t="shared" si="215"/>
        <v>0</v>
      </c>
      <c r="DO129" s="420">
        <f t="shared" si="216"/>
        <v>0</v>
      </c>
      <c r="DP129" s="420">
        <f t="shared" si="217"/>
        <v>0</v>
      </c>
      <c r="DQ129" s="420">
        <f t="shared" si="218"/>
        <v>0</v>
      </c>
      <c r="DR129" s="420">
        <f t="shared" si="219"/>
        <v>0</v>
      </c>
      <c r="DS129" s="420">
        <f t="shared" si="220"/>
        <v>0</v>
      </c>
      <c r="DT129" s="420">
        <f t="shared" si="221"/>
        <v>0</v>
      </c>
      <c r="DU129" s="420">
        <f t="shared" si="222"/>
        <v>0</v>
      </c>
      <c r="DV129" s="420">
        <f t="shared" si="223"/>
        <v>0</v>
      </c>
      <c r="DW129" s="420">
        <f t="shared" si="224"/>
        <v>0</v>
      </c>
      <c r="DX129" s="420">
        <f t="shared" si="225"/>
        <v>0</v>
      </c>
      <c r="DY129" s="420">
        <f t="shared" si="226"/>
        <v>0</v>
      </c>
      <c r="DZ129" s="420">
        <f t="shared" si="227"/>
        <v>0</v>
      </c>
      <c r="EA129" s="420">
        <f t="shared" si="228"/>
        <v>0</v>
      </c>
      <c r="EB129" s="420">
        <f t="shared" si="229"/>
        <v>0</v>
      </c>
      <c r="EC129" s="420">
        <f t="shared" si="230"/>
        <v>0</v>
      </c>
      <c r="ED129" s="420">
        <f t="shared" si="231"/>
        <v>0</v>
      </c>
      <c r="EE129" s="420">
        <f t="shared" si="232"/>
        <v>0</v>
      </c>
      <c r="EF129" s="420">
        <f t="shared" si="233"/>
        <v>0</v>
      </c>
      <c r="EG129" s="420">
        <f t="shared" si="234"/>
        <v>0</v>
      </c>
      <c r="EH129" s="420">
        <f t="shared" si="235"/>
        <v>0</v>
      </c>
      <c r="EI129" s="420">
        <f t="shared" si="236"/>
        <v>0</v>
      </c>
      <c r="EJ129" s="420">
        <f t="shared" si="237"/>
        <v>0</v>
      </c>
      <c r="EK129" s="420">
        <f t="shared" si="238"/>
        <v>0</v>
      </c>
      <c r="EL129" s="420">
        <f t="shared" si="239"/>
        <v>0</v>
      </c>
      <c r="EM129" s="420">
        <f t="shared" si="240"/>
        <v>0</v>
      </c>
      <c r="EN129" s="420">
        <f t="shared" si="241"/>
        <v>0</v>
      </c>
      <c r="EO129" s="420">
        <f t="shared" si="242"/>
        <v>0</v>
      </c>
      <c r="EP129" s="420">
        <f t="shared" si="243"/>
        <v>0</v>
      </c>
      <c r="EW129" s="334">
        <v>36</v>
      </c>
      <c r="EX129" s="324" t="str">
        <f t="shared" si="244"/>
        <v>C5</v>
      </c>
      <c r="EY129" s="902" t="str">
        <f t="shared" si="245"/>
        <v>Articulación transfronteriza para la gestión</v>
      </c>
      <c r="EZ129" s="902"/>
      <c r="FA129" s="902"/>
      <c r="FB129" s="902"/>
      <c r="FC129" s="325">
        <f>+HLOOKUP(G11,Subsistema!$C$1:$KU$78,$EW$129,FALSE)</f>
        <v>0</v>
      </c>
      <c r="FD129" s="325">
        <f>+HLOOKUP(H11,Subsistema!$C$1:$KU$78,$EW$129,FALSE)</f>
        <v>0</v>
      </c>
      <c r="FE129" s="325">
        <f>+HLOOKUP(I11,Subsistema!$C$1:$KU$78,$EW$129,FALSE)</f>
        <v>0</v>
      </c>
      <c r="FF129" s="325">
        <f>+HLOOKUP(J11,Subsistema!$C$1:$KU$78,$EW$129,FALSE)</f>
        <v>0</v>
      </c>
      <c r="FG129" s="325">
        <f>+HLOOKUP(K11,Subsistema!$C$1:$KU$78,$EW$129,FALSE)</f>
        <v>0</v>
      </c>
      <c r="FH129" s="325">
        <f>+HLOOKUP(L11,Subsistema!$C$1:$KU$78,$EW$129,FALSE)</f>
        <v>0</v>
      </c>
      <c r="FI129" s="325">
        <f>+HLOOKUP(M11,Subsistema!$C$1:$KU$78,$EW$129,FALSE)</f>
        <v>0</v>
      </c>
      <c r="FJ129" s="325">
        <f>+HLOOKUP(N11,Subsistema!$C$1:$KU$78,$EW$129,FALSE)</f>
        <v>0</v>
      </c>
      <c r="FK129" s="325">
        <f>+HLOOKUP(O11,Subsistema!$C$1:$KU$78,$EW$129,FALSE)</f>
        <v>0</v>
      </c>
      <c r="FL129" s="325">
        <f>+HLOOKUP(P11,Subsistema!$C$1:$KU$78,$EW$129,FALSE)</f>
        <v>0</v>
      </c>
      <c r="FM129" s="325">
        <f>+HLOOKUP(Q11,Subsistema!$C$1:$KU$78,$EW$129,FALSE)</f>
        <v>0</v>
      </c>
      <c r="FN129" s="325">
        <f>+HLOOKUP(R11,Subsistema!$C$1:$KU$78,$EW$129,FALSE)</f>
        <v>0</v>
      </c>
      <c r="FO129" s="325">
        <f>+HLOOKUP(S11,Subsistema!$C$1:$KU$78,$EW$129,FALSE)</f>
        <v>0</v>
      </c>
      <c r="FP129" s="325">
        <f>+HLOOKUP(T11,Subsistema!$C$1:$KU$78,$EW$129,FALSE)</f>
        <v>0</v>
      </c>
      <c r="FQ129" s="325">
        <f>+HLOOKUP(U11,Subsistema!$C$1:$KU$78,$EW$129,FALSE)</f>
        <v>0</v>
      </c>
      <c r="FR129" s="325">
        <f>+HLOOKUP(V11,Subsistema!$C$1:$KU$78,$EW$129,FALSE)</f>
        <v>0</v>
      </c>
      <c r="FS129" s="325">
        <f>+HLOOKUP(W11,Subsistema!$C$1:$KU$78,$EW$129,FALSE)</f>
        <v>0</v>
      </c>
      <c r="FT129" s="325">
        <f>+HLOOKUP(X11,Subsistema!$C$1:$KU$78,$EW$129,FALSE)</f>
        <v>0</v>
      </c>
      <c r="FU129" s="325">
        <f>+HLOOKUP(Y11,Subsistema!$C$1:$KU$78,$EW$129,FALSE)</f>
        <v>0</v>
      </c>
      <c r="FV129" s="325">
        <f>+HLOOKUP(Z11,Subsistema!$C$1:$KU$78,$EW$129,FALSE)</f>
        <v>0</v>
      </c>
      <c r="FW129" s="325">
        <f>+HLOOKUP(AA11,Subsistema!$C$1:$KU$78,$EW$129,FALSE)</f>
        <v>0</v>
      </c>
      <c r="FX129" s="325">
        <f>+HLOOKUP(AB11,Subsistema!$C$1:$KU$78,$EW$129,FALSE)</f>
        <v>0</v>
      </c>
      <c r="FY129" s="325">
        <f>+HLOOKUP(AC11,Subsistema!$C$1:$KU$78,$EW$129,FALSE)</f>
        <v>0</v>
      </c>
      <c r="FZ129" s="325">
        <f>+HLOOKUP(AD11,Subsistema!$C$1:$KU$78,$EW$129,FALSE)</f>
        <v>0</v>
      </c>
      <c r="GA129" s="325">
        <f>+HLOOKUP(AE11,Subsistema!$C$1:$KU$78,$EW$129,FALSE)</f>
        <v>0</v>
      </c>
      <c r="GB129" s="325">
        <f>+HLOOKUP(AF11,Subsistema!$C$1:$KU$78,$EW$129,FALSE)</f>
        <v>0</v>
      </c>
      <c r="GC129" s="325">
        <f>+HLOOKUP(AG11,Subsistema!$C$1:$KU$78,$EW$129,FALSE)</f>
        <v>0</v>
      </c>
      <c r="GD129" s="325">
        <f>+HLOOKUP(AH11,Subsistema!$C$1:$KU$78,$EW$129,FALSE)</f>
        <v>0</v>
      </c>
      <c r="GE129" s="325">
        <f>+HLOOKUP(AI11,Subsistema!$C$1:$KU$78,$EW$129,FALSE)</f>
        <v>0</v>
      </c>
      <c r="GF129" s="325">
        <f>+HLOOKUP(AJ11,Subsistema!$C$1:$KU$78,$EW$129,FALSE)</f>
        <v>0</v>
      </c>
      <c r="GG129" s="325">
        <f>+HLOOKUP(AK11,Subsistema!$C$1:$KU$78,$EW$129,FALSE)</f>
        <v>0</v>
      </c>
      <c r="GH129" s="325">
        <f>+HLOOKUP(AL11,Subsistema!$C$1:$KU$78,$EW$129,FALSE)</f>
        <v>0</v>
      </c>
      <c r="GI129" s="325">
        <f>+HLOOKUP(AM11,Subsistema!$C$1:$KU$78,$EW$129,FALSE)</f>
        <v>0</v>
      </c>
      <c r="GJ129" s="325">
        <f>+HLOOKUP(AN11,Subsistema!$C$1:$KU$78,$EW$129,FALSE)</f>
        <v>0</v>
      </c>
      <c r="GK129" s="325">
        <f>+HLOOKUP(AO11,Subsistema!$C$1:$KU$78,$EW$129,FALSE)</f>
        <v>0</v>
      </c>
      <c r="GL129" s="325">
        <f>+HLOOKUP(AP11,Subsistema!$C$1:$KU$78,$EW$129,FALSE)</f>
        <v>0</v>
      </c>
      <c r="GM129" s="325">
        <f>+HLOOKUP(AQ11,Subsistema!$C$1:$KU$78,$EW$129,FALSE)</f>
        <v>0</v>
      </c>
      <c r="GN129" s="325">
        <f>+HLOOKUP(AR11,Subsistema!$C$1:$KU$78,$EW$129,FALSE)</f>
        <v>0</v>
      </c>
      <c r="GO129" s="325">
        <f>+HLOOKUP(AS11,Subsistema!$C$1:$KU$78,$EW$129,FALSE)</f>
        <v>0</v>
      </c>
      <c r="GP129" s="325">
        <f>+HLOOKUP(AT11,Subsistema!$C$1:$KU$78,$EW$129,FALSE)</f>
        <v>0</v>
      </c>
      <c r="GQ129" s="325">
        <f>+HLOOKUP(AU11,Subsistema!$C$1:$KU$78,$EW$129,FALSE)</f>
        <v>0</v>
      </c>
      <c r="GR129" s="325">
        <f>+HLOOKUP(AV11,Subsistema!$C$1:$KU$78,$EW$129,FALSE)</f>
        <v>0</v>
      </c>
      <c r="GS129" s="325">
        <f>+HLOOKUP(AW11,Subsistema!$C$1:$KU$78,$EW$129,FALSE)</f>
        <v>0</v>
      </c>
      <c r="GT129" s="325">
        <f>+HLOOKUP(AX11,Subsistema!$C$1:$KU$78,$EW$129,FALSE)</f>
        <v>0</v>
      </c>
      <c r="GU129" s="325">
        <f>+HLOOKUP(AY11,Subsistema!$C$1:$KU$78,$EW$129,FALSE)</f>
        <v>0</v>
      </c>
      <c r="GV129" s="325">
        <f>+HLOOKUP(AZ11,Subsistema!$C$1:$KU$78,$EW$129,FALSE)</f>
        <v>0</v>
      </c>
      <c r="GW129" s="325">
        <f>+HLOOKUP(BA11,Subsistema!$C$1:$KU$78,$EW$129,FALSE)</f>
        <v>0</v>
      </c>
      <c r="GX129" s="325">
        <f>+HLOOKUP(BB11,Subsistema!$C$1:$KU$78,$EW$129,FALSE)</f>
        <v>0</v>
      </c>
      <c r="GY129" s="325">
        <f>+HLOOKUP(BC11,Subsistema!$C$1:$KU$78,$EW$129,FALSE)</f>
        <v>0</v>
      </c>
      <c r="GZ129" s="325">
        <f>+HLOOKUP(BD11,Subsistema!$C$1:$KU$78,$EW$129,FALSE)</f>
        <v>0</v>
      </c>
      <c r="HA129" s="325">
        <f>+HLOOKUP(BE11,Subsistema!$C$1:$KU$78,$EW$129,FALSE)</f>
        <v>0</v>
      </c>
      <c r="HB129" s="325">
        <f>+HLOOKUP(BF11,Subsistema!$C$1:$KU$78,$EW$129,FALSE)</f>
        <v>0</v>
      </c>
      <c r="HC129" s="325">
        <f>+HLOOKUP(BG11,Subsistema!$C$1:$KU$78,$EW$129,FALSE)</f>
        <v>0</v>
      </c>
      <c r="HD129" s="325">
        <f>+HLOOKUP(BH11,Subsistema!$C$1:$KU$78,$EW$129,FALSE)</f>
        <v>0</v>
      </c>
      <c r="HE129" s="325">
        <f>+HLOOKUP(BI11,Subsistema!$C$1:$KU$78,$EW$129,FALSE)</f>
        <v>0</v>
      </c>
      <c r="HF129" s="325">
        <f>+HLOOKUP(BJ11,Subsistema!$C$1:$KU$78,$EW$129,FALSE)</f>
        <v>0</v>
      </c>
      <c r="HG129" s="325">
        <f>+HLOOKUP(BK11,Subsistema!$C$1:$KU$78,$EW$129,FALSE)</f>
        <v>0</v>
      </c>
      <c r="HH129" s="325">
        <f>+HLOOKUP(BL11,Subsistema!$C$1:$KU$78,$EW$129,FALSE)</f>
        <v>0</v>
      </c>
      <c r="HI129" s="325">
        <f>+HLOOKUP(BM11,Subsistema!$C$1:$KU$78,$EW$129,FALSE)</f>
        <v>0</v>
      </c>
      <c r="HJ129" s="325">
        <f>+HLOOKUP(BN11,Subsistema!$C$1:$KU$78,$EW$129,FALSE)</f>
        <v>0</v>
      </c>
      <c r="HK129" s="325">
        <f>+HLOOKUP(BO11,Subsistema!$C$1:$KU$78,$EW$129,FALSE)</f>
        <v>0</v>
      </c>
      <c r="HL129" s="325">
        <f>+HLOOKUP(BP11,Subsistema!$C$1:$KU$78,$EW$129,FALSE)</f>
        <v>0</v>
      </c>
      <c r="HM129" s="325">
        <f>+HLOOKUP(BQ11,Subsistema!$C$1:$KU$78,$EW$129,FALSE)</f>
        <v>0</v>
      </c>
      <c r="HN129" s="325">
        <f>+HLOOKUP(BR11,Subsistema!$C$1:$KU$78,$EW$129,FALSE)</f>
        <v>0</v>
      </c>
      <c r="HO129" s="325">
        <f>+HLOOKUP(BS11,Subsistema!$C$1:$KU$78,$EW$129,FALSE)</f>
        <v>0</v>
      </c>
      <c r="HP129" s="325">
        <f>+HLOOKUP(BT11,Subsistema!$C$1:$KU$78,$EW$129,FALSE)</f>
        <v>0</v>
      </c>
      <c r="HQ129" s="325">
        <f>+HLOOKUP(BU11,Subsistema!$C$1:$KU$78,$EW$129,FALSE)</f>
        <v>0</v>
      </c>
      <c r="HR129" s="325">
        <f>+HLOOKUP(BV11,Subsistema!$C$1:$KU$78,$EW$129,FALSE)</f>
        <v>0</v>
      </c>
      <c r="HS129" s="325">
        <f>+HLOOKUP(BW11,Subsistema!$C$1:$KU$78,$EW$129,FALSE)</f>
        <v>0</v>
      </c>
      <c r="HT129" s="325">
        <f>+HLOOKUP(BX11,Subsistema!$C$1:$KU$78,$EW$129,FALSE)</f>
        <v>0</v>
      </c>
      <c r="HU129" s="325">
        <f>+HLOOKUP(BY11,Subsistema!$C$1:$KU$78,$EW$129,FALSE)</f>
        <v>0</v>
      </c>
      <c r="HV129" s="325">
        <f>+HLOOKUP(BZ11,Subsistema!$C$1:$KU$78,$EW$129,FALSE)</f>
        <v>0</v>
      </c>
      <c r="HW129" s="325">
        <f>+HLOOKUP(CA11,Subsistema!$C$1:$KU$78,$EW$129,FALSE)</f>
        <v>0</v>
      </c>
      <c r="HX129" s="325">
        <f>+HLOOKUP(CB11,Subsistema!$C$1:$KU$78,$EW$129,FALSE)</f>
        <v>0</v>
      </c>
      <c r="HY129" s="325">
        <f>+HLOOKUP(CC11,Subsistema!$C$1:$KU$78,$EW$129,FALSE)</f>
        <v>0</v>
      </c>
      <c r="HZ129" s="325">
        <f>+HLOOKUP(CD11,Subsistema!$C$1:$KU$78,$EW$129,FALSE)</f>
        <v>0</v>
      </c>
      <c r="IA129" s="325">
        <f>+HLOOKUP(CE11,Subsistema!$C$1:$KU$78,$EW$129,FALSE)</f>
        <v>0</v>
      </c>
      <c r="IB129" s="325">
        <f>+HLOOKUP(CF11,Subsistema!$C$1:$KU$78,$EW$129,FALSE)</f>
        <v>0</v>
      </c>
      <c r="IC129" s="325">
        <f>+HLOOKUP(CG11,Subsistema!$C$1:$KU$78,$EW$129,FALSE)</f>
        <v>0</v>
      </c>
      <c r="ID129" s="325">
        <f>+HLOOKUP(CH11,Subsistema!$C$1:$KU$78,$EW$129,FALSE)</f>
        <v>0</v>
      </c>
      <c r="IE129" s="325">
        <f>+HLOOKUP(CI11,Subsistema!$C$1:$KU$78,$EW$129,FALSE)</f>
        <v>0</v>
      </c>
      <c r="IF129" s="325">
        <f>+HLOOKUP(CJ11,Subsistema!$C$1:$KU$78,$EW$129,FALSE)</f>
        <v>0</v>
      </c>
      <c r="IG129" s="325">
        <f>+HLOOKUP(CK11,Subsistema!$C$1:$KU$78,$EW$129,FALSE)</f>
        <v>0</v>
      </c>
      <c r="IH129" s="325">
        <f>+HLOOKUP(CL11,Subsistema!$C$1:$KU$78,$EW$129,FALSE)</f>
        <v>0</v>
      </c>
      <c r="II129" s="325">
        <f>+HLOOKUP(CM11,Subsistema!$C$1:$KU$78,$EW$129,FALSE)</f>
        <v>0</v>
      </c>
      <c r="IJ129" s="325">
        <f>+HLOOKUP(CN11,Subsistema!$C$1:$KU$78,$EW$129,FALSE)</f>
        <v>0</v>
      </c>
      <c r="IK129" s="325">
        <f>+HLOOKUP(CO11,Subsistema!$C$1:$KU$78,$EW$129,FALSE)</f>
        <v>0</v>
      </c>
      <c r="IL129" s="325">
        <f>+HLOOKUP(CP11,Subsistema!$C$1:$KU$78,$EW$129,FALSE)</f>
        <v>0</v>
      </c>
      <c r="IM129" s="325">
        <f>+HLOOKUP(CQ11,Subsistema!$C$1:$KU$78,$EW$129,FALSE)</f>
        <v>0</v>
      </c>
      <c r="IN129" s="325">
        <f>+HLOOKUP(CR11,Subsistema!$C$1:$KU$78,$EW$129,FALSE)</f>
        <v>0</v>
      </c>
      <c r="IO129" s="325">
        <f>+HLOOKUP(CS11,Subsistema!$C$1:$KU$78,$EW$129,FALSE)</f>
        <v>0</v>
      </c>
      <c r="IP129" s="325">
        <f>+HLOOKUP(CT11,Subsistema!$C$1:$KU$78,$EW$129,FALSE)</f>
        <v>0</v>
      </c>
      <c r="IQ129" s="325">
        <f>+HLOOKUP(CU11,Subsistema!$C$1:$KU$78,$EW$129,FALSE)</f>
        <v>0</v>
      </c>
      <c r="IR129" s="325">
        <f>+HLOOKUP(CV11,Subsistema!$C$1:$KU$78,$EW$129,FALSE)</f>
        <v>0</v>
      </c>
      <c r="IS129" s="325">
        <f>+HLOOKUP(CW11,Subsistema!$C$1:$KU$78,$EW$129,FALSE)</f>
        <v>0</v>
      </c>
      <c r="IT129" s="325">
        <f>+HLOOKUP(CX11,Subsistema!$C$1:$KU$78,$EW$129,FALSE)</f>
        <v>0</v>
      </c>
      <c r="IU129" s="325">
        <f>+HLOOKUP(CY11,Subsistema!$C$1:$KU$78,$EW$129,FALSE)</f>
        <v>0</v>
      </c>
      <c r="IV129" s="325">
        <f>+HLOOKUP(CZ11,Subsistema!$C$1:$KU$78,$EW$129,FALSE)</f>
        <v>0</v>
      </c>
      <c r="IW129" s="325">
        <f>+HLOOKUP(DA11,Subsistema!$C$1:$KU$78,$EW$129,FALSE)</f>
        <v>0</v>
      </c>
      <c r="IX129" s="325">
        <f>+HLOOKUP(DB11,Subsistema!$C$1:$KU$78,$EW$129,FALSE)</f>
        <v>0</v>
      </c>
      <c r="IY129" s="325">
        <f>+HLOOKUP(DC11,Subsistema!$C$1:$KU$78,$EW$129,FALSE)</f>
        <v>0</v>
      </c>
      <c r="IZ129" s="325">
        <f>+HLOOKUP(DD11,Subsistema!$C$1:$KU$78,$EW$129,FALSE)</f>
        <v>0</v>
      </c>
      <c r="JA129" s="325">
        <f>+HLOOKUP(DE11,Subsistema!$C$1:$KU$78,$EW$129,FALSE)</f>
        <v>0</v>
      </c>
      <c r="JB129" s="325">
        <f>+HLOOKUP(DF11,Subsistema!$C$1:$KU$78,$EW$129,FALSE)</f>
        <v>0</v>
      </c>
      <c r="JC129" s="325">
        <f>+HLOOKUP(DG11,Subsistema!$C$1:$KU$78,$EW$129,FALSE)</f>
        <v>0</v>
      </c>
      <c r="JD129" s="325">
        <f>+HLOOKUP(DH11,Subsistema!$C$1:$KU$78,$EW$129,FALSE)</f>
        <v>0</v>
      </c>
      <c r="JE129" s="325">
        <f>+HLOOKUP(DI11,Subsistema!$C$1:$KU$78,$EW$129,FALSE)</f>
        <v>0</v>
      </c>
      <c r="JF129" s="325">
        <f>+HLOOKUP(DJ11,Subsistema!$C$1:$KU$78,$EW$129,FALSE)</f>
        <v>0</v>
      </c>
      <c r="JG129" s="325">
        <f>+HLOOKUP(DK11,Subsistema!$C$1:$KU$78,$EW$129,FALSE)</f>
        <v>0</v>
      </c>
      <c r="JH129" s="325">
        <f>+HLOOKUP(DL11,Subsistema!$C$1:$KU$78,$EW$129,FALSE)</f>
        <v>0</v>
      </c>
      <c r="JI129" s="325">
        <f>+HLOOKUP(DM11,Subsistema!$C$1:$KU$78,$EW$129,FALSE)</f>
        <v>0</v>
      </c>
      <c r="JJ129" s="325">
        <f>+HLOOKUP(DN11,Subsistema!$C$1:$KU$78,$EW$129,FALSE)</f>
        <v>0</v>
      </c>
      <c r="JK129" s="325">
        <f>+HLOOKUP(DO11,Subsistema!$C$1:$KU$78,$EW$129,FALSE)</f>
        <v>0</v>
      </c>
      <c r="JL129" s="325">
        <f>+HLOOKUP(DP11,Subsistema!$C$1:$KU$78,$EW$129,FALSE)</f>
        <v>0</v>
      </c>
      <c r="JM129" s="325">
        <f>+HLOOKUP(DQ11,Subsistema!$C$1:$KU$78,$EW$129,FALSE)</f>
        <v>0</v>
      </c>
      <c r="JN129" s="325">
        <f>+HLOOKUP(DR11,Subsistema!$C$1:$KU$78,$EW$129,FALSE)</f>
        <v>0</v>
      </c>
      <c r="JO129" s="325">
        <f>+HLOOKUP(DS11,Subsistema!$C$1:$KU$78,$EW$129,FALSE)</f>
        <v>0</v>
      </c>
      <c r="JP129" s="325">
        <f>+HLOOKUP(DT11,Subsistema!$C$1:$KU$78,$EW$129,FALSE)</f>
        <v>0</v>
      </c>
      <c r="JQ129" s="325">
        <f>+HLOOKUP(DU11,Subsistema!$C$1:$KU$78,$EW$129,FALSE)</f>
        <v>0</v>
      </c>
      <c r="JR129" s="325">
        <f>+HLOOKUP(DV11,Subsistema!$C$1:$KU$78,$EW$129,FALSE)</f>
        <v>0</v>
      </c>
      <c r="JS129" s="325">
        <f>+HLOOKUP(DW11,Subsistema!$C$1:$KU$78,$EW$129,FALSE)</f>
        <v>0</v>
      </c>
      <c r="JT129" s="325">
        <f>+HLOOKUP(DX11,Subsistema!$C$1:$KU$78,$EW$129,FALSE)</f>
        <v>0</v>
      </c>
      <c r="JU129" s="325">
        <f>+HLOOKUP(DY11,Subsistema!$C$1:$KU$78,$EW$129,FALSE)</f>
        <v>0</v>
      </c>
      <c r="JV129" s="325">
        <f>+HLOOKUP(DZ11,Subsistema!$C$1:$KU$78,$EW$129,FALSE)</f>
        <v>0</v>
      </c>
      <c r="JW129" s="325">
        <f>+HLOOKUP(EA11,Subsistema!$C$1:$KU$78,$EW$129,FALSE)</f>
        <v>0</v>
      </c>
      <c r="JX129" s="325">
        <f>+HLOOKUP(EB11,Subsistema!$C$1:$KU$78,$EW$129,FALSE)</f>
        <v>0</v>
      </c>
      <c r="JY129" s="325">
        <f>+HLOOKUP(EC11,Subsistema!$C$1:$KU$78,$EW$129,FALSE)</f>
        <v>0</v>
      </c>
      <c r="JZ129" s="325">
        <f>+HLOOKUP(ED11,Subsistema!$C$1:$KU$78,$EW$129,FALSE)</f>
        <v>0</v>
      </c>
      <c r="KA129" s="325">
        <f>+HLOOKUP(EE11,Subsistema!$C$1:$KU$78,$EW$129,FALSE)</f>
        <v>0</v>
      </c>
      <c r="KB129" s="325">
        <f>+HLOOKUP(EF11,Subsistema!$C$1:$KU$78,$EW$129,FALSE)</f>
        <v>0</v>
      </c>
      <c r="KC129" s="325">
        <f>+HLOOKUP(EG11,Subsistema!$C$1:$KU$78,$EW$129,FALSE)</f>
        <v>0</v>
      </c>
      <c r="KD129" s="325">
        <f>+HLOOKUP(EH11,Subsistema!$C$1:$KU$78,$EW$129,FALSE)</f>
        <v>0</v>
      </c>
      <c r="KE129" s="325">
        <f>+HLOOKUP(EI11,Subsistema!$C$1:$KU$78,$EW$129,FALSE)</f>
        <v>0</v>
      </c>
      <c r="KF129" s="325">
        <f>+HLOOKUP(EJ11,Subsistema!$C$1:$KU$78,$EW$129,FALSE)</f>
        <v>0</v>
      </c>
      <c r="KG129" s="325">
        <f>+HLOOKUP(EK11,Subsistema!$C$1:$KU$78,$EW$129,FALSE)</f>
        <v>0</v>
      </c>
      <c r="KH129" s="325">
        <f>+HLOOKUP(EL11,Subsistema!$C$1:$KU$78,$EW$129,FALSE)</f>
        <v>0</v>
      </c>
      <c r="KI129" s="325">
        <f>+HLOOKUP(EM11,Subsistema!$C$1:$KU$78,$EW$129,FALSE)</f>
        <v>0</v>
      </c>
      <c r="KJ129" s="325">
        <f>+HLOOKUP(EN11,Subsistema!$C$1:$KU$78,$EW$129,FALSE)</f>
        <v>0</v>
      </c>
      <c r="KK129" s="325">
        <f>+HLOOKUP(EO11,Subsistema!$C$1:$KU$78,$EW$129,FALSE)</f>
        <v>0</v>
      </c>
      <c r="KL129" s="325">
        <f>+HLOOKUP(EP11,Subsistema!$C$1:$KU$78,$EW$129,FALSE)</f>
        <v>0</v>
      </c>
      <c r="KM129" s="326">
        <f t="shared" si="246"/>
        <v>0</v>
      </c>
      <c r="KN129" s="326">
        <f t="shared" si="247"/>
        <v>0</v>
      </c>
      <c r="KO129" s="326">
        <f t="shared" si="248"/>
        <v>0</v>
      </c>
      <c r="KP129" s="326">
        <f t="shared" si="249"/>
        <v>0</v>
      </c>
      <c r="KQ129" s="326">
        <f t="shared" si="250"/>
        <v>0</v>
      </c>
      <c r="KR129" s="326">
        <f t="shared" si="251"/>
        <v>0</v>
      </c>
      <c r="KS129" s="326">
        <f t="shared" si="252"/>
        <v>0</v>
      </c>
      <c r="KT129" s="326">
        <f t="shared" si="253"/>
        <v>0</v>
      </c>
      <c r="KU129" s="326">
        <f t="shared" si="254"/>
        <v>0</v>
      </c>
      <c r="KV129" s="326">
        <f t="shared" si="255"/>
        <v>0</v>
      </c>
      <c r="KW129" s="326">
        <f t="shared" si="256"/>
        <v>0</v>
      </c>
      <c r="KX129" s="326">
        <f t="shared" si="257"/>
        <v>0</v>
      </c>
      <c r="KY129" s="326">
        <f t="shared" si="258"/>
        <v>0</v>
      </c>
      <c r="KZ129" s="326">
        <f t="shared" si="259"/>
        <v>0</v>
      </c>
      <c r="LA129" s="326">
        <f t="shared" si="260"/>
        <v>0</v>
      </c>
      <c r="LB129" s="326">
        <f t="shared" si="261"/>
        <v>0</v>
      </c>
      <c r="LC129" s="326">
        <f t="shared" si="262"/>
        <v>0</v>
      </c>
      <c r="LD129" s="326">
        <f t="shared" si="263"/>
        <v>0</v>
      </c>
      <c r="LE129" s="326">
        <f t="shared" si="264"/>
        <v>0</v>
      </c>
      <c r="LF129" s="326">
        <f t="shared" si="265"/>
        <v>0</v>
      </c>
      <c r="LG129" s="326">
        <f t="shared" si="266"/>
        <v>0</v>
      </c>
      <c r="LH129" s="326">
        <f t="shared" si="267"/>
        <v>0</v>
      </c>
      <c r="LI129" s="326">
        <f t="shared" si="268"/>
        <v>0</v>
      </c>
      <c r="LJ129" s="326">
        <f t="shared" si="269"/>
        <v>0</v>
      </c>
      <c r="LK129" s="326">
        <f t="shared" si="270"/>
        <v>0</v>
      </c>
      <c r="LL129" s="326">
        <f t="shared" si="271"/>
        <v>0</v>
      </c>
      <c r="LM129" s="326">
        <f t="shared" si="272"/>
        <v>0</v>
      </c>
      <c r="LN129" s="326">
        <f t="shared" si="273"/>
        <v>0</v>
      </c>
      <c r="LO129" s="326">
        <f t="shared" si="274"/>
        <v>0</v>
      </c>
      <c r="LP129" s="326">
        <f t="shared" si="275"/>
        <v>0</v>
      </c>
      <c r="LQ129" s="326">
        <f t="shared" si="276"/>
        <v>0</v>
      </c>
      <c r="LR129" s="326">
        <f t="shared" si="277"/>
        <v>0</v>
      </c>
      <c r="LS129" s="326">
        <f t="shared" si="278"/>
        <v>0</v>
      </c>
      <c r="LT129" s="326">
        <f t="shared" si="279"/>
        <v>0</v>
      </c>
      <c r="LU129" s="326">
        <f t="shared" si="280"/>
        <v>0</v>
      </c>
      <c r="LV129" s="326">
        <f t="shared" si="281"/>
        <v>0</v>
      </c>
      <c r="LW129" s="326">
        <f t="shared" si="282"/>
        <v>0</v>
      </c>
      <c r="LX129" s="326">
        <f t="shared" si="283"/>
        <v>0</v>
      </c>
      <c r="LY129" s="326">
        <f t="shared" si="284"/>
        <v>0</v>
      </c>
      <c r="LZ129" s="326">
        <f t="shared" si="285"/>
        <v>0</v>
      </c>
      <c r="MA129" s="326">
        <f t="shared" si="286"/>
        <v>0</v>
      </c>
      <c r="MB129" s="326">
        <f t="shared" si="287"/>
        <v>0</v>
      </c>
      <c r="MC129" s="326">
        <f t="shared" si="288"/>
        <v>0</v>
      </c>
      <c r="MD129" s="326">
        <f t="shared" si="289"/>
        <v>0</v>
      </c>
      <c r="ME129" s="326">
        <f t="shared" si="290"/>
        <v>0</v>
      </c>
      <c r="MF129" s="326">
        <f t="shared" si="291"/>
        <v>0</v>
      </c>
      <c r="MG129" s="326">
        <f t="shared" si="292"/>
        <v>0</v>
      </c>
      <c r="MH129" s="326">
        <f t="shared" si="293"/>
        <v>0</v>
      </c>
      <c r="MI129" s="326">
        <f t="shared" si="294"/>
        <v>0</v>
      </c>
      <c r="MJ129" s="326">
        <f t="shared" si="295"/>
        <v>0</v>
      </c>
      <c r="MK129" s="326">
        <f t="shared" si="296"/>
        <v>0</v>
      </c>
      <c r="ML129" s="326">
        <f t="shared" si="297"/>
        <v>0</v>
      </c>
      <c r="MM129" s="326">
        <f t="shared" si="298"/>
        <v>0</v>
      </c>
      <c r="MN129" s="326">
        <f t="shared" si="299"/>
        <v>0</v>
      </c>
      <c r="MO129" s="326">
        <f t="shared" si="300"/>
        <v>0</v>
      </c>
      <c r="MP129" s="326">
        <f t="shared" si="301"/>
        <v>0</v>
      </c>
      <c r="MQ129" s="326">
        <f t="shared" si="302"/>
        <v>0</v>
      </c>
      <c r="MR129" s="326">
        <f t="shared" si="303"/>
        <v>0</v>
      </c>
      <c r="MS129" s="326">
        <f t="shared" si="304"/>
        <v>0</v>
      </c>
      <c r="MT129" s="326">
        <f t="shared" si="305"/>
        <v>0</v>
      </c>
      <c r="MU129" s="326">
        <f t="shared" si="306"/>
        <v>0</v>
      </c>
      <c r="MV129" s="326">
        <f t="shared" si="307"/>
        <v>0</v>
      </c>
      <c r="MW129" s="326">
        <f t="shared" si="308"/>
        <v>0</v>
      </c>
      <c r="MX129" s="326">
        <f t="shared" si="309"/>
        <v>0</v>
      </c>
      <c r="MY129" s="326">
        <f t="shared" si="310"/>
        <v>0</v>
      </c>
      <c r="MZ129" s="326">
        <f t="shared" si="311"/>
        <v>0</v>
      </c>
      <c r="NA129" s="326">
        <f t="shared" si="312"/>
        <v>0</v>
      </c>
      <c r="NB129" s="326">
        <f t="shared" si="313"/>
        <v>0</v>
      </c>
      <c r="NC129" s="326">
        <f t="shared" si="314"/>
        <v>0</v>
      </c>
      <c r="ND129" s="326">
        <f t="shared" si="315"/>
        <v>0</v>
      </c>
      <c r="NE129" s="326">
        <f t="shared" si="316"/>
        <v>0</v>
      </c>
      <c r="NF129" s="326">
        <f t="shared" si="317"/>
        <v>0</v>
      </c>
      <c r="NG129" s="326">
        <f t="shared" si="318"/>
        <v>0</v>
      </c>
      <c r="NH129" s="326">
        <f t="shared" si="319"/>
        <v>0</v>
      </c>
      <c r="NI129" s="326">
        <f t="shared" si="320"/>
        <v>0</v>
      </c>
      <c r="NJ129" s="326">
        <f t="shared" si="321"/>
        <v>0</v>
      </c>
      <c r="NK129" s="326">
        <f t="shared" si="322"/>
        <v>0</v>
      </c>
      <c r="NL129" s="326">
        <f t="shared" si="323"/>
        <v>0</v>
      </c>
      <c r="NM129" s="326">
        <f t="shared" si="324"/>
        <v>0</v>
      </c>
      <c r="NN129" s="326">
        <f t="shared" si="325"/>
        <v>0</v>
      </c>
      <c r="NO129" s="326">
        <f t="shared" si="326"/>
        <v>0</v>
      </c>
      <c r="NP129" s="326">
        <f t="shared" si="327"/>
        <v>0</v>
      </c>
      <c r="NQ129" s="326">
        <f t="shared" si="328"/>
        <v>0</v>
      </c>
      <c r="NR129" s="326">
        <f t="shared" si="329"/>
        <v>0</v>
      </c>
      <c r="NS129" s="326">
        <f t="shared" si="330"/>
        <v>0</v>
      </c>
      <c r="NT129" s="326">
        <f t="shared" si="331"/>
        <v>0</v>
      </c>
      <c r="NU129" s="326">
        <f t="shared" si="332"/>
        <v>0</v>
      </c>
      <c r="NV129" s="326">
        <f t="shared" si="333"/>
        <v>0</v>
      </c>
      <c r="NW129" s="326">
        <f t="shared" si="334"/>
        <v>0</v>
      </c>
      <c r="NX129" s="326">
        <f t="shared" si="335"/>
        <v>0</v>
      </c>
      <c r="NY129" s="326">
        <f t="shared" si="336"/>
        <v>0</v>
      </c>
      <c r="NZ129" s="326">
        <f t="shared" si="337"/>
        <v>0</v>
      </c>
      <c r="OA129" s="326">
        <f t="shared" si="338"/>
        <v>0</v>
      </c>
      <c r="OB129" s="326">
        <f t="shared" si="339"/>
        <v>0</v>
      </c>
      <c r="OC129" s="326">
        <f t="shared" si="340"/>
        <v>0</v>
      </c>
      <c r="OD129" s="326">
        <f t="shared" si="341"/>
        <v>0</v>
      </c>
      <c r="OE129" s="326">
        <f t="shared" si="342"/>
        <v>0</v>
      </c>
      <c r="OF129" s="326">
        <f t="shared" si="343"/>
        <v>0</v>
      </c>
      <c r="OG129" s="326">
        <f t="shared" si="344"/>
        <v>0</v>
      </c>
      <c r="OH129" s="326">
        <f t="shared" si="345"/>
        <v>0</v>
      </c>
      <c r="OI129" s="326">
        <f t="shared" si="346"/>
        <v>0</v>
      </c>
      <c r="OJ129" s="326">
        <f t="shared" si="347"/>
        <v>0</v>
      </c>
      <c r="OK129" s="326">
        <f t="shared" si="348"/>
        <v>0</v>
      </c>
      <c r="OL129" s="326">
        <f t="shared" si="349"/>
        <v>0</v>
      </c>
      <c r="OM129" s="326">
        <f t="shared" si="350"/>
        <v>0</v>
      </c>
      <c r="ON129" s="326">
        <f t="shared" si="351"/>
        <v>0</v>
      </c>
      <c r="OO129" s="326">
        <f t="shared" si="352"/>
        <v>0</v>
      </c>
      <c r="OP129" s="326">
        <f t="shared" si="353"/>
        <v>0</v>
      </c>
      <c r="OQ129" s="326">
        <f t="shared" si="354"/>
        <v>0</v>
      </c>
      <c r="OR129" s="326">
        <f t="shared" si="355"/>
        <v>0</v>
      </c>
      <c r="OS129" s="326">
        <f t="shared" si="356"/>
        <v>0</v>
      </c>
      <c r="OT129" s="326">
        <f t="shared" si="357"/>
        <v>0</v>
      </c>
      <c r="OU129" s="326">
        <f t="shared" si="358"/>
        <v>0</v>
      </c>
      <c r="OV129" s="326">
        <f t="shared" si="359"/>
        <v>0</v>
      </c>
      <c r="OW129" s="326">
        <f t="shared" si="360"/>
        <v>0</v>
      </c>
      <c r="OX129" s="326">
        <f t="shared" si="361"/>
        <v>0</v>
      </c>
      <c r="OY129" s="326">
        <f t="shared" si="362"/>
        <v>0</v>
      </c>
      <c r="OZ129" s="326">
        <f t="shared" si="363"/>
        <v>0</v>
      </c>
      <c r="PA129" s="326">
        <f t="shared" si="364"/>
        <v>0</v>
      </c>
      <c r="PB129" s="326">
        <f t="shared" si="365"/>
        <v>0</v>
      </c>
      <c r="PC129" s="326">
        <f t="shared" si="366"/>
        <v>0</v>
      </c>
      <c r="PD129" s="326">
        <f t="shared" si="367"/>
        <v>0</v>
      </c>
      <c r="PE129" s="326">
        <f t="shared" si="368"/>
        <v>0</v>
      </c>
      <c r="PF129" s="326">
        <f t="shared" si="369"/>
        <v>0</v>
      </c>
      <c r="PG129" s="326">
        <f t="shared" si="370"/>
        <v>0</v>
      </c>
      <c r="PH129" s="326">
        <f t="shared" si="371"/>
        <v>0</v>
      </c>
      <c r="PI129" s="326">
        <f t="shared" si="372"/>
        <v>0</v>
      </c>
      <c r="PJ129" s="326">
        <f t="shared" si="373"/>
        <v>0</v>
      </c>
      <c r="PK129" s="326">
        <f t="shared" si="374"/>
        <v>0</v>
      </c>
      <c r="PL129" s="326">
        <f t="shared" si="375"/>
        <v>0</v>
      </c>
      <c r="PM129" s="326">
        <f t="shared" si="376"/>
        <v>0</v>
      </c>
      <c r="PN129" s="326">
        <f t="shared" si="377"/>
        <v>0</v>
      </c>
      <c r="PO129" s="326">
        <f t="shared" si="378"/>
        <v>0</v>
      </c>
      <c r="PP129" s="326">
        <f t="shared" si="379"/>
        <v>0</v>
      </c>
      <c r="PQ129" s="326">
        <f t="shared" si="380"/>
        <v>0</v>
      </c>
      <c r="PR129" s="326">
        <f t="shared" si="381"/>
        <v>0</v>
      </c>
      <c r="PS129" s="326">
        <f t="shared" si="382"/>
        <v>0</v>
      </c>
      <c r="PT129" s="326">
        <f t="shared" si="383"/>
        <v>0</v>
      </c>
      <c r="PU129" s="326">
        <f t="shared" si="384"/>
        <v>0</v>
      </c>
      <c r="PV129" s="326">
        <f t="shared" si="385"/>
        <v>0</v>
      </c>
    </row>
    <row r="130" spans="2:438" ht="38" customHeight="1">
      <c r="B130" s="419" t="s">
        <v>769</v>
      </c>
      <c r="C130" s="922" t="s">
        <v>780</v>
      </c>
      <c r="D130" s="922"/>
      <c r="E130" s="922"/>
      <c r="F130" s="922"/>
      <c r="G130" s="420">
        <f t="shared" si="104"/>
        <v>3</v>
      </c>
      <c r="H130" s="420">
        <f t="shared" si="105"/>
        <v>2</v>
      </c>
      <c r="I130" s="420">
        <f t="shared" si="106"/>
        <v>2</v>
      </c>
      <c r="J130" s="420">
        <f t="shared" si="107"/>
        <v>1</v>
      </c>
      <c r="K130" s="420">
        <f t="shared" si="108"/>
        <v>3</v>
      </c>
      <c r="L130" s="420">
        <f t="shared" si="109"/>
        <v>4</v>
      </c>
      <c r="M130" s="420">
        <f t="shared" si="110"/>
        <v>2</v>
      </c>
      <c r="N130" s="420">
        <f t="shared" si="111"/>
        <v>3</v>
      </c>
      <c r="O130" s="420">
        <f t="shared" si="112"/>
        <v>3</v>
      </c>
      <c r="P130" s="420">
        <f t="shared" si="113"/>
        <v>3</v>
      </c>
      <c r="Q130" s="420">
        <f t="shared" si="114"/>
        <v>3</v>
      </c>
      <c r="R130" s="420">
        <f t="shared" si="115"/>
        <v>3</v>
      </c>
      <c r="S130" s="420">
        <f t="shared" si="116"/>
        <v>2</v>
      </c>
      <c r="T130" s="420">
        <f t="shared" si="117"/>
        <v>2</v>
      </c>
      <c r="U130" s="420">
        <f t="shared" si="118"/>
        <v>2</v>
      </c>
      <c r="V130" s="420">
        <f t="shared" si="119"/>
        <v>3</v>
      </c>
      <c r="W130" s="420">
        <f t="shared" si="120"/>
        <v>3</v>
      </c>
      <c r="X130" s="420">
        <f t="shared" si="121"/>
        <v>3</v>
      </c>
      <c r="Y130" s="420">
        <f t="shared" si="122"/>
        <v>3</v>
      </c>
      <c r="Z130" s="420">
        <f t="shared" si="123"/>
        <v>2</v>
      </c>
      <c r="AA130" s="420">
        <f t="shared" si="124"/>
        <v>3</v>
      </c>
      <c r="AB130" s="420">
        <f t="shared" si="125"/>
        <v>3</v>
      </c>
      <c r="AC130" s="420">
        <f t="shared" si="126"/>
        <v>3</v>
      </c>
      <c r="AD130" s="420">
        <f t="shared" si="127"/>
        <v>4</v>
      </c>
      <c r="AE130" s="420">
        <f t="shared" si="128"/>
        <v>4</v>
      </c>
      <c r="AF130" s="420">
        <f t="shared" si="129"/>
        <v>2</v>
      </c>
      <c r="AG130" s="420">
        <f t="shared" si="130"/>
        <v>2</v>
      </c>
      <c r="AH130" s="420">
        <f t="shared" si="131"/>
        <v>3</v>
      </c>
      <c r="AI130" s="420">
        <f t="shared" si="132"/>
        <v>1</v>
      </c>
      <c r="AJ130" s="420">
        <f t="shared" si="133"/>
        <v>2</v>
      </c>
      <c r="AK130" s="420">
        <f t="shared" si="134"/>
        <v>3</v>
      </c>
      <c r="AL130" s="420">
        <f t="shared" si="135"/>
        <v>3</v>
      </c>
      <c r="AM130" s="420">
        <f t="shared" si="136"/>
        <v>4</v>
      </c>
      <c r="AN130" s="420">
        <f t="shared" si="137"/>
        <v>4</v>
      </c>
      <c r="AO130" s="420">
        <f t="shared" si="138"/>
        <v>3</v>
      </c>
      <c r="AP130" s="420">
        <f t="shared" si="139"/>
        <v>4</v>
      </c>
      <c r="AQ130" s="420">
        <f t="shared" si="140"/>
        <v>4</v>
      </c>
      <c r="AR130" s="420">
        <f t="shared" si="141"/>
        <v>2</v>
      </c>
      <c r="AS130" s="420">
        <f t="shared" si="142"/>
        <v>3</v>
      </c>
      <c r="AT130" s="420">
        <f t="shared" si="143"/>
        <v>3</v>
      </c>
      <c r="AU130" s="420">
        <f t="shared" si="144"/>
        <v>3</v>
      </c>
      <c r="AV130" s="420">
        <f t="shared" si="145"/>
        <v>3</v>
      </c>
      <c r="AW130" s="420">
        <f t="shared" si="146"/>
        <v>3</v>
      </c>
      <c r="AX130" s="420">
        <f t="shared" si="147"/>
        <v>2</v>
      </c>
      <c r="AY130" s="420">
        <f t="shared" si="148"/>
        <v>2</v>
      </c>
      <c r="AZ130" s="420">
        <f t="shared" si="149"/>
        <v>2</v>
      </c>
      <c r="BA130" s="420">
        <f t="shared" si="150"/>
        <v>4</v>
      </c>
      <c r="BB130" s="420">
        <f t="shared" si="151"/>
        <v>4</v>
      </c>
      <c r="BC130" s="420">
        <f t="shared" si="152"/>
        <v>2</v>
      </c>
      <c r="BD130" s="420">
        <f t="shared" si="153"/>
        <v>4</v>
      </c>
      <c r="BE130" s="420">
        <f t="shared" si="154"/>
        <v>2</v>
      </c>
      <c r="BF130" s="420">
        <f t="shared" si="155"/>
        <v>3</v>
      </c>
      <c r="BG130" s="420">
        <f t="shared" si="156"/>
        <v>3</v>
      </c>
      <c r="BH130" s="420">
        <f t="shared" si="157"/>
        <v>2</v>
      </c>
      <c r="BI130" s="420">
        <f t="shared" si="158"/>
        <v>3</v>
      </c>
      <c r="BJ130" s="420">
        <f t="shared" si="159"/>
        <v>2</v>
      </c>
      <c r="BK130" s="420">
        <f t="shared" si="160"/>
        <v>3</v>
      </c>
      <c r="BL130" s="420">
        <f t="shared" si="161"/>
        <v>3</v>
      </c>
      <c r="BM130" s="420">
        <f t="shared" si="162"/>
        <v>2</v>
      </c>
      <c r="BN130" s="420">
        <f t="shared" si="163"/>
        <v>3</v>
      </c>
      <c r="BO130" s="420">
        <f t="shared" si="164"/>
        <v>3</v>
      </c>
      <c r="BP130" s="420">
        <f t="shared" si="165"/>
        <v>3</v>
      </c>
      <c r="BQ130" s="420">
        <f t="shared" si="166"/>
        <v>3</v>
      </c>
      <c r="BR130" s="420">
        <f t="shared" si="167"/>
        <v>3</v>
      </c>
      <c r="BS130" s="420">
        <f t="shared" si="168"/>
        <v>3</v>
      </c>
      <c r="BT130" s="420">
        <f t="shared" si="169"/>
        <v>3</v>
      </c>
      <c r="BU130" s="420">
        <f t="shared" si="170"/>
        <v>3</v>
      </c>
      <c r="BV130" s="420">
        <f t="shared" si="171"/>
        <v>2</v>
      </c>
      <c r="BW130" s="420">
        <f t="shared" si="172"/>
        <v>4</v>
      </c>
      <c r="BX130" s="420">
        <f t="shared" si="173"/>
        <v>4</v>
      </c>
      <c r="BY130" s="420">
        <f t="shared" si="174"/>
        <v>4</v>
      </c>
      <c r="BZ130" s="420">
        <f t="shared" si="175"/>
        <v>4</v>
      </c>
      <c r="CA130" s="420">
        <f t="shared" si="176"/>
        <v>4</v>
      </c>
      <c r="CB130" s="420">
        <f t="shared" si="177"/>
        <v>4</v>
      </c>
      <c r="CC130" s="420">
        <f t="shared" si="178"/>
        <v>4</v>
      </c>
      <c r="CD130" s="420">
        <f t="shared" si="179"/>
        <v>4</v>
      </c>
      <c r="CE130" s="420">
        <f t="shared" si="180"/>
        <v>3</v>
      </c>
      <c r="CF130" s="420">
        <f t="shared" si="181"/>
        <v>4</v>
      </c>
      <c r="CG130" s="420">
        <f t="shared" si="182"/>
        <v>3</v>
      </c>
      <c r="CH130" s="420">
        <f t="shared" si="183"/>
        <v>4</v>
      </c>
      <c r="CI130" s="420">
        <f t="shared" si="184"/>
        <v>3</v>
      </c>
      <c r="CJ130" s="420">
        <f t="shared" si="185"/>
        <v>3</v>
      </c>
      <c r="CK130" s="420">
        <f t="shared" si="186"/>
        <v>4</v>
      </c>
      <c r="CL130" s="420">
        <f t="shared" si="187"/>
        <v>4</v>
      </c>
      <c r="CM130" s="420">
        <f t="shared" si="188"/>
        <v>3</v>
      </c>
      <c r="CN130" s="420">
        <f t="shared" si="189"/>
        <v>3</v>
      </c>
      <c r="CO130" s="420">
        <f t="shared" si="190"/>
        <v>4</v>
      </c>
      <c r="CP130" s="420">
        <f t="shared" si="191"/>
        <v>4</v>
      </c>
      <c r="CQ130" s="420">
        <f t="shared" si="192"/>
        <v>4</v>
      </c>
      <c r="CR130" s="420">
        <f t="shared" si="193"/>
        <v>3</v>
      </c>
      <c r="CS130" s="420">
        <f t="shared" si="194"/>
        <v>2</v>
      </c>
      <c r="CT130" s="420">
        <f t="shared" si="195"/>
        <v>3</v>
      </c>
      <c r="CU130" s="420">
        <f t="shared" si="196"/>
        <v>3</v>
      </c>
      <c r="CV130" s="420">
        <f t="shared" si="197"/>
        <v>4</v>
      </c>
      <c r="CW130" s="420">
        <f t="shared" si="198"/>
        <v>4</v>
      </c>
      <c r="CX130" s="420">
        <f t="shared" si="199"/>
        <v>4</v>
      </c>
      <c r="CY130" s="420">
        <f t="shared" si="200"/>
        <v>3</v>
      </c>
      <c r="CZ130" s="420">
        <f t="shared" si="201"/>
        <v>4</v>
      </c>
      <c r="DA130" s="420">
        <f t="shared" si="202"/>
        <v>2</v>
      </c>
      <c r="DB130" s="420">
        <f t="shared" si="203"/>
        <v>2</v>
      </c>
      <c r="DC130" s="420">
        <f t="shared" si="204"/>
        <v>4</v>
      </c>
      <c r="DD130" s="420">
        <f t="shared" si="205"/>
        <v>3</v>
      </c>
      <c r="DE130" s="420">
        <f t="shared" si="206"/>
        <v>3</v>
      </c>
      <c r="DF130" s="420">
        <f t="shared" si="207"/>
        <v>3</v>
      </c>
      <c r="DG130" s="420">
        <f t="shared" si="208"/>
        <v>3</v>
      </c>
      <c r="DH130" s="420">
        <f t="shared" si="209"/>
        <v>3</v>
      </c>
      <c r="DI130" s="420">
        <f t="shared" si="210"/>
        <v>3</v>
      </c>
      <c r="DJ130" s="420">
        <f t="shared" si="211"/>
        <v>3</v>
      </c>
      <c r="DK130" s="420">
        <f t="shared" si="212"/>
        <v>3</v>
      </c>
      <c r="DL130" s="420">
        <f t="shared" si="213"/>
        <v>2</v>
      </c>
      <c r="DM130" s="420">
        <f t="shared" si="214"/>
        <v>3</v>
      </c>
      <c r="DN130" s="420">
        <f t="shared" si="215"/>
        <v>3</v>
      </c>
      <c r="DO130" s="420">
        <f t="shared" si="216"/>
        <v>2</v>
      </c>
      <c r="DP130" s="420">
        <f t="shared" si="217"/>
        <v>2</v>
      </c>
      <c r="DQ130" s="420">
        <f t="shared" si="218"/>
        <v>2</v>
      </c>
      <c r="DR130" s="420">
        <f t="shared" si="219"/>
        <v>3</v>
      </c>
      <c r="DS130" s="420">
        <f t="shared" si="220"/>
        <v>3</v>
      </c>
      <c r="DT130" s="420">
        <f t="shared" si="221"/>
        <v>3</v>
      </c>
      <c r="DU130" s="420">
        <f t="shared" si="222"/>
        <v>2</v>
      </c>
      <c r="DV130" s="420">
        <f t="shared" si="223"/>
        <v>2</v>
      </c>
      <c r="DW130" s="420">
        <f t="shared" si="224"/>
        <v>1</v>
      </c>
      <c r="DX130" s="420">
        <f t="shared" si="225"/>
        <v>2</v>
      </c>
      <c r="DY130" s="420">
        <f t="shared" si="226"/>
        <v>1</v>
      </c>
      <c r="DZ130" s="420">
        <f t="shared" si="227"/>
        <v>4</v>
      </c>
      <c r="EA130" s="420">
        <f t="shared" si="228"/>
        <v>1</v>
      </c>
      <c r="EB130" s="420">
        <f t="shared" si="229"/>
        <v>2</v>
      </c>
      <c r="EC130" s="420">
        <f t="shared" si="230"/>
        <v>2</v>
      </c>
      <c r="ED130" s="420">
        <f t="shared" si="231"/>
        <v>1</v>
      </c>
      <c r="EE130" s="420">
        <f t="shared" si="232"/>
        <v>4</v>
      </c>
      <c r="EF130" s="420">
        <f t="shared" si="233"/>
        <v>4</v>
      </c>
      <c r="EG130" s="420">
        <f t="shared" si="234"/>
        <v>4</v>
      </c>
      <c r="EH130" s="420">
        <f t="shared" si="235"/>
        <v>4</v>
      </c>
      <c r="EI130" s="420">
        <f t="shared" si="236"/>
        <v>4</v>
      </c>
      <c r="EJ130" s="420">
        <f t="shared" si="237"/>
        <v>4</v>
      </c>
      <c r="EK130" s="420">
        <f t="shared" si="238"/>
        <v>3</v>
      </c>
      <c r="EL130" s="420">
        <f t="shared" si="239"/>
        <v>3</v>
      </c>
      <c r="EM130" s="420">
        <f t="shared" si="240"/>
        <v>4</v>
      </c>
      <c r="EN130" s="420">
        <f t="shared" si="241"/>
        <v>4</v>
      </c>
      <c r="EO130" s="420">
        <f t="shared" si="242"/>
        <v>4</v>
      </c>
      <c r="EP130" s="420">
        <f t="shared" si="243"/>
        <v>4</v>
      </c>
      <c r="EW130" s="334">
        <v>37</v>
      </c>
      <c r="EX130" s="324" t="str">
        <f t="shared" si="244"/>
        <v>C6</v>
      </c>
      <c r="EY130" s="902" t="str">
        <f t="shared" si="245"/>
        <v>Cumplimiento de la zonificación</v>
      </c>
      <c r="EZ130" s="902"/>
      <c r="FA130" s="902"/>
      <c r="FB130" s="902"/>
      <c r="FC130" s="325">
        <f>+HLOOKUP(G11,Subsistema!$C$1:$KU$78,$EW$130,FALSE)</f>
        <v>3</v>
      </c>
      <c r="FD130" s="325">
        <f>+HLOOKUP(H11,Subsistema!$C$1:$KU$78,$EW$130,FALSE)</f>
        <v>2</v>
      </c>
      <c r="FE130" s="325">
        <f>+HLOOKUP(I11,Subsistema!$C$1:$KU$78,$EW$130,FALSE)</f>
        <v>2</v>
      </c>
      <c r="FF130" s="325">
        <f>+HLOOKUP(J11,Subsistema!$C$1:$KU$78,$EW$130,FALSE)</f>
        <v>1</v>
      </c>
      <c r="FG130" s="325">
        <f>+HLOOKUP(K11,Subsistema!$C$1:$KU$78,$EW$130,FALSE)</f>
        <v>3</v>
      </c>
      <c r="FH130" s="325">
        <f>+HLOOKUP(L11,Subsistema!$C$1:$KU$78,$EW$130,FALSE)</f>
        <v>4</v>
      </c>
      <c r="FI130" s="325">
        <f>+HLOOKUP(M11,Subsistema!$C$1:$KU$78,$EW$130,FALSE)</f>
        <v>2</v>
      </c>
      <c r="FJ130" s="325">
        <f>+HLOOKUP(N11,Subsistema!$C$1:$KU$78,$EW$130,FALSE)</f>
        <v>3</v>
      </c>
      <c r="FK130" s="325">
        <f>+HLOOKUP(O11,Subsistema!$C$1:$KU$78,$EW$130,FALSE)</f>
        <v>3</v>
      </c>
      <c r="FL130" s="325">
        <f>+HLOOKUP(P11,Subsistema!$C$1:$KU$78,$EW$130,FALSE)</f>
        <v>3</v>
      </c>
      <c r="FM130" s="325">
        <f>+HLOOKUP(Q11,Subsistema!$C$1:$KU$78,$EW$130,FALSE)</f>
        <v>3</v>
      </c>
      <c r="FN130" s="325">
        <f>+HLOOKUP(R11,Subsistema!$C$1:$KU$78,$EW$130,FALSE)</f>
        <v>3</v>
      </c>
      <c r="FO130" s="325">
        <f>+HLOOKUP(S11,Subsistema!$C$1:$KU$78,$EW$130,FALSE)</f>
        <v>2</v>
      </c>
      <c r="FP130" s="325">
        <f>+HLOOKUP(T11,Subsistema!$C$1:$KU$78,$EW$130,FALSE)</f>
        <v>2</v>
      </c>
      <c r="FQ130" s="325">
        <f>+HLOOKUP(U11,Subsistema!$C$1:$KU$78,$EW$130,FALSE)</f>
        <v>2</v>
      </c>
      <c r="FR130" s="325">
        <f>+HLOOKUP(V11,Subsistema!$C$1:$KU$78,$EW$130,FALSE)</f>
        <v>3</v>
      </c>
      <c r="FS130" s="325">
        <f>+HLOOKUP(W11,Subsistema!$C$1:$KU$78,$EW$130,FALSE)</f>
        <v>3</v>
      </c>
      <c r="FT130" s="325">
        <f>+HLOOKUP(X11,Subsistema!$C$1:$KU$78,$EW$130,FALSE)</f>
        <v>3</v>
      </c>
      <c r="FU130" s="325">
        <f>+HLOOKUP(Y11,Subsistema!$C$1:$KU$78,$EW$130,FALSE)</f>
        <v>3</v>
      </c>
      <c r="FV130" s="325">
        <f>+HLOOKUP(Z11,Subsistema!$C$1:$KU$78,$EW$130,FALSE)</f>
        <v>2</v>
      </c>
      <c r="FW130" s="325">
        <f>+HLOOKUP(AA11,Subsistema!$C$1:$KU$78,$EW$130,FALSE)</f>
        <v>3</v>
      </c>
      <c r="FX130" s="325">
        <f>+HLOOKUP(AB11,Subsistema!$C$1:$KU$78,$EW$130,FALSE)</f>
        <v>3</v>
      </c>
      <c r="FY130" s="325">
        <f>+HLOOKUP(AC11,Subsistema!$C$1:$KU$78,$EW$130,FALSE)</f>
        <v>3</v>
      </c>
      <c r="FZ130" s="325">
        <f>+HLOOKUP(AD11,Subsistema!$C$1:$KU$78,$EW$130,FALSE)</f>
        <v>4</v>
      </c>
      <c r="GA130" s="325">
        <f>+HLOOKUP(AE11,Subsistema!$C$1:$KU$78,$EW$130,FALSE)</f>
        <v>4</v>
      </c>
      <c r="GB130" s="325">
        <f>+HLOOKUP(AF11,Subsistema!$C$1:$KU$78,$EW$130,FALSE)</f>
        <v>2</v>
      </c>
      <c r="GC130" s="325">
        <f>+HLOOKUP(AG11,Subsistema!$C$1:$KU$78,$EW$130,FALSE)</f>
        <v>2</v>
      </c>
      <c r="GD130" s="325">
        <f>+HLOOKUP(AH11,Subsistema!$C$1:$KU$78,$EW$130,FALSE)</f>
        <v>3</v>
      </c>
      <c r="GE130" s="325">
        <f>+HLOOKUP(AI11,Subsistema!$C$1:$KU$78,$EW$130,FALSE)</f>
        <v>1</v>
      </c>
      <c r="GF130" s="325">
        <f>+HLOOKUP(AJ11,Subsistema!$C$1:$KU$78,$EW$130,FALSE)</f>
        <v>2</v>
      </c>
      <c r="GG130" s="325">
        <f>+HLOOKUP(AK11,Subsistema!$C$1:$KU$78,$EW$130,FALSE)</f>
        <v>3</v>
      </c>
      <c r="GH130" s="325">
        <f>+HLOOKUP(AL11,Subsistema!$C$1:$KU$78,$EW$130,FALSE)</f>
        <v>3</v>
      </c>
      <c r="GI130" s="325">
        <f>+HLOOKUP(AM11,Subsistema!$C$1:$KU$78,$EW$130,FALSE)</f>
        <v>4</v>
      </c>
      <c r="GJ130" s="325">
        <f>+HLOOKUP(AN11,Subsistema!$C$1:$KU$78,$EW$130,FALSE)</f>
        <v>4</v>
      </c>
      <c r="GK130" s="325">
        <f>+HLOOKUP(AO11,Subsistema!$C$1:$KU$78,$EW$130,FALSE)</f>
        <v>3</v>
      </c>
      <c r="GL130" s="325">
        <f>+HLOOKUP(AP11,Subsistema!$C$1:$KU$78,$EW$130,FALSE)</f>
        <v>4</v>
      </c>
      <c r="GM130" s="325">
        <f>+HLOOKUP(AQ11,Subsistema!$C$1:$KU$78,$EW$130,FALSE)</f>
        <v>4</v>
      </c>
      <c r="GN130" s="325">
        <f>+HLOOKUP(AR11,Subsistema!$C$1:$KU$78,$EW$130,FALSE)</f>
        <v>2</v>
      </c>
      <c r="GO130" s="325">
        <f>+HLOOKUP(AS11,Subsistema!$C$1:$KU$78,$EW$130,FALSE)</f>
        <v>3</v>
      </c>
      <c r="GP130" s="325">
        <f>+HLOOKUP(AT11,Subsistema!$C$1:$KU$78,$EW$130,FALSE)</f>
        <v>3</v>
      </c>
      <c r="GQ130" s="325">
        <f>+HLOOKUP(AU11,Subsistema!$C$1:$KU$78,$EW$130,FALSE)</f>
        <v>3</v>
      </c>
      <c r="GR130" s="325">
        <f>+HLOOKUP(AV11,Subsistema!$C$1:$KU$78,$EW$130,FALSE)</f>
        <v>3</v>
      </c>
      <c r="GS130" s="325">
        <f>+HLOOKUP(AW11,Subsistema!$C$1:$KU$78,$EW$130,FALSE)</f>
        <v>3</v>
      </c>
      <c r="GT130" s="325">
        <f>+HLOOKUP(AX11,Subsistema!$C$1:$KU$78,$EW$130,FALSE)</f>
        <v>2</v>
      </c>
      <c r="GU130" s="325">
        <f>+HLOOKUP(AY11,Subsistema!$C$1:$KU$78,$EW$130,FALSE)</f>
        <v>2</v>
      </c>
      <c r="GV130" s="325">
        <f>+HLOOKUP(AZ11,Subsistema!$C$1:$KU$78,$EW$130,FALSE)</f>
        <v>2</v>
      </c>
      <c r="GW130" s="325">
        <f>+HLOOKUP(BA11,Subsistema!$C$1:$KU$78,$EW$130,FALSE)</f>
        <v>4</v>
      </c>
      <c r="GX130" s="325">
        <f>+HLOOKUP(BB11,Subsistema!$C$1:$KU$78,$EW$130,FALSE)</f>
        <v>4</v>
      </c>
      <c r="GY130" s="325">
        <f>+HLOOKUP(BC11,Subsistema!$C$1:$KU$78,$EW$130,FALSE)</f>
        <v>2</v>
      </c>
      <c r="GZ130" s="325">
        <f>+HLOOKUP(BD11,Subsistema!$C$1:$KU$78,$EW$130,FALSE)</f>
        <v>4</v>
      </c>
      <c r="HA130" s="325">
        <f>+HLOOKUP(BE11,Subsistema!$C$1:$KU$78,$EW$130,FALSE)</f>
        <v>2</v>
      </c>
      <c r="HB130" s="325">
        <f>+HLOOKUP(BF11,Subsistema!$C$1:$KU$78,$EW$130,FALSE)</f>
        <v>3</v>
      </c>
      <c r="HC130" s="325">
        <f>+HLOOKUP(BG11,Subsistema!$C$1:$KU$78,$EW$130,FALSE)</f>
        <v>3</v>
      </c>
      <c r="HD130" s="325">
        <f>+HLOOKUP(BH11,Subsistema!$C$1:$KU$78,$EW$130,FALSE)</f>
        <v>2</v>
      </c>
      <c r="HE130" s="325">
        <f>+HLOOKUP(BI11,Subsistema!$C$1:$KU$78,$EW$130,FALSE)</f>
        <v>3</v>
      </c>
      <c r="HF130" s="325">
        <f>+HLOOKUP(BJ11,Subsistema!$C$1:$KU$78,$EW$130,FALSE)</f>
        <v>2</v>
      </c>
      <c r="HG130" s="325">
        <f>+HLOOKUP(BK11,Subsistema!$C$1:$KU$78,$EW$130,FALSE)</f>
        <v>3</v>
      </c>
      <c r="HH130" s="325">
        <f>+HLOOKUP(BL11,Subsistema!$C$1:$KU$78,$EW$130,FALSE)</f>
        <v>3</v>
      </c>
      <c r="HI130" s="325">
        <f>+HLOOKUP(BM11,Subsistema!$C$1:$KU$78,$EW$130,FALSE)</f>
        <v>2</v>
      </c>
      <c r="HJ130" s="325">
        <f>+HLOOKUP(BN11,Subsistema!$C$1:$KU$78,$EW$130,FALSE)</f>
        <v>3</v>
      </c>
      <c r="HK130" s="325">
        <f>+HLOOKUP(BO11,Subsistema!$C$1:$KU$78,$EW$130,FALSE)</f>
        <v>3</v>
      </c>
      <c r="HL130" s="325">
        <f>+HLOOKUP(BP11,Subsistema!$C$1:$KU$78,$EW$130,FALSE)</f>
        <v>3</v>
      </c>
      <c r="HM130" s="325">
        <f>+HLOOKUP(BQ11,Subsistema!$C$1:$KU$78,$EW$130,FALSE)</f>
        <v>3</v>
      </c>
      <c r="HN130" s="325">
        <f>+HLOOKUP(BR11,Subsistema!$C$1:$KU$78,$EW$130,FALSE)</f>
        <v>3</v>
      </c>
      <c r="HO130" s="325">
        <f>+HLOOKUP(BS11,Subsistema!$C$1:$KU$78,$EW$130,FALSE)</f>
        <v>3</v>
      </c>
      <c r="HP130" s="325">
        <f>+HLOOKUP(BT11,Subsistema!$C$1:$KU$78,$EW$130,FALSE)</f>
        <v>3</v>
      </c>
      <c r="HQ130" s="325">
        <f>+HLOOKUP(BU11,Subsistema!$C$1:$KU$78,$EW$130,FALSE)</f>
        <v>3</v>
      </c>
      <c r="HR130" s="325">
        <f>+HLOOKUP(BV11,Subsistema!$C$1:$KU$78,$EW$130,FALSE)</f>
        <v>2</v>
      </c>
      <c r="HS130" s="325">
        <f>+HLOOKUP(BW11,Subsistema!$C$1:$KU$78,$EW$130,FALSE)</f>
        <v>4</v>
      </c>
      <c r="HT130" s="325">
        <f>+HLOOKUP(BX11,Subsistema!$C$1:$KU$78,$EW$130,FALSE)</f>
        <v>4</v>
      </c>
      <c r="HU130" s="325">
        <f>+HLOOKUP(BY11,Subsistema!$C$1:$KU$78,$EW$130,FALSE)</f>
        <v>4</v>
      </c>
      <c r="HV130" s="325">
        <f>+HLOOKUP(BZ11,Subsistema!$C$1:$KU$78,$EW$130,FALSE)</f>
        <v>4</v>
      </c>
      <c r="HW130" s="325">
        <f>+HLOOKUP(CA11,Subsistema!$C$1:$KU$78,$EW$130,FALSE)</f>
        <v>4</v>
      </c>
      <c r="HX130" s="325">
        <f>+HLOOKUP(CB11,Subsistema!$C$1:$KU$78,$EW$130,FALSE)</f>
        <v>4</v>
      </c>
      <c r="HY130" s="325">
        <f>+HLOOKUP(CC11,Subsistema!$C$1:$KU$78,$EW$130,FALSE)</f>
        <v>4</v>
      </c>
      <c r="HZ130" s="325">
        <f>+HLOOKUP(CD11,Subsistema!$C$1:$KU$78,$EW$130,FALSE)</f>
        <v>4</v>
      </c>
      <c r="IA130" s="325">
        <f>+HLOOKUP(CE11,Subsistema!$C$1:$KU$78,$EW$130,FALSE)</f>
        <v>3</v>
      </c>
      <c r="IB130" s="325">
        <f>+HLOOKUP(CF11,Subsistema!$C$1:$KU$78,$EW$130,FALSE)</f>
        <v>4</v>
      </c>
      <c r="IC130" s="325">
        <f>+HLOOKUP(CG11,Subsistema!$C$1:$KU$78,$EW$130,FALSE)</f>
        <v>3</v>
      </c>
      <c r="ID130" s="325">
        <f>+HLOOKUP(CH11,Subsistema!$C$1:$KU$78,$EW$130,FALSE)</f>
        <v>4</v>
      </c>
      <c r="IE130" s="325">
        <f>+HLOOKUP(CI11,Subsistema!$C$1:$KU$78,$EW$130,FALSE)</f>
        <v>3</v>
      </c>
      <c r="IF130" s="325">
        <f>+HLOOKUP(CJ11,Subsistema!$C$1:$KU$78,$EW$130,FALSE)</f>
        <v>3</v>
      </c>
      <c r="IG130" s="325">
        <f>+HLOOKUP(CK11,Subsistema!$C$1:$KU$78,$EW$130,FALSE)</f>
        <v>4</v>
      </c>
      <c r="IH130" s="325">
        <f>+HLOOKUP(CL11,Subsistema!$C$1:$KU$78,$EW$130,FALSE)</f>
        <v>4</v>
      </c>
      <c r="II130" s="325">
        <f>+HLOOKUP(CM11,Subsistema!$C$1:$KU$78,$EW$130,FALSE)</f>
        <v>3</v>
      </c>
      <c r="IJ130" s="325">
        <f>+HLOOKUP(CN11,Subsistema!$C$1:$KU$78,$EW$130,FALSE)</f>
        <v>3</v>
      </c>
      <c r="IK130" s="325">
        <f>+HLOOKUP(CO11,Subsistema!$C$1:$KU$78,$EW$130,FALSE)</f>
        <v>4</v>
      </c>
      <c r="IL130" s="325">
        <f>+HLOOKUP(CP11,Subsistema!$C$1:$KU$78,$EW$130,FALSE)</f>
        <v>4</v>
      </c>
      <c r="IM130" s="325">
        <f>+HLOOKUP(CQ11,Subsistema!$C$1:$KU$78,$EW$130,FALSE)</f>
        <v>4</v>
      </c>
      <c r="IN130" s="325">
        <f>+HLOOKUP(CR11,Subsistema!$C$1:$KU$78,$EW$130,FALSE)</f>
        <v>3</v>
      </c>
      <c r="IO130" s="325">
        <f>+HLOOKUP(CS11,Subsistema!$C$1:$KU$78,$EW$130,FALSE)</f>
        <v>2</v>
      </c>
      <c r="IP130" s="325">
        <f>+HLOOKUP(CT11,Subsistema!$C$1:$KU$78,$EW$130,FALSE)</f>
        <v>3</v>
      </c>
      <c r="IQ130" s="325">
        <f>+HLOOKUP(CU11,Subsistema!$C$1:$KU$78,$EW$130,FALSE)</f>
        <v>3</v>
      </c>
      <c r="IR130" s="325">
        <f>+HLOOKUP(CV11,Subsistema!$C$1:$KU$78,$EW$130,FALSE)</f>
        <v>4</v>
      </c>
      <c r="IS130" s="325">
        <f>+HLOOKUP(CW11,Subsistema!$C$1:$KU$78,$EW$130,FALSE)</f>
        <v>4</v>
      </c>
      <c r="IT130" s="325">
        <f>+HLOOKUP(CX11,Subsistema!$C$1:$KU$78,$EW$130,FALSE)</f>
        <v>4</v>
      </c>
      <c r="IU130" s="325">
        <f>+HLOOKUP(CY11,Subsistema!$C$1:$KU$78,$EW$130,FALSE)</f>
        <v>3</v>
      </c>
      <c r="IV130" s="325">
        <f>+HLOOKUP(CZ11,Subsistema!$C$1:$KU$78,$EW$130,FALSE)</f>
        <v>4</v>
      </c>
      <c r="IW130" s="325">
        <f>+HLOOKUP(DA11,Subsistema!$C$1:$KU$78,$EW$130,FALSE)</f>
        <v>2</v>
      </c>
      <c r="IX130" s="325">
        <f>+HLOOKUP(DB11,Subsistema!$C$1:$KU$78,$EW$130,FALSE)</f>
        <v>2</v>
      </c>
      <c r="IY130" s="325">
        <f>+HLOOKUP(DC11,Subsistema!$C$1:$KU$78,$EW$130,FALSE)</f>
        <v>4</v>
      </c>
      <c r="IZ130" s="325">
        <f>+HLOOKUP(DD11,Subsistema!$C$1:$KU$78,$EW$130,FALSE)</f>
        <v>3</v>
      </c>
      <c r="JA130" s="325">
        <f>+HLOOKUP(DE11,Subsistema!$C$1:$KU$78,$EW$130,FALSE)</f>
        <v>3</v>
      </c>
      <c r="JB130" s="325">
        <f>+HLOOKUP(DF11,Subsistema!$C$1:$KU$78,$EW$130,FALSE)</f>
        <v>3</v>
      </c>
      <c r="JC130" s="325">
        <f>+HLOOKUP(DG11,Subsistema!$C$1:$KU$78,$EW$130,FALSE)</f>
        <v>3</v>
      </c>
      <c r="JD130" s="325">
        <f>+HLOOKUP(DH11,Subsistema!$C$1:$KU$78,$EW$130,FALSE)</f>
        <v>3</v>
      </c>
      <c r="JE130" s="325">
        <f>+HLOOKUP(DI11,Subsistema!$C$1:$KU$78,$EW$130,FALSE)</f>
        <v>3</v>
      </c>
      <c r="JF130" s="325">
        <f>+HLOOKUP(DJ11,Subsistema!$C$1:$KU$78,$EW$130,FALSE)</f>
        <v>3</v>
      </c>
      <c r="JG130" s="325">
        <f>+HLOOKUP(DK11,Subsistema!$C$1:$KU$78,$EW$130,FALSE)</f>
        <v>3</v>
      </c>
      <c r="JH130" s="325">
        <f>+HLOOKUP(DL11,Subsistema!$C$1:$KU$78,$EW$130,FALSE)</f>
        <v>2</v>
      </c>
      <c r="JI130" s="325">
        <f>+HLOOKUP(DM11,Subsistema!$C$1:$KU$78,$EW$130,FALSE)</f>
        <v>3</v>
      </c>
      <c r="JJ130" s="325">
        <f>+HLOOKUP(DN11,Subsistema!$C$1:$KU$78,$EW$130,FALSE)</f>
        <v>3</v>
      </c>
      <c r="JK130" s="325">
        <f>+HLOOKUP(DO11,Subsistema!$C$1:$KU$78,$EW$130,FALSE)</f>
        <v>2</v>
      </c>
      <c r="JL130" s="325">
        <f>+HLOOKUP(DP11,Subsistema!$C$1:$KU$78,$EW$130,FALSE)</f>
        <v>2</v>
      </c>
      <c r="JM130" s="325">
        <f>+HLOOKUP(DQ11,Subsistema!$C$1:$KU$78,$EW$130,FALSE)</f>
        <v>2</v>
      </c>
      <c r="JN130" s="325">
        <f>+HLOOKUP(DR11,Subsistema!$C$1:$KU$78,$EW$130,FALSE)</f>
        <v>3</v>
      </c>
      <c r="JO130" s="325">
        <f>+HLOOKUP(DS11,Subsistema!$C$1:$KU$78,$EW$130,FALSE)</f>
        <v>3</v>
      </c>
      <c r="JP130" s="325">
        <f>+HLOOKUP(DT11,Subsistema!$C$1:$KU$78,$EW$130,FALSE)</f>
        <v>3</v>
      </c>
      <c r="JQ130" s="325">
        <f>+HLOOKUP(DU11,Subsistema!$C$1:$KU$78,$EW$130,FALSE)</f>
        <v>2</v>
      </c>
      <c r="JR130" s="325">
        <f>+HLOOKUP(DV11,Subsistema!$C$1:$KU$78,$EW$130,FALSE)</f>
        <v>2</v>
      </c>
      <c r="JS130" s="325">
        <f>+HLOOKUP(DW11,Subsistema!$C$1:$KU$78,$EW$130,FALSE)</f>
        <v>1</v>
      </c>
      <c r="JT130" s="325">
        <f>+HLOOKUP(DX11,Subsistema!$C$1:$KU$78,$EW$130,FALSE)</f>
        <v>2</v>
      </c>
      <c r="JU130" s="325">
        <f>+HLOOKUP(DY11,Subsistema!$C$1:$KU$78,$EW$130,FALSE)</f>
        <v>1</v>
      </c>
      <c r="JV130" s="325">
        <f>+HLOOKUP(DZ11,Subsistema!$C$1:$KU$78,$EW$130,FALSE)</f>
        <v>4</v>
      </c>
      <c r="JW130" s="325">
        <f>+HLOOKUP(EA11,Subsistema!$C$1:$KU$78,$EW$130,FALSE)</f>
        <v>1</v>
      </c>
      <c r="JX130" s="325">
        <f>+HLOOKUP(EB11,Subsistema!$C$1:$KU$78,$EW$130,FALSE)</f>
        <v>2</v>
      </c>
      <c r="JY130" s="325">
        <f>+HLOOKUP(EC11,Subsistema!$C$1:$KU$78,$EW$130,FALSE)</f>
        <v>2</v>
      </c>
      <c r="JZ130" s="325">
        <f>+HLOOKUP(ED11,Subsistema!$C$1:$KU$78,$EW$130,FALSE)</f>
        <v>1</v>
      </c>
      <c r="KA130" s="325">
        <f>+HLOOKUP(EE11,Subsistema!$C$1:$KU$78,$EW$130,FALSE)</f>
        <v>4</v>
      </c>
      <c r="KB130" s="325">
        <f>+HLOOKUP(EF11,Subsistema!$C$1:$KU$78,$EW$130,FALSE)</f>
        <v>4</v>
      </c>
      <c r="KC130" s="325">
        <f>+HLOOKUP(EG11,Subsistema!$C$1:$KU$78,$EW$130,FALSE)</f>
        <v>4</v>
      </c>
      <c r="KD130" s="325">
        <f>+HLOOKUP(EH11,Subsistema!$C$1:$KU$78,$EW$130,FALSE)</f>
        <v>4</v>
      </c>
      <c r="KE130" s="325">
        <f>+HLOOKUP(EI11,Subsistema!$C$1:$KU$78,$EW$130,FALSE)</f>
        <v>4</v>
      </c>
      <c r="KF130" s="325">
        <f>+HLOOKUP(EJ11,Subsistema!$C$1:$KU$78,$EW$130,FALSE)</f>
        <v>4</v>
      </c>
      <c r="KG130" s="325">
        <f>+HLOOKUP(EK11,Subsistema!$C$1:$KU$78,$EW$130,FALSE)</f>
        <v>3</v>
      </c>
      <c r="KH130" s="325">
        <f>+HLOOKUP(EL11,Subsistema!$C$1:$KU$78,$EW$130,FALSE)</f>
        <v>3</v>
      </c>
      <c r="KI130" s="325">
        <f>+HLOOKUP(EM11,Subsistema!$C$1:$KU$78,$EW$130,FALSE)</f>
        <v>4</v>
      </c>
      <c r="KJ130" s="325">
        <f>+HLOOKUP(EN11,Subsistema!$C$1:$KU$78,$EW$130,FALSE)</f>
        <v>4</v>
      </c>
      <c r="KK130" s="325">
        <f>+HLOOKUP(EO11,Subsistema!$C$1:$KU$78,$EW$130,FALSE)</f>
        <v>4</v>
      </c>
      <c r="KL130" s="325">
        <f>+HLOOKUP(EP11,Subsistema!$C$1:$KU$78,$EW$130,FALSE)</f>
        <v>4</v>
      </c>
      <c r="KM130" s="326">
        <f t="shared" si="246"/>
        <v>0</v>
      </c>
      <c r="KN130" s="326">
        <f t="shared" si="247"/>
        <v>0</v>
      </c>
      <c r="KO130" s="326">
        <f t="shared" si="248"/>
        <v>0</v>
      </c>
      <c r="KP130" s="326">
        <f t="shared" si="249"/>
        <v>0</v>
      </c>
      <c r="KQ130" s="326">
        <f t="shared" si="250"/>
        <v>0</v>
      </c>
      <c r="KR130" s="326">
        <f t="shared" si="251"/>
        <v>0</v>
      </c>
      <c r="KS130" s="326">
        <f t="shared" si="252"/>
        <v>0</v>
      </c>
      <c r="KT130" s="326">
        <f t="shared" si="253"/>
        <v>0</v>
      </c>
      <c r="KU130" s="326">
        <f t="shared" si="254"/>
        <v>0</v>
      </c>
      <c r="KV130" s="326">
        <f t="shared" si="255"/>
        <v>0</v>
      </c>
      <c r="KW130" s="326">
        <f t="shared" si="256"/>
        <v>0</v>
      </c>
      <c r="KX130" s="326">
        <f t="shared" si="257"/>
        <v>0</v>
      </c>
      <c r="KY130" s="326">
        <f t="shared" si="258"/>
        <v>0</v>
      </c>
      <c r="KZ130" s="326">
        <f t="shared" si="259"/>
        <v>0</v>
      </c>
      <c r="LA130" s="326">
        <f t="shared" si="260"/>
        <v>0</v>
      </c>
      <c r="LB130" s="326">
        <f t="shared" si="261"/>
        <v>0</v>
      </c>
      <c r="LC130" s="326">
        <f t="shared" si="262"/>
        <v>0</v>
      </c>
      <c r="LD130" s="326">
        <f t="shared" si="263"/>
        <v>0</v>
      </c>
      <c r="LE130" s="326">
        <f t="shared" si="264"/>
        <v>0</v>
      </c>
      <c r="LF130" s="326">
        <f t="shared" si="265"/>
        <v>0</v>
      </c>
      <c r="LG130" s="326">
        <f t="shared" si="266"/>
        <v>0</v>
      </c>
      <c r="LH130" s="326">
        <f t="shared" si="267"/>
        <v>0</v>
      </c>
      <c r="LI130" s="326">
        <f t="shared" si="268"/>
        <v>0</v>
      </c>
      <c r="LJ130" s="326">
        <f t="shared" si="269"/>
        <v>0</v>
      </c>
      <c r="LK130" s="326">
        <f t="shared" si="270"/>
        <v>0</v>
      </c>
      <c r="LL130" s="326">
        <f t="shared" si="271"/>
        <v>0</v>
      </c>
      <c r="LM130" s="326">
        <f t="shared" si="272"/>
        <v>0</v>
      </c>
      <c r="LN130" s="326">
        <f t="shared" si="273"/>
        <v>0</v>
      </c>
      <c r="LO130" s="326">
        <f t="shared" si="274"/>
        <v>0</v>
      </c>
      <c r="LP130" s="326">
        <f t="shared" si="275"/>
        <v>0</v>
      </c>
      <c r="LQ130" s="326">
        <f t="shared" si="276"/>
        <v>0</v>
      </c>
      <c r="LR130" s="326">
        <f t="shared" si="277"/>
        <v>0</v>
      </c>
      <c r="LS130" s="326">
        <f t="shared" si="278"/>
        <v>0</v>
      </c>
      <c r="LT130" s="326">
        <f t="shared" si="279"/>
        <v>0</v>
      </c>
      <c r="LU130" s="326">
        <f t="shared" si="280"/>
        <v>0</v>
      </c>
      <c r="LV130" s="326">
        <f t="shared" si="281"/>
        <v>0</v>
      </c>
      <c r="LW130" s="326">
        <f t="shared" si="282"/>
        <v>0</v>
      </c>
      <c r="LX130" s="326">
        <f t="shared" si="283"/>
        <v>0</v>
      </c>
      <c r="LY130" s="326">
        <f t="shared" si="284"/>
        <v>0</v>
      </c>
      <c r="LZ130" s="326">
        <f t="shared" si="285"/>
        <v>0</v>
      </c>
      <c r="MA130" s="326">
        <f t="shared" si="286"/>
        <v>0</v>
      </c>
      <c r="MB130" s="326">
        <f t="shared" si="287"/>
        <v>0</v>
      </c>
      <c r="MC130" s="326">
        <f t="shared" si="288"/>
        <v>0</v>
      </c>
      <c r="MD130" s="326">
        <f t="shared" si="289"/>
        <v>0</v>
      </c>
      <c r="ME130" s="326">
        <f t="shared" si="290"/>
        <v>0</v>
      </c>
      <c r="MF130" s="326">
        <f t="shared" si="291"/>
        <v>0</v>
      </c>
      <c r="MG130" s="326">
        <f t="shared" si="292"/>
        <v>0</v>
      </c>
      <c r="MH130" s="326">
        <f t="shared" si="293"/>
        <v>0</v>
      </c>
      <c r="MI130" s="326">
        <f t="shared" si="294"/>
        <v>0</v>
      </c>
      <c r="MJ130" s="326">
        <f t="shared" si="295"/>
        <v>0</v>
      </c>
      <c r="MK130" s="326">
        <f t="shared" si="296"/>
        <v>0</v>
      </c>
      <c r="ML130" s="326">
        <f t="shared" si="297"/>
        <v>0</v>
      </c>
      <c r="MM130" s="326">
        <f t="shared" si="298"/>
        <v>0</v>
      </c>
      <c r="MN130" s="326">
        <f t="shared" si="299"/>
        <v>0</v>
      </c>
      <c r="MO130" s="326">
        <f t="shared" si="300"/>
        <v>0</v>
      </c>
      <c r="MP130" s="326">
        <f t="shared" si="301"/>
        <v>0</v>
      </c>
      <c r="MQ130" s="326">
        <f t="shared" si="302"/>
        <v>0</v>
      </c>
      <c r="MR130" s="326">
        <f t="shared" si="303"/>
        <v>0</v>
      </c>
      <c r="MS130" s="326">
        <f t="shared" si="304"/>
        <v>0</v>
      </c>
      <c r="MT130" s="326">
        <f t="shared" si="305"/>
        <v>0</v>
      </c>
      <c r="MU130" s="326">
        <f t="shared" si="306"/>
        <v>0</v>
      </c>
      <c r="MV130" s="326">
        <f t="shared" si="307"/>
        <v>0</v>
      </c>
      <c r="MW130" s="326">
        <f t="shared" si="308"/>
        <v>0</v>
      </c>
      <c r="MX130" s="326">
        <f t="shared" si="309"/>
        <v>0</v>
      </c>
      <c r="MY130" s="326">
        <f t="shared" si="310"/>
        <v>0</v>
      </c>
      <c r="MZ130" s="326">
        <f t="shared" si="311"/>
        <v>0</v>
      </c>
      <c r="NA130" s="326">
        <f t="shared" si="312"/>
        <v>0</v>
      </c>
      <c r="NB130" s="326">
        <f t="shared" si="313"/>
        <v>0</v>
      </c>
      <c r="NC130" s="326">
        <f t="shared" si="314"/>
        <v>0</v>
      </c>
      <c r="ND130" s="326">
        <f t="shared" si="315"/>
        <v>0</v>
      </c>
      <c r="NE130" s="326">
        <f t="shared" si="316"/>
        <v>0</v>
      </c>
      <c r="NF130" s="326">
        <f t="shared" si="317"/>
        <v>0</v>
      </c>
      <c r="NG130" s="326">
        <f t="shared" si="318"/>
        <v>0</v>
      </c>
      <c r="NH130" s="326">
        <f t="shared" si="319"/>
        <v>0</v>
      </c>
      <c r="NI130" s="326">
        <f t="shared" si="320"/>
        <v>0</v>
      </c>
      <c r="NJ130" s="326">
        <f t="shared" si="321"/>
        <v>0</v>
      </c>
      <c r="NK130" s="326">
        <f t="shared" si="322"/>
        <v>0</v>
      </c>
      <c r="NL130" s="326">
        <f t="shared" si="323"/>
        <v>0</v>
      </c>
      <c r="NM130" s="326">
        <f t="shared" si="324"/>
        <v>0</v>
      </c>
      <c r="NN130" s="326">
        <f t="shared" si="325"/>
        <v>0</v>
      </c>
      <c r="NO130" s="326">
        <f t="shared" si="326"/>
        <v>0</v>
      </c>
      <c r="NP130" s="326">
        <f t="shared" si="327"/>
        <v>0</v>
      </c>
      <c r="NQ130" s="326">
        <f t="shared" si="328"/>
        <v>0</v>
      </c>
      <c r="NR130" s="326">
        <f t="shared" si="329"/>
        <v>0</v>
      </c>
      <c r="NS130" s="326">
        <f t="shared" si="330"/>
        <v>0</v>
      </c>
      <c r="NT130" s="326">
        <f t="shared" si="331"/>
        <v>0</v>
      </c>
      <c r="NU130" s="326">
        <f t="shared" si="332"/>
        <v>0</v>
      </c>
      <c r="NV130" s="326">
        <f t="shared" si="333"/>
        <v>0</v>
      </c>
      <c r="NW130" s="326">
        <f t="shared" si="334"/>
        <v>0</v>
      </c>
      <c r="NX130" s="326">
        <f t="shared" si="335"/>
        <v>0</v>
      </c>
      <c r="NY130" s="326">
        <f t="shared" si="336"/>
        <v>0</v>
      </c>
      <c r="NZ130" s="326">
        <f t="shared" si="337"/>
        <v>0</v>
      </c>
      <c r="OA130" s="326">
        <f t="shared" si="338"/>
        <v>0</v>
      </c>
      <c r="OB130" s="326">
        <f t="shared" si="339"/>
        <v>0</v>
      </c>
      <c r="OC130" s="326">
        <f t="shared" si="340"/>
        <v>0</v>
      </c>
      <c r="OD130" s="326">
        <f t="shared" si="341"/>
        <v>0</v>
      </c>
      <c r="OE130" s="326">
        <f t="shared" si="342"/>
        <v>0</v>
      </c>
      <c r="OF130" s="326">
        <f t="shared" si="343"/>
        <v>0</v>
      </c>
      <c r="OG130" s="326">
        <f t="shared" si="344"/>
        <v>0</v>
      </c>
      <c r="OH130" s="326">
        <f t="shared" si="345"/>
        <v>0</v>
      </c>
      <c r="OI130" s="326">
        <f t="shared" si="346"/>
        <v>0</v>
      </c>
      <c r="OJ130" s="326">
        <f t="shared" si="347"/>
        <v>0</v>
      </c>
      <c r="OK130" s="326">
        <f t="shared" si="348"/>
        <v>0</v>
      </c>
      <c r="OL130" s="326">
        <f t="shared" si="349"/>
        <v>0</v>
      </c>
      <c r="OM130" s="326">
        <f t="shared" si="350"/>
        <v>0</v>
      </c>
      <c r="ON130" s="326">
        <f t="shared" si="351"/>
        <v>0</v>
      </c>
      <c r="OO130" s="326">
        <f t="shared" si="352"/>
        <v>0</v>
      </c>
      <c r="OP130" s="326">
        <f t="shared" si="353"/>
        <v>0</v>
      </c>
      <c r="OQ130" s="326">
        <f t="shared" si="354"/>
        <v>0</v>
      </c>
      <c r="OR130" s="326">
        <f t="shared" si="355"/>
        <v>0</v>
      </c>
      <c r="OS130" s="326">
        <f t="shared" si="356"/>
        <v>0</v>
      </c>
      <c r="OT130" s="326">
        <f t="shared" si="357"/>
        <v>0</v>
      </c>
      <c r="OU130" s="326">
        <f t="shared" si="358"/>
        <v>0</v>
      </c>
      <c r="OV130" s="326">
        <f t="shared" si="359"/>
        <v>0</v>
      </c>
      <c r="OW130" s="326">
        <f t="shared" si="360"/>
        <v>0</v>
      </c>
      <c r="OX130" s="326">
        <f t="shared" si="361"/>
        <v>0</v>
      </c>
      <c r="OY130" s="326">
        <f t="shared" si="362"/>
        <v>0</v>
      </c>
      <c r="OZ130" s="326">
        <f t="shared" si="363"/>
        <v>0</v>
      </c>
      <c r="PA130" s="326">
        <f t="shared" si="364"/>
        <v>0</v>
      </c>
      <c r="PB130" s="326">
        <f t="shared" si="365"/>
        <v>0</v>
      </c>
      <c r="PC130" s="326">
        <f t="shared" si="366"/>
        <v>0</v>
      </c>
      <c r="PD130" s="326">
        <f t="shared" si="367"/>
        <v>0</v>
      </c>
      <c r="PE130" s="326">
        <f t="shared" si="368"/>
        <v>0</v>
      </c>
      <c r="PF130" s="326">
        <f t="shared" si="369"/>
        <v>0</v>
      </c>
      <c r="PG130" s="326">
        <f t="shared" si="370"/>
        <v>0</v>
      </c>
      <c r="PH130" s="326">
        <f t="shared" si="371"/>
        <v>0</v>
      </c>
      <c r="PI130" s="326">
        <f t="shared" si="372"/>
        <v>0</v>
      </c>
      <c r="PJ130" s="326">
        <f t="shared" si="373"/>
        <v>0</v>
      </c>
      <c r="PK130" s="326">
        <f t="shared" si="374"/>
        <v>0</v>
      </c>
      <c r="PL130" s="326">
        <f t="shared" si="375"/>
        <v>0</v>
      </c>
      <c r="PM130" s="326">
        <f t="shared" si="376"/>
        <v>0</v>
      </c>
      <c r="PN130" s="326">
        <f t="shared" si="377"/>
        <v>0</v>
      </c>
      <c r="PO130" s="326">
        <f t="shared" si="378"/>
        <v>0</v>
      </c>
      <c r="PP130" s="326">
        <f t="shared" si="379"/>
        <v>0</v>
      </c>
      <c r="PQ130" s="326">
        <f t="shared" si="380"/>
        <v>0</v>
      </c>
      <c r="PR130" s="326">
        <f t="shared" si="381"/>
        <v>0</v>
      </c>
      <c r="PS130" s="326">
        <f t="shared" si="382"/>
        <v>0</v>
      </c>
      <c r="PT130" s="326">
        <f t="shared" si="383"/>
        <v>0</v>
      </c>
      <c r="PU130" s="326">
        <f t="shared" si="384"/>
        <v>0</v>
      </c>
      <c r="PV130" s="326">
        <f t="shared" si="385"/>
        <v>0</v>
      </c>
    </row>
    <row r="131" spans="2:438" ht="38" customHeight="1">
      <c r="B131" s="419" t="s">
        <v>770</v>
      </c>
      <c r="C131" s="922" t="s">
        <v>781</v>
      </c>
      <c r="D131" s="922"/>
      <c r="E131" s="922"/>
      <c r="F131" s="922"/>
      <c r="G131" s="420">
        <f t="shared" si="104"/>
        <v>2</v>
      </c>
      <c r="H131" s="420">
        <f t="shared" si="105"/>
        <v>4</v>
      </c>
      <c r="I131" s="420">
        <f t="shared" si="106"/>
        <v>2</v>
      </c>
      <c r="J131" s="420">
        <f t="shared" si="107"/>
        <v>2</v>
      </c>
      <c r="K131" s="420">
        <f t="shared" si="108"/>
        <v>3</v>
      </c>
      <c r="L131" s="420">
        <f t="shared" si="109"/>
        <v>3</v>
      </c>
      <c r="M131" s="420">
        <f t="shared" si="110"/>
        <v>3</v>
      </c>
      <c r="N131" s="420">
        <f t="shared" si="111"/>
        <v>1</v>
      </c>
      <c r="O131" s="420">
        <f t="shared" si="112"/>
        <v>1</v>
      </c>
      <c r="P131" s="420">
        <f t="shared" si="113"/>
        <v>3</v>
      </c>
      <c r="Q131" s="420">
        <f t="shared" si="114"/>
        <v>3</v>
      </c>
      <c r="R131" s="420">
        <f t="shared" si="115"/>
        <v>3</v>
      </c>
      <c r="S131" s="420">
        <f t="shared" si="116"/>
        <v>3</v>
      </c>
      <c r="T131" s="420">
        <f t="shared" si="117"/>
        <v>3</v>
      </c>
      <c r="U131" s="420">
        <f t="shared" si="118"/>
        <v>3</v>
      </c>
      <c r="V131" s="420">
        <f t="shared" si="119"/>
        <v>3</v>
      </c>
      <c r="W131" s="420">
        <f t="shared" si="120"/>
        <v>3</v>
      </c>
      <c r="X131" s="420">
        <f t="shared" si="121"/>
        <v>3</v>
      </c>
      <c r="Y131" s="420">
        <f t="shared" si="122"/>
        <v>3</v>
      </c>
      <c r="Z131" s="420">
        <f t="shared" si="123"/>
        <v>3</v>
      </c>
      <c r="AA131" s="420">
        <f t="shared" si="124"/>
        <v>3</v>
      </c>
      <c r="AB131" s="420">
        <f t="shared" si="125"/>
        <v>3</v>
      </c>
      <c r="AC131" s="420">
        <f t="shared" si="126"/>
        <v>3</v>
      </c>
      <c r="AD131" s="420">
        <f t="shared" si="127"/>
        <v>3</v>
      </c>
      <c r="AE131" s="420">
        <f t="shared" si="128"/>
        <v>3</v>
      </c>
      <c r="AF131" s="420">
        <f t="shared" si="129"/>
        <v>3</v>
      </c>
      <c r="AG131" s="420">
        <f t="shared" si="130"/>
        <v>3</v>
      </c>
      <c r="AH131" s="420">
        <f t="shared" si="131"/>
        <v>3</v>
      </c>
      <c r="AI131" s="420">
        <f t="shared" si="132"/>
        <v>2</v>
      </c>
      <c r="AJ131" s="420">
        <f t="shared" si="133"/>
        <v>3</v>
      </c>
      <c r="AK131" s="420">
        <f t="shared" si="134"/>
        <v>2</v>
      </c>
      <c r="AL131" s="420">
        <f t="shared" si="135"/>
        <v>3</v>
      </c>
      <c r="AM131" s="420">
        <f t="shared" si="136"/>
        <v>4</v>
      </c>
      <c r="AN131" s="420">
        <f t="shared" si="137"/>
        <v>4</v>
      </c>
      <c r="AO131" s="420">
        <f t="shared" si="138"/>
        <v>4</v>
      </c>
      <c r="AP131" s="420">
        <f t="shared" si="139"/>
        <v>4</v>
      </c>
      <c r="AQ131" s="420">
        <f t="shared" si="140"/>
        <v>4</v>
      </c>
      <c r="AR131" s="420">
        <f t="shared" si="141"/>
        <v>3</v>
      </c>
      <c r="AS131" s="420">
        <f t="shared" si="142"/>
        <v>3</v>
      </c>
      <c r="AT131" s="420">
        <f t="shared" si="143"/>
        <v>3</v>
      </c>
      <c r="AU131" s="420">
        <f t="shared" si="144"/>
        <v>3</v>
      </c>
      <c r="AV131" s="420">
        <f t="shared" si="145"/>
        <v>3</v>
      </c>
      <c r="AW131" s="420">
        <f t="shared" si="146"/>
        <v>3</v>
      </c>
      <c r="AX131" s="420">
        <f t="shared" si="147"/>
        <v>3</v>
      </c>
      <c r="AY131" s="420">
        <f t="shared" si="148"/>
        <v>3</v>
      </c>
      <c r="AZ131" s="420">
        <f t="shared" si="149"/>
        <v>4</v>
      </c>
      <c r="BA131" s="420">
        <f t="shared" si="150"/>
        <v>3</v>
      </c>
      <c r="BB131" s="420">
        <f t="shared" si="151"/>
        <v>3</v>
      </c>
      <c r="BC131" s="420">
        <f t="shared" si="152"/>
        <v>3</v>
      </c>
      <c r="BD131" s="420">
        <f t="shared" si="153"/>
        <v>3</v>
      </c>
      <c r="BE131" s="420">
        <f t="shared" si="154"/>
        <v>3</v>
      </c>
      <c r="BF131" s="420">
        <f t="shared" si="155"/>
        <v>2</v>
      </c>
      <c r="BG131" s="420">
        <f t="shared" si="156"/>
        <v>2</v>
      </c>
      <c r="BH131" s="420">
        <f t="shared" si="157"/>
        <v>3</v>
      </c>
      <c r="BI131" s="420">
        <f t="shared" si="158"/>
        <v>3</v>
      </c>
      <c r="BJ131" s="420">
        <f t="shared" si="159"/>
        <v>3</v>
      </c>
      <c r="BK131" s="420">
        <f t="shared" si="160"/>
        <v>4</v>
      </c>
      <c r="BL131" s="420">
        <f t="shared" si="161"/>
        <v>4</v>
      </c>
      <c r="BM131" s="420">
        <f t="shared" si="162"/>
        <v>3</v>
      </c>
      <c r="BN131" s="420">
        <f t="shared" si="163"/>
        <v>4</v>
      </c>
      <c r="BO131" s="420">
        <f t="shared" si="164"/>
        <v>2</v>
      </c>
      <c r="BP131" s="420">
        <f t="shared" si="165"/>
        <v>3</v>
      </c>
      <c r="BQ131" s="420">
        <f t="shared" si="166"/>
        <v>2</v>
      </c>
      <c r="BR131" s="420">
        <f t="shared" si="167"/>
        <v>2</v>
      </c>
      <c r="BS131" s="420">
        <f t="shared" si="168"/>
        <v>2</v>
      </c>
      <c r="BT131" s="420">
        <f t="shared" si="169"/>
        <v>2</v>
      </c>
      <c r="BU131" s="420">
        <f t="shared" si="170"/>
        <v>2</v>
      </c>
      <c r="BV131" s="420">
        <f t="shared" si="171"/>
        <v>2</v>
      </c>
      <c r="BW131" s="420">
        <f t="shared" si="172"/>
        <v>4</v>
      </c>
      <c r="BX131" s="420">
        <f t="shared" si="173"/>
        <v>4</v>
      </c>
      <c r="BY131" s="420">
        <f t="shared" si="174"/>
        <v>4</v>
      </c>
      <c r="BZ131" s="420">
        <f t="shared" si="175"/>
        <v>4</v>
      </c>
      <c r="CA131" s="420">
        <f t="shared" si="176"/>
        <v>4</v>
      </c>
      <c r="CB131" s="420">
        <f t="shared" si="177"/>
        <v>4</v>
      </c>
      <c r="CC131" s="420">
        <f t="shared" si="178"/>
        <v>4</v>
      </c>
      <c r="CD131" s="420">
        <f t="shared" si="179"/>
        <v>4</v>
      </c>
      <c r="CE131" s="420">
        <f t="shared" si="180"/>
        <v>4</v>
      </c>
      <c r="CF131" s="420">
        <f t="shared" si="181"/>
        <v>4</v>
      </c>
      <c r="CG131" s="420">
        <f t="shared" si="182"/>
        <v>3</v>
      </c>
      <c r="CH131" s="420">
        <f t="shared" si="183"/>
        <v>4</v>
      </c>
      <c r="CI131" s="420">
        <f t="shared" si="184"/>
        <v>4</v>
      </c>
      <c r="CJ131" s="420">
        <f t="shared" si="185"/>
        <v>4</v>
      </c>
      <c r="CK131" s="420">
        <f t="shared" si="186"/>
        <v>4</v>
      </c>
      <c r="CL131" s="420">
        <f t="shared" si="187"/>
        <v>4</v>
      </c>
      <c r="CM131" s="420">
        <f t="shared" si="188"/>
        <v>4</v>
      </c>
      <c r="CN131" s="420">
        <f t="shared" si="189"/>
        <v>4</v>
      </c>
      <c r="CO131" s="420">
        <f t="shared" si="190"/>
        <v>4</v>
      </c>
      <c r="CP131" s="420">
        <f t="shared" si="191"/>
        <v>4</v>
      </c>
      <c r="CQ131" s="420">
        <f t="shared" si="192"/>
        <v>4</v>
      </c>
      <c r="CR131" s="420">
        <f t="shared" si="193"/>
        <v>4</v>
      </c>
      <c r="CS131" s="420">
        <f t="shared" si="194"/>
        <v>4</v>
      </c>
      <c r="CT131" s="420">
        <f t="shared" si="195"/>
        <v>4</v>
      </c>
      <c r="CU131" s="420">
        <f t="shared" si="196"/>
        <v>4</v>
      </c>
      <c r="CV131" s="420">
        <f t="shared" si="197"/>
        <v>4</v>
      </c>
      <c r="CW131" s="420">
        <f t="shared" si="198"/>
        <v>4</v>
      </c>
      <c r="CX131" s="420">
        <f t="shared" si="199"/>
        <v>4</v>
      </c>
      <c r="CY131" s="420">
        <f t="shared" si="200"/>
        <v>4</v>
      </c>
      <c r="CZ131" s="420">
        <f t="shared" si="201"/>
        <v>4</v>
      </c>
      <c r="DA131" s="420">
        <f t="shared" si="202"/>
        <v>4</v>
      </c>
      <c r="DB131" s="420">
        <f t="shared" si="203"/>
        <v>3</v>
      </c>
      <c r="DC131" s="420">
        <f t="shared" si="204"/>
        <v>3</v>
      </c>
      <c r="DD131" s="420">
        <f t="shared" si="205"/>
        <v>3</v>
      </c>
      <c r="DE131" s="420">
        <f t="shared" si="206"/>
        <v>1</v>
      </c>
      <c r="DF131" s="420">
        <f t="shared" si="207"/>
        <v>2</v>
      </c>
      <c r="DG131" s="420">
        <f t="shared" si="208"/>
        <v>2</v>
      </c>
      <c r="DH131" s="420">
        <f t="shared" si="209"/>
        <v>3</v>
      </c>
      <c r="DI131" s="420">
        <f t="shared" si="210"/>
        <v>3</v>
      </c>
      <c r="DJ131" s="420">
        <f t="shared" si="211"/>
        <v>3</v>
      </c>
      <c r="DK131" s="420">
        <f t="shared" si="212"/>
        <v>4</v>
      </c>
      <c r="DL131" s="420">
        <f t="shared" si="213"/>
        <v>3</v>
      </c>
      <c r="DM131" s="420">
        <f t="shared" si="214"/>
        <v>3</v>
      </c>
      <c r="DN131" s="420">
        <f t="shared" si="215"/>
        <v>3</v>
      </c>
      <c r="DO131" s="420">
        <f t="shared" si="216"/>
        <v>3</v>
      </c>
      <c r="DP131" s="420">
        <f t="shared" si="217"/>
        <v>3</v>
      </c>
      <c r="DQ131" s="420">
        <f t="shared" si="218"/>
        <v>3</v>
      </c>
      <c r="DR131" s="420">
        <f t="shared" si="219"/>
        <v>3</v>
      </c>
      <c r="DS131" s="420">
        <f t="shared" si="220"/>
        <v>3</v>
      </c>
      <c r="DT131" s="420">
        <f t="shared" si="221"/>
        <v>2</v>
      </c>
      <c r="DU131" s="420">
        <f t="shared" si="222"/>
        <v>3</v>
      </c>
      <c r="DV131" s="420">
        <f t="shared" si="223"/>
        <v>3</v>
      </c>
      <c r="DW131" s="420">
        <f t="shared" si="224"/>
        <v>3</v>
      </c>
      <c r="DX131" s="420">
        <f t="shared" si="225"/>
        <v>3</v>
      </c>
      <c r="DY131" s="420">
        <f t="shared" si="226"/>
        <v>2</v>
      </c>
      <c r="DZ131" s="420">
        <f t="shared" si="227"/>
        <v>3</v>
      </c>
      <c r="EA131" s="420">
        <f t="shared" si="228"/>
        <v>2</v>
      </c>
      <c r="EB131" s="420">
        <f t="shared" si="229"/>
        <v>1</v>
      </c>
      <c r="EC131" s="420">
        <f t="shared" si="230"/>
        <v>2</v>
      </c>
      <c r="ED131" s="420">
        <f t="shared" si="231"/>
        <v>2</v>
      </c>
      <c r="EE131" s="420">
        <f t="shared" si="232"/>
        <v>3</v>
      </c>
      <c r="EF131" s="420">
        <f t="shared" si="233"/>
        <v>3</v>
      </c>
      <c r="EG131" s="420">
        <f t="shared" si="234"/>
        <v>4</v>
      </c>
      <c r="EH131" s="420">
        <f t="shared" si="235"/>
        <v>3</v>
      </c>
      <c r="EI131" s="420">
        <f t="shared" si="236"/>
        <v>3</v>
      </c>
      <c r="EJ131" s="420">
        <f t="shared" si="237"/>
        <v>3</v>
      </c>
      <c r="EK131" s="420">
        <f t="shared" si="238"/>
        <v>3</v>
      </c>
      <c r="EL131" s="420">
        <f t="shared" si="239"/>
        <v>4</v>
      </c>
      <c r="EM131" s="420">
        <f t="shared" si="240"/>
        <v>3</v>
      </c>
      <c r="EN131" s="420">
        <f t="shared" si="241"/>
        <v>3</v>
      </c>
      <c r="EO131" s="420">
        <f t="shared" si="242"/>
        <v>3</v>
      </c>
      <c r="EP131" s="420">
        <f t="shared" si="243"/>
        <v>3</v>
      </c>
      <c r="EW131" s="334">
        <v>38</v>
      </c>
      <c r="EX131" s="324" t="str">
        <f t="shared" si="244"/>
        <v>C7</v>
      </c>
      <c r="EY131" s="902" t="str">
        <f t="shared" si="245"/>
        <v>Articulación de la gestión del área con los planes de ordenamiento territorial</v>
      </c>
      <c r="EZ131" s="902"/>
      <c r="FA131" s="902"/>
      <c r="FB131" s="902"/>
      <c r="FC131" s="325">
        <f>+HLOOKUP(G11,Subsistema!$C$1:$KU$78,$EW$131,FALSE)</f>
        <v>2</v>
      </c>
      <c r="FD131" s="325">
        <f>+HLOOKUP(H11,Subsistema!$C$1:$KU$78,$EW$131,FALSE)</f>
        <v>4</v>
      </c>
      <c r="FE131" s="325">
        <f>+HLOOKUP(I11,Subsistema!$C$1:$KU$78,$EW$131,FALSE)</f>
        <v>2</v>
      </c>
      <c r="FF131" s="325">
        <f>+HLOOKUP(J11,Subsistema!$C$1:$KU$78,$EW$131,FALSE)</f>
        <v>2</v>
      </c>
      <c r="FG131" s="325">
        <f>+HLOOKUP(K11,Subsistema!$C$1:$KU$78,$EW$131,FALSE)</f>
        <v>3</v>
      </c>
      <c r="FH131" s="325">
        <f>+HLOOKUP(L11,Subsistema!$C$1:$KU$78,$EW$131,FALSE)</f>
        <v>3</v>
      </c>
      <c r="FI131" s="325">
        <f>+HLOOKUP(M11,Subsistema!$C$1:$KU$78,$EW$131,FALSE)</f>
        <v>3</v>
      </c>
      <c r="FJ131" s="325">
        <f>+HLOOKUP(N11,Subsistema!$C$1:$KU$78,$EW$131,FALSE)</f>
        <v>1</v>
      </c>
      <c r="FK131" s="325">
        <f>+HLOOKUP(O11,Subsistema!$C$1:$KU$78,$EW$131,FALSE)</f>
        <v>1</v>
      </c>
      <c r="FL131" s="325">
        <f>+HLOOKUP(P11,Subsistema!$C$1:$KU$78,$EW$131,FALSE)</f>
        <v>3</v>
      </c>
      <c r="FM131" s="325">
        <f>+HLOOKUP(Q11,Subsistema!$C$1:$KU$78,$EW$131,FALSE)</f>
        <v>3</v>
      </c>
      <c r="FN131" s="325">
        <f>+HLOOKUP(R11,Subsistema!$C$1:$KU$78,$EW$131,FALSE)</f>
        <v>3</v>
      </c>
      <c r="FO131" s="325">
        <f>+HLOOKUP(S11,Subsistema!$C$1:$KU$78,$EW$131,FALSE)</f>
        <v>3</v>
      </c>
      <c r="FP131" s="325">
        <f>+HLOOKUP(T11,Subsistema!$C$1:$KU$78,$EW$131,FALSE)</f>
        <v>3</v>
      </c>
      <c r="FQ131" s="325">
        <f>+HLOOKUP(U11,Subsistema!$C$1:$KU$78,$EW$131,FALSE)</f>
        <v>3</v>
      </c>
      <c r="FR131" s="325">
        <f>+HLOOKUP(V11,Subsistema!$C$1:$KU$78,$EW$131,FALSE)</f>
        <v>3</v>
      </c>
      <c r="FS131" s="325">
        <f>+HLOOKUP(W11,Subsistema!$C$1:$KU$78,$EW$131,FALSE)</f>
        <v>3</v>
      </c>
      <c r="FT131" s="325">
        <f>+HLOOKUP(X11,Subsistema!$C$1:$KU$78,$EW$131,FALSE)</f>
        <v>3</v>
      </c>
      <c r="FU131" s="325">
        <f>+HLOOKUP(Y11,Subsistema!$C$1:$KU$78,$EW$131,FALSE)</f>
        <v>3</v>
      </c>
      <c r="FV131" s="325">
        <f>+HLOOKUP(Z11,Subsistema!$C$1:$KU$78,$EW$131,FALSE)</f>
        <v>3</v>
      </c>
      <c r="FW131" s="325">
        <f>+HLOOKUP(AA11,Subsistema!$C$1:$KU$78,$EW$131,FALSE)</f>
        <v>3</v>
      </c>
      <c r="FX131" s="325">
        <f>+HLOOKUP(AB11,Subsistema!$C$1:$KU$78,$EW$131,FALSE)</f>
        <v>3</v>
      </c>
      <c r="FY131" s="325">
        <f>+HLOOKUP(AC11,Subsistema!$C$1:$KU$78,$EW$131,FALSE)</f>
        <v>3</v>
      </c>
      <c r="FZ131" s="325">
        <f>+HLOOKUP(AD11,Subsistema!$C$1:$KU$78,$EW$131,FALSE)</f>
        <v>3</v>
      </c>
      <c r="GA131" s="325">
        <f>+HLOOKUP(AE11,Subsistema!$C$1:$KU$78,$EW$131,FALSE)</f>
        <v>3</v>
      </c>
      <c r="GB131" s="325">
        <f>+HLOOKUP(AF11,Subsistema!$C$1:$KU$78,$EW$131,FALSE)</f>
        <v>3</v>
      </c>
      <c r="GC131" s="325">
        <f>+HLOOKUP(AG11,Subsistema!$C$1:$KU$78,$EW$131,FALSE)</f>
        <v>3</v>
      </c>
      <c r="GD131" s="325">
        <f>+HLOOKUP(AH11,Subsistema!$C$1:$KU$78,$EW$131,FALSE)</f>
        <v>3</v>
      </c>
      <c r="GE131" s="325">
        <f>+HLOOKUP(AI11,Subsistema!$C$1:$KU$78,$EW$131,FALSE)</f>
        <v>2</v>
      </c>
      <c r="GF131" s="325">
        <f>+HLOOKUP(AJ11,Subsistema!$C$1:$KU$78,$EW$131,FALSE)</f>
        <v>3</v>
      </c>
      <c r="GG131" s="325">
        <f>+HLOOKUP(AK11,Subsistema!$C$1:$KU$78,$EW$131,FALSE)</f>
        <v>2</v>
      </c>
      <c r="GH131" s="325">
        <f>+HLOOKUP(AL11,Subsistema!$C$1:$KU$78,$EW$131,FALSE)</f>
        <v>3</v>
      </c>
      <c r="GI131" s="325">
        <f>+HLOOKUP(AM11,Subsistema!$C$1:$KU$78,$EW$131,FALSE)</f>
        <v>4</v>
      </c>
      <c r="GJ131" s="325">
        <f>+HLOOKUP(AN11,Subsistema!$C$1:$KU$78,$EW$131,FALSE)</f>
        <v>4</v>
      </c>
      <c r="GK131" s="325">
        <f>+HLOOKUP(AO11,Subsistema!$C$1:$KU$78,$EW$131,FALSE)</f>
        <v>4</v>
      </c>
      <c r="GL131" s="325">
        <f>+HLOOKUP(AP11,Subsistema!$C$1:$KU$78,$EW$131,FALSE)</f>
        <v>4</v>
      </c>
      <c r="GM131" s="325">
        <f>+HLOOKUP(AQ11,Subsistema!$C$1:$KU$78,$EW$131,FALSE)</f>
        <v>4</v>
      </c>
      <c r="GN131" s="325">
        <f>+HLOOKUP(AR11,Subsistema!$C$1:$KU$78,$EW$131,FALSE)</f>
        <v>3</v>
      </c>
      <c r="GO131" s="325">
        <f>+HLOOKUP(AS11,Subsistema!$C$1:$KU$78,$EW$131,FALSE)</f>
        <v>3</v>
      </c>
      <c r="GP131" s="325">
        <f>+HLOOKUP(AT11,Subsistema!$C$1:$KU$78,$EW$131,FALSE)</f>
        <v>3</v>
      </c>
      <c r="GQ131" s="325">
        <f>+HLOOKUP(AU11,Subsistema!$C$1:$KU$78,$EW$131,FALSE)</f>
        <v>3</v>
      </c>
      <c r="GR131" s="325">
        <f>+HLOOKUP(AV11,Subsistema!$C$1:$KU$78,$EW$131,FALSE)</f>
        <v>3</v>
      </c>
      <c r="GS131" s="325">
        <f>+HLOOKUP(AW11,Subsistema!$C$1:$KU$78,$EW$131,FALSE)</f>
        <v>3</v>
      </c>
      <c r="GT131" s="325">
        <f>+HLOOKUP(AX11,Subsistema!$C$1:$KU$78,$EW$131,FALSE)</f>
        <v>3</v>
      </c>
      <c r="GU131" s="325">
        <f>+HLOOKUP(AY11,Subsistema!$C$1:$KU$78,$EW$131,FALSE)</f>
        <v>3</v>
      </c>
      <c r="GV131" s="325">
        <f>+HLOOKUP(AZ11,Subsistema!$C$1:$KU$78,$EW$131,FALSE)</f>
        <v>4</v>
      </c>
      <c r="GW131" s="325">
        <f>+HLOOKUP(BA11,Subsistema!$C$1:$KU$78,$EW$131,FALSE)</f>
        <v>3</v>
      </c>
      <c r="GX131" s="325">
        <f>+HLOOKUP(BB11,Subsistema!$C$1:$KU$78,$EW$131,FALSE)</f>
        <v>3</v>
      </c>
      <c r="GY131" s="325">
        <f>+HLOOKUP(BC11,Subsistema!$C$1:$KU$78,$EW$131,FALSE)</f>
        <v>3</v>
      </c>
      <c r="GZ131" s="325">
        <f>+HLOOKUP(BD11,Subsistema!$C$1:$KU$78,$EW$131,FALSE)</f>
        <v>3</v>
      </c>
      <c r="HA131" s="325">
        <f>+HLOOKUP(BE11,Subsistema!$C$1:$KU$78,$EW$131,FALSE)</f>
        <v>3</v>
      </c>
      <c r="HB131" s="325">
        <f>+HLOOKUP(BF11,Subsistema!$C$1:$KU$78,$EW$131,FALSE)</f>
        <v>2</v>
      </c>
      <c r="HC131" s="325">
        <f>+HLOOKUP(BG11,Subsistema!$C$1:$KU$78,$EW$131,FALSE)</f>
        <v>2</v>
      </c>
      <c r="HD131" s="325">
        <f>+HLOOKUP(BH11,Subsistema!$C$1:$KU$78,$EW$131,FALSE)</f>
        <v>3</v>
      </c>
      <c r="HE131" s="325">
        <f>+HLOOKUP(BI11,Subsistema!$C$1:$KU$78,$EW$131,FALSE)</f>
        <v>3</v>
      </c>
      <c r="HF131" s="325">
        <f>+HLOOKUP(BJ11,Subsistema!$C$1:$KU$78,$EW$131,FALSE)</f>
        <v>3</v>
      </c>
      <c r="HG131" s="325">
        <f>+HLOOKUP(BK11,Subsistema!$C$1:$KU$78,$EW$131,FALSE)</f>
        <v>4</v>
      </c>
      <c r="HH131" s="325">
        <f>+HLOOKUP(BL11,Subsistema!$C$1:$KU$78,$EW$131,FALSE)</f>
        <v>4</v>
      </c>
      <c r="HI131" s="325">
        <f>+HLOOKUP(BM11,Subsistema!$C$1:$KU$78,$EW$131,FALSE)</f>
        <v>3</v>
      </c>
      <c r="HJ131" s="325">
        <f>+HLOOKUP(BN11,Subsistema!$C$1:$KU$78,$EW$131,FALSE)</f>
        <v>4</v>
      </c>
      <c r="HK131" s="325">
        <f>+HLOOKUP(BO11,Subsistema!$C$1:$KU$78,$EW$131,FALSE)</f>
        <v>2</v>
      </c>
      <c r="HL131" s="325">
        <f>+HLOOKUP(BP11,Subsistema!$C$1:$KU$78,$EW$131,FALSE)</f>
        <v>3</v>
      </c>
      <c r="HM131" s="325">
        <f>+HLOOKUP(BQ11,Subsistema!$C$1:$KU$78,$EW$131,FALSE)</f>
        <v>2</v>
      </c>
      <c r="HN131" s="325">
        <f>+HLOOKUP(BR11,Subsistema!$C$1:$KU$78,$EW$131,FALSE)</f>
        <v>2</v>
      </c>
      <c r="HO131" s="325">
        <f>+HLOOKUP(BS11,Subsistema!$C$1:$KU$78,$EW$131,FALSE)</f>
        <v>2</v>
      </c>
      <c r="HP131" s="325">
        <f>+HLOOKUP(BT11,Subsistema!$C$1:$KU$78,$EW$131,FALSE)</f>
        <v>2</v>
      </c>
      <c r="HQ131" s="325">
        <f>+HLOOKUP(BU11,Subsistema!$C$1:$KU$78,$EW$131,FALSE)</f>
        <v>2</v>
      </c>
      <c r="HR131" s="325">
        <f>+HLOOKUP(BV11,Subsistema!$C$1:$KU$78,$EW$131,FALSE)</f>
        <v>2</v>
      </c>
      <c r="HS131" s="325">
        <f>+HLOOKUP(BW11,Subsistema!$C$1:$KU$78,$EW$131,FALSE)</f>
        <v>4</v>
      </c>
      <c r="HT131" s="325">
        <f>+HLOOKUP(BX11,Subsistema!$C$1:$KU$78,$EW$131,FALSE)</f>
        <v>4</v>
      </c>
      <c r="HU131" s="325">
        <f>+HLOOKUP(BY11,Subsistema!$C$1:$KU$78,$EW$131,FALSE)</f>
        <v>4</v>
      </c>
      <c r="HV131" s="325">
        <f>+HLOOKUP(BZ11,Subsistema!$C$1:$KU$78,$EW$131,FALSE)</f>
        <v>4</v>
      </c>
      <c r="HW131" s="325">
        <f>+HLOOKUP(CA11,Subsistema!$C$1:$KU$78,$EW$131,FALSE)</f>
        <v>4</v>
      </c>
      <c r="HX131" s="325">
        <f>+HLOOKUP(CB11,Subsistema!$C$1:$KU$78,$EW$131,FALSE)</f>
        <v>4</v>
      </c>
      <c r="HY131" s="325">
        <f>+HLOOKUP(CC11,Subsistema!$C$1:$KU$78,$EW$131,FALSE)</f>
        <v>4</v>
      </c>
      <c r="HZ131" s="325">
        <f>+HLOOKUP(CD11,Subsistema!$C$1:$KU$78,$EW$131,FALSE)</f>
        <v>4</v>
      </c>
      <c r="IA131" s="325">
        <f>+HLOOKUP(CE11,Subsistema!$C$1:$KU$78,$EW$131,FALSE)</f>
        <v>4</v>
      </c>
      <c r="IB131" s="325">
        <f>+HLOOKUP(CF11,Subsistema!$C$1:$KU$78,$EW$131,FALSE)</f>
        <v>4</v>
      </c>
      <c r="IC131" s="325">
        <f>+HLOOKUP(CG11,Subsistema!$C$1:$KU$78,$EW$131,FALSE)</f>
        <v>3</v>
      </c>
      <c r="ID131" s="325">
        <f>+HLOOKUP(CH11,Subsistema!$C$1:$KU$78,$EW$131,FALSE)</f>
        <v>4</v>
      </c>
      <c r="IE131" s="325">
        <f>+HLOOKUP(CI11,Subsistema!$C$1:$KU$78,$EW$131,FALSE)</f>
        <v>4</v>
      </c>
      <c r="IF131" s="325">
        <f>+HLOOKUP(CJ11,Subsistema!$C$1:$KU$78,$EW$131,FALSE)</f>
        <v>4</v>
      </c>
      <c r="IG131" s="325">
        <f>+HLOOKUP(CK11,Subsistema!$C$1:$KU$78,$EW$131,FALSE)</f>
        <v>4</v>
      </c>
      <c r="IH131" s="325">
        <f>+HLOOKUP(CL11,Subsistema!$C$1:$KU$78,$EW$131,FALSE)</f>
        <v>4</v>
      </c>
      <c r="II131" s="325">
        <f>+HLOOKUP(CM11,Subsistema!$C$1:$KU$78,$EW$131,FALSE)</f>
        <v>4</v>
      </c>
      <c r="IJ131" s="325">
        <f>+HLOOKUP(CN11,Subsistema!$C$1:$KU$78,$EW$131,FALSE)</f>
        <v>4</v>
      </c>
      <c r="IK131" s="325">
        <f>+HLOOKUP(CO11,Subsistema!$C$1:$KU$78,$EW$131,FALSE)</f>
        <v>4</v>
      </c>
      <c r="IL131" s="325">
        <f>+HLOOKUP(CP11,Subsistema!$C$1:$KU$78,$EW$131,FALSE)</f>
        <v>4</v>
      </c>
      <c r="IM131" s="325">
        <f>+HLOOKUP(CQ11,Subsistema!$C$1:$KU$78,$EW$131,FALSE)</f>
        <v>4</v>
      </c>
      <c r="IN131" s="325">
        <f>+HLOOKUP(CR11,Subsistema!$C$1:$KU$78,$EW$131,FALSE)</f>
        <v>4</v>
      </c>
      <c r="IO131" s="325">
        <f>+HLOOKUP(CS11,Subsistema!$C$1:$KU$78,$EW$131,FALSE)</f>
        <v>4</v>
      </c>
      <c r="IP131" s="325">
        <f>+HLOOKUP(CT11,Subsistema!$C$1:$KU$78,$EW$131,FALSE)</f>
        <v>4</v>
      </c>
      <c r="IQ131" s="325">
        <f>+HLOOKUP(CU11,Subsistema!$C$1:$KU$78,$EW$131,FALSE)</f>
        <v>4</v>
      </c>
      <c r="IR131" s="325">
        <f>+HLOOKUP(CV11,Subsistema!$C$1:$KU$78,$EW$131,FALSE)</f>
        <v>4</v>
      </c>
      <c r="IS131" s="325">
        <f>+HLOOKUP(CW11,Subsistema!$C$1:$KU$78,$EW$131,FALSE)</f>
        <v>4</v>
      </c>
      <c r="IT131" s="325">
        <f>+HLOOKUP(CX11,Subsistema!$C$1:$KU$78,$EW$131,FALSE)</f>
        <v>4</v>
      </c>
      <c r="IU131" s="325">
        <f>+HLOOKUP(CY11,Subsistema!$C$1:$KU$78,$EW$131,FALSE)</f>
        <v>4</v>
      </c>
      <c r="IV131" s="325">
        <f>+HLOOKUP(CZ11,Subsistema!$C$1:$KU$78,$EW$131,FALSE)</f>
        <v>4</v>
      </c>
      <c r="IW131" s="325">
        <f>+HLOOKUP(DA11,Subsistema!$C$1:$KU$78,$EW$131,FALSE)</f>
        <v>4</v>
      </c>
      <c r="IX131" s="325">
        <f>+HLOOKUP(DB11,Subsistema!$C$1:$KU$78,$EW$131,FALSE)</f>
        <v>3</v>
      </c>
      <c r="IY131" s="325">
        <f>+HLOOKUP(DC11,Subsistema!$C$1:$KU$78,$EW$131,FALSE)</f>
        <v>3</v>
      </c>
      <c r="IZ131" s="325">
        <f>+HLOOKUP(DD11,Subsistema!$C$1:$KU$78,$EW$131,FALSE)</f>
        <v>3</v>
      </c>
      <c r="JA131" s="325">
        <f>+HLOOKUP(DE11,Subsistema!$C$1:$KU$78,$EW$131,FALSE)</f>
        <v>1</v>
      </c>
      <c r="JB131" s="325">
        <f>+HLOOKUP(DF11,Subsistema!$C$1:$KU$78,$EW$131,FALSE)</f>
        <v>2</v>
      </c>
      <c r="JC131" s="325">
        <f>+HLOOKUP(DG11,Subsistema!$C$1:$KU$78,$EW$131,FALSE)</f>
        <v>2</v>
      </c>
      <c r="JD131" s="325">
        <f>+HLOOKUP(DH11,Subsistema!$C$1:$KU$78,$EW$131,FALSE)</f>
        <v>3</v>
      </c>
      <c r="JE131" s="325">
        <f>+HLOOKUP(DI11,Subsistema!$C$1:$KU$78,$EW$131,FALSE)</f>
        <v>3</v>
      </c>
      <c r="JF131" s="325">
        <f>+HLOOKUP(DJ11,Subsistema!$C$1:$KU$78,$EW$131,FALSE)</f>
        <v>3</v>
      </c>
      <c r="JG131" s="325">
        <f>+HLOOKUP(DK11,Subsistema!$C$1:$KU$78,$EW$131,FALSE)</f>
        <v>4</v>
      </c>
      <c r="JH131" s="325">
        <f>+HLOOKUP(DL11,Subsistema!$C$1:$KU$78,$EW$131,FALSE)</f>
        <v>3</v>
      </c>
      <c r="JI131" s="325">
        <f>+HLOOKUP(DM11,Subsistema!$C$1:$KU$78,$EW$131,FALSE)</f>
        <v>3</v>
      </c>
      <c r="JJ131" s="325">
        <f>+HLOOKUP(DN11,Subsistema!$C$1:$KU$78,$EW$131,FALSE)</f>
        <v>3</v>
      </c>
      <c r="JK131" s="325">
        <f>+HLOOKUP(DO11,Subsistema!$C$1:$KU$78,$EW$131,FALSE)</f>
        <v>3</v>
      </c>
      <c r="JL131" s="325">
        <f>+HLOOKUP(DP11,Subsistema!$C$1:$KU$78,$EW$131,FALSE)</f>
        <v>3</v>
      </c>
      <c r="JM131" s="325">
        <f>+HLOOKUP(DQ11,Subsistema!$C$1:$KU$78,$EW$131,FALSE)</f>
        <v>3</v>
      </c>
      <c r="JN131" s="325">
        <f>+HLOOKUP(DR11,Subsistema!$C$1:$KU$78,$EW$131,FALSE)</f>
        <v>3</v>
      </c>
      <c r="JO131" s="325">
        <f>+HLOOKUP(DS11,Subsistema!$C$1:$KU$78,$EW$131,FALSE)</f>
        <v>3</v>
      </c>
      <c r="JP131" s="325">
        <f>+HLOOKUP(DT11,Subsistema!$C$1:$KU$78,$EW$131,FALSE)</f>
        <v>2</v>
      </c>
      <c r="JQ131" s="325">
        <f>+HLOOKUP(DU11,Subsistema!$C$1:$KU$78,$EW$131,FALSE)</f>
        <v>3</v>
      </c>
      <c r="JR131" s="325">
        <f>+HLOOKUP(DV11,Subsistema!$C$1:$KU$78,$EW$131,FALSE)</f>
        <v>3</v>
      </c>
      <c r="JS131" s="325">
        <f>+HLOOKUP(DW11,Subsistema!$C$1:$KU$78,$EW$131,FALSE)</f>
        <v>3</v>
      </c>
      <c r="JT131" s="325">
        <f>+HLOOKUP(DX11,Subsistema!$C$1:$KU$78,$EW$131,FALSE)</f>
        <v>3</v>
      </c>
      <c r="JU131" s="325">
        <f>+HLOOKUP(DY11,Subsistema!$C$1:$KU$78,$EW$131,FALSE)</f>
        <v>2</v>
      </c>
      <c r="JV131" s="325">
        <f>+HLOOKUP(DZ11,Subsistema!$C$1:$KU$78,$EW$131,FALSE)</f>
        <v>3</v>
      </c>
      <c r="JW131" s="325">
        <f>+HLOOKUP(EA11,Subsistema!$C$1:$KU$78,$EW$131,FALSE)</f>
        <v>2</v>
      </c>
      <c r="JX131" s="325">
        <f>+HLOOKUP(EB11,Subsistema!$C$1:$KU$78,$EW$131,FALSE)</f>
        <v>1</v>
      </c>
      <c r="JY131" s="325">
        <f>+HLOOKUP(EC11,Subsistema!$C$1:$KU$78,$EW$131,FALSE)</f>
        <v>2</v>
      </c>
      <c r="JZ131" s="325">
        <f>+HLOOKUP(ED11,Subsistema!$C$1:$KU$78,$EW$131,FALSE)</f>
        <v>2</v>
      </c>
      <c r="KA131" s="325">
        <f>+HLOOKUP(EE11,Subsistema!$C$1:$KU$78,$EW$131,FALSE)</f>
        <v>3</v>
      </c>
      <c r="KB131" s="325">
        <f>+HLOOKUP(EF11,Subsistema!$C$1:$KU$78,$EW$131,FALSE)</f>
        <v>3</v>
      </c>
      <c r="KC131" s="325">
        <f>+HLOOKUP(EG11,Subsistema!$C$1:$KU$78,$EW$131,FALSE)</f>
        <v>4</v>
      </c>
      <c r="KD131" s="325">
        <f>+HLOOKUP(EH11,Subsistema!$C$1:$KU$78,$EW$131,FALSE)</f>
        <v>3</v>
      </c>
      <c r="KE131" s="325">
        <f>+HLOOKUP(EI11,Subsistema!$C$1:$KU$78,$EW$131,FALSE)</f>
        <v>3</v>
      </c>
      <c r="KF131" s="325">
        <f>+HLOOKUP(EJ11,Subsistema!$C$1:$KU$78,$EW$131,FALSE)</f>
        <v>3</v>
      </c>
      <c r="KG131" s="325">
        <f>+HLOOKUP(EK11,Subsistema!$C$1:$KU$78,$EW$131,FALSE)</f>
        <v>3</v>
      </c>
      <c r="KH131" s="325">
        <f>+HLOOKUP(EL11,Subsistema!$C$1:$KU$78,$EW$131,FALSE)</f>
        <v>4</v>
      </c>
      <c r="KI131" s="325">
        <f>+HLOOKUP(EM11,Subsistema!$C$1:$KU$78,$EW$131,FALSE)</f>
        <v>3</v>
      </c>
      <c r="KJ131" s="325">
        <f>+HLOOKUP(EN11,Subsistema!$C$1:$KU$78,$EW$131,FALSE)</f>
        <v>3</v>
      </c>
      <c r="KK131" s="325">
        <f>+HLOOKUP(EO11,Subsistema!$C$1:$KU$78,$EW$131,FALSE)</f>
        <v>3</v>
      </c>
      <c r="KL131" s="325">
        <f>+HLOOKUP(EP11,Subsistema!$C$1:$KU$78,$EW$131,FALSE)</f>
        <v>3</v>
      </c>
      <c r="KM131" s="326">
        <f t="shared" si="246"/>
        <v>0</v>
      </c>
      <c r="KN131" s="326">
        <f t="shared" si="247"/>
        <v>0</v>
      </c>
      <c r="KO131" s="326">
        <f t="shared" si="248"/>
        <v>0</v>
      </c>
      <c r="KP131" s="326">
        <f t="shared" si="249"/>
        <v>0</v>
      </c>
      <c r="KQ131" s="326">
        <f t="shared" si="250"/>
        <v>0</v>
      </c>
      <c r="KR131" s="326">
        <f t="shared" si="251"/>
        <v>0</v>
      </c>
      <c r="KS131" s="326">
        <f t="shared" si="252"/>
        <v>0</v>
      </c>
      <c r="KT131" s="326">
        <f t="shared" si="253"/>
        <v>0</v>
      </c>
      <c r="KU131" s="326">
        <f t="shared" si="254"/>
        <v>0</v>
      </c>
      <c r="KV131" s="326">
        <f t="shared" si="255"/>
        <v>0</v>
      </c>
      <c r="KW131" s="326">
        <f t="shared" si="256"/>
        <v>0</v>
      </c>
      <c r="KX131" s="326">
        <f t="shared" si="257"/>
        <v>0</v>
      </c>
      <c r="KY131" s="326">
        <f t="shared" si="258"/>
        <v>0</v>
      </c>
      <c r="KZ131" s="326">
        <f t="shared" si="259"/>
        <v>0</v>
      </c>
      <c r="LA131" s="326">
        <f t="shared" si="260"/>
        <v>0</v>
      </c>
      <c r="LB131" s="326">
        <f t="shared" si="261"/>
        <v>0</v>
      </c>
      <c r="LC131" s="326">
        <f t="shared" si="262"/>
        <v>0</v>
      </c>
      <c r="LD131" s="326">
        <f t="shared" si="263"/>
        <v>0</v>
      </c>
      <c r="LE131" s="326">
        <f t="shared" si="264"/>
        <v>0</v>
      </c>
      <c r="LF131" s="326">
        <f t="shared" si="265"/>
        <v>0</v>
      </c>
      <c r="LG131" s="326">
        <f t="shared" si="266"/>
        <v>0</v>
      </c>
      <c r="LH131" s="326">
        <f t="shared" si="267"/>
        <v>0</v>
      </c>
      <c r="LI131" s="326">
        <f t="shared" si="268"/>
        <v>0</v>
      </c>
      <c r="LJ131" s="326">
        <f t="shared" si="269"/>
        <v>0</v>
      </c>
      <c r="LK131" s="326">
        <f t="shared" si="270"/>
        <v>0</v>
      </c>
      <c r="LL131" s="326">
        <f t="shared" si="271"/>
        <v>0</v>
      </c>
      <c r="LM131" s="326">
        <f t="shared" si="272"/>
        <v>0</v>
      </c>
      <c r="LN131" s="326">
        <f t="shared" si="273"/>
        <v>0</v>
      </c>
      <c r="LO131" s="326">
        <f t="shared" si="274"/>
        <v>0</v>
      </c>
      <c r="LP131" s="326">
        <f t="shared" si="275"/>
        <v>0</v>
      </c>
      <c r="LQ131" s="326">
        <f t="shared" si="276"/>
        <v>0</v>
      </c>
      <c r="LR131" s="326">
        <f t="shared" si="277"/>
        <v>0</v>
      </c>
      <c r="LS131" s="326">
        <f t="shared" si="278"/>
        <v>0</v>
      </c>
      <c r="LT131" s="326">
        <f t="shared" si="279"/>
        <v>0</v>
      </c>
      <c r="LU131" s="326">
        <f t="shared" si="280"/>
        <v>0</v>
      </c>
      <c r="LV131" s="326">
        <f t="shared" si="281"/>
        <v>0</v>
      </c>
      <c r="LW131" s="326">
        <f t="shared" si="282"/>
        <v>0</v>
      </c>
      <c r="LX131" s="326">
        <f t="shared" si="283"/>
        <v>0</v>
      </c>
      <c r="LY131" s="326">
        <f t="shared" si="284"/>
        <v>0</v>
      </c>
      <c r="LZ131" s="326">
        <f t="shared" si="285"/>
        <v>0</v>
      </c>
      <c r="MA131" s="326">
        <f t="shared" si="286"/>
        <v>0</v>
      </c>
      <c r="MB131" s="326">
        <f t="shared" si="287"/>
        <v>0</v>
      </c>
      <c r="MC131" s="326">
        <f t="shared" si="288"/>
        <v>0</v>
      </c>
      <c r="MD131" s="326">
        <f t="shared" si="289"/>
        <v>0</v>
      </c>
      <c r="ME131" s="326">
        <f t="shared" si="290"/>
        <v>0</v>
      </c>
      <c r="MF131" s="326">
        <f t="shared" si="291"/>
        <v>0</v>
      </c>
      <c r="MG131" s="326">
        <f t="shared" si="292"/>
        <v>0</v>
      </c>
      <c r="MH131" s="326">
        <f t="shared" si="293"/>
        <v>0</v>
      </c>
      <c r="MI131" s="326">
        <f t="shared" si="294"/>
        <v>0</v>
      </c>
      <c r="MJ131" s="326">
        <f t="shared" si="295"/>
        <v>0</v>
      </c>
      <c r="MK131" s="326">
        <f t="shared" si="296"/>
        <v>0</v>
      </c>
      <c r="ML131" s="326">
        <f t="shared" si="297"/>
        <v>0</v>
      </c>
      <c r="MM131" s="326">
        <f t="shared" si="298"/>
        <v>0</v>
      </c>
      <c r="MN131" s="326">
        <f t="shared" si="299"/>
        <v>0</v>
      </c>
      <c r="MO131" s="326">
        <f t="shared" si="300"/>
        <v>0</v>
      </c>
      <c r="MP131" s="326">
        <f t="shared" si="301"/>
        <v>0</v>
      </c>
      <c r="MQ131" s="326">
        <f t="shared" si="302"/>
        <v>0</v>
      </c>
      <c r="MR131" s="326">
        <f t="shared" si="303"/>
        <v>0</v>
      </c>
      <c r="MS131" s="326">
        <f t="shared" si="304"/>
        <v>0</v>
      </c>
      <c r="MT131" s="326">
        <f t="shared" si="305"/>
        <v>0</v>
      </c>
      <c r="MU131" s="326">
        <f t="shared" si="306"/>
        <v>0</v>
      </c>
      <c r="MV131" s="326">
        <f t="shared" si="307"/>
        <v>0</v>
      </c>
      <c r="MW131" s="326">
        <f t="shared" si="308"/>
        <v>0</v>
      </c>
      <c r="MX131" s="326">
        <f t="shared" si="309"/>
        <v>0</v>
      </c>
      <c r="MY131" s="326">
        <f t="shared" si="310"/>
        <v>0</v>
      </c>
      <c r="MZ131" s="326">
        <f t="shared" si="311"/>
        <v>0</v>
      </c>
      <c r="NA131" s="326">
        <f t="shared" si="312"/>
        <v>0</v>
      </c>
      <c r="NB131" s="326">
        <f t="shared" si="313"/>
        <v>0</v>
      </c>
      <c r="NC131" s="326">
        <f t="shared" si="314"/>
        <v>0</v>
      </c>
      <c r="ND131" s="326">
        <f t="shared" si="315"/>
        <v>0</v>
      </c>
      <c r="NE131" s="326">
        <f t="shared" si="316"/>
        <v>0</v>
      </c>
      <c r="NF131" s="326">
        <f t="shared" si="317"/>
        <v>0</v>
      </c>
      <c r="NG131" s="326">
        <f t="shared" si="318"/>
        <v>0</v>
      </c>
      <c r="NH131" s="326">
        <f t="shared" si="319"/>
        <v>0</v>
      </c>
      <c r="NI131" s="326">
        <f t="shared" si="320"/>
        <v>0</v>
      </c>
      <c r="NJ131" s="326">
        <f t="shared" si="321"/>
        <v>0</v>
      </c>
      <c r="NK131" s="326">
        <f t="shared" si="322"/>
        <v>0</v>
      </c>
      <c r="NL131" s="326">
        <f t="shared" si="323"/>
        <v>0</v>
      </c>
      <c r="NM131" s="326">
        <f t="shared" si="324"/>
        <v>0</v>
      </c>
      <c r="NN131" s="326">
        <f t="shared" si="325"/>
        <v>0</v>
      </c>
      <c r="NO131" s="326">
        <f t="shared" si="326"/>
        <v>0</v>
      </c>
      <c r="NP131" s="326">
        <f t="shared" si="327"/>
        <v>0</v>
      </c>
      <c r="NQ131" s="326">
        <f t="shared" si="328"/>
        <v>0</v>
      </c>
      <c r="NR131" s="326">
        <f t="shared" si="329"/>
        <v>0</v>
      </c>
      <c r="NS131" s="326">
        <f t="shared" si="330"/>
        <v>0</v>
      </c>
      <c r="NT131" s="326">
        <f t="shared" si="331"/>
        <v>0</v>
      </c>
      <c r="NU131" s="326">
        <f t="shared" si="332"/>
        <v>0</v>
      </c>
      <c r="NV131" s="326">
        <f t="shared" si="333"/>
        <v>0</v>
      </c>
      <c r="NW131" s="326">
        <f t="shared" si="334"/>
        <v>0</v>
      </c>
      <c r="NX131" s="326">
        <f t="shared" si="335"/>
        <v>0</v>
      </c>
      <c r="NY131" s="326">
        <f t="shared" si="336"/>
        <v>0</v>
      </c>
      <c r="NZ131" s="326">
        <f t="shared" si="337"/>
        <v>0</v>
      </c>
      <c r="OA131" s="326">
        <f t="shared" si="338"/>
        <v>0</v>
      </c>
      <c r="OB131" s="326">
        <f t="shared" si="339"/>
        <v>0</v>
      </c>
      <c r="OC131" s="326">
        <f t="shared" si="340"/>
        <v>0</v>
      </c>
      <c r="OD131" s="326">
        <f t="shared" si="341"/>
        <v>0</v>
      </c>
      <c r="OE131" s="326">
        <f t="shared" si="342"/>
        <v>0</v>
      </c>
      <c r="OF131" s="326">
        <f t="shared" si="343"/>
        <v>0</v>
      </c>
      <c r="OG131" s="326">
        <f t="shared" si="344"/>
        <v>0</v>
      </c>
      <c r="OH131" s="326">
        <f t="shared" si="345"/>
        <v>0</v>
      </c>
      <c r="OI131" s="326">
        <f t="shared" si="346"/>
        <v>0</v>
      </c>
      <c r="OJ131" s="326">
        <f t="shared" si="347"/>
        <v>0</v>
      </c>
      <c r="OK131" s="326">
        <f t="shared" si="348"/>
        <v>0</v>
      </c>
      <c r="OL131" s="326">
        <f t="shared" si="349"/>
        <v>0</v>
      </c>
      <c r="OM131" s="326">
        <f t="shared" si="350"/>
        <v>0</v>
      </c>
      <c r="ON131" s="326">
        <f t="shared" si="351"/>
        <v>0</v>
      </c>
      <c r="OO131" s="326">
        <f t="shared" si="352"/>
        <v>0</v>
      </c>
      <c r="OP131" s="326">
        <f t="shared" si="353"/>
        <v>0</v>
      </c>
      <c r="OQ131" s="326">
        <f t="shared" si="354"/>
        <v>0</v>
      </c>
      <c r="OR131" s="326">
        <f t="shared" si="355"/>
        <v>0</v>
      </c>
      <c r="OS131" s="326">
        <f t="shared" si="356"/>
        <v>0</v>
      </c>
      <c r="OT131" s="326">
        <f t="shared" si="357"/>
        <v>0</v>
      </c>
      <c r="OU131" s="326">
        <f t="shared" si="358"/>
        <v>0</v>
      </c>
      <c r="OV131" s="326">
        <f t="shared" si="359"/>
        <v>0</v>
      </c>
      <c r="OW131" s="326">
        <f t="shared" si="360"/>
        <v>0</v>
      </c>
      <c r="OX131" s="326">
        <f t="shared" si="361"/>
        <v>0</v>
      </c>
      <c r="OY131" s="326">
        <f t="shared" si="362"/>
        <v>0</v>
      </c>
      <c r="OZ131" s="326">
        <f t="shared" si="363"/>
        <v>0</v>
      </c>
      <c r="PA131" s="326">
        <f t="shared" si="364"/>
        <v>0</v>
      </c>
      <c r="PB131" s="326">
        <f t="shared" si="365"/>
        <v>0</v>
      </c>
      <c r="PC131" s="326">
        <f t="shared" si="366"/>
        <v>0</v>
      </c>
      <c r="PD131" s="326">
        <f t="shared" si="367"/>
        <v>0</v>
      </c>
      <c r="PE131" s="326">
        <f t="shared" si="368"/>
        <v>0</v>
      </c>
      <c r="PF131" s="326">
        <f t="shared" si="369"/>
        <v>0</v>
      </c>
      <c r="PG131" s="326">
        <f t="shared" si="370"/>
        <v>0</v>
      </c>
      <c r="PH131" s="326">
        <f t="shared" si="371"/>
        <v>0</v>
      </c>
      <c r="PI131" s="326">
        <f t="shared" si="372"/>
        <v>0</v>
      </c>
      <c r="PJ131" s="326">
        <f t="shared" si="373"/>
        <v>0</v>
      </c>
      <c r="PK131" s="326">
        <f t="shared" si="374"/>
        <v>0</v>
      </c>
      <c r="PL131" s="326">
        <f t="shared" si="375"/>
        <v>0</v>
      </c>
      <c r="PM131" s="326">
        <f t="shared" si="376"/>
        <v>0</v>
      </c>
      <c r="PN131" s="326">
        <f t="shared" si="377"/>
        <v>0</v>
      </c>
      <c r="PO131" s="326">
        <f t="shared" si="378"/>
        <v>0</v>
      </c>
      <c r="PP131" s="326">
        <f t="shared" si="379"/>
        <v>0</v>
      </c>
      <c r="PQ131" s="326">
        <f t="shared" si="380"/>
        <v>0</v>
      </c>
      <c r="PR131" s="326">
        <f t="shared" si="381"/>
        <v>0</v>
      </c>
      <c r="PS131" s="326">
        <f t="shared" si="382"/>
        <v>0</v>
      </c>
      <c r="PT131" s="326">
        <f t="shared" si="383"/>
        <v>0</v>
      </c>
      <c r="PU131" s="326">
        <f t="shared" si="384"/>
        <v>0</v>
      </c>
      <c r="PV131" s="326">
        <f t="shared" si="385"/>
        <v>0</v>
      </c>
    </row>
    <row r="132" spans="2:438" ht="38" customHeight="1">
      <c r="B132" s="419" t="s">
        <v>771</v>
      </c>
      <c r="C132" s="922" t="s">
        <v>782</v>
      </c>
      <c r="D132" s="922"/>
      <c r="E132" s="922"/>
      <c r="F132" s="922"/>
      <c r="G132" s="420">
        <f t="shared" si="104"/>
        <v>3</v>
      </c>
      <c r="H132" s="420">
        <f t="shared" si="105"/>
        <v>2</v>
      </c>
      <c r="I132" s="420">
        <f t="shared" si="106"/>
        <v>3</v>
      </c>
      <c r="J132" s="420">
        <f t="shared" si="107"/>
        <v>2</v>
      </c>
      <c r="K132" s="420">
        <f t="shared" si="108"/>
        <v>2</v>
      </c>
      <c r="L132" s="420">
        <f t="shared" si="109"/>
        <v>3</v>
      </c>
      <c r="M132" s="420">
        <f t="shared" si="110"/>
        <v>3</v>
      </c>
      <c r="N132" s="420">
        <f t="shared" si="111"/>
        <v>2</v>
      </c>
      <c r="O132" s="420">
        <f t="shared" si="112"/>
        <v>3</v>
      </c>
      <c r="P132" s="420">
        <f t="shared" si="113"/>
        <v>3</v>
      </c>
      <c r="Q132" s="420">
        <f t="shared" si="114"/>
        <v>4</v>
      </c>
      <c r="R132" s="420">
        <f t="shared" si="115"/>
        <v>4</v>
      </c>
      <c r="S132" s="420">
        <f t="shared" si="116"/>
        <v>3</v>
      </c>
      <c r="T132" s="420">
        <f t="shared" si="117"/>
        <v>4</v>
      </c>
      <c r="U132" s="420">
        <f t="shared" si="118"/>
        <v>4</v>
      </c>
      <c r="V132" s="420">
        <f t="shared" si="119"/>
        <v>4</v>
      </c>
      <c r="W132" s="420">
        <f t="shared" si="120"/>
        <v>4</v>
      </c>
      <c r="X132" s="420">
        <f t="shared" si="121"/>
        <v>4</v>
      </c>
      <c r="Y132" s="420">
        <f t="shared" si="122"/>
        <v>4</v>
      </c>
      <c r="Z132" s="420">
        <f t="shared" si="123"/>
        <v>4</v>
      </c>
      <c r="AA132" s="420">
        <f t="shared" si="124"/>
        <v>4</v>
      </c>
      <c r="AB132" s="420">
        <f t="shared" si="125"/>
        <v>4</v>
      </c>
      <c r="AC132" s="420">
        <f t="shared" si="126"/>
        <v>4</v>
      </c>
      <c r="AD132" s="420">
        <f t="shared" si="127"/>
        <v>4</v>
      </c>
      <c r="AE132" s="420">
        <f t="shared" si="128"/>
        <v>4</v>
      </c>
      <c r="AF132" s="420">
        <f t="shared" si="129"/>
        <v>4</v>
      </c>
      <c r="AG132" s="420">
        <f t="shared" si="130"/>
        <v>3</v>
      </c>
      <c r="AH132" s="420">
        <f t="shared" si="131"/>
        <v>3</v>
      </c>
      <c r="AI132" s="420">
        <f t="shared" si="132"/>
        <v>2</v>
      </c>
      <c r="AJ132" s="420">
        <f t="shared" si="133"/>
        <v>2</v>
      </c>
      <c r="AK132" s="420">
        <f t="shared" si="134"/>
        <v>2</v>
      </c>
      <c r="AL132" s="420">
        <f t="shared" si="135"/>
        <v>3</v>
      </c>
      <c r="AM132" s="420">
        <f t="shared" si="136"/>
        <v>3</v>
      </c>
      <c r="AN132" s="420">
        <f t="shared" si="137"/>
        <v>4</v>
      </c>
      <c r="AO132" s="420">
        <f t="shared" si="138"/>
        <v>3</v>
      </c>
      <c r="AP132" s="420">
        <f t="shared" si="139"/>
        <v>4</v>
      </c>
      <c r="AQ132" s="420">
        <f t="shared" si="140"/>
        <v>4</v>
      </c>
      <c r="AR132" s="420">
        <f t="shared" si="141"/>
        <v>4</v>
      </c>
      <c r="AS132" s="420">
        <f t="shared" si="142"/>
        <v>4</v>
      </c>
      <c r="AT132" s="420">
        <f t="shared" si="143"/>
        <v>4</v>
      </c>
      <c r="AU132" s="420">
        <f t="shared" si="144"/>
        <v>4</v>
      </c>
      <c r="AV132" s="420">
        <f t="shared" si="145"/>
        <v>4</v>
      </c>
      <c r="AW132" s="420">
        <f t="shared" si="146"/>
        <v>4</v>
      </c>
      <c r="AX132" s="420">
        <f t="shared" si="147"/>
        <v>1</v>
      </c>
      <c r="AY132" s="420">
        <f t="shared" si="148"/>
        <v>2</v>
      </c>
      <c r="AZ132" s="420">
        <f t="shared" si="149"/>
        <v>1</v>
      </c>
      <c r="BA132" s="420">
        <f t="shared" si="150"/>
        <v>3</v>
      </c>
      <c r="BB132" s="420">
        <f t="shared" si="151"/>
        <v>2</v>
      </c>
      <c r="BC132" s="420">
        <f t="shared" si="152"/>
        <v>2</v>
      </c>
      <c r="BD132" s="420">
        <f t="shared" si="153"/>
        <v>4</v>
      </c>
      <c r="BE132" s="420">
        <f t="shared" si="154"/>
        <v>2</v>
      </c>
      <c r="BF132" s="420">
        <f t="shared" si="155"/>
        <v>4</v>
      </c>
      <c r="BG132" s="420">
        <f t="shared" si="156"/>
        <v>3</v>
      </c>
      <c r="BH132" s="420">
        <f t="shared" si="157"/>
        <v>2</v>
      </c>
      <c r="BI132" s="420">
        <f t="shared" si="158"/>
        <v>3</v>
      </c>
      <c r="BJ132" s="420">
        <f t="shared" si="159"/>
        <v>2</v>
      </c>
      <c r="BK132" s="420">
        <f t="shared" si="160"/>
        <v>2</v>
      </c>
      <c r="BL132" s="420">
        <f t="shared" si="161"/>
        <v>3</v>
      </c>
      <c r="BM132" s="420">
        <f t="shared" si="162"/>
        <v>2</v>
      </c>
      <c r="BN132" s="420">
        <f t="shared" si="163"/>
        <v>4</v>
      </c>
      <c r="BO132" s="420">
        <f t="shared" si="164"/>
        <v>2</v>
      </c>
      <c r="BP132" s="420">
        <f t="shared" si="165"/>
        <v>2</v>
      </c>
      <c r="BQ132" s="420">
        <f t="shared" si="166"/>
        <v>2</v>
      </c>
      <c r="BR132" s="420">
        <f t="shared" si="167"/>
        <v>3</v>
      </c>
      <c r="BS132" s="420">
        <f t="shared" si="168"/>
        <v>2</v>
      </c>
      <c r="BT132" s="420">
        <f t="shared" si="169"/>
        <v>2</v>
      </c>
      <c r="BU132" s="420">
        <f t="shared" si="170"/>
        <v>2</v>
      </c>
      <c r="BV132" s="420">
        <f t="shared" si="171"/>
        <v>2</v>
      </c>
      <c r="BW132" s="420">
        <f t="shared" si="172"/>
        <v>1</v>
      </c>
      <c r="BX132" s="420">
        <f t="shared" si="173"/>
        <v>2</v>
      </c>
      <c r="BY132" s="420">
        <f t="shared" si="174"/>
        <v>1</v>
      </c>
      <c r="BZ132" s="420">
        <f t="shared" si="175"/>
        <v>1</v>
      </c>
      <c r="CA132" s="420">
        <f t="shared" si="176"/>
        <v>1</v>
      </c>
      <c r="CB132" s="420">
        <f t="shared" si="177"/>
        <v>1</v>
      </c>
      <c r="CC132" s="420">
        <f t="shared" si="178"/>
        <v>1</v>
      </c>
      <c r="CD132" s="420">
        <f t="shared" si="179"/>
        <v>1</v>
      </c>
      <c r="CE132" s="420">
        <f t="shared" si="180"/>
        <v>2</v>
      </c>
      <c r="CF132" s="420">
        <f t="shared" si="181"/>
        <v>1</v>
      </c>
      <c r="CG132" s="420">
        <f t="shared" si="182"/>
        <v>1</v>
      </c>
      <c r="CH132" s="420">
        <f t="shared" si="183"/>
        <v>2</v>
      </c>
      <c r="CI132" s="420">
        <f t="shared" si="184"/>
        <v>1</v>
      </c>
      <c r="CJ132" s="420">
        <f t="shared" si="185"/>
        <v>1</v>
      </c>
      <c r="CK132" s="420">
        <f t="shared" si="186"/>
        <v>1</v>
      </c>
      <c r="CL132" s="420">
        <f t="shared" si="187"/>
        <v>2</v>
      </c>
      <c r="CM132" s="420">
        <f t="shared" si="188"/>
        <v>1</v>
      </c>
      <c r="CN132" s="420">
        <f t="shared" si="189"/>
        <v>1</v>
      </c>
      <c r="CO132" s="420">
        <f t="shared" si="190"/>
        <v>1</v>
      </c>
      <c r="CP132" s="420">
        <f t="shared" si="191"/>
        <v>1</v>
      </c>
      <c r="CQ132" s="420">
        <f t="shared" si="192"/>
        <v>2</v>
      </c>
      <c r="CR132" s="420">
        <f t="shared" si="193"/>
        <v>1</v>
      </c>
      <c r="CS132" s="420">
        <f t="shared" si="194"/>
        <v>3</v>
      </c>
      <c r="CT132" s="420">
        <f t="shared" si="195"/>
        <v>1</v>
      </c>
      <c r="CU132" s="420">
        <f t="shared" si="196"/>
        <v>1</v>
      </c>
      <c r="CV132" s="420">
        <f t="shared" si="197"/>
        <v>1</v>
      </c>
      <c r="CW132" s="420">
        <f t="shared" si="198"/>
        <v>1</v>
      </c>
      <c r="CX132" s="420">
        <f t="shared" si="199"/>
        <v>1</v>
      </c>
      <c r="CY132" s="420">
        <f t="shared" si="200"/>
        <v>2</v>
      </c>
      <c r="CZ132" s="420">
        <f t="shared" si="201"/>
        <v>2</v>
      </c>
      <c r="DA132" s="420">
        <f t="shared" si="202"/>
        <v>2</v>
      </c>
      <c r="DB132" s="420">
        <f t="shared" si="203"/>
        <v>2</v>
      </c>
      <c r="DC132" s="420">
        <f t="shared" si="204"/>
        <v>3</v>
      </c>
      <c r="DD132" s="420">
        <f t="shared" si="205"/>
        <v>3</v>
      </c>
      <c r="DE132" s="420">
        <f t="shared" si="206"/>
        <v>3</v>
      </c>
      <c r="DF132" s="420">
        <f t="shared" si="207"/>
        <v>2</v>
      </c>
      <c r="DG132" s="420">
        <f t="shared" si="208"/>
        <v>3</v>
      </c>
      <c r="DH132" s="420">
        <f t="shared" si="209"/>
        <v>2</v>
      </c>
      <c r="DI132" s="420">
        <f t="shared" si="210"/>
        <v>4</v>
      </c>
      <c r="DJ132" s="420">
        <f t="shared" si="211"/>
        <v>2</v>
      </c>
      <c r="DK132" s="420">
        <f t="shared" si="212"/>
        <v>2</v>
      </c>
      <c r="DL132" s="420">
        <f t="shared" si="213"/>
        <v>3</v>
      </c>
      <c r="DM132" s="420">
        <f t="shared" si="214"/>
        <v>3</v>
      </c>
      <c r="DN132" s="420">
        <f t="shared" si="215"/>
        <v>2</v>
      </c>
      <c r="DO132" s="420">
        <f t="shared" si="216"/>
        <v>2</v>
      </c>
      <c r="DP132" s="420">
        <f t="shared" si="217"/>
        <v>2</v>
      </c>
      <c r="DQ132" s="420">
        <f t="shared" si="218"/>
        <v>2</v>
      </c>
      <c r="DR132" s="420">
        <f t="shared" si="219"/>
        <v>3</v>
      </c>
      <c r="DS132" s="420">
        <f t="shared" si="220"/>
        <v>2</v>
      </c>
      <c r="DT132" s="420">
        <f t="shared" si="221"/>
        <v>2</v>
      </c>
      <c r="DU132" s="420">
        <f t="shared" si="222"/>
        <v>1</v>
      </c>
      <c r="DV132" s="420">
        <f t="shared" si="223"/>
        <v>2</v>
      </c>
      <c r="DW132" s="420">
        <f t="shared" si="224"/>
        <v>2</v>
      </c>
      <c r="DX132" s="420">
        <f t="shared" si="225"/>
        <v>2</v>
      </c>
      <c r="DY132" s="420">
        <f t="shared" si="226"/>
        <v>2</v>
      </c>
      <c r="DZ132" s="420">
        <f t="shared" si="227"/>
        <v>3</v>
      </c>
      <c r="EA132" s="420">
        <f t="shared" si="228"/>
        <v>1</v>
      </c>
      <c r="EB132" s="420">
        <f t="shared" si="229"/>
        <v>2</v>
      </c>
      <c r="EC132" s="420">
        <f t="shared" si="230"/>
        <v>3</v>
      </c>
      <c r="ED132" s="420">
        <f t="shared" si="231"/>
        <v>2</v>
      </c>
      <c r="EE132" s="420">
        <f t="shared" si="232"/>
        <v>4</v>
      </c>
      <c r="EF132" s="420">
        <f t="shared" si="233"/>
        <v>3</v>
      </c>
      <c r="EG132" s="420">
        <f t="shared" si="234"/>
        <v>4</v>
      </c>
      <c r="EH132" s="420">
        <f t="shared" si="235"/>
        <v>2</v>
      </c>
      <c r="EI132" s="420">
        <f t="shared" si="236"/>
        <v>3</v>
      </c>
      <c r="EJ132" s="420">
        <f t="shared" si="237"/>
        <v>4</v>
      </c>
      <c r="EK132" s="420">
        <f t="shared" si="238"/>
        <v>3</v>
      </c>
      <c r="EL132" s="420">
        <f t="shared" si="239"/>
        <v>3</v>
      </c>
      <c r="EM132" s="420">
        <f t="shared" si="240"/>
        <v>4</v>
      </c>
      <c r="EN132" s="420">
        <f t="shared" si="241"/>
        <v>4</v>
      </c>
      <c r="EO132" s="420">
        <f t="shared" si="242"/>
        <v>3</v>
      </c>
      <c r="EP132" s="420">
        <f t="shared" si="243"/>
        <v>4</v>
      </c>
      <c r="EW132" s="334">
        <v>39</v>
      </c>
      <c r="EX132" s="324" t="str">
        <f t="shared" si="244"/>
        <v>C8</v>
      </c>
      <c r="EY132" s="902" t="str">
        <f t="shared" si="245"/>
        <v>Manejo y uso del conocimiento</v>
      </c>
      <c r="EZ132" s="902"/>
      <c r="FA132" s="902"/>
      <c r="FB132" s="902"/>
      <c r="FC132" s="325">
        <f>+HLOOKUP(G11,Subsistema!$C$1:$KU$78,$EW$132,FALSE)</f>
        <v>3</v>
      </c>
      <c r="FD132" s="325">
        <f>+HLOOKUP(H11,Subsistema!$C$1:$KU$78,$EW$132,FALSE)</f>
        <v>2</v>
      </c>
      <c r="FE132" s="325">
        <f>+HLOOKUP(I11,Subsistema!$C$1:$KU$78,$EW$132,FALSE)</f>
        <v>3</v>
      </c>
      <c r="FF132" s="325">
        <f>+HLOOKUP(J11,Subsistema!$C$1:$KU$78,$EW$132,FALSE)</f>
        <v>2</v>
      </c>
      <c r="FG132" s="325">
        <f>+HLOOKUP(K11,Subsistema!$C$1:$KU$78,$EW$132,FALSE)</f>
        <v>2</v>
      </c>
      <c r="FH132" s="325">
        <f>+HLOOKUP(L11,Subsistema!$C$1:$KU$78,$EW$132,FALSE)</f>
        <v>3</v>
      </c>
      <c r="FI132" s="325">
        <f>+HLOOKUP(M11,Subsistema!$C$1:$KU$78,$EW$132,FALSE)</f>
        <v>3</v>
      </c>
      <c r="FJ132" s="325">
        <f>+HLOOKUP(N11,Subsistema!$C$1:$KU$78,$EW$132,FALSE)</f>
        <v>2</v>
      </c>
      <c r="FK132" s="325">
        <f>+HLOOKUP(O11,Subsistema!$C$1:$KU$78,$EW$132,FALSE)</f>
        <v>3</v>
      </c>
      <c r="FL132" s="325">
        <f>+HLOOKUP(P11,Subsistema!$C$1:$KU$78,$EW$132,FALSE)</f>
        <v>3</v>
      </c>
      <c r="FM132" s="325">
        <f>+HLOOKUP(Q11,Subsistema!$C$1:$KU$78,$EW$132,FALSE)</f>
        <v>4</v>
      </c>
      <c r="FN132" s="325">
        <f>+HLOOKUP(R11,Subsistema!$C$1:$KU$78,$EW$132,FALSE)</f>
        <v>4</v>
      </c>
      <c r="FO132" s="325">
        <f>+HLOOKUP(S11,Subsistema!$C$1:$KU$78,$EW$132,FALSE)</f>
        <v>3</v>
      </c>
      <c r="FP132" s="325">
        <f>+HLOOKUP(T11,Subsistema!$C$1:$KU$78,$EW$132,FALSE)</f>
        <v>4</v>
      </c>
      <c r="FQ132" s="325">
        <f>+HLOOKUP(U11,Subsistema!$C$1:$KU$78,$EW$132,FALSE)</f>
        <v>4</v>
      </c>
      <c r="FR132" s="325">
        <f>+HLOOKUP(V11,Subsistema!$C$1:$KU$78,$EW$132,FALSE)</f>
        <v>4</v>
      </c>
      <c r="FS132" s="325">
        <f>+HLOOKUP(W11,Subsistema!$C$1:$KU$78,$EW$132,FALSE)</f>
        <v>4</v>
      </c>
      <c r="FT132" s="325">
        <f>+HLOOKUP(X11,Subsistema!$C$1:$KU$78,$EW$132,FALSE)</f>
        <v>4</v>
      </c>
      <c r="FU132" s="325">
        <f>+HLOOKUP(Y11,Subsistema!$C$1:$KU$78,$EW$132,FALSE)</f>
        <v>4</v>
      </c>
      <c r="FV132" s="325">
        <f>+HLOOKUP(Z11,Subsistema!$C$1:$KU$78,$EW$132,FALSE)</f>
        <v>4</v>
      </c>
      <c r="FW132" s="325">
        <f>+HLOOKUP(AA11,Subsistema!$C$1:$KU$78,$EW$132,FALSE)</f>
        <v>4</v>
      </c>
      <c r="FX132" s="325">
        <f>+HLOOKUP(AB11,Subsistema!$C$1:$KU$78,$EW$132,FALSE)</f>
        <v>4</v>
      </c>
      <c r="FY132" s="325">
        <f>+HLOOKUP(AC11,Subsistema!$C$1:$KU$78,$EW$132,FALSE)</f>
        <v>4</v>
      </c>
      <c r="FZ132" s="325">
        <f>+HLOOKUP(AD11,Subsistema!$C$1:$KU$78,$EW$132,FALSE)</f>
        <v>4</v>
      </c>
      <c r="GA132" s="325">
        <f>+HLOOKUP(AE11,Subsistema!$C$1:$KU$78,$EW$132,FALSE)</f>
        <v>4</v>
      </c>
      <c r="GB132" s="325">
        <f>+HLOOKUP(AF11,Subsistema!$C$1:$KU$78,$EW$132,FALSE)</f>
        <v>4</v>
      </c>
      <c r="GC132" s="325">
        <f>+HLOOKUP(AG11,Subsistema!$C$1:$KU$78,$EW$132,FALSE)</f>
        <v>3</v>
      </c>
      <c r="GD132" s="325">
        <f>+HLOOKUP(AH11,Subsistema!$C$1:$KU$78,$EW$132,FALSE)</f>
        <v>3</v>
      </c>
      <c r="GE132" s="325">
        <f>+HLOOKUP(AI11,Subsistema!$C$1:$KU$78,$EW$132,FALSE)</f>
        <v>2</v>
      </c>
      <c r="GF132" s="325">
        <f>+HLOOKUP(AJ11,Subsistema!$C$1:$KU$78,$EW$132,FALSE)</f>
        <v>2</v>
      </c>
      <c r="GG132" s="325">
        <f>+HLOOKUP(AK11,Subsistema!$C$1:$KU$78,$EW$132,FALSE)</f>
        <v>2</v>
      </c>
      <c r="GH132" s="325">
        <f>+HLOOKUP(AL11,Subsistema!$C$1:$KU$78,$EW$132,FALSE)</f>
        <v>3</v>
      </c>
      <c r="GI132" s="325">
        <f>+HLOOKUP(AM11,Subsistema!$C$1:$KU$78,$EW$132,FALSE)</f>
        <v>3</v>
      </c>
      <c r="GJ132" s="325">
        <f>+HLOOKUP(AN11,Subsistema!$C$1:$KU$78,$EW$132,FALSE)</f>
        <v>4</v>
      </c>
      <c r="GK132" s="325">
        <f>+HLOOKUP(AO11,Subsistema!$C$1:$KU$78,$EW$132,FALSE)</f>
        <v>3</v>
      </c>
      <c r="GL132" s="325">
        <f>+HLOOKUP(AP11,Subsistema!$C$1:$KU$78,$EW$132,FALSE)</f>
        <v>4</v>
      </c>
      <c r="GM132" s="325">
        <f>+HLOOKUP(AQ11,Subsistema!$C$1:$KU$78,$EW$132,FALSE)</f>
        <v>4</v>
      </c>
      <c r="GN132" s="325">
        <f>+HLOOKUP(AR11,Subsistema!$C$1:$KU$78,$EW$132,FALSE)</f>
        <v>4</v>
      </c>
      <c r="GO132" s="325">
        <f>+HLOOKUP(AS11,Subsistema!$C$1:$KU$78,$EW$132,FALSE)</f>
        <v>4</v>
      </c>
      <c r="GP132" s="325">
        <f>+HLOOKUP(AT11,Subsistema!$C$1:$KU$78,$EW$132,FALSE)</f>
        <v>4</v>
      </c>
      <c r="GQ132" s="325">
        <f>+HLOOKUP(AU11,Subsistema!$C$1:$KU$78,$EW$132,FALSE)</f>
        <v>4</v>
      </c>
      <c r="GR132" s="325">
        <f>+HLOOKUP(AV11,Subsistema!$C$1:$KU$78,$EW$132,FALSE)</f>
        <v>4</v>
      </c>
      <c r="GS132" s="325">
        <f>+HLOOKUP(AW11,Subsistema!$C$1:$KU$78,$EW$132,FALSE)</f>
        <v>4</v>
      </c>
      <c r="GT132" s="325">
        <f>+HLOOKUP(AX11,Subsistema!$C$1:$KU$78,$EW$132,FALSE)</f>
        <v>1</v>
      </c>
      <c r="GU132" s="325">
        <f>+HLOOKUP(AY11,Subsistema!$C$1:$KU$78,$EW$132,FALSE)</f>
        <v>2</v>
      </c>
      <c r="GV132" s="325">
        <f>+HLOOKUP(AZ11,Subsistema!$C$1:$KU$78,$EW$132,FALSE)</f>
        <v>1</v>
      </c>
      <c r="GW132" s="325">
        <f>+HLOOKUP(BA11,Subsistema!$C$1:$KU$78,$EW$132,FALSE)</f>
        <v>3</v>
      </c>
      <c r="GX132" s="325">
        <f>+HLOOKUP(BB11,Subsistema!$C$1:$KU$78,$EW$132,FALSE)</f>
        <v>2</v>
      </c>
      <c r="GY132" s="325">
        <f>+HLOOKUP(BC11,Subsistema!$C$1:$KU$78,$EW$132,FALSE)</f>
        <v>2</v>
      </c>
      <c r="GZ132" s="325">
        <f>+HLOOKUP(BD11,Subsistema!$C$1:$KU$78,$EW$132,FALSE)</f>
        <v>4</v>
      </c>
      <c r="HA132" s="325">
        <f>+HLOOKUP(BE11,Subsistema!$C$1:$KU$78,$EW$132,FALSE)</f>
        <v>2</v>
      </c>
      <c r="HB132" s="325">
        <f>+HLOOKUP(BF11,Subsistema!$C$1:$KU$78,$EW$132,FALSE)</f>
        <v>4</v>
      </c>
      <c r="HC132" s="325">
        <f>+HLOOKUP(BG11,Subsistema!$C$1:$KU$78,$EW$132,FALSE)</f>
        <v>3</v>
      </c>
      <c r="HD132" s="325">
        <f>+HLOOKUP(BH11,Subsistema!$C$1:$KU$78,$EW$132,FALSE)</f>
        <v>2</v>
      </c>
      <c r="HE132" s="325">
        <f>+HLOOKUP(BI11,Subsistema!$C$1:$KU$78,$EW$132,FALSE)</f>
        <v>3</v>
      </c>
      <c r="HF132" s="325">
        <f>+HLOOKUP(BJ11,Subsistema!$C$1:$KU$78,$EW$132,FALSE)</f>
        <v>2</v>
      </c>
      <c r="HG132" s="325">
        <f>+HLOOKUP(BK11,Subsistema!$C$1:$KU$78,$EW$132,FALSE)</f>
        <v>2</v>
      </c>
      <c r="HH132" s="325">
        <f>+HLOOKUP(BL11,Subsistema!$C$1:$KU$78,$EW$132,FALSE)</f>
        <v>3</v>
      </c>
      <c r="HI132" s="325">
        <f>+HLOOKUP(BM11,Subsistema!$C$1:$KU$78,$EW$132,FALSE)</f>
        <v>2</v>
      </c>
      <c r="HJ132" s="325">
        <f>+HLOOKUP(BN11,Subsistema!$C$1:$KU$78,$EW$132,FALSE)</f>
        <v>4</v>
      </c>
      <c r="HK132" s="325">
        <f>+HLOOKUP(BO11,Subsistema!$C$1:$KU$78,$EW$132,FALSE)</f>
        <v>2</v>
      </c>
      <c r="HL132" s="325">
        <f>+HLOOKUP(BP11,Subsistema!$C$1:$KU$78,$EW$132,FALSE)</f>
        <v>2</v>
      </c>
      <c r="HM132" s="325">
        <f>+HLOOKUP(BQ11,Subsistema!$C$1:$KU$78,$EW$132,FALSE)</f>
        <v>2</v>
      </c>
      <c r="HN132" s="325">
        <f>+HLOOKUP(BR11,Subsistema!$C$1:$KU$78,$EW$132,FALSE)</f>
        <v>3</v>
      </c>
      <c r="HO132" s="325">
        <f>+HLOOKUP(BS11,Subsistema!$C$1:$KU$78,$EW$132,FALSE)</f>
        <v>2</v>
      </c>
      <c r="HP132" s="325">
        <f>+HLOOKUP(BT11,Subsistema!$C$1:$KU$78,$EW$132,FALSE)</f>
        <v>2</v>
      </c>
      <c r="HQ132" s="325">
        <f>+HLOOKUP(BU11,Subsistema!$C$1:$KU$78,$EW$132,FALSE)</f>
        <v>2</v>
      </c>
      <c r="HR132" s="325">
        <f>+HLOOKUP(BV11,Subsistema!$C$1:$KU$78,$EW$132,FALSE)</f>
        <v>2</v>
      </c>
      <c r="HS132" s="325">
        <f>+HLOOKUP(BW11,Subsistema!$C$1:$KU$78,$EW$132,FALSE)</f>
        <v>1</v>
      </c>
      <c r="HT132" s="325">
        <f>+HLOOKUP(BX11,Subsistema!$C$1:$KU$78,$EW$132,FALSE)</f>
        <v>2</v>
      </c>
      <c r="HU132" s="325">
        <f>+HLOOKUP(BY11,Subsistema!$C$1:$KU$78,$EW$132,FALSE)</f>
        <v>1</v>
      </c>
      <c r="HV132" s="325">
        <f>+HLOOKUP(BZ11,Subsistema!$C$1:$KU$78,$EW$132,FALSE)</f>
        <v>1</v>
      </c>
      <c r="HW132" s="325">
        <f>+HLOOKUP(CA11,Subsistema!$C$1:$KU$78,$EW$132,FALSE)</f>
        <v>1</v>
      </c>
      <c r="HX132" s="325">
        <f>+HLOOKUP(CB11,Subsistema!$C$1:$KU$78,$EW$132,FALSE)</f>
        <v>1</v>
      </c>
      <c r="HY132" s="325">
        <f>+HLOOKUP(CC11,Subsistema!$C$1:$KU$78,$EW$132,FALSE)</f>
        <v>1</v>
      </c>
      <c r="HZ132" s="325">
        <f>+HLOOKUP(CD11,Subsistema!$C$1:$KU$78,$EW$132,FALSE)</f>
        <v>1</v>
      </c>
      <c r="IA132" s="325">
        <f>+HLOOKUP(CE11,Subsistema!$C$1:$KU$78,$EW$132,FALSE)</f>
        <v>2</v>
      </c>
      <c r="IB132" s="325">
        <f>+HLOOKUP(CF11,Subsistema!$C$1:$KU$78,$EW$132,FALSE)</f>
        <v>1</v>
      </c>
      <c r="IC132" s="325">
        <f>+HLOOKUP(CG11,Subsistema!$C$1:$KU$78,$EW$132,FALSE)</f>
        <v>1</v>
      </c>
      <c r="ID132" s="325">
        <f>+HLOOKUP(CH11,Subsistema!$C$1:$KU$78,$EW$132,FALSE)</f>
        <v>2</v>
      </c>
      <c r="IE132" s="325">
        <f>+HLOOKUP(CI11,Subsistema!$C$1:$KU$78,$EW$132,FALSE)</f>
        <v>1</v>
      </c>
      <c r="IF132" s="325">
        <f>+HLOOKUP(CJ11,Subsistema!$C$1:$KU$78,$EW$132,FALSE)</f>
        <v>1</v>
      </c>
      <c r="IG132" s="325">
        <f>+HLOOKUP(CK11,Subsistema!$C$1:$KU$78,$EW$132,FALSE)</f>
        <v>1</v>
      </c>
      <c r="IH132" s="325">
        <f>+HLOOKUP(CL11,Subsistema!$C$1:$KU$78,$EW$132,FALSE)</f>
        <v>2</v>
      </c>
      <c r="II132" s="325">
        <f>+HLOOKUP(CM11,Subsistema!$C$1:$KU$78,$EW$132,FALSE)</f>
        <v>1</v>
      </c>
      <c r="IJ132" s="325">
        <f>+HLOOKUP(CN11,Subsistema!$C$1:$KU$78,$EW$132,FALSE)</f>
        <v>1</v>
      </c>
      <c r="IK132" s="325">
        <f>+HLOOKUP(CO11,Subsistema!$C$1:$KU$78,$EW$132,FALSE)</f>
        <v>1</v>
      </c>
      <c r="IL132" s="325">
        <f>+HLOOKUP(CP11,Subsistema!$C$1:$KU$78,$EW$132,FALSE)</f>
        <v>1</v>
      </c>
      <c r="IM132" s="325">
        <f>+HLOOKUP(CQ11,Subsistema!$C$1:$KU$78,$EW$132,FALSE)</f>
        <v>2</v>
      </c>
      <c r="IN132" s="325">
        <f>+HLOOKUP(CR11,Subsistema!$C$1:$KU$78,$EW$132,FALSE)</f>
        <v>1</v>
      </c>
      <c r="IO132" s="325">
        <f>+HLOOKUP(CS11,Subsistema!$C$1:$KU$78,$EW$132,FALSE)</f>
        <v>3</v>
      </c>
      <c r="IP132" s="325">
        <f>+HLOOKUP(CT11,Subsistema!$C$1:$KU$78,$EW$132,FALSE)</f>
        <v>1</v>
      </c>
      <c r="IQ132" s="325">
        <f>+HLOOKUP(CU11,Subsistema!$C$1:$KU$78,$EW$132,FALSE)</f>
        <v>1</v>
      </c>
      <c r="IR132" s="325">
        <f>+HLOOKUP(CV11,Subsistema!$C$1:$KU$78,$EW$132,FALSE)</f>
        <v>1</v>
      </c>
      <c r="IS132" s="325">
        <f>+HLOOKUP(CW11,Subsistema!$C$1:$KU$78,$EW$132,FALSE)</f>
        <v>1</v>
      </c>
      <c r="IT132" s="325">
        <f>+HLOOKUP(CX11,Subsistema!$C$1:$KU$78,$EW$132,FALSE)</f>
        <v>1</v>
      </c>
      <c r="IU132" s="325">
        <f>+HLOOKUP(CY11,Subsistema!$C$1:$KU$78,$EW$132,FALSE)</f>
        <v>2</v>
      </c>
      <c r="IV132" s="325">
        <f>+HLOOKUP(CZ11,Subsistema!$C$1:$KU$78,$EW$132,FALSE)</f>
        <v>2</v>
      </c>
      <c r="IW132" s="325">
        <f>+HLOOKUP(DA11,Subsistema!$C$1:$KU$78,$EW$132,FALSE)</f>
        <v>2</v>
      </c>
      <c r="IX132" s="325">
        <f>+HLOOKUP(DB11,Subsistema!$C$1:$KU$78,$EW$132,FALSE)</f>
        <v>2</v>
      </c>
      <c r="IY132" s="325">
        <f>+HLOOKUP(DC11,Subsistema!$C$1:$KU$78,$EW$132,FALSE)</f>
        <v>3</v>
      </c>
      <c r="IZ132" s="325">
        <f>+HLOOKUP(DD11,Subsistema!$C$1:$KU$78,$EW$132,FALSE)</f>
        <v>3</v>
      </c>
      <c r="JA132" s="325">
        <f>+HLOOKUP(DE11,Subsistema!$C$1:$KU$78,$EW$132,FALSE)</f>
        <v>3</v>
      </c>
      <c r="JB132" s="325">
        <f>+HLOOKUP(DF11,Subsistema!$C$1:$KU$78,$EW$132,FALSE)</f>
        <v>2</v>
      </c>
      <c r="JC132" s="325">
        <f>+HLOOKUP(DG11,Subsistema!$C$1:$KU$78,$EW$132,FALSE)</f>
        <v>3</v>
      </c>
      <c r="JD132" s="325">
        <f>+HLOOKUP(DH11,Subsistema!$C$1:$KU$78,$EW$132,FALSE)</f>
        <v>2</v>
      </c>
      <c r="JE132" s="325">
        <f>+HLOOKUP(DI11,Subsistema!$C$1:$KU$78,$EW$132,FALSE)</f>
        <v>4</v>
      </c>
      <c r="JF132" s="325">
        <f>+HLOOKUP(DJ11,Subsistema!$C$1:$KU$78,$EW$132,FALSE)</f>
        <v>2</v>
      </c>
      <c r="JG132" s="325">
        <f>+HLOOKUP(DK11,Subsistema!$C$1:$KU$78,$EW$132,FALSE)</f>
        <v>2</v>
      </c>
      <c r="JH132" s="325">
        <f>+HLOOKUP(DL11,Subsistema!$C$1:$KU$78,$EW$132,FALSE)</f>
        <v>3</v>
      </c>
      <c r="JI132" s="325">
        <f>+HLOOKUP(DM11,Subsistema!$C$1:$KU$78,$EW$132,FALSE)</f>
        <v>3</v>
      </c>
      <c r="JJ132" s="325">
        <f>+HLOOKUP(DN11,Subsistema!$C$1:$KU$78,$EW$132,FALSE)</f>
        <v>2</v>
      </c>
      <c r="JK132" s="325">
        <f>+HLOOKUP(DO11,Subsistema!$C$1:$KU$78,$EW$132,FALSE)</f>
        <v>2</v>
      </c>
      <c r="JL132" s="325">
        <f>+HLOOKUP(DP11,Subsistema!$C$1:$KU$78,$EW$132,FALSE)</f>
        <v>2</v>
      </c>
      <c r="JM132" s="325">
        <f>+HLOOKUP(DQ11,Subsistema!$C$1:$KU$78,$EW$132,FALSE)</f>
        <v>2</v>
      </c>
      <c r="JN132" s="325">
        <f>+HLOOKUP(DR11,Subsistema!$C$1:$KU$78,$EW$132,FALSE)</f>
        <v>3</v>
      </c>
      <c r="JO132" s="325">
        <f>+HLOOKUP(DS11,Subsistema!$C$1:$KU$78,$EW$132,FALSE)</f>
        <v>2</v>
      </c>
      <c r="JP132" s="325">
        <f>+HLOOKUP(DT11,Subsistema!$C$1:$KU$78,$EW$132,FALSE)</f>
        <v>2</v>
      </c>
      <c r="JQ132" s="325">
        <f>+HLOOKUP(DU11,Subsistema!$C$1:$KU$78,$EW$132,FALSE)</f>
        <v>1</v>
      </c>
      <c r="JR132" s="325">
        <f>+HLOOKUP(DV11,Subsistema!$C$1:$KU$78,$EW$132,FALSE)</f>
        <v>2</v>
      </c>
      <c r="JS132" s="325">
        <f>+HLOOKUP(DW11,Subsistema!$C$1:$KU$78,$EW$132,FALSE)</f>
        <v>2</v>
      </c>
      <c r="JT132" s="325">
        <f>+HLOOKUP(DX11,Subsistema!$C$1:$KU$78,$EW$132,FALSE)</f>
        <v>2</v>
      </c>
      <c r="JU132" s="325">
        <f>+HLOOKUP(DY11,Subsistema!$C$1:$KU$78,$EW$132,FALSE)</f>
        <v>2</v>
      </c>
      <c r="JV132" s="325">
        <f>+HLOOKUP(DZ11,Subsistema!$C$1:$KU$78,$EW$132,FALSE)</f>
        <v>3</v>
      </c>
      <c r="JW132" s="325">
        <f>+HLOOKUP(EA11,Subsistema!$C$1:$KU$78,$EW$132,FALSE)</f>
        <v>1</v>
      </c>
      <c r="JX132" s="325">
        <f>+HLOOKUP(EB11,Subsistema!$C$1:$KU$78,$EW$132,FALSE)</f>
        <v>2</v>
      </c>
      <c r="JY132" s="325">
        <f>+HLOOKUP(EC11,Subsistema!$C$1:$KU$78,$EW$132,FALSE)</f>
        <v>3</v>
      </c>
      <c r="JZ132" s="325">
        <f>+HLOOKUP(ED11,Subsistema!$C$1:$KU$78,$EW$132,FALSE)</f>
        <v>2</v>
      </c>
      <c r="KA132" s="325">
        <f>+HLOOKUP(EE11,Subsistema!$C$1:$KU$78,$EW$132,FALSE)</f>
        <v>4</v>
      </c>
      <c r="KB132" s="325">
        <f>+HLOOKUP(EF11,Subsistema!$C$1:$KU$78,$EW$132,FALSE)</f>
        <v>3</v>
      </c>
      <c r="KC132" s="325">
        <f>+HLOOKUP(EG11,Subsistema!$C$1:$KU$78,$EW$132,FALSE)</f>
        <v>4</v>
      </c>
      <c r="KD132" s="325">
        <f>+HLOOKUP(EH11,Subsistema!$C$1:$KU$78,$EW$132,FALSE)</f>
        <v>2</v>
      </c>
      <c r="KE132" s="325">
        <f>+HLOOKUP(EI11,Subsistema!$C$1:$KU$78,$EW$132,FALSE)</f>
        <v>3</v>
      </c>
      <c r="KF132" s="325">
        <f>+HLOOKUP(EJ11,Subsistema!$C$1:$KU$78,$EW$132,FALSE)</f>
        <v>4</v>
      </c>
      <c r="KG132" s="325">
        <f>+HLOOKUP(EK11,Subsistema!$C$1:$KU$78,$EW$132,FALSE)</f>
        <v>3</v>
      </c>
      <c r="KH132" s="325">
        <f>+HLOOKUP(EL11,Subsistema!$C$1:$KU$78,$EW$132,FALSE)</f>
        <v>3</v>
      </c>
      <c r="KI132" s="325">
        <f>+HLOOKUP(EM11,Subsistema!$C$1:$KU$78,$EW$132,FALSE)</f>
        <v>4</v>
      </c>
      <c r="KJ132" s="325">
        <f>+HLOOKUP(EN11,Subsistema!$C$1:$KU$78,$EW$132,FALSE)</f>
        <v>4</v>
      </c>
      <c r="KK132" s="325">
        <f>+HLOOKUP(EO11,Subsistema!$C$1:$KU$78,$EW$132,FALSE)</f>
        <v>3</v>
      </c>
      <c r="KL132" s="325">
        <f>+HLOOKUP(EP11,Subsistema!$C$1:$KU$78,$EW$132,FALSE)</f>
        <v>4</v>
      </c>
      <c r="KM132" s="326">
        <f t="shared" si="246"/>
        <v>0</v>
      </c>
      <c r="KN132" s="326">
        <f t="shared" si="247"/>
        <v>0</v>
      </c>
      <c r="KO132" s="326">
        <f t="shared" si="248"/>
        <v>0</v>
      </c>
      <c r="KP132" s="326">
        <f t="shared" si="249"/>
        <v>0</v>
      </c>
      <c r="KQ132" s="326">
        <f t="shared" si="250"/>
        <v>0</v>
      </c>
      <c r="KR132" s="326">
        <f t="shared" si="251"/>
        <v>0</v>
      </c>
      <c r="KS132" s="326">
        <f t="shared" si="252"/>
        <v>0</v>
      </c>
      <c r="KT132" s="326">
        <f t="shared" si="253"/>
        <v>0</v>
      </c>
      <c r="KU132" s="326">
        <f t="shared" si="254"/>
        <v>0</v>
      </c>
      <c r="KV132" s="326">
        <f t="shared" si="255"/>
        <v>0</v>
      </c>
      <c r="KW132" s="326">
        <f t="shared" si="256"/>
        <v>0</v>
      </c>
      <c r="KX132" s="326">
        <f t="shared" si="257"/>
        <v>0</v>
      </c>
      <c r="KY132" s="326">
        <f t="shared" si="258"/>
        <v>0</v>
      </c>
      <c r="KZ132" s="326">
        <f t="shared" si="259"/>
        <v>0</v>
      </c>
      <c r="LA132" s="326">
        <f t="shared" si="260"/>
        <v>0</v>
      </c>
      <c r="LB132" s="326">
        <f t="shared" si="261"/>
        <v>0</v>
      </c>
      <c r="LC132" s="326">
        <f t="shared" si="262"/>
        <v>0</v>
      </c>
      <c r="LD132" s="326">
        <f t="shared" si="263"/>
        <v>0</v>
      </c>
      <c r="LE132" s="326">
        <f t="shared" si="264"/>
        <v>0</v>
      </c>
      <c r="LF132" s="326">
        <f t="shared" si="265"/>
        <v>0</v>
      </c>
      <c r="LG132" s="326">
        <f t="shared" si="266"/>
        <v>0</v>
      </c>
      <c r="LH132" s="326">
        <f t="shared" si="267"/>
        <v>0</v>
      </c>
      <c r="LI132" s="326">
        <f t="shared" si="268"/>
        <v>0</v>
      </c>
      <c r="LJ132" s="326">
        <f t="shared" si="269"/>
        <v>0</v>
      </c>
      <c r="LK132" s="326">
        <f t="shared" si="270"/>
        <v>0</v>
      </c>
      <c r="LL132" s="326">
        <f t="shared" si="271"/>
        <v>0</v>
      </c>
      <c r="LM132" s="326">
        <f t="shared" si="272"/>
        <v>0</v>
      </c>
      <c r="LN132" s="326">
        <f t="shared" si="273"/>
        <v>0</v>
      </c>
      <c r="LO132" s="326">
        <f t="shared" si="274"/>
        <v>0</v>
      </c>
      <c r="LP132" s="326">
        <f t="shared" si="275"/>
        <v>0</v>
      </c>
      <c r="LQ132" s="326">
        <f t="shared" si="276"/>
        <v>0</v>
      </c>
      <c r="LR132" s="326">
        <f t="shared" si="277"/>
        <v>0</v>
      </c>
      <c r="LS132" s="326">
        <f t="shared" si="278"/>
        <v>0</v>
      </c>
      <c r="LT132" s="326">
        <f t="shared" si="279"/>
        <v>0</v>
      </c>
      <c r="LU132" s="326">
        <f t="shared" si="280"/>
        <v>0</v>
      </c>
      <c r="LV132" s="326">
        <f t="shared" si="281"/>
        <v>0</v>
      </c>
      <c r="LW132" s="326">
        <f t="shared" si="282"/>
        <v>0</v>
      </c>
      <c r="LX132" s="326">
        <f t="shared" si="283"/>
        <v>0</v>
      </c>
      <c r="LY132" s="326">
        <f t="shared" si="284"/>
        <v>0</v>
      </c>
      <c r="LZ132" s="326">
        <f t="shared" si="285"/>
        <v>0</v>
      </c>
      <c r="MA132" s="326">
        <f t="shared" si="286"/>
        <v>0</v>
      </c>
      <c r="MB132" s="326">
        <f t="shared" si="287"/>
        <v>0</v>
      </c>
      <c r="MC132" s="326">
        <f t="shared" si="288"/>
        <v>0</v>
      </c>
      <c r="MD132" s="326">
        <f t="shared" si="289"/>
        <v>0</v>
      </c>
      <c r="ME132" s="326">
        <f t="shared" si="290"/>
        <v>0</v>
      </c>
      <c r="MF132" s="326">
        <f t="shared" si="291"/>
        <v>0</v>
      </c>
      <c r="MG132" s="326">
        <f t="shared" si="292"/>
        <v>0</v>
      </c>
      <c r="MH132" s="326">
        <f t="shared" si="293"/>
        <v>0</v>
      </c>
      <c r="MI132" s="326">
        <f t="shared" si="294"/>
        <v>0</v>
      </c>
      <c r="MJ132" s="326">
        <f t="shared" si="295"/>
        <v>0</v>
      </c>
      <c r="MK132" s="326">
        <f t="shared" si="296"/>
        <v>0</v>
      </c>
      <c r="ML132" s="326">
        <f t="shared" si="297"/>
        <v>0</v>
      </c>
      <c r="MM132" s="326">
        <f t="shared" si="298"/>
        <v>0</v>
      </c>
      <c r="MN132" s="326">
        <f t="shared" si="299"/>
        <v>0</v>
      </c>
      <c r="MO132" s="326">
        <f t="shared" si="300"/>
        <v>0</v>
      </c>
      <c r="MP132" s="326">
        <f t="shared" si="301"/>
        <v>0</v>
      </c>
      <c r="MQ132" s="326">
        <f t="shared" si="302"/>
        <v>0</v>
      </c>
      <c r="MR132" s="326">
        <f t="shared" si="303"/>
        <v>0</v>
      </c>
      <c r="MS132" s="326">
        <f t="shared" si="304"/>
        <v>0</v>
      </c>
      <c r="MT132" s="326">
        <f t="shared" si="305"/>
        <v>0</v>
      </c>
      <c r="MU132" s="326">
        <f t="shared" si="306"/>
        <v>0</v>
      </c>
      <c r="MV132" s="326">
        <f t="shared" si="307"/>
        <v>0</v>
      </c>
      <c r="MW132" s="326">
        <f t="shared" si="308"/>
        <v>0</v>
      </c>
      <c r="MX132" s="326">
        <f t="shared" si="309"/>
        <v>0</v>
      </c>
      <c r="MY132" s="326">
        <f t="shared" si="310"/>
        <v>0</v>
      </c>
      <c r="MZ132" s="326">
        <f t="shared" si="311"/>
        <v>0</v>
      </c>
      <c r="NA132" s="326">
        <f t="shared" si="312"/>
        <v>0</v>
      </c>
      <c r="NB132" s="326">
        <f t="shared" si="313"/>
        <v>0</v>
      </c>
      <c r="NC132" s="326">
        <f t="shared" si="314"/>
        <v>0</v>
      </c>
      <c r="ND132" s="326">
        <f t="shared" si="315"/>
        <v>0</v>
      </c>
      <c r="NE132" s="326">
        <f t="shared" si="316"/>
        <v>0</v>
      </c>
      <c r="NF132" s="326">
        <f t="shared" si="317"/>
        <v>0</v>
      </c>
      <c r="NG132" s="326">
        <f t="shared" si="318"/>
        <v>0</v>
      </c>
      <c r="NH132" s="326">
        <f t="shared" si="319"/>
        <v>0</v>
      </c>
      <c r="NI132" s="326">
        <f t="shared" si="320"/>
        <v>0</v>
      </c>
      <c r="NJ132" s="326">
        <f t="shared" si="321"/>
        <v>0</v>
      </c>
      <c r="NK132" s="326">
        <f t="shared" si="322"/>
        <v>0</v>
      </c>
      <c r="NL132" s="326">
        <f t="shared" si="323"/>
        <v>0</v>
      </c>
      <c r="NM132" s="326">
        <f t="shared" si="324"/>
        <v>0</v>
      </c>
      <c r="NN132" s="326">
        <f t="shared" si="325"/>
        <v>0</v>
      </c>
      <c r="NO132" s="326">
        <f t="shared" si="326"/>
        <v>0</v>
      </c>
      <c r="NP132" s="326">
        <f t="shared" si="327"/>
        <v>0</v>
      </c>
      <c r="NQ132" s="326">
        <f t="shared" si="328"/>
        <v>0</v>
      </c>
      <c r="NR132" s="326">
        <f t="shared" si="329"/>
        <v>0</v>
      </c>
      <c r="NS132" s="326">
        <f t="shared" si="330"/>
        <v>0</v>
      </c>
      <c r="NT132" s="326">
        <f t="shared" si="331"/>
        <v>0</v>
      </c>
      <c r="NU132" s="326">
        <f t="shared" si="332"/>
        <v>0</v>
      </c>
      <c r="NV132" s="326">
        <f t="shared" si="333"/>
        <v>0</v>
      </c>
      <c r="NW132" s="326">
        <f t="shared" si="334"/>
        <v>0</v>
      </c>
      <c r="NX132" s="326">
        <f t="shared" si="335"/>
        <v>0</v>
      </c>
      <c r="NY132" s="326">
        <f t="shared" si="336"/>
        <v>0</v>
      </c>
      <c r="NZ132" s="326">
        <f t="shared" si="337"/>
        <v>0</v>
      </c>
      <c r="OA132" s="326">
        <f t="shared" si="338"/>
        <v>0</v>
      </c>
      <c r="OB132" s="326">
        <f t="shared" si="339"/>
        <v>0</v>
      </c>
      <c r="OC132" s="326">
        <f t="shared" si="340"/>
        <v>0</v>
      </c>
      <c r="OD132" s="326">
        <f t="shared" si="341"/>
        <v>0</v>
      </c>
      <c r="OE132" s="326">
        <f t="shared" si="342"/>
        <v>0</v>
      </c>
      <c r="OF132" s="326">
        <f t="shared" si="343"/>
        <v>0</v>
      </c>
      <c r="OG132" s="326">
        <f t="shared" si="344"/>
        <v>0</v>
      </c>
      <c r="OH132" s="326">
        <f t="shared" si="345"/>
        <v>0</v>
      </c>
      <c r="OI132" s="326">
        <f t="shared" si="346"/>
        <v>0</v>
      </c>
      <c r="OJ132" s="326">
        <f t="shared" si="347"/>
        <v>0</v>
      </c>
      <c r="OK132" s="326">
        <f t="shared" si="348"/>
        <v>0</v>
      </c>
      <c r="OL132" s="326">
        <f t="shared" si="349"/>
        <v>0</v>
      </c>
      <c r="OM132" s="326">
        <f t="shared" si="350"/>
        <v>0</v>
      </c>
      <c r="ON132" s="326">
        <f t="shared" si="351"/>
        <v>0</v>
      </c>
      <c r="OO132" s="326">
        <f t="shared" si="352"/>
        <v>0</v>
      </c>
      <c r="OP132" s="326">
        <f t="shared" si="353"/>
        <v>0</v>
      </c>
      <c r="OQ132" s="326">
        <f t="shared" si="354"/>
        <v>0</v>
      </c>
      <c r="OR132" s="326">
        <f t="shared" si="355"/>
        <v>0</v>
      </c>
      <c r="OS132" s="326">
        <f t="shared" si="356"/>
        <v>0</v>
      </c>
      <c r="OT132" s="326">
        <f t="shared" si="357"/>
        <v>0</v>
      </c>
      <c r="OU132" s="326">
        <f t="shared" si="358"/>
        <v>0</v>
      </c>
      <c r="OV132" s="326">
        <f t="shared" si="359"/>
        <v>0</v>
      </c>
      <c r="OW132" s="326">
        <f t="shared" si="360"/>
        <v>0</v>
      </c>
      <c r="OX132" s="326">
        <f t="shared" si="361"/>
        <v>0</v>
      </c>
      <c r="OY132" s="326">
        <f t="shared" si="362"/>
        <v>0</v>
      </c>
      <c r="OZ132" s="326">
        <f t="shared" si="363"/>
        <v>0</v>
      </c>
      <c r="PA132" s="326">
        <f t="shared" si="364"/>
        <v>0</v>
      </c>
      <c r="PB132" s="326">
        <f t="shared" si="365"/>
        <v>0</v>
      </c>
      <c r="PC132" s="326">
        <f t="shared" si="366"/>
        <v>0</v>
      </c>
      <c r="PD132" s="326">
        <f t="shared" si="367"/>
        <v>0</v>
      </c>
      <c r="PE132" s="326">
        <f t="shared" si="368"/>
        <v>0</v>
      </c>
      <c r="PF132" s="326">
        <f t="shared" si="369"/>
        <v>0</v>
      </c>
      <c r="PG132" s="326">
        <f t="shared" si="370"/>
        <v>0</v>
      </c>
      <c r="PH132" s="326">
        <f t="shared" si="371"/>
        <v>0</v>
      </c>
      <c r="PI132" s="326">
        <f t="shared" si="372"/>
        <v>0</v>
      </c>
      <c r="PJ132" s="326">
        <f t="shared" si="373"/>
        <v>0</v>
      </c>
      <c r="PK132" s="326">
        <f t="shared" si="374"/>
        <v>0</v>
      </c>
      <c r="PL132" s="326">
        <f t="shared" si="375"/>
        <v>0</v>
      </c>
      <c r="PM132" s="326">
        <f t="shared" si="376"/>
        <v>0</v>
      </c>
      <c r="PN132" s="326">
        <f t="shared" si="377"/>
        <v>0</v>
      </c>
      <c r="PO132" s="326">
        <f t="shared" si="378"/>
        <v>0</v>
      </c>
      <c r="PP132" s="326">
        <f t="shared" si="379"/>
        <v>0</v>
      </c>
      <c r="PQ132" s="326">
        <f t="shared" si="380"/>
        <v>0</v>
      </c>
      <c r="PR132" s="326">
        <f t="shared" si="381"/>
        <v>0</v>
      </c>
      <c r="PS132" s="326">
        <f t="shared" si="382"/>
        <v>0</v>
      </c>
      <c r="PT132" s="326">
        <f t="shared" si="383"/>
        <v>0</v>
      </c>
      <c r="PU132" s="326">
        <f t="shared" si="384"/>
        <v>0</v>
      </c>
      <c r="PV132" s="326">
        <f t="shared" si="385"/>
        <v>0</v>
      </c>
    </row>
    <row r="133" spans="2:438" ht="38" customHeight="1">
      <c r="B133" s="419" t="s">
        <v>772</v>
      </c>
      <c r="C133" s="922" t="s">
        <v>783</v>
      </c>
      <c r="D133" s="922"/>
      <c r="E133" s="922"/>
      <c r="F133" s="922"/>
      <c r="G133" s="420">
        <f t="shared" si="104"/>
        <v>3</v>
      </c>
      <c r="H133" s="420">
        <f t="shared" si="105"/>
        <v>2</v>
      </c>
      <c r="I133" s="420">
        <f t="shared" si="106"/>
        <v>4</v>
      </c>
      <c r="J133" s="420">
        <f t="shared" si="107"/>
        <v>3</v>
      </c>
      <c r="K133" s="420">
        <f t="shared" si="108"/>
        <v>4</v>
      </c>
      <c r="L133" s="420">
        <f t="shared" si="109"/>
        <v>2</v>
      </c>
      <c r="M133" s="420">
        <f t="shared" si="110"/>
        <v>4</v>
      </c>
      <c r="N133" s="420">
        <f t="shared" si="111"/>
        <v>2</v>
      </c>
      <c r="O133" s="420">
        <f t="shared" si="112"/>
        <v>3</v>
      </c>
      <c r="P133" s="420">
        <f t="shared" si="113"/>
        <v>2</v>
      </c>
      <c r="Q133" s="420">
        <f t="shared" si="114"/>
        <v>3</v>
      </c>
      <c r="R133" s="420">
        <f t="shared" si="115"/>
        <v>3</v>
      </c>
      <c r="S133" s="420">
        <f t="shared" si="116"/>
        <v>3</v>
      </c>
      <c r="T133" s="420">
        <f t="shared" si="117"/>
        <v>3</v>
      </c>
      <c r="U133" s="420">
        <f t="shared" si="118"/>
        <v>3</v>
      </c>
      <c r="V133" s="420">
        <f t="shared" si="119"/>
        <v>4</v>
      </c>
      <c r="W133" s="420">
        <f t="shared" si="120"/>
        <v>4</v>
      </c>
      <c r="X133" s="420">
        <f t="shared" si="121"/>
        <v>3</v>
      </c>
      <c r="Y133" s="420">
        <f t="shared" si="122"/>
        <v>3</v>
      </c>
      <c r="Z133" s="420">
        <f t="shared" si="123"/>
        <v>4</v>
      </c>
      <c r="AA133" s="420">
        <f t="shared" si="124"/>
        <v>4</v>
      </c>
      <c r="AB133" s="420">
        <f t="shared" si="125"/>
        <v>4</v>
      </c>
      <c r="AC133" s="420">
        <f t="shared" si="126"/>
        <v>4</v>
      </c>
      <c r="AD133" s="420">
        <f t="shared" si="127"/>
        <v>4</v>
      </c>
      <c r="AE133" s="420">
        <f t="shared" si="128"/>
        <v>4</v>
      </c>
      <c r="AF133" s="420">
        <f t="shared" si="129"/>
        <v>4</v>
      </c>
      <c r="AG133" s="420">
        <f t="shared" si="130"/>
        <v>3</v>
      </c>
      <c r="AH133" s="420">
        <f t="shared" si="131"/>
        <v>2</v>
      </c>
      <c r="AI133" s="420">
        <f t="shared" si="132"/>
        <v>1</v>
      </c>
      <c r="AJ133" s="420">
        <f t="shared" si="133"/>
        <v>2</v>
      </c>
      <c r="AK133" s="420">
        <f t="shared" si="134"/>
        <v>1</v>
      </c>
      <c r="AL133" s="420">
        <f t="shared" si="135"/>
        <v>4</v>
      </c>
      <c r="AM133" s="420">
        <f t="shared" si="136"/>
        <v>3</v>
      </c>
      <c r="AN133" s="420">
        <f t="shared" si="137"/>
        <v>2</v>
      </c>
      <c r="AO133" s="420">
        <f t="shared" si="138"/>
        <v>3</v>
      </c>
      <c r="AP133" s="420">
        <f t="shared" si="139"/>
        <v>3</v>
      </c>
      <c r="AQ133" s="420">
        <f t="shared" si="140"/>
        <v>3</v>
      </c>
      <c r="AR133" s="420">
        <f t="shared" si="141"/>
        <v>3</v>
      </c>
      <c r="AS133" s="420">
        <f t="shared" si="142"/>
        <v>2</v>
      </c>
      <c r="AT133" s="420">
        <f t="shared" si="143"/>
        <v>2</v>
      </c>
      <c r="AU133" s="420">
        <f t="shared" si="144"/>
        <v>2</v>
      </c>
      <c r="AV133" s="420">
        <f t="shared" si="145"/>
        <v>3</v>
      </c>
      <c r="AW133" s="420">
        <f t="shared" si="146"/>
        <v>2</v>
      </c>
      <c r="AX133" s="420">
        <f t="shared" si="147"/>
        <v>3</v>
      </c>
      <c r="AY133" s="420">
        <f t="shared" si="148"/>
        <v>2</v>
      </c>
      <c r="AZ133" s="420">
        <f t="shared" si="149"/>
        <v>1</v>
      </c>
      <c r="BA133" s="420">
        <f t="shared" si="150"/>
        <v>2</v>
      </c>
      <c r="BB133" s="420">
        <f t="shared" si="151"/>
        <v>2</v>
      </c>
      <c r="BC133" s="420">
        <f t="shared" si="152"/>
        <v>2</v>
      </c>
      <c r="BD133" s="420">
        <f t="shared" si="153"/>
        <v>1</v>
      </c>
      <c r="BE133" s="420">
        <f t="shared" si="154"/>
        <v>2</v>
      </c>
      <c r="BF133" s="420">
        <f t="shared" si="155"/>
        <v>2</v>
      </c>
      <c r="BG133" s="420">
        <f t="shared" si="156"/>
        <v>2</v>
      </c>
      <c r="BH133" s="420">
        <f t="shared" si="157"/>
        <v>2</v>
      </c>
      <c r="BI133" s="420">
        <f t="shared" si="158"/>
        <v>2</v>
      </c>
      <c r="BJ133" s="420">
        <f t="shared" si="159"/>
        <v>2</v>
      </c>
      <c r="BK133" s="420">
        <f t="shared" si="160"/>
        <v>2</v>
      </c>
      <c r="BL133" s="420">
        <f t="shared" si="161"/>
        <v>2</v>
      </c>
      <c r="BM133" s="420">
        <f t="shared" si="162"/>
        <v>1</v>
      </c>
      <c r="BN133" s="420">
        <f t="shared" si="163"/>
        <v>1</v>
      </c>
      <c r="BO133" s="420">
        <f t="shared" si="164"/>
        <v>2</v>
      </c>
      <c r="BP133" s="420">
        <f t="shared" si="165"/>
        <v>2</v>
      </c>
      <c r="BQ133" s="420">
        <f t="shared" si="166"/>
        <v>2</v>
      </c>
      <c r="BR133" s="420">
        <f t="shared" si="167"/>
        <v>2</v>
      </c>
      <c r="BS133" s="420">
        <f t="shared" si="168"/>
        <v>2</v>
      </c>
      <c r="BT133" s="420">
        <f t="shared" si="169"/>
        <v>1</v>
      </c>
      <c r="BU133" s="420">
        <f t="shared" si="170"/>
        <v>2</v>
      </c>
      <c r="BV133" s="420">
        <f t="shared" si="171"/>
        <v>1</v>
      </c>
      <c r="BW133" s="420">
        <f t="shared" si="172"/>
        <v>3</v>
      </c>
      <c r="BX133" s="420">
        <f t="shared" si="173"/>
        <v>3</v>
      </c>
      <c r="BY133" s="420">
        <f t="shared" si="174"/>
        <v>3</v>
      </c>
      <c r="BZ133" s="420">
        <f t="shared" si="175"/>
        <v>3</v>
      </c>
      <c r="CA133" s="420">
        <f t="shared" si="176"/>
        <v>3</v>
      </c>
      <c r="CB133" s="420">
        <f t="shared" si="177"/>
        <v>3</v>
      </c>
      <c r="CC133" s="420">
        <f t="shared" si="178"/>
        <v>3</v>
      </c>
      <c r="CD133" s="420">
        <f t="shared" si="179"/>
        <v>2</v>
      </c>
      <c r="CE133" s="420">
        <f t="shared" si="180"/>
        <v>3</v>
      </c>
      <c r="CF133" s="420">
        <f t="shared" si="181"/>
        <v>3</v>
      </c>
      <c r="CG133" s="420">
        <f t="shared" si="182"/>
        <v>3</v>
      </c>
      <c r="CH133" s="420">
        <f t="shared" si="183"/>
        <v>3</v>
      </c>
      <c r="CI133" s="420">
        <f t="shared" si="184"/>
        <v>3</v>
      </c>
      <c r="CJ133" s="420">
        <f t="shared" si="185"/>
        <v>3</v>
      </c>
      <c r="CK133" s="420">
        <f t="shared" si="186"/>
        <v>3</v>
      </c>
      <c r="CL133" s="420">
        <f t="shared" si="187"/>
        <v>3</v>
      </c>
      <c r="CM133" s="420">
        <f t="shared" si="188"/>
        <v>3</v>
      </c>
      <c r="CN133" s="420">
        <f t="shared" si="189"/>
        <v>3</v>
      </c>
      <c r="CO133" s="420">
        <f t="shared" si="190"/>
        <v>3</v>
      </c>
      <c r="CP133" s="420">
        <f t="shared" si="191"/>
        <v>3</v>
      </c>
      <c r="CQ133" s="420">
        <f t="shared" si="192"/>
        <v>3</v>
      </c>
      <c r="CR133" s="420">
        <f t="shared" si="193"/>
        <v>3</v>
      </c>
      <c r="CS133" s="420">
        <f t="shared" si="194"/>
        <v>3</v>
      </c>
      <c r="CT133" s="420">
        <f t="shared" si="195"/>
        <v>3</v>
      </c>
      <c r="CU133" s="420">
        <f t="shared" si="196"/>
        <v>3</v>
      </c>
      <c r="CV133" s="420">
        <f t="shared" si="197"/>
        <v>3</v>
      </c>
      <c r="CW133" s="420">
        <f t="shared" si="198"/>
        <v>3</v>
      </c>
      <c r="CX133" s="420">
        <f t="shared" si="199"/>
        <v>3</v>
      </c>
      <c r="CY133" s="420">
        <f t="shared" si="200"/>
        <v>3</v>
      </c>
      <c r="CZ133" s="420">
        <f t="shared" si="201"/>
        <v>3</v>
      </c>
      <c r="DA133" s="420">
        <f t="shared" si="202"/>
        <v>2</v>
      </c>
      <c r="DB133" s="420">
        <f t="shared" si="203"/>
        <v>2</v>
      </c>
      <c r="DC133" s="420">
        <f t="shared" si="204"/>
        <v>3</v>
      </c>
      <c r="DD133" s="420">
        <f t="shared" si="205"/>
        <v>2</v>
      </c>
      <c r="DE133" s="420">
        <f t="shared" si="206"/>
        <v>2</v>
      </c>
      <c r="DF133" s="420">
        <f t="shared" si="207"/>
        <v>2</v>
      </c>
      <c r="DG133" s="420">
        <f t="shared" si="208"/>
        <v>2</v>
      </c>
      <c r="DH133" s="420">
        <f t="shared" si="209"/>
        <v>2</v>
      </c>
      <c r="DI133" s="420">
        <f t="shared" si="210"/>
        <v>2</v>
      </c>
      <c r="DJ133" s="420">
        <f t="shared" si="211"/>
        <v>3</v>
      </c>
      <c r="DK133" s="420">
        <f t="shared" si="212"/>
        <v>2</v>
      </c>
      <c r="DL133" s="420">
        <f t="shared" si="213"/>
        <v>2</v>
      </c>
      <c r="DM133" s="420">
        <f t="shared" si="214"/>
        <v>2</v>
      </c>
      <c r="DN133" s="420">
        <f t="shared" si="215"/>
        <v>2</v>
      </c>
      <c r="DO133" s="420">
        <f t="shared" si="216"/>
        <v>2</v>
      </c>
      <c r="DP133" s="420">
        <f t="shared" si="217"/>
        <v>2</v>
      </c>
      <c r="DQ133" s="420">
        <f t="shared" si="218"/>
        <v>2</v>
      </c>
      <c r="DR133" s="420">
        <f t="shared" si="219"/>
        <v>2</v>
      </c>
      <c r="DS133" s="420">
        <f t="shared" si="220"/>
        <v>2</v>
      </c>
      <c r="DT133" s="420">
        <f t="shared" si="221"/>
        <v>2</v>
      </c>
      <c r="DU133" s="420">
        <f t="shared" si="222"/>
        <v>2</v>
      </c>
      <c r="DV133" s="420">
        <f t="shared" si="223"/>
        <v>2</v>
      </c>
      <c r="DW133" s="420">
        <f t="shared" si="224"/>
        <v>1</v>
      </c>
      <c r="DX133" s="420">
        <f t="shared" si="225"/>
        <v>2</v>
      </c>
      <c r="DY133" s="420">
        <f t="shared" si="226"/>
        <v>1</v>
      </c>
      <c r="DZ133" s="420">
        <f t="shared" si="227"/>
        <v>2</v>
      </c>
      <c r="EA133" s="420">
        <f t="shared" si="228"/>
        <v>1</v>
      </c>
      <c r="EB133" s="420">
        <f t="shared" si="229"/>
        <v>3</v>
      </c>
      <c r="EC133" s="420">
        <f t="shared" si="230"/>
        <v>3</v>
      </c>
      <c r="ED133" s="420">
        <f t="shared" si="231"/>
        <v>1</v>
      </c>
      <c r="EE133" s="420">
        <f t="shared" si="232"/>
        <v>4</v>
      </c>
      <c r="EF133" s="420">
        <f t="shared" si="233"/>
        <v>4</v>
      </c>
      <c r="EG133" s="420">
        <f t="shared" si="234"/>
        <v>4</v>
      </c>
      <c r="EH133" s="420">
        <f t="shared" si="235"/>
        <v>4</v>
      </c>
      <c r="EI133" s="420">
        <f t="shared" si="236"/>
        <v>3</v>
      </c>
      <c r="EJ133" s="420">
        <f t="shared" si="237"/>
        <v>3</v>
      </c>
      <c r="EK133" s="420">
        <f t="shared" si="238"/>
        <v>4</v>
      </c>
      <c r="EL133" s="420">
        <f t="shared" si="239"/>
        <v>4</v>
      </c>
      <c r="EM133" s="420">
        <f t="shared" si="240"/>
        <v>4</v>
      </c>
      <c r="EN133" s="420">
        <f t="shared" si="241"/>
        <v>3</v>
      </c>
      <c r="EO133" s="420">
        <f t="shared" si="242"/>
        <v>3</v>
      </c>
      <c r="EP133" s="420">
        <f t="shared" si="243"/>
        <v>4</v>
      </c>
      <c r="EW133" s="334">
        <v>40</v>
      </c>
      <c r="EX133" s="324" t="str">
        <f t="shared" si="244"/>
        <v>C9</v>
      </c>
      <c r="EY133" s="902" t="str">
        <f t="shared" si="245"/>
        <v>Implementación de las líneas de gestión</v>
      </c>
      <c r="EZ133" s="902"/>
      <c r="FA133" s="902"/>
      <c r="FB133" s="902"/>
      <c r="FC133" s="325">
        <f>+HLOOKUP(G11,Subsistema!$C$1:$KU$78,$EW$133,FALSE)</f>
        <v>3</v>
      </c>
      <c r="FD133" s="325">
        <f>+HLOOKUP(H11,Subsistema!$C$1:$KU$78,$EW$133,FALSE)</f>
        <v>2</v>
      </c>
      <c r="FE133" s="325">
        <f>+HLOOKUP(I11,Subsistema!$C$1:$KU$78,$EW$133,FALSE)</f>
        <v>4</v>
      </c>
      <c r="FF133" s="325">
        <f>+HLOOKUP(J11,Subsistema!$C$1:$KU$78,$EW$133,FALSE)</f>
        <v>3</v>
      </c>
      <c r="FG133" s="325">
        <f>+HLOOKUP(K11,Subsistema!$C$1:$KU$78,$EW$133,FALSE)</f>
        <v>4</v>
      </c>
      <c r="FH133" s="325">
        <f>+HLOOKUP(L11,Subsistema!$C$1:$KU$78,$EW$133,FALSE)</f>
        <v>2</v>
      </c>
      <c r="FI133" s="325">
        <f>+HLOOKUP(M11,Subsistema!$C$1:$KU$78,$EW$133,FALSE)</f>
        <v>4</v>
      </c>
      <c r="FJ133" s="325">
        <f>+HLOOKUP(N11,Subsistema!$C$1:$KU$78,$EW$133,FALSE)</f>
        <v>2</v>
      </c>
      <c r="FK133" s="325">
        <f>+HLOOKUP(O11,Subsistema!$C$1:$KU$78,$EW$133,FALSE)</f>
        <v>3</v>
      </c>
      <c r="FL133" s="325">
        <f>+HLOOKUP(P11,Subsistema!$C$1:$KU$78,$EW$133,FALSE)</f>
        <v>2</v>
      </c>
      <c r="FM133" s="325">
        <f>+HLOOKUP(Q11,Subsistema!$C$1:$KU$78,$EW$133,FALSE)</f>
        <v>3</v>
      </c>
      <c r="FN133" s="325">
        <f>+HLOOKUP(R11,Subsistema!$C$1:$KU$78,$EW$133,FALSE)</f>
        <v>3</v>
      </c>
      <c r="FO133" s="325">
        <f>+HLOOKUP(S11,Subsistema!$C$1:$KU$78,$EW$133,FALSE)</f>
        <v>3</v>
      </c>
      <c r="FP133" s="325">
        <f>+HLOOKUP(T11,Subsistema!$C$1:$KU$78,$EW$133,FALSE)</f>
        <v>3</v>
      </c>
      <c r="FQ133" s="325">
        <f>+HLOOKUP(U11,Subsistema!$C$1:$KU$78,$EW$133,FALSE)</f>
        <v>3</v>
      </c>
      <c r="FR133" s="325">
        <f>+HLOOKUP(V11,Subsistema!$C$1:$KU$78,$EW$133,FALSE)</f>
        <v>4</v>
      </c>
      <c r="FS133" s="325">
        <f>+HLOOKUP(W11,Subsistema!$C$1:$KU$78,$EW$133,FALSE)</f>
        <v>4</v>
      </c>
      <c r="FT133" s="325">
        <f>+HLOOKUP(X11,Subsistema!$C$1:$KU$78,$EW$133,FALSE)</f>
        <v>3</v>
      </c>
      <c r="FU133" s="325">
        <f>+HLOOKUP(Y11,Subsistema!$C$1:$KU$78,$EW$133,FALSE)</f>
        <v>3</v>
      </c>
      <c r="FV133" s="325">
        <f>+HLOOKUP(Z11,Subsistema!$C$1:$KU$78,$EW$133,FALSE)</f>
        <v>4</v>
      </c>
      <c r="FW133" s="325">
        <f>+HLOOKUP(AA11,Subsistema!$C$1:$KU$78,$EW$133,FALSE)</f>
        <v>4</v>
      </c>
      <c r="FX133" s="325">
        <f>+HLOOKUP(AB11,Subsistema!$C$1:$KU$78,$EW$133,FALSE)</f>
        <v>4</v>
      </c>
      <c r="FY133" s="325">
        <f>+HLOOKUP(AC11,Subsistema!$C$1:$KU$78,$EW$133,FALSE)</f>
        <v>4</v>
      </c>
      <c r="FZ133" s="325">
        <f>+HLOOKUP(AD11,Subsistema!$C$1:$KU$78,$EW$133,FALSE)</f>
        <v>4</v>
      </c>
      <c r="GA133" s="325">
        <f>+HLOOKUP(AE11,Subsistema!$C$1:$KU$78,$EW$133,FALSE)</f>
        <v>4</v>
      </c>
      <c r="GB133" s="325">
        <f>+HLOOKUP(AF11,Subsistema!$C$1:$KU$78,$EW$133,FALSE)</f>
        <v>4</v>
      </c>
      <c r="GC133" s="325">
        <f>+HLOOKUP(AG11,Subsistema!$C$1:$KU$78,$EW$133,FALSE)</f>
        <v>3</v>
      </c>
      <c r="GD133" s="325">
        <f>+HLOOKUP(AH11,Subsistema!$C$1:$KU$78,$EW$133,FALSE)</f>
        <v>2</v>
      </c>
      <c r="GE133" s="325">
        <f>+HLOOKUP(AI11,Subsistema!$C$1:$KU$78,$EW$133,FALSE)</f>
        <v>1</v>
      </c>
      <c r="GF133" s="325">
        <f>+HLOOKUP(AJ11,Subsistema!$C$1:$KU$78,$EW$133,FALSE)</f>
        <v>2</v>
      </c>
      <c r="GG133" s="325">
        <f>+HLOOKUP(AK11,Subsistema!$C$1:$KU$78,$EW$133,FALSE)</f>
        <v>1</v>
      </c>
      <c r="GH133" s="325">
        <f>+HLOOKUP(AL11,Subsistema!$C$1:$KU$78,$EW$133,FALSE)</f>
        <v>4</v>
      </c>
      <c r="GI133" s="325">
        <f>+HLOOKUP(AM11,Subsistema!$C$1:$KU$78,$EW$133,FALSE)</f>
        <v>3</v>
      </c>
      <c r="GJ133" s="325">
        <f>+HLOOKUP(AN11,Subsistema!$C$1:$KU$78,$EW$133,FALSE)</f>
        <v>2</v>
      </c>
      <c r="GK133" s="325">
        <f>+HLOOKUP(AO11,Subsistema!$C$1:$KU$78,$EW$133,FALSE)</f>
        <v>3</v>
      </c>
      <c r="GL133" s="325">
        <f>+HLOOKUP(AP11,Subsistema!$C$1:$KU$78,$EW$133,FALSE)</f>
        <v>3</v>
      </c>
      <c r="GM133" s="325">
        <f>+HLOOKUP(AQ11,Subsistema!$C$1:$KU$78,$EW$133,FALSE)</f>
        <v>3</v>
      </c>
      <c r="GN133" s="325">
        <f>+HLOOKUP(AR11,Subsistema!$C$1:$KU$78,$EW$133,FALSE)</f>
        <v>3</v>
      </c>
      <c r="GO133" s="325">
        <f>+HLOOKUP(AS11,Subsistema!$C$1:$KU$78,$EW$133,FALSE)</f>
        <v>2</v>
      </c>
      <c r="GP133" s="325">
        <f>+HLOOKUP(AT11,Subsistema!$C$1:$KU$78,$EW$133,FALSE)</f>
        <v>2</v>
      </c>
      <c r="GQ133" s="325">
        <f>+HLOOKUP(AU11,Subsistema!$C$1:$KU$78,$EW$133,FALSE)</f>
        <v>2</v>
      </c>
      <c r="GR133" s="325">
        <f>+HLOOKUP(AV11,Subsistema!$C$1:$KU$78,$EW$133,FALSE)</f>
        <v>3</v>
      </c>
      <c r="GS133" s="325">
        <f>+HLOOKUP(AW11,Subsistema!$C$1:$KU$78,$EW$133,FALSE)</f>
        <v>2</v>
      </c>
      <c r="GT133" s="325">
        <f>+HLOOKUP(AX11,Subsistema!$C$1:$KU$78,$EW$133,FALSE)</f>
        <v>3</v>
      </c>
      <c r="GU133" s="325">
        <f>+HLOOKUP(AY11,Subsistema!$C$1:$KU$78,$EW$133,FALSE)</f>
        <v>2</v>
      </c>
      <c r="GV133" s="325">
        <f>+HLOOKUP(AZ11,Subsistema!$C$1:$KU$78,$EW$133,FALSE)</f>
        <v>1</v>
      </c>
      <c r="GW133" s="325">
        <f>+HLOOKUP(BA11,Subsistema!$C$1:$KU$78,$EW$133,FALSE)</f>
        <v>2</v>
      </c>
      <c r="GX133" s="325">
        <f>+HLOOKUP(BB11,Subsistema!$C$1:$KU$78,$EW$133,FALSE)</f>
        <v>2</v>
      </c>
      <c r="GY133" s="325">
        <f>+HLOOKUP(BC11,Subsistema!$C$1:$KU$78,$EW$133,FALSE)</f>
        <v>2</v>
      </c>
      <c r="GZ133" s="325">
        <f>+HLOOKUP(BD11,Subsistema!$C$1:$KU$78,$EW$133,FALSE)</f>
        <v>1</v>
      </c>
      <c r="HA133" s="325">
        <f>+HLOOKUP(BE11,Subsistema!$C$1:$KU$78,$EW$133,FALSE)</f>
        <v>2</v>
      </c>
      <c r="HB133" s="325">
        <f>+HLOOKUP(BF11,Subsistema!$C$1:$KU$78,$EW$133,FALSE)</f>
        <v>2</v>
      </c>
      <c r="HC133" s="325">
        <f>+HLOOKUP(BG11,Subsistema!$C$1:$KU$78,$EW$133,FALSE)</f>
        <v>2</v>
      </c>
      <c r="HD133" s="325">
        <f>+HLOOKUP(BH11,Subsistema!$C$1:$KU$78,$EW$133,FALSE)</f>
        <v>2</v>
      </c>
      <c r="HE133" s="325">
        <f>+HLOOKUP(BI11,Subsistema!$C$1:$KU$78,$EW$133,FALSE)</f>
        <v>2</v>
      </c>
      <c r="HF133" s="325">
        <f>+HLOOKUP(BJ11,Subsistema!$C$1:$KU$78,$EW$133,FALSE)</f>
        <v>2</v>
      </c>
      <c r="HG133" s="325">
        <f>+HLOOKUP(BK11,Subsistema!$C$1:$KU$78,$EW$133,FALSE)</f>
        <v>2</v>
      </c>
      <c r="HH133" s="325">
        <f>+HLOOKUP(BL11,Subsistema!$C$1:$KU$78,$EW$133,FALSE)</f>
        <v>2</v>
      </c>
      <c r="HI133" s="325">
        <f>+HLOOKUP(BM11,Subsistema!$C$1:$KU$78,$EW$133,FALSE)</f>
        <v>1</v>
      </c>
      <c r="HJ133" s="325">
        <f>+HLOOKUP(BN11,Subsistema!$C$1:$KU$78,$EW$133,FALSE)</f>
        <v>1</v>
      </c>
      <c r="HK133" s="325">
        <f>+HLOOKUP(BO11,Subsistema!$C$1:$KU$78,$EW$133,FALSE)</f>
        <v>2</v>
      </c>
      <c r="HL133" s="325">
        <f>+HLOOKUP(BP11,Subsistema!$C$1:$KU$78,$EW$133,FALSE)</f>
        <v>2</v>
      </c>
      <c r="HM133" s="325">
        <f>+HLOOKUP(BQ11,Subsistema!$C$1:$KU$78,$EW$133,FALSE)</f>
        <v>2</v>
      </c>
      <c r="HN133" s="325">
        <f>+HLOOKUP(BR11,Subsistema!$C$1:$KU$78,$EW$133,FALSE)</f>
        <v>2</v>
      </c>
      <c r="HO133" s="325">
        <f>+HLOOKUP(BS11,Subsistema!$C$1:$KU$78,$EW$133,FALSE)</f>
        <v>2</v>
      </c>
      <c r="HP133" s="325">
        <f>+HLOOKUP(BT11,Subsistema!$C$1:$KU$78,$EW$133,FALSE)</f>
        <v>1</v>
      </c>
      <c r="HQ133" s="325">
        <f>+HLOOKUP(BU11,Subsistema!$C$1:$KU$78,$EW$133,FALSE)</f>
        <v>2</v>
      </c>
      <c r="HR133" s="325">
        <f>+HLOOKUP(BV11,Subsistema!$C$1:$KU$78,$EW$133,FALSE)</f>
        <v>1</v>
      </c>
      <c r="HS133" s="325">
        <f>+HLOOKUP(BW11,Subsistema!$C$1:$KU$78,$EW$133,FALSE)</f>
        <v>3</v>
      </c>
      <c r="HT133" s="325">
        <f>+HLOOKUP(BX11,Subsistema!$C$1:$KU$78,$EW$133,FALSE)</f>
        <v>3</v>
      </c>
      <c r="HU133" s="325">
        <f>+HLOOKUP(BY11,Subsistema!$C$1:$KU$78,$EW$133,FALSE)</f>
        <v>3</v>
      </c>
      <c r="HV133" s="325">
        <f>+HLOOKUP(BZ11,Subsistema!$C$1:$KU$78,$EW$133,FALSE)</f>
        <v>3</v>
      </c>
      <c r="HW133" s="325">
        <f>+HLOOKUP(CA11,Subsistema!$C$1:$KU$78,$EW$133,FALSE)</f>
        <v>3</v>
      </c>
      <c r="HX133" s="325">
        <f>+HLOOKUP(CB11,Subsistema!$C$1:$KU$78,$EW$133,FALSE)</f>
        <v>3</v>
      </c>
      <c r="HY133" s="325">
        <f>+HLOOKUP(CC11,Subsistema!$C$1:$KU$78,$EW$133,FALSE)</f>
        <v>3</v>
      </c>
      <c r="HZ133" s="325">
        <f>+HLOOKUP(CD11,Subsistema!$C$1:$KU$78,$EW$133,FALSE)</f>
        <v>2</v>
      </c>
      <c r="IA133" s="325">
        <f>+HLOOKUP(CE11,Subsistema!$C$1:$KU$78,$EW$133,FALSE)</f>
        <v>3</v>
      </c>
      <c r="IB133" s="325">
        <f>+HLOOKUP(CF11,Subsistema!$C$1:$KU$78,$EW$133,FALSE)</f>
        <v>3</v>
      </c>
      <c r="IC133" s="325">
        <f>+HLOOKUP(CG11,Subsistema!$C$1:$KU$78,$EW$133,FALSE)</f>
        <v>3</v>
      </c>
      <c r="ID133" s="325">
        <f>+HLOOKUP(CH11,Subsistema!$C$1:$KU$78,$EW$133,FALSE)</f>
        <v>3</v>
      </c>
      <c r="IE133" s="325">
        <f>+HLOOKUP(CI11,Subsistema!$C$1:$KU$78,$EW$133,FALSE)</f>
        <v>3</v>
      </c>
      <c r="IF133" s="325">
        <f>+HLOOKUP(CJ11,Subsistema!$C$1:$KU$78,$EW$133,FALSE)</f>
        <v>3</v>
      </c>
      <c r="IG133" s="325">
        <f>+HLOOKUP(CK11,Subsistema!$C$1:$KU$78,$EW$133,FALSE)</f>
        <v>3</v>
      </c>
      <c r="IH133" s="325">
        <f>+HLOOKUP(CL11,Subsistema!$C$1:$KU$78,$EW$133,FALSE)</f>
        <v>3</v>
      </c>
      <c r="II133" s="325">
        <f>+HLOOKUP(CM11,Subsistema!$C$1:$KU$78,$EW$133,FALSE)</f>
        <v>3</v>
      </c>
      <c r="IJ133" s="325">
        <f>+HLOOKUP(CN11,Subsistema!$C$1:$KU$78,$EW$133,FALSE)</f>
        <v>3</v>
      </c>
      <c r="IK133" s="325">
        <f>+HLOOKUP(CO11,Subsistema!$C$1:$KU$78,$EW$133,FALSE)</f>
        <v>3</v>
      </c>
      <c r="IL133" s="325">
        <f>+HLOOKUP(CP11,Subsistema!$C$1:$KU$78,$EW$133,FALSE)</f>
        <v>3</v>
      </c>
      <c r="IM133" s="325">
        <f>+HLOOKUP(CQ11,Subsistema!$C$1:$KU$78,$EW$133,FALSE)</f>
        <v>3</v>
      </c>
      <c r="IN133" s="325">
        <f>+HLOOKUP(CR11,Subsistema!$C$1:$KU$78,$EW$133,FALSE)</f>
        <v>3</v>
      </c>
      <c r="IO133" s="325">
        <f>+HLOOKUP(CS11,Subsistema!$C$1:$KU$78,$EW$133,FALSE)</f>
        <v>3</v>
      </c>
      <c r="IP133" s="325">
        <f>+HLOOKUP(CT11,Subsistema!$C$1:$KU$78,$EW$133,FALSE)</f>
        <v>3</v>
      </c>
      <c r="IQ133" s="325">
        <f>+HLOOKUP(CU11,Subsistema!$C$1:$KU$78,$EW$133,FALSE)</f>
        <v>3</v>
      </c>
      <c r="IR133" s="325">
        <f>+HLOOKUP(CV11,Subsistema!$C$1:$KU$78,$EW$133,FALSE)</f>
        <v>3</v>
      </c>
      <c r="IS133" s="325">
        <f>+HLOOKUP(CW11,Subsistema!$C$1:$KU$78,$EW$133,FALSE)</f>
        <v>3</v>
      </c>
      <c r="IT133" s="325">
        <f>+HLOOKUP(CX11,Subsistema!$C$1:$KU$78,$EW$133,FALSE)</f>
        <v>3</v>
      </c>
      <c r="IU133" s="325">
        <f>+HLOOKUP(CY11,Subsistema!$C$1:$KU$78,$EW$133,FALSE)</f>
        <v>3</v>
      </c>
      <c r="IV133" s="325">
        <f>+HLOOKUP(CZ11,Subsistema!$C$1:$KU$78,$EW$133,FALSE)</f>
        <v>3</v>
      </c>
      <c r="IW133" s="325">
        <f>+HLOOKUP(DA11,Subsistema!$C$1:$KU$78,$EW$133,FALSE)</f>
        <v>2</v>
      </c>
      <c r="IX133" s="325">
        <f>+HLOOKUP(DB11,Subsistema!$C$1:$KU$78,$EW$133,FALSE)</f>
        <v>2</v>
      </c>
      <c r="IY133" s="325">
        <f>+HLOOKUP(DC11,Subsistema!$C$1:$KU$78,$EW$133,FALSE)</f>
        <v>3</v>
      </c>
      <c r="IZ133" s="325">
        <f>+HLOOKUP(DD11,Subsistema!$C$1:$KU$78,$EW$133,FALSE)</f>
        <v>2</v>
      </c>
      <c r="JA133" s="325">
        <f>+HLOOKUP(DE11,Subsistema!$C$1:$KU$78,$EW$133,FALSE)</f>
        <v>2</v>
      </c>
      <c r="JB133" s="325">
        <f>+HLOOKUP(DF11,Subsistema!$C$1:$KU$78,$EW$133,FALSE)</f>
        <v>2</v>
      </c>
      <c r="JC133" s="325">
        <f>+HLOOKUP(DG11,Subsistema!$C$1:$KU$78,$EW$133,FALSE)</f>
        <v>2</v>
      </c>
      <c r="JD133" s="325">
        <f>+HLOOKUP(DH11,Subsistema!$C$1:$KU$78,$EW$133,FALSE)</f>
        <v>2</v>
      </c>
      <c r="JE133" s="325">
        <f>+HLOOKUP(DI11,Subsistema!$C$1:$KU$78,$EW$133,FALSE)</f>
        <v>2</v>
      </c>
      <c r="JF133" s="325">
        <f>+HLOOKUP(DJ11,Subsistema!$C$1:$KU$78,$EW$133,FALSE)</f>
        <v>3</v>
      </c>
      <c r="JG133" s="325">
        <f>+HLOOKUP(DK11,Subsistema!$C$1:$KU$78,$EW$133,FALSE)</f>
        <v>2</v>
      </c>
      <c r="JH133" s="325">
        <f>+HLOOKUP(DL11,Subsistema!$C$1:$KU$78,$EW$133,FALSE)</f>
        <v>2</v>
      </c>
      <c r="JI133" s="325">
        <f>+HLOOKUP(DM11,Subsistema!$C$1:$KU$78,$EW$133,FALSE)</f>
        <v>2</v>
      </c>
      <c r="JJ133" s="325">
        <f>+HLOOKUP(DN11,Subsistema!$C$1:$KU$78,$EW$133,FALSE)</f>
        <v>2</v>
      </c>
      <c r="JK133" s="325">
        <f>+HLOOKUP(DO11,Subsistema!$C$1:$KU$78,$EW$133,FALSE)</f>
        <v>2</v>
      </c>
      <c r="JL133" s="325">
        <f>+HLOOKUP(DP11,Subsistema!$C$1:$KU$78,$EW$133,FALSE)</f>
        <v>2</v>
      </c>
      <c r="JM133" s="325">
        <f>+HLOOKUP(DQ11,Subsistema!$C$1:$KU$78,$EW$133,FALSE)</f>
        <v>2</v>
      </c>
      <c r="JN133" s="325">
        <f>+HLOOKUP(DR11,Subsistema!$C$1:$KU$78,$EW$133,FALSE)</f>
        <v>2</v>
      </c>
      <c r="JO133" s="325">
        <f>+HLOOKUP(DS11,Subsistema!$C$1:$KU$78,$EW$133,FALSE)</f>
        <v>2</v>
      </c>
      <c r="JP133" s="325">
        <f>+HLOOKUP(DT11,Subsistema!$C$1:$KU$78,$EW$133,FALSE)</f>
        <v>2</v>
      </c>
      <c r="JQ133" s="325">
        <f>+HLOOKUP(DU11,Subsistema!$C$1:$KU$78,$EW$133,FALSE)</f>
        <v>2</v>
      </c>
      <c r="JR133" s="325">
        <f>+HLOOKUP(DV11,Subsistema!$C$1:$KU$78,$EW$133,FALSE)</f>
        <v>2</v>
      </c>
      <c r="JS133" s="325">
        <f>+HLOOKUP(DW11,Subsistema!$C$1:$KU$78,$EW$133,FALSE)</f>
        <v>1</v>
      </c>
      <c r="JT133" s="325">
        <f>+HLOOKUP(DX11,Subsistema!$C$1:$KU$78,$EW$133,FALSE)</f>
        <v>2</v>
      </c>
      <c r="JU133" s="325">
        <f>+HLOOKUP(DY11,Subsistema!$C$1:$KU$78,$EW$133,FALSE)</f>
        <v>1</v>
      </c>
      <c r="JV133" s="325">
        <f>+HLOOKUP(DZ11,Subsistema!$C$1:$KU$78,$EW$133,FALSE)</f>
        <v>2</v>
      </c>
      <c r="JW133" s="325">
        <f>+HLOOKUP(EA11,Subsistema!$C$1:$KU$78,$EW$133,FALSE)</f>
        <v>1</v>
      </c>
      <c r="JX133" s="325">
        <f>+HLOOKUP(EB11,Subsistema!$C$1:$KU$78,$EW$133,FALSE)</f>
        <v>3</v>
      </c>
      <c r="JY133" s="325">
        <f>+HLOOKUP(EC11,Subsistema!$C$1:$KU$78,$EW$133,FALSE)</f>
        <v>3</v>
      </c>
      <c r="JZ133" s="325">
        <f>+HLOOKUP(ED11,Subsistema!$C$1:$KU$78,$EW$133,FALSE)</f>
        <v>1</v>
      </c>
      <c r="KA133" s="325">
        <f>+HLOOKUP(EE11,Subsistema!$C$1:$KU$78,$EW$133,FALSE)</f>
        <v>4</v>
      </c>
      <c r="KB133" s="325">
        <f>+HLOOKUP(EF11,Subsistema!$C$1:$KU$78,$EW$133,FALSE)</f>
        <v>4</v>
      </c>
      <c r="KC133" s="325">
        <f>+HLOOKUP(EG11,Subsistema!$C$1:$KU$78,$EW$133,FALSE)</f>
        <v>4</v>
      </c>
      <c r="KD133" s="325">
        <f>+HLOOKUP(EH11,Subsistema!$C$1:$KU$78,$EW$133,FALSE)</f>
        <v>4</v>
      </c>
      <c r="KE133" s="325">
        <f>+HLOOKUP(EI11,Subsistema!$C$1:$KU$78,$EW$133,FALSE)</f>
        <v>3</v>
      </c>
      <c r="KF133" s="325">
        <f>+HLOOKUP(EJ11,Subsistema!$C$1:$KU$78,$EW$133,FALSE)</f>
        <v>3</v>
      </c>
      <c r="KG133" s="325">
        <f>+HLOOKUP(EK11,Subsistema!$C$1:$KU$78,$EW$133,FALSE)</f>
        <v>4</v>
      </c>
      <c r="KH133" s="325">
        <f>+HLOOKUP(EL11,Subsistema!$C$1:$KU$78,$EW$133,FALSE)</f>
        <v>4</v>
      </c>
      <c r="KI133" s="325">
        <f>+HLOOKUP(EM11,Subsistema!$C$1:$KU$78,$EW$133,FALSE)</f>
        <v>4</v>
      </c>
      <c r="KJ133" s="325">
        <f>+HLOOKUP(EN11,Subsistema!$C$1:$KU$78,$EW$133,FALSE)</f>
        <v>3</v>
      </c>
      <c r="KK133" s="325">
        <f>+HLOOKUP(EO11,Subsistema!$C$1:$KU$78,$EW$133,FALSE)</f>
        <v>3</v>
      </c>
      <c r="KL133" s="325">
        <f>+HLOOKUP(EP11,Subsistema!$C$1:$KU$78,$EW$133,FALSE)</f>
        <v>4</v>
      </c>
      <c r="KM133" s="326">
        <f t="shared" si="246"/>
        <v>0</v>
      </c>
      <c r="KN133" s="326">
        <f t="shared" si="247"/>
        <v>0</v>
      </c>
      <c r="KO133" s="326">
        <f t="shared" si="248"/>
        <v>0</v>
      </c>
      <c r="KP133" s="326">
        <f t="shared" si="249"/>
        <v>0</v>
      </c>
      <c r="KQ133" s="326">
        <f t="shared" si="250"/>
        <v>0</v>
      </c>
      <c r="KR133" s="326">
        <f t="shared" si="251"/>
        <v>0</v>
      </c>
      <c r="KS133" s="326">
        <f t="shared" si="252"/>
        <v>0</v>
      </c>
      <c r="KT133" s="326">
        <f t="shared" si="253"/>
        <v>0</v>
      </c>
      <c r="KU133" s="326">
        <f t="shared" si="254"/>
        <v>0</v>
      </c>
      <c r="KV133" s="326">
        <f t="shared" si="255"/>
        <v>0</v>
      </c>
      <c r="KW133" s="326">
        <f t="shared" si="256"/>
        <v>0</v>
      </c>
      <c r="KX133" s="326">
        <f t="shared" si="257"/>
        <v>0</v>
      </c>
      <c r="KY133" s="326">
        <f t="shared" si="258"/>
        <v>0</v>
      </c>
      <c r="KZ133" s="326">
        <f t="shared" si="259"/>
        <v>0</v>
      </c>
      <c r="LA133" s="326">
        <f t="shared" si="260"/>
        <v>0</v>
      </c>
      <c r="LB133" s="326">
        <f t="shared" si="261"/>
        <v>0</v>
      </c>
      <c r="LC133" s="326">
        <f t="shared" si="262"/>
        <v>0</v>
      </c>
      <c r="LD133" s="326">
        <f t="shared" si="263"/>
        <v>0</v>
      </c>
      <c r="LE133" s="326">
        <f t="shared" si="264"/>
        <v>0</v>
      </c>
      <c r="LF133" s="326">
        <f t="shared" si="265"/>
        <v>0</v>
      </c>
      <c r="LG133" s="326">
        <f t="shared" si="266"/>
        <v>0</v>
      </c>
      <c r="LH133" s="326">
        <f t="shared" si="267"/>
        <v>0</v>
      </c>
      <c r="LI133" s="326">
        <f t="shared" si="268"/>
        <v>0</v>
      </c>
      <c r="LJ133" s="326">
        <f t="shared" si="269"/>
        <v>0</v>
      </c>
      <c r="LK133" s="326">
        <f t="shared" si="270"/>
        <v>0</v>
      </c>
      <c r="LL133" s="326">
        <f t="shared" si="271"/>
        <v>0</v>
      </c>
      <c r="LM133" s="326">
        <f t="shared" si="272"/>
        <v>0</v>
      </c>
      <c r="LN133" s="326">
        <f t="shared" si="273"/>
        <v>0</v>
      </c>
      <c r="LO133" s="326">
        <f t="shared" si="274"/>
        <v>0</v>
      </c>
      <c r="LP133" s="326">
        <f t="shared" si="275"/>
        <v>0</v>
      </c>
      <c r="LQ133" s="326">
        <f t="shared" si="276"/>
        <v>0</v>
      </c>
      <c r="LR133" s="326">
        <f t="shared" si="277"/>
        <v>0</v>
      </c>
      <c r="LS133" s="326">
        <f t="shared" si="278"/>
        <v>0</v>
      </c>
      <c r="LT133" s="326">
        <f t="shared" si="279"/>
        <v>0</v>
      </c>
      <c r="LU133" s="326">
        <f t="shared" si="280"/>
        <v>0</v>
      </c>
      <c r="LV133" s="326">
        <f t="shared" si="281"/>
        <v>0</v>
      </c>
      <c r="LW133" s="326">
        <f t="shared" si="282"/>
        <v>0</v>
      </c>
      <c r="LX133" s="326">
        <f t="shared" si="283"/>
        <v>0</v>
      </c>
      <c r="LY133" s="326">
        <f t="shared" si="284"/>
        <v>0</v>
      </c>
      <c r="LZ133" s="326">
        <f t="shared" si="285"/>
        <v>0</v>
      </c>
      <c r="MA133" s="326">
        <f t="shared" si="286"/>
        <v>0</v>
      </c>
      <c r="MB133" s="326">
        <f t="shared" si="287"/>
        <v>0</v>
      </c>
      <c r="MC133" s="326">
        <f t="shared" si="288"/>
        <v>0</v>
      </c>
      <c r="MD133" s="326">
        <f t="shared" si="289"/>
        <v>0</v>
      </c>
      <c r="ME133" s="326">
        <f t="shared" si="290"/>
        <v>0</v>
      </c>
      <c r="MF133" s="326">
        <f t="shared" si="291"/>
        <v>0</v>
      </c>
      <c r="MG133" s="326">
        <f t="shared" si="292"/>
        <v>0</v>
      </c>
      <c r="MH133" s="326">
        <f t="shared" si="293"/>
        <v>0</v>
      </c>
      <c r="MI133" s="326">
        <f t="shared" si="294"/>
        <v>0</v>
      </c>
      <c r="MJ133" s="326">
        <f t="shared" si="295"/>
        <v>0</v>
      </c>
      <c r="MK133" s="326">
        <f t="shared" si="296"/>
        <v>0</v>
      </c>
      <c r="ML133" s="326">
        <f t="shared" si="297"/>
        <v>0</v>
      </c>
      <c r="MM133" s="326">
        <f t="shared" si="298"/>
        <v>0</v>
      </c>
      <c r="MN133" s="326">
        <f t="shared" si="299"/>
        <v>0</v>
      </c>
      <c r="MO133" s="326">
        <f t="shared" si="300"/>
        <v>0</v>
      </c>
      <c r="MP133" s="326">
        <f t="shared" si="301"/>
        <v>0</v>
      </c>
      <c r="MQ133" s="326">
        <f t="shared" si="302"/>
        <v>0</v>
      </c>
      <c r="MR133" s="326">
        <f t="shared" si="303"/>
        <v>0</v>
      </c>
      <c r="MS133" s="326">
        <f t="shared" si="304"/>
        <v>0</v>
      </c>
      <c r="MT133" s="326">
        <f t="shared" si="305"/>
        <v>0</v>
      </c>
      <c r="MU133" s="326">
        <f t="shared" si="306"/>
        <v>0</v>
      </c>
      <c r="MV133" s="326">
        <f t="shared" si="307"/>
        <v>0</v>
      </c>
      <c r="MW133" s="326">
        <f t="shared" si="308"/>
        <v>0</v>
      </c>
      <c r="MX133" s="326">
        <f t="shared" si="309"/>
        <v>0</v>
      </c>
      <c r="MY133" s="326">
        <f t="shared" si="310"/>
        <v>0</v>
      </c>
      <c r="MZ133" s="326">
        <f t="shared" si="311"/>
        <v>0</v>
      </c>
      <c r="NA133" s="326">
        <f t="shared" si="312"/>
        <v>0</v>
      </c>
      <c r="NB133" s="326">
        <f t="shared" si="313"/>
        <v>0</v>
      </c>
      <c r="NC133" s="326">
        <f t="shared" si="314"/>
        <v>0</v>
      </c>
      <c r="ND133" s="326">
        <f t="shared" si="315"/>
        <v>0</v>
      </c>
      <c r="NE133" s="326">
        <f t="shared" si="316"/>
        <v>0</v>
      </c>
      <c r="NF133" s="326">
        <f t="shared" si="317"/>
        <v>0</v>
      </c>
      <c r="NG133" s="326">
        <f t="shared" si="318"/>
        <v>0</v>
      </c>
      <c r="NH133" s="326">
        <f t="shared" si="319"/>
        <v>0</v>
      </c>
      <c r="NI133" s="326">
        <f t="shared" si="320"/>
        <v>0</v>
      </c>
      <c r="NJ133" s="326">
        <f t="shared" si="321"/>
        <v>0</v>
      </c>
      <c r="NK133" s="326">
        <f t="shared" si="322"/>
        <v>0</v>
      </c>
      <c r="NL133" s="326">
        <f t="shared" si="323"/>
        <v>0</v>
      </c>
      <c r="NM133" s="326">
        <f t="shared" si="324"/>
        <v>0</v>
      </c>
      <c r="NN133" s="326">
        <f t="shared" si="325"/>
        <v>0</v>
      </c>
      <c r="NO133" s="326">
        <f t="shared" si="326"/>
        <v>0</v>
      </c>
      <c r="NP133" s="326">
        <f t="shared" si="327"/>
        <v>0</v>
      </c>
      <c r="NQ133" s="326">
        <f t="shared" si="328"/>
        <v>0</v>
      </c>
      <c r="NR133" s="326">
        <f t="shared" si="329"/>
        <v>0</v>
      </c>
      <c r="NS133" s="326">
        <f t="shared" si="330"/>
        <v>0</v>
      </c>
      <c r="NT133" s="326">
        <f t="shared" si="331"/>
        <v>0</v>
      </c>
      <c r="NU133" s="326">
        <f t="shared" si="332"/>
        <v>0</v>
      </c>
      <c r="NV133" s="326">
        <f t="shared" si="333"/>
        <v>0</v>
      </c>
      <c r="NW133" s="326">
        <f t="shared" si="334"/>
        <v>0</v>
      </c>
      <c r="NX133" s="326">
        <f t="shared" si="335"/>
        <v>0</v>
      </c>
      <c r="NY133" s="326">
        <f t="shared" si="336"/>
        <v>0</v>
      </c>
      <c r="NZ133" s="326">
        <f t="shared" si="337"/>
        <v>0</v>
      </c>
      <c r="OA133" s="326">
        <f t="shared" si="338"/>
        <v>0</v>
      </c>
      <c r="OB133" s="326">
        <f t="shared" si="339"/>
        <v>0</v>
      </c>
      <c r="OC133" s="326">
        <f t="shared" si="340"/>
        <v>0</v>
      </c>
      <c r="OD133" s="326">
        <f t="shared" si="341"/>
        <v>0</v>
      </c>
      <c r="OE133" s="326">
        <f t="shared" si="342"/>
        <v>0</v>
      </c>
      <c r="OF133" s="326">
        <f t="shared" si="343"/>
        <v>0</v>
      </c>
      <c r="OG133" s="326">
        <f t="shared" si="344"/>
        <v>0</v>
      </c>
      <c r="OH133" s="326">
        <f t="shared" si="345"/>
        <v>0</v>
      </c>
      <c r="OI133" s="326">
        <f t="shared" si="346"/>
        <v>0</v>
      </c>
      <c r="OJ133" s="326">
        <f t="shared" si="347"/>
        <v>0</v>
      </c>
      <c r="OK133" s="326">
        <f t="shared" si="348"/>
        <v>0</v>
      </c>
      <c r="OL133" s="326">
        <f t="shared" si="349"/>
        <v>0</v>
      </c>
      <c r="OM133" s="326">
        <f t="shared" si="350"/>
        <v>0</v>
      </c>
      <c r="ON133" s="326">
        <f t="shared" si="351"/>
        <v>0</v>
      </c>
      <c r="OO133" s="326">
        <f t="shared" si="352"/>
        <v>0</v>
      </c>
      <c r="OP133" s="326">
        <f t="shared" si="353"/>
        <v>0</v>
      </c>
      <c r="OQ133" s="326">
        <f t="shared" si="354"/>
        <v>0</v>
      </c>
      <c r="OR133" s="326">
        <f t="shared" si="355"/>
        <v>0</v>
      </c>
      <c r="OS133" s="326">
        <f t="shared" si="356"/>
        <v>0</v>
      </c>
      <c r="OT133" s="326">
        <f t="shared" si="357"/>
        <v>0</v>
      </c>
      <c r="OU133" s="326">
        <f t="shared" si="358"/>
        <v>0</v>
      </c>
      <c r="OV133" s="326">
        <f t="shared" si="359"/>
        <v>0</v>
      </c>
      <c r="OW133" s="326">
        <f t="shared" si="360"/>
        <v>0</v>
      </c>
      <c r="OX133" s="326">
        <f t="shared" si="361"/>
        <v>0</v>
      </c>
      <c r="OY133" s="326">
        <f t="shared" si="362"/>
        <v>0</v>
      </c>
      <c r="OZ133" s="326">
        <f t="shared" si="363"/>
        <v>0</v>
      </c>
      <c r="PA133" s="326">
        <f t="shared" si="364"/>
        <v>0</v>
      </c>
      <c r="PB133" s="326">
        <f t="shared" si="365"/>
        <v>0</v>
      </c>
      <c r="PC133" s="326">
        <f t="shared" si="366"/>
        <v>0</v>
      </c>
      <c r="PD133" s="326">
        <f t="shared" si="367"/>
        <v>0</v>
      </c>
      <c r="PE133" s="326">
        <f t="shared" si="368"/>
        <v>0</v>
      </c>
      <c r="PF133" s="326">
        <f t="shared" si="369"/>
        <v>0</v>
      </c>
      <c r="PG133" s="326">
        <f t="shared" si="370"/>
        <v>0</v>
      </c>
      <c r="PH133" s="326">
        <f t="shared" si="371"/>
        <v>0</v>
      </c>
      <c r="PI133" s="326">
        <f t="shared" si="372"/>
        <v>0</v>
      </c>
      <c r="PJ133" s="326">
        <f t="shared" si="373"/>
        <v>0</v>
      </c>
      <c r="PK133" s="326">
        <f t="shared" si="374"/>
        <v>0</v>
      </c>
      <c r="PL133" s="326">
        <f t="shared" si="375"/>
        <v>0</v>
      </c>
      <c r="PM133" s="326">
        <f t="shared" si="376"/>
        <v>0</v>
      </c>
      <c r="PN133" s="326">
        <f t="shared" si="377"/>
        <v>0</v>
      </c>
      <c r="PO133" s="326">
        <f t="shared" si="378"/>
        <v>0</v>
      </c>
      <c r="PP133" s="326">
        <f t="shared" si="379"/>
        <v>0</v>
      </c>
      <c r="PQ133" s="326">
        <f t="shared" si="380"/>
        <v>0</v>
      </c>
      <c r="PR133" s="326">
        <f t="shared" si="381"/>
        <v>0</v>
      </c>
      <c r="PS133" s="326">
        <f t="shared" si="382"/>
        <v>0</v>
      </c>
      <c r="PT133" s="326">
        <f t="shared" si="383"/>
        <v>0</v>
      </c>
      <c r="PU133" s="326">
        <f t="shared" si="384"/>
        <v>0</v>
      </c>
      <c r="PV133" s="326">
        <f t="shared" si="385"/>
        <v>0</v>
      </c>
    </row>
    <row r="134" spans="2:438" ht="38" customHeight="1">
      <c r="B134" s="419" t="s">
        <v>773</v>
      </c>
      <c r="C134" s="922" t="s">
        <v>784</v>
      </c>
      <c r="D134" s="922"/>
      <c r="E134" s="922"/>
      <c r="F134" s="922"/>
      <c r="G134" s="420">
        <f t="shared" si="104"/>
        <v>4</v>
      </c>
      <c r="H134" s="420">
        <f t="shared" si="105"/>
        <v>2</v>
      </c>
      <c r="I134" s="420">
        <f t="shared" si="106"/>
        <v>4</v>
      </c>
      <c r="J134" s="420">
        <f t="shared" si="107"/>
        <v>2</v>
      </c>
      <c r="K134" s="420">
        <f t="shared" si="108"/>
        <v>2</v>
      </c>
      <c r="L134" s="420">
        <f t="shared" si="109"/>
        <v>2</v>
      </c>
      <c r="M134" s="420">
        <f t="shared" si="110"/>
        <v>4</v>
      </c>
      <c r="N134" s="420">
        <f t="shared" si="111"/>
        <v>2</v>
      </c>
      <c r="O134" s="420">
        <f t="shared" si="112"/>
        <v>4</v>
      </c>
      <c r="P134" s="420">
        <f t="shared" si="113"/>
        <v>2</v>
      </c>
      <c r="Q134" s="420">
        <f t="shared" si="114"/>
        <v>3</v>
      </c>
      <c r="R134" s="420">
        <f t="shared" si="115"/>
        <v>4</v>
      </c>
      <c r="S134" s="420">
        <f t="shared" si="116"/>
        <v>3</v>
      </c>
      <c r="T134" s="420">
        <f t="shared" si="117"/>
        <v>3</v>
      </c>
      <c r="U134" s="420">
        <f t="shared" si="118"/>
        <v>3</v>
      </c>
      <c r="V134" s="420">
        <f t="shared" si="119"/>
        <v>4</v>
      </c>
      <c r="W134" s="420">
        <f t="shared" si="120"/>
        <v>4</v>
      </c>
      <c r="X134" s="420">
        <f t="shared" si="121"/>
        <v>4</v>
      </c>
      <c r="Y134" s="420">
        <f t="shared" si="122"/>
        <v>4</v>
      </c>
      <c r="Z134" s="420">
        <f t="shared" si="123"/>
        <v>3</v>
      </c>
      <c r="AA134" s="420">
        <f t="shared" si="124"/>
        <v>4</v>
      </c>
      <c r="AB134" s="420">
        <f t="shared" si="125"/>
        <v>4</v>
      </c>
      <c r="AC134" s="420">
        <f t="shared" si="126"/>
        <v>4</v>
      </c>
      <c r="AD134" s="420">
        <f t="shared" si="127"/>
        <v>4</v>
      </c>
      <c r="AE134" s="420">
        <f t="shared" si="128"/>
        <v>4</v>
      </c>
      <c r="AF134" s="420">
        <f t="shared" si="129"/>
        <v>3</v>
      </c>
      <c r="AG134" s="420">
        <f t="shared" si="130"/>
        <v>3</v>
      </c>
      <c r="AH134" s="420">
        <f t="shared" si="131"/>
        <v>2</v>
      </c>
      <c r="AI134" s="420">
        <f t="shared" si="132"/>
        <v>1</v>
      </c>
      <c r="AJ134" s="420">
        <f t="shared" si="133"/>
        <v>1</v>
      </c>
      <c r="AK134" s="420">
        <f t="shared" si="134"/>
        <v>1</v>
      </c>
      <c r="AL134" s="420">
        <f t="shared" si="135"/>
        <v>1</v>
      </c>
      <c r="AM134" s="420">
        <f t="shared" si="136"/>
        <v>4</v>
      </c>
      <c r="AN134" s="420">
        <f t="shared" si="137"/>
        <v>4</v>
      </c>
      <c r="AO134" s="420">
        <f t="shared" si="138"/>
        <v>3</v>
      </c>
      <c r="AP134" s="420">
        <f t="shared" si="139"/>
        <v>3</v>
      </c>
      <c r="AQ134" s="420">
        <f t="shared" si="140"/>
        <v>3</v>
      </c>
      <c r="AR134" s="420">
        <f t="shared" si="141"/>
        <v>2</v>
      </c>
      <c r="AS134" s="420">
        <f t="shared" si="142"/>
        <v>2</v>
      </c>
      <c r="AT134" s="420">
        <f t="shared" si="143"/>
        <v>2</v>
      </c>
      <c r="AU134" s="420">
        <f t="shared" si="144"/>
        <v>2</v>
      </c>
      <c r="AV134" s="420">
        <f t="shared" si="145"/>
        <v>2</v>
      </c>
      <c r="AW134" s="420">
        <f t="shared" si="146"/>
        <v>3</v>
      </c>
      <c r="AX134" s="420">
        <f t="shared" si="147"/>
        <v>3</v>
      </c>
      <c r="AY134" s="420">
        <f t="shared" si="148"/>
        <v>1</v>
      </c>
      <c r="AZ134" s="420">
        <f t="shared" si="149"/>
        <v>1</v>
      </c>
      <c r="BA134" s="420">
        <f t="shared" si="150"/>
        <v>1</v>
      </c>
      <c r="BB134" s="420">
        <f t="shared" si="151"/>
        <v>2</v>
      </c>
      <c r="BC134" s="420">
        <f t="shared" si="152"/>
        <v>2</v>
      </c>
      <c r="BD134" s="420">
        <f t="shared" si="153"/>
        <v>1</v>
      </c>
      <c r="BE134" s="420">
        <f t="shared" si="154"/>
        <v>1</v>
      </c>
      <c r="BF134" s="420">
        <f t="shared" si="155"/>
        <v>1</v>
      </c>
      <c r="BG134" s="420">
        <f t="shared" si="156"/>
        <v>1</v>
      </c>
      <c r="BH134" s="420">
        <f t="shared" si="157"/>
        <v>1</v>
      </c>
      <c r="BI134" s="420">
        <f t="shared" si="158"/>
        <v>1</v>
      </c>
      <c r="BJ134" s="420">
        <f t="shared" si="159"/>
        <v>1</v>
      </c>
      <c r="BK134" s="420">
        <f t="shared" si="160"/>
        <v>2</v>
      </c>
      <c r="BL134" s="420">
        <f t="shared" si="161"/>
        <v>2</v>
      </c>
      <c r="BM134" s="420">
        <f t="shared" si="162"/>
        <v>1</v>
      </c>
      <c r="BN134" s="420">
        <f t="shared" si="163"/>
        <v>2</v>
      </c>
      <c r="BO134" s="420">
        <f t="shared" si="164"/>
        <v>3</v>
      </c>
      <c r="BP134" s="420">
        <f t="shared" si="165"/>
        <v>3</v>
      </c>
      <c r="BQ134" s="420">
        <f t="shared" si="166"/>
        <v>3</v>
      </c>
      <c r="BR134" s="420">
        <f t="shared" si="167"/>
        <v>3</v>
      </c>
      <c r="BS134" s="420">
        <f t="shared" si="168"/>
        <v>3</v>
      </c>
      <c r="BT134" s="420">
        <f t="shared" si="169"/>
        <v>2</v>
      </c>
      <c r="BU134" s="420">
        <f t="shared" si="170"/>
        <v>3</v>
      </c>
      <c r="BV134" s="420">
        <f t="shared" si="171"/>
        <v>3</v>
      </c>
      <c r="BW134" s="420">
        <f t="shared" si="172"/>
        <v>3</v>
      </c>
      <c r="BX134" s="420">
        <f t="shared" si="173"/>
        <v>3</v>
      </c>
      <c r="BY134" s="420">
        <f t="shared" si="174"/>
        <v>3</v>
      </c>
      <c r="BZ134" s="420">
        <f t="shared" si="175"/>
        <v>3</v>
      </c>
      <c r="CA134" s="420">
        <f t="shared" si="176"/>
        <v>3</v>
      </c>
      <c r="CB134" s="420">
        <f t="shared" si="177"/>
        <v>3</v>
      </c>
      <c r="CC134" s="420">
        <f t="shared" si="178"/>
        <v>3</v>
      </c>
      <c r="CD134" s="420">
        <f t="shared" si="179"/>
        <v>3</v>
      </c>
      <c r="CE134" s="420">
        <f t="shared" si="180"/>
        <v>3</v>
      </c>
      <c r="CF134" s="420">
        <f t="shared" si="181"/>
        <v>3</v>
      </c>
      <c r="CG134" s="420">
        <f t="shared" si="182"/>
        <v>3</v>
      </c>
      <c r="CH134" s="420">
        <f t="shared" si="183"/>
        <v>3</v>
      </c>
      <c r="CI134" s="420">
        <f t="shared" si="184"/>
        <v>3</v>
      </c>
      <c r="CJ134" s="420">
        <f t="shared" si="185"/>
        <v>3</v>
      </c>
      <c r="CK134" s="420">
        <f t="shared" si="186"/>
        <v>3</v>
      </c>
      <c r="CL134" s="420">
        <f t="shared" si="187"/>
        <v>3</v>
      </c>
      <c r="CM134" s="420">
        <f t="shared" si="188"/>
        <v>3</v>
      </c>
      <c r="CN134" s="420">
        <f t="shared" si="189"/>
        <v>3</v>
      </c>
      <c r="CO134" s="420">
        <f t="shared" si="190"/>
        <v>3</v>
      </c>
      <c r="CP134" s="420">
        <f t="shared" si="191"/>
        <v>3</v>
      </c>
      <c r="CQ134" s="420">
        <f t="shared" si="192"/>
        <v>3</v>
      </c>
      <c r="CR134" s="420">
        <f t="shared" si="193"/>
        <v>3</v>
      </c>
      <c r="CS134" s="420">
        <f t="shared" si="194"/>
        <v>1</v>
      </c>
      <c r="CT134" s="420">
        <f t="shared" si="195"/>
        <v>3</v>
      </c>
      <c r="CU134" s="420">
        <f t="shared" si="196"/>
        <v>3</v>
      </c>
      <c r="CV134" s="420">
        <f t="shared" si="197"/>
        <v>3</v>
      </c>
      <c r="CW134" s="420">
        <f t="shared" si="198"/>
        <v>3</v>
      </c>
      <c r="CX134" s="420">
        <f t="shared" si="199"/>
        <v>3</v>
      </c>
      <c r="CY134" s="420">
        <f t="shared" si="200"/>
        <v>3</v>
      </c>
      <c r="CZ134" s="420">
        <f t="shared" si="201"/>
        <v>3</v>
      </c>
      <c r="DA134" s="420">
        <f t="shared" si="202"/>
        <v>3</v>
      </c>
      <c r="DB134" s="420">
        <f t="shared" si="203"/>
        <v>1</v>
      </c>
      <c r="DC134" s="420">
        <f t="shared" si="204"/>
        <v>4</v>
      </c>
      <c r="DD134" s="420">
        <f t="shared" si="205"/>
        <v>3</v>
      </c>
      <c r="DE134" s="420">
        <f t="shared" si="206"/>
        <v>2</v>
      </c>
      <c r="DF134" s="420">
        <f t="shared" si="207"/>
        <v>2</v>
      </c>
      <c r="DG134" s="420">
        <f t="shared" si="208"/>
        <v>2</v>
      </c>
      <c r="DH134" s="420">
        <f t="shared" si="209"/>
        <v>2</v>
      </c>
      <c r="DI134" s="420">
        <f t="shared" si="210"/>
        <v>2</v>
      </c>
      <c r="DJ134" s="420">
        <f t="shared" si="211"/>
        <v>3</v>
      </c>
      <c r="DK134" s="420">
        <f t="shared" si="212"/>
        <v>2</v>
      </c>
      <c r="DL134" s="420">
        <f t="shared" si="213"/>
        <v>3</v>
      </c>
      <c r="DM134" s="420">
        <f t="shared" si="214"/>
        <v>3</v>
      </c>
      <c r="DN134" s="420">
        <f t="shared" si="215"/>
        <v>1</v>
      </c>
      <c r="DO134" s="420">
        <f t="shared" si="216"/>
        <v>1</v>
      </c>
      <c r="DP134" s="420">
        <f t="shared" si="217"/>
        <v>3</v>
      </c>
      <c r="DQ134" s="420">
        <f t="shared" si="218"/>
        <v>2</v>
      </c>
      <c r="DR134" s="420">
        <f t="shared" si="219"/>
        <v>4</v>
      </c>
      <c r="DS134" s="420">
        <f t="shared" si="220"/>
        <v>2</v>
      </c>
      <c r="DT134" s="420">
        <f t="shared" si="221"/>
        <v>1</v>
      </c>
      <c r="DU134" s="420">
        <f t="shared" si="222"/>
        <v>1</v>
      </c>
      <c r="DV134" s="420">
        <f t="shared" si="223"/>
        <v>3</v>
      </c>
      <c r="DW134" s="420">
        <f t="shared" si="224"/>
        <v>2</v>
      </c>
      <c r="DX134" s="420">
        <f t="shared" si="225"/>
        <v>1</v>
      </c>
      <c r="DY134" s="420">
        <f t="shared" si="226"/>
        <v>2</v>
      </c>
      <c r="DZ134" s="420">
        <f t="shared" si="227"/>
        <v>1</v>
      </c>
      <c r="EA134" s="420">
        <f t="shared" si="228"/>
        <v>2</v>
      </c>
      <c r="EB134" s="420">
        <f t="shared" si="229"/>
        <v>3</v>
      </c>
      <c r="EC134" s="420">
        <f t="shared" si="230"/>
        <v>3</v>
      </c>
      <c r="ED134" s="420">
        <f t="shared" si="231"/>
        <v>1</v>
      </c>
      <c r="EE134" s="420">
        <f t="shared" si="232"/>
        <v>4</v>
      </c>
      <c r="EF134" s="420">
        <f t="shared" si="233"/>
        <v>4</v>
      </c>
      <c r="EG134" s="420">
        <f t="shared" si="234"/>
        <v>3</v>
      </c>
      <c r="EH134" s="420">
        <f t="shared" si="235"/>
        <v>4</v>
      </c>
      <c r="EI134" s="420">
        <f t="shared" si="236"/>
        <v>3</v>
      </c>
      <c r="EJ134" s="420">
        <f t="shared" si="237"/>
        <v>3</v>
      </c>
      <c r="EK134" s="420">
        <f t="shared" si="238"/>
        <v>3</v>
      </c>
      <c r="EL134" s="420">
        <f t="shared" si="239"/>
        <v>3</v>
      </c>
      <c r="EM134" s="420">
        <f t="shared" si="240"/>
        <v>4</v>
      </c>
      <c r="EN134" s="420">
        <f t="shared" si="241"/>
        <v>4</v>
      </c>
      <c r="EO134" s="420">
        <f t="shared" si="242"/>
        <v>2</v>
      </c>
      <c r="EP134" s="420">
        <f t="shared" si="243"/>
        <v>4</v>
      </c>
      <c r="EW134" s="334">
        <v>41</v>
      </c>
      <c r="EX134" s="324" t="str">
        <f t="shared" si="244"/>
        <v>C10</v>
      </c>
      <c r="EY134" s="902" t="str">
        <f t="shared" si="245"/>
        <v>Evaluación, seguimiento y retroalimentación a la planeación del manejo</v>
      </c>
      <c r="EZ134" s="902"/>
      <c r="FA134" s="902"/>
      <c r="FB134" s="902"/>
      <c r="FC134" s="325">
        <f>+HLOOKUP(G11,Subsistema!$C$1:$KU$78,$EW$134,FALSE)</f>
        <v>4</v>
      </c>
      <c r="FD134" s="325">
        <f>+HLOOKUP(H11,Subsistema!$C$1:$KU$78,$EW$134,FALSE)</f>
        <v>2</v>
      </c>
      <c r="FE134" s="325">
        <f>+HLOOKUP(I11,Subsistema!$C$1:$KU$78,$EW$134,FALSE)</f>
        <v>4</v>
      </c>
      <c r="FF134" s="325">
        <f>+HLOOKUP(J11,Subsistema!$C$1:$KU$78,$EW$134,FALSE)</f>
        <v>2</v>
      </c>
      <c r="FG134" s="325">
        <f>+HLOOKUP(K11,Subsistema!$C$1:$KU$78,$EW$134,FALSE)</f>
        <v>2</v>
      </c>
      <c r="FH134" s="325">
        <f>+HLOOKUP(L11,Subsistema!$C$1:$KU$78,$EW$134,FALSE)</f>
        <v>2</v>
      </c>
      <c r="FI134" s="325">
        <f>+HLOOKUP(M11,Subsistema!$C$1:$KU$78,$EW$134,FALSE)</f>
        <v>4</v>
      </c>
      <c r="FJ134" s="325">
        <f>+HLOOKUP(N11,Subsistema!$C$1:$KU$78,$EW$134,FALSE)</f>
        <v>2</v>
      </c>
      <c r="FK134" s="325">
        <f>+HLOOKUP(O11,Subsistema!$C$1:$KU$78,$EW$134,FALSE)</f>
        <v>4</v>
      </c>
      <c r="FL134" s="325">
        <f>+HLOOKUP(P11,Subsistema!$C$1:$KU$78,$EW$134,FALSE)</f>
        <v>2</v>
      </c>
      <c r="FM134" s="325">
        <f>+HLOOKUP(Q11,Subsistema!$C$1:$KU$78,$EW$134,FALSE)</f>
        <v>3</v>
      </c>
      <c r="FN134" s="325">
        <f>+HLOOKUP(R11,Subsistema!$C$1:$KU$78,$EW$134,FALSE)</f>
        <v>4</v>
      </c>
      <c r="FO134" s="325">
        <f>+HLOOKUP(S11,Subsistema!$C$1:$KU$78,$EW$134,FALSE)</f>
        <v>3</v>
      </c>
      <c r="FP134" s="325">
        <f>+HLOOKUP(T11,Subsistema!$C$1:$KU$78,$EW$134,FALSE)</f>
        <v>3</v>
      </c>
      <c r="FQ134" s="325">
        <f>+HLOOKUP(U11,Subsistema!$C$1:$KU$78,$EW$134,FALSE)</f>
        <v>3</v>
      </c>
      <c r="FR134" s="325">
        <f>+HLOOKUP(V11,Subsistema!$C$1:$KU$78,$EW$134,FALSE)</f>
        <v>4</v>
      </c>
      <c r="FS134" s="325">
        <f>+HLOOKUP(W11,Subsistema!$C$1:$KU$78,$EW$134,FALSE)</f>
        <v>4</v>
      </c>
      <c r="FT134" s="325">
        <f>+HLOOKUP(X11,Subsistema!$C$1:$KU$78,$EW$134,FALSE)</f>
        <v>4</v>
      </c>
      <c r="FU134" s="325">
        <f>+HLOOKUP(Y11,Subsistema!$C$1:$KU$78,$EW$134,FALSE)</f>
        <v>4</v>
      </c>
      <c r="FV134" s="325">
        <f>+HLOOKUP(Z11,Subsistema!$C$1:$KU$78,$EW$134,FALSE)</f>
        <v>3</v>
      </c>
      <c r="FW134" s="325">
        <f>+HLOOKUP(AA11,Subsistema!$C$1:$KU$78,$EW$134,FALSE)</f>
        <v>4</v>
      </c>
      <c r="FX134" s="325">
        <f>+HLOOKUP(AB11,Subsistema!$C$1:$KU$78,$EW$134,FALSE)</f>
        <v>4</v>
      </c>
      <c r="FY134" s="325">
        <f>+HLOOKUP(AC11,Subsistema!$C$1:$KU$78,$EW$134,FALSE)</f>
        <v>4</v>
      </c>
      <c r="FZ134" s="325">
        <f>+HLOOKUP(AD11,Subsistema!$C$1:$KU$78,$EW$134,FALSE)</f>
        <v>4</v>
      </c>
      <c r="GA134" s="325">
        <f>+HLOOKUP(AE11,Subsistema!$C$1:$KU$78,$EW$134,FALSE)</f>
        <v>4</v>
      </c>
      <c r="GB134" s="325">
        <f>+HLOOKUP(AF11,Subsistema!$C$1:$KU$78,$EW$134,FALSE)</f>
        <v>3</v>
      </c>
      <c r="GC134" s="325">
        <f>+HLOOKUP(AG11,Subsistema!$C$1:$KU$78,$EW$134,FALSE)</f>
        <v>3</v>
      </c>
      <c r="GD134" s="325">
        <f>+HLOOKUP(AH11,Subsistema!$C$1:$KU$78,$EW$134,FALSE)</f>
        <v>2</v>
      </c>
      <c r="GE134" s="325">
        <f>+HLOOKUP(AI11,Subsistema!$C$1:$KU$78,$EW$134,FALSE)</f>
        <v>1</v>
      </c>
      <c r="GF134" s="325">
        <f>+HLOOKUP(AJ11,Subsistema!$C$1:$KU$78,$EW$134,FALSE)</f>
        <v>1</v>
      </c>
      <c r="GG134" s="325">
        <f>+HLOOKUP(AK11,Subsistema!$C$1:$KU$78,$EW$134,FALSE)</f>
        <v>1</v>
      </c>
      <c r="GH134" s="325">
        <f>+HLOOKUP(AL11,Subsistema!$C$1:$KU$78,$EW$134,FALSE)</f>
        <v>1</v>
      </c>
      <c r="GI134" s="325">
        <f>+HLOOKUP(AM11,Subsistema!$C$1:$KU$78,$EW$134,FALSE)</f>
        <v>4</v>
      </c>
      <c r="GJ134" s="325">
        <f>+HLOOKUP(AN11,Subsistema!$C$1:$KU$78,$EW$134,FALSE)</f>
        <v>4</v>
      </c>
      <c r="GK134" s="325">
        <f>+HLOOKUP(AO11,Subsistema!$C$1:$KU$78,$EW$134,FALSE)</f>
        <v>3</v>
      </c>
      <c r="GL134" s="325">
        <f>+HLOOKUP(AP11,Subsistema!$C$1:$KU$78,$EW$134,FALSE)</f>
        <v>3</v>
      </c>
      <c r="GM134" s="325">
        <f>+HLOOKUP(AQ11,Subsistema!$C$1:$KU$78,$EW$134,FALSE)</f>
        <v>3</v>
      </c>
      <c r="GN134" s="325">
        <f>+HLOOKUP(AR11,Subsistema!$C$1:$KU$78,$EW$134,FALSE)</f>
        <v>2</v>
      </c>
      <c r="GO134" s="325">
        <f>+HLOOKUP(AS11,Subsistema!$C$1:$KU$78,$EW$134,FALSE)</f>
        <v>2</v>
      </c>
      <c r="GP134" s="325">
        <f>+HLOOKUP(AT11,Subsistema!$C$1:$KU$78,$EW$134,FALSE)</f>
        <v>2</v>
      </c>
      <c r="GQ134" s="325">
        <f>+HLOOKUP(AU11,Subsistema!$C$1:$KU$78,$EW$134,FALSE)</f>
        <v>2</v>
      </c>
      <c r="GR134" s="325">
        <f>+HLOOKUP(AV11,Subsistema!$C$1:$KU$78,$EW$134,FALSE)</f>
        <v>2</v>
      </c>
      <c r="GS134" s="325">
        <f>+HLOOKUP(AW11,Subsistema!$C$1:$KU$78,$EW$134,FALSE)</f>
        <v>3</v>
      </c>
      <c r="GT134" s="325">
        <f>+HLOOKUP(AX11,Subsistema!$C$1:$KU$78,$EW$134,FALSE)</f>
        <v>3</v>
      </c>
      <c r="GU134" s="325">
        <f>+HLOOKUP(AY11,Subsistema!$C$1:$KU$78,$EW$134,FALSE)</f>
        <v>1</v>
      </c>
      <c r="GV134" s="325">
        <f>+HLOOKUP(AZ11,Subsistema!$C$1:$KU$78,$EW$134,FALSE)</f>
        <v>1</v>
      </c>
      <c r="GW134" s="325">
        <f>+HLOOKUP(BA11,Subsistema!$C$1:$KU$78,$EW$134,FALSE)</f>
        <v>1</v>
      </c>
      <c r="GX134" s="325">
        <f>+HLOOKUP(BB11,Subsistema!$C$1:$KU$78,$EW$134,FALSE)</f>
        <v>2</v>
      </c>
      <c r="GY134" s="325">
        <f>+HLOOKUP(BC11,Subsistema!$C$1:$KU$78,$EW$134,FALSE)</f>
        <v>2</v>
      </c>
      <c r="GZ134" s="325">
        <f>+HLOOKUP(BD11,Subsistema!$C$1:$KU$78,$EW$134,FALSE)</f>
        <v>1</v>
      </c>
      <c r="HA134" s="325">
        <f>+HLOOKUP(BE11,Subsistema!$C$1:$KU$78,$EW$134,FALSE)</f>
        <v>1</v>
      </c>
      <c r="HB134" s="325">
        <f>+HLOOKUP(BF11,Subsistema!$C$1:$KU$78,$EW$134,FALSE)</f>
        <v>1</v>
      </c>
      <c r="HC134" s="325">
        <f>+HLOOKUP(BG11,Subsistema!$C$1:$KU$78,$EW$134,FALSE)</f>
        <v>1</v>
      </c>
      <c r="HD134" s="325">
        <f>+HLOOKUP(BH11,Subsistema!$C$1:$KU$78,$EW$134,FALSE)</f>
        <v>1</v>
      </c>
      <c r="HE134" s="325">
        <f>+HLOOKUP(BI11,Subsistema!$C$1:$KU$78,$EW$134,FALSE)</f>
        <v>1</v>
      </c>
      <c r="HF134" s="325">
        <f>+HLOOKUP(BJ11,Subsistema!$C$1:$KU$78,$EW$134,FALSE)</f>
        <v>1</v>
      </c>
      <c r="HG134" s="325">
        <f>+HLOOKUP(BK11,Subsistema!$C$1:$KU$78,$EW$134,FALSE)</f>
        <v>2</v>
      </c>
      <c r="HH134" s="325">
        <f>+HLOOKUP(BL11,Subsistema!$C$1:$KU$78,$EW$134,FALSE)</f>
        <v>2</v>
      </c>
      <c r="HI134" s="325">
        <f>+HLOOKUP(BM11,Subsistema!$C$1:$KU$78,$EW$134,FALSE)</f>
        <v>1</v>
      </c>
      <c r="HJ134" s="325">
        <f>+HLOOKUP(BN11,Subsistema!$C$1:$KU$78,$EW$134,FALSE)</f>
        <v>2</v>
      </c>
      <c r="HK134" s="325">
        <f>+HLOOKUP(BO11,Subsistema!$C$1:$KU$78,$EW$134,FALSE)</f>
        <v>3</v>
      </c>
      <c r="HL134" s="325">
        <f>+HLOOKUP(BP11,Subsistema!$C$1:$KU$78,$EW$134,FALSE)</f>
        <v>3</v>
      </c>
      <c r="HM134" s="325">
        <f>+HLOOKUP(BQ11,Subsistema!$C$1:$KU$78,$EW$134,FALSE)</f>
        <v>3</v>
      </c>
      <c r="HN134" s="325">
        <f>+HLOOKUP(BR11,Subsistema!$C$1:$KU$78,$EW$134,FALSE)</f>
        <v>3</v>
      </c>
      <c r="HO134" s="325">
        <f>+HLOOKUP(BS11,Subsistema!$C$1:$KU$78,$EW$134,FALSE)</f>
        <v>3</v>
      </c>
      <c r="HP134" s="325">
        <f>+HLOOKUP(BT11,Subsistema!$C$1:$KU$78,$EW$134,FALSE)</f>
        <v>2</v>
      </c>
      <c r="HQ134" s="325">
        <f>+HLOOKUP(BU11,Subsistema!$C$1:$KU$78,$EW$134,FALSE)</f>
        <v>3</v>
      </c>
      <c r="HR134" s="325">
        <f>+HLOOKUP(BV11,Subsistema!$C$1:$KU$78,$EW$134,FALSE)</f>
        <v>3</v>
      </c>
      <c r="HS134" s="325">
        <f>+HLOOKUP(BW11,Subsistema!$C$1:$KU$78,$EW$134,FALSE)</f>
        <v>3</v>
      </c>
      <c r="HT134" s="325">
        <f>+HLOOKUP(BX11,Subsistema!$C$1:$KU$78,$EW$134,FALSE)</f>
        <v>3</v>
      </c>
      <c r="HU134" s="325">
        <f>+HLOOKUP(BY11,Subsistema!$C$1:$KU$78,$EW$134,FALSE)</f>
        <v>3</v>
      </c>
      <c r="HV134" s="325">
        <f>+HLOOKUP(BZ11,Subsistema!$C$1:$KU$78,$EW$134,FALSE)</f>
        <v>3</v>
      </c>
      <c r="HW134" s="325">
        <f>+HLOOKUP(CA11,Subsistema!$C$1:$KU$78,$EW$134,FALSE)</f>
        <v>3</v>
      </c>
      <c r="HX134" s="325">
        <f>+HLOOKUP(CB11,Subsistema!$C$1:$KU$78,$EW$134,FALSE)</f>
        <v>3</v>
      </c>
      <c r="HY134" s="325">
        <f>+HLOOKUP(CC11,Subsistema!$C$1:$KU$78,$EW$134,FALSE)</f>
        <v>3</v>
      </c>
      <c r="HZ134" s="325">
        <f>+HLOOKUP(CD11,Subsistema!$C$1:$KU$78,$EW$134,FALSE)</f>
        <v>3</v>
      </c>
      <c r="IA134" s="325">
        <f>+HLOOKUP(CE11,Subsistema!$C$1:$KU$78,$EW$134,FALSE)</f>
        <v>3</v>
      </c>
      <c r="IB134" s="325">
        <f>+HLOOKUP(CF11,Subsistema!$C$1:$KU$78,$EW$134,FALSE)</f>
        <v>3</v>
      </c>
      <c r="IC134" s="325">
        <f>+HLOOKUP(CG11,Subsistema!$C$1:$KU$78,$EW$134,FALSE)</f>
        <v>3</v>
      </c>
      <c r="ID134" s="325">
        <f>+HLOOKUP(CH11,Subsistema!$C$1:$KU$78,$EW$134,FALSE)</f>
        <v>3</v>
      </c>
      <c r="IE134" s="325">
        <f>+HLOOKUP(CI11,Subsistema!$C$1:$KU$78,$EW$134,FALSE)</f>
        <v>3</v>
      </c>
      <c r="IF134" s="325">
        <f>+HLOOKUP(CJ11,Subsistema!$C$1:$KU$78,$EW$134,FALSE)</f>
        <v>3</v>
      </c>
      <c r="IG134" s="325">
        <f>+HLOOKUP(CK11,Subsistema!$C$1:$KU$78,$EW$134,FALSE)</f>
        <v>3</v>
      </c>
      <c r="IH134" s="325">
        <f>+HLOOKUP(CL11,Subsistema!$C$1:$KU$78,$EW$134,FALSE)</f>
        <v>3</v>
      </c>
      <c r="II134" s="325">
        <f>+HLOOKUP(CM11,Subsistema!$C$1:$KU$78,$EW$134,FALSE)</f>
        <v>3</v>
      </c>
      <c r="IJ134" s="325">
        <f>+HLOOKUP(CN11,Subsistema!$C$1:$KU$78,$EW$134,FALSE)</f>
        <v>3</v>
      </c>
      <c r="IK134" s="325">
        <f>+HLOOKUP(CO11,Subsistema!$C$1:$KU$78,$EW$134,FALSE)</f>
        <v>3</v>
      </c>
      <c r="IL134" s="325">
        <f>+HLOOKUP(CP11,Subsistema!$C$1:$KU$78,$EW$134,FALSE)</f>
        <v>3</v>
      </c>
      <c r="IM134" s="325">
        <f>+HLOOKUP(CQ11,Subsistema!$C$1:$KU$78,$EW$134,FALSE)</f>
        <v>3</v>
      </c>
      <c r="IN134" s="325">
        <f>+HLOOKUP(CR11,Subsistema!$C$1:$KU$78,$EW$134,FALSE)</f>
        <v>3</v>
      </c>
      <c r="IO134" s="325">
        <f>+HLOOKUP(CS11,Subsistema!$C$1:$KU$78,$EW$134,FALSE)</f>
        <v>1</v>
      </c>
      <c r="IP134" s="325">
        <f>+HLOOKUP(CT11,Subsistema!$C$1:$KU$78,$EW$134,FALSE)</f>
        <v>3</v>
      </c>
      <c r="IQ134" s="325">
        <f>+HLOOKUP(CU11,Subsistema!$C$1:$KU$78,$EW$134,FALSE)</f>
        <v>3</v>
      </c>
      <c r="IR134" s="325">
        <f>+HLOOKUP(CV11,Subsistema!$C$1:$KU$78,$EW$134,FALSE)</f>
        <v>3</v>
      </c>
      <c r="IS134" s="325">
        <f>+HLOOKUP(CW11,Subsistema!$C$1:$KU$78,$EW$134,FALSE)</f>
        <v>3</v>
      </c>
      <c r="IT134" s="325">
        <f>+HLOOKUP(CX11,Subsistema!$C$1:$KU$78,$EW$134,FALSE)</f>
        <v>3</v>
      </c>
      <c r="IU134" s="325">
        <f>+HLOOKUP(CY11,Subsistema!$C$1:$KU$78,$EW$134,FALSE)</f>
        <v>3</v>
      </c>
      <c r="IV134" s="325">
        <f>+HLOOKUP(CZ11,Subsistema!$C$1:$KU$78,$EW$134,FALSE)</f>
        <v>3</v>
      </c>
      <c r="IW134" s="325">
        <f>+HLOOKUP(DA11,Subsistema!$C$1:$KU$78,$EW$134,FALSE)</f>
        <v>3</v>
      </c>
      <c r="IX134" s="325">
        <f>+HLOOKUP(DB11,Subsistema!$C$1:$KU$78,$EW$134,FALSE)</f>
        <v>1</v>
      </c>
      <c r="IY134" s="325">
        <f>+HLOOKUP(DC11,Subsistema!$C$1:$KU$78,$EW$134,FALSE)</f>
        <v>4</v>
      </c>
      <c r="IZ134" s="325">
        <f>+HLOOKUP(DD11,Subsistema!$C$1:$KU$78,$EW$134,FALSE)</f>
        <v>3</v>
      </c>
      <c r="JA134" s="325">
        <f>+HLOOKUP(DE11,Subsistema!$C$1:$KU$78,$EW$134,FALSE)</f>
        <v>2</v>
      </c>
      <c r="JB134" s="325">
        <f>+HLOOKUP(DF11,Subsistema!$C$1:$KU$78,$EW$134,FALSE)</f>
        <v>2</v>
      </c>
      <c r="JC134" s="325">
        <f>+HLOOKUP(DG11,Subsistema!$C$1:$KU$78,$EW$134,FALSE)</f>
        <v>2</v>
      </c>
      <c r="JD134" s="325">
        <f>+HLOOKUP(DH11,Subsistema!$C$1:$KU$78,$EW$134,FALSE)</f>
        <v>2</v>
      </c>
      <c r="JE134" s="325">
        <f>+HLOOKUP(DI11,Subsistema!$C$1:$KU$78,$EW$134,FALSE)</f>
        <v>2</v>
      </c>
      <c r="JF134" s="325">
        <f>+HLOOKUP(DJ11,Subsistema!$C$1:$KU$78,$EW$134,FALSE)</f>
        <v>3</v>
      </c>
      <c r="JG134" s="325">
        <f>+HLOOKUP(DK11,Subsistema!$C$1:$KU$78,$EW$134,FALSE)</f>
        <v>2</v>
      </c>
      <c r="JH134" s="325">
        <f>+HLOOKUP(DL11,Subsistema!$C$1:$KU$78,$EW$134,FALSE)</f>
        <v>3</v>
      </c>
      <c r="JI134" s="325">
        <f>+HLOOKUP(DM11,Subsistema!$C$1:$KU$78,$EW$134,FALSE)</f>
        <v>3</v>
      </c>
      <c r="JJ134" s="325">
        <f>+HLOOKUP(DN11,Subsistema!$C$1:$KU$78,$EW$134,FALSE)</f>
        <v>1</v>
      </c>
      <c r="JK134" s="325">
        <f>+HLOOKUP(DO11,Subsistema!$C$1:$KU$78,$EW$134,FALSE)</f>
        <v>1</v>
      </c>
      <c r="JL134" s="325">
        <f>+HLOOKUP(DP11,Subsistema!$C$1:$KU$78,$EW$134,FALSE)</f>
        <v>3</v>
      </c>
      <c r="JM134" s="325">
        <f>+HLOOKUP(DQ11,Subsistema!$C$1:$KU$78,$EW$134,FALSE)</f>
        <v>2</v>
      </c>
      <c r="JN134" s="325">
        <f>+HLOOKUP(DR11,Subsistema!$C$1:$KU$78,$EW$134,FALSE)</f>
        <v>4</v>
      </c>
      <c r="JO134" s="325">
        <f>+HLOOKUP(DS11,Subsistema!$C$1:$KU$78,$EW$134,FALSE)</f>
        <v>2</v>
      </c>
      <c r="JP134" s="325">
        <f>+HLOOKUP(DT11,Subsistema!$C$1:$KU$78,$EW$134,FALSE)</f>
        <v>1</v>
      </c>
      <c r="JQ134" s="325">
        <f>+HLOOKUP(DU11,Subsistema!$C$1:$KU$78,$EW$134,FALSE)</f>
        <v>1</v>
      </c>
      <c r="JR134" s="325">
        <f>+HLOOKUP(DV11,Subsistema!$C$1:$KU$78,$EW$134,FALSE)</f>
        <v>3</v>
      </c>
      <c r="JS134" s="325">
        <f>+HLOOKUP(DW11,Subsistema!$C$1:$KU$78,$EW$134,FALSE)</f>
        <v>2</v>
      </c>
      <c r="JT134" s="325">
        <f>+HLOOKUP(DX11,Subsistema!$C$1:$KU$78,$EW$134,FALSE)</f>
        <v>1</v>
      </c>
      <c r="JU134" s="325">
        <f>+HLOOKUP(DY11,Subsistema!$C$1:$KU$78,$EW$134,FALSE)</f>
        <v>2</v>
      </c>
      <c r="JV134" s="325">
        <f>+HLOOKUP(DZ11,Subsistema!$C$1:$KU$78,$EW$134,FALSE)</f>
        <v>1</v>
      </c>
      <c r="JW134" s="325">
        <f>+HLOOKUP(EA11,Subsistema!$C$1:$KU$78,$EW$134,FALSE)</f>
        <v>2</v>
      </c>
      <c r="JX134" s="325">
        <f>+HLOOKUP(EB11,Subsistema!$C$1:$KU$78,$EW$134,FALSE)</f>
        <v>3</v>
      </c>
      <c r="JY134" s="325">
        <f>+HLOOKUP(EC11,Subsistema!$C$1:$KU$78,$EW$134,FALSE)</f>
        <v>3</v>
      </c>
      <c r="JZ134" s="325">
        <f>+HLOOKUP(ED11,Subsistema!$C$1:$KU$78,$EW$134,FALSE)</f>
        <v>1</v>
      </c>
      <c r="KA134" s="325">
        <f>+HLOOKUP(EE11,Subsistema!$C$1:$KU$78,$EW$134,FALSE)</f>
        <v>4</v>
      </c>
      <c r="KB134" s="325">
        <f>+HLOOKUP(EF11,Subsistema!$C$1:$KU$78,$EW$134,FALSE)</f>
        <v>4</v>
      </c>
      <c r="KC134" s="325">
        <f>+HLOOKUP(EG11,Subsistema!$C$1:$KU$78,$EW$134,FALSE)</f>
        <v>3</v>
      </c>
      <c r="KD134" s="325">
        <f>+HLOOKUP(EH11,Subsistema!$C$1:$KU$78,$EW$134,FALSE)</f>
        <v>4</v>
      </c>
      <c r="KE134" s="325">
        <f>+HLOOKUP(EI11,Subsistema!$C$1:$KU$78,$EW$134,FALSE)</f>
        <v>3</v>
      </c>
      <c r="KF134" s="325">
        <f>+HLOOKUP(EJ11,Subsistema!$C$1:$KU$78,$EW$134,FALSE)</f>
        <v>3</v>
      </c>
      <c r="KG134" s="325">
        <f>+HLOOKUP(EK11,Subsistema!$C$1:$KU$78,$EW$134,FALSE)</f>
        <v>3</v>
      </c>
      <c r="KH134" s="325">
        <f>+HLOOKUP(EL11,Subsistema!$C$1:$KU$78,$EW$134,FALSE)</f>
        <v>3</v>
      </c>
      <c r="KI134" s="325">
        <f>+HLOOKUP(EM11,Subsistema!$C$1:$KU$78,$EW$134,FALSE)</f>
        <v>4</v>
      </c>
      <c r="KJ134" s="325">
        <f>+HLOOKUP(EN11,Subsistema!$C$1:$KU$78,$EW$134,FALSE)</f>
        <v>4</v>
      </c>
      <c r="KK134" s="325">
        <f>+HLOOKUP(EO11,Subsistema!$C$1:$KU$78,$EW$134,FALSE)</f>
        <v>2</v>
      </c>
      <c r="KL134" s="325">
        <f>+HLOOKUP(EP11,Subsistema!$C$1:$KU$78,$EW$134,FALSE)</f>
        <v>4</v>
      </c>
      <c r="KM134" s="326">
        <f t="shared" si="246"/>
        <v>0</v>
      </c>
      <c r="KN134" s="326">
        <f t="shared" si="247"/>
        <v>0</v>
      </c>
      <c r="KO134" s="326">
        <f t="shared" si="248"/>
        <v>0</v>
      </c>
      <c r="KP134" s="326">
        <f t="shared" si="249"/>
        <v>0</v>
      </c>
      <c r="KQ134" s="326">
        <f t="shared" si="250"/>
        <v>0</v>
      </c>
      <c r="KR134" s="326">
        <f t="shared" si="251"/>
        <v>0</v>
      </c>
      <c r="KS134" s="326">
        <f t="shared" si="252"/>
        <v>0</v>
      </c>
      <c r="KT134" s="326">
        <f t="shared" si="253"/>
        <v>0</v>
      </c>
      <c r="KU134" s="326">
        <f t="shared" si="254"/>
        <v>0</v>
      </c>
      <c r="KV134" s="326">
        <f t="shared" si="255"/>
        <v>0</v>
      </c>
      <c r="KW134" s="326">
        <f t="shared" si="256"/>
        <v>0</v>
      </c>
      <c r="KX134" s="326">
        <f t="shared" si="257"/>
        <v>0</v>
      </c>
      <c r="KY134" s="326">
        <f t="shared" si="258"/>
        <v>0</v>
      </c>
      <c r="KZ134" s="326">
        <f t="shared" si="259"/>
        <v>0</v>
      </c>
      <c r="LA134" s="326">
        <f t="shared" si="260"/>
        <v>0</v>
      </c>
      <c r="LB134" s="326">
        <f t="shared" si="261"/>
        <v>0</v>
      </c>
      <c r="LC134" s="326">
        <f t="shared" si="262"/>
        <v>0</v>
      </c>
      <c r="LD134" s="326">
        <f t="shared" si="263"/>
        <v>0</v>
      </c>
      <c r="LE134" s="326">
        <f t="shared" si="264"/>
        <v>0</v>
      </c>
      <c r="LF134" s="326">
        <f t="shared" si="265"/>
        <v>0</v>
      </c>
      <c r="LG134" s="326">
        <f t="shared" si="266"/>
        <v>0</v>
      </c>
      <c r="LH134" s="326">
        <f t="shared" si="267"/>
        <v>0</v>
      </c>
      <c r="LI134" s="326">
        <f t="shared" si="268"/>
        <v>0</v>
      </c>
      <c r="LJ134" s="326">
        <f t="shared" si="269"/>
        <v>0</v>
      </c>
      <c r="LK134" s="326">
        <f t="shared" si="270"/>
        <v>0</v>
      </c>
      <c r="LL134" s="326">
        <f t="shared" si="271"/>
        <v>0</v>
      </c>
      <c r="LM134" s="326">
        <f t="shared" si="272"/>
        <v>0</v>
      </c>
      <c r="LN134" s="326">
        <f t="shared" si="273"/>
        <v>0</v>
      </c>
      <c r="LO134" s="326">
        <f t="shared" si="274"/>
        <v>0</v>
      </c>
      <c r="LP134" s="326">
        <f t="shared" si="275"/>
        <v>0</v>
      </c>
      <c r="LQ134" s="326">
        <f t="shared" si="276"/>
        <v>0</v>
      </c>
      <c r="LR134" s="326">
        <f t="shared" si="277"/>
        <v>0</v>
      </c>
      <c r="LS134" s="326">
        <f t="shared" si="278"/>
        <v>0</v>
      </c>
      <c r="LT134" s="326">
        <f t="shared" si="279"/>
        <v>0</v>
      </c>
      <c r="LU134" s="326">
        <f t="shared" si="280"/>
        <v>0</v>
      </c>
      <c r="LV134" s="326">
        <f t="shared" si="281"/>
        <v>0</v>
      </c>
      <c r="LW134" s="326">
        <f t="shared" si="282"/>
        <v>0</v>
      </c>
      <c r="LX134" s="326">
        <f t="shared" si="283"/>
        <v>0</v>
      </c>
      <c r="LY134" s="326">
        <f t="shared" si="284"/>
        <v>0</v>
      </c>
      <c r="LZ134" s="326">
        <f t="shared" si="285"/>
        <v>0</v>
      </c>
      <c r="MA134" s="326">
        <f t="shared" si="286"/>
        <v>0</v>
      </c>
      <c r="MB134" s="326">
        <f t="shared" si="287"/>
        <v>0</v>
      </c>
      <c r="MC134" s="326">
        <f t="shared" si="288"/>
        <v>0</v>
      </c>
      <c r="MD134" s="326">
        <f t="shared" si="289"/>
        <v>0</v>
      </c>
      <c r="ME134" s="326">
        <f t="shared" si="290"/>
        <v>0</v>
      </c>
      <c r="MF134" s="326">
        <f t="shared" si="291"/>
        <v>0</v>
      </c>
      <c r="MG134" s="326">
        <f t="shared" si="292"/>
        <v>0</v>
      </c>
      <c r="MH134" s="326">
        <f t="shared" si="293"/>
        <v>0</v>
      </c>
      <c r="MI134" s="326">
        <f t="shared" si="294"/>
        <v>0</v>
      </c>
      <c r="MJ134" s="326">
        <f t="shared" si="295"/>
        <v>0</v>
      </c>
      <c r="MK134" s="326">
        <f t="shared" si="296"/>
        <v>0</v>
      </c>
      <c r="ML134" s="326">
        <f t="shared" si="297"/>
        <v>0</v>
      </c>
      <c r="MM134" s="326">
        <f t="shared" si="298"/>
        <v>0</v>
      </c>
      <c r="MN134" s="326">
        <f t="shared" si="299"/>
        <v>0</v>
      </c>
      <c r="MO134" s="326">
        <f t="shared" si="300"/>
        <v>0</v>
      </c>
      <c r="MP134" s="326">
        <f t="shared" si="301"/>
        <v>0</v>
      </c>
      <c r="MQ134" s="326">
        <f t="shared" si="302"/>
        <v>0</v>
      </c>
      <c r="MR134" s="326">
        <f t="shared" si="303"/>
        <v>0</v>
      </c>
      <c r="MS134" s="326">
        <f t="shared" si="304"/>
        <v>0</v>
      </c>
      <c r="MT134" s="326">
        <f t="shared" si="305"/>
        <v>0</v>
      </c>
      <c r="MU134" s="326">
        <f t="shared" si="306"/>
        <v>0</v>
      </c>
      <c r="MV134" s="326">
        <f t="shared" si="307"/>
        <v>0</v>
      </c>
      <c r="MW134" s="326">
        <f t="shared" si="308"/>
        <v>0</v>
      </c>
      <c r="MX134" s="326">
        <f t="shared" si="309"/>
        <v>0</v>
      </c>
      <c r="MY134" s="326">
        <f t="shared" si="310"/>
        <v>0</v>
      </c>
      <c r="MZ134" s="326">
        <f t="shared" si="311"/>
        <v>0</v>
      </c>
      <c r="NA134" s="326">
        <f t="shared" si="312"/>
        <v>0</v>
      </c>
      <c r="NB134" s="326">
        <f t="shared" si="313"/>
        <v>0</v>
      </c>
      <c r="NC134" s="326">
        <f t="shared" si="314"/>
        <v>0</v>
      </c>
      <c r="ND134" s="326">
        <f t="shared" si="315"/>
        <v>0</v>
      </c>
      <c r="NE134" s="326">
        <f t="shared" si="316"/>
        <v>0</v>
      </c>
      <c r="NF134" s="326">
        <f t="shared" si="317"/>
        <v>0</v>
      </c>
      <c r="NG134" s="326">
        <f t="shared" si="318"/>
        <v>0</v>
      </c>
      <c r="NH134" s="326">
        <f t="shared" si="319"/>
        <v>0</v>
      </c>
      <c r="NI134" s="326">
        <f t="shared" si="320"/>
        <v>0</v>
      </c>
      <c r="NJ134" s="326">
        <f t="shared" si="321"/>
        <v>0</v>
      </c>
      <c r="NK134" s="326">
        <f t="shared" si="322"/>
        <v>0</v>
      </c>
      <c r="NL134" s="326">
        <f t="shared" si="323"/>
        <v>0</v>
      </c>
      <c r="NM134" s="326">
        <f t="shared" si="324"/>
        <v>0</v>
      </c>
      <c r="NN134" s="326">
        <f t="shared" si="325"/>
        <v>0</v>
      </c>
      <c r="NO134" s="326">
        <f t="shared" si="326"/>
        <v>0</v>
      </c>
      <c r="NP134" s="326">
        <f t="shared" si="327"/>
        <v>0</v>
      </c>
      <c r="NQ134" s="326">
        <f t="shared" si="328"/>
        <v>0</v>
      </c>
      <c r="NR134" s="326">
        <f t="shared" si="329"/>
        <v>0</v>
      </c>
      <c r="NS134" s="326">
        <f t="shared" si="330"/>
        <v>0</v>
      </c>
      <c r="NT134" s="326">
        <f t="shared" si="331"/>
        <v>0</v>
      </c>
      <c r="NU134" s="326">
        <f t="shared" si="332"/>
        <v>0</v>
      </c>
      <c r="NV134" s="326">
        <f t="shared" si="333"/>
        <v>0</v>
      </c>
      <c r="NW134" s="326">
        <f t="shared" si="334"/>
        <v>0</v>
      </c>
      <c r="NX134" s="326">
        <f t="shared" si="335"/>
        <v>0</v>
      </c>
      <c r="NY134" s="326">
        <f t="shared" si="336"/>
        <v>0</v>
      </c>
      <c r="NZ134" s="326">
        <f t="shared" si="337"/>
        <v>0</v>
      </c>
      <c r="OA134" s="326">
        <f t="shared" si="338"/>
        <v>0</v>
      </c>
      <c r="OB134" s="326">
        <f t="shared" si="339"/>
        <v>0</v>
      </c>
      <c r="OC134" s="326">
        <f t="shared" si="340"/>
        <v>0</v>
      </c>
      <c r="OD134" s="326">
        <f t="shared" si="341"/>
        <v>0</v>
      </c>
      <c r="OE134" s="326">
        <f t="shared" si="342"/>
        <v>0</v>
      </c>
      <c r="OF134" s="326">
        <f t="shared" si="343"/>
        <v>0</v>
      </c>
      <c r="OG134" s="326">
        <f t="shared" si="344"/>
        <v>0</v>
      </c>
      <c r="OH134" s="326">
        <f t="shared" si="345"/>
        <v>0</v>
      </c>
      <c r="OI134" s="326">
        <f t="shared" si="346"/>
        <v>0</v>
      </c>
      <c r="OJ134" s="326">
        <f t="shared" si="347"/>
        <v>0</v>
      </c>
      <c r="OK134" s="326">
        <f t="shared" si="348"/>
        <v>0</v>
      </c>
      <c r="OL134" s="326">
        <f t="shared" si="349"/>
        <v>0</v>
      </c>
      <c r="OM134" s="326">
        <f t="shared" si="350"/>
        <v>0</v>
      </c>
      <c r="ON134" s="326">
        <f t="shared" si="351"/>
        <v>0</v>
      </c>
      <c r="OO134" s="326">
        <f t="shared" si="352"/>
        <v>0</v>
      </c>
      <c r="OP134" s="326">
        <f t="shared" si="353"/>
        <v>0</v>
      </c>
      <c r="OQ134" s="326">
        <f t="shared" si="354"/>
        <v>0</v>
      </c>
      <c r="OR134" s="326">
        <f t="shared" si="355"/>
        <v>0</v>
      </c>
      <c r="OS134" s="326">
        <f t="shared" si="356"/>
        <v>0</v>
      </c>
      <c r="OT134" s="326">
        <f t="shared" si="357"/>
        <v>0</v>
      </c>
      <c r="OU134" s="326">
        <f t="shared" si="358"/>
        <v>0</v>
      </c>
      <c r="OV134" s="326">
        <f t="shared" si="359"/>
        <v>0</v>
      </c>
      <c r="OW134" s="326">
        <f t="shared" si="360"/>
        <v>0</v>
      </c>
      <c r="OX134" s="326">
        <f t="shared" si="361"/>
        <v>0</v>
      </c>
      <c r="OY134" s="326">
        <f t="shared" si="362"/>
        <v>0</v>
      </c>
      <c r="OZ134" s="326">
        <f t="shared" si="363"/>
        <v>0</v>
      </c>
      <c r="PA134" s="326">
        <f t="shared" si="364"/>
        <v>0</v>
      </c>
      <c r="PB134" s="326">
        <f t="shared" si="365"/>
        <v>0</v>
      </c>
      <c r="PC134" s="326">
        <f t="shared" si="366"/>
        <v>0</v>
      </c>
      <c r="PD134" s="326">
        <f t="shared" si="367"/>
        <v>0</v>
      </c>
      <c r="PE134" s="326">
        <f t="shared" si="368"/>
        <v>0</v>
      </c>
      <c r="PF134" s="326">
        <f t="shared" si="369"/>
        <v>0</v>
      </c>
      <c r="PG134" s="326">
        <f t="shared" si="370"/>
        <v>0</v>
      </c>
      <c r="PH134" s="326">
        <f t="shared" si="371"/>
        <v>0</v>
      </c>
      <c r="PI134" s="326">
        <f t="shared" si="372"/>
        <v>0</v>
      </c>
      <c r="PJ134" s="326">
        <f t="shared" si="373"/>
        <v>0</v>
      </c>
      <c r="PK134" s="326">
        <f t="shared" si="374"/>
        <v>0</v>
      </c>
      <c r="PL134" s="326">
        <f t="shared" si="375"/>
        <v>0</v>
      </c>
      <c r="PM134" s="326">
        <f t="shared" si="376"/>
        <v>0</v>
      </c>
      <c r="PN134" s="326">
        <f t="shared" si="377"/>
        <v>0</v>
      </c>
      <c r="PO134" s="326">
        <f t="shared" si="378"/>
        <v>0</v>
      </c>
      <c r="PP134" s="326">
        <f t="shared" si="379"/>
        <v>0</v>
      </c>
      <c r="PQ134" s="326">
        <f t="shared" si="380"/>
        <v>0</v>
      </c>
      <c r="PR134" s="326">
        <f t="shared" si="381"/>
        <v>0</v>
      </c>
      <c r="PS134" s="326">
        <f t="shared" si="382"/>
        <v>0</v>
      </c>
      <c r="PT134" s="326">
        <f t="shared" si="383"/>
        <v>0</v>
      </c>
      <c r="PU134" s="326">
        <f t="shared" si="384"/>
        <v>0</v>
      </c>
      <c r="PV134" s="326">
        <f t="shared" si="385"/>
        <v>0</v>
      </c>
    </row>
    <row r="135" spans="2:438" ht="23" customHeight="1">
      <c r="B135" s="923" t="s">
        <v>774</v>
      </c>
      <c r="C135" s="923"/>
      <c r="D135" s="923"/>
      <c r="E135" s="923"/>
      <c r="F135" s="923"/>
      <c r="G135" s="570">
        <f t="shared" si="104"/>
        <v>0.7777777777777779</v>
      </c>
      <c r="H135" s="570">
        <f t="shared" si="105"/>
        <v>0.66666666666666674</v>
      </c>
      <c r="I135" s="570">
        <f t="shared" si="106"/>
        <v>0.7222222222222221</v>
      </c>
      <c r="J135" s="570">
        <f t="shared" si="107"/>
        <v>0.55555555555555569</v>
      </c>
      <c r="K135" s="570">
        <f t="shared" si="108"/>
        <v>0.77777777777777768</v>
      </c>
      <c r="L135" s="570">
        <f t="shared" si="109"/>
        <v>0.83333333333333348</v>
      </c>
      <c r="M135" s="570">
        <f t="shared" si="110"/>
        <v>0.75</v>
      </c>
      <c r="N135" s="570">
        <f t="shared" si="111"/>
        <v>0.66666666666666652</v>
      </c>
      <c r="O135" s="570">
        <f t="shared" si="112"/>
        <v>0.83333333333333348</v>
      </c>
      <c r="P135" s="570">
        <f t="shared" si="113"/>
        <v>0.72222222222222232</v>
      </c>
      <c r="Q135" s="570">
        <f t="shared" si="114"/>
        <v>0.80555555555555558</v>
      </c>
      <c r="R135" s="570">
        <f t="shared" si="115"/>
        <v>0.88888888888888884</v>
      </c>
      <c r="S135" s="570">
        <f t="shared" si="116"/>
        <v>0.7777777777777779</v>
      </c>
      <c r="T135" s="570">
        <f t="shared" si="117"/>
        <v>0.80555555555555558</v>
      </c>
      <c r="U135" s="570">
        <f t="shared" si="118"/>
        <v>0.75</v>
      </c>
      <c r="V135" s="570">
        <f t="shared" si="119"/>
        <v>0.88888888888888895</v>
      </c>
      <c r="W135" s="570">
        <f t="shared" si="120"/>
        <v>0.88888888888888895</v>
      </c>
      <c r="X135" s="570">
        <f t="shared" si="121"/>
        <v>0.86111111111111105</v>
      </c>
      <c r="Y135" s="570">
        <f t="shared" si="122"/>
        <v>0.88888888888888884</v>
      </c>
      <c r="Z135" s="570">
        <f t="shared" si="123"/>
        <v>0.80555555555555547</v>
      </c>
      <c r="AA135" s="570">
        <f t="shared" si="124"/>
        <v>0.94444444444444453</v>
      </c>
      <c r="AB135" s="570">
        <f t="shared" si="125"/>
        <v>0.83333333333333326</v>
      </c>
      <c r="AC135" s="570">
        <f t="shared" si="126"/>
        <v>0.94444444444444453</v>
      </c>
      <c r="AD135" s="570">
        <f t="shared" si="127"/>
        <v>0.97222222222222232</v>
      </c>
      <c r="AE135" s="570">
        <f t="shared" si="128"/>
        <v>0.97222222222222232</v>
      </c>
      <c r="AF135" s="570">
        <f t="shared" si="129"/>
        <v>0.7222222222222221</v>
      </c>
      <c r="AG135" s="570">
        <f t="shared" si="130"/>
        <v>0.7222222222222221</v>
      </c>
      <c r="AH135" s="570">
        <f t="shared" si="131"/>
        <v>0.7777777777777779</v>
      </c>
      <c r="AI135" s="570">
        <f t="shared" si="132"/>
        <v>0.44444444444444448</v>
      </c>
      <c r="AJ135" s="570">
        <f t="shared" si="133"/>
        <v>0.58333333333333326</v>
      </c>
      <c r="AK135" s="570">
        <f t="shared" si="134"/>
        <v>0.44444444444444448</v>
      </c>
      <c r="AL135" s="570">
        <f t="shared" si="135"/>
        <v>0.7777777777777779</v>
      </c>
      <c r="AM135" s="570">
        <f t="shared" si="136"/>
        <v>0.91666666666666674</v>
      </c>
      <c r="AN135" s="570">
        <f t="shared" si="137"/>
        <v>0.88888888888888884</v>
      </c>
      <c r="AO135" s="570">
        <f t="shared" si="138"/>
        <v>0.86111111111111116</v>
      </c>
      <c r="AP135" s="570">
        <f t="shared" si="139"/>
        <v>0.91666666666666674</v>
      </c>
      <c r="AQ135" s="570">
        <f t="shared" si="140"/>
        <v>0.91666666666666674</v>
      </c>
      <c r="AR135" s="570">
        <f t="shared" si="141"/>
        <v>0.7222222222222221</v>
      </c>
      <c r="AS135" s="570">
        <f t="shared" si="142"/>
        <v>0.69444444444444442</v>
      </c>
      <c r="AT135" s="570">
        <f t="shared" si="143"/>
        <v>0.7222222222222221</v>
      </c>
      <c r="AU135" s="570">
        <f t="shared" si="144"/>
        <v>0.69444444444444442</v>
      </c>
      <c r="AV135" s="570">
        <f t="shared" si="145"/>
        <v>0.7777777777777779</v>
      </c>
      <c r="AW135" s="570">
        <f t="shared" si="146"/>
        <v>0.83333333333333348</v>
      </c>
      <c r="AX135" s="570">
        <f t="shared" si="147"/>
        <v>0.63888888888888884</v>
      </c>
      <c r="AY135" s="570">
        <f t="shared" si="148"/>
        <v>0.47222222222222221</v>
      </c>
      <c r="AZ135" s="570">
        <f t="shared" si="149"/>
        <v>0.47222222222222227</v>
      </c>
      <c r="BA135" s="570">
        <f t="shared" si="150"/>
        <v>0.7777777777777779</v>
      </c>
      <c r="BB135" s="570">
        <f t="shared" si="151"/>
        <v>0.69444444444444453</v>
      </c>
      <c r="BC135" s="570">
        <f t="shared" si="152"/>
        <v>0.58333333333333326</v>
      </c>
      <c r="BD135" s="570">
        <f t="shared" si="153"/>
        <v>0.72222222222222232</v>
      </c>
      <c r="BE135" s="570">
        <f t="shared" si="154"/>
        <v>0.47222222222222221</v>
      </c>
      <c r="BF135" s="570">
        <f t="shared" si="155"/>
        <v>0.7222222222222221</v>
      </c>
      <c r="BG135" s="570">
        <f t="shared" si="156"/>
        <v>0.58333333333333326</v>
      </c>
      <c r="BH135" s="570">
        <f t="shared" si="157"/>
        <v>0.55555555555555558</v>
      </c>
      <c r="BI135" s="570">
        <f t="shared" si="158"/>
        <v>0.66666666666666652</v>
      </c>
      <c r="BJ135" s="570">
        <f t="shared" si="159"/>
        <v>0.55555555555555558</v>
      </c>
      <c r="BK135" s="570">
        <f t="shared" si="160"/>
        <v>0.61111111111111116</v>
      </c>
      <c r="BL135" s="570">
        <f t="shared" si="161"/>
        <v>0.55555555555555558</v>
      </c>
      <c r="BM135" s="570">
        <f t="shared" si="162"/>
        <v>0.47222222222222221</v>
      </c>
      <c r="BN135" s="570">
        <f t="shared" si="163"/>
        <v>0.7222222222222221</v>
      </c>
      <c r="BO135" s="570">
        <f t="shared" si="164"/>
        <v>0.58333333333333337</v>
      </c>
      <c r="BP135" s="570">
        <f t="shared" si="165"/>
        <v>0.69444444444444442</v>
      </c>
      <c r="BQ135" s="570">
        <f t="shared" si="166"/>
        <v>0.58333333333333337</v>
      </c>
      <c r="BR135" s="570">
        <f t="shared" si="167"/>
        <v>0.69444444444444453</v>
      </c>
      <c r="BS135" s="570">
        <f t="shared" si="168"/>
        <v>0.58333333333333337</v>
      </c>
      <c r="BT135" s="570">
        <f t="shared" si="169"/>
        <v>0.52777777777777779</v>
      </c>
      <c r="BU135" s="570">
        <f t="shared" si="170"/>
        <v>0.55555555555555558</v>
      </c>
      <c r="BV135" s="570">
        <f t="shared" si="171"/>
        <v>0.5277777777777779</v>
      </c>
      <c r="BW135" s="570">
        <f t="shared" si="172"/>
        <v>0.7777777777777779</v>
      </c>
      <c r="BX135" s="570">
        <f t="shared" si="173"/>
        <v>0.80555555555555558</v>
      </c>
      <c r="BY135" s="570">
        <f t="shared" si="174"/>
        <v>0.7777777777777779</v>
      </c>
      <c r="BZ135" s="570">
        <f t="shared" si="175"/>
        <v>0.7777777777777779</v>
      </c>
      <c r="CA135" s="570">
        <f t="shared" si="176"/>
        <v>0.7777777777777779</v>
      </c>
      <c r="CB135" s="570">
        <f t="shared" si="177"/>
        <v>0.7777777777777779</v>
      </c>
      <c r="CC135" s="570">
        <f t="shared" si="178"/>
        <v>0.7777777777777779</v>
      </c>
      <c r="CD135" s="570">
        <f t="shared" si="179"/>
        <v>0.75</v>
      </c>
      <c r="CE135" s="570">
        <f t="shared" si="180"/>
        <v>0.7777777777777779</v>
      </c>
      <c r="CF135" s="570">
        <f t="shared" si="181"/>
        <v>0.75000000000000011</v>
      </c>
      <c r="CG135" s="570">
        <f t="shared" si="182"/>
        <v>0.72222222222222232</v>
      </c>
      <c r="CH135" s="570">
        <f t="shared" si="183"/>
        <v>0.80555555555555558</v>
      </c>
      <c r="CI135" s="570">
        <f t="shared" si="184"/>
        <v>0.75000000000000011</v>
      </c>
      <c r="CJ135" s="570">
        <f t="shared" si="185"/>
        <v>0.75000000000000011</v>
      </c>
      <c r="CK135" s="570">
        <f t="shared" si="186"/>
        <v>0.7777777777777779</v>
      </c>
      <c r="CL135" s="570">
        <f t="shared" si="187"/>
        <v>0.80555555555555558</v>
      </c>
      <c r="CM135" s="570">
        <f t="shared" si="188"/>
        <v>0.75000000000000011</v>
      </c>
      <c r="CN135" s="570">
        <f t="shared" si="189"/>
        <v>0.75000000000000011</v>
      </c>
      <c r="CO135" s="570">
        <f t="shared" si="190"/>
        <v>0.7777777777777779</v>
      </c>
      <c r="CP135" s="570">
        <f t="shared" si="191"/>
        <v>0.7777777777777779</v>
      </c>
      <c r="CQ135" s="570">
        <f t="shared" si="192"/>
        <v>0.80555555555555558</v>
      </c>
      <c r="CR135" s="570">
        <f t="shared" si="193"/>
        <v>0.75000000000000011</v>
      </c>
      <c r="CS135" s="570">
        <f t="shared" si="194"/>
        <v>0.7777777777777779</v>
      </c>
      <c r="CT135" s="570">
        <f t="shared" si="195"/>
        <v>0.75000000000000011</v>
      </c>
      <c r="CU135" s="570">
        <f t="shared" si="196"/>
        <v>0.75000000000000011</v>
      </c>
      <c r="CV135" s="570">
        <f t="shared" si="197"/>
        <v>0.75000000000000011</v>
      </c>
      <c r="CW135" s="570">
        <f t="shared" si="198"/>
        <v>0.75000000000000011</v>
      </c>
      <c r="CX135" s="570">
        <f t="shared" si="199"/>
        <v>0.7777777777777779</v>
      </c>
      <c r="CY135" s="570">
        <f t="shared" si="200"/>
        <v>0.7777777777777779</v>
      </c>
      <c r="CZ135" s="570">
        <f t="shared" si="201"/>
        <v>0.86111111111111116</v>
      </c>
      <c r="DA135" s="570">
        <f t="shared" si="202"/>
        <v>0.63888888888888895</v>
      </c>
      <c r="DB135" s="570">
        <f t="shared" si="203"/>
        <v>0.5</v>
      </c>
      <c r="DC135" s="570">
        <f t="shared" si="204"/>
        <v>0.86111111111111116</v>
      </c>
      <c r="DD135" s="570">
        <f t="shared" si="205"/>
        <v>0.75000000000000011</v>
      </c>
      <c r="DE135" s="570">
        <f t="shared" si="206"/>
        <v>0.61111111111111105</v>
      </c>
      <c r="DF135" s="570">
        <f t="shared" si="207"/>
        <v>0.63888888888888895</v>
      </c>
      <c r="DG135" s="570">
        <f t="shared" si="208"/>
        <v>0.63888888888888895</v>
      </c>
      <c r="DH135" s="570">
        <f t="shared" si="209"/>
        <v>0.66666666666666652</v>
      </c>
      <c r="DI135" s="570">
        <f t="shared" si="210"/>
        <v>0.77777777777777768</v>
      </c>
      <c r="DJ135" s="570">
        <f t="shared" si="211"/>
        <v>0.75</v>
      </c>
      <c r="DK135" s="570">
        <f t="shared" si="212"/>
        <v>0.7222222222222221</v>
      </c>
      <c r="DL135" s="570">
        <f t="shared" si="213"/>
        <v>0.69444444444444442</v>
      </c>
      <c r="DM135" s="570">
        <f t="shared" si="214"/>
        <v>0.75000000000000011</v>
      </c>
      <c r="DN135" s="570">
        <f t="shared" si="215"/>
        <v>0.63888888888888884</v>
      </c>
      <c r="DO135" s="570">
        <f t="shared" si="216"/>
        <v>0.58333333333333326</v>
      </c>
      <c r="DP135" s="570">
        <f t="shared" si="217"/>
        <v>0.61111111111111105</v>
      </c>
      <c r="DQ135" s="570">
        <f t="shared" si="218"/>
        <v>0.58333333333333337</v>
      </c>
      <c r="DR135" s="570">
        <f t="shared" si="219"/>
        <v>0.69444444444444442</v>
      </c>
      <c r="DS135" s="570">
        <f t="shared" si="220"/>
        <v>0.66666666666666652</v>
      </c>
      <c r="DT135" s="570">
        <f t="shared" si="221"/>
        <v>0.61111111111111116</v>
      </c>
      <c r="DU135" s="570">
        <f t="shared" si="222"/>
        <v>0.52777777777777768</v>
      </c>
      <c r="DV135" s="570">
        <f t="shared" si="223"/>
        <v>0.63888888888888895</v>
      </c>
      <c r="DW135" s="570">
        <f t="shared" si="224"/>
        <v>0.5</v>
      </c>
      <c r="DX135" s="570">
        <f t="shared" si="225"/>
        <v>0.52777777777777779</v>
      </c>
      <c r="DY135" s="570">
        <f t="shared" si="226"/>
        <v>0.44444444444444448</v>
      </c>
      <c r="DZ135" s="570">
        <f t="shared" si="227"/>
        <v>0.66666666666666674</v>
      </c>
      <c r="EA135" s="570">
        <f t="shared" si="228"/>
        <v>0.36111111111111105</v>
      </c>
      <c r="EB135" s="570">
        <f t="shared" si="229"/>
        <v>0.63888888888888895</v>
      </c>
      <c r="EC135" s="570">
        <f t="shared" si="230"/>
        <v>0.72222222222222232</v>
      </c>
      <c r="ED135" s="570">
        <f t="shared" si="231"/>
        <v>0.47222222222222221</v>
      </c>
      <c r="EE135" s="570">
        <f t="shared" si="232"/>
        <v>0.91666666666666663</v>
      </c>
      <c r="EF135" s="570">
        <f t="shared" si="233"/>
        <v>0.94444444444444442</v>
      </c>
      <c r="EG135" s="570">
        <f t="shared" si="234"/>
        <v>0.97222222222222221</v>
      </c>
      <c r="EH135" s="570">
        <f t="shared" si="235"/>
        <v>0.88888888888888884</v>
      </c>
      <c r="EI135" s="570">
        <f t="shared" si="236"/>
        <v>0.86111111111111116</v>
      </c>
      <c r="EJ135" s="570">
        <f t="shared" si="237"/>
        <v>0.86111111111111116</v>
      </c>
      <c r="EK135" s="570">
        <f t="shared" si="238"/>
        <v>0.75</v>
      </c>
      <c r="EL135" s="570">
        <f t="shared" si="239"/>
        <v>0.88888888888888884</v>
      </c>
      <c r="EM135" s="570">
        <f t="shared" si="240"/>
        <v>0.94444444444444442</v>
      </c>
      <c r="EN135" s="570">
        <f t="shared" si="241"/>
        <v>0.88888888888888884</v>
      </c>
      <c r="EO135" s="570">
        <f t="shared" si="242"/>
        <v>0.83333333333333337</v>
      </c>
      <c r="EP135" s="570">
        <f t="shared" si="243"/>
        <v>0.91666666666666663</v>
      </c>
      <c r="EW135" s="334">
        <v>42</v>
      </c>
      <c r="EX135" s="904" t="str">
        <f>+B135</f>
        <v>% DE AVANCE EN EL EJE PLANEACION &amp; SEGUIMIENTO</v>
      </c>
      <c r="EY135" s="905"/>
      <c r="EZ135" s="905"/>
      <c r="FA135" s="905"/>
      <c r="FB135" s="905"/>
      <c r="FC135" s="330">
        <f>+HLOOKUP(G11,Subsistema!$C$1:$KU$78,$EW$135,FALSE)</f>
        <v>0.7777777777777779</v>
      </c>
      <c r="FD135" s="330">
        <f>+HLOOKUP(H11,Subsistema!$C$1:$KU$78,$EW$135,FALSE)</f>
        <v>0.66666666666666674</v>
      </c>
      <c r="FE135" s="330">
        <f>+HLOOKUP(I11,Subsistema!$C$1:$KU$78,$EW$135,FALSE)</f>
        <v>0.7222222222222221</v>
      </c>
      <c r="FF135" s="330">
        <f>+HLOOKUP(J11,Subsistema!$C$1:$KU$78,$EW$135,FALSE)</f>
        <v>0.55555555555555569</v>
      </c>
      <c r="FG135" s="330">
        <f>+HLOOKUP(K11,Subsistema!$C$1:$KU$78,$EW$135,FALSE)</f>
        <v>0.77777777777777768</v>
      </c>
      <c r="FH135" s="330">
        <f>+HLOOKUP(L11,Subsistema!$C$1:$KU$78,$EW$135,FALSE)</f>
        <v>0.83333333333333348</v>
      </c>
      <c r="FI135" s="330">
        <f>+HLOOKUP(M11,Subsistema!$C$1:$KU$78,$EW$135,FALSE)</f>
        <v>0.75</v>
      </c>
      <c r="FJ135" s="330">
        <f>+HLOOKUP(N11,Subsistema!$C$1:$KU$78,$EW$135,FALSE)</f>
        <v>0.66666666666666652</v>
      </c>
      <c r="FK135" s="330">
        <f>+HLOOKUP(O11,Subsistema!$C$1:$KU$78,$EW$135,FALSE)</f>
        <v>0.83333333333333348</v>
      </c>
      <c r="FL135" s="330">
        <f>+HLOOKUP(P11,Subsistema!$C$1:$KU$78,$EW$135,FALSE)</f>
        <v>0.72222222222222232</v>
      </c>
      <c r="FM135" s="330">
        <f>+HLOOKUP(Q11,Subsistema!$C$1:$KU$78,$EW$135,FALSE)</f>
        <v>0.80555555555555558</v>
      </c>
      <c r="FN135" s="330">
        <f>+HLOOKUP(R11,Subsistema!$C$1:$KU$78,$EW$135,FALSE)</f>
        <v>0.88888888888888884</v>
      </c>
      <c r="FO135" s="330">
        <f>+HLOOKUP(S11,Subsistema!$C$1:$KU$78,$EW$135,FALSE)</f>
        <v>0.7777777777777779</v>
      </c>
      <c r="FP135" s="330">
        <f>+HLOOKUP(T11,Subsistema!$C$1:$KU$78,$EW$135,FALSE)</f>
        <v>0.80555555555555558</v>
      </c>
      <c r="FQ135" s="330">
        <f>+HLOOKUP(U11,Subsistema!$C$1:$KU$78,$EW$135,FALSE)</f>
        <v>0.75</v>
      </c>
      <c r="FR135" s="330">
        <f>+HLOOKUP(V11,Subsistema!$C$1:$KU$78,$EW$135,FALSE)</f>
        <v>0.88888888888888895</v>
      </c>
      <c r="FS135" s="330">
        <f>+HLOOKUP(W11,Subsistema!$C$1:$KU$78,$EW$135,FALSE)</f>
        <v>0.88888888888888895</v>
      </c>
      <c r="FT135" s="330">
        <f>+HLOOKUP(X11,Subsistema!$C$1:$KU$78,$EW$135,FALSE)</f>
        <v>0.86111111111111105</v>
      </c>
      <c r="FU135" s="330">
        <f>+HLOOKUP(Y11,Subsistema!$C$1:$KU$78,$EW$135,FALSE)</f>
        <v>0.88888888888888884</v>
      </c>
      <c r="FV135" s="330">
        <f>+HLOOKUP(Z11,Subsistema!$C$1:$KU$78,$EW$135,FALSE)</f>
        <v>0.80555555555555547</v>
      </c>
      <c r="FW135" s="330">
        <f>+HLOOKUP(AA11,Subsistema!$C$1:$KU$78,$EW$135,FALSE)</f>
        <v>0.94444444444444453</v>
      </c>
      <c r="FX135" s="330">
        <f>+HLOOKUP(AB11,Subsistema!$C$1:$KU$78,$EW$135,FALSE)</f>
        <v>0.83333333333333326</v>
      </c>
      <c r="FY135" s="330">
        <f>+HLOOKUP(AC11,Subsistema!$C$1:$KU$78,$EW$135,FALSE)</f>
        <v>0.94444444444444453</v>
      </c>
      <c r="FZ135" s="330">
        <f>+HLOOKUP(AD11,Subsistema!$C$1:$KU$78,$EW$135,FALSE)</f>
        <v>0.97222222222222232</v>
      </c>
      <c r="GA135" s="330">
        <f>+HLOOKUP(AE11,Subsistema!$C$1:$KU$78,$EW$135,FALSE)</f>
        <v>0.97222222222222232</v>
      </c>
      <c r="GB135" s="330">
        <f>+HLOOKUP(AF11,Subsistema!$C$1:$KU$78,$EW$135,FALSE)</f>
        <v>0.7222222222222221</v>
      </c>
      <c r="GC135" s="330">
        <f>+HLOOKUP(AG11,Subsistema!$C$1:$KU$78,$EW$135,FALSE)</f>
        <v>0.7222222222222221</v>
      </c>
      <c r="GD135" s="330">
        <f>+HLOOKUP(AH11,Subsistema!$C$1:$KU$78,$EW$135,FALSE)</f>
        <v>0.7777777777777779</v>
      </c>
      <c r="GE135" s="330">
        <f>+HLOOKUP(AI11,Subsistema!$C$1:$KU$78,$EW$135,FALSE)</f>
        <v>0.44444444444444448</v>
      </c>
      <c r="GF135" s="330">
        <f>+HLOOKUP(AJ11,Subsistema!$C$1:$KU$78,$EW$135,FALSE)</f>
        <v>0.58333333333333326</v>
      </c>
      <c r="GG135" s="330">
        <f>+HLOOKUP(AK11,Subsistema!$C$1:$KU$78,$EW$135,FALSE)</f>
        <v>0.44444444444444448</v>
      </c>
      <c r="GH135" s="330">
        <f>+HLOOKUP(AL11,Subsistema!$C$1:$KU$78,$EW$135,FALSE)</f>
        <v>0.7777777777777779</v>
      </c>
      <c r="GI135" s="330">
        <f>+HLOOKUP(AM11,Subsistema!$C$1:$KU$78,$EW$135,FALSE)</f>
        <v>0.91666666666666674</v>
      </c>
      <c r="GJ135" s="330">
        <f>+HLOOKUP(AN11,Subsistema!$C$1:$KU$78,$EW$135,FALSE)</f>
        <v>0.88888888888888884</v>
      </c>
      <c r="GK135" s="330">
        <f>+HLOOKUP(AO11,Subsistema!$C$1:$KU$78,$EW$135,FALSE)</f>
        <v>0.86111111111111116</v>
      </c>
      <c r="GL135" s="330">
        <f>+HLOOKUP(AP11,Subsistema!$C$1:$KU$78,$EW$135,FALSE)</f>
        <v>0.91666666666666674</v>
      </c>
      <c r="GM135" s="330">
        <f>+HLOOKUP(AQ11,Subsistema!$C$1:$KU$78,$EW$135,FALSE)</f>
        <v>0.91666666666666674</v>
      </c>
      <c r="GN135" s="330">
        <f>+HLOOKUP(AR11,Subsistema!$C$1:$KU$78,$EW$135,FALSE)</f>
        <v>0.7222222222222221</v>
      </c>
      <c r="GO135" s="330">
        <f>+HLOOKUP(AS11,Subsistema!$C$1:$KU$78,$EW$135,FALSE)</f>
        <v>0.69444444444444442</v>
      </c>
      <c r="GP135" s="330">
        <f>+HLOOKUP(AT11,Subsistema!$C$1:$KU$78,$EW$135,FALSE)</f>
        <v>0.7222222222222221</v>
      </c>
      <c r="GQ135" s="330">
        <f>+HLOOKUP(AU11,Subsistema!$C$1:$KU$78,$EW$135,FALSE)</f>
        <v>0.69444444444444442</v>
      </c>
      <c r="GR135" s="330">
        <f>+HLOOKUP(AV11,Subsistema!$C$1:$KU$78,$EW$135,FALSE)</f>
        <v>0.7777777777777779</v>
      </c>
      <c r="GS135" s="330">
        <f>+HLOOKUP(AW11,Subsistema!$C$1:$KU$78,$EW$135,FALSE)</f>
        <v>0.83333333333333348</v>
      </c>
      <c r="GT135" s="330">
        <f>+HLOOKUP(AX11,Subsistema!$C$1:$KU$78,$EW$135,FALSE)</f>
        <v>0.63888888888888884</v>
      </c>
      <c r="GU135" s="330">
        <f>+HLOOKUP(AY11,Subsistema!$C$1:$KU$78,$EW$135,FALSE)</f>
        <v>0.47222222222222221</v>
      </c>
      <c r="GV135" s="330">
        <f>+HLOOKUP(AZ11,Subsistema!$C$1:$KU$78,$EW$135,FALSE)</f>
        <v>0.47222222222222227</v>
      </c>
      <c r="GW135" s="330">
        <f>+HLOOKUP(BA11,Subsistema!$C$1:$KU$78,$EW$135,FALSE)</f>
        <v>0.7777777777777779</v>
      </c>
      <c r="GX135" s="330">
        <f>+HLOOKUP(BB11,Subsistema!$C$1:$KU$78,$EW$135,FALSE)</f>
        <v>0.69444444444444453</v>
      </c>
      <c r="GY135" s="330">
        <f>+HLOOKUP(BC11,Subsistema!$C$1:$KU$78,$EW$135,FALSE)</f>
        <v>0.58333333333333326</v>
      </c>
      <c r="GZ135" s="330">
        <f>+HLOOKUP(BD11,Subsistema!$C$1:$KU$78,$EW$135,FALSE)</f>
        <v>0.72222222222222232</v>
      </c>
      <c r="HA135" s="330">
        <f>+HLOOKUP(BE11,Subsistema!$C$1:$KU$78,$EW$135,FALSE)</f>
        <v>0.47222222222222221</v>
      </c>
      <c r="HB135" s="330">
        <f>+HLOOKUP(BF11,Subsistema!$C$1:$KU$78,$EW$135,FALSE)</f>
        <v>0.7222222222222221</v>
      </c>
      <c r="HC135" s="330">
        <f>+HLOOKUP(BG11,Subsistema!$C$1:$KU$78,$EW$135,FALSE)</f>
        <v>0.58333333333333326</v>
      </c>
      <c r="HD135" s="330">
        <f>+HLOOKUP(BH11,Subsistema!$C$1:$KU$78,$EW$135,FALSE)</f>
        <v>0.55555555555555558</v>
      </c>
      <c r="HE135" s="330">
        <f>+HLOOKUP(BI11,Subsistema!$C$1:$KU$78,$EW$135,FALSE)</f>
        <v>0.66666666666666652</v>
      </c>
      <c r="HF135" s="330">
        <f>+HLOOKUP(BJ11,Subsistema!$C$1:$KU$78,$EW$135,FALSE)</f>
        <v>0.55555555555555558</v>
      </c>
      <c r="HG135" s="330">
        <f>+HLOOKUP(BK11,Subsistema!$C$1:$KU$78,$EW$135,FALSE)</f>
        <v>0.61111111111111116</v>
      </c>
      <c r="HH135" s="330">
        <f>+HLOOKUP(BL11,Subsistema!$C$1:$KU$78,$EW$135,FALSE)</f>
        <v>0.55555555555555558</v>
      </c>
      <c r="HI135" s="330">
        <f>+HLOOKUP(BM11,Subsistema!$C$1:$KU$78,$EW$135,FALSE)</f>
        <v>0.47222222222222221</v>
      </c>
      <c r="HJ135" s="330">
        <f>+HLOOKUP(BN11,Subsistema!$C$1:$KU$78,$EW$135,FALSE)</f>
        <v>0.7222222222222221</v>
      </c>
      <c r="HK135" s="330">
        <f>+HLOOKUP(BO11,Subsistema!$C$1:$KU$78,$EW$135,FALSE)</f>
        <v>0.58333333333333337</v>
      </c>
      <c r="HL135" s="330">
        <f>+HLOOKUP(BP11,Subsistema!$C$1:$KU$78,$EW$135,FALSE)</f>
        <v>0.69444444444444442</v>
      </c>
      <c r="HM135" s="330">
        <f>+HLOOKUP(BQ11,Subsistema!$C$1:$KU$78,$EW$135,FALSE)</f>
        <v>0.58333333333333337</v>
      </c>
      <c r="HN135" s="330">
        <f>+HLOOKUP(BR11,Subsistema!$C$1:$KU$78,$EW$135,FALSE)</f>
        <v>0.69444444444444453</v>
      </c>
      <c r="HO135" s="330">
        <f>+HLOOKUP(BS11,Subsistema!$C$1:$KU$78,$EW$135,FALSE)</f>
        <v>0.58333333333333337</v>
      </c>
      <c r="HP135" s="330">
        <f>+HLOOKUP(BT11,Subsistema!$C$1:$KU$78,$EW$135,FALSE)</f>
        <v>0.52777777777777779</v>
      </c>
      <c r="HQ135" s="330">
        <f>+HLOOKUP(BU11,Subsistema!$C$1:$KU$78,$EW$135,FALSE)</f>
        <v>0.55555555555555558</v>
      </c>
      <c r="HR135" s="330">
        <f>+HLOOKUP(BV11,Subsistema!$C$1:$KU$78,$EW$135,FALSE)</f>
        <v>0.5277777777777779</v>
      </c>
      <c r="HS135" s="330">
        <f>+HLOOKUP(BW11,Subsistema!$C$1:$KU$78,$EW$135,FALSE)</f>
        <v>0.7777777777777779</v>
      </c>
      <c r="HT135" s="330">
        <f>+HLOOKUP(BX11,Subsistema!$C$1:$KU$78,$EW$135,FALSE)</f>
        <v>0.80555555555555558</v>
      </c>
      <c r="HU135" s="330">
        <f>+HLOOKUP(BY11,Subsistema!$C$1:$KU$78,$EW$135,FALSE)</f>
        <v>0.7777777777777779</v>
      </c>
      <c r="HV135" s="330">
        <f>+HLOOKUP(BZ11,Subsistema!$C$1:$KU$78,$EW$135,FALSE)</f>
        <v>0.7777777777777779</v>
      </c>
      <c r="HW135" s="330">
        <f>+HLOOKUP(CA11,Subsistema!$C$1:$KU$78,$EW$135,FALSE)</f>
        <v>0.7777777777777779</v>
      </c>
      <c r="HX135" s="330">
        <f>+HLOOKUP(CB11,Subsistema!$C$1:$KU$78,$EW$135,FALSE)</f>
        <v>0.7777777777777779</v>
      </c>
      <c r="HY135" s="330">
        <f>+HLOOKUP(CC11,Subsistema!$C$1:$KU$78,$EW$135,FALSE)</f>
        <v>0.7777777777777779</v>
      </c>
      <c r="HZ135" s="330">
        <f>+HLOOKUP(CD11,Subsistema!$C$1:$KU$78,$EW$135,FALSE)</f>
        <v>0.75</v>
      </c>
      <c r="IA135" s="330">
        <f>+HLOOKUP(CE11,Subsistema!$C$1:$KU$78,$EW$135,FALSE)</f>
        <v>0.7777777777777779</v>
      </c>
      <c r="IB135" s="330">
        <f>+HLOOKUP(CF11,Subsistema!$C$1:$KU$78,$EW$135,FALSE)</f>
        <v>0.75000000000000011</v>
      </c>
      <c r="IC135" s="330">
        <f>+HLOOKUP(CG11,Subsistema!$C$1:$KU$78,$EW$135,FALSE)</f>
        <v>0.72222222222222232</v>
      </c>
      <c r="ID135" s="330">
        <f>+HLOOKUP(CH11,Subsistema!$C$1:$KU$78,$EW$135,FALSE)</f>
        <v>0.80555555555555558</v>
      </c>
      <c r="IE135" s="330">
        <f>+HLOOKUP(CI11,Subsistema!$C$1:$KU$78,$EW$135,FALSE)</f>
        <v>0.75000000000000011</v>
      </c>
      <c r="IF135" s="330">
        <f>+HLOOKUP(CJ11,Subsistema!$C$1:$KU$78,$EW$135,FALSE)</f>
        <v>0.75000000000000011</v>
      </c>
      <c r="IG135" s="330">
        <f>+HLOOKUP(CK11,Subsistema!$C$1:$KU$78,$EW$135,FALSE)</f>
        <v>0.7777777777777779</v>
      </c>
      <c r="IH135" s="330">
        <f>+HLOOKUP(CL11,Subsistema!$C$1:$KU$78,$EW$135,FALSE)</f>
        <v>0.80555555555555558</v>
      </c>
      <c r="II135" s="330">
        <f>+HLOOKUP(CM11,Subsistema!$C$1:$KU$78,$EW$135,FALSE)</f>
        <v>0.75000000000000011</v>
      </c>
      <c r="IJ135" s="330">
        <f>+HLOOKUP(CN11,Subsistema!$C$1:$KU$78,$EW$135,FALSE)</f>
        <v>0.75000000000000011</v>
      </c>
      <c r="IK135" s="330">
        <f>+HLOOKUP(CO11,Subsistema!$C$1:$KU$78,$EW$135,FALSE)</f>
        <v>0.7777777777777779</v>
      </c>
      <c r="IL135" s="330">
        <f>+HLOOKUP(CP11,Subsistema!$C$1:$KU$78,$EW$135,FALSE)</f>
        <v>0.7777777777777779</v>
      </c>
      <c r="IM135" s="330">
        <f>+HLOOKUP(CQ11,Subsistema!$C$1:$KU$78,$EW$135,FALSE)</f>
        <v>0.80555555555555558</v>
      </c>
      <c r="IN135" s="330">
        <f>+HLOOKUP(CR11,Subsistema!$C$1:$KU$78,$EW$135,FALSE)</f>
        <v>0.75000000000000011</v>
      </c>
      <c r="IO135" s="330">
        <f>+HLOOKUP(CS11,Subsistema!$C$1:$KU$78,$EW$135,FALSE)</f>
        <v>0.7777777777777779</v>
      </c>
      <c r="IP135" s="330">
        <f>+HLOOKUP(CT11,Subsistema!$C$1:$KU$78,$EW$135,FALSE)</f>
        <v>0.75000000000000011</v>
      </c>
      <c r="IQ135" s="330">
        <f>+HLOOKUP(CU11,Subsistema!$C$1:$KU$78,$EW$135,FALSE)</f>
        <v>0.75000000000000011</v>
      </c>
      <c r="IR135" s="330">
        <f>+HLOOKUP(CV11,Subsistema!$C$1:$KU$78,$EW$135,FALSE)</f>
        <v>0.75000000000000011</v>
      </c>
      <c r="IS135" s="330">
        <f>+HLOOKUP(CW11,Subsistema!$C$1:$KU$78,$EW$135,FALSE)</f>
        <v>0.75000000000000011</v>
      </c>
      <c r="IT135" s="330">
        <f>+HLOOKUP(CX11,Subsistema!$C$1:$KU$78,$EW$135,FALSE)</f>
        <v>0.7777777777777779</v>
      </c>
      <c r="IU135" s="330">
        <f>+HLOOKUP(CY11,Subsistema!$C$1:$KU$78,$EW$135,FALSE)</f>
        <v>0.7777777777777779</v>
      </c>
      <c r="IV135" s="330">
        <f>+HLOOKUP(CZ11,Subsistema!$C$1:$KU$78,$EW$135,FALSE)</f>
        <v>0.86111111111111116</v>
      </c>
      <c r="IW135" s="330">
        <f>+HLOOKUP(DA11,Subsistema!$C$1:$KU$78,$EW$135,FALSE)</f>
        <v>0.63888888888888895</v>
      </c>
      <c r="IX135" s="330">
        <f>+HLOOKUP(DB11,Subsistema!$C$1:$KU$78,$EW$135,FALSE)</f>
        <v>0.5</v>
      </c>
      <c r="IY135" s="330">
        <f>+HLOOKUP(DC11,Subsistema!$C$1:$KU$78,$EW$135,FALSE)</f>
        <v>0.86111111111111116</v>
      </c>
      <c r="IZ135" s="330">
        <f>+HLOOKUP(DD11,Subsistema!$C$1:$KU$78,$EW$135,FALSE)</f>
        <v>0.75000000000000011</v>
      </c>
      <c r="JA135" s="330">
        <f>+HLOOKUP(DE11,Subsistema!$C$1:$KU$78,$EW$135,FALSE)</f>
        <v>0.61111111111111105</v>
      </c>
      <c r="JB135" s="330">
        <f>+HLOOKUP(DF11,Subsistema!$C$1:$KU$78,$EW$135,FALSE)</f>
        <v>0.63888888888888895</v>
      </c>
      <c r="JC135" s="330">
        <f>+HLOOKUP(DG11,Subsistema!$C$1:$KU$78,$EW$135,FALSE)</f>
        <v>0.63888888888888895</v>
      </c>
      <c r="JD135" s="330">
        <f>+HLOOKUP(DH11,Subsistema!$C$1:$KU$78,$EW$135,FALSE)</f>
        <v>0.66666666666666652</v>
      </c>
      <c r="JE135" s="330">
        <f>+HLOOKUP(DI11,Subsistema!$C$1:$KU$78,$EW$135,FALSE)</f>
        <v>0.77777777777777768</v>
      </c>
      <c r="JF135" s="330">
        <f>+HLOOKUP(DJ11,Subsistema!$C$1:$KU$78,$EW$135,FALSE)</f>
        <v>0.75</v>
      </c>
      <c r="JG135" s="330">
        <f>+HLOOKUP(DK11,Subsistema!$C$1:$KU$78,$EW$135,FALSE)</f>
        <v>0.7222222222222221</v>
      </c>
      <c r="JH135" s="330">
        <f>+HLOOKUP(DL11,Subsistema!$C$1:$KU$78,$EW$135,FALSE)</f>
        <v>0.69444444444444442</v>
      </c>
      <c r="JI135" s="330">
        <f>+HLOOKUP(DM11,Subsistema!$C$1:$KU$78,$EW$135,FALSE)</f>
        <v>0.75000000000000011</v>
      </c>
      <c r="JJ135" s="330">
        <f>+HLOOKUP(DN11,Subsistema!$C$1:$KU$78,$EW$135,FALSE)</f>
        <v>0.63888888888888884</v>
      </c>
      <c r="JK135" s="330">
        <f>+HLOOKUP(DO11,Subsistema!$C$1:$KU$78,$EW$135,FALSE)</f>
        <v>0.58333333333333326</v>
      </c>
      <c r="JL135" s="330">
        <f>+HLOOKUP(DP11,Subsistema!$C$1:$KU$78,$EW$135,FALSE)</f>
        <v>0.61111111111111105</v>
      </c>
      <c r="JM135" s="330">
        <f>+HLOOKUP(DQ11,Subsistema!$C$1:$KU$78,$EW$135,FALSE)</f>
        <v>0.58333333333333337</v>
      </c>
      <c r="JN135" s="330">
        <f>+HLOOKUP(DR11,Subsistema!$C$1:$KU$78,$EW$135,FALSE)</f>
        <v>0.69444444444444442</v>
      </c>
      <c r="JO135" s="330">
        <f>+HLOOKUP(DS11,Subsistema!$C$1:$KU$78,$EW$135,FALSE)</f>
        <v>0.66666666666666652</v>
      </c>
      <c r="JP135" s="330">
        <f>+HLOOKUP(DT11,Subsistema!$C$1:$KU$78,$EW$135,FALSE)</f>
        <v>0.61111111111111116</v>
      </c>
      <c r="JQ135" s="330">
        <f>+HLOOKUP(DU11,Subsistema!$C$1:$KU$78,$EW$135,FALSE)</f>
        <v>0.52777777777777768</v>
      </c>
      <c r="JR135" s="330">
        <f>+HLOOKUP(DV11,Subsistema!$C$1:$KU$78,$EW$135,FALSE)</f>
        <v>0.63888888888888895</v>
      </c>
      <c r="JS135" s="330">
        <f>+HLOOKUP(DW11,Subsistema!$C$1:$KU$78,$EW$135,FALSE)</f>
        <v>0.5</v>
      </c>
      <c r="JT135" s="330">
        <f>+HLOOKUP(DX11,Subsistema!$C$1:$KU$78,$EW$135,FALSE)</f>
        <v>0.52777777777777779</v>
      </c>
      <c r="JU135" s="330">
        <f>+HLOOKUP(DY11,Subsistema!$C$1:$KU$78,$EW$135,FALSE)</f>
        <v>0.44444444444444448</v>
      </c>
      <c r="JV135" s="330">
        <f>+HLOOKUP(DZ11,Subsistema!$C$1:$KU$78,$EW$135,FALSE)</f>
        <v>0.66666666666666674</v>
      </c>
      <c r="JW135" s="330">
        <f>+HLOOKUP(EA11,Subsistema!$C$1:$KU$78,$EW$135,FALSE)</f>
        <v>0.36111111111111105</v>
      </c>
      <c r="JX135" s="330">
        <f>+HLOOKUP(EB11,Subsistema!$C$1:$KU$78,$EW$135,FALSE)</f>
        <v>0.63888888888888895</v>
      </c>
      <c r="JY135" s="330">
        <f>+HLOOKUP(EC11,Subsistema!$C$1:$KU$78,$EW$135,FALSE)</f>
        <v>0.72222222222222232</v>
      </c>
      <c r="JZ135" s="330">
        <f>+HLOOKUP(ED11,Subsistema!$C$1:$KU$78,$EW$135,FALSE)</f>
        <v>0.47222222222222221</v>
      </c>
      <c r="KA135" s="330">
        <f>+HLOOKUP(EE11,Subsistema!$C$1:$KU$78,$EW$135,FALSE)</f>
        <v>0.91666666666666663</v>
      </c>
      <c r="KB135" s="330">
        <f>+HLOOKUP(EF11,Subsistema!$C$1:$KU$78,$EW$135,FALSE)</f>
        <v>0.94444444444444442</v>
      </c>
      <c r="KC135" s="330">
        <f>+HLOOKUP(EG11,Subsistema!$C$1:$KU$78,$EW$135,FALSE)</f>
        <v>0.97222222222222221</v>
      </c>
      <c r="KD135" s="330">
        <f>+HLOOKUP(EH11,Subsistema!$C$1:$KU$78,$EW$135,FALSE)</f>
        <v>0.88888888888888884</v>
      </c>
      <c r="KE135" s="330">
        <f>+HLOOKUP(EI11,Subsistema!$C$1:$KU$78,$EW$135,FALSE)</f>
        <v>0.86111111111111116</v>
      </c>
      <c r="KF135" s="330">
        <f>+HLOOKUP(EJ11,Subsistema!$C$1:$KU$78,$EW$135,FALSE)</f>
        <v>0.86111111111111116</v>
      </c>
      <c r="KG135" s="330">
        <f>+HLOOKUP(EK11,Subsistema!$C$1:$KU$78,$EW$135,FALSE)</f>
        <v>0.75</v>
      </c>
      <c r="KH135" s="330">
        <f>+HLOOKUP(EL11,Subsistema!$C$1:$KU$78,$EW$135,FALSE)</f>
        <v>0.88888888888888884</v>
      </c>
      <c r="KI135" s="330">
        <f>+HLOOKUP(EM11,Subsistema!$C$1:$KU$78,$EW$135,FALSE)</f>
        <v>0.94444444444444442</v>
      </c>
      <c r="KJ135" s="330">
        <f>+HLOOKUP(EN11,Subsistema!$C$1:$KU$78,$EW$135,FALSE)</f>
        <v>0.88888888888888884</v>
      </c>
      <c r="KK135" s="330">
        <f>+HLOOKUP(EO11,Subsistema!$C$1:$KU$78,$EW$135,FALSE)</f>
        <v>0.83333333333333337</v>
      </c>
      <c r="KL135" s="330">
        <f>+HLOOKUP(EP11,Subsistema!$C$1:$KU$78,$EW$135,FALSE)</f>
        <v>0.91666666666666663</v>
      </c>
      <c r="KM135" s="326">
        <f t="shared" si="246"/>
        <v>0</v>
      </c>
      <c r="KN135" s="326">
        <f t="shared" si="247"/>
        <v>0</v>
      </c>
      <c r="KO135" s="326">
        <f t="shared" si="248"/>
        <v>0</v>
      </c>
      <c r="KP135" s="326">
        <f t="shared" si="249"/>
        <v>0</v>
      </c>
      <c r="KQ135" s="326">
        <f t="shared" si="250"/>
        <v>0</v>
      </c>
      <c r="KR135" s="326">
        <f t="shared" si="251"/>
        <v>0</v>
      </c>
      <c r="KS135" s="326">
        <f t="shared" si="252"/>
        <v>0</v>
      </c>
      <c r="KT135" s="326">
        <f t="shared" si="253"/>
        <v>0</v>
      </c>
      <c r="KU135" s="326">
        <f t="shared" si="254"/>
        <v>0</v>
      </c>
      <c r="KV135" s="326">
        <f t="shared" si="255"/>
        <v>0</v>
      </c>
      <c r="KW135" s="326">
        <f t="shared" si="256"/>
        <v>0</v>
      </c>
      <c r="KX135" s="326">
        <f t="shared" si="257"/>
        <v>0</v>
      </c>
      <c r="KY135" s="326">
        <f t="shared" si="258"/>
        <v>0</v>
      </c>
      <c r="KZ135" s="326">
        <f t="shared" si="259"/>
        <v>0</v>
      </c>
      <c r="LA135" s="326">
        <f t="shared" si="260"/>
        <v>0</v>
      </c>
      <c r="LB135" s="326">
        <f t="shared" si="261"/>
        <v>0</v>
      </c>
      <c r="LC135" s="326">
        <f t="shared" si="262"/>
        <v>0</v>
      </c>
      <c r="LD135" s="326">
        <f t="shared" si="263"/>
        <v>0</v>
      </c>
      <c r="LE135" s="326">
        <f t="shared" si="264"/>
        <v>0</v>
      </c>
      <c r="LF135" s="326">
        <f t="shared" si="265"/>
        <v>0</v>
      </c>
      <c r="LG135" s="326">
        <f t="shared" si="266"/>
        <v>0</v>
      </c>
      <c r="LH135" s="326">
        <f t="shared" si="267"/>
        <v>0</v>
      </c>
      <c r="LI135" s="326">
        <f t="shared" si="268"/>
        <v>0</v>
      </c>
      <c r="LJ135" s="326">
        <f t="shared" si="269"/>
        <v>0</v>
      </c>
      <c r="LK135" s="326">
        <f t="shared" si="270"/>
        <v>0</v>
      </c>
      <c r="LL135" s="326">
        <f t="shared" si="271"/>
        <v>0</v>
      </c>
      <c r="LM135" s="326">
        <f t="shared" si="272"/>
        <v>0</v>
      </c>
      <c r="LN135" s="326">
        <f t="shared" si="273"/>
        <v>0</v>
      </c>
      <c r="LO135" s="326">
        <f t="shared" si="274"/>
        <v>0</v>
      </c>
      <c r="LP135" s="326">
        <f t="shared" si="275"/>
        <v>0</v>
      </c>
      <c r="LQ135" s="326">
        <f t="shared" si="276"/>
        <v>0</v>
      </c>
      <c r="LR135" s="326">
        <f t="shared" si="277"/>
        <v>0</v>
      </c>
      <c r="LS135" s="326">
        <f t="shared" si="278"/>
        <v>0</v>
      </c>
      <c r="LT135" s="326">
        <f t="shared" si="279"/>
        <v>0</v>
      </c>
      <c r="LU135" s="326">
        <f t="shared" si="280"/>
        <v>0</v>
      </c>
      <c r="LV135" s="326">
        <f t="shared" si="281"/>
        <v>0</v>
      </c>
      <c r="LW135" s="326">
        <f t="shared" si="282"/>
        <v>0</v>
      </c>
      <c r="LX135" s="326">
        <f t="shared" si="283"/>
        <v>0</v>
      </c>
      <c r="LY135" s="326">
        <f t="shared" si="284"/>
        <v>0</v>
      </c>
      <c r="LZ135" s="326">
        <f t="shared" si="285"/>
        <v>0</v>
      </c>
      <c r="MA135" s="326">
        <f t="shared" si="286"/>
        <v>0</v>
      </c>
      <c r="MB135" s="326">
        <f t="shared" si="287"/>
        <v>0</v>
      </c>
      <c r="MC135" s="326">
        <f t="shared" si="288"/>
        <v>0</v>
      </c>
      <c r="MD135" s="326">
        <f t="shared" si="289"/>
        <v>0</v>
      </c>
      <c r="ME135" s="326">
        <f t="shared" si="290"/>
        <v>0</v>
      </c>
      <c r="MF135" s="326">
        <f t="shared" si="291"/>
        <v>0</v>
      </c>
      <c r="MG135" s="326">
        <f t="shared" si="292"/>
        <v>0</v>
      </c>
      <c r="MH135" s="326">
        <f t="shared" si="293"/>
        <v>0</v>
      </c>
      <c r="MI135" s="326">
        <f t="shared" si="294"/>
        <v>0</v>
      </c>
      <c r="MJ135" s="326">
        <f t="shared" si="295"/>
        <v>0</v>
      </c>
      <c r="MK135" s="326">
        <f t="shared" si="296"/>
        <v>0</v>
      </c>
      <c r="ML135" s="326">
        <f t="shared" si="297"/>
        <v>0</v>
      </c>
      <c r="MM135" s="326">
        <f t="shared" si="298"/>
        <v>0</v>
      </c>
      <c r="MN135" s="326">
        <f t="shared" si="299"/>
        <v>0</v>
      </c>
      <c r="MO135" s="326">
        <f t="shared" si="300"/>
        <v>0</v>
      </c>
      <c r="MP135" s="326">
        <f t="shared" si="301"/>
        <v>0</v>
      </c>
      <c r="MQ135" s="326">
        <f t="shared" si="302"/>
        <v>0</v>
      </c>
      <c r="MR135" s="326">
        <f t="shared" si="303"/>
        <v>0</v>
      </c>
      <c r="MS135" s="326">
        <f t="shared" si="304"/>
        <v>0</v>
      </c>
      <c r="MT135" s="326">
        <f t="shared" si="305"/>
        <v>0</v>
      </c>
      <c r="MU135" s="326">
        <f t="shared" si="306"/>
        <v>0</v>
      </c>
      <c r="MV135" s="326">
        <f t="shared" si="307"/>
        <v>0</v>
      </c>
      <c r="MW135" s="326">
        <f t="shared" si="308"/>
        <v>0</v>
      </c>
      <c r="MX135" s="326">
        <f t="shared" si="309"/>
        <v>0</v>
      </c>
      <c r="MY135" s="326">
        <f t="shared" si="310"/>
        <v>0</v>
      </c>
      <c r="MZ135" s="326">
        <f t="shared" si="311"/>
        <v>0</v>
      </c>
      <c r="NA135" s="326">
        <f t="shared" si="312"/>
        <v>0</v>
      </c>
      <c r="NB135" s="326">
        <f t="shared" si="313"/>
        <v>0</v>
      </c>
      <c r="NC135" s="326">
        <f t="shared" si="314"/>
        <v>0</v>
      </c>
      <c r="ND135" s="326">
        <f t="shared" si="315"/>
        <v>0</v>
      </c>
      <c r="NE135" s="326">
        <f t="shared" si="316"/>
        <v>0</v>
      </c>
      <c r="NF135" s="326">
        <f t="shared" si="317"/>
        <v>0</v>
      </c>
      <c r="NG135" s="326">
        <f t="shared" si="318"/>
        <v>0</v>
      </c>
      <c r="NH135" s="326">
        <f t="shared" si="319"/>
        <v>0</v>
      </c>
      <c r="NI135" s="326">
        <f t="shared" si="320"/>
        <v>0</v>
      </c>
      <c r="NJ135" s="326">
        <f t="shared" si="321"/>
        <v>0</v>
      </c>
      <c r="NK135" s="326">
        <f t="shared" si="322"/>
        <v>0</v>
      </c>
      <c r="NL135" s="326">
        <f t="shared" si="323"/>
        <v>0</v>
      </c>
      <c r="NM135" s="326">
        <f t="shared" si="324"/>
        <v>0</v>
      </c>
      <c r="NN135" s="326">
        <f t="shared" si="325"/>
        <v>0</v>
      </c>
      <c r="NO135" s="326">
        <f t="shared" si="326"/>
        <v>0</v>
      </c>
      <c r="NP135" s="326">
        <f t="shared" si="327"/>
        <v>0</v>
      </c>
      <c r="NQ135" s="326">
        <f t="shared" si="328"/>
        <v>0</v>
      </c>
      <c r="NR135" s="326">
        <f t="shared" si="329"/>
        <v>0</v>
      </c>
      <c r="NS135" s="326">
        <f t="shared" si="330"/>
        <v>0</v>
      </c>
      <c r="NT135" s="326">
        <f t="shared" si="331"/>
        <v>0</v>
      </c>
      <c r="NU135" s="326">
        <f t="shared" si="332"/>
        <v>0</v>
      </c>
      <c r="NV135" s="326">
        <f t="shared" si="333"/>
        <v>0</v>
      </c>
      <c r="NW135" s="326">
        <f t="shared" si="334"/>
        <v>0</v>
      </c>
      <c r="NX135" s="326">
        <f t="shared" si="335"/>
        <v>0</v>
      </c>
      <c r="NY135" s="326">
        <f t="shared" si="336"/>
        <v>0</v>
      </c>
      <c r="NZ135" s="326">
        <f t="shared" si="337"/>
        <v>0</v>
      </c>
      <c r="OA135" s="326">
        <f t="shared" si="338"/>
        <v>0</v>
      </c>
      <c r="OB135" s="326">
        <f t="shared" si="339"/>
        <v>0</v>
      </c>
      <c r="OC135" s="326">
        <f t="shared" si="340"/>
        <v>0</v>
      </c>
      <c r="OD135" s="326">
        <f t="shared" si="341"/>
        <v>0</v>
      </c>
      <c r="OE135" s="326">
        <f t="shared" si="342"/>
        <v>0</v>
      </c>
      <c r="OF135" s="326">
        <f t="shared" si="343"/>
        <v>0</v>
      </c>
      <c r="OG135" s="326">
        <f t="shared" si="344"/>
        <v>0</v>
      </c>
      <c r="OH135" s="326">
        <f t="shared" si="345"/>
        <v>0</v>
      </c>
      <c r="OI135" s="326">
        <f t="shared" si="346"/>
        <v>0</v>
      </c>
      <c r="OJ135" s="326">
        <f t="shared" si="347"/>
        <v>0</v>
      </c>
      <c r="OK135" s="326">
        <f t="shared" si="348"/>
        <v>0</v>
      </c>
      <c r="OL135" s="326">
        <f t="shared" si="349"/>
        <v>0</v>
      </c>
      <c r="OM135" s="326">
        <f t="shared" si="350"/>
        <v>0</v>
      </c>
      <c r="ON135" s="326">
        <f t="shared" si="351"/>
        <v>0</v>
      </c>
      <c r="OO135" s="326">
        <f t="shared" si="352"/>
        <v>0</v>
      </c>
      <c r="OP135" s="326">
        <f t="shared" si="353"/>
        <v>0</v>
      </c>
      <c r="OQ135" s="326">
        <f t="shared" si="354"/>
        <v>0</v>
      </c>
      <c r="OR135" s="326">
        <f t="shared" si="355"/>
        <v>0</v>
      </c>
      <c r="OS135" s="326">
        <f t="shared" si="356"/>
        <v>0</v>
      </c>
      <c r="OT135" s="326">
        <f t="shared" si="357"/>
        <v>0</v>
      </c>
      <c r="OU135" s="326">
        <f t="shared" si="358"/>
        <v>0</v>
      </c>
      <c r="OV135" s="326">
        <f t="shared" si="359"/>
        <v>0</v>
      </c>
      <c r="OW135" s="326">
        <f t="shared" si="360"/>
        <v>0</v>
      </c>
      <c r="OX135" s="326">
        <f t="shared" si="361"/>
        <v>0</v>
      </c>
      <c r="OY135" s="326">
        <f t="shared" si="362"/>
        <v>0</v>
      </c>
      <c r="OZ135" s="326">
        <f t="shared" si="363"/>
        <v>0</v>
      </c>
      <c r="PA135" s="326">
        <f t="shared" si="364"/>
        <v>0</v>
      </c>
      <c r="PB135" s="326">
        <f t="shared" si="365"/>
        <v>0</v>
      </c>
      <c r="PC135" s="326">
        <f t="shared" si="366"/>
        <v>0</v>
      </c>
      <c r="PD135" s="326">
        <f t="shared" si="367"/>
        <v>0</v>
      </c>
      <c r="PE135" s="326">
        <f t="shared" si="368"/>
        <v>0</v>
      </c>
      <c r="PF135" s="326">
        <f t="shared" si="369"/>
        <v>0</v>
      </c>
      <c r="PG135" s="326">
        <f t="shared" si="370"/>
        <v>0</v>
      </c>
      <c r="PH135" s="326">
        <f t="shared" si="371"/>
        <v>0</v>
      </c>
      <c r="PI135" s="326">
        <f t="shared" si="372"/>
        <v>0</v>
      </c>
      <c r="PJ135" s="326">
        <f t="shared" si="373"/>
        <v>0</v>
      </c>
      <c r="PK135" s="326">
        <f t="shared" si="374"/>
        <v>0</v>
      </c>
      <c r="PL135" s="326">
        <f t="shared" si="375"/>
        <v>0</v>
      </c>
      <c r="PM135" s="326">
        <f t="shared" si="376"/>
        <v>0</v>
      </c>
      <c r="PN135" s="326">
        <f t="shared" si="377"/>
        <v>0</v>
      </c>
      <c r="PO135" s="326">
        <f t="shared" si="378"/>
        <v>0</v>
      </c>
      <c r="PP135" s="326">
        <f t="shared" si="379"/>
        <v>0</v>
      </c>
      <c r="PQ135" s="326">
        <f t="shared" si="380"/>
        <v>0</v>
      </c>
      <c r="PR135" s="326">
        <f t="shared" si="381"/>
        <v>0</v>
      </c>
      <c r="PS135" s="326">
        <f t="shared" si="382"/>
        <v>0</v>
      </c>
      <c r="PT135" s="326">
        <f t="shared" si="383"/>
        <v>0</v>
      </c>
      <c r="PU135" s="326">
        <f t="shared" si="384"/>
        <v>0</v>
      </c>
      <c r="PV135" s="326">
        <f t="shared" si="385"/>
        <v>0</v>
      </c>
    </row>
    <row r="136" spans="2:438">
      <c r="C136" s="331"/>
    </row>
    <row r="137" spans="2:438" ht="19">
      <c r="B137" s="332" t="s">
        <v>1096</v>
      </c>
      <c r="C137" s="331"/>
    </row>
    <row r="138" spans="2:438" ht="19">
      <c r="B138" s="332"/>
      <c r="C138" s="331"/>
    </row>
    <row r="139" spans="2:438" ht="19">
      <c r="B139" s="332"/>
      <c r="C139" s="331"/>
      <c r="D139" s="472"/>
      <c r="E139" s="472"/>
      <c r="F139" s="472"/>
      <c r="G139" s="338"/>
      <c r="H139" s="338"/>
      <c r="I139" s="338"/>
      <c r="J139" s="338"/>
      <c r="K139" s="338"/>
      <c r="L139" s="338"/>
      <c r="M139" s="338"/>
      <c r="N139" s="338"/>
      <c r="O139" s="338"/>
      <c r="P139" s="338"/>
      <c r="Q139" s="472"/>
      <c r="R139" s="472"/>
      <c r="S139" s="472"/>
      <c r="T139" s="472"/>
      <c r="U139" s="472"/>
    </row>
    <row r="140" spans="2:438" ht="58">
      <c r="B140" s="332"/>
      <c r="C140" s="331"/>
      <c r="D140" s="472"/>
      <c r="E140" s="472"/>
      <c r="F140" s="472"/>
      <c r="G140" s="338"/>
      <c r="H140" s="319" t="s">
        <v>126</v>
      </c>
      <c r="I140" s="319" t="s">
        <v>1093</v>
      </c>
      <c r="J140" s="319" t="s">
        <v>230</v>
      </c>
      <c r="K140" s="319" t="s">
        <v>1094</v>
      </c>
      <c r="L140" s="319" t="s">
        <v>1095</v>
      </c>
      <c r="M140" s="435" t="s">
        <v>126</v>
      </c>
      <c r="N140" s="435" t="s">
        <v>229</v>
      </c>
      <c r="O140" s="435" t="s">
        <v>230</v>
      </c>
      <c r="P140" s="435" t="s">
        <v>381</v>
      </c>
      <c r="Q140" s="472"/>
      <c r="R140" s="472"/>
      <c r="S140" s="472"/>
      <c r="T140" s="472"/>
      <c r="U140" s="472"/>
      <c r="V140" s="334"/>
    </row>
    <row r="141" spans="2:438" ht="19">
      <c r="B141" s="332"/>
      <c r="C141" s="331"/>
      <c r="D141" s="472"/>
      <c r="E141" s="472"/>
      <c r="F141" s="472"/>
      <c r="G141" s="338" t="str">
        <f>+C125</f>
        <v>Coherencia en el diseño del área protegida</v>
      </c>
      <c r="H141" s="322">
        <f>+COUNTIF(G125:EP125,4)</f>
        <v>75</v>
      </c>
      <c r="I141" s="322">
        <f>+COUNTIF(G125:EP125,3)</f>
        <v>46</v>
      </c>
      <c r="J141" s="322">
        <f>+COUNTIF(G125:EP125,2)</f>
        <v>13</v>
      </c>
      <c r="K141" s="322">
        <f>+COUNTIF(G125:EP125,1)</f>
        <v>6</v>
      </c>
      <c r="L141" s="322">
        <f>+COUNTIF(G125:EP125,0)</f>
        <v>0</v>
      </c>
      <c r="M141" s="322"/>
      <c r="N141" s="322"/>
      <c r="O141" s="323"/>
      <c r="P141" s="317"/>
      <c r="Q141" s="472"/>
      <c r="R141" s="472"/>
      <c r="S141" s="472"/>
      <c r="T141" s="472"/>
      <c r="U141" s="472"/>
      <c r="V141" s="334"/>
    </row>
    <row r="142" spans="2:438" ht="19">
      <c r="B142" s="332"/>
      <c r="C142" s="331"/>
      <c r="D142" s="472"/>
      <c r="E142" s="472"/>
      <c r="F142" s="472"/>
      <c r="G142" s="338" t="str">
        <f t="shared" ref="G142:G149" si="386">+C126</f>
        <v>Límites del área protegida</v>
      </c>
      <c r="H142" s="322">
        <f t="shared" ref="H142:H150" si="387">+COUNTIF(G126:EP126,4)</f>
        <v>60</v>
      </c>
      <c r="I142" s="322">
        <f t="shared" ref="I142:I150" si="388">+COUNTIF(G126:EP126,3)</f>
        <v>60</v>
      </c>
      <c r="J142" s="322">
        <f t="shared" ref="J142:J150" si="389">+COUNTIF(G126:EP126,2)</f>
        <v>18</v>
      </c>
      <c r="K142" s="322">
        <f t="shared" ref="K142:K150" si="390">+COUNTIF(G126:EP126,1)</f>
        <v>2</v>
      </c>
      <c r="L142" s="322">
        <f t="shared" ref="L142:L150" si="391">+COUNTIF(G126:EP126,0)</f>
        <v>0</v>
      </c>
      <c r="M142" s="322"/>
      <c r="N142" s="322"/>
      <c r="O142" s="323"/>
      <c r="P142" s="317"/>
      <c r="Q142" s="472"/>
      <c r="R142" s="472"/>
      <c r="S142" s="472"/>
      <c r="T142" s="472"/>
      <c r="U142" s="472"/>
      <c r="V142" s="334"/>
    </row>
    <row r="143" spans="2:438" ht="19">
      <c r="B143" s="332"/>
      <c r="C143" s="331"/>
      <c r="D143" s="472"/>
      <c r="E143" s="472"/>
      <c r="F143" s="472"/>
      <c r="G143" s="338" t="str">
        <f t="shared" si="386"/>
        <v>Coherencia e implementación del plan de manejo</v>
      </c>
      <c r="H143" s="322">
        <f t="shared" si="387"/>
        <v>28</v>
      </c>
      <c r="I143" s="322">
        <f t="shared" si="388"/>
        <v>38</v>
      </c>
      <c r="J143" s="322">
        <f t="shared" si="389"/>
        <v>23</v>
      </c>
      <c r="K143" s="322">
        <f t="shared" si="390"/>
        <v>51</v>
      </c>
      <c r="L143" s="322">
        <f t="shared" si="391"/>
        <v>0</v>
      </c>
      <c r="M143" s="322"/>
      <c r="N143" s="322"/>
      <c r="O143" s="323"/>
      <c r="P143" s="317"/>
      <c r="Q143" s="472"/>
      <c r="R143" s="472"/>
      <c r="S143" s="472"/>
      <c r="T143" s="472"/>
      <c r="U143" s="472"/>
      <c r="V143" s="334"/>
    </row>
    <row r="144" spans="2:438" ht="19">
      <c r="B144" s="332"/>
      <c r="C144" s="331"/>
      <c r="D144" s="472"/>
      <c r="E144" s="472"/>
      <c r="F144" s="472"/>
      <c r="G144" s="338" t="str">
        <f t="shared" si="386"/>
        <v>Articulación con áreas del SINAP y/u otras áreas de importancia para la conservación</v>
      </c>
      <c r="H144" s="322">
        <f t="shared" si="387"/>
        <v>75</v>
      </c>
      <c r="I144" s="322">
        <f t="shared" si="388"/>
        <v>45</v>
      </c>
      <c r="J144" s="322">
        <f t="shared" si="389"/>
        <v>12</v>
      </c>
      <c r="K144" s="322">
        <f t="shared" si="390"/>
        <v>8</v>
      </c>
      <c r="L144" s="322">
        <f t="shared" si="391"/>
        <v>0</v>
      </c>
      <c r="M144" s="322"/>
      <c r="N144" s="322"/>
      <c r="O144" s="323"/>
      <c r="P144" s="317"/>
      <c r="Q144" s="472"/>
      <c r="R144" s="472"/>
      <c r="S144" s="472"/>
      <c r="T144" s="472"/>
      <c r="U144" s="472"/>
      <c r="V144" s="334"/>
    </row>
    <row r="145" spans="2:22" ht="19">
      <c r="B145" s="332"/>
      <c r="C145" s="331"/>
      <c r="D145" s="472"/>
      <c r="E145" s="472"/>
      <c r="F145" s="472"/>
      <c r="G145" s="338" t="str">
        <f t="shared" si="386"/>
        <v>Articulación transfronteriza para la gestión</v>
      </c>
      <c r="H145" s="322">
        <f t="shared" si="387"/>
        <v>0</v>
      </c>
      <c r="I145" s="322">
        <f t="shared" si="388"/>
        <v>0</v>
      </c>
      <c r="J145" s="322">
        <f t="shared" si="389"/>
        <v>0</v>
      </c>
      <c r="K145" s="322">
        <f t="shared" si="390"/>
        <v>0</v>
      </c>
      <c r="L145" s="322">
        <f t="shared" si="391"/>
        <v>140</v>
      </c>
      <c r="M145" s="322"/>
      <c r="N145" s="322"/>
      <c r="O145" s="323"/>
      <c r="P145" s="317"/>
      <c r="Q145" s="472"/>
      <c r="R145" s="472"/>
      <c r="S145" s="472"/>
      <c r="T145" s="472"/>
      <c r="U145" s="472"/>
      <c r="V145" s="334"/>
    </row>
    <row r="146" spans="2:22" ht="19">
      <c r="B146" s="332"/>
      <c r="C146" s="331"/>
      <c r="D146" s="472"/>
      <c r="E146" s="472"/>
      <c r="F146" s="472"/>
      <c r="G146" s="338" t="str">
        <f t="shared" si="386"/>
        <v>Cumplimiento de la zonificación</v>
      </c>
      <c r="H146" s="322">
        <f t="shared" si="387"/>
        <v>41</v>
      </c>
      <c r="I146" s="322">
        <f t="shared" si="388"/>
        <v>61</v>
      </c>
      <c r="J146" s="322">
        <f t="shared" si="389"/>
        <v>32</v>
      </c>
      <c r="K146" s="322">
        <f t="shared" si="390"/>
        <v>6</v>
      </c>
      <c r="L146" s="322">
        <f t="shared" si="391"/>
        <v>0</v>
      </c>
      <c r="M146" s="322"/>
      <c r="N146" s="322"/>
      <c r="O146" s="323"/>
      <c r="P146" s="317"/>
      <c r="Q146" s="472"/>
      <c r="R146" s="472"/>
      <c r="S146" s="472"/>
      <c r="T146" s="472"/>
      <c r="U146" s="472"/>
      <c r="V146" s="334"/>
    </row>
    <row r="147" spans="2:22" ht="19">
      <c r="B147" s="332"/>
      <c r="C147" s="331"/>
      <c r="D147" s="472"/>
      <c r="E147" s="472"/>
      <c r="F147" s="472"/>
      <c r="G147" s="338" t="str">
        <f t="shared" si="386"/>
        <v>Articulación de la gestión del área con los planes de ordenamiento territorial</v>
      </c>
      <c r="H147" s="322">
        <f t="shared" si="387"/>
        <v>43</v>
      </c>
      <c r="I147" s="322">
        <f t="shared" si="388"/>
        <v>72</v>
      </c>
      <c r="J147" s="322">
        <f t="shared" si="389"/>
        <v>21</v>
      </c>
      <c r="K147" s="322">
        <f t="shared" si="390"/>
        <v>4</v>
      </c>
      <c r="L147" s="322">
        <f t="shared" si="391"/>
        <v>0</v>
      </c>
      <c r="M147" s="322"/>
      <c r="N147" s="322"/>
      <c r="O147" s="323"/>
      <c r="P147" s="317"/>
      <c r="Q147" s="472"/>
      <c r="R147" s="472"/>
      <c r="S147" s="472"/>
      <c r="T147" s="472"/>
      <c r="U147" s="472"/>
      <c r="V147" s="334"/>
    </row>
    <row r="148" spans="2:22" ht="19">
      <c r="B148" s="332"/>
      <c r="C148" s="331"/>
      <c r="D148" s="472"/>
      <c r="E148" s="472"/>
      <c r="F148" s="472"/>
      <c r="G148" s="338" t="str">
        <f t="shared" si="386"/>
        <v>Manejo y uso del conocimiento</v>
      </c>
      <c r="H148" s="322">
        <f t="shared" si="387"/>
        <v>34</v>
      </c>
      <c r="I148" s="322">
        <f t="shared" si="388"/>
        <v>32</v>
      </c>
      <c r="J148" s="322">
        <f t="shared" si="389"/>
        <v>48</v>
      </c>
      <c r="K148" s="322">
        <f t="shared" si="390"/>
        <v>26</v>
      </c>
      <c r="L148" s="322">
        <f t="shared" si="391"/>
        <v>0</v>
      </c>
      <c r="M148" s="322"/>
      <c r="N148" s="322"/>
      <c r="O148" s="323"/>
      <c r="P148" s="317"/>
      <c r="Q148" s="472"/>
      <c r="R148" s="472"/>
      <c r="S148" s="472"/>
      <c r="T148" s="472"/>
      <c r="U148" s="472"/>
      <c r="V148" s="334"/>
    </row>
    <row r="149" spans="2:22" ht="19">
      <c r="B149" s="332"/>
      <c r="C149" s="331"/>
      <c r="D149" s="472"/>
      <c r="E149" s="472"/>
      <c r="F149" s="472"/>
      <c r="G149" s="338" t="str">
        <f t="shared" si="386"/>
        <v>Implementación de las líneas de gestión</v>
      </c>
      <c r="H149" s="322">
        <f t="shared" si="387"/>
        <v>21</v>
      </c>
      <c r="I149" s="322">
        <f t="shared" si="388"/>
        <v>55</v>
      </c>
      <c r="J149" s="322">
        <f t="shared" si="389"/>
        <v>52</v>
      </c>
      <c r="K149" s="322">
        <f t="shared" si="390"/>
        <v>12</v>
      </c>
      <c r="L149" s="322">
        <f t="shared" si="391"/>
        <v>0</v>
      </c>
      <c r="M149" s="322"/>
      <c r="N149" s="322"/>
      <c r="O149" s="323"/>
      <c r="P149" s="317"/>
      <c r="Q149" s="472"/>
      <c r="R149" s="472"/>
      <c r="S149" s="472"/>
      <c r="T149" s="472"/>
      <c r="U149" s="472"/>
      <c r="V149" s="334"/>
    </row>
    <row r="150" spans="2:22" ht="19">
      <c r="B150" s="332"/>
      <c r="C150" s="331"/>
      <c r="D150" s="472"/>
      <c r="E150" s="472"/>
      <c r="F150" s="472"/>
      <c r="G150" s="338" t="str">
        <f>+C134</f>
        <v>Evaluación, seguimiento y retroalimentación a la planeación del manejo</v>
      </c>
      <c r="H150" s="322">
        <f t="shared" si="387"/>
        <v>24</v>
      </c>
      <c r="I150" s="322">
        <f t="shared" si="388"/>
        <v>62</v>
      </c>
      <c r="J150" s="322">
        <f t="shared" si="389"/>
        <v>30</v>
      </c>
      <c r="K150" s="322">
        <f t="shared" si="390"/>
        <v>24</v>
      </c>
      <c r="L150" s="322">
        <f t="shared" si="391"/>
        <v>0</v>
      </c>
      <c r="M150" s="322"/>
      <c r="N150" s="322"/>
      <c r="O150" s="323"/>
      <c r="P150" s="317"/>
      <c r="Q150" s="472"/>
      <c r="R150" s="472"/>
      <c r="S150" s="472"/>
      <c r="T150" s="472"/>
      <c r="U150" s="472"/>
      <c r="V150" s="334"/>
    </row>
    <row r="151" spans="2:22" ht="19">
      <c r="B151" s="332"/>
      <c r="C151" s="331"/>
      <c r="D151" s="472"/>
      <c r="E151" s="472"/>
      <c r="F151" s="472"/>
      <c r="G151" s="338" t="str">
        <f>+B135</f>
        <v>% DE AVANCE EN EL EJE PLANEACION &amp; SEGUIMIENTO</v>
      </c>
      <c r="H151" s="322"/>
      <c r="I151" s="322"/>
      <c r="J151" s="322"/>
      <c r="K151" s="322"/>
      <c r="L151" s="322"/>
      <c r="M151" s="439">
        <f>+COUNTIF(G135:EP135,"&gt;=69%")</f>
        <v>95</v>
      </c>
      <c r="N151" s="439">
        <f>+COUNTIF(G135:EP135,"&gt;50%")-COUNTIF(D135:EP135,"&gt;=69%")</f>
        <v>34</v>
      </c>
      <c r="O151" s="439">
        <f>+COUNTIF(G135:EP135,"&gt;0%")-COUNTIF(G135:EP135,"&gt;50%")</f>
        <v>11</v>
      </c>
      <c r="P151" s="439">
        <f>+COUNTIF(G135:EP135,"=0%")</f>
        <v>0</v>
      </c>
      <c r="Q151" s="472"/>
      <c r="R151" s="472"/>
      <c r="S151" s="472"/>
      <c r="T151" s="472"/>
      <c r="U151" s="472"/>
      <c r="V151" s="334"/>
    </row>
    <row r="152" spans="2:22" ht="19">
      <c r="B152" s="332"/>
      <c r="C152" s="331"/>
      <c r="D152" s="472"/>
      <c r="E152" s="472"/>
      <c r="F152" s="472"/>
      <c r="G152" s="472"/>
      <c r="H152" s="472"/>
      <c r="I152" s="472"/>
      <c r="J152" s="472"/>
      <c r="K152" s="472"/>
      <c r="L152" s="472"/>
      <c r="M152" s="472"/>
      <c r="N152" s="472"/>
      <c r="O152" s="472"/>
      <c r="P152" s="472"/>
      <c r="Q152" s="472"/>
      <c r="R152" s="472"/>
      <c r="S152" s="472"/>
      <c r="T152" s="472"/>
      <c r="U152" s="472"/>
      <c r="V152" s="334"/>
    </row>
    <row r="153" spans="2:22" ht="19">
      <c r="B153" s="332"/>
      <c r="C153" s="331"/>
      <c r="D153" s="472"/>
      <c r="E153" s="472"/>
      <c r="F153" s="472"/>
      <c r="G153" s="472"/>
      <c r="H153" s="472"/>
      <c r="I153" s="472"/>
      <c r="J153" s="472"/>
      <c r="K153" s="472"/>
      <c r="L153" s="472"/>
      <c r="M153" s="472"/>
      <c r="N153" s="472"/>
      <c r="O153" s="472"/>
      <c r="P153" s="472"/>
      <c r="Q153" s="472"/>
      <c r="R153" s="472"/>
      <c r="S153" s="472"/>
      <c r="T153" s="472"/>
      <c r="U153" s="472"/>
      <c r="V153" s="334"/>
    </row>
    <row r="154" spans="2:22" ht="19">
      <c r="B154" s="332"/>
      <c r="C154" s="331"/>
      <c r="D154" s="472"/>
      <c r="E154" s="472"/>
      <c r="F154" s="472"/>
      <c r="G154" s="472"/>
      <c r="H154" s="472"/>
      <c r="I154" s="472"/>
      <c r="J154" s="472"/>
      <c r="K154" s="472"/>
      <c r="L154" s="472"/>
      <c r="M154" s="472"/>
      <c r="N154" s="472"/>
      <c r="O154" s="472"/>
      <c r="P154" s="472"/>
      <c r="Q154" s="472"/>
      <c r="R154" s="472"/>
      <c r="S154" s="472"/>
      <c r="T154" s="472"/>
      <c r="U154" s="472"/>
    </row>
    <row r="155" spans="2:22" ht="19">
      <c r="B155" s="332"/>
      <c r="C155" s="331"/>
      <c r="E155" s="424"/>
      <c r="F155" s="424"/>
      <c r="G155" s="424"/>
      <c r="H155" s="424"/>
      <c r="I155" s="424"/>
      <c r="J155" s="424"/>
      <c r="K155" s="424"/>
      <c r="L155" s="424"/>
      <c r="M155" s="424"/>
      <c r="N155" s="424"/>
      <c r="O155" s="424"/>
      <c r="P155" s="424"/>
      <c r="Q155" s="424"/>
      <c r="R155" s="424"/>
      <c r="S155" s="424"/>
    </row>
    <row r="156" spans="2:22" ht="19">
      <c r="B156" s="332"/>
      <c r="C156" s="331"/>
    </row>
    <row r="157" spans="2:22" ht="19">
      <c r="B157" s="332"/>
      <c r="C157" s="331"/>
    </row>
    <row r="158" spans="2:22" ht="19">
      <c r="B158" s="332"/>
      <c r="C158" s="331"/>
    </row>
    <row r="159" spans="2:22" ht="19">
      <c r="B159" s="332"/>
      <c r="C159" s="331"/>
    </row>
    <row r="160" spans="2:22" ht="19">
      <c r="B160" s="332"/>
      <c r="C160" s="331"/>
    </row>
    <row r="161" spans="2:146" ht="19">
      <c r="B161" s="332"/>
      <c r="C161" s="331"/>
    </row>
    <row r="162" spans="2:146" ht="19">
      <c r="B162" s="332"/>
      <c r="C162" s="331"/>
    </row>
    <row r="163" spans="2:146" ht="19">
      <c r="B163" s="332"/>
      <c r="C163" s="331"/>
    </row>
    <row r="164" spans="2:146" ht="19">
      <c r="B164" s="332"/>
      <c r="C164" s="331"/>
    </row>
    <row r="165" spans="2:146" ht="19">
      <c r="B165" s="332"/>
      <c r="C165" s="331"/>
    </row>
    <row r="166" spans="2:146" ht="19">
      <c r="B166" s="332"/>
      <c r="C166" s="331"/>
    </row>
    <row r="167" spans="2:146" ht="19">
      <c r="B167" s="332"/>
      <c r="C167" s="331"/>
    </row>
    <row r="168" spans="2:146" ht="19">
      <c r="B168" s="332"/>
    </row>
    <row r="169" spans="2:146" ht="19">
      <c r="B169" s="332"/>
    </row>
    <row r="170" spans="2:146" ht="19">
      <c r="B170" s="332"/>
    </row>
    <row r="171" spans="2:146" ht="19">
      <c r="B171" s="332"/>
    </row>
    <row r="172" spans="2:146" ht="19">
      <c r="B172" s="332"/>
    </row>
    <row r="173" spans="2:146" ht="19">
      <c r="B173" s="332"/>
    </row>
    <row r="175" spans="2:146" ht="79" customHeight="1">
      <c r="B175" s="943" t="s">
        <v>815</v>
      </c>
      <c r="C175" s="943"/>
      <c r="D175" s="943"/>
      <c r="E175" s="943"/>
      <c r="F175" s="943"/>
      <c r="G175" s="943"/>
      <c r="H175" s="943"/>
      <c r="I175" s="943"/>
      <c r="J175" s="943"/>
      <c r="K175" s="943"/>
      <c r="L175" s="943"/>
      <c r="M175" s="943"/>
      <c r="N175" s="943"/>
      <c r="O175" s="943"/>
      <c r="P175" s="943"/>
      <c r="Q175" s="943"/>
      <c r="R175" s="943"/>
      <c r="S175" s="943"/>
      <c r="T175" s="943"/>
      <c r="U175" s="943"/>
      <c r="V175" s="943"/>
      <c r="W175" s="943"/>
      <c r="X175" s="943"/>
      <c r="Y175" s="943"/>
      <c r="Z175" s="943"/>
      <c r="AA175" s="943"/>
      <c r="AB175" s="943"/>
      <c r="AC175" s="943"/>
      <c r="AD175" s="943"/>
      <c r="AE175" s="943"/>
      <c r="AF175" s="943"/>
      <c r="AG175" s="943"/>
      <c r="AH175" s="943"/>
      <c r="AI175" s="943"/>
      <c r="AJ175" s="943"/>
      <c r="AK175" s="943"/>
      <c r="AL175" s="943"/>
      <c r="AM175" s="943"/>
      <c r="AN175" s="943"/>
      <c r="AO175" s="943"/>
      <c r="AP175" s="943"/>
      <c r="AQ175" s="943"/>
      <c r="AR175" s="943"/>
      <c r="AS175" s="943"/>
      <c r="AT175" s="943"/>
      <c r="AU175" s="943"/>
      <c r="AV175" s="943"/>
      <c r="AW175" s="943"/>
      <c r="AX175" s="943"/>
      <c r="AY175" s="943"/>
      <c r="AZ175" s="943"/>
      <c r="BA175" s="943"/>
      <c r="BB175" s="943"/>
      <c r="BC175" s="943"/>
      <c r="BD175" s="943"/>
      <c r="BE175" s="943"/>
      <c r="BF175" s="943"/>
      <c r="BG175" s="943"/>
      <c r="BH175" s="943"/>
      <c r="BI175" s="943"/>
      <c r="BJ175" s="943"/>
      <c r="BK175" s="943"/>
      <c r="BL175" s="943"/>
      <c r="BM175" s="943"/>
      <c r="BN175" s="462"/>
      <c r="BO175" s="462"/>
      <c r="BP175" s="462"/>
      <c r="BQ175" s="462"/>
      <c r="BR175" s="462"/>
      <c r="BS175" s="462"/>
      <c r="BT175" s="462"/>
      <c r="BU175" s="462"/>
      <c r="BV175" s="462"/>
      <c r="BW175" s="462"/>
      <c r="BX175" s="462"/>
      <c r="BY175" s="462"/>
      <c r="BZ175" s="462"/>
      <c r="CA175" s="462"/>
      <c r="CB175" s="462"/>
      <c r="CC175" s="462"/>
      <c r="CD175" s="462"/>
      <c r="CE175" s="462"/>
      <c r="CF175" s="462"/>
      <c r="CG175" s="462"/>
      <c r="CH175" s="462"/>
      <c r="CI175" s="462"/>
      <c r="CJ175" s="462"/>
      <c r="CK175" s="462"/>
      <c r="CL175" s="462"/>
      <c r="CM175" s="462"/>
      <c r="CN175" s="462"/>
      <c r="CO175" s="462"/>
      <c r="CP175" s="462"/>
      <c r="CQ175" s="462"/>
      <c r="CR175" s="462"/>
      <c r="CS175" s="462"/>
      <c r="CT175" s="462"/>
      <c r="CU175" s="462"/>
      <c r="CV175" s="462"/>
      <c r="CW175" s="462"/>
      <c r="CX175" s="462"/>
      <c r="CY175" s="462"/>
      <c r="CZ175" s="462"/>
      <c r="DA175" s="462"/>
      <c r="DB175" s="462"/>
      <c r="DC175" s="462"/>
      <c r="DD175" s="462"/>
      <c r="DE175" s="462"/>
      <c r="DF175" s="462"/>
      <c r="DG175" s="462"/>
      <c r="DH175" s="462"/>
      <c r="DI175" s="462"/>
      <c r="DJ175" s="462"/>
      <c r="DK175" s="462"/>
      <c r="DL175" s="462"/>
      <c r="DM175" s="462"/>
      <c r="DN175" s="462"/>
      <c r="DO175" s="462"/>
      <c r="DP175" s="462"/>
      <c r="DQ175" s="462"/>
      <c r="DR175" s="462"/>
      <c r="DS175" s="462"/>
      <c r="DT175" s="462"/>
      <c r="DU175" s="462"/>
      <c r="DV175" s="462"/>
      <c r="DW175" s="462"/>
      <c r="DX175" s="462"/>
      <c r="DY175" s="462"/>
      <c r="DZ175" s="462"/>
      <c r="EA175" s="462"/>
      <c r="EB175" s="462"/>
      <c r="EC175" s="462"/>
      <c r="ED175" s="462"/>
      <c r="EE175" s="462"/>
      <c r="EF175" s="462"/>
      <c r="EG175" s="462"/>
      <c r="EH175" s="462"/>
      <c r="EI175" s="462"/>
      <c r="EJ175" s="462"/>
      <c r="EK175" s="462"/>
      <c r="EL175" s="462"/>
      <c r="EM175" s="462"/>
      <c r="EN175" s="462"/>
      <c r="EO175" s="462"/>
      <c r="EP175" s="462"/>
    </row>
    <row r="176" spans="2:146">
      <c r="B176" s="338">
        <v>1</v>
      </c>
    </row>
    <row r="177" spans="2:438">
      <c r="B177" s="338">
        <v>2</v>
      </c>
    </row>
    <row r="178" spans="2:438">
      <c r="B178" s="338">
        <v>3</v>
      </c>
    </row>
    <row r="179" spans="2:438">
      <c r="B179" s="338">
        <v>4</v>
      </c>
    </row>
    <row r="180" spans="2:438">
      <c r="B180" s="338">
        <v>5</v>
      </c>
    </row>
    <row r="181" spans="2:438">
      <c r="B181" s="338">
        <v>6</v>
      </c>
    </row>
    <row r="182" spans="2:438">
      <c r="B182" s="338">
        <v>7</v>
      </c>
    </row>
    <row r="183" spans="2:438">
      <c r="B183" s="338">
        <v>8</v>
      </c>
    </row>
    <row r="184" spans="2:438">
      <c r="B184" s="338">
        <v>9</v>
      </c>
    </row>
    <row r="185" spans="2:438" s="334" customFormat="1" ht="35" customHeight="1">
      <c r="B185" s="907"/>
      <c r="C185" s="908"/>
      <c r="D185" s="908"/>
      <c r="E185" s="908"/>
      <c r="F185" s="908"/>
      <c r="G185" s="889" t="str">
        <f t="shared" ref="G185:BM185" si="392">+IF(G13=1,G12,"")</f>
        <v>Cerro Bandera Ojo Blanco</v>
      </c>
      <c r="H185" s="891" t="str">
        <f t="shared" si="392"/>
        <v>La Tatacoa</v>
      </c>
      <c r="I185" s="889" t="str">
        <f t="shared" si="392"/>
        <v>Minas</v>
      </c>
      <c r="J185" s="891" t="str">
        <f t="shared" si="392"/>
        <v>Serranía de Peñas Blancas</v>
      </c>
      <c r="K185" s="889" t="str">
        <f t="shared" si="392"/>
        <v>Corredor Biológico Guacharos Purace</v>
      </c>
      <c r="L185" s="891" t="str">
        <f t="shared" si="392"/>
        <v>El Dorado</v>
      </c>
      <c r="M185" s="889" t="str">
        <f t="shared" si="392"/>
        <v>Minas</v>
      </c>
      <c r="N185" s="891" t="str">
        <f t="shared" si="392"/>
        <v>Cerro Páramo de Miraflores Rigoberto Urriago</v>
      </c>
      <c r="O185" s="889" t="str">
        <f t="shared" si="392"/>
        <v>Páramo de las Oseras</v>
      </c>
      <c r="P185" s="891" t="str">
        <f t="shared" si="392"/>
        <v>Áreas Naturales la Siberia y parte de la Cuenca Alta del Río las Ceibas</v>
      </c>
      <c r="Q185" s="889" t="str">
        <f t="shared" si="392"/>
        <v>Alto de Rey</v>
      </c>
      <c r="R185" s="891" t="str">
        <f t="shared" si="392"/>
        <v>Cerro Gobia</v>
      </c>
      <c r="S185" s="889" t="str">
        <f t="shared" si="392"/>
        <v>Alto del Nudo</v>
      </c>
      <c r="T185" s="891" t="str">
        <f t="shared" si="392"/>
        <v>Barbas Bremen</v>
      </c>
      <c r="U185" s="889" t="str">
        <f t="shared" si="392"/>
        <v>La Marcada</v>
      </c>
      <c r="V185" s="891" t="str">
        <f t="shared" si="392"/>
        <v>Agualinda</v>
      </c>
      <c r="W185" s="889" t="str">
        <f t="shared" si="392"/>
        <v>Arrayanal</v>
      </c>
      <c r="X185" s="891" t="str">
        <f t="shared" si="392"/>
        <v>Cristalina La Mesa</v>
      </c>
      <c r="Y185" s="889" t="str">
        <f t="shared" si="392"/>
        <v>Cuchilla del San Juan</v>
      </c>
      <c r="Z185" s="891" t="str">
        <f t="shared" si="392"/>
        <v>Guasimo</v>
      </c>
      <c r="AA185" s="889" t="str">
        <f t="shared" si="392"/>
        <v>Planes de San Rafael</v>
      </c>
      <c r="AB185" s="891" t="str">
        <f t="shared" si="392"/>
        <v>Ríonegro</v>
      </c>
      <c r="AC185" s="889" t="str">
        <f t="shared" si="392"/>
        <v>Santa Emilia</v>
      </c>
      <c r="AD185" s="891" t="str">
        <f t="shared" si="392"/>
        <v>Ucumarí</v>
      </c>
      <c r="AE185" s="889" t="str">
        <f t="shared" si="392"/>
        <v>Verdum</v>
      </c>
      <c r="AF185" s="891" t="str">
        <f t="shared" si="392"/>
        <v>La Nona</v>
      </c>
      <c r="AG185" s="889" t="str">
        <f t="shared" si="392"/>
        <v>Campoalegre</v>
      </c>
      <c r="AH185" s="891" t="str">
        <f t="shared" si="392"/>
        <v>Corredor las Alegrias</v>
      </c>
      <c r="AI185" s="889" t="str">
        <f t="shared" si="392"/>
        <v>Ciénagas de Corrales y El Ocho</v>
      </c>
      <c r="AJ185" s="891" t="str">
        <f t="shared" si="392"/>
        <v>Sistema de Paramos y Bosques Altoandinos del Noroccidente Medio Antioqueno</v>
      </c>
      <c r="AK185" s="889" t="str">
        <f t="shared" si="392"/>
        <v>Cienagas El Sapo y Hoyo Grande</v>
      </c>
      <c r="AL185" s="891" t="str">
        <f t="shared" si="392"/>
        <v>Alto de San Miguel</v>
      </c>
      <c r="AM185" s="889" t="str">
        <f t="shared" si="392"/>
        <v>Punchiná</v>
      </c>
      <c r="AN185" s="891" t="str">
        <f t="shared" si="392"/>
        <v>La Selva</v>
      </c>
      <c r="AO185" s="889" t="str">
        <f t="shared" si="392"/>
        <v>San Lorenzo</v>
      </c>
      <c r="AP185" s="891" t="str">
        <f t="shared" si="392"/>
        <v>Playas</v>
      </c>
      <c r="AQ185" s="889" t="str">
        <f t="shared" si="392"/>
        <v>La Montaña</v>
      </c>
      <c r="AR185" s="891" t="str">
        <f t="shared" si="392"/>
        <v>Cuchillas de el Tigre, el Calon y la Osa</v>
      </c>
      <c r="AS185" s="889" t="str">
        <f t="shared" si="392"/>
        <v>El Capiro</v>
      </c>
      <c r="AT185" s="891" t="str">
        <f t="shared" si="392"/>
        <v>Camelias</v>
      </c>
      <c r="AU185" s="889" t="str">
        <f t="shared" si="392"/>
        <v>La Tebaida</v>
      </c>
      <c r="AV185" s="891" t="str">
        <f t="shared" si="392"/>
        <v>Cañones de los rios Melcocho y Santo Domingo</v>
      </c>
      <c r="AW185" s="889" t="str">
        <f t="shared" si="392"/>
        <v>San Miguel</v>
      </c>
      <c r="AX185" s="891" t="str">
        <f t="shared" si="392"/>
        <v>Rio Nare</v>
      </c>
      <c r="AY185" s="889" t="str">
        <f t="shared" si="392"/>
        <v>Guacas Rosario</v>
      </c>
      <c r="AZ185" s="891" t="str">
        <f t="shared" si="392"/>
        <v>La Marina</v>
      </c>
      <c r="BA185" s="889" t="str">
        <f t="shared" si="392"/>
        <v>Torre Cuatro</v>
      </c>
      <c r="BB185" s="891" t="str">
        <f t="shared" si="392"/>
        <v>Los Bosques de la Chec</v>
      </c>
      <c r="BC185" s="889" t="str">
        <f t="shared" si="392"/>
        <v>Sabinas</v>
      </c>
      <c r="BD185" s="891" t="str">
        <f t="shared" si="392"/>
        <v>Planalto</v>
      </c>
      <c r="BE185" s="889" t="str">
        <f t="shared" si="392"/>
        <v>Cuchilla de Bellavista</v>
      </c>
      <c r="BF185" s="891" t="str">
        <f t="shared" si="392"/>
        <v>Cerro Guadalupe</v>
      </c>
      <c r="BG185" s="889" t="str">
        <f t="shared" si="392"/>
        <v>El Diamante</v>
      </c>
      <c r="BH185" s="891" t="str">
        <f t="shared" si="392"/>
        <v>Tarcara</v>
      </c>
      <c r="BI185" s="889" t="str">
        <f t="shared" si="392"/>
        <v>El Popal</v>
      </c>
      <c r="BJ185" s="891" t="str">
        <f t="shared" si="392"/>
        <v>La Linda</v>
      </c>
      <c r="BK185" s="889" t="str">
        <f t="shared" si="392"/>
        <v>Laguna de San Diego</v>
      </c>
      <c r="BL185" s="891" t="str">
        <f t="shared" si="392"/>
        <v>El Meandro o Madrevieja de Guarinocito</v>
      </c>
      <c r="BM185" s="889" t="str">
        <f t="shared" si="392"/>
        <v>El Gigante</v>
      </c>
      <c r="BN185" s="891" t="str">
        <f t="shared" ref="BN185:DS185" si="393">+IF(BN13=1,BN12,"")</f>
        <v>Rio Blanco y Quebrada Olivares</v>
      </c>
      <c r="BO185" s="889" t="str">
        <f t="shared" si="393"/>
        <v>Cerro de Chimayoy</v>
      </c>
      <c r="BP185" s="891" t="str">
        <f t="shared" si="393"/>
        <v>Paramo de Paja Blanca Territorio Sagrado del Pueblo de los Pastos</v>
      </c>
      <c r="BQ185" s="889" t="str">
        <f t="shared" si="393"/>
        <v>Paramo de las Ovejas-Tauso</v>
      </c>
      <c r="BR185" s="891" t="str">
        <f t="shared" si="393"/>
        <v>Volcan Azufral Chaitan</v>
      </c>
      <c r="BS185" s="889" t="str">
        <f t="shared" si="393"/>
        <v>Enclave Subxerofitico del Patia</v>
      </c>
      <c r="BT185" s="891" t="str">
        <f t="shared" si="393"/>
        <v>La Planada</v>
      </c>
      <c r="BU185" s="889" t="str">
        <f t="shared" si="393"/>
        <v>Rio Bobo y Buesaquillo</v>
      </c>
      <c r="BV185" s="891" t="str">
        <f t="shared" si="393"/>
        <v>Laguna La Cocha Cerro Patascoy</v>
      </c>
      <c r="BW185" s="889" t="str">
        <f t="shared" si="393"/>
        <v>Vallelargo</v>
      </c>
      <c r="BX185" s="891" t="str">
        <f t="shared" si="393"/>
        <v>El Palmar y la Secreta</v>
      </c>
      <c r="BY185" s="889" t="str">
        <f t="shared" si="393"/>
        <v>El Contento las Palmas</v>
      </c>
      <c r="BZ185" s="891" t="str">
        <f t="shared" si="393"/>
        <v>Las Mirlas</v>
      </c>
      <c r="CA185" s="889" t="str">
        <f t="shared" si="393"/>
        <v>La Pradera</v>
      </c>
      <c r="CB185" s="891" t="str">
        <f t="shared" si="393"/>
        <v>El Toro</v>
      </c>
      <c r="CC185" s="889" t="str">
        <f t="shared" si="393"/>
        <v>La Gloria</v>
      </c>
      <c r="CD185" s="891" t="str">
        <f t="shared" si="393"/>
        <v>Cerrobravo</v>
      </c>
      <c r="CE185" s="889" t="str">
        <f t="shared" si="393"/>
        <v>San Cristobal Alto de la Motanuela, San Cristobal Alto de la Matanuela II, el Porvenir, Esperanza y</v>
      </c>
      <c r="CF185" s="891" t="str">
        <f t="shared" si="393"/>
        <v>La Esperanza</v>
      </c>
      <c r="CG185" s="889" t="str">
        <f t="shared" si="393"/>
        <v>Bremen Lote 16 y la Rinconada Lote 15</v>
      </c>
      <c r="CH185" s="891" t="str">
        <f t="shared" si="393"/>
        <v>El Humedal y la Santisima Trinidad</v>
      </c>
      <c r="CI185" s="889" t="str">
        <f t="shared" si="393"/>
        <v>La Cima I Cima II y Altamira Maupaz</v>
      </c>
      <c r="CJ185" s="891" t="str">
        <f t="shared" si="393"/>
        <v>Corazon California la Palma  y Soledad Potosi</v>
      </c>
      <c r="CK185" s="889" t="str">
        <f t="shared" si="393"/>
        <v>La Estrella la Cabana Dulima</v>
      </c>
      <c r="CL185" s="891" t="str">
        <f t="shared" si="393"/>
        <v>El Retiro, la Cascada, el Mantel la Mesa la Meseta y la Isla el Durazno</v>
      </c>
      <c r="CM185" s="889" t="str">
        <f t="shared" si="393"/>
        <v>El Trebol</v>
      </c>
      <c r="CN185" s="891" t="str">
        <f t="shared" si="393"/>
        <v>Vallecita</v>
      </c>
      <c r="CO185" s="889" t="str">
        <f t="shared" si="393"/>
        <v>La Suiza</v>
      </c>
      <c r="CP185" s="891" t="str">
        <f t="shared" si="393"/>
        <v>La Copa la Copita San Jose</v>
      </c>
      <c r="CQ185" s="889" t="str">
        <f t="shared" si="393"/>
        <v>Las Damas</v>
      </c>
      <c r="CR185" s="891" t="str">
        <f t="shared" si="393"/>
        <v>Soledad las Nubes</v>
      </c>
      <c r="CS185" s="889" t="str">
        <f t="shared" si="393"/>
        <v>Alto del Combeima</v>
      </c>
      <c r="CT185" s="891" t="str">
        <f t="shared" si="393"/>
        <v>Esmeralda</v>
      </c>
      <c r="CU185" s="889" t="str">
        <f t="shared" si="393"/>
        <v>Bellavista</v>
      </c>
      <c r="CV185" s="891" t="str">
        <f t="shared" si="393"/>
        <v>Espejo Meseta Lote - 1</v>
      </c>
      <c r="CW185" s="889" t="str">
        <f t="shared" si="393"/>
        <v>El Raizal Mesalina y la Gironda el Silencio</v>
      </c>
      <c r="CX185" s="891" t="str">
        <f t="shared" si="393"/>
        <v>Purace Porvenir las Violetas, Porvenir  I  Porvenir II</v>
      </c>
      <c r="CY185" s="889" t="str">
        <f t="shared" si="393"/>
        <v>Olla Grande, La Esmeralda y el Nahir</v>
      </c>
      <c r="CZ185" s="891" t="str">
        <f t="shared" si="393"/>
        <v>De Los Cerros del Norte de Ibague</v>
      </c>
      <c r="DA185" s="889" t="str">
        <f t="shared" si="393"/>
        <v>Quebradas El Peñon y San Juan</v>
      </c>
      <c r="DB185" s="891" t="str">
        <f t="shared" si="393"/>
        <v xml:space="preserve">La Albania </v>
      </c>
      <c r="DC185" s="889" t="str">
        <f t="shared" si="393"/>
        <v>Del Nima</v>
      </c>
      <c r="DD185" s="891" t="str">
        <f t="shared" si="393"/>
        <v>Paramos Las Dominguez, Pan de Azucar y Valle Bonito</v>
      </c>
      <c r="DE185" s="889" t="str">
        <f t="shared" si="393"/>
        <v>Pance</v>
      </c>
      <c r="DF185" s="891" t="str">
        <f t="shared" si="393"/>
        <v>Guacas</v>
      </c>
      <c r="DG185" s="889" t="str">
        <f t="shared" si="393"/>
        <v>Rut Nativos</v>
      </c>
      <c r="DH185" s="891" t="str">
        <f t="shared" si="393"/>
        <v>Paramo del Duende</v>
      </c>
      <c r="DI185" s="889" t="str">
        <f t="shared" si="393"/>
        <v>Mateguadua</v>
      </c>
      <c r="DJ185" s="891" t="str">
        <f t="shared" si="393"/>
        <v>Laguna de Sonso o del Chircal</v>
      </c>
      <c r="DK185" s="889" t="str">
        <f t="shared" si="393"/>
        <v>El Vinculo</v>
      </c>
      <c r="DL185" s="891" t="str">
        <f t="shared" si="393"/>
        <v>La Albania y la Esmeralda</v>
      </c>
      <c r="DM185" s="889" t="str">
        <f t="shared" si="393"/>
        <v>Rio  Amaime</v>
      </c>
      <c r="DN185" s="891" t="str">
        <f t="shared" si="393"/>
        <v>Rio Guabas</v>
      </c>
      <c r="DO185" s="889" t="str">
        <f t="shared" si="393"/>
        <v>Rio Guadalajara</v>
      </c>
      <c r="DP185" s="891" t="str">
        <f t="shared" si="393"/>
        <v>El Cerro Dapa Carisucio</v>
      </c>
      <c r="DQ185" s="889" t="str">
        <f t="shared" si="393"/>
        <v>Quebrada Guadualito y El Negrito</v>
      </c>
      <c r="DR185" s="891" t="str">
        <f t="shared" si="393"/>
        <v>Quebrada La Valenzuela</v>
      </c>
      <c r="DS185" s="889" t="str">
        <f t="shared" si="393"/>
        <v>Rio Morales</v>
      </c>
      <c r="DT185" s="891" t="str">
        <f t="shared" ref="DT185:EP185" si="394">+IF(DT13=1,DT12,"")</f>
        <v>Serrania de Los Paraguas</v>
      </c>
      <c r="DU185" s="889" t="str">
        <f t="shared" si="394"/>
        <v>Rios Zabaletas y Cerrito</v>
      </c>
      <c r="DV185" s="891" t="str">
        <f t="shared" si="394"/>
        <v>Alto del Insor</v>
      </c>
      <c r="DW185" s="889" t="str">
        <f t="shared" si="394"/>
        <v>Carauta</v>
      </c>
      <c r="DX185" s="891" t="str">
        <f t="shared" si="394"/>
        <v>De Urrao</v>
      </c>
      <c r="DY185" s="889" t="str">
        <f t="shared" si="394"/>
        <v>Peque</v>
      </c>
      <c r="DZ185" s="891" t="str">
        <f t="shared" si="394"/>
        <v>Esperanza del Mayo</v>
      </c>
      <c r="EA185" s="889" t="str">
        <f t="shared" si="394"/>
        <v>De la Cuenca Alta del Rio Quindio de Salento</v>
      </c>
      <c r="EB185" s="891" t="str">
        <f t="shared" si="394"/>
        <v>Paramos  y Bosques Altoandinos de Génova</v>
      </c>
      <c r="EC185" s="889" t="str">
        <f t="shared" si="394"/>
        <v>Barbas Bremen</v>
      </c>
      <c r="ED185" s="891" t="str">
        <f t="shared" si="394"/>
        <v>Chili Bosque Alto Andino Pijao</v>
      </c>
      <c r="EE185" s="889" t="str">
        <f t="shared" si="394"/>
        <v>Complejo Volcánico Doña Juana Cascabel</v>
      </c>
      <c r="EF185" s="891" t="str">
        <f t="shared" si="394"/>
        <v>Cueva de los Guácharos</v>
      </c>
      <c r="EG185" s="889" t="str">
        <f t="shared" si="394"/>
        <v>Galeras</v>
      </c>
      <c r="EH185" s="891" t="str">
        <f t="shared" si="394"/>
        <v>Isla de la Corota</v>
      </c>
      <c r="EI185" s="889" t="str">
        <f t="shared" si="394"/>
        <v>Las Orquídeas</v>
      </c>
      <c r="EJ185" s="891" t="str">
        <f t="shared" si="394"/>
        <v>Los Nevados</v>
      </c>
      <c r="EK185" s="889" t="str">
        <f t="shared" si="394"/>
        <v>Nevado del Huila</v>
      </c>
      <c r="EL185" s="891" t="str">
        <f t="shared" si="394"/>
        <v>Otún Quimbaya</v>
      </c>
      <c r="EM185" s="889" t="str">
        <f t="shared" si="394"/>
        <v>Puracé</v>
      </c>
      <c r="EN185" s="891" t="str">
        <f t="shared" si="394"/>
        <v>Selva de Florencia</v>
      </c>
      <c r="EO185" s="889" t="str">
        <f t="shared" si="394"/>
        <v>Las Hermosas</v>
      </c>
      <c r="EP185" s="891" t="str">
        <f t="shared" si="394"/>
        <v>Tatamá</v>
      </c>
      <c r="EU185" s="339"/>
      <c r="EV185" s="338"/>
      <c r="FC185" s="896" t="str">
        <f t="shared" ref="FC185:GH185" si="395">+IF(G13=1,G12,"")</f>
        <v>Cerro Bandera Ojo Blanco</v>
      </c>
      <c r="FD185" s="896" t="str">
        <f t="shared" si="395"/>
        <v>La Tatacoa</v>
      </c>
      <c r="FE185" s="896" t="str">
        <f t="shared" si="395"/>
        <v>Minas</v>
      </c>
      <c r="FF185" s="896" t="str">
        <f t="shared" si="395"/>
        <v>Serranía de Peñas Blancas</v>
      </c>
      <c r="FG185" s="896" t="str">
        <f t="shared" si="395"/>
        <v>Corredor Biológico Guacharos Purace</v>
      </c>
      <c r="FH185" s="896" t="str">
        <f t="shared" si="395"/>
        <v>El Dorado</v>
      </c>
      <c r="FI185" s="896" t="str">
        <f t="shared" si="395"/>
        <v>Minas</v>
      </c>
      <c r="FJ185" s="896" t="str">
        <f t="shared" si="395"/>
        <v>Cerro Páramo de Miraflores Rigoberto Urriago</v>
      </c>
      <c r="FK185" s="896" t="str">
        <f t="shared" si="395"/>
        <v>Páramo de las Oseras</v>
      </c>
      <c r="FL185" s="896" t="str">
        <f t="shared" si="395"/>
        <v>Áreas Naturales la Siberia y parte de la Cuenca Alta del Río las Ceibas</v>
      </c>
      <c r="FM185" s="896" t="str">
        <f t="shared" si="395"/>
        <v>Alto de Rey</v>
      </c>
      <c r="FN185" s="896" t="str">
        <f t="shared" si="395"/>
        <v>Cerro Gobia</v>
      </c>
      <c r="FO185" s="896" t="str">
        <f t="shared" si="395"/>
        <v>Alto del Nudo</v>
      </c>
      <c r="FP185" s="896" t="str">
        <f t="shared" si="395"/>
        <v>Barbas Bremen</v>
      </c>
      <c r="FQ185" s="896" t="str">
        <f t="shared" si="395"/>
        <v>La Marcada</v>
      </c>
      <c r="FR185" s="896" t="str">
        <f t="shared" si="395"/>
        <v>Agualinda</v>
      </c>
      <c r="FS185" s="896" t="str">
        <f t="shared" si="395"/>
        <v>Arrayanal</v>
      </c>
      <c r="FT185" s="896" t="str">
        <f t="shared" si="395"/>
        <v>Cristalina La Mesa</v>
      </c>
      <c r="FU185" s="896" t="str">
        <f t="shared" si="395"/>
        <v>Cuchilla del San Juan</v>
      </c>
      <c r="FV185" s="896" t="str">
        <f t="shared" si="395"/>
        <v>Guasimo</v>
      </c>
      <c r="FW185" s="896" t="str">
        <f t="shared" si="395"/>
        <v>Planes de San Rafael</v>
      </c>
      <c r="FX185" s="896" t="str">
        <f t="shared" si="395"/>
        <v>Ríonegro</v>
      </c>
      <c r="FY185" s="896" t="str">
        <f t="shared" si="395"/>
        <v>Santa Emilia</v>
      </c>
      <c r="FZ185" s="896" t="str">
        <f t="shared" si="395"/>
        <v>Ucumarí</v>
      </c>
      <c r="GA185" s="896" t="str">
        <f t="shared" si="395"/>
        <v>Verdum</v>
      </c>
      <c r="GB185" s="896" t="str">
        <f t="shared" si="395"/>
        <v>La Nona</v>
      </c>
      <c r="GC185" s="896" t="str">
        <f t="shared" si="395"/>
        <v>Campoalegre</v>
      </c>
      <c r="GD185" s="896" t="str">
        <f t="shared" si="395"/>
        <v>Corredor las Alegrias</v>
      </c>
      <c r="GE185" s="896" t="str">
        <f t="shared" si="395"/>
        <v>Ciénagas de Corrales y El Ocho</v>
      </c>
      <c r="GF185" s="896" t="str">
        <f t="shared" si="395"/>
        <v>Sistema de Paramos y Bosques Altoandinos del Noroccidente Medio Antioqueno</v>
      </c>
      <c r="GG185" s="896" t="str">
        <f t="shared" si="395"/>
        <v>Cienagas El Sapo y Hoyo Grande</v>
      </c>
      <c r="GH185" s="896" t="str">
        <f t="shared" si="395"/>
        <v>Alto de San Miguel</v>
      </c>
      <c r="GI185" s="896" t="str">
        <f t="shared" ref="GI185:HN185" si="396">+IF(AM13=1,AM12,"")</f>
        <v>Punchiná</v>
      </c>
      <c r="GJ185" s="896" t="str">
        <f t="shared" si="396"/>
        <v>La Selva</v>
      </c>
      <c r="GK185" s="896" t="str">
        <f t="shared" si="396"/>
        <v>San Lorenzo</v>
      </c>
      <c r="GL185" s="896" t="str">
        <f t="shared" si="396"/>
        <v>Playas</v>
      </c>
      <c r="GM185" s="896" t="str">
        <f t="shared" si="396"/>
        <v>La Montaña</v>
      </c>
      <c r="GN185" s="896" t="str">
        <f t="shared" si="396"/>
        <v>Cuchillas de el Tigre, el Calon y la Osa</v>
      </c>
      <c r="GO185" s="896" t="str">
        <f t="shared" si="396"/>
        <v>El Capiro</v>
      </c>
      <c r="GP185" s="896" t="str">
        <f t="shared" si="396"/>
        <v>Camelias</v>
      </c>
      <c r="GQ185" s="896" t="str">
        <f t="shared" si="396"/>
        <v>La Tebaida</v>
      </c>
      <c r="GR185" s="896" t="str">
        <f t="shared" si="396"/>
        <v>Cañones de los rios Melcocho y Santo Domingo</v>
      </c>
      <c r="GS185" s="896" t="str">
        <f t="shared" si="396"/>
        <v>San Miguel</v>
      </c>
      <c r="GT185" s="896" t="str">
        <f t="shared" si="396"/>
        <v>Rio Nare</v>
      </c>
      <c r="GU185" s="896" t="str">
        <f t="shared" si="396"/>
        <v>Guacas Rosario</v>
      </c>
      <c r="GV185" s="896" t="str">
        <f t="shared" si="396"/>
        <v>La Marina</v>
      </c>
      <c r="GW185" s="896" t="str">
        <f t="shared" si="396"/>
        <v>Torre Cuatro</v>
      </c>
      <c r="GX185" s="896" t="str">
        <f t="shared" si="396"/>
        <v>Los Bosques de la Chec</v>
      </c>
      <c r="GY185" s="896" t="str">
        <f t="shared" si="396"/>
        <v>Sabinas</v>
      </c>
      <c r="GZ185" s="896" t="str">
        <f t="shared" si="396"/>
        <v>Planalto</v>
      </c>
      <c r="HA185" s="896" t="str">
        <f t="shared" si="396"/>
        <v>Cuchilla de Bellavista</v>
      </c>
      <c r="HB185" s="896" t="str">
        <f t="shared" si="396"/>
        <v>Cerro Guadalupe</v>
      </c>
      <c r="HC185" s="896" t="str">
        <f t="shared" si="396"/>
        <v>El Diamante</v>
      </c>
      <c r="HD185" s="896" t="str">
        <f t="shared" si="396"/>
        <v>Tarcara</v>
      </c>
      <c r="HE185" s="896" t="str">
        <f t="shared" si="396"/>
        <v>El Popal</v>
      </c>
      <c r="HF185" s="896" t="str">
        <f t="shared" si="396"/>
        <v>La Linda</v>
      </c>
      <c r="HG185" s="896" t="str">
        <f t="shared" si="396"/>
        <v>Laguna de San Diego</v>
      </c>
      <c r="HH185" s="896" t="str">
        <f t="shared" si="396"/>
        <v>El Meandro o Madrevieja de Guarinocito</v>
      </c>
      <c r="HI185" s="896" t="str">
        <f t="shared" si="396"/>
        <v>El Gigante</v>
      </c>
      <c r="HJ185" s="896" t="str">
        <f t="shared" si="396"/>
        <v>Rio Blanco y Quebrada Olivares</v>
      </c>
      <c r="HK185" s="896" t="str">
        <f t="shared" si="396"/>
        <v>Cerro de Chimayoy</v>
      </c>
      <c r="HL185" s="896" t="str">
        <f t="shared" si="396"/>
        <v>Paramo de Paja Blanca Territorio Sagrado del Pueblo de los Pastos</v>
      </c>
      <c r="HM185" s="896" t="str">
        <f t="shared" si="396"/>
        <v>Paramo de las Ovejas-Tauso</v>
      </c>
      <c r="HN185" s="896" t="str">
        <f t="shared" si="396"/>
        <v>Volcan Azufral Chaitan</v>
      </c>
      <c r="HO185" s="896" t="str">
        <f t="shared" ref="HO185:IT185" si="397">+IF(BS13=1,BS12,"")</f>
        <v>Enclave Subxerofitico del Patia</v>
      </c>
      <c r="HP185" s="896" t="str">
        <f t="shared" si="397"/>
        <v>La Planada</v>
      </c>
      <c r="HQ185" s="896" t="str">
        <f t="shared" si="397"/>
        <v>Rio Bobo y Buesaquillo</v>
      </c>
      <c r="HR185" s="896" t="str">
        <f t="shared" si="397"/>
        <v>Laguna La Cocha Cerro Patascoy</v>
      </c>
      <c r="HS185" s="896" t="str">
        <f t="shared" si="397"/>
        <v>Vallelargo</v>
      </c>
      <c r="HT185" s="896" t="str">
        <f t="shared" si="397"/>
        <v>El Palmar y la Secreta</v>
      </c>
      <c r="HU185" s="896" t="str">
        <f t="shared" si="397"/>
        <v>El Contento las Palmas</v>
      </c>
      <c r="HV185" s="896" t="str">
        <f t="shared" si="397"/>
        <v>Las Mirlas</v>
      </c>
      <c r="HW185" s="896" t="str">
        <f t="shared" si="397"/>
        <v>La Pradera</v>
      </c>
      <c r="HX185" s="896" t="str">
        <f t="shared" si="397"/>
        <v>El Toro</v>
      </c>
      <c r="HY185" s="896" t="str">
        <f t="shared" si="397"/>
        <v>La Gloria</v>
      </c>
      <c r="HZ185" s="896" t="str">
        <f t="shared" si="397"/>
        <v>Cerrobravo</v>
      </c>
      <c r="IA185" s="896" t="str">
        <f t="shared" si="397"/>
        <v>San Cristobal Alto de la Motanuela, San Cristobal Alto de la Matanuela II, el Porvenir, Esperanza y</v>
      </c>
      <c r="IB185" s="896" t="str">
        <f t="shared" si="397"/>
        <v>La Esperanza</v>
      </c>
      <c r="IC185" s="896" t="str">
        <f t="shared" si="397"/>
        <v>Bremen Lote 16 y la Rinconada Lote 15</v>
      </c>
      <c r="ID185" s="896" t="str">
        <f t="shared" si="397"/>
        <v>El Humedal y la Santisima Trinidad</v>
      </c>
      <c r="IE185" s="896" t="str">
        <f t="shared" si="397"/>
        <v>La Cima I Cima II y Altamira Maupaz</v>
      </c>
      <c r="IF185" s="896" t="str">
        <f t="shared" si="397"/>
        <v>Corazon California la Palma  y Soledad Potosi</v>
      </c>
      <c r="IG185" s="896" t="str">
        <f t="shared" si="397"/>
        <v>La Estrella la Cabana Dulima</v>
      </c>
      <c r="IH185" s="896" t="str">
        <f t="shared" si="397"/>
        <v>El Retiro, la Cascada, el Mantel la Mesa la Meseta y la Isla el Durazno</v>
      </c>
      <c r="II185" s="896" t="str">
        <f t="shared" si="397"/>
        <v>El Trebol</v>
      </c>
      <c r="IJ185" s="896" t="str">
        <f t="shared" si="397"/>
        <v>Vallecita</v>
      </c>
      <c r="IK185" s="896" t="str">
        <f t="shared" si="397"/>
        <v>La Suiza</v>
      </c>
      <c r="IL185" s="896" t="str">
        <f t="shared" si="397"/>
        <v>La Copa la Copita San Jose</v>
      </c>
      <c r="IM185" s="896" t="str">
        <f t="shared" si="397"/>
        <v>Las Damas</v>
      </c>
      <c r="IN185" s="896" t="str">
        <f t="shared" si="397"/>
        <v>Soledad las Nubes</v>
      </c>
      <c r="IO185" s="896" t="str">
        <f t="shared" si="397"/>
        <v>Alto del Combeima</v>
      </c>
      <c r="IP185" s="896" t="str">
        <f t="shared" si="397"/>
        <v>Esmeralda</v>
      </c>
      <c r="IQ185" s="896" t="str">
        <f t="shared" si="397"/>
        <v>Bellavista</v>
      </c>
      <c r="IR185" s="896" t="str">
        <f t="shared" si="397"/>
        <v>Espejo Meseta Lote - 1</v>
      </c>
      <c r="IS185" s="896" t="str">
        <f t="shared" si="397"/>
        <v>El Raizal Mesalina y la Gironda el Silencio</v>
      </c>
      <c r="IT185" s="896" t="str">
        <f t="shared" si="397"/>
        <v>Purace Porvenir las Violetas, Porvenir  I  Porvenir II</v>
      </c>
      <c r="IU185" s="896" t="str">
        <f t="shared" ref="IU185:JO185" si="398">+IF(CY13=1,CY12,"")</f>
        <v>Olla Grande, La Esmeralda y el Nahir</v>
      </c>
      <c r="IV185" s="896" t="str">
        <f t="shared" si="398"/>
        <v>De Los Cerros del Norte de Ibague</v>
      </c>
      <c r="IW185" s="896" t="str">
        <f t="shared" si="398"/>
        <v>Quebradas El Peñon y San Juan</v>
      </c>
      <c r="IX185" s="896" t="str">
        <f t="shared" si="398"/>
        <v xml:space="preserve">La Albania </v>
      </c>
      <c r="IY185" s="896" t="str">
        <f t="shared" si="398"/>
        <v>Del Nima</v>
      </c>
      <c r="IZ185" s="896" t="str">
        <f t="shared" si="398"/>
        <v>Paramos Las Dominguez, Pan de Azucar y Valle Bonito</v>
      </c>
      <c r="JA185" s="896" t="str">
        <f t="shared" si="398"/>
        <v>Pance</v>
      </c>
      <c r="JB185" s="896" t="str">
        <f t="shared" si="398"/>
        <v>Guacas</v>
      </c>
      <c r="JC185" s="896" t="str">
        <f t="shared" si="398"/>
        <v>Rut Nativos</v>
      </c>
      <c r="JD185" s="896" t="str">
        <f t="shared" si="398"/>
        <v>Paramo del Duende</v>
      </c>
      <c r="JE185" s="896" t="str">
        <f t="shared" si="398"/>
        <v>Mateguadua</v>
      </c>
      <c r="JF185" s="896" t="str">
        <f t="shared" si="398"/>
        <v>Laguna de Sonso o del Chircal</v>
      </c>
      <c r="JG185" s="896" t="str">
        <f t="shared" si="398"/>
        <v>El Vinculo</v>
      </c>
      <c r="JH185" s="896" t="str">
        <f t="shared" si="398"/>
        <v>La Albania y la Esmeralda</v>
      </c>
      <c r="JI185" s="896" t="str">
        <f t="shared" si="398"/>
        <v>Rio  Amaime</v>
      </c>
      <c r="JJ185" s="896" t="str">
        <f t="shared" si="398"/>
        <v>Rio Guabas</v>
      </c>
      <c r="JK185" s="896" t="str">
        <f t="shared" si="398"/>
        <v>Rio Guadalajara</v>
      </c>
      <c r="JL185" s="896" t="str">
        <f t="shared" si="398"/>
        <v>El Cerro Dapa Carisucio</v>
      </c>
      <c r="JM185" s="896" t="str">
        <f t="shared" si="398"/>
        <v>Quebrada Guadualito y El Negrito</v>
      </c>
      <c r="JN185" s="896" t="str">
        <f t="shared" si="398"/>
        <v>Quebrada La Valenzuela</v>
      </c>
      <c r="JO185" s="896" t="str">
        <f t="shared" si="398"/>
        <v>Rio Morales</v>
      </c>
      <c r="JP185" s="896" t="str">
        <f t="shared" ref="JP185:KL185" si="399">+IF(DT13=1,DT12,"")</f>
        <v>Serrania de Los Paraguas</v>
      </c>
      <c r="JQ185" s="896" t="str">
        <f t="shared" si="399"/>
        <v>Rios Zabaletas y Cerrito</v>
      </c>
      <c r="JR185" s="896" t="str">
        <f t="shared" si="399"/>
        <v>Alto del Insor</v>
      </c>
      <c r="JS185" s="896" t="str">
        <f t="shared" si="399"/>
        <v>Carauta</v>
      </c>
      <c r="JT185" s="896" t="str">
        <f t="shared" si="399"/>
        <v>De Urrao</v>
      </c>
      <c r="JU185" s="896" t="str">
        <f t="shared" si="399"/>
        <v>Peque</v>
      </c>
      <c r="JV185" s="896" t="str">
        <f t="shared" si="399"/>
        <v>Esperanza del Mayo</v>
      </c>
      <c r="JW185" s="896" t="str">
        <f t="shared" si="399"/>
        <v>De la Cuenca Alta del Rio Quindio de Salento</v>
      </c>
      <c r="JX185" s="896" t="str">
        <f t="shared" si="399"/>
        <v>Paramos  y Bosques Altoandinos de Génova</v>
      </c>
      <c r="JY185" s="896" t="str">
        <f t="shared" si="399"/>
        <v>Barbas Bremen</v>
      </c>
      <c r="JZ185" s="896" t="str">
        <f t="shared" si="399"/>
        <v>Chili Bosque Alto Andino Pijao</v>
      </c>
      <c r="KA185" s="896" t="str">
        <f t="shared" si="399"/>
        <v>Complejo Volcánico Doña Juana Cascabel</v>
      </c>
      <c r="KB185" s="896" t="str">
        <f t="shared" si="399"/>
        <v>Cueva de los Guácharos</v>
      </c>
      <c r="KC185" s="896" t="str">
        <f t="shared" si="399"/>
        <v>Galeras</v>
      </c>
      <c r="KD185" s="896" t="str">
        <f t="shared" si="399"/>
        <v>Isla de la Corota</v>
      </c>
      <c r="KE185" s="896" t="str">
        <f t="shared" si="399"/>
        <v>Las Orquídeas</v>
      </c>
      <c r="KF185" s="896" t="str">
        <f t="shared" si="399"/>
        <v>Los Nevados</v>
      </c>
      <c r="KG185" s="896" t="str">
        <f t="shared" si="399"/>
        <v>Nevado del Huila</v>
      </c>
      <c r="KH185" s="896" t="str">
        <f t="shared" si="399"/>
        <v>Otún Quimbaya</v>
      </c>
      <c r="KI185" s="896" t="str">
        <f t="shared" si="399"/>
        <v>Puracé</v>
      </c>
      <c r="KJ185" s="896" t="str">
        <f t="shared" si="399"/>
        <v>Selva de Florencia</v>
      </c>
      <c r="KK185" s="896" t="str">
        <f t="shared" si="399"/>
        <v>Las Hermosas</v>
      </c>
      <c r="KL185" s="896" t="str">
        <f t="shared" si="399"/>
        <v>Tatamá</v>
      </c>
    </row>
    <row r="186" spans="2:438" ht="61" customHeight="1">
      <c r="B186" s="917" t="s">
        <v>747</v>
      </c>
      <c r="C186" s="917"/>
      <c r="D186" s="917"/>
      <c r="E186" s="917"/>
      <c r="F186" s="917"/>
      <c r="G186" s="890" t="e">
        <v>#N/A</v>
      </c>
      <c r="H186" s="892" t="e">
        <v>#N/A</v>
      </c>
      <c r="I186" s="890" t="e">
        <v>#N/A</v>
      </c>
      <c r="J186" s="892" t="e">
        <v>#N/A</v>
      </c>
      <c r="K186" s="890" t="e">
        <v>#N/A</v>
      </c>
      <c r="L186" s="892" t="e">
        <v>#N/A</v>
      </c>
      <c r="M186" s="890" t="e">
        <v>#N/A</v>
      </c>
      <c r="N186" s="892" t="e">
        <v>#N/A</v>
      </c>
      <c r="O186" s="890" t="e">
        <v>#N/A</v>
      </c>
      <c r="P186" s="892" t="e">
        <v>#N/A</v>
      </c>
      <c r="Q186" s="890" t="e">
        <v>#N/A</v>
      </c>
      <c r="R186" s="892" t="e">
        <v>#N/A</v>
      </c>
      <c r="S186" s="890" t="e">
        <v>#N/A</v>
      </c>
      <c r="T186" s="892" t="e">
        <v>#N/A</v>
      </c>
      <c r="U186" s="890" t="e">
        <v>#N/A</v>
      </c>
      <c r="V186" s="892" t="e">
        <v>#N/A</v>
      </c>
      <c r="W186" s="890" t="e">
        <v>#N/A</v>
      </c>
      <c r="X186" s="892" t="e">
        <v>#N/A</v>
      </c>
      <c r="Y186" s="890" t="e">
        <v>#N/A</v>
      </c>
      <c r="Z186" s="892" t="e">
        <v>#N/A</v>
      </c>
      <c r="AA186" s="890" t="e">
        <v>#N/A</v>
      </c>
      <c r="AB186" s="892" t="e">
        <v>#N/A</v>
      </c>
      <c r="AC186" s="890" t="e">
        <v>#N/A</v>
      </c>
      <c r="AD186" s="892" t="e">
        <v>#N/A</v>
      </c>
      <c r="AE186" s="890" t="e">
        <v>#N/A</v>
      </c>
      <c r="AF186" s="892" t="e">
        <v>#N/A</v>
      </c>
      <c r="AG186" s="890" t="e">
        <v>#N/A</v>
      </c>
      <c r="AH186" s="892" t="e">
        <v>#N/A</v>
      </c>
      <c r="AI186" s="890" t="e">
        <v>#N/A</v>
      </c>
      <c r="AJ186" s="892" t="e">
        <v>#N/A</v>
      </c>
      <c r="AK186" s="890" t="e">
        <v>#N/A</v>
      </c>
      <c r="AL186" s="892" t="e">
        <v>#N/A</v>
      </c>
      <c r="AM186" s="890" t="e">
        <v>#N/A</v>
      </c>
      <c r="AN186" s="892" t="e">
        <v>#N/A</v>
      </c>
      <c r="AO186" s="890" t="e">
        <v>#N/A</v>
      </c>
      <c r="AP186" s="892" t="e">
        <v>#N/A</v>
      </c>
      <c r="AQ186" s="890" t="e">
        <v>#N/A</v>
      </c>
      <c r="AR186" s="892" t="e">
        <v>#N/A</v>
      </c>
      <c r="AS186" s="890" t="e">
        <v>#N/A</v>
      </c>
      <c r="AT186" s="892" t="e">
        <v>#N/A</v>
      </c>
      <c r="AU186" s="890" t="e">
        <v>#N/A</v>
      </c>
      <c r="AV186" s="892" t="e">
        <v>#N/A</v>
      </c>
      <c r="AW186" s="890" t="e">
        <v>#N/A</v>
      </c>
      <c r="AX186" s="892" t="e">
        <v>#N/A</v>
      </c>
      <c r="AY186" s="890" t="e">
        <v>#N/A</v>
      </c>
      <c r="AZ186" s="892" t="e">
        <v>#N/A</v>
      </c>
      <c r="BA186" s="890" t="e">
        <v>#N/A</v>
      </c>
      <c r="BB186" s="892" t="e">
        <v>#N/A</v>
      </c>
      <c r="BC186" s="890" t="e">
        <v>#N/A</v>
      </c>
      <c r="BD186" s="892" t="e">
        <v>#N/A</v>
      </c>
      <c r="BE186" s="890" t="e">
        <v>#N/A</v>
      </c>
      <c r="BF186" s="892" t="e">
        <v>#N/A</v>
      </c>
      <c r="BG186" s="890" t="e">
        <v>#N/A</v>
      </c>
      <c r="BH186" s="892" t="e">
        <v>#N/A</v>
      </c>
      <c r="BI186" s="890" t="e">
        <v>#N/A</v>
      </c>
      <c r="BJ186" s="892" t="e">
        <v>#N/A</v>
      </c>
      <c r="BK186" s="890" t="e">
        <v>#N/A</v>
      </c>
      <c r="BL186" s="892" t="e">
        <v>#N/A</v>
      </c>
      <c r="BM186" s="890" t="e">
        <v>#N/A</v>
      </c>
      <c r="BN186" s="892" t="e">
        <v>#N/A</v>
      </c>
      <c r="BO186" s="890" t="e">
        <v>#N/A</v>
      </c>
      <c r="BP186" s="892" t="e">
        <v>#N/A</v>
      </c>
      <c r="BQ186" s="890" t="e">
        <v>#N/A</v>
      </c>
      <c r="BR186" s="892" t="e">
        <v>#N/A</v>
      </c>
      <c r="BS186" s="890" t="e">
        <v>#N/A</v>
      </c>
      <c r="BT186" s="892" t="e">
        <v>#N/A</v>
      </c>
      <c r="BU186" s="890" t="e">
        <v>#N/A</v>
      </c>
      <c r="BV186" s="892" t="e">
        <v>#N/A</v>
      </c>
      <c r="BW186" s="890" t="e">
        <v>#N/A</v>
      </c>
      <c r="BX186" s="892" t="e">
        <v>#N/A</v>
      </c>
      <c r="BY186" s="890" t="e">
        <v>#N/A</v>
      </c>
      <c r="BZ186" s="892" t="e">
        <v>#N/A</v>
      </c>
      <c r="CA186" s="890" t="e">
        <v>#N/A</v>
      </c>
      <c r="CB186" s="892" t="e">
        <v>#N/A</v>
      </c>
      <c r="CC186" s="890" t="e">
        <v>#N/A</v>
      </c>
      <c r="CD186" s="892" t="e">
        <v>#N/A</v>
      </c>
      <c r="CE186" s="890" t="e">
        <v>#N/A</v>
      </c>
      <c r="CF186" s="892" t="e">
        <v>#N/A</v>
      </c>
      <c r="CG186" s="890" t="e">
        <v>#N/A</v>
      </c>
      <c r="CH186" s="892" t="e">
        <v>#N/A</v>
      </c>
      <c r="CI186" s="890" t="e">
        <v>#N/A</v>
      </c>
      <c r="CJ186" s="892" t="e">
        <v>#N/A</v>
      </c>
      <c r="CK186" s="890" t="e">
        <v>#N/A</v>
      </c>
      <c r="CL186" s="892" t="e">
        <v>#N/A</v>
      </c>
      <c r="CM186" s="890" t="e">
        <v>#N/A</v>
      </c>
      <c r="CN186" s="892" t="e">
        <v>#N/A</v>
      </c>
      <c r="CO186" s="890" t="e">
        <v>#N/A</v>
      </c>
      <c r="CP186" s="892" t="e">
        <v>#N/A</v>
      </c>
      <c r="CQ186" s="890" t="e">
        <v>#N/A</v>
      </c>
      <c r="CR186" s="892" t="e">
        <v>#N/A</v>
      </c>
      <c r="CS186" s="890" t="e">
        <v>#N/A</v>
      </c>
      <c r="CT186" s="892" t="e">
        <v>#N/A</v>
      </c>
      <c r="CU186" s="890" t="e">
        <v>#N/A</v>
      </c>
      <c r="CV186" s="892" t="e">
        <v>#N/A</v>
      </c>
      <c r="CW186" s="890" t="e">
        <v>#N/A</v>
      </c>
      <c r="CX186" s="892" t="e">
        <v>#N/A</v>
      </c>
      <c r="CY186" s="890" t="e">
        <v>#N/A</v>
      </c>
      <c r="CZ186" s="892" t="e">
        <v>#N/A</v>
      </c>
      <c r="DA186" s="890" t="e">
        <v>#N/A</v>
      </c>
      <c r="DB186" s="892" t="e">
        <v>#N/A</v>
      </c>
      <c r="DC186" s="890" t="e">
        <v>#N/A</v>
      </c>
      <c r="DD186" s="892" t="e">
        <v>#N/A</v>
      </c>
      <c r="DE186" s="890" t="e">
        <v>#N/A</v>
      </c>
      <c r="DF186" s="892" t="e">
        <v>#N/A</v>
      </c>
      <c r="DG186" s="890" t="e">
        <v>#N/A</v>
      </c>
      <c r="DH186" s="892" t="e">
        <v>#N/A</v>
      </c>
      <c r="DI186" s="890" t="e">
        <v>#N/A</v>
      </c>
      <c r="DJ186" s="892" t="e">
        <v>#N/A</v>
      </c>
      <c r="DK186" s="890" t="e">
        <v>#N/A</v>
      </c>
      <c r="DL186" s="892" t="e">
        <v>#N/A</v>
      </c>
      <c r="DM186" s="890" t="e">
        <v>#N/A</v>
      </c>
      <c r="DN186" s="892" t="e">
        <v>#N/A</v>
      </c>
      <c r="DO186" s="890" t="e">
        <v>#N/A</v>
      </c>
      <c r="DP186" s="892" t="e">
        <v>#N/A</v>
      </c>
      <c r="DQ186" s="890" t="e">
        <v>#N/A</v>
      </c>
      <c r="DR186" s="892" t="e">
        <v>#N/A</v>
      </c>
      <c r="DS186" s="890" t="e">
        <v>#N/A</v>
      </c>
      <c r="DT186" s="892" t="e">
        <v>#N/A</v>
      </c>
      <c r="DU186" s="890" t="e">
        <v>#N/A</v>
      </c>
      <c r="DV186" s="892" t="e">
        <v>#N/A</v>
      </c>
      <c r="DW186" s="890" t="e">
        <v>#N/A</v>
      </c>
      <c r="DX186" s="892" t="e">
        <v>#N/A</v>
      </c>
      <c r="DY186" s="890" t="e">
        <v>#N/A</v>
      </c>
      <c r="DZ186" s="892" t="e">
        <v>#N/A</v>
      </c>
      <c r="EA186" s="890" t="e">
        <v>#N/A</v>
      </c>
      <c r="EB186" s="892" t="e">
        <v>#N/A</v>
      </c>
      <c r="EC186" s="890" t="e">
        <v>#N/A</v>
      </c>
      <c r="ED186" s="892" t="e">
        <v>#N/A</v>
      </c>
      <c r="EE186" s="890" t="e">
        <v>#N/A</v>
      </c>
      <c r="EF186" s="892" t="e">
        <v>#N/A</v>
      </c>
      <c r="EG186" s="890" t="e">
        <v>#N/A</v>
      </c>
      <c r="EH186" s="892" t="e">
        <v>#N/A</v>
      </c>
      <c r="EI186" s="890" t="e">
        <v>#N/A</v>
      </c>
      <c r="EJ186" s="892" t="e">
        <v>#N/A</v>
      </c>
      <c r="EK186" s="890" t="e">
        <v>#N/A</v>
      </c>
      <c r="EL186" s="892" t="e">
        <v>#N/A</v>
      </c>
      <c r="EM186" s="890" t="e">
        <v>#N/A</v>
      </c>
      <c r="EN186" s="892" t="e">
        <v>#N/A</v>
      </c>
      <c r="EO186" s="890" t="e">
        <v>#N/A</v>
      </c>
      <c r="EP186" s="892" t="e">
        <v>#N/A</v>
      </c>
      <c r="EU186" s="339"/>
      <c r="FC186" s="896" t="e">
        <v>#N/A</v>
      </c>
      <c r="FD186" s="896" t="e">
        <v>#N/A</v>
      </c>
      <c r="FE186" s="896" t="e">
        <v>#N/A</v>
      </c>
      <c r="FF186" s="896" t="e">
        <v>#N/A</v>
      </c>
      <c r="FG186" s="896" t="e">
        <v>#N/A</v>
      </c>
      <c r="FH186" s="896" t="e">
        <v>#N/A</v>
      </c>
      <c r="FI186" s="896" t="e">
        <v>#N/A</v>
      </c>
      <c r="FJ186" s="896" t="e">
        <v>#N/A</v>
      </c>
      <c r="FK186" s="896" t="e">
        <v>#N/A</v>
      </c>
      <c r="FL186" s="896" t="e">
        <v>#N/A</v>
      </c>
      <c r="FM186" s="896" t="e">
        <v>#N/A</v>
      </c>
      <c r="FN186" s="896" t="e">
        <v>#N/A</v>
      </c>
      <c r="FO186" s="896" t="e">
        <v>#N/A</v>
      </c>
      <c r="FP186" s="896" t="e">
        <v>#N/A</v>
      </c>
      <c r="FQ186" s="896" t="e">
        <v>#N/A</v>
      </c>
      <c r="FR186" s="896" t="e">
        <v>#N/A</v>
      </c>
      <c r="FS186" s="896" t="e">
        <v>#N/A</v>
      </c>
      <c r="FT186" s="896" t="e">
        <v>#N/A</v>
      </c>
      <c r="FU186" s="896" t="e">
        <v>#N/A</v>
      </c>
      <c r="FV186" s="896" t="e">
        <v>#N/A</v>
      </c>
      <c r="FW186" s="896" t="e">
        <v>#N/A</v>
      </c>
      <c r="FX186" s="896" t="e">
        <v>#N/A</v>
      </c>
      <c r="FY186" s="896" t="e">
        <v>#N/A</v>
      </c>
      <c r="FZ186" s="896" t="e">
        <v>#N/A</v>
      </c>
      <c r="GA186" s="896" t="e">
        <v>#N/A</v>
      </c>
      <c r="GB186" s="896" t="e">
        <v>#N/A</v>
      </c>
      <c r="GC186" s="896" t="e">
        <v>#N/A</v>
      </c>
      <c r="GD186" s="896" t="e">
        <v>#N/A</v>
      </c>
      <c r="GE186" s="896" t="e">
        <v>#N/A</v>
      </c>
      <c r="GF186" s="896" t="e">
        <v>#N/A</v>
      </c>
      <c r="GG186" s="896" t="e">
        <v>#N/A</v>
      </c>
      <c r="GH186" s="896" t="e">
        <v>#N/A</v>
      </c>
      <c r="GI186" s="896" t="e">
        <v>#N/A</v>
      </c>
      <c r="GJ186" s="896" t="e">
        <v>#N/A</v>
      </c>
      <c r="GK186" s="896" t="e">
        <v>#N/A</v>
      </c>
      <c r="GL186" s="896" t="e">
        <v>#N/A</v>
      </c>
      <c r="GM186" s="896" t="e">
        <v>#N/A</v>
      </c>
      <c r="GN186" s="896" t="e">
        <v>#N/A</v>
      </c>
      <c r="GO186" s="896" t="e">
        <v>#N/A</v>
      </c>
      <c r="GP186" s="896" t="e">
        <v>#N/A</v>
      </c>
      <c r="GQ186" s="896" t="e">
        <v>#N/A</v>
      </c>
      <c r="GR186" s="896" t="e">
        <v>#N/A</v>
      </c>
      <c r="GS186" s="896" t="e">
        <v>#N/A</v>
      </c>
      <c r="GT186" s="896" t="e">
        <v>#N/A</v>
      </c>
      <c r="GU186" s="896" t="e">
        <v>#N/A</v>
      </c>
      <c r="GV186" s="896" t="e">
        <v>#N/A</v>
      </c>
      <c r="GW186" s="896" t="e">
        <v>#N/A</v>
      </c>
      <c r="GX186" s="896" t="e">
        <v>#N/A</v>
      </c>
      <c r="GY186" s="896" t="e">
        <v>#N/A</v>
      </c>
      <c r="GZ186" s="896" t="e">
        <v>#N/A</v>
      </c>
      <c r="HA186" s="896" t="e">
        <v>#N/A</v>
      </c>
      <c r="HB186" s="896" t="e">
        <v>#N/A</v>
      </c>
      <c r="HC186" s="896" t="e">
        <v>#N/A</v>
      </c>
      <c r="HD186" s="896" t="e">
        <v>#N/A</v>
      </c>
      <c r="HE186" s="896" t="e">
        <v>#N/A</v>
      </c>
      <c r="HF186" s="896" t="e">
        <v>#N/A</v>
      </c>
      <c r="HG186" s="896" t="e">
        <v>#N/A</v>
      </c>
      <c r="HH186" s="896" t="e">
        <v>#N/A</v>
      </c>
      <c r="HI186" s="896" t="e">
        <v>#N/A</v>
      </c>
      <c r="HJ186" s="896" t="e">
        <v>#N/A</v>
      </c>
      <c r="HK186" s="896" t="e">
        <v>#N/A</v>
      </c>
      <c r="HL186" s="896" t="e">
        <v>#N/A</v>
      </c>
      <c r="HM186" s="896" t="e">
        <v>#N/A</v>
      </c>
      <c r="HN186" s="896" t="e">
        <v>#N/A</v>
      </c>
      <c r="HO186" s="896" t="e">
        <v>#N/A</v>
      </c>
      <c r="HP186" s="896" t="e">
        <v>#N/A</v>
      </c>
      <c r="HQ186" s="896" t="e">
        <v>#N/A</v>
      </c>
      <c r="HR186" s="896" t="e">
        <v>#N/A</v>
      </c>
      <c r="HS186" s="896" t="e">
        <v>#N/A</v>
      </c>
      <c r="HT186" s="896" t="e">
        <v>#N/A</v>
      </c>
      <c r="HU186" s="896" t="e">
        <v>#N/A</v>
      </c>
      <c r="HV186" s="896" t="e">
        <v>#N/A</v>
      </c>
      <c r="HW186" s="896" t="e">
        <v>#N/A</v>
      </c>
      <c r="HX186" s="896" t="e">
        <v>#N/A</v>
      </c>
      <c r="HY186" s="896" t="e">
        <v>#N/A</v>
      </c>
      <c r="HZ186" s="896" t="e">
        <v>#N/A</v>
      </c>
      <c r="IA186" s="896" t="e">
        <v>#N/A</v>
      </c>
      <c r="IB186" s="896" t="e">
        <v>#N/A</v>
      </c>
      <c r="IC186" s="896" t="e">
        <v>#N/A</v>
      </c>
      <c r="ID186" s="896" t="e">
        <v>#N/A</v>
      </c>
      <c r="IE186" s="896" t="e">
        <v>#N/A</v>
      </c>
      <c r="IF186" s="896" t="e">
        <v>#N/A</v>
      </c>
      <c r="IG186" s="896" t="e">
        <v>#N/A</v>
      </c>
      <c r="IH186" s="896" t="e">
        <v>#N/A</v>
      </c>
      <c r="II186" s="896" t="e">
        <v>#N/A</v>
      </c>
      <c r="IJ186" s="896" t="e">
        <v>#N/A</v>
      </c>
      <c r="IK186" s="896" t="e">
        <v>#N/A</v>
      </c>
      <c r="IL186" s="896" t="e">
        <v>#N/A</v>
      </c>
      <c r="IM186" s="896" t="e">
        <v>#N/A</v>
      </c>
      <c r="IN186" s="896" t="e">
        <v>#N/A</v>
      </c>
      <c r="IO186" s="896" t="e">
        <v>#N/A</v>
      </c>
      <c r="IP186" s="896" t="e">
        <v>#N/A</v>
      </c>
      <c r="IQ186" s="896" t="e">
        <v>#N/A</v>
      </c>
      <c r="IR186" s="896" t="e">
        <v>#N/A</v>
      </c>
      <c r="IS186" s="896" t="e">
        <v>#N/A</v>
      </c>
      <c r="IT186" s="896" t="e">
        <v>#N/A</v>
      </c>
      <c r="IU186" s="896" t="e">
        <v>#N/A</v>
      </c>
      <c r="IV186" s="896" t="e">
        <v>#N/A</v>
      </c>
      <c r="IW186" s="896" t="e">
        <v>#N/A</v>
      </c>
      <c r="IX186" s="896" t="e">
        <v>#N/A</v>
      </c>
      <c r="IY186" s="896" t="e">
        <v>#N/A</v>
      </c>
      <c r="IZ186" s="896" t="e">
        <v>#N/A</v>
      </c>
      <c r="JA186" s="896" t="e">
        <v>#N/A</v>
      </c>
      <c r="JB186" s="896" t="e">
        <v>#N/A</v>
      </c>
      <c r="JC186" s="896" t="e">
        <v>#N/A</v>
      </c>
      <c r="JD186" s="896" t="e">
        <v>#N/A</v>
      </c>
      <c r="JE186" s="896" t="e">
        <v>#N/A</v>
      </c>
      <c r="JF186" s="896" t="e">
        <v>#N/A</v>
      </c>
      <c r="JG186" s="896" t="e">
        <v>#N/A</v>
      </c>
      <c r="JH186" s="896" t="e">
        <v>#N/A</v>
      </c>
      <c r="JI186" s="896" t="e">
        <v>#N/A</v>
      </c>
      <c r="JJ186" s="896" t="e">
        <v>#N/A</v>
      </c>
      <c r="JK186" s="896" t="e">
        <v>#N/A</v>
      </c>
      <c r="JL186" s="896" t="e">
        <v>#N/A</v>
      </c>
      <c r="JM186" s="896" t="e">
        <v>#N/A</v>
      </c>
      <c r="JN186" s="896" t="e">
        <v>#N/A</v>
      </c>
      <c r="JO186" s="896" t="e">
        <v>#N/A</v>
      </c>
      <c r="JP186" s="896" t="e">
        <v>#N/A</v>
      </c>
      <c r="JQ186" s="896" t="e">
        <v>#N/A</v>
      </c>
      <c r="JR186" s="896" t="e">
        <v>#N/A</v>
      </c>
      <c r="JS186" s="896" t="e">
        <v>#N/A</v>
      </c>
      <c r="JT186" s="896" t="e">
        <v>#N/A</v>
      </c>
      <c r="JU186" s="896" t="e">
        <v>#N/A</v>
      </c>
      <c r="JV186" s="896" t="e">
        <v>#N/A</v>
      </c>
      <c r="JW186" s="896" t="e">
        <v>#N/A</v>
      </c>
      <c r="JX186" s="896" t="e">
        <v>#N/A</v>
      </c>
      <c r="JY186" s="896" t="e">
        <v>#N/A</v>
      </c>
      <c r="JZ186" s="896" t="e">
        <v>#N/A</v>
      </c>
      <c r="KA186" s="896" t="e">
        <v>#N/A</v>
      </c>
      <c r="KB186" s="896" t="e">
        <v>#N/A</v>
      </c>
      <c r="KC186" s="896" t="e">
        <v>#N/A</v>
      </c>
      <c r="KD186" s="896" t="e">
        <v>#N/A</v>
      </c>
      <c r="KE186" s="896" t="e">
        <v>#N/A</v>
      </c>
      <c r="KF186" s="896" t="e">
        <v>#N/A</v>
      </c>
      <c r="KG186" s="896" t="e">
        <v>#N/A</v>
      </c>
      <c r="KH186" s="896" t="e">
        <v>#N/A</v>
      </c>
      <c r="KI186" s="896" t="e">
        <v>#N/A</v>
      </c>
      <c r="KJ186" s="896" t="e">
        <v>#N/A</v>
      </c>
      <c r="KK186" s="896" t="e">
        <v>#N/A</v>
      </c>
      <c r="KL186" s="896" t="e">
        <v>#N/A</v>
      </c>
      <c r="KM186" s="313" t="e">
        <v>#N/A</v>
      </c>
      <c r="KN186" s="313" t="e">
        <v>#N/A</v>
      </c>
      <c r="KO186" s="313" t="e">
        <v>#N/A</v>
      </c>
      <c r="KP186" s="313" t="e">
        <v>#N/A</v>
      </c>
      <c r="KQ186" s="313" t="e">
        <v>#N/A</v>
      </c>
      <c r="KR186" s="313" t="e">
        <v>#N/A</v>
      </c>
      <c r="KS186" s="313" t="e">
        <v>#N/A</v>
      </c>
      <c r="KT186" s="313" t="e">
        <v>#N/A</v>
      </c>
      <c r="KU186" s="313" t="e">
        <v>#N/A</v>
      </c>
      <c r="KV186" s="313" t="e">
        <v>#N/A</v>
      </c>
      <c r="KW186" s="313" t="e">
        <v>#N/A</v>
      </c>
      <c r="KX186" s="313" t="e">
        <v>#N/A</v>
      </c>
      <c r="KY186" s="313" t="e">
        <v>#N/A</v>
      </c>
      <c r="KZ186" s="313" t="e">
        <v>#N/A</v>
      </c>
      <c r="LA186" s="313" t="e">
        <v>#N/A</v>
      </c>
      <c r="LB186" s="313" t="e">
        <v>#N/A</v>
      </c>
      <c r="LC186" s="313" t="e">
        <v>#N/A</v>
      </c>
      <c r="LD186" s="313" t="e">
        <v>#N/A</v>
      </c>
      <c r="LE186" s="313" t="e">
        <v>#N/A</v>
      </c>
      <c r="LF186" s="313" t="e">
        <v>#N/A</v>
      </c>
      <c r="LG186" s="313" t="e">
        <v>#N/A</v>
      </c>
      <c r="LH186" s="313" t="e">
        <v>#N/A</v>
      </c>
      <c r="LI186" s="313" t="e">
        <v>#N/A</v>
      </c>
      <c r="LJ186" s="313" t="e">
        <v>#N/A</v>
      </c>
      <c r="LK186" s="313" t="e">
        <v>#N/A</v>
      </c>
      <c r="LL186" s="313" t="e">
        <v>#N/A</v>
      </c>
      <c r="LM186" s="313" t="e">
        <v>#N/A</v>
      </c>
      <c r="LN186" s="313" t="e">
        <v>#N/A</v>
      </c>
      <c r="LO186" s="313" t="e">
        <v>#N/A</v>
      </c>
      <c r="LP186" s="313" t="e">
        <v>#N/A</v>
      </c>
      <c r="LQ186" s="313" t="e">
        <v>#N/A</v>
      </c>
      <c r="LR186" s="313" t="e">
        <v>#N/A</v>
      </c>
      <c r="LS186" s="313" t="e">
        <v>#N/A</v>
      </c>
      <c r="LT186" s="313" t="e">
        <v>#N/A</v>
      </c>
      <c r="LU186" s="313" t="e">
        <v>#N/A</v>
      </c>
      <c r="LV186" s="313" t="e">
        <v>#N/A</v>
      </c>
      <c r="LW186" s="313" t="e">
        <v>#N/A</v>
      </c>
      <c r="LX186" s="313" t="e">
        <v>#N/A</v>
      </c>
      <c r="LY186" s="313" t="e">
        <v>#N/A</v>
      </c>
      <c r="LZ186" s="313" t="e">
        <v>#N/A</v>
      </c>
      <c r="MA186" s="313" t="e">
        <v>#N/A</v>
      </c>
      <c r="MB186" s="313" t="e">
        <v>#N/A</v>
      </c>
      <c r="MC186" s="313" t="e">
        <v>#N/A</v>
      </c>
      <c r="MD186" s="313" t="e">
        <v>#N/A</v>
      </c>
      <c r="ME186" s="313" t="e">
        <v>#N/A</v>
      </c>
      <c r="MF186" s="313" t="e">
        <v>#N/A</v>
      </c>
      <c r="MG186" s="313" t="e">
        <v>#N/A</v>
      </c>
      <c r="MH186" s="313" t="e">
        <v>#N/A</v>
      </c>
      <c r="MI186" s="313" t="e">
        <v>#N/A</v>
      </c>
      <c r="MJ186" s="313" t="e">
        <v>#N/A</v>
      </c>
      <c r="MK186" s="313" t="e">
        <v>#N/A</v>
      </c>
      <c r="ML186" s="313" t="e">
        <v>#N/A</v>
      </c>
      <c r="MM186" s="313" t="e">
        <v>#N/A</v>
      </c>
      <c r="MN186" s="313" t="e">
        <v>#N/A</v>
      </c>
      <c r="MO186" s="313" t="e">
        <v>#N/A</v>
      </c>
      <c r="MP186" s="313" t="e">
        <v>#N/A</v>
      </c>
      <c r="MQ186" s="313" t="e">
        <v>#N/A</v>
      </c>
      <c r="MR186" s="313" t="e">
        <v>#N/A</v>
      </c>
      <c r="MS186" s="313" t="e">
        <v>#N/A</v>
      </c>
      <c r="MT186" s="313" t="e">
        <v>#N/A</v>
      </c>
      <c r="MU186" s="313" t="e">
        <v>#N/A</v>
      </c>
      <c r="MV186" s="313" t="e">
        <v>#N/A</v>
      </c>
      <c r="MW186" s="313" t="e">
        <v>#N/A</v>
      </c>
      <c r="MX186" s="313" t="e">
        <v>#N/A</v>
      </c>
      <c r="MY186" s="313" t="e">
        <v>#N/A</v>
      </c>
      <c r="MZ186" s="313" t="e">
        <v>#N/A</v>
      </c>
      <c r="NA186" s="313" t="e">
        <v>#N/A</v>
      </c>
      <c r="NB186" s="313" t="e">
        <v>#N/A</v>
      </c>
      <c r="NC186" s="313" t="e">
        <v>#N/A</v>
      </c>
      <c r="ND186" s="313" t="e">
        <v>#N/A</v>
      </c>
      <c r="NE186" s="313" t="e">
        <v>#N/A</v>
      </c>
      <c r="NF186" s="313" t="e">
        <v>#N/A</v>
      </c>
      <c r="NG186" s="313" t="e">
        <v>#N/A</v>
      </c>
      <c r="NH186" s="313" t="e">
        <v>#N/A</v>
      </c>
      <c r="NI186" s="313" t="e">
        <v>#N/A</v>
      </c>
      <c r="NJ186" s="313" t="e">
        <v>#N/A</v>
      </c>
      <c r="NK186" s="313" t="e">
        <v>#N/A</v>
      </c>
      <c r="NL186" s="313" t="e">
        <v>#N/A</v>
      </c>
      <c r="NM186" s="313" t="e">
        <v>#N/A</v>
      </c>
      <c r="NN186" s="313" t="e">
        <v>#N/A</v>
      </c>
      <c r="NO186" s="313" t="e">
        <v>#N/A</v>
      </c>
      <c r="NP186" s="313" t="e">
        <v>#N/A</v>
      </c>
      <c r="NQ186" s="313" t="e">
        <v>#N/A</v>
      </c>
      <c r="NR186" s="313" t="e">
        <v>#N/A</v>
      </c>
      <c r="NS186" s="313" t="e">
        <v>#N/A</v>
      </c>
      <c r="NT186" s="313" t="e">
        <v>#N/A</v>
      </c>
      <c r="NU186" s="313" t="e">
        <v>#N/A</v>
      </c>
      <c r="NV186" s="313" t="e">
        <v>#N/A</v>
      </c>
      <c r="NW186" s="313" t="e">
        <v>#N/A</v>
      </c>
      <c r="NX186" s="313" t="e">
        <v>#N/A</v>
      </c>
      <c r="NY186" s="313" t="e">
        <v>#N/A</v>
      </c>
      <c r="NZ186" s="313" t="e">
        <v>#N/A</v>
      </c>
      <c r="OA186" s="313" t="e">
        <v>#N/A</v>
      </c>
      <c r="OB186" s="313" t="e">
        <v>#N/A</v>
      </c>
      <c r="OC186" s="313" t="e">
        <v>#N/A</v>
      </c>
      <c r="OD186" s="313" t="e">
        <v>#N/A</v>
      </c>
      <c r="OE186" s="313" t="e">
        <v>#N/A</v>
      </c>
      <c r="OF186" s="313" t="e">
        <v>#N/A</v>
      </c>
      <c r="OG186" s="313" t="e">
        <v>#N/A</v>
      </c>
      <c r="OH186" s="313" t="e">
        <v>#N/A</v>
      </c>
      <c r="OI186" s="313" t="e">
        <v>#N/A</v>
      </c>
      <c r="OJ186" s="313" t="e">
        <v>#N/A</v>
      </c>
      <c r="OK186" s="313" t="e">
        <v>#N/A</v>
      </c>
      <c r="OL186" s="313" t="e">
        <v>#N/A</v>
      </c>
      <c r="OM186" s="313" t="e">
        <v>#N/A</v>
      </c>
      <c r="ON186" s="313" t="e">
        <v>#N/A</v>
      </c>
      <c r="OO186" s="313" t="e">
        <v>#N/A</v>
      </c>
      <c r="OP186" s="313" t="e">
        <v>#N/A</v>
      </c>
      <c r="OQ186" s="313" t="e">
        <v>#N/A</v>
      </c>
      <c r="OR186" s="313" t="e">
        <v>#N/A</v>
      </c>
      <c r="OS186" s="313" t="e">
        <v>#N/A</v>
      </c>
      <c r="OT186" s="313" t="e">
        <v>#N/A</v>
      </c>
      <c r="OU186" s="313" t="e">
        <v>#N/A</v>
      </c>
      <c r="OV186" s="313" t="e">
        <v>#N/A</v>
      </c>
      <c r="OW186" s="313" t="e">
        <v>#N/A</v>
      </c>
      <c r="OX186" s="313" t="e">
        <v>#N/A</v>
      </c>
      <c r="OY186" s="313" t="e">
        <v>#N/A</v>
      </c>
      <c r="OZ186" s="313" t="e">
        <v>#N/A</v>
      </c>
      <c r="PA186" s="313" t="e">
        <v>#N/A</v>
      </c>
      <c r="PB186" s="313" t="e">
        <v>#N/A</v>
      </c>
      <c r="PC186" s="313" t="e">
        <v>#N/A</v>
      </c>
      <c r="PD186" s="313" t="e">
        <v>#N/A</v>
      </c>
      <c r="PE186" s="313" t="e">
        <v>#N/A</v>
      </c>
      <c r="PF186" s="313" t="e">
        <v>#N/A</v>
      </c>
      <c r="PG186" s="313" t="e">
        <v>#N/A</v>
      </c>
      <c r="PH186" s="313" t="e">
        <v>#N/A</v>
      </c>
      <c r="PI186" s="313" t="e">
        <v>#N/A</v>
      </c>
      <c r="PJ186" s="313" t="e">
        <v>#N/A</v>
      </c>
      <c r="PK186" s="313" t="e">
        <v>#N/A</v>
      </c>
      <c r="PL186" s="313" t="e">
        <v>#N/A</v>
      </c>
      <c r="PM186" s="313" t="e">
        <v>#N/A</v>
      </c>
      <c r="PN186" s="313" t="e">
        <v>#N/A</v>
      </c>
      <c r="PO186" s="313" t="e">
        <v>#N/A</v>
      </c>
      <c r="PP186" s="313" t="e">
        <v>#N/A</v>
      </c>
      <c r="PQ186" s="313" t="e">
        <v>#N/A</v>
      </c>
      <c r="PR186" s="313" t="e">
        <v>#N/A</v>
      </c>
      <c r="PS186" s="313" t="e">
        <v>#N/A</v>
      </c>
      <c r="PT186" s="313" t="e">
        <v>#N/A</v>
      </c>
      <c r="PU186" s="313" t="e">
        <v>#N/A</v>
      </c>
      <c r="PV186" s="313" t="e">
        <v>#N/A</v>
      </c>
    </row>
    <row r="187" spans="2:438" ht="38" customHeight="1">
      <c r="B187" s="428" t="s">
        <v>785</v>
      </c>
      <c r="C187" s="916" t="s">
        <v>791</v>
      </c>
      <c r="D187" s="916"/>
      <c r="E187" s="916"/>
      <c r="F187" s="916"/>
      <c r="G187" s="425">
        <f t="shared" ref="G187:P193" si="400">+IF(KM187=0,FC187,"")</f>
        <v>3</v>
      </c>
      <c r="H187" s="425">
        <f t="shared" si="400"/>
        <v>2</v>
      </c>
      <c r="I187" s="425">
        <f t="shared" si="400"/>
        <v>2</v>
      </c>
      <c r="J187" s="425">
        <f t="shared" si="400"/>
        <v>2</v>
      </c>
      <c r="K187" s="425">
        <f t="shared" si="400"/>
        <v>2</v>
      </c>
      <c r="L187" s="425">
        <f t="shared" si="400"/>
        <v>3</v>
      </c>
      <c r="M187" s="425">
        <f t="shared" si="400"/>
        <v>3</v>
      </c>
      <c r="N187" s="425">
        <f t="shared" si="400"/>
        <v>2</v>
      </c>
      <c r="O187" s="425">
        <f t="shared" si="400"/>
        <v>2</v>
      </c>
      <c r="P187" s="425">
        <f t="shared" si="400"/>
        <v>2</v>
      </c>
      <c r="Q187" s="425">
        <f t="shared" ref="Q187:Z193" si="401">+IF(KW187=0,FM187,"")</f>
        <v>4</v>
      </c>
      <c r="R187" s="425">
        <f t="shared" si="401"/>
        <v>3</v>
      </c>
      <c r="S187" s="425">
        <f t="shared" si="401"/>
        <v>2</v>
      </c>
      <c r="T187" s="425">
        <f t="shared" si="401"/>
        <v>3</v>
      </c>
      <c r="U187" s="425">
        <f t="shared" si="401"/>
        <v>2</v>
      </c>
      <c r="V187" s="425">
        <f t="shared" si="401"/>
        <v>3</v>
      </c>
      <c r="W187" s="425">
        <f t="shared" si="401"/>
        <v>4</v>
      </c>
      <c r="X187" s="425">
        <f t="shared" si="401"/>
        <v>3</v>
      </c>
      <c r="Y187" s="425">
        <f t="shared" si="401"/>
        <v>3</v>
      </c>
      <c r="Z187" s="425">
        <f t="shared" si="401"/>
        <v>3</v>
      </c>
      <c r="AA187" s="425">
        <f t="shared" ref="AA187:AJ193" si="402">+IF(LG187=0,FW187,"")</f>
        <v>4</v>
      </c>
      <c r="AB187" s="425">
        <f t="shared" si="402"/>
        <v>4</v>
      </c>
      <c r="AC187" s="425">
        <f t="shared" si="402"/>
        <v>3</v>
      </c>
      <c r="AD187" s="425">
        <f t="shared" si="402"/>
        <v>4</v>
      </c>
      <c r="AE187" s="425">
        <f t="shared" si="402"/>
        <v>4</v>
      </c>
      <c r="AF187" s="425">
        <f t="shared" si="402"/>
        <v>3</v>
      </c>
      <c r="AG187" s="425">
        <f t="shared" si="402"/>
        <v>2</v>
      </c>
      <c r="AH187" s="425">
        <f t="shared" si="402"/>
        <v>1</v>
      </c>
      <c r="AI187" s="425">
        <f t="shared" si="402"/>
        <v>1</v>
      </c>
      <c r="AJ187" s="425">
        <f t="shared" si="402"/>
        <v>2</v>
      </c>
      <c r="AK187" s="425">
        <f t="shared" ref="AK187:AT193" si="403">+IF(LQ187=0,GG187,"")</f>
        <v>1</v>
      </c>
      <c r="AL187" s="425">
        <f t="shared" si="403"/>
        <v>4</v>
      </c>
      <c r="AM187" s="425">
        <f t="shared" si="403"/>
        <v>3</v>
      </c>
      <c r="AN187" s="425">
        <f t="shared" si="403"/>
        <v>3</v>
      </c>
      <c r="AO187" s="425">
        <f t="shared" si="403"/>
        <v>3</v>
      </c>
      <c r="AP187" s="425">
        <f t="shared" si="403"/>
        <v>3</v>
      </c>
      <c r="AQ187" s="425">
        <f t="shared" si="403"/>
        <v>3</v>
      </c>
      <c r="AR187" s="425">
        <f t="shared" si="403"/>
        <v>3</v>
      </c>
      <c r="AS187" s="425">
        <f t="shared" si="403"/>
        <v>2</v>
      </c>
      <c r="AT187" s="425">
        <f t="shared" si="403"/>
        <v>3</v>
      </c>
      <c r="AU187" s="425">
        <f t="shared" ref="AU187:BD193" si="404">+IF(MA187=0,GQ187,"")</f>
        <v>2</v>
      </c>
      <c r="AV187" s="425">
        <f t="shared" si="404"/>
        <v>3</v>
      </c>
      <c r="AW187" s="425">
        <f t="shared" si="404"/>
        <v>3</v>
      </c>
      <c r="AX187" s="425">
        <f t="shared" si="404"/>
        <v>2</v>
      </c>
      <c r="AY187" s="425">
        <f t="shared" si="404"/>
        <v>1</v>
      </c>
      <c r="AZ187" s="425">
        <f t="shared" si="404"/>
        <v>2</v>
      </c>
      <c r="BA187" s="425">
        <f t="shared" si="404"/>
        <v>2</v>
      </c>
      <c r="BB187" s="425">
        <f t="shared" si="404"/>
        <v>4</v>
      </c>
      <c r="BC187" s="425">
        <f t="shared" si="404"/>
        <v>2</v>
      </c>
      <c r="BD187" s="425">
        <f t="shared" si="404"/>
        <v>2</v>
      </c>
      <c r="BE187" s="425">
        <f t="shared" ref="BE187:BN193" si="405">+IF(MK187=0,HA187,"")</f>
        <v>2</v>
      </c>
      <c r="BF187" s="425">
        <f t="shared" si="405"/>
        <v>2</v>
      </c>
      <c r="BG187" s="425">
        <f t="shared" si="405"/>
        <v>2</v>
      </c>
      <c r="BH187" s="425">
        <f t="shared" si="405"/>
        <v>1</v>
      </c>
      <c r="BI187" s="425">
        <f t="shared" si="405"/>
        <v>1</v>
      </c>
      <c r="BJ187" s="425">
        <f t="shared" si="405"/>
        <v>1</v>
      </c>
      <c r="BK187" s="425">
        <f t="shared" si="405"/>
        <v>2</v>
      </c>
      <c r="BL187" s="425">
        <f t="shared" si="405"/>
        <v>3</v>
      </c>
      <c r="BM187" s="425">
        <f t="shared" si="405"/>
        <v>2</v>
      </c>
      <c r="BN187" s="425">
        <f t="shared" si="405"/>
        <v>2</v>
      </c>
      <c r="BO187" s="425">
        <f t="shared" ref="BO187:BX193" si="406">+IF(MU187=0,HK187,"")</f>
        <v>3</v>
      </c>
      <c r="BP187" s="425">
        <f t="shared" si="406"/>
        <v>3</v>
      </c>
      <c r="BQ187" s="425">
        <f t="shared" si="406"/>
        <v>2</v>
      </c>
      <c r="BR187" s="425">
        <f t="shared" si="406"/>
        <v>3</v>
      </c>
      <c r="BS187" s="425">
        <f t="shared" si="406"/>
        <v>3</v>
      </c>
      <c r="BT187" s="425">
        <f t="shared" si="406"/>
        <v>3</v>
      </c>
      <c r="BU187" s="425">
        <f t="shared" si="406"/>
        <v>2</v>
      </c>
      <c r="BV187" s="425">
        <f t="shared" si="406"/>
        <v>2</v>
      </c>
      <c r="BW187" s="425">
        <f t="shared" si="406"/>
        <v>2</v>
      </c>
      <c r="BX187" s="425">
        <f t="shared" si="406"/>
        <v>3</v>
      </c>
      <c r="BY187" s="425">
        <f t="shared" ref="BY187:CH193" si="407">+IF(NE187=0,HU187,"")</f>
        <v>3</v>
      </c>
      <c r="BZ187" s="425">
        <f t="shared" si="407"/>
        <v>3</v>
      </c>
      <c r="CA187" s="425">
        <f t="shared" si="407"/>
        <v>3</v>
      </c>
      <c r="CB187" s="425">
        <f t="shared" si="407"/>
        <v>3</v>
      </c>
      <c r="CC187" s="425">
        <f t="shared" si="407"/>
        <v>2</v>
      </c>
      <c r="CD187" s="425">
        <f t="shared" si="407"/>
        <v>3</v>
      </c>
      <c r="CE187" s="425">
        <f t="shared" si="407"/>
        <v>3</v>
      </c>
      <c r="CF187" s="425">
        <f t="shared" si="407"/>
        <v>2</v>
      </c>
      <c r="CG187" s="425">
        <f t="shared" si="407"/>
        <v>2</v>
      </c>
      <c r="CH187" s="425">
        <f t="shared" si="407"/>
        <v>3</v>
      </c>
      <c r="CI187" s="425">
        <f t="shared" ref="CI187:CR193" si="408">+IF(NO187=0,IE187,"")</f>
        <v>3</v>
      </c>
      <c r="CJ187" s="425">
        <f t="shared" si="408"/>
        <v>3</v>
      </c>
      <c r="CK187" s="425">
        <f t="shared" si="408"/>
        <v>3</v>
      </c>
      <c r="CL187" s="425">
        <f t="shared" si="408"/>
        <v>2</v>
      </c>
      <c r="CM187" s="425">
        <f t="shared" si="408"/>
        <v>3</v>
      </c>
      <c r="CN187" s="425">
        <f t="shared" si="408"/>
        <v>3</v>
      </c>
      <c r="CO187" s="425">
        <f t="shared" si="408"/>
        <v>2</v>
      </c>
      <c r="CP187" s="425">
        <f t="shared" si="408"/>
        <v>2</v>
      </c>
      <c r="CQ187" s="425">
        <f t="shared" si="408"/>
        <v>2</v>
      </c>
      <c r="CR187" s="425">
        <f t="shared" si="408"/>
        <v>3</v>
      </c>
      <c r="CS187" s="425">
        <f t="shared" ref="CS187:DB193" si="409">+IF(NY187=0,IO187,"")</f>
        <v>3</v>
      </c>
      <c r="CT187" s="425">
        <f t="shared" si="409"/>
        <v>3</v>
      </c>
      <c r="CU187" s="425">
        <f t="shared" si="409"/>
        <v>3</v>
      </c>
      <c r="CV187" s="425">
        <f t="shared" si="409"/>
        <v>3</v>
      </c>
      <c r="CW187" s="425">
        <f t="shared" si="409"/>
        <v>3</v>
      </c>
      <c r="CX187" s="425">
        <f t="shared" si="409"/>
        <v>3</v>
      </c>
      <c r="CY187" s="425">
        <f t="shared" si="409"/>
        <v>3</v>
      </c>
      <c r="CZ187" s="425">
        <f t="shared" si="409"/>
        <v>3</v>
      </c>
      <c r="DA187" s="425">
        <f t="shared" si="409"/>
        <v>1</v>
      </c>
      <c r="DB187" s="425">
        <f t="shared" si="409"/>
        <v>2</v>
      </c>
      <c r="DC187" s="425">
        <f t="shared" ref="DC187:DL193" si="410">+IF(OI187=0,IY187,"")</f>
        <v>3</v>
      </c>
      <c r="DD187" s="425">
        <f t="shared" si="410"/>
        <v>2</v>
      </c>
      <c r="DE187" s="425">
        <f t="shared" si="410"/>
        <v>2</v>
      </c>
      <c r="DF187" s="425">
        <f t="shared" si="410"/>
        <v>3</v>
      </c>
      <c r="DG187" s="425">
        <f t="shared" si="410"/>
        <v>4</v>
      </c>
      <c r="DH187" s="425">
        <f t="shared" si="410"/>
        <v>3</v>
      </c>
      <c r="DI187" s="425">
        <f t="shared" si="410"/>
        <v>3</v>
      </c>
      <c r="DJ187" s="425">
        <f t="shared" si="410"/>
        <v>4</v>
      </c>
      <c r="DK187" s="425">
        <f t="shared" si="410"/>
        <v>3</v>
      </c>
      <c r="DL187" s="425">
        <f t="shared" si="410"/>
        <v>2</v>
      </c>
      <c r="DM187" s="425">
        <f t="shared" ref="DM187:DV193" si="411">+IF(OS187=0,JI187,"")</f>
        <v>3</v>
      </c>
      <c r="DN187" s="425">
        <f t="shared" si="411"/>
        <v>2</v>
      </c>
      <c r="DO187" s="425">
        <f t="shared" si="411"/>
        <v>3</v>
      </c>
      <c r="DP187" s="425">
        <f t="shared" si="411"/>
        <v>2</v>
      </c>
      <c r="DQ187" s="425">
        <f t="shared" si="411"/>
        <v>3</v>
      </c>
      <c r="DR187" s="425">
        <f t="shared" si="411"/>
        <v>2</v>
      </c>
      <c r="DS187" s="425">
        <f t="shared" si="411"/>
        <v>4</v>
      </c>
      <c r="DT187" s="425">
        <f t="shared" si="411"/>
        <v>3</v>
      </c>
      <c r="DU187" s="425">
        <f t="shared" si="411"/>
        <v>1</v>
      </c>
      <c r="DV187" s="425">
        <f t="shared" si="411"/>
        <v>2</v>
      </c>
      <c r="DW187" s="425">
        <f t="shared" ref="DW187:EF193" si="412">+IF(PC187=0,JS187,"")</f>
        <v>1</v>
      </c>
      <c r="DX187" s="425">
        <f t="shared" si="412"/>
        <v>2</v>
      </c>
      <c r="DY187" s="425">
        <f t="shared" si="412"/>
        <v>2</v>
      </c>
      <c r="DZ187" s="425">
        <f t="shared" si="412"/>
        <v>3</v>
      </c>
      <c r="EA187" s="425">
        <f t="shared" si="412"/>
        <v>2</v>
      </c>
      <c r="EB187" s="425">
        <f t="shared" si="412"/>
        <v>3</v>
      </c>
      <c r="EC187" s="425">
        <f t="shared" si="412"/>
        <v>3</v>
      </c>
      <c r="ED187" s="425">
        <f t="shared" si="412"/>
        <v>2</v>
      </c>
      <c r="EE187" s="425">
        <f t="shared" si="412"/>
        <v>4</v>
      </c>
      <c r="EF187" s="425">
        <f t="shared" si="412"/>
        <v>3</v>
      </c>
      <c r="EG187" s="425">
        <f t="shared" ref="EG187:EP193" si="413">+IF(PM187=0,KC187,"")</f>
        <v>4</v>
      </c>
      <c r="EH187" s="425">
        <f t="shared" si="413"/>
        <v>3</v>
      </c>
      <c r="EI187" s="425">
        <f t="shared" si="413"/>
        <v>3</v>
      </c>
      <c r="EJ187" s="425">
        <f t="shared" si="413"/>
        <v>4</v>
      </c>
      <c r="EK187" s="425">
        <f t="shared" si="413"/>
        <v>3</v>
      </c>
      <c r="EL187" s="425">
        <f t="shared" si="413"/>
        <v>4</v>
      </c>
      <c r="EM187" s="425">
        <f t="shared" si="413"/>
        <v>3</v>
      </c>
      <c r="EN187" s="425">
        <f t="shared" si="413"/>
        <v>4</v>
      </c>
      <c r="EO187" s="425">
        <f t="shared" si="413"/>
        <v>3</v>
      </c>
      <c r="EP187" s="425">
        <f t="shared" si="413"/>
        <v>4</v>
      </c>
      <c r="EU187" s="339"/>
      <c r="EW187" s="334">
        <v>49</v>
      </c>
      <c r="EX187" s="324" t="str">
        <f t="shared" ref="EX187:EY192" si="414">+B187</f>
        <v>D1</v>
      </c>
      <c r="EY187" s="902" t="str">
        <f t="shared" si="414"/>
        <v>Legitimidad de las instancias para la participación y coordinación</v>
      </c>
      <c r="EZ187" s="902"/>
      <c r="FA187" s="902"/>
      <c r="FB187" s="902"/>
      <c r="FC187" s="325">
        <f>+HLOOKUP(G11,Subsistema!$C$1:$KU$78,$EW$187,FALSE)</f>
        <v>3</v>
      </c>
      <c r="FD187" s="325">
        <f>+HLOOKUP(H11,Subsistema!$C$1:$KU$78,$EW$187,FALSE)</f>
        <v>2</v>
      </c>
      <c r="FE187" s="325">
        <f>+HLOOKUP(I11,Subsistema!$C$1:$KU$78,$EW$187,FALSE)</f>
        <v>2</v>
      </c>
      <c r="FF187" s="325">
        <f>+HLOOKUP(J11,Subsistema!$C$1:$KU$78,$EW$187,FALSE)</f>
        <v>2</v>
      </c>
      <c r="FG187" s="325">
        <f>+HLOOKUP(K11,Subsistema!$C$1:$KU$78,$EW$187,FALSE)</f>
        <v>2</v>
      </c>
      <c r="FH187" s="325">
        <f>+HLOOKUP(L11,Subsistema!$C$1:$KU$78,$EW$187,FALSE)</f>
        <v>3</v>
      </c>
      <c r="FI187" s="325">
        <f>+HLOOKUP(M11,Subsistema!$C$1:$KU$78,$EW$187,FALSE)</f>
        <v>3</v>
      </c>
      <c r="FJ187" s="325">
        <f>+HLOOKUP(N11,Subsistema!$C$1:$KU$78,$EW$187,FALSE)</f>
        <v>2</v>
      </c>
      <c r="FK187" s="325">
        <f>+HLOOKUP(O11,Subsistema!$C$1:$KU$78,$EW$187,FALSE)</f>
        <v>2</v>
      </c>
      <c r="FL187" s="325">
        <f>+HLOOKUP(P11,Subsistema!$C$1:$KU$78,$EW$187,FALSE)</f>
        <v>2</v>
      </c>
      <c r="FM187" s="325">
        <f>+HLOOKUP(Q11,Subsistema!$C$1:$KU$78,$EW$187,FALSE)</f>
        <v>4</v>
      </c>
      <c r="FN187" s="325">
        <f>+HLOOKUP(R11,Subsistema!$C$1:$KU$78,$EW$187,FALSE)</f>
        <v>3</v>
      </c>
      <c r="FO187" s="325">
        <f>+HLOOKUP(S11,Subsistema!$C$1:$KU$78,$EW$187,FALSE)</f>
        <v>2</v>
      </c>
      <c r="FP187" s="325">
        <f>+HLOOKUP(T11,Subsistema!$C$1:$KU$78,$EW$187,FALSE)</f>
        <v>3</v>
      </c>
      <c r="FQ187" s="325">
        <f>+HLOOKUP(U11,Subsistema!$C$1:$KU$78,$EW$187,FALSE)</f>
        <v>2</v>
      </c>
      <c r="FR187" s="325">
        <f>+HLOOKUP(V11,Subsistema!$C$1:$KU$78,$EW$187,FALSE)</f>
        <v>3</v>
      </c>
      <c r="FS187" s="325">
        <f>+HLOOKUP(W11,Subsistema!$C$1:$KU$78,$EW$187,FALSE)</f>
        <v>4</v>
      </c>
      <c r="FT187" s="325">
        <f>+HLOOKUP(X11,Subsistema!$C$1:$KU$78,$EW$187,FALSE)</f>
        <v>3</v>
      </c>
      <c r="FU187" s="325">
        <f>+HLOOKUP(Y11,Subsistema!$C$1:$KU$78,$EW$187,FALSE)</f>
        <v>3</v>
      </c>
      <c r="FV187" s="325">
        <f>+HLOOKUP(Z11,Subsistema!$C$1:$KU$78,$EW$187,FALSE)</f>
        <v>3</v>
      </c>
      <c r="FW187" s="325">
        <f>+HLOOKUP(AA11,Subsistema!$C$1:$KU$78,$EW$187,FALSE)</f>
        <v>4</v>
      </c>
      <c r="FX187" s="325">
        <f>+HLOOKUP(AB11,Subsistema!$C$1:$KU$78,$EW$187,FALSE)</f>
        <v>4</v>
      </c>
      <c r="FY187" s="325">
        <f>+HLOOKUP(AC11,Subsistema!$C$1:$KU$78,$EW$187,FALSE)</f>
        <v>3</v>
      </c>
      <c r="FZ187" s="325">
        <f>+HLOOKUP(AD11,Subsistema!$C$1:$KU$78,$EW$187,FALSE)</f>
        <v>4</v>
      </c>
      <c r="GA187" s="325">
        <f>+HLOOKUP(AE11,Subsistema!$C$1:$KU$78,$EW$187,FALSE)</f>
        <v>4</v>
      </c>
      <c r="GB187" s="325">
        <f>+HLOOKUP(AF11,Subsistema!$C$1:$KU$78,$EW$187,FALSE)</f>
        <v>3</v>
      </c>
      <c r="GC187" s="325">
        <f>+HLOOKUP(AG11,Subsistema!$C$1:$KU$78,$EW$187,FALSE)</f>
        <v>2</v>
      </c>
      <c r="GD187" s="325">
        <f>+HLOOKUP(AH11,Subsistema!$C$1:$KU$78,$EW$187,FALSE)</f>
        <v>1</v>
      </c>
      <c r="GE187" s="325">
        <f>+HLOOKUP(AI11,Subsistema!$C$1:$KU$78,$EW$187,FALSE)</f>
        <v>1</v>
      </c>
      <c r="GF187" s="325">
        <f>+HLOOKUP(AJ11,Subsistema!$C$1:$KU$78,$EW$187,FALSE)</f>
        <v>2</v>
      </c>
      <c r="GG187" s="325">
        <f>+HLOOKUP(AK11,Subsistema!$C$1:$KU$78,$EW$187,FALSE)</f>
        <v>1</v>
      </c>
      <c r="GH187" s="325">
        <f>+HLOOKUP(AL11,Subsistema!$C$1:$KU$78,$EW$187,FALSE)</f>
        <v>4</v>
      </c>
      <c r="GI187" s="325">
        <f>+HLOOKUP(AM11,Subsistema!$C$1:$KU$78,$EW$187,FALSE)</f>
        <v>3</v>
      </c>
      <c r="GJ187" s="325">
        <f>+HLOOKUP(AN11,Subsistema!$C$1:$KU$78,$EW$187,FALSE)</f>
        <v>3</v>
      </c>
      <c r="GK187" s="325">
        <f>+HLOOKUP(AO11,Subsistema!$C$1:$KU$78,$EW$187,FALSE)</f>
        <v>3</v>
      </c>
      <c r="GL187" s="325">
        <f>+HLOOKUP(AP11,Subsistema!$C$1:$KU$78,$EW$187,FALSE)</f>
        <v>3</v>
      </c>
      <c r="GM187" s="325">
        <f>+HLOOKUP(AQ11,Subsistema!$C$1:$KU$78,$EW$187,FALSE)</f>
        <v>3</v>
      </c>
      <c r="GN187" s="325">
        <f>+HLOOKUP(AR11,Subsistema!$C$1:$KU$78,$EW$187,FALSE)</f>
        <v>3</v>
      </c>
      <c r="GO187" s="325">
        <f>+HLOOKUP(AS11,Subsistema!$C$1:$KU$78,$EW$187,FALSE)</f>
        <v>2</v>
      </c>
      <c r="GP187" s="325">
        <f>+HLOOKUP(AT11,Subsistema!$C$1:$KU$78,$EW$187,FALSE)</f>
        <v>3</v>
      </c>
      <c r="GQ187" s="325">
        <f>+HLOOKUP(AU11,Subsistema!$C$1:$KU$78,$EW$187,FALSE)</f>
        <v>2</v>
      </c>
      <c r="GR187" s="325">
        <f>+HLOOKUP(AV11,Subsistema!$C$1:$KU$78,$EW$187,FALSE)</f>
        <v>3</v>
      </c>
      <c r="GS187" s="325">
        <f>+HLOOKUP(AW11,Subsistema!$C$1:$KU$78,$EW$187,FALSE)</f>
        <v>3</v>
      </c>
      <c r="GT187" s="325">
        <f>+HLOOKUP(AX11,Subsistema!$C$1:$KU$78,$EW$187,FALSE)</f>
        <v>2</v>
      </c>
      <c r="GU187" s="325">
        <f>+HLOOKUP(AY11,Subsistema!$C$1:$KU$78,$EW$187,FALSE)</f>
        <v>1</v>
      </c>
      <c r="GV187" s="325">
        <f>+HLOOKUP(AZ11,Subsistema!$C$1:$KU$78,$EW$187,FALSE)</f>
        <v>2</v>
      </c>
      <c r="GW187" s="325">
        <f>+HLOOKUP(BA11,Subsistema!$C$1:$KU$78,$EW$187,FALSE)</f>
        <v>2</v>
      </c>
      <c r="GX187" s="325">
        <f>+HLOOKUP(BB11,Subsistema!$C$1:$KU$78,$EW$187,FALSE)</f>
        <v>4</v>
      </c>
      <c r="GY187" s="325">
        <f>+HLOOKUP(BC11,Subsistema!$C$1:$KU$78,$EW$187,FALSE)</f>
        <v>2</v>
      </c>
      <c r="GZ187" s="325">
        <f>+HLOOKUP(BD11,Subsistema!$C$1:$KU$78,$EW$187,FALSE)</f>
        <v>2</v>
      </c>
      <c r="HA187" s="325">
        <f>+HLOOKUP(BE11,Subsistema!$C$1:$KU$78,$EW$187,FALSE)</f>
        <v>2</v>
      </c>
      <c r="HB187" s="325">
        <f>+HLOOKUP(BF11,Subsistema!$C$1:$KU$78,$EW$187,FALSE)</f>
        <v>2</v>
      </c>
      <c r="HC187" s="325">
        <f>+HLOOKUP(BG11,Subsistema!$C$1:$KU$78,$EW$187,FALSE)</f>
        <v>2</v>
      </c>
      <c r="HD187" s="325">
        <f>+HLOOKUP(BH11,Subsistema!$C$1:$KU$78,$EW$187,FALSE)</f>
        <v>1</v>
      </c>
      <c r="HE187" s="325">
        <f>+HLOOKUP(BI11,Subsistema!$C$1:$KU$78,$EW$187,FALSE)</f>
        <v>1</v>
      </c>
      <c r="HF187" s="325">
        <f>+HLOOKUP(BJ11,Subsistema!$C$1:$KU$78,$EW$187,FALSE)</f>
        <v>1</v>
      </c>
      <c r="HG187" s="325">
        <f>+HLOOKUP(BK11,Subsistema!$C$1:$KU$78,$EW$187,FALSE)</f>
        <v>2</v>
      </c>
      <c r="HH187" s="325">
        <f>+HLOOKUP(BL11,Subsistema!$C$1:$KU$78,$EW$187,FALSE)</f>
        <v>3</v>
      </c>
      <c r="HI187" s="325">
        <f>+HLOOKUP(BM11,Subsistema!$C$1:$KU$78,$EW$187,FALSE)</f>
        <v>2</v>
      </c>
      <c r="HJ187" s="325">
        <f>+HLOOKUP(BN11,Subsistema!$C$1:$KU$78,$EW$187,FALSE)</f>
        <v>2</v>
      </c>
      <c r="HK187" s="325">
        <f>+HLOOKUP(BO11,Subsistema!$C$1:$KU$78,$EW$187,FALSE)</f>
        <v>3</v>
      </c>
      <c r="HL187" s="325">
        <f>+HLOOKUP(BP11,Subsistema!$C$1:$KU$78,$EW$187,FALSE)</f>
        <v>3</v>
      </c>
      <c r="HM187" s="325">
        <f>+HLOOKUP(BQ11,Subsistema!$C$1:$KU$78,$EW$187,FALSE)</f>
        <v>2</v>
      </c>
      <c r="HN187" s="325">
        <f>+HLOOKUP(BR11,Subsistema!$C$1:$KU$78,$EW$187,FALSE)</f>
        <v>3</v>
      </c>
      <c r="HO187" s="325">
        <f>+HLOOKUP(BS11,Subsistema!$C$1:$KU$78,$EW$187,FALSE)</f>
        <v>3</v>
      </c>
      <c r="HP187" s="325">
        <f>+HLOOKUP(BT11,Subsistema!$C$1:$KU$78,$EW$187,FALSE)</f>
        <v>3</v>
      </c>
      <c r="HQ187" s="325">
        <f>+HLOOKUP(BU11,Subsistema!$C$1:$KU$78,$EW$187,FALSE)</f>
        <v>2</v>
      </c>
      <c r="HR187" s="325">
        <f>+HLOOKUP(BV11,Subsistema!$C$1:$KU$78,$EW$187,FALSE)</f>
        <v>2</v>
      </c>
      <c r="HS187" s="325">
        <f>+HLOOKUP(BW11,Subsistema!$C$1:$KU$78,$EW$187,FALSE)</f>
        <v>2</v>
      </c>
      <c r="HT187" s="325">
        <f>+HLOOKUP(BX11,Subsistema!$C$1:$KU$78,$EW$187,FALSE)</f>
        <v>3</v>
      </c>
      <c r="HU187" s="325">
        <f>+HLOOKUP(BY11,Subsistema!$C$1:$KU$78,$EW$187,FALSE)</f>
        <v>3</v>
      </c>
      <c r="HV187" s="325">
        <f>+HLOOKUP(BZ11,Subsistema!$C$1:$KU$78,$EW$187,FALSE)</f>
        <v>3</v>
      </c>
      <c r="HW187" s="325">
        <f>+HLOOKUP(CA11,Subsistema!$C$1:$KU$78,$EW$187,FALSE)</f>
        <v>3</v>
      </c>
      <c r="HX187" s="325">
        <f>+HLOOKUP(CB11,Subsistema!$C$1:$KU$78,$EW$187,FALSE)</f>
        <v>3</v>
      </c>
      <c r="HY187" s="325">
        <f>+HLOOKUP(CC11,Subsistema!$C$1:$KU$78,$EW$187,FALSE)</f>
        <v>2</v>
      </c>
      <c r="HZ187" s="325">
        <f>+HLOOKUP(CD11,Subsistema!$C$1:$KU$78,$EW$187,FALSE)</f>
        <v>3</v>
      </c>
      <c r="IA187" s="325">
        <f>+HLOOKUP(CE11,Subsistema!$C$1:$KU$78,$EW$187,FALSE)</f>
        <v>3</v>
      </c>
      <c r="IB187" s="325">
        <f>+HLOOKUP(CF11,Subsistema!$C$1:$KU$78,$EW$187,FALSE)</f>
        <v>2</v>
      </c>
      <c r="IC187" s="325">
        <f>+HLOOKUP(CG11,Subsistema!$C$1:$KU$78,$EW$187,FALSE)</f>
        <v>2</v>
      </c>
      <c r="ID187" s="325">
        <f>+HLOOKUP(CH11,Subsistema!$C$1:$KU$78,$EW$187,FALSE)</f>
        <v>3</v>
      </c>
      <c r="IE187" s="325">
        <f>+HLOOKUP(CI11,Subsistema!$C$1:$KU$78,$EW$187,FALSE)</f>
        <v>3</v>
      </c>
      <c r="IF187" s="325">
        <f>+HLOOKUP(CJ11,Subsistema!$C$1:$KU$78,$EW$187,FALSE)</f>
        <v>3</v>
      </c>
      <c r="IG187" s="325">
        <f>+HLOOKUP(CK11,Subsistema!$C$1:$KU$78,$EW$187,FALSE)</f>
        <v>3</v>
      </c>
      <c r="IH187" s="325">
        <f>+HLOOKUP(CL11,Subsistema!$C$1:$KU$78,$EW$187,FALSE)</f>
        <v>2</v>
      </c>
      <c r="II187" s="325">
        <f>+HLOOKUP(CM11,Subsistema!$C$1:$KU$78,$EW$187,FALSE)</f>
        <v>3</v>
      </c>
      <c r="IJ187" s="325">
        <f>+HLOOKUP(CN11,Subsistema!$C$1:$KU$78,$EW$187,FALSE)</f>
        <v>3</v>
      </c>
      <c r="IK187" s="325">
        <f>+HLOOKUP(CO11,Subsistema!$C$1:$KU$78,$EW$187,FALSE)</f>
        <v>2</v>
      </c>
      <c r="IL187" s="325">
        <f>+HLOOKUP(CP11,Subsistema!$C$1:$KU$78,$EW$187,FALSE)</f>
        <v>2</v>
      </c>
      <c r="IM187" s="325">
        <f>+HLOOKUP(CQ11,Subsistema!$C$1:$KU$78,$EW$187,FALSE)</f>
        <v>2</v>
      </c>
      <c r="IN187" s="325">
        <f>+HLOOKUP(CR11,Subsistema!$C$1:$KU$78,$EW$187,FALSE)</f>
        <v>3</v>
      </c>
      <c r="IO187" s="325">
        <f>+HLOOKUP(CS11,Subsistema!$C$1:$KU$78,$EW$187,FALSE)</f>
        <v>3</v>
      </c>
      <c r="IP187" s="325">
        <f>+HLOOKUP(CT11,Subsistema!$C$1:$KU$78,$EW$187,FALSE)</f>
        <v>3</v>
      </c>
      <c r="IQ187" s="325">
        <f>+HLOOKUP(CU11,Subsistema!$C$1:$KU$78,$EW$187,FALSE)</f>
        <v>3</v>
      </c>
      <c r="IR187" s="325">
        <f>+HLOOKUP(CV11,Subsistema!$C$1:$KU$78,$EW$187,FALSE)</f>
        <v>3</v>
      </c>
      <c r="IS187" s="325">
        <f>+HLOOKUP(CW11,Subsistema!$C$1:$KU$78,$EW$187,FALSE)</f>
        <v>3</v>
      </c>
      <c r="IT187" s="325">
        <f>+HLOOKUP(CX11,Subsistema!$C$1:$KU$78,$EW$187,FALSE)</f>
        <v>3</v>
      </c>
      <c r="IU187" s="325">
        <f>+HLOOKUP(CY11,Subsistema!$C$1:$KU$78,$EW$187,FALSE)</f>
        <v>3</v>
      </c>
      <c r="IV187" s="325">
        <f>+HLOOKUP(CZ11,Subsistema!$C$1:$KU$78,$EW$187,FALSE)</f>
        <v>3</v>
      </c>
      <c r="IW187" s="325">
        <f>+HLOOKUP(DA11,Subsistema!$C$1:$KU$78,$EW$187,FALSE)</f>
        <v>1</v>
      </c>
      <c r="IX187" s="325">
        <f>+HLOOKUP(DB11,Subsistema!$C$1:$KU$78,$EW$187,FALSE)</f>
        <v>2</v>
      </c>
      <c r="IY187" s="325">
        <f>+HLOOKUP(DC11,Subsistema!$C$1:$KU$78,$EW$187,FALSE)</f>
        <v>3</v>
      </c>
      <c r="IZ187" s="325">
        <f>+HLOOKUP(DD11,Subsistema!$C$1:$KU$78,$EW$187,FALSE)</f>
        <v>2</v>
      </c>
      <c r="JA187" s="325">
        <f>+HLOOKUP(DE11,Subsistema!$C$1:$KU$78,$EW$187,FALSE)</f>
        <v>2</v>
      </c>
      <c r="JB187" s="325">
        <f>+HLOOKUP(DF11,Subsistema!$C$1:$KU$78,$EW$187,FALSE)</f>
        <v>3</v>
      </c>
      <c r="JC187" s="325">
        <f>+HLOOKUP(DG11,Subsistema!$C$1:$KU$78,$EW$187,FALSE)</f>
        <v>4</v>
      </c>
      <c r="JD187" s="325">
        <f>+HLOOKUP(DH11,Subsistema!$C$1:$KU$78,$EW$187,FALSE)</f>
        <v>3</v>
      </c>
      <c r="JE187" s="325">
        <f>+HLOOKUP(DI11,Subsistema!$C$1:$KU$78,$EW$187,FALSE)</f>
        <v>3</v>
      </c>
      <c r="JF187" s="325">
        <f>+HLOOKUP(DJ11,Subsistema!$C$1:$KU$78,$EW$187,FALSE)</f>
        <v>4</v>
      </c>
      <c r="JG187" s="325">
        <f>+HLOOKUP(DK11,Subsistema!$C$1:$KU$78,$EW$187,FALSE)</f>
        <v>3</v>
      </c>
      <c r="JH187" s="325">
        <f>+HLOOKUP(DL11,Subsistema!$C$1:$KU$78,$EW$187,FALSE)</f>
        <v>2</v>
      </c>
      <c r="JI187" s="325">
        <f>+HLOOKUP(DM11,Subsistema!$C$1:$KU$78,$EW$187,FALSE)</f>
        <v>3</v>
      </c>
      <c r="JJ187" s="325">
        <f>+HLOOKUP(DN11,Subsistema!$C$1:$KU$78,$EW$187,FALSE)</f>
        <v>2</v>
      </c>
      <c r="JK187" s="325">
        <f>+HLOOKUP(DO11,Subsistema!$C$1:$KU$78,$EW$187,FALSE)</f>
        <v>3</v>
      </c>
      <c r="JL187" s="325">
        <f>+HLOOKUP(DP11,Subsistema!$C$1:$KU$78,$EW$187,FALSE)</f>
        <v>2</v>
      </c>
      <c r="JM187" s="325">
        <f>+HLOOKUP(DQ11,Subsistema!$C$1:$KU$78,$EW$187,FALSE)</f>
        <v>3</v>
      </c>
      <c r="JN187" s="325">
        <f>+HLOOKUP(DR11,Subsistema!$C$1:$KU$78,$EW$187,FALSE)</f>
        <v>2</v>
      </c>
      <c r="JO187" s="325">
        <f>+HLOOKUP(DS11,Subsistema!$C$1:$KU$78,$EW$187,FALSE)</f>
        <v>4</v>
      </c>
      <c r="JP187" s="325">
        <f>+HLOOKUP(DT11,Subsistema!$C$1:$KU$78,$EW$187,FALSE)</f>
        <v>3</v>
      </c>
      <c r="JQ187" s="325">
        <f>+HLOOKUP(DU11,Subsistema!$C$1:$KU$78,$EW$187,FALSE)</f>
        <v>1</v>
      </c>
      <c r="JR187" s="325">
        <f>+HLOOKUP(DV11,Subsistema!$C$1:$KU$78,$EW$187,FALSE)</f>
        <v>2</v>
      </c>
      <c r="JS187" s="325">
        <f>+HLOOKUP(DW11,Subsistema!$C$1:$KU$78,$EW$187,FALSE)</f>
        <v>1</v>
      </c>
      <c r="JT187" s="325">
        <f>+HLOOKUP(DX11,Subsistema!$C$1:$KU$78,$EW$187,FALSE)</f>
        <v>2</v>
      </c>
      <c r="JU187" s="325">
        <f>+HLOOKUP(DY11,Subsistema!$C$1:$KU$78,$EW$187,FALSE)</f>
        <v>2</v>
      </c>
      <c r="JV187" s="325">
        <f>+HLOOKUP(DZ11,Subsistema!$C$1:$KU$78,$EW$187,FALSE)</f>
        <v>3</v>
      </c>
      <c r="JW187" s="325">
        <f>+HLOOKUP(EA11,Subsistema!$C$1:$KU$78,$EW$187,FALSE)</f>
        <v>2</v>
      </c>
      <c r="JX187" s="325">
        <f>+HLOOKUP(EB11,Subsistema!$C$1:$KU$78,$EW$187,FALSE)</f>
        <v>3</v>
      </c>
      <c r="JY187" s="325">
        <f>+HLOOKUP(EC11,Subsistema!$C$1:$KU$78,$EW$187,FALSE)</f>
        <v>3</v>
      </c>
      <c r="JZ187" s="325">
        <f>+HLOOKUP(ED11,Subsistema!$C$1:$KU$78,$EW$187,FALSE)</f>
        <v>2</v>
      </c>
      <c r="KA187" s="325">
        <f>+HLOOKUP(EE11,Subsistema!$C$1:$KU$78,$EW$187,FALSE)</f>
        <v>4</v>
      </c>
      <c r="KB187" s="325">
        <f>+HLOOKUP(EF11,Subsistema!$C$1:$KU$78,$EW$187,FALSE)</f>
        <v>3</v>
      </c>
      <c r="KC187" s="325">
        <f>+HLOOKUP(EG11,Subsistema!$C$1:$KU$78,$EW$187,FALSE)</f>
        <v>4</v>
      </c>
      <c r="KD187" s="325">
        <f>+HLOOKUP(EH11,Subsistema!$C$1:$KU$78,$EW$187,FALSE)</f>
        <v>3</v>
      </c>
      <c r="KE187" s="325">
        <f>+HLOOKUP(EI11,Subsistema!$C$1:$KU$78,$EW$187,FALSE)</f>
        <v>3</v>
      </c>
      <c r="KF187" s="325">
        <f>+HLOOKUP(EJ11,Subsistema!$C$1:$KU$78,$EW$187,FALSE)</f>
        <v>4</v>
      </c>
      <c r="KG187" s="325">
        <f>+HLOOKUP(EK11,Subsistema!$C$1:$KU$78,$EW$187,FALSE)</f>
        <v>3</v>
      </c>
      <c r="KH187" s="325">
        <f>+HLOOKUP(EL11,Subsistema!$C$1:$KU$78,$EW$187,FALSE)</f>
        <v>4</v>
      </c>
      <c r="KI187" s="325">
        <f>+HLOOKUP(EM11,Subsistema!$C$1:$KU$78,$EW$187,FALSE)</f>
        <v>3</v>
      </c>
      <c r="KJ187" s="325">
        <f>+HLOOKUP(EN11,Subsistema!$C$1:$KU$78,$EW$187,FALSE)</f>
        <v>4</v>
      </c>
      <c r="KK187" s="325">
        <f>+HLOOKUP(EO11,Subsistema!$C$1:$KU$78,$EW$187,FALSE)</f>
        <v>3</v>
      </c>
      <c r="KL187" s="325">
        <f>+HLOOKUP(EP11,Subsistema!$C$1:$KU$78,$EW$187,FALSE)</f>
        <v>4</v>
      </c>
      <c r="KM187" s="326">
        <f t="shared" ref="KM187:KV193" si="415">--ISERROR(FC187)</f>
        <v>0</v>
      </c>
      <c r="KN187" s="326">
        <f t="shared" si="415"/>
        <v>0</v>
      </c>
      <c r="KO187" s="326">
        <f t="shared" si="415"/>
        <v>0</v>
      </c>
      <c r="KP187" s="326">
        <f t="shared" si="415"/>
        <v>0</v>
      </c>
      <c r="KQ187" s="326">
        <f t="shared" si="415"/>
        <v>0</v>
      </c>
      <c r="KR187" s="326">
        <f t="shared" si="415"/>
        <v>0</v>
      </c>
      <c r="KS187" s="326">
        <f t="shared" si="415"/>
        <v>0</v>
      </c>
      <c r="KT187" s="326">
        <f t="shared" si="415"/>
        <v>0</v>
      </c>
      <c r="KU187" s="326">
        <f t="shared" si="415"/>
        <v>0</v>
      </c>
      <c r="KV187" s="326">
        <f t="shared" si="415"/>
        <v>0</v>
      </c>
      <c r="KW187" s="326">
        <f t="shared" ref="KW187:LF193" si="416">--ISERROR(FM187)</f>
        <v>0</v>
      </c>
      <c r="KX187" s="326">
        <f t="shared" si="416"/>
        <v>0</v>
      </c>
      <c r="KY187" s="326">
        <f t="shared" si="416"/>
        <v>0</v>
      </c>
      <c r="KZ187" s="326">
        <f t="shared" si="416"/>
        <v>0</v>
      </c>
      <c r="LA187" s="326">
        <f t="shared" si="416"/>
        <v>0</v>
      </c>
      <c r="LB187" s="326">
        <f t="shared" si="416"/>
        <v>0</v>
      </c>
      <c r="LC187" s="326">
        <f t="shared" si="416"/>
        <v>0</v>
      </c>
      <c r="LD187" s="326">
        <f t="shared" si="416"/>
        <v>0</v>
      </c>
      <c r="LE187" s="326">
        <f t="shared" si="416"/>
        <v>0</v>
      </c>
      <c r="LF187" s="326">
        <f t="shared" si="416"/>
        <v>0</v>
      </c>
      <c r="LG187" s="326">
        <f t="shared" ref="LG187:LP193" si="417">--ISERROR(FW187)</f>
        <v>0</v>
      </c>
      <c r="LH187" s="326">
        <f t="shared" si="417"/>
        <v>0</v>
      </c>
      <c r="LI187" s="326">
        <f t="shared" si="417"/>
        <v>0</v>
      </c>
      <c r="LJ187" s="326">
        <f t="shared" si="417"/>
        <v>0</v>
      </c>
      <c r="LK187" s="326">
        <f t="shared" si="417"/>
        <v>0</v>
      </c>
      <c r="LL187" s="326">
        <f t="shared" si="417"/>
        <v>0</v>
      </c>
      <c r="LM187" s="326">
        <f t="shared" si="417"/>
        <v>0</v>
      </c>
      <c r="LN187" s="326">
        <f t="shared" si="417"/>
        <v>0</v>
      </c>
      <c r="LO187" s="326">
        <f t="shared" si="417"/>
        <v>0</v>
      </c>
      <c r="LP187" s="326">
        <f t="shared" si="417"/>
        <v>0</v>
      </c>
      <c r="LQ187" s="326">
        <f t="shared" ref="LQ187:LZ193" si="418">--ISERROR(GG187)</f>
        <v>0</v>
      </c>
      <c r="LR187" s="326">
        <f t="shared" si="418"/>
        <v>0</v>
      </c>
      <c r="LS187" s="326">
        <f t="shared" si="418"/>
        <v>0</v>
      </c>
      <c r="LT187" s="326">
        <f t="shared" si="418"/>
        <v>0</v>
      </c>
      <c r="LU187" s="326">
        <f t="shared" si="418"/>
        <v>0</v>
      </c>
      <c r="LV187" s="326">
        <f t="shared" si="418"/>
        <v>0</v>
      </c>
      <c r="LW187" s="326">
        <f t="shared" si="418"/>
        <v>0</v>
      </c>
      <c r="LX187" s="326">
        <f t="shared" si="418"/>
        <v>0</v>
      </c>
      <c r="LY187" s="326">
        <f t="shared" si="418"/>
        <v>0</v>
      </c>
      <c r="LZ187" s="326">
        <f t="shared" si="418"/>
        <v>0</v>
      </c>
      <c r="MA187" s="326">
        <f t="shared" ref="MA187:MJ193" si="419">--ISERROR(GQ187)</f>
        <v>0</v>
      </c>
      <c r="MB187" s="326">
        <f t="shared" si="419"/>
        <v>0</v>
      </c>
      <c r="MC187" s="326">
        <f t="shared" si="419"/>
        <v>0</v>
      </c>
      <c r="MD187" s="326">
        <f t="shared" si="419"/>
        <v>0</v>
      </c>
      <c r="ME187" s="326">
        <f t="shared" si="419"/>
        <v>0</v>
      </c>
      <c r="MF187" s="326">
        <f t="shared" si="419"/>
        <v>0</v>
      </c>
      <c r="MG187" s="326">
        <f t="shared" si="419"/>
        <v>0</v>
      </c>
      <c r="MH187" s="326">
        <f t="shared" si="419"/>
        <v>0</v>
      </c>
      <c r="MI187" s="326">
        <f t="shared" si="419"/>
        <v>0</v>
      </c>
      <c r="MJ187" s="326">
        <f t="shared" si="419"/>
        <v>0</v>
      </c>
      <c r="MK187" s="326">
        <f t="shared" ref="MK187:MT193" si="420">--ISERROR(HA187)</f>
        <v>0</v>
      </c>
      <c r="ML187" s="326">
        <f t="shared" si="420"/>
        <v>0</v>
      </c>
      <c r="MM187" s="326">
        <f t="shared" si="420"/>
        <v>0</v>
      </c>
      <c r="MN187" s="326">
        <f t="shared" si="420"/>
        <v>0</v>
      </c>
      <c r="MO187" s="326">
        <f t="shared" si="420"/>
        <v>0</v>
      </c>
      <c r="MP187" s="326">
        <f t="shared" si="420"/>
        <v>0</v>
      </c>
      <c r="MQ187" s="326">
        <f t="shared" si="420"/>
        <v>0</v>
      </c>
      <c r="MR187" s="326">
        <f t="shared" si="420"/>
        <v>0</v>
      </c>
      <c r="MS187" s="326">
        <f t="shared" si="420"/>
        <v>0</v>
      </c>
      <c r="MT187" s="326">
        <f t="shared" si="420"/>
        <v>0</v>
      </c>
      <c r="MU187" s="326">
        <f t="shared" ref="MU187:ND193" si="421">--ISERROR(HK187)</f>
        <v>0</v>
      </c>
      <c r="MV187" s="326">
        <f t="shared" si="421"/>
        <v>0</v>
      </c>
      <c r="MW187" s="326">
        <f t="shared" si="421"/>
        <v>0</v>
      </c>
      <c r="MX187" s="326">
        <f t="shared" si="421"/>
        <v>0</v>
      </c>
      <c r="MY187" s="326">
        <f t="shared" si="421"/>
        <v>0</v>
      </c>
      <c r="MZ187" s="326">
        <f t="shared" si="421"/>
        <v>0</v>
      </c>
      <c r="NA187" s="326">
        <f t="shared" si="421"/>
        <v>0</v>
      </c>
      <c r="NB187" s="326">
        <f t="shared" si="421"/>
        <v>0</v>
      </c>
      <c r="NC187" s="326">
        <f t="shared" si="421"/>
        <v>0</v>
      </c>
      <c r="ND187" s="326">
        <f t="shared" si="421"/>
        <v>0</v>
      </c>
      <c r="NE187" s="326">
        <f t="shared" ref="NE187:NN193" si="422">--ISERROR(HU187)</f>
        <v>0</v>
      </c>
      <c r="NF187" s="326">
        <f t="shared" si="422"/>
        <v>0</v>
      </c>
      <c r="NG187" s="326">
        <f t="shared" si="422"/>
        <v>0</v>
      </c>
      <c r="NH187" s="326">
        <f t="shared" si="422"/>
        <v>0</v>
      </c>
      <c r="NI187" s="326">
        <f t="shared" si="422"/>
        <v>0</v>
      </c>
      <c r="NJ187" s="326">
        <f t="shared" si="422"/>
        <v>0</v>
      </c>
      <c r="NK187" s="326">
        <f t="shared" si="422"/>
        <v>0</v>
      </c>
      <c r="NL187" s="326">
        <f t="shared" si="422"/>
        <v>0</v>
      </c>
      <c r="NM187" s="326">
        <f t="shared" si="422"/>
        <v>0</v>
      </c>
      <c r="NN187" s="326">
        <f t="shared" si="422"/>
        <v>0</v>
      </c>
      <c r="NO187" s="326">
        <f t="shared" ref="NO187:NX193" si="423">--ISERROR(IE187)</f>
        <v>0</v>
      </c>
      <c r="NP187" s="326">
        <f t="shared" si="423"/>
        <v>0</v>
      </c>
      <c r="NQ187" s="326">
        <f t="shared" si="423"/>
        <v>0</v>
      </c>
      <c r="NR187" s="326">
        <f t="shared" si="423"/>
        <v>0</v>
      </c>
      <c r="NS187" s="326">
        <f t="shared" si="423"/>
        <v>0</v>
      </c>
      <c r="NT187" s="326">
        <f t="shared" si="423"/>
        <v>0</v>
      </c>
      <c r="NU187" s="326">
        <f t="shared" si="423"/>
        <v>0</v>
      </c>
      <c r="NV187" s="326">
        <f t="shared" si="423"/>
        <v>0</v>
      </c>
      <c r="NW187" s="326">
        <f t="shared" si="423"/>
        <v>0</v>
      </c>
      <c r="NX187" s="326">
        <f t="shared" si="423"/>
        <v>0</v>
      </c>
      <c r="NY187" s="326">
        <f t="shared" ref="NY187:OH193" si="424">--ISERROR(IO187)</f>
        <v>0</v>
      </c>
      <c r="NZ187" s="326">
        <f t="shared" si="424"/>
        <v>0</v>
      </c>
      <c r="OA187" s="326">
        <f t="shared" si="424"/>
        <v>0</v>
      </c>
      <c r="OB187" s="326">
        <f t="shared" si="424"/>
        <v>0</v>
      </c>
      <c r="OC187" s="326">
        <f t="shared" si="424"/>
        <v>0</v>
      </c>
      <c r="OD187" s="326">
        <f t="shared" si="424"/>
        <v>0</v>
      </c>
      <c r="OE187" s="326">
        <f t="shared" si="424"/>
        <v>0</v>
      </c>
      <c r="OF187" s="326">
        <f t="shared" si="424"/>
        <v>0</v>
      </c>
      <c r="OG187" s="326">
        <f t="shared" si="424"/>
        <v>0</v>
      </c>
      <c r="OH187" s="326">
        <f t="shared" si="424"/>
        <v>0</v>
      </c>
      <c r="OI187" s="326">
        <f t="shared" ref="OI187:OR193" si="425">--ISERROR(IY187)</f>
        <v>0</v>
      </c>
      <c r="OJ187" s="326">
        <f t="shared" si="425"/>
        <v>0</v>
      </c>
      <c r="OK187" s="326">
        <f t="shared" si="425"/>
        <v>0</v>
      </c>
      <c r="OL187" s="326">
        <f t="shared" si="425"/>
        <v>0</v>
      </c>
      <c r="OM187" s="326">
        <f t="shared" si="425"/>
        <v>0</v>
      </c>
      <c r="ON187" s="326">
        <f t="shared" si="425"/>
        <v>0</v>
      </c>
      <c r="OO187" s="326">
        <f t="shared" si="425"/>
        <v>0</v>
      </c>
      <c r="OP187" s="326">
        <f t="shared" si="425"/>
        <v>0</v>
      </c>
      <c r="OQ187" s="326">
        <f t="shared" si="425"/>
        <v>0</v>
      </c>
      <c r="OR187" s="326">
        <f t="shared" si="425"/>
        <v>0</v>
      </c>
      <c r="OS187" s="326">
        <f t="shared" ref="OS187:PB193" si="426">--ISERROR(JI187)</f>
        <v>0</v>
      </c>
      <c r="OT187" s="326">
        <f t="shared" si="426"/>
        <v>0</v>
      </c>
      <c r="OU187" s="326">
        <f t="shared" si="426"/>
        <v>0</v>
      </c>
      <c r="OV187" s="326">
        <f t="shared" si="426"/>
        <v>0</v>
      </c>
      <c r="OW187" s="326">
        <f t="shared" si="426"/>
        <v>0</v>
      </c>
      <c r="OX187" s="326">
        <f t="shared" si="426"/>
        <v>0</v>
      </c>
      <c r="OY187" s="326">
        <f t="shared" si="426"/>
        <v>0</v>
      </c>
      <c r="OZ187" s="326">
        <f t="shared" si="426"/>
        <v>0</v>
      </c>
      <c r="PA187" s="326">
        <f t="shared" si="426"/>
        <v>0</v>
      </c>
      <c r="PB187" s="326">
        <f t="shared" si="426"/>
        <v>0</v>
      </c>
      <c r="PC187" s="326">
        <f t="shared" ref="PC187:PL193" si="427">--ISERROR(JS187)</f>
        <v>0</v>
      </c>
      <c r="PD187" s="326">
        <f t="shared" si="427"/>
        <v>0</v>
      </c>
      <c r="PE187" s="326">
        <f t="shared" si="427"/>
        <v>0</v>
      </c>
      <c r="PF187" s="326">
        <f t="shared" si="427"/>
        <v>0</v>
      </c>
      <c r="PG187" s="326">
        <f t="shared" si="427"/>
        <v>0</v>
      </c>
      <c r="PH187" s="326">
        <f t="shared" si="427"/>
        <v>0</v>
      </c>
      <c r="PI187" s="326">
        <f t="shared" si="427"/>
        <v>0</v>
      </c>
      <c r="PJ187" s="326">
        <f t="shared" si="427"/>
        <v>0</v>
      </c>
      <c r="PK187" s="326">
        <f t="shared" si="427"/>
        <v>0</v>
      </c>
      <c r="PL187" s="326">
        <f t="shared" si="427"/>
        <v>0</v>
      </c>
      <c r="PM187" s="326">
        <f t="shared" ref="PM187:PV193" si="428">--ISERROR(KC187)</f>
        <v>0</v>
      </c>
      <c r="PN187" s="326">
        <f t="shared" si="428"/>
        <v>0</v>
      </c>
      <c r="PO187" s="326">
        <f t="shared" si="428"/>
        <v>0</v>
      </c>
      <c r="PP187" s="326">
        <f t="shared" si="428"/>
        <v>0</v>
      </c>
      <c r="PQ187" s="326">
        <f t="shared" si="428"/>
        <v>0</v>
      </c>
      <c r="PR187" s="326">
        <f t="shared" si="428"/>
        <v>0</v>
      </c>
      <c r="PS187" s="326">
        <f t="shared" si="428"/>
        <v>0</v>
      </c>
      <c r="PT187" s="326">
        <f t="shared" si="428"/>
        <v>0</v>
      </c>
      <c r="PU187" s="326">
        <f t="shared" si="428"/>
        <v>0</v>
      </c>
      <c r="PV187" s="326">
        <f t="shared" si="428"/>
        <v>0</v>
      </c>
    </row>
    <row r="188" spans="2:438" ht="38" customHeight="1">
      <c r="B188" s="428" t="s">
        <v>786</v>
      </c>
      <c r="C188" s="916" t="s">
        <v>792</v>
      </c>
      <c r="D188" s="916"/>
      <c r="E188" s="916"/>
      <c r="F188" s="916"/>
      <c r="G188" s="425">
        <f t="shared" si="400"/>
        <v>0</v>
      </c>
      <c r="H188" s="425">
        <f t="shared" si="400"/>
        <v>0</v>
      </c>
      <c r="I188" s="425">
        <f t="shared" si="400"/>
        <v>3</v>
      </c>
      <c r="J188" s="425">
        <f t="shared" si="400"/>
        <v>0</v>
      </c>
      <c r="K188" s="425">
        <f t="shared" si="400"/>
        <v>0</v>
      </c>
      <c r="L188" s="425">
        <f t="shared" si="400"/>
        <v>0</v>
      </c>
      <c r="M188" s="425">
        <f t="shared" si="400"/>
        <v>0</v>
      </c>
      <c r="N188" s="425">
        <f t="shared" si="400"/>
        <v>0</v>
      </c>
      <c r="O188" s="425">
        <f t="shared" si="400"/>
        <v>0</v>
      </c>
      <c r="P188" s="425">
        <f t="shared" si="400"/>
        <v>0</v>
      </c>
      <c r="Q188" s="425">
        <f t="shared" si="401"/>
        <v>0</v>
      </c>
      <c r="R188" s="425">
        <f t="shared" si="401"/>
        <v>0</v>
      </c>
      <c r="S188" s="425">
        <f t="shared" si="401"/>
        <v>0</v>
      </c>
      <c r="T188" s="425">
        <f t="shared" si="401"/>
        <v>0</v>
      </c>
      <c r="U188" s="425">
        <f t="shared" si="401"/>
        <v>0</v>
      </c>
      <c r="V188" s="425">
        <f t="shared" si="401"/>
        <v>0</v>
      </c>
      <c r="W188" s="425">
        <f t="shared" si="401"/>
        <v>0</v>
      </c>
      <c r="X188" s="425">
        <f t="shared" si="401"/>
        <v>0</v>
      </c>
      <c r="Y188" s="425">
        <f t="shared" si="401"/>
        <v>0</v>
      </c>
      <c r="Z188" s="425">
        <f t="shared" si="401"/>
        <v>0</v>
      </c>
      <c r="AA188" s="425">
        <f t="shared" si="402"/>
        <v>0</v>
      </c>
      <c r="AB188" s="425">
        <f t="shared" si="402"/>
        <v>0</v>
      </c>
      <c r="AC188" s="425">
        <f t="shared" si="402"/>
        <v>0</v>
      </c>
      <c r="AD188" s="425">
        <f t="shared" si="402"/>
        <v>0</v>
      </c>
      <c r="AE188" s="425">
        <f t="shared" si="402"/>
        <v>0</v>
      </c>
      <c r="AF188" s="425">
        <f t="shared" si="402"/>
        <v>0</v>
      </c>
      <c r="AG188" s="425">
        <f t="shared" si="402"/>
        <v>0</v>
      </c>
      <c r="AH188" s="425">
        <f t="shared" si="402"/>
        <v>0</v>
      </c>
      <c r="AI188" s="425">
        <f t="shared" si="402"/>
        <v>0</v>
      </c>
      <c r="AJ188" s="425">
        <f t="shared" si="402"/>
        <v>0</v>
      </c>
      <c r="AK188" s="425">
        <f t="shared" si="403"/>
        <v>2</v>
      </c>
      <c r="AL188" s="425">
        <f t="shared" si="403"/>
        <v>0</v>
      </c>
      <c r="AM188" s="425">
        <f t="shared" si="403"/>
        <v>0</v>
      </c>
      <c r="AN188" s="425">
        <f t="shared" si="403"/>
        <v>0</v>
      </c>
      <c r="AO188" s="425">
        <f t="shared" si="403"/>
        <v>0</v>
      </c>
      <c r="AP188" s="425">
        <f t="shared" si="403"/>
        <v>0</v>
      </c>
      <c r="AQ188" s="425">
        <f t="shared" si="403"/>
        <v>0</v>
      </c>
      <c r="AR188" s="425">
        <f t="shared" si="403"/>
        <v>0</v>
      </c>
      <c r="AS188" s="425">
        <f t="shared" si="403"/>
        <v>0</v>
      </c>
      <c r="AT188" s="425">
        <f t="shared" si="403"/>
        <v>0</v>
      </c>
      <c r="AU188" s="425">
        <f t="shared" si="404"/>
        <v>0</v>
      </c>
      <c r="AV188" s="425">
        <f t="shared" si="404"/>
        <v>0</v>
      </c>
      <c r="AW188" s="425">
        <f t="shared" si="404"/>
        <v>0</v>
      </c>
      <c r="AX188" s="425">
        <f t="shared" si="404"/>
        <v>0</v>
      </c>
      <c r="AY188" s="425">
        <f t="shared" si="404"/>
        <v>0</v>
      </c>
      <c r="AZ188" s="425">
        <f t="shared" si="404"/>
        <v>0</v>
      </c>
      <c r="BA188" s="425">
        <f t="shared" si="404"/>
        <v>0</v>
      </c>
      <c r="BB188" s="425">
        <f t="shared" si="404"/>
        <v>0</v>
      </c>
      <c r="BC188" s="425">
        <f t="shared" si="404"/>
        <v>0</v>
      </c>
      <c r="BD188" s="425">
        <f t="shared" si="404"/>
        <v>0</v>
      </c>
      <c r="BE188" s="425">
        <f t="shared" si="405"/>
        <v>0</v>
      </c>
      <c r="BF188" s="425">
        <f t="shared" si="405"/>
        <v>0</v>
      </c>
      <c r="BG188" s="425">
        <f t="shared" si="405"/>
        <v>0</v>
      </c>
      <c r="BH188" s="425">
        <f t="shared" si="405"/>
        <v>0</v>
      </c>
      <c r="BI188" s="425">
        <f t="shared" si="405"/>
        <v>0</v>
      </c>
      <c r="BJ188" s="425">
        <f t="shared" si="405"/>
        <v>0</v>
      </c>
      <c r="BK188" s="425">
        <f t="shared" si="405"/>
        <v>0</v>
      </c>
      <c r="BL188" s="425">
        <f t="shared" si="405"/>
        <v>0</v>
      </c>
      <c r="BM188" s="425">
        <f t="shared" si="405"/>
        <v>0</v>
      </c>
      <c r="BN188" s="425">
        <f t="shared" si="405"/>
        <v>0</v>
      </c>
      <c r="BO188" s="425">
        <f t="shared" si="406"/>
        <v>0</v>
      </c>
      <c r="BP188" s="425">
        <f t="shared" si="406"/>
        <v>3</v>
      </c>
      <c r="BQ188" s="425">
        <f t="shared" si="406"/>
        <v>0</v>
      </c>
      <c r="BR188" s="425">
        <f t="shared" si="406"/>
        <v>2</v>
      </c>
      <c r="BS188" s="425">
        <f t="shared" si="406"/>
        <v>0</v>
      </c>
      <c r="BT188" s="425">
        <f t="shared" si="406"/>
        <v>3</v>
      </c>
      <c r="BU188" s="425">
        <f t="shared" si="406"/>
        <v>0</v>
      </c>
      <c r="BV188" s="425">
        <f t="shared" si="406"/>
        <v>1</v>
      </c>
      <c r="BW188" s="425">
        <f t="shared" si="406"/>
        <v>0</v>
      </c>
      <c r="BX188" s="425">
        <f t="shared" si="406"/>
        <v>0</v>
      </c>
      <c r="BY188" s="425">
        <f t="shared" si="407"/>
        <v>0</v>
      </c>
      <c r="BZ188" s="425">
        <f t="shared" si="407"/>
        <v>0</v>
      </c>
      <c r="CA188" s="425">
        <f t="shared" si="407"/>
        <v>0</v>
      </c>
      <c r="CB188" s="425">
        <f t="shared" si="407"/>
        <v>0</v>
      </c>
      <c r="CC188" s="425">
        <f t="shared" si="407"/>
        <v>0</v>
      </c>
      <c r="CD188" s="425">
        <f t="shared" si="407"/>
        <v>0</v>
      </c>
      <c r="CE188" s="425">
        <f t="shared" si="407"/>
        <v>0</v>
      </c>
      <c r="CF188" s="425">
        <f t="shared" si="407"/>
        <v>0</v>
      </c>
      <c r="CG188" s="425">
        <f t="shared" si="407"/>
        <v>0</v>
      </c>
      <c r="CH188" s="425">
        <f t="shared" si="407"/>
        <v>0</v>
      </c>
      <c r="CI188" s="425">
        <f t="shared" si="408"/>
        <v>0</v>
      </c>
      <c r="CJ188" s="425">
        <f t="shared" si="408"/>
        <v>0</v>
      </c>
      <c r="CK188" s="425">
        <f t="shared" si="408"/>
        <v>0</v>
      </c>
      <c r="CL188" s="425">
        <f t="shared" si="408"/>
        <v>0</v>
      </c>
      <c r="CM188" s="425">
        <f t="shared" si="408"/>
        <v>0</v>
      </c>
      <c r="CN188" s="425">
        <f t="shared" si="408"/>
        <v>0</v>
      </c>
      <c r="CO188" s="425">
        <f t="shared" si="408"/>
        <v>0</v>
      </c>
      <c r="CP188" s="425">
        <f t="shared" si="408"/>
        <v>0</v>
      </c>
      <c r="CQ188" s="425">
        <f t="shared" si="408"/>
        <v>0</v>
      </c>
      <c r="CR188" s="425">
        <f t="shared" si="408"/>
        <v>0</v>
      </c>
      <c r="CS188" s="425">
        <f t="shared" si="409"/>
        <v>0</v>
      </c>
      <c r="CT188" s="425">
        <f t="shared" si="409"/>
        <v>0</v>
      </c>
      <c r="CU188" s="425">
        <f t="shared" si="409"/>
        <v>0</v>
      </c>
      <c r="CV188" s="425">
        <f t="shared" si="409"/>
        <v>0</v>
      </c>
      <c r="CW188" s="425">
        <f t="shared" si="409"/>
        <v>0</v>
      </c>
      <c r="CX188" s="425">
        <f t="shared" si="409"/>
        <v>0</v>
      </c>
      <c r="CY188" s="425">
        <f t="shared" si="409"/>
        <v>0</v>
      </c>
      <c r="CZ188" s="425">
        <f t="shared" si="409"/>
        <v>0</v>
      </c>
      <c r="DA188" s="425">
        <f t="shared" si="409"/>
        <v>0</v>
      </c>
      <c r="DB188" s="425">
        <f t="shared" si="409"/>
        <v>0</v>
      </c>
      <c r="DC188" s="425">
        <f t="shared" si="410"/>
        <v>0</v>
      </c>
      <c r="DD188" s="425">
        <f t="shared" si="410"/>
        <v>0</v>
      </c>
      <c r="DE188" s="425">
        <f t="shared" si="410"/>
        <v>0</v>
      </c>
      <c r="DF188" s="425">
        <f t="shared" si="410"/>
        <v>0</v>
      </c>
      <c r="DG188" s="425">
        <f t="shared" si="410"/>
        <v>0</v>
      </c>
      <c r="DH188" s="425">
        <f t="shared" si="410"/>
        <v>0</v>
      </c>
      <c r="DI188" s="425">
        <f t="shared" si="410"/>
        <v>0</v>
      </c>
      <c r="DJ188" s="425">
        <f t="shared" si="410"/>
        <v>0</v>
      </c>
      <c r="DK188" s="425">
        <f t="shared" si="410"/>
        <v>0</v>
      </c>
      <c r="DL188" s="425">
        <f t="shared" si="410"/>
        <v>0</v>
      </c>
      <c r="DM188" s="425">
        <f t="shared" si="411"/>
        <v>0</v>
      </c>
      <c r="DN188" s="425">
        <f t="shared" si="411"/>
        <v>2</v>
      </c>
      <c r="DO188" s="425">
        <f t="shared" si="411"/>
        <v>0</v>
      </c>
      <c r="DP188" s="425">
        <f t="shared" si="411"/>
        <v>0</v>
      </c>
      <c r="DQ188" s="425">
        <f t="shared" si="411"/>
        <v>0</v>
      </c>
      <c r="DR188" s="425">
        <f t="shared" si="411"/>
        <v>0</v>
      </c>
      <c r="DS188" s="425">
        <f t="shared" si="411"/>
        <v>0</v>
      </c>
      <c r="DT188" s="425">
        <f t="shared" si="411"/>
        <v>4</v>
      </c>
      <c r="DU188" s="425">
        <f t="shared" si="411"/>
        <v>2</v>
      </c>
      <c r="DV188" s="425">
        <f t="shared" si="411"/>
        <v>0</v>
      </c>
      <c r="DW188" s="425">
        <f t="shared" si="412"/>
        <v>1</v>
      </c>
      <c r="DX188" s="425">
        <f t="shared" si="412"/>
        <v>1</v>
      </c>
      <c r="DY188" s="425">
        <f t="shared" si="412"/>
        <v>0</v>
      </c>
      <c r="DZ188" s="425">
        <f t="shared" si="412"/>
        <v>0</v>
      </c>
      <c r="EA188" s="425">
        <f t="shared" si="412"/>
        <v>0</v>
      </c>
      <c r="EB188" s="425">
        <f t="shared" si="412"/>
        <v>0</v>
      </c>
      <c r="EC188" s="425">
        <f t="shared" si="412"/>
        <v>0</v>
      </c>
      <c r="ED188" s="425">
        <f t="shared" si="412"/>
        <v>0</v>
      </c>
      <c r="EE188" s="425">
        <f t="shared" si="412"/>
        <v>0</v>
      </c>
      <c r="EF188" s="425">
        <f t="shared" si="412"/>
        <v>0</v>
      </c>
      <c r="EG188" s="425">
        <f t="shared" si="413"/>
        <v>0</v>
      </c>
      <c r="EH188" s="425">
        <f t="shared" si="413"/>
        <v>2</v>
      </c>
      <c r="EI188" s="425">
        <f t="shared" si="413"/>
        <v>3</v>
      </c>
      <c r="EJ188" s="425">
        <f t="shared" si="413"/>
        <v>0</v>
      </c>
      <c r="EK188" s="425">
        <f t="shared" si="413"/>
        <v>3</v>
      </c>
      <c r="EL188" s="425">
        <f t="shared" si="413"/>
        <v>0</v>
      </c>
      <c r="EM188" s="425">
        <f t="shared" si="413"/>
        <v>4</v>
      </c>
      <c r="EN188" s="425">
        <f t="shared" si="413"/>
        <v>0</v>
      </c>
      <c r="EO188" s="425">
        <f t="shared" si="413"/>
        <v>0</v>
      </c>
      <c r="EP188" s="425">
        <f t="shared" si="413"/>
        <v>3</v>
      </c>
      <c r="EW188" s="334">
        <v>50</v>
      </c>
      <c r="EX188" s="324" t="str">
        <f t="shared" si="414"/>
        <v>D2</v>
      </c>
      <c r="EY188" s="902" t="str">
        <f t="shared" si="414"/>
        <v>Articulación entre la autoridad ambiental y la tradicional para la gestión del área protegida</v>
      </c>
      <c r="EZ188" s="902"/>
      <c r="FA188" s="902"/>
      <c r="FB188" s="902"/>
      <c r="FC188" s="325">
        <f>+HLOOKUP(G11,Subsistema!$C$1:$KU$78,$EW$188,FALSE)</f>
        <v>0</v>
      </c>
      <c r="FD188" s="325">
        <f>+HLOOKUP(H11,Subsistema!$C$1:$KU$78,$EW$188,FALSE)</f>
        <v>0</v>
      </c>
      <c r="FE188" s="325">
        <f>+HLOOKUP(I11,Subsistema!$C$1:$KU$78,$EW$188,FALSE)</f>
        <v>3</v>
      </c>
      <c r="FF188" s="325">
        <f>+HLOOKUP(J11,Subsistema!$C$1:$KU$78,$EW$188,FALSE)</f>
        <v>0</v>
      </c>
      <c r="FG188" s="325">
        <f>+HLOOKUP(K11,Subsistema!$C$1:$KU$78,$EW$188,FALSE)</f>
        <v>0</v>
      </c>
      <c r="FH188" s="325">
        <f>+HLOOKUP(L11,Subsistema!$C$1:$KU$78,$EW$188,FALSE)</f>
        <v>0</v>
      </c>
      <c r="FI188" s="325">
        <f>+HLOOKUP(M11,Subsistema!$C$1:$KU$78,$EW$188,FALSE)</f>
        <v>0</v>
      </c>
      <c r="FJ188" s="325">
        <f>+HLOOKUP(N11,Subsistema!$C$1:$KU$78,$EW$188,FALSE)</f>
        <v>0</v>
      </c>
      <c r="FK188" s="325">
        <f>+HLOOKUP(O11,Subsistema!$C$1:$KU$78,$EW$188,FALSE)</f>
        <v>0</v>
      </c>
      <c r="FL188" s="325">
        <f>+HLOOKUP(P11,Subsistema!$C$1:$KU$78,$EW$188,FALSE)</f>
        <v>0</v>
      </c>
      <c r="FM188" s="325">
        <f>+HLOOKUP(Q11,Subsistema!$C$1:$KU$78,$EW$188,FALSE)</f>
        <v>0</v>
      </c>
      <c r="FN188" s="325">
        <f>+HLOOKUP(R11,Subsistema!$C$1:$KU$78,$EW$188,FALSE)</f>
        <v>0</v>
      </c>
      <c r="FO188" s="325">
        <f>+HLOOKUP(S11,Subsistema!$C$1:$KU$78,$EW$188,FALSE)</f>
        <v>0</v>
      </c>
      <c r="FP188" s="325">
        <f>+HLOOKUP(T11,Subsistema!$C$1:$KU$78,$EW$188,FALSE)</f>
        <v>0</v>
      </c>
      <c r="FQ188" s="325">
        <f>+HLOOKUP(U11,Subsistema!$C$1:$KU$78,$EW$188,FALSE)</f>
        <v>0</v>
      </c>
      <c r="FR188" s="325">
        <f>+HLOOKUP(V11,Subsistema!$C$1:$KU$78,$EW$188,FALSE)</f>
        <v>0</v>
      </c>
      <c r="FS188" s="325">
        <f>+HLOOKUP(W11,Subsistema!$C$1:$KU$78,$EW$188,FALSE)</f>
        <v>0</v>
      </c>
      <c r="FT188" s="325">
        <f>+HLOOKUP(X11,Subsistema!$C$1:$KU$78,$EW$188,FALSE)</f>
        <v>0</v>
      </c>
      <c r="FU188" s="325">
        <f>+HLOOKUP(Y11,Subsistema!$C$1:$KU$78,$EW$188,FALSE)</f>
        <v>0</v>
      </c>
      <c r="FV188" s="325">
        <f>+HLOOKUP(Z11,Subsistema!$C$1:$KU$78,$EW$188,FALSE)</f>
        <v>0</v>
      </c>
      <c r="FW188" s="325">
        <f>+HLOOKUP(AA11,Subsistema!$C$1:$KU$78,$EW$188,FALSE)</f>
        <v>0</v>
      </c>
      <c r="FX188" s="325">
        <f>+HLOOKUP(AB11,Subsistema!$C$1:$KU$78,$EW$188,FALSE)</f>
        <v>0</v>
      </c>
      <c r="FY188" s="325">
        <f>+HLOOKUP(AC11,Subsistema!$C$1:$KU$78,$EW$188,FALSE)</f>
        <v>0</v>
      </c>
      <c r="FZ188" s="325">
        <f>+HLOOKUP(AD11,Subsistema!$C$1:$KU$78,$EW$188,FALSE)</f>
        <v>0</v>
      </c>
      <c r="GA188" s="325">
        <f>+HLOOKUP(AE11,Subsistema!$C$1:$KU$78,$EW$188,FALSE)</f>
        <v>0</v>
      </c>
      <c r="GB188" s="325">
        <f>+HLOOKUP(AF11,Subsistema!$C$1:$KU$78,$EW$188,FALSE)</f>
        <v>0</v>
      </c>
      <c r="GC188" s="325">
        <f>+HLOOKUP(AG11,Subsistema!$C$1:$KU$78,$EW$188,FALSE)</f>
        <v>0</v>
      </c>
      <c r="GD188" s="325">
        <f>+HLOOKUP(AH11,Subsistema!$C$1:$KU$78,$EW$188,FALSE)</f>
        <v>0</v>
      </c>
      <c r="GE188" s="325">
        <f>+HLOOKUP(AI11,Subsistema!$C$1:$KU$78,$EW$188,FALSE)</f>
        <v>0</v>
      </c>
      <c r="GF188" s="325">
        <f>+HLOOKUP(AJ11,Subsistema!$C$1:$KU$78,$EW$188,FALSE)</f>
        <v>0</v>
      </c>
      <c r="GG188" s="325">
        <f>+HLOOKUP(AK11,Subsistema!$C$1:$KU$78,$EW$188,FALSE)</f>
        <v>2</v>
      </c>
      <c r="GH188" s="325">
        <f>+HLOOKUP(AL11,Subsistema!$C$1:$KU$78,$EW$188,FALSE)</f>
        <v>0</v>
      </c>
      <c r="GI188" s="325">
        <f>+HLOOKUP(AM11,Subsistema!$C$1:$KU$78,$EW$188,FALSE)</f>
        <v>0</v>
      </c>
      <c r="GJ188" s="325">
        <f>+HLOOKUP(AN11,Subsistema!$C$1:$KU$78,$EW$188,FALSE)</f>
        <v>0</v>
      </c>
      <c r="GK188" s="325">
        <f>+HLOOKUP(AO11,Subsistema!$C$1:$KU$78,$EW$188,FALSE)</f>
        <v>0</v>
      </c>
      <c r="GL188" s="325">
        <f>+HLOOKUP(AP11,Subsistema!$C$1:$KU$78,$EW$188,FALSE)</f>
        <v>0</v>
      </c>
      <c r="GM188" s="325">
        <f>+HLOOKUP(AQ11,Subsistema!$C$1:$KU$78,$EW$188,FALSE)</f>
        <v>0</v>
      </c>
      <c r="GN188" s="325">
        <f>+HLOOKUP(AR11,Subsistema!$C$1:$KU$78,$EW$188,FALSE)</f>
        <v>0</v>
      </c>
      <c r="GO188" s="325">
        <f>+HLOOKUP(AS11,Subsistema!$C$1:$KU$78,$EW$188,FALSE)</f>
        <v>0</v>
      </c>
      <c r="GP188" s="325">
        <f>+HLOOKUP(AT11,Subsistema!$C$1:$KU$78,$EW$188,FALSE)</f>
        <v>0</v>
      </c>
      <c r="GQ188" s="325">
        <f>+HLOOKUP(AU11,Subsistema!$C$1:$KU$78,$EW$188,FALSE)</f>
        <v>0</v>
      </c>
      <c r="GR188" s="325">
        <f>+HLOOKUP(AV11,Subsistema!$C$1:$KU$78,$EW$188,FALSE)</f>
        <v>0</v>
      </c>
      <c r="GS188" s="325">
        <f>+HLOOKUP(AW11,Subsistema!$C$1:$KU$78,$EW$188,FALSE)</f>
        <v>0</v>
      </c>
      <c r="GT188" s="325">
        <f>+HLOOKUP(AX11,Subsistema!$C$1:$KU$78,$EW$188,FALSE)</f>
        <v>0</v>
      </c>
      <c r="GU188" s="325">
        <f>+HLOOKUP(AY11,Subsistema!$C$1:$KU$78,$EW$188,FALSE)</f>
        <v>0</v>
      </c>
      <c r="GV188" s="325">
        <f>+HLOOKUP(AZ11,Subsistema!$C$1:$KU$78,$EW$188,FALSE)</f>
        <v>0</v>
      </c>
      <c r="GW188" s="325">
        <f>+HLOOKUP(BA11,Subsistema!$C$1:$KU$78,$EW$188,FALSE)</f>
        <v>0</v>
      </c>
      <c r="GX188" s="325">
        <f>+HLOOKUP(BB11,Subsistema!$C$1:$KU$78,$EW$188,FALSE)</f>
        <v>0</v>
      </c>
      <c r="GY188" s="325">
        <f>+HLOOKUP(BC11,Subsistema!$C$1:$KU$78,$EW$188,FALSE)</f>
        <v>0</v>
      </c>
      <c r="GZ188" s="325">
        <f>+HLOOKUP(BD11,Subsistema!$C$1:$KU$78,$EW$188,FALSE)</f>
        <v>0</v>
      </c>
      <c r="HA188" s="325">
        <f>+HLOOKUP(BE11,Subsistema!$C$1:$KU$78,$EW$188,FALSE)</f>
        <v>0</v>
      </c>
      <c r="HB188" s="325">
        <f>+HLOOKUP(BF11,Subsistema!$C$1:$KU$78,$EW$188,FALSE)</f>
        <v>0</v>
      </c>
      <c r="HC188" s="325">
        <f>+HLOOKUP(BG11,Subsistema!$C$1:$KU$78,$EW$188,FALSE)</f>
        <v>0</v>
      </c>
      <c r="HD188" s="325">
        <f>+HLOOKUP(BH11,Subsistema!$C$1:$KU$78,$EW$188,FALSE)</f>
        <v>0</v>
      </c>
      <c r="HE188" s="325">
        <f>+HLOOKUP(BI11,Subsistema!$C$1:$KU$78,$EW$188,FALSE)</f>
        <v>0</v>
      </c>
      <c r="HF188" s="325">
        <f>+HLOOKUP(BJ11,Subsistema!$C$1:$KU$78,$EW$188,FALSE)</f>
        <v>0</v>
      </c>
      <c r="HG188" s="325">
        <f>+HLOOKUP(BK11,Subsistema!$C$1:$KU$78,$EW$188,FALSE)</f>
        <v>0</v>
      </c>
      <c r="HH188" s="325">
        <f>+HLOOKUP(BL11,Subsistema!$C$1:$KU$78,$EW$188,FALSE)</f>
        <v>0</v>
      </c>
      <c r="HI188" s="325">
        <f>+HLOOKUP(BM11,Subsistema!$C$1:$KU$78,$EW$188,FALSE)</f>
        <v>0</v>
      </c>
      <c r="HJ188" s="325">
        <f>+HLOOKUP(BN11,Subsistema!$C$1:$KU$78,$EW$188,FALSE)</f>
        <v>0</v>
      </c>
      <c r="HK188" s="325">
        <f>+HLOOKUP(BO11,Subsistema!$C$1:$KU$78,$EW$188,FALSE)</f>
        <v>0</v>
      </c>
      <c r="HL188" s="325">
        <f>+HLOOKUP(BP11,Subsistema!$C$1:$KU$78,$EW$188,FALSE)</f>
        <v>3</v>
      </c>
      <c r="HM188" s="325">
        <f>+HLOOKUP(BQ11,Subsistema!$C$1:$KU$78,$EW$188,FALSE)</f>
        <v>0</v>
      </c>
      <c r="HN188" s="325">
        <f>+HLOOKUP(BR11,Subsistema!$C$1:$KU$78,$EW$188,FALSE)</f>
        <v>2</v>
      </c>
      <c r="HO188" s="325">
        <f>+HLOOKUP(BS11,Subsistema!$C$1:$KU$78,$EW$188,FALSE)</f>
        <v>0</v>
      </c>
      <c r="HP188" s="325">
        <f>+HLOOKUP(BT11,Subsistema!$C$1:$KU$78,$EW$188,FALSE)</f>
        <v>3</v>
      </c>
      <c r="HQ188" s="325">
        <f>+HLOOKUP(BU11,Subsistema!$C$1:$KU$78,$EW$188,FALSE)</f>
        <v>0</v>
      </c>
      <c r="HR188" s="325">
        <f>+HLOOKUP(BV11,Subsistema!$C$1:$KU$78,$EW$188,FALSE)</f>
        <v>1</v>
      </c>
      <c r="HS188" s="325">
        <f>+HLOOKUP(BW11,Subsistema!$C$1:$KU$78,$EW$188,FALSE)</f>
        <v>0</v>
      </c>
      <c r="HT188" s="325">
        <f>+HLOOKUP(BX11,Subsistema!$C$1:$KU$78,$EW$188,FALSE)</f>
        <v>0</v>
      </c>
      <c r="HU188" s="325">
        <f>+HLOOKUP(BY11,Subsistema!$C$1:$KU$78,$EW$188,FALSE)</f>
        <v>0</v>
      </c>
      <c r="HV188" s="325">
        <f>+HLOOKUP(BZ11,Subsistema!$C$1:$KU$78,$EW$188,FALSE)</f>
        <v>0</v>
      </c>
      <c r="HW188" s="325">
        <f>+HLOOKUP(CA11,Subsistema!$C$1:$KU$78,$EW$188,FALSE)</f>
        <v>0</v>
      </c>
      <c r="HX188" s="325">
        <f>+HLOOKUP(CB11,Subsistema!$C$1:$KU$78,$EW$188,FALSE)</f>
        <v>0</v>
      </c>
      <c r="HY188" s="325">
        <f>+HLOOKUP(CC11,Subsistema!$C$1:$KU$78,$EW$188,FALSE)</f>
        <v>0</v>
      </c>
      <c r="HZ188" s="325">
        <f>+HLOOKUP(CD11,Subsistema!$C$1:$KU$78,$EW$188,FALSE)</f>
        <v>0</v>
      </c>
      <c r="IA188" s="325">
        <f>+HLOOKUP(CE11,Subsistema!$C$1:$KU$78,$EW$188,FALSE)</f>
        <v>0</v>
      </c>
      <c r="IB188" s="325">
        <f>+HLOOKUP(CF11,Subsistema!$C$1:$KU$78,$EW$188,FALSE)</f>
        <v>0</v>
      </c>
      <c r="IC188" s="325">
        <f>+HLOOKUP(CG11,Subsistema!$C$1:$KU$78,$EW$188,FALSE)</f>
        <v>0</v>
      </c>
      <c r="ID188" s="325">
        <f>+HLOOKUP(CH11,Subsistema!$C$1:$KU$78,$EW$188,FALSE)</f>
        <v>0</v>
      </c>
      <c r="IE188" s="325">
        <f>+HLOOKUP(CI11,Subsistema!$C$1:$KU$78,$EW$188,FALSE)</f>
        <v>0</v>
      </c>
      <c r="IF188" s="325">
        <f>+HLOOKUP(CJ11,Subsistema!$C$1:$KU$78,$EW$188,FALSE)</f>
        <v>0</v>
      </c>
      <c r="IG188" s="325">
        <f>+HLOOKUP(CK11,Subsistema!$C$1:$KU$78,$EW$188,FALSE)</f>
        <v>0</v>
      </c>
      <c r="IH188" s="325">
        <f>+HLOOKUP(CL11,Subsistema!$C$1:$KU$78,$EW$188,FALSE)</f>
        <v>0</v>
      </c>
      <c r="II188" s="325">
        <f>+HLOOKUP(CM11,Subsistema!$C$1:$KU$78,$EW$188,FALSE)</f>
        <v>0</v>
      </c>
      <c r="IJ188" s="325">
        <f>+HLOOKUP(CN11,Subsistema!$C$1:$KU$78,$EW$188,FALSE)</f>
        <v>0</v>
      </c>
      <c r="IK188" s="325">
        <f>+HLOOKUP(CO11,Subsistema!$C$1:$KU$78,$EW$188,FALSE)</f>
        <v>0</v>
      </c>
      <c r="IL188" s="325">
        <f>+HLOOKUP(CP11,Subsistema!$C$1:$KU$78,$EW$188,FALSE)</f>
        <v>0</v>
      </c>
      <c r="IM188" s="325">
        <f>+HLOOKUP(CQ11,Subsistema!$C$1:$KU$78,$EW$188,FALSE)</f>
        <v>0</v>
      </c>
      <c r="IN188" s="325">
        <f>+HLOOKUP(CR11,Subsistema!$C$1:$KU$78,$EW$188,FALSE)</f>
        <v>0</v>
      </c>
      <c r="IO188" s="325">
        <f>+HLOOKUP(CS11,Subsistema!$C$1:$KU$78,$EW$188,FALSE)</f>
        <v>0</v>
      </c>
      <c r="IP188" s="325">
        <f>+HLOOKUP(CT11,Subsistema!$C$1:$KU$78,$EW$188,FALSE)</f>
        <v>0</v>
      </c>
      <c r="IQ188" s="325">
        <f>+HLOOKUP(CU11,Subsistema!$C$1:$KU$78,$EW$188,FALSE)</f>
        <v>0</v>
      </c>
      <c r="IR188" s="325">
        <f>+HLOOKUP(CV11,Subsistema!$C$1:$KU$78,$EW$188,FALSE)</f>
        <v>0</v>
      </c>
      <c r="IS188" s="325">
        <f>+HLOOKUP(CW11,Subsistema!$C$1:$KU$78,$EW$188,FALSE)</f>
        <v>0</v>
      </c>
      <c r="IT188" s="325">
        <f>+HLOOKUP(CX11,Subsistema!$C$1:$KU$78,$EW$188,FALSE)</f>
        <v>0</v>
      </c>
      <c r="IU188" s="325">
        <f>+HLOOKUP(CY11,Subsistema!$C$1:$KU$78,$EW$188,FALSE)</f>
        <v>0</v>
      </c>
      <c r="IV188" s="325">
        <f>+HLOOKUP(CZ11,Subsistema!$C$1:$KU$78,$EW$188,FALSE)</f>
        <v>0</v>
      </c>
      <c r="IW188" s="325">
        <f>+HLOOKUP(DA11,Subsistema!$C$1:$KU$78,$EW$188,FALSE)</f>
        <v>0</v>
      </c>
      <c r="IX188" s="325">
        <f>+HLOOKUP(DB11,Subsistema!$C$1:$KU$78,$EW$188,FALSE)</f>
        <v>0</v>
      </c>
      <c r="IY188" s="325">
        <f>+HLOOKUP(DC11,Subsistema!$C$1:$KU$78,$EW$188,FALSE)</f>
        <v>0</v>
      </c>
      <c r="IZ188" s="325">
        <f>+HLOOKUP(DD11,Subsistema!$C$1:$KU$78,$EW$188,FALSE)</f>
        <v>0</v>
      </c>
      <c r="JA188" s="325">
        <f>+HLOOKUP(DE11,Subsistema!$C$1:$KU$78,$EW$188,FALSE)</f>
        <v>0</v>
      </c>
      <c r="JB188" s="325">
        <f>+HLOOKUP(DF11,Subsistema!$C$1:$KU$78,$EW$188,FALSE)</f>
        <v>0</v>
      </c>
      <c r="JC188" s="325">
        <f>+HLOOKUP(DG11,Subsistema!$C$1:$KU$78,$EW$188,FALSE)</f>
        <v>0</v>
      </c>
      <c r="JD188" s="325">
        <f>+HLOOKUP(DH11,Subsistema!$C$1:$KU$78,$EW$188,FALSE)</f>
        <v>0</v>
      </c>
      <c r="JE188" s="325">
        <f>+HLOOKUP(DI11,Subsistema!$C$1:$KU$78,$EW$188,FALSE)</f>
        <v>0</v>
      </c>
      <c r="JF188" s="325">
        <f>+HLOOKUP(DJ11,Subsistema!$C$1:$KU$78,$EW$188,FALSE)</f>
        <v>0</v>
      </c>
      <c r="JG188" s="325">
        <f>+HLOOKUP(DK11,Subsistema!$C$1:$KU$78,$EW$188,FALSE)</f>
        <v>0</v>
      </c>
      <c r="JH188" s="325">
        <f>+HLOOKUP(DL11,Subsistema!$C$1:$KU$78,$EW$188,FALSE)</f>
        <v>0</v>
      </c>
      <c r="JI188" s="325">
        <f>+HLOOKUP(DM11,Subsistema!$C$1:$KU$78,$EW$188,FALSE)</f>
        <v>0</v>
      </c>
      <c r="JJ188" s="325">
        <f>+HLOOKUP(DN11,Subsistema!$C$1:$KU$78,$EW$188,FALSE)</f>
        <v>2</v>
      </c>
      <c r="JK188" s="325">
        <f>+HLOOKUP(DO11,Subsistema!$C$1:$KU$78,$EW$188,FALSE)</f>
        <v>0</v>
      </c>
      <c r="JL188" s="325">
        <f>+HLOOKUP(DP11,Subsistema!$C$1:$KU$78,$EW$188,FALSE)</f>
        <v>0</v>
      </c>
      <c r="JM188" s="325">
        <f>+HLOOKUP(DQ11,Subsistema!$C$1:$KU$78,$EW$188,FALSE)</f>
        <v>0</v>
      </c>
      <c r="JN188" s="325">
        <f>+HLOOKUP(DR11,Subsistema!$C$1:$KU$78,$EW$188,FALSE)</f>
        <v>0</v>
      </c>
      <c r="JO188" s="325">
        <f>+HLOOKUP(DS11,Subsistema!$C$1:$KU$78,$EW$188,FALSE)</f>
        <v>0</v>
      </c>
      <c r="JP188" s="325">
        <f>+HLOOKUP(DT11,Subsistema!$C$1:$KU$78,$EW$188,FALSE)</f>
        <v>4</v>
      </c>
      <c r="JQ188" s="325">
        <f>+HLOOKUP(DU11,Subsistema!$C$1:$KU$78,$EW$188,FALSE)</f>
        <v>2</v>
      </c>
      <c r="JR188" s="325">
        <f>+HLOOKUP(DV11,Subsistema!$C$1:$KU$78,$EW$188,FALSE)</f>
        <v>0</v>
      </c>
      <c r="JS188" s="325">
        <f>+HLOOKUP(DW11,Subsistema!$C$1:$KU$78,$EW$188,FALSE)</f>
        <v>1</v>
      </c>
      <c r="JT188" s="325">
        <f>+HLOOKUP(DX11,Subsistema!$C$1:$KU$78,$EW$188,FALSE)</f>
        <v>1</v>
      </c>
      <c r="JU188" s="325">
        <f>+HLOOKUP(DY11,Subsistema!$C$1:$KU$78,$EW$188,FALSE)</f>
        <v>0</v>
      </c>
      <c r="JV188" s="325">
        <f>+HLOOKUP(DZ11,Subsistema!$C$1:$KU$78,$EW$188,FALSE)</f>
        <v>0</v>
      </c>
      <c r="JW188" s="325">
        <f>+HLOOKUP(EA11,Subsistema!$C$1:$KU$78,$EW$188,FALSE)</f>
        <v>0</v>
      </c>
      <c r="JX188" s="325">
        <f>+HLOOKUP(EB11,Subsistema!$C$1:$KU$78,$EW$188,FALSE)</f>
        <v>0</v>
      </c>
      <c r="JY188" s="325">
        <f>+HLOOKUP(EC11,Subsistema!$C$1:$KU$78,$EW$188,FALSE)</f>
        <v>0</v>
      </c>
      <c r="JZ188" s="325">
        <f>+HLOOKUP(ED11,Subsistema!$C$1:$KU$78,$EW$188,FALSE)</f>
        <v>0</v>
      </c>
      <c r="KA188" s="325">
        <f>+HLOOKUP(EE11,Subsistema!$C$1:$KU$78,$EW$188,FALSE)</f>
        <v>0</v>
      </c>
      <c r="KB188" s="325">
        <f>+HLOOKUP(EF11,Subsistema!$C$1:$KU$78,$EW$188,FALSE)</f>
        <v>0</v>
      </c>
      <c r="KC188" s="325">
        <f>+HLOOKUP(EG11,Subsistema!$C$1:$KU$78,$EW$188,FALSE)</f>
        <v>0</v>
      </c>
      <c r="KD188" s="325">
        <f>+HLOOKUP(EH11,Subsistema!$C$1:$KU$78,$EW$188,FALSE)</f>
        <v>2</v>
      </c>
      <c r="KE188" s="325">
        <f>+HLOOKUP(EI11,Subsistema!$C$1:$KU$78,$EW$188,FALSE)</f>
        <v>3</v>
      </c>
      <c r="KF188" s="325">
        <f>+HLOOKUP(EJ11,Subsistema!$C$1:$KU$78,$EW$188,FALSE)</f>
        <v>0</v>
      </c>
      <c r="KG188" s="325">
        <f>+HLOOKUP(EK11,Subsistema!$C$1:$KU$78,$EW$188,FALSE)</f>
        <v>3</v>
      </c>
      <c r="KH188" s="325">
        <f>+HLOOKUP(EL11,Subsistema!$C$1:$KU$78,$EW$188,FALSE)</f>
        <v>0</v>
      </c>
      <c r="KI188" s="325">
        <f>+HLOOKUP(EM11,Subsistema!$C$1:$KU$78,$EW$188,FALSE)</f>
        <v>4</v>
      </c>
      <c r="KJ188" s="325">
        <f>+HLOOKUP(EN11,Subsistema!$C$1:$KU$78,$EW$188,FALSE)</f>
        <v>0</v>
      </c>
      <c r="KK188" s="325">
        <f>+HLOOKUP(EO11,Subsistema!$C$1:$KU$78,$EW$188,FALSE)</f>
        <v>0</v>
      </c>
      <c r="KL188" s="325">
        <f>+HLOOKUP(EP11,Subsistema!$C$1:$KU$78,$EW$188,FALSE)</f>
        <v>3</v>
      </c>
      <c r="KM188" s="326">
        <f t="shared" si="415"/>
        <v>0</v>
      </c>
      <c r="KN188" s="326">
        <f t="shared" si="415"/>
        <v>0</v>
      </c>
      <c r="KO188" s="326">
        <f t="shared" si="415"/>
        <v>0</v>
      </c>
      <c r="KP188" s="326">
        <f t="shared" si="415"/>
        <v>0</v>
      </c>
      <c r="KQ188" s="326">
        <f t="shared" si="415"/>
        <v>0</v>
      </c>
      <c r="KR188" s="326">
        <f t="shared" si="415"/>
        <v>0</v>
      </c>
      <c r="KS188" s="326">
        <f t="shared" si="415"/>
        <v>0</v>
      </c>
      <c r="KT188" s="326">
        <f t="shared" si="415"/>
        <v>0</v>
      </c>
      <c r="KU188" s="326">
        <f t="shared" si="415"/>
        <v>0</v>
      </c>
      <c r="KV188" s="326">
        <f t="shared" si="415"/>
        <v>0</v>
      </c>
      <c r="KW188" s="326">
        <f t="shared" si="416"/>
        <v>0</v>
      </c>
      <c r="KX188" s="326">
        <f t="shared" si="416"/>
        <v>0</v>
      </c>
      <c r="KY188" s="326">
        <f t="shared" si="416"/>
        <v>0</v>
      </c>
      <c r="KZ188" s="326">
        <f t="shared" si="416"/>
        <v>0</v>
      </c>
      <c r="LA188" s="326">
        <f t="shared" si="416"/>
        <v>0</v>
      </c>
      <c r="LB188" s="326">
        <f t="shared" si="416"/>
        <v>0</v>
      </c>
      <c r="LC188" s="326">
        <f t="shared" si="416"/>
        <v>0</v>
      </c>
      <c r="LD188" s="326">
        <f t="shared" si="416"/>
        <v>0</v>
      </c>
      <c r="LE188" s="326">
        <f t="shared" si="416"/>
        <v>0</v>
      </c>
      <c r="LF188" s="326">
        <f t="shared" si="416"/>
        <v>0</v>
      </c>
      <c r="LG188" s="326">
        <f t="shared" si="417"/>
        <v>0</v>
      </c>
      <c r="LH188" s="326">
        <f t="shared" si="417"/>
        <v>0</v>
      </c>
      <c r="LI188" s="326">
        <f t="shared" si="417"/>
        <v>0</v>
      </c>
      <c r="LJ188" s="326">
        <f t="shared" si="417"/>
        <v>0</v>
      </c>
      <c r="LK188" s="326">
        <f t="shared" si="417"/>
        <v>0</v>
      </c>
      <c r="LL188" s="326">
        <f t="shared" si="417"/>
        <v>0</v>
      </c>
      <c r="LM188" s="326">
        <f t="shared" si="417"/>
        <v>0</v>
      </c>
      <c r="LN188" s="326">
        <f t="shared" si="417"/>
        <v>0</v>
      </c>
      <c r="LO188" s="326">
        <f t="shared" si="417"/>
        <v>0</v>
      </c>
      <c r="LP188" s="326">
        <f t="shared" si="417"/>
        <v>0</v>
      </c>
      <c r="LQ188" s="326">
        <f t="shared" si="418"/>
        <v>0</v>
      </c>
      <c r="LR188" s="326">
        <f t="shared" si="418"/>
        <v>0</v>
      </c>
      <c r="LS188" s="326">
        <f t="shared" si="418"/>
        <v>0</v>
      </c>
      <c r="LT188" s="326">
        <f t="shared" si="418"/>
        <v>0</v>
      </c>
      <c r="LU188" s="326">
        <f t="shared" si="418"/>
        <v>0</v>
      </c>
      <c r="LV188" s="326">
        <f t="shared" si="418"/>
        <v>0</v>
      </c>
      <c r="LW188" s="326">
        <f t="shared" si="418"/>
        <v>0</v>
      </c>
      <c r="LX188" s="326">
        <f t="shared" si="418"/>
        <v>0</v>
      </c>
      <c r="LY188" s="326">
        <f t="shared" si="418"/>
        <v>0</v>
      </c>
      <c r="LZ188" s="326">
        <f t="shared" si="418"/>
        <v>0</v>
      </c>
      <c r="MA188" s="326">
        <f t="shared" si="419"/>
        <v>0</v>
      </c>
      <c r="MB188" s="326">
        <f t="shared" si="419"/>
        <v>0</v>
      </c>
      <c r="MC188" s="326">
        <f t="shared" si="419"/>
        <v>0</v>
      </c>
      <c r="MD188" s="326">
        <f t="shared" si="419"/>
        <v>0</v>
      </c>
      <c r="ME188" s="326">
        <f t="shared" si="419"/>
        <v>0</v>
      </c>
      <c r="MF188" s="326">
        <f t="shared" si="419"/>
        <v>0</v>
      </c>
      <c r="MG188" s="326">
        <f t="shared" si="419"/>
        <v>0</v>
      </c>
      <c r="MH188" s="326">
        <f t="shared" si="419"/>
        <v>0</v>
      </c>
      <c r="MI188" s="326">
        <f t="shared" si="419"/>
        <v>0</v>
      </c>
      <c r="MJ188" s="326">
        <f t="shared" si="419"/>
        <v>0</v>
      </c>
      <c r="MK188" s="326">
        <f t="shared" si="420"/>
        <v>0</v>
      </c>
      <c r="ML188" s="326">
        <f t="shared" si="420"/>
        <v>0</v>
      </c>
      <c r="MM188" s="326">
        <f t="shared" si="420"/>
        <v>0</v>
      </c>
      <c r="MN188" s="326">
        <f t="shared" si="420"/>
        <v>0</v>
      </c>
      <c r="MO188" s="326">
        <f t="shared" si="420"/>
        <v>0</v>
      </c>
      <c r="MP188" s="326">
        <f t="shared" si="420"/>
        <v>0</v>
      </c>
      <c r="MQ188" s="326">
        <f t="shared" si="420"/>
        <v>0</v>
      </c>
      <c r="MR188" s="326">
        <f t="shared" si="420"/>
        <v>0</v>
      </c>
      <c r="MS188" s="326">
        <f t="shared" si="420"/>
        <v>0</v>
      </c>
      <c r="MT188" s="326">
        <f t="shared" si="420"/>
        <v>0</v>
      </c>
      <c r="MU188" s="326">
        <f t="shared" si="421"/>
        <v>0</v>
      </c>
      <c r="MV188" s="326">
        <f t="shared" si="421"/>
        <v>0</v>
      </c>
      <c r="MW188" s="326">
        <f t="shared" si="421"/>
        <v>0</v>
      </c>
      <c r="MX188" s="326">
        <f t="shared" si="421"/>
        <v>0</v>
      </c>
      <c r="MY188" s="326">
        <f t="shared" si="421"/>
        <v>0</v>
      </c>
      <c r="MZ188" s="326">
        <f t="shared" si="421"/>
        <v>0</v>
      </c>
      <c r="NA188" s="326">
        <f t="shared" si="421"/>
        <v>0</v>
      </c>
      <c r="NB188" s="326">
        <f t="shared" si="421"/>
        <v>0</v>
      </c>
      <c r="NC188" s="326">
        <f t="shared" si="421"/>
        <v>0</v>
      </c>
      <c r="ND188" s="326">
        <f t="shared" si="421"/>
        <v>0</v>
      </c>
      <c r="NE188" s="326">
        <f t="shared" si="422"/>
        <v>0</v>
      </c>
      <c r="NF188" s="326">
        <f t="shared" si="422"/>
        <v>0</v>
      </c>
      <c r="NG188" s="326">
        <f t="shared" si="422"/>
        <v>0</v>
      </c>
      <c r="NH188" s="326">
        <f t="shared" si="422"/>
        <v>0</v>
      </c>
      <c r="NI188" s="326">
        <f t="shared" si="422"/>
        <v>0</v>
      </c>
      <c r="NJ188" s="326">
        <f t="shared" si="422"/>
        <v>0</v>
      </c>
      <c r="NK188" s="326">
        <f t="shared" si="422"/>
        <v>0</v>
      </c>
      <c r="NL188" s="326">
        <f t="shared" si="422"/>
        <v>0</v>
      </c>
      <c r="NM188" s="326">
        <f t="shared" si="422"/>
        <v>0</v>
      </c>
      <c r="NN188" s="326">
        <f t="shared" si="422"/>
        <v>0</v>
      </c>
      <c r="NO188" s="326">
        <f t="shared" si="423"/>
        <v>0</v>
      </c>
      <c r="NP188" s="326">
        <f t="shared" si="423"/>
        <v>0</v>
      </c>
      <c r="NQ188" s="326">
        <f t="shared" si="423"/>
        <v>0</v>
      </c>
      <c r="NR188" s="326">
        <f t="shared" si="423"/>
        <v>0</v>
      </c>
      <c r="NS188" s="326">
        <f t="shared" si="423"/>
        <v>0</v>
      </c>
      <c r="NT188" s="326">
        <f t="shared" si="423"/>
        <v>0</v>
      </c>
      <c r="NU188" s="326">
        <f t="shared" si="423"/>
        <v>0</v>
      </c>
      <c r="NV188" s="326">
        <f t="shared" si="423"/>
        <v>0</v>
      </c>
      <c r="NW188" s="326">
        <f t="shared" si="423"/>
        <v>0</v>
      </c>
      <c r="NX188" s="326">
        <f t="shared" si="423"/>
        <v>0</v>
      </c>
      <c r="NY188" s="326">
        <f t="shared" si="424"/>
        <v>0</v>
      </c>
      <c r="NZ188" s="326">
        <f t="shared" si="424"/>
        <v>0</v>
      </c>
      <c r="OA188" s="326">
        <f t="shared" si="424"/>
        <v>0</v>
      </c>
      <c r="OB188" s="326">
        <f t="shared" si="424"/>
        <v>0</v>
      </c>
      <c r="OC188" s="326">
        <f t="shared" si="424"/>
        <v>0</v>
      </c>
      <c r="OD188" s="326">
        <f t="shared" si="424"/>
        <v>0</v>
      </c>
      <c r="OE188" s="326">
        <f t="shared" si="424"/>
        <v>0</v>
      </c>
      <c r="OF188" s="326">
        <f t="shared" si="424"/>
        <v>0</v>
      </c>
      <c r="OG188" s="326">
        <f t="shared" si="424"/>
        <v>0</v>
      </c>
      <c r="OH188" s="326">
        <f t="shared" si="424"/>
        <v>0</v>
      </c>
      <c r="OI188" s="326">
        <f t="shared" si="425"/>
        <v>0</v>
      </c>
      <c r="OJ188" s="326">
        <f t="shared" si="425"/>
        <v>0</v>
      </c>
      <c r="OK188" s="326">
        <f t="shared" si="425"/>
        <v>0</v>
      </c>
      <c r="OL188" s="326">
        <f t="shared" si="425"/>
        <v>0</v>
      </c>
      <c r="OM188" s="326">
        <f t="shared" si="425"/>
        <v>0</v>
      </c>
      <c r="ON188" s="326">
        <f t="shared" si="425"/>
        <v>0</v>
      </c>
      <c r="OO188" s="326">
        <f t="shared" si="425"/>
        <v>0</v>
      </c>
      <c r="OP188" s="326">
        <f t="shared" si="425"/>
        <v>0</v>
      </c>
      <c r="OQ188" s="326">
        <f t="shared" si="425"/>
        <v>0</v>
      </c>
      <c r="OR188" s="326">
        <f t="shared" si="425"/>
        <v>0</v>
      </c>
      <c r="OS188" s="326">
        <f t="shared" si="426"/>
        <v>0</v>
      </c>
      <c r="OT188" s="326">
        <f t="shared" si="426"/>
        <v>0</v>
      </c>
      <c r="OU188" s="326">
        <f t="shared" si="426"/>
        <v>0</v>
      </c>
      <c r="OV188" s="326">
        <f t="shared" si="426"/>
        <v>0</v>
      </c>
      <c r="OW188" s="326">
        <f t="shared" si="426"/>
        <v>0</v>
      </c>
      <c r="OX188" s="326">
        <f t="shared" si="426"/>
        <v>0</v>
      </c>
      <c r="OY188" s="326">
        <f t="shared" si="426"/>
        <v>0</v>
      </c>
      <c r="OZ188" s="326">
        <f t="shared" si="426"/>
        <v>0</v>
      </c>
      <c r="PA188" s="326">
        <f t="shared" si="426"/>
        <v>0</v>
      </c>
      <c r="PB188" s="326">
        <f t="shared" si="426"/>
        <v>0</v>
      </c>
      <c r="PC188" s="326">
        <f t="shared" si="427"/>
        <v>0</v>
      </c>
      <c r="PD188" s="326">
        <f t="shared" si="427"/>
        <v>0</v>
      </c>
      <c r="PE188" s="326">
        <f t="shared" si="427"/>
        <v>0</v>
      </c>
      <c r="PF188" s="326">
        <f t="shared" si="427"/>
        <v>0</v>
      </c>
      <c r="PG188" s="326">
        <f t="shared" si="427"/>
        <v>0</v>
      </c>
      <c r="PH188" s="326">
        <f t="shared" si="427"/>
        <v>0</v>
      </c>
      <c r="PI188" s="326">
        <f t="shared" si="427"/>
        <v>0</v>
      </c>
      <c r="PJ188" s="326">
        <f t="shared" si="427"/>
        <v>0</v>
      </c>
      <c r="PK188" s="326">
        <f t="shared" si="427"/>
        <v>0</v>
      </c>
      <c r="PL188" s="326">
        <f t="shared" si="427"/>
        <v>0</v>
      </c>
      <c r="PM188" s="326">
        <f t="shared" si="428"/>
        <v>0</v>
      </c>
      <c r="PN188" s="326">
        <f t="shared" si="428"/>
        <v>0</v>
      </c>
      <c r="PO188" s="326">
        <f t="shared" si="428"/>
        <v>0</v>
      </c>
      <c r="PP188" s="326">
        <f t="shared" si="428"/>
        <v>0</v>
      </c>
      <c r="PQ188" s="326">
        <f t="shared" si="428"/>
        <v>0</v>
      </c>
      <c r="PR188" s="326">
        <f t="shared" si="428"/>
        <v>0</v>
      </c>
      <c r="PS188" s="326">
        <f t="shared" si="428"/>
        <v>0</v>
      </c>
      <c r="PT188" s="326">
        <f t="shared" si="428"/>
        <v>0</v>
      </c>
      <c r="PU188" s="326">
        <f t="shared" si="428"/>
        <v>0</v>
      </c>
      <c r="PV188" s="326">
        <f t="shared" si="428"/>
        <v>0</v>
      </c>
    </row>
    <row r="189" spans="2:438" ht="38" customHeight="1">
      <c r="B189" s="428" t="s">
        <v>787</v>
      </c>
      <c r="C189" s="916" t="s">
        <v>793</v>
      </c>
      <c r="D189" s="916"/>
      <c r="E189" s="916"/>
      <c r="F189" s="916"/>
      <c r="G189" s="425">
        <f t="shared" si="400"/>
        <v>3</v>
      </c>
      <c r="H189" s="425">
        <f t="shared" si="400"/>
        <v>3</v>
      </c>
      <c r="I189" s="425">
        <f t="shared" si="400"/>
        <v>3</v>
      </c>
      <c r="J189" s="425">
        <f t="shared" si="400"/>
        <v>2</v>
      </c>
      <c r="K189" s="425">
        <f t="shared" si="400"/>
        <v>2</v>
      </c>
      <c r="L189" s="425">
        <f t="shared" si="400"/>
        <v>3</v>
      </c>
      <c r="M189" s="425">
        <f t="shared" si="400"/>
        <v>3</v>
      </c>
      <c r="N189" s="425">
        <f t="shared" si="400"/>
        <v>3</v>
      </c>
      <c r="O189" s="425">
        <f t="shared" si="400"/>
        <v>3</v>
      </c>
      <c r="P189" s="425">
        <f t="shared" si="400"/>
        <v>2</v>
      </c>
      <c r="Q189" s="425">
        <f t="shared" si="401"/>
        <v>4</v>
      </c>
      <c r="R189" s="425">
        <f t="shared" si="401"/>
        <v>4</v>
      </c>
      <c r="S189" s="425">
        <f t="shared" si="401"/>
        <v>4</v>
      </c>
      <c r="T189" s="425">
        <f t="shared" si="401"/>
        <v>4</v>
      </c>
      <c r="U189" s="425">
        <f t="shared" si="401"/>
        <v>3</v>
      </c>
      <c r="V189" s="425">
        <f t="shared" si="401"/>
        <v>4</v>
      </c>
      <c r="W189" s="425">
        <f t="shared" si="401"/>
        <v>4</v>
      </c>
      <c r="X189" s="425">
        <f t="shared" si="401"/>
        <v>4</v>
      </c>
      <c r="Y189" s="425">
        <f t="shared" si="401"/>
        <v>4</v>
      </c>
      <c r="Z189" s="425">
        <f t="shared" si="401"/>
        <v>3</v>
      </c>
      <c r="AA189" s="425">
        <f t="shared" si="402"/>
        <v>4</v>
      </c>
      <c r="AB189" s="425">
        <f t="shared" si="402"/>
        <v>4</v>
      </c>
      <c r="AC189" s="425">
        <f t="shared" si="402"/>
        <v>4</v>
      </c>
      <c r="AD189" s="425">
        <f t="shared" si="402"/>
        <v>4</v>
      </c>
      <c r="AE189" s="425">
        <f t="shared" si="402"/>
        <v>4</v>
      </c>
      <c r="AF189" s="425">
        <f t="shared" si="402"/>
        <v>4</v>
      </c>
      <c r="AG189" s="425">
        <f t="shared" si="402"/>
        <v>3</v>
      </c>
      <c r="AH189" s="425">
        <f t="shared" si="402"/>
        <v>2</v>
      </c>
      <c r="AI189" s="425">
        <f t="shared" si="402"/>
        <v>2</v>
      </c>
      <c r="AJ189" s="425">
        <f t="shared" si="402"/>
        <v>4</v>
      </c>
      <c r="AK189" s="425">
        <f t="shared" si="403"/>
        <v>2</v>
      </c>
      <c r="AL189" s="425">
        <f t="shared" si="403"/>
        <v>4</v>
      </c>
      <c r="AM189" s="425">
        <f t="shared" si="403"/>
        <v>4</v>
      </c>
      <c r="AN189" s="425">
        <f t="shared" si="403"/>
        <v>4</v>
      </c>
      <c r="AO189" s="425">
        <f t="shared" si="403"/>
        <v>4</v>
      </c>
      <c r="AP189" s="425">
        <f t="shared" si="403"/>
        <v>4</v>
      </c>
      <c r="AQ189" s="425">
        <f t="shared" si="403"/>
        <v>4</v>
      </c>
      <c r="AR189" s="425">
        <f t="shared" si="403"/>
        <v>2</v>
      </c>
      <c r="AS189" s="425">
        <f t="shared" si="403"/>
        <v>2</v>
      </c>
      <c r="AT189" s="425">
        <f t="shared" si="403"/>
        <v>3</v>
      </c>
      <c r="AU189" s="425">
        <f t="shared" si="404"/>
        <v>2</v>
      </c>
      <c r="AV189" s="425">
        <f t="shared" si="404"/>
        <v>3</v>
      </c>
      <c r="AW189" s="425">
        <f t="shared" si="404"/>
        <v>4</v>
      </c>
      <c r="AX189" s="425">
        <f t="shared" si="404"/>
        <v>4</v>
      </c>
      <c r="AY189" s="425">
        <f t="shared" si="404"/>
        <v>1</v>
      </c>
      <c r="AZ189" s="425">
        <f t="shared" si="404"/>
        <v>2</v>
      </c>
      <c r="BA189" s="425">
        <f t="shared" si="404"/>
        <v>2</v>
      </c>
      <c r="BB189" s="425">
        <f t="shared" si="404"/>
        <v>3</v>
      </c>
      <c r="BC189" s="425">
        <f t="shared" si="404"/>
        <v>2</v>
      </c>
      <c r="BD189" s="425">
        <f t="shared" si="404"/>
        <v>3</v>
      </c>
      <c r="BE189" s="425">
        <f t="shared" si="405"/>
        <v>2</v>
      </c>
      <c r="BF189" s="425">
        <f t="shared" si="405"/>
        <v>4</v>
      </c>
      <c r="BG189" s="425">
        <f t="shared" si="405"/>
        <v>1</v>
      </c>
      <c r="BH189" s="425">
        <f t="shared" si="405"/>
        <v>1</v>
      </c>
      <c r="BI189" s="425">
        <f t="shared" si="405"/>
        <v>1</v>
      </c>
      <c r="BJ189" s="425">
        <f t="shared" si="405"/>
        <v>1</v>
      </c>
      <c r="BK189" s="425">
        <f t="shared" si="405"/>
        <v>2</v>
      </c>
      <c r="BL189" s="425">
        <f t="shared" si="405"/>
        <v>3</v>
      </c>
      <c r="BM189" s="425">
        <f t="shared" si="405"/>
        <v>1</v>
      </c>
      <c r="BN189" s="425">
        <f t="shared" si="405"/>
        <v>2</v>
      </c>
      <c r="BO189" s="425">
        <f t="shared" si="406"/>
        <v>3</v>
      </c>
      <c r="BP189" s="425">
        <f t="shared" si="406"/>
        <v>3</v>
      </c>
      <c r="BQ189" s="425">
        <f t="shared" si="406"/>
        <v>2</v>
      </c>
      <c r="BR189" s="425">
        <f t="shared" si="406"/>
        <v>3</v>
      </c>
      <c r="BS189" s="425">
        <f t="shared" si="406"/>
        <v>3</v>
      </c>
      <c r="BT189" s="425">
        <f t="shared" si="406"/>
        <v>4</v>
      </c>
      <c r="BU189" s="425">
        <f t="shared" si="406"/>
        <v>2</v>
      </c>
      <c r="BV189" s="425">
        <f t="shared" si="406"/>
        <v>2</v>
      </c>
      <c r="BW189" s="425">
        <f t="shared" si="406"/>
        <v>4</v>
      </c>
      <c r="BX189" s="425">
        <f t="shared" si="406"/>
        <v>3</v>
      </c>
      <c r="BY189" s="425">
        <f t="shared" si="407"/>
        <v>4</v>
      </c>
      <c r="BZ189" s="425">
        <f t="shared" si="407"/>
        <v>3</v>
      </c>
      <c r="CA189" s="425">
        <f t="shared" si="407"/>
        <v>4</v>
      </c>
      <c r="CB189" s="425">
        <f t="shared" si="407"/>
        <v>4</v>
      </c>
      <c r="CC189" s="425">
        <f t="shared" si="407"/>
        <v>4</v>
      </c>
      <c r="CD189" s="425">
        <f t="shared" si="407"/>
        <v>4</v>
      </c>
      <c r="CE189" s="425">
        <f t="shared" si="407"/>
        <v>4</v>
      </c>
      <c r="CF189" s="425">
        <f t="shared" si="407"/>
        <v>4</v>
      </c>
      <c r="CG189" s="425">
        <f t="shared" si="407"/>
        <v>3</v>
      </c>
      <c r="CH189" s="425">
        <f t="shared" si="407"/>
        <v>3</v>
      </c>
      <c r="CI189" s="425">
        <f t="shared" si="408"/>
        <v>4</v>
      </c>
      <c r="CJ189" s="425">
        <f t="shared" si="408"/>
        <v>4</v>
      </c>
      <c r="CK189" s="425">
        <f t="shared" si="408"/>
        <v>3</v>
      </c>
      <c r="CL189" s="425">
        <f t="shared" si="408"/>
        <v>4</v>
      </c>
      <c r="CM189" s="425">
        <f t="shared" si="408"/>
        <v>4</v>
      </c>
      <c r="CN189" s="425">
        <f t="shared" si="408"/>
        <v>4</v>
      </c>
      <c r="CO189" s="425">
        <f t="shared" si="408"/>
        <v>3</v>
      </c>
      <c r="CP189" s="425">
        <f t="shared" si="408"/>
        <v>4</v>
      </c>
      <c r="CQ189" s="425">
        <f t="shared" si="408"/>
        <v>4</v>
      </c>
      <c r="CR189" s="425">
        <f t="shared" si="408"/>
        <v>4</v>
      </c>
      <c r="CS189" s="425">
        <f t="shared" si="409"/>
        <v>4</v>
      </c>
      <c r="CT189" s="425">
        <f t="shared" si="409"/>
        <v>4</v>
      </c>
      <c r="CU189" s="425">
        <f t="shared" si="409"/>
        <v>3</v>
      </c>
      <c r="CV189" s="425">
        <f t="shared" si="409"/>
        <v>3</v>
      </c>
      <c r="CW189" s="425">
        <f t="shared" si="409"/>
        <v>3</v>
      </c>
      <c r="CX189" s="425">
        <f t="shared" si="409"/>
        <v>4</v>
      </c>
      <c r="CY189" s="425">
        <f t="shared" si="409"/>
        <v>4</v>
      </c>
      <c r="CZ189" s="425">
        <f t="shared" si="409"/>
        <v>3</v>
      </c>
      <c r="DA189" s="425">
        <f t="shared" si="409"/>
        <v>3</v>
      </c>
      <c r="DB189" s="425">
        <f t="shared" si="409"/>
        <v>3</v>
      </c>
      <c r="DC189" s="425">
        <f t="shared" si="410"/>
        <v>3</v>
      </c>
      <c r="DD189" s="425">
        <f t="shared" si="410"/>
        <v>3</v>
      </c>
      <c r="DE189" s="425">
        <f t="shared" si="410"/>
        <v>3</v>
      </c>
      <c r="DF189" s="425">
        <f t="shared" si="410"/>
        <v>2</v>
      </c>
      <c r="DG189" s="425">
        <f t="shared" si="410"/>
        <v>3</v>
      </c>
      <c r="DH189" s="425">
        <f t="shared" si="410"/>
        <v>3</v>
      </c>
      <c r="DI189" s="425">
        <f t="shared" si="410"/>
        <v>3</v>
      </c>
      <c r="DJ189" s="425">
        <f t="shared" si="410"/>
        <v>4</v>
      </c>
      <c r="DK189" s="425">
        <f t="shared" si="410"/>
        <v>3</v>
      </c>
      <c r="DL189" s="425">
        <f t="shared" si="410"/>
        <v>3</v>
      </c>
      <c r="DM189" s="425">
        <f t="shared" si="411"/>
        <v>3</v>
      </c>
      <c r="DN189" s="425">
        <f t="shared" si="411"/>
        <v>2</v>
      </c>
      <c r="DO189" s="425">
        <f t="shared" si="411"/>
        <v>3</v>
      </c>
      <c r="DP189" s="425">
        <f t="shared" si="411"/>
        <v>3</v>
      </c>
      <c r="DQ189" s="425">
        <f t="shared" si="411"/>
        <v>3</v>
      </c>
      <c r="DR189" s="425">
        <f t="shared" si="411"/>
        <v>2</v>
      </c>
      <c r="DS189" s="425">
        <f t="shared" si="411"/>
        <v>3</v>
      </c>
      <c r="DT189" s="425">
        <f t="shared" si="411"/>
        <v>3</v>
      </c>
      <c r="DU189" s="425">
        <f t="shared" si="411"/>
        <v>1</v>
      </c>
      <c r="DV189" s="425">
        <f t="shared" si="411"/>
        <v>3</v>
      </c>
      <c r="DW189" s="425">
        <f t="shared" si="412"/>
        <v>1</v>
      </c>
      <c r="DX189" s="425">
        <f t="shared" si="412"/>
        <v>2</v>
      </c>
      <c r="DY189" s="425">
        <f t="shared" si="412"/>
        <v>1</v>
      </c>
      <c r="DZ189" s="425">
        <f t="shared" si="412"/>
        <v>2</v>
      </c>
      <c r="EA189" s="425">
        <f t="shared" si="412"/>
        <v>2</v>
      </c>
      <c r="EB189" s="425">
        <f t="shared" si="412"/>
        <v>3</v>
      </c>
      <c r="EC189" s="425">
        <f t="shared" si="412"/>
        <v>3</v>
      </c>
      <c r="ED189" s="425">
        <f t="shared" si="412"/>
        <v>3</v>
      </c>
      <c r="EE189" s="425">
        <f t="shared" si="412"/>
        <v>4</v>
      </c>
      <c r="EF189" s="425">
        <f t="shared" si="412"/>
        <v>4</v>
      </c>
      <c r="EG189" s="425">
        <f t="shared" si="413"/>
        <v>4</v>
      </c>
      <c r="EH189" s="425">
        <f t="shared" si="413"/>
        <v>3</v>
      </c>
      <c r="EI189" s="425">
        <f t="shared" si="413"/>
        <v>4</v>
      </c>
      <c r="EJ189" s="425">
        <f t="shared" si="413"/>
        <v>4</v>
      </c>
      <c r="EK189" s="425">
        <f t="shared" si="413"/>
        <v>4</v>
      </c>
      <c r="EL189" s="425">
        <f t="shared" si="413"/>
        <v>4</v>
      </c>
      <c r="EM189" s="425">
        <f t="shared" si="413"/>
        <v>4</v>
      </c>
      <c r="EN189" s="425">
        <f t="shared" si="413"/>
        <v>4</v>
      </c>
      <c r="EO189" s="425">
        <f t="shared" si="413"/>
        <v>4</v>
      </c>
      <c r="EP189" s="425">
        <f t="shared" si="413"/>
        <v>4</v>
      </c>
      <c r="EW189" s="334">
        <v>51</v>
      </c>
      <c r="EX189" s="324" t="str">
        <f t="shared" si="414"/>
        <v>D3</v>
      </c>
      <c r="EY189" s="902" t="str">
        <f t="shared" si="414"/>
        <v>Cualificación de actores estratégicos</v>
      </c>
      <c r="EZ189" s="902"/>
      <c r="FA189" s="902"/>
      <c r="FB189" s="902"/>
      <c r="FC189" s="325">
        <f>+HLOOKUP(G11,Subsistema!$C$1:$KU$78,$EW$189,FALSE)</f>
        <v>3</v>
      </c>
      <c r="FD189" s="325">
        <f>+HLOOKUP(H11,Subsistema!$C$1:$KU$78,$EW$189,FALSE)</f>
        <v>3</v>
      </c>
      <c r="FE189" s="325">
        <f>+HLOOKUP(I11,Subsistema!$C$1:$KU$78,$EW$189,FALSE)</f>
        <v>3</v>
      </c>
      <c r="FF189" s="325">
        <f>+HLOOKUP(J11,Subsistema!$C$1:$KU$78,$EW$189,FALSE)</f>
        <v>2</v>
      </c>
      <c r="FG189" s="325">
        <f>+HLOOKUP(K11,Subsistema!$C$1:$KU$78,$EW$189,FALSE)</f>
        <v>2</v>
      </c>
      <c r="FH189" s="325">
        <f>+HLOOKUP(L11,Subsistema!$C$1:$KU$78,$EW$189,FALSE)</f>
        <v>3</v>
      </c>
      <c r="FI189" s="325">
        <f>+HLOOKUP(M11,Subsistema!$C$1:$KU$78,$EW$189,FALSE)</f>
        <v>3</v>
      </c>
      <c r="FJ189" s="325">
        <f>+HLOOKUP(N11,Subsistema!$C$1:$KU$78,$EW$189,FALSE)</f>
        <v>3</v>
      </c>
      <c r="FK189" s="325">
        <f>+HLOOKUP(O11,Subsistema!$C$1:$KU$78,$EW$189,FALSE)</f>
        <v>3</v>
      </c>
      <c r="FL189" s="325">
        <f>+HLOOKUP(P11,Subsistema!$C$1:$KU$78,$EW$189,FALSE)</f>
        <v>2</v>
      </c>
      <c r="FM189" s="325">
        <f>+HLOOKUP(Q11,Subsistema!$C$1:$KU$78,$EW$189,FALSE)</f>
        <v>4</v>
      </c>
      <c r="FN189" s="325">
        <f>+HLOOKUP(R11,Subsistema!$C$1:$KU$78,$EW$189,FALSE)</f>
        <v>4</v>
      </c>
      <c r="FO189" s="325">
        <f>+HLOOKUP(S11,Subsistema!$C$1:$KU$78,$EW$189,FALSE)</f>
        <v>4</v>
      </c>
      <c r="FP189" s="325">
        <f>+HLOOKUP(T11,Subsistema!$C$1:$KU$78,$EW$189,FALSE)</f>
        <v>4</v>
      </c>
      <c r="FQ189" s="325">
        <f>+HLOOKUP(U11,Subsistema!$C$1:$KU$78,$EW$189,FALSE)</f>
        <v>3</v>
      </c>
      <c r="FR189" s="325">
        <f>+HLOOKUP(V11,Subsistema!$C$1:$KU$78,$EW$189,FALSE)</f>
        <v>4</v>
      </c>
      <c r="FS189" s="325">
        <f>+HLOOKUP(W11,Subsistema!$C$1:$KU$78,$EW$189,FALSE)</f>
        <v>4</v>
      </c>
      <c r="FT189" s="325">
        <f>+HLOOKUP(X11,Subsistema!$C$1:$KU$78,$EW$189,FALSE)</f>
        <v>4</v>
      </c>
      <c r="FU189" s="325">
        <f>+HLOOKUP(Y11,Subsistema!$C$1:$KU$78,$EW$189,FALSE)</f>
        <v>4</v>
      </c>
      <c r="FV189" s="325">
        <f>+HLOOKUP(Z11,Subsistema!$C$1:$KU$78,$EW$189,FALSE)</f>
        <v>3</v>
      </c>
      <c r="FW189" s="325">
        <f>+HLOOKUP(AA11,Subsistema!$C$1:$KU$78,$EW$189,FALSE)</f>
        <v>4</v>
      </c>
      <c r="FX189" s="325">
        <f>+HLOOKUP(AB11,Subsistema!$C$1:$KU$78,$EW$189,FALSE)</f>
        <v>4</v>
      </c>
      <c r="FY189" s="325">
        <f>+HLOOKUP(AC11,Subsistema!$C$1:$KU$78,$EW$189,FALSE)</f>
        <v>4</v>
      </c>
      <c r="FZ189" s="325">
        <f>+HLOOKUP(AD11,Subsistema!$C$1:$KU$78,$EW$189,FALSE)</f>
        <v>4</v>
      </c>
      <c r="GA189" s="325">
        <f>+HLOOKUP(AE11,Subsistema!$C$1:$KU$78,$EW$189,FALSE)</f>
        <v>4</v>
      </c>
      <c r="GB189" s="325">
        <f>+HLOOKUP(AF11,Subsistema!$C$1:$KU$78,$EW$189,FALSE)</f>
        <v>4</v>
      </c>
      <c r="GC189" s="325">
        <f>+HLOOKUP(AG11,Subsistema!$C$1:$KU$78,$EW$189,FALSE)</f>
        <v>3</v>
      </c>
      <c r="GD189" s="325">
        <f>+HLOOKUP(AH11,Subsistema!$C$1:$KU$78,$EW$189,FALSE)</f>
        <v>2</v>
      </c>
      <c r="GE189" s="325">
        <f>+HLOOKUP(AI11,Subsistema!$C$1:$KU$78,$EW$189,FALSE)</f>
        <v>2</v>
      </c>
      <c r="GF189" s="325">
        <f>+HLOOKUP(AJ11,Subsistema!$C$1:$KU$78,$EW$189,FALSE)</f>
        <v>4</v>
      </c>
      <c r="GG189" s="325">
        <f>+HLOOKUP(AK11,Subsistema!$C$1:$KU$78,$EW$189,FALSE)</f>
        <v>2</v>
      </c>
      <c r="GH189" s="325">
        <f>+HLOOKUP(AL11,Subsistema!$C$1:$KU$78,$EW$189,FALSE)</f>
        <v>4</v>
      </c>
      <c r="GI189" s="325">
        <f>+HLOOKUP(AM11,Subsistema!$C$1:$KU$78,$EW$189,FALSE)</f>
        <v>4</v>
      </c>
      <c r="GJ189" s="325">
        <f>+HLOOKUP(AN11,Subsistema!$C$1:$KU$78,$EW$189,FALSE)</f>
        <v>4</v>
      </c>
      <c r="GK189" s="325">
        <f>+HLOOKUP(AO11,Subsistema!$C$1:$KU$78,$EW$189,FALSE)</f>
        <v>4</v>
      </c>
      <c r="GL189" s="325">
        <f>+HLOOKUP(AP11,Subsistema!$C$1:$KU$78,$EW$189,FALSE)</f>
        <v>4</v>
      </c>
      <c r="GM189" s="325">
        <f>+HLOOKUP(AQ11,Subsistema!$C$1:$KU$78,$EW$189,FALSE)</f>
        <v>4</v>
      </c>
      <c r="GN189" s="325">
        <f>+HLOOKUP(AR11,Subsistema!$C$1:$KU$78,$EW$189,FALSE)</f>
        <v>2</v>
      </c>
      <c r="GO189" s="325">
        <f>+HLOOKUP(AS11,Subsistema!$C$1:$KU$78,$EW$189,FALSE)</f>
        <v>2</v>
      </c>
      <c r="GP189" s="325">
        <f>+HLOOKUP(AT11,Subsistema!$C$1:$KU$78,$EW$189,FALSE)</f>
        <v>3</v>
      </c>
      <c r="GQ189" s="325">
        <f>+HLOOKUP(AU11,Subsistema!$C$1:$KU$78,$EW$189,FALSE)</f>
        <v>2</v>
      </c>
      <c r="GR189" s="325">
        <f>+HLOOKUP(AV11,Subsistema!$C$1:$KU$78,$EW$189,FALSE)</f>
        <v>3</v>
      </c>
      <c r="GS189" s="325">
        <f>+HLOOKUP(AW11,Subsistema!$C$1:$KU$78,$EW$189,FALSE)</f>
        <v>4</v>
      </c>
      <c r="GT189" s="325">
        <f>+HLOOKUP(AX11,Subsistema!$C$1:$KU$78,$EW$189,FALSE)</f>
        <v>4</v>
      </c>
      <c r="GU189" s="325">
        <f>+HLOOKUP(AY11,Subsistema!$C$1:$KU$78,$EW$189,FALSE)</f>
        <v>1</v>
      </c>
      <c r="GV189" s="325">
        <f>+HLOOKUP(AZ11,Subsistema!$C$1:$KU$78,$EW$189,FALSE)</f>
        <v>2</v>
      </c>
      <c r="GW189" s="325">
        <f>+HLOOKUP(BA11,Subsistema!$C$1:$KU$78,$EW$189,FALSE)</f>
        <v>2</v>
      </c>
      <c r="GX189" s="325">
        <f>+HLOOKUP(BB11,Subsistema!$C$1:$KU$78,$EW$189,FALSE)</f>
        <v>3</v>
      </c>
      <c r="GY189" s="325">
        <f>+HLOOKUP(BC11,Subsistema!$C$1:$KU$78,$EW$189,FALSE)</f>
        <v>2</v>
      </c>
      <c r="GZ189" s="325">
        <f>+HLOOKUP(BD11,Subsistema!$C$1:$KU$78,$EW$189,FALSE)</f>
        <v>3</v>
      </c>
      <c r="HA189" s="325">
        <f>+HLOOKUP(BE11,Subsistema!$C$1:$KU$78,$EW$189,FALSE)</f>
        <v>2</v>
      </c>
      <c r="HB189" s="325">
        <f>+HLOOKUP(BF11,Subsistema!$C$1:$KU$78,$EW$189,FALSE)</f>
        <v>4</v>
      </c>
      <c r="HC189" s="325">
        <f>+HLOOKUP(BG11,Subsistema!$C$1:$KU$78,$EW$189,FALSE)</f>
        <v>1</v>
      </c>
      <c r="HD189" s="325">
        <f>+HLOOKUP(BH11,Subsistema!$C$1:$KU$78,$EW$189,FALSE)</f>
        <v>1</v>
      </c>
      <c r="HE189" s="325">
        <f>+HLOOKUP(BI11,Subsistema!$C$1:$KU$78,$EW$189,FALSE)</f>
        <v>1</v>
      </c>
      <c r="HF189" s="325">
        <f>+HLOOKUP(BJ11,Subsistema!$C$1:$KU$78,$EW$189,FALSE)</f>
        <v>1</v>
      </c>
      <c r="HG189" s="325">
        <f>+HLOOKUP(BK11,Subsistema!$C$1:$KU$78,$EW$189,FALSE)</f>
        <v>2</v>
      </c>
      <c r="HH189" s="325">
        <f>+HLOOKUP(BL11,Subsistema!$C$1:$KU$78,$EW$189,FALSE)</f>
        <v>3</v>
      </c>
      <c r="HI189" s="325">
        <f>+HLOOKUP(BM11,Subsistema!$C$1:$KU$78,$EW$189,FALSE)</f>
        <v>1</v>
      </c>
      <c r="HJ189" s="325">
        <f>+HLOOKUP(BN11,Subsistema!$C$1:$KU$78,$EW$189,FALSE)</f>
        <v>2</v>
      </c>
      <c r="HK189" s="325">
        <f>+HLOOKUP(BO11,Subsistema!$C$1:$KU$78,$EW$189,FALSE)</f>
        <v>3</v>
      </c>
      <c r="HL189" s="325">
        <f>+HLOOKUP(BP11,Subsistema!$C$1:$KU$78,$EW$189,FALSE)</f>
        <v>3</v>
      </c>
      <c r="HM189" s="325">
        <f>+HLOOKUP(BQ11,Subsistema!$C$1:$KU$78,$EW$189,FALSE)</f>
        <v>2</v>
      </c>
      <c r="HN189" s="325">
        <f>+HLOOKUP(BR11,Subsistema!$C$1:$KU$78,$EW$189,FALSE)</f>
        <v>3</v>
      </c>
      <c r="HO189" s="325">
        <f>+HLOOKUP(BS11,Subsistema!$C$1:$KU$78,$EW$189,FALSE)</f>
        <v>3</v>
      </c>
      <c r="HP189" s="325">
        <f>+HLOOKUP(BT11,Subsistema!$C$1:$KU$78,$EW$189,FALSE)</f>
        <v>4</v>
      </c>
      <c r="HQ189" s="325">
        <f>+HLOOKUP(BU11,Subsistema!$C$1:$KU$78,$EW$189,FALSE)</f>
        <v>2</v>
      </c>
      <c r="HR189" s="325">
        <f>+HLOOKUP(BV11,Subsistema!$C$1:$KU$78,$EW$189,FALSE)</f>
        <v>2</v>
      </c>
      <c r="HS189" s="325">
        <f>+HLOOKUP(BW11,Subsistema!$C$1:$KU$78,$EW$189,FALSE)</f>
        <v>4</v>
      </c>
      <c r="HT189" s="325">
        <f>+HLOOKUP(BX11,Subsistema!$C$1:$KU$78,$EW$189,FALSE)</f>
        <v>3</v>
      </c>
      <c r="HU189" s="325">
        <f>+HLOOKUP(BY11,Subsistema!$C$1:$KU$78,$EW$189,FALSE)</f>
        <v>4</v>
      </c>
      <c r="HV189" s="325">
        <f>+HLOOKUP(BZ11,Subsistema!$C$1:$KU$78,$EW$189,FALSE)</f>
        <v>3</v>
      </c>
      <c r="HW189" s="325">
        <f>+HLOOKUP(CA11,Subsistema!$C$1:$KU$78,$EW$189,FALSE)</f>
        <v>4</v>
      </c>
      <c r="HX189" s="325">
        <f>+HLOOKUP(CB11,Subsistema!$C$1:$KU$78,$EW$189,FALSE)</f>
        <v>4</v>
      </c>
      <c r="HY189" s="325">
        <f>+HLOOKUP(CC11,Subsistema!$C$1:$KU$78,$EW$189,FALSE)</f>
        <v>4</v>
      </c>
      <c r="HZ189" s="325">
        <f>+HLOOKUP(CD11,Subsistema!$C$1:$KU$78,$EW$189,FALSE)</f>
        <v>4</v>
      </c>
      <c r="IA189" s="325">
        <f>+HLOOKUP(CE11,Subsistema!$C$1:$KU$78,$EW$189,FALSE)</f>
        <v>4</v>
      </c>
      <c r="IB189" s="325">
        <f>+HLOOKUP(CF11,Subsistema!$C$1:$KU$78,$EW$189,FALSE)</f>
        <v>4</v>
      </c>
      <c r="IC189" s="325">
        <f>+HLOOKUP(CG11,Subsistema!$C$1:$KU$78,$EW$189,FALSE)</f>
        <v>3</v>
      </c>
      <c r="ID189" s="325">
        <f>+HLOOKUP(CH11,Subsistema!$C$1:$KU$78,$EW$189,FALSE)</f>
        <v>3</v>
      </c>
      <c r="IE189" s="325">
        <f>+HLOOKUP(CI11,Subsistema!$C$1:$KU$78,$EW$189,FALSE)</f>
        <v>4</v>
      </c>
      <c r="IF189" s="325">
        <f>+HLOOKUP(CJ11,Subsistema!$C$1:$KU$78,$EW$189,FALSE)</f>
        <v>4</v>
      </c>
      <c r="IG189" s="325">
        <f>+HLOOKUP(CK11,Subsistema!$C$1:$KU$78,$EW$189,FALSE)</f>
        <v>3</v>
      </c>
      <c r="IH189" s="325">
        <f>+HLOOKUP(CL11,Subsistema!$C$1:$KU$78,$EW$189,FALSE)</f>
        <v>4</v>
      </c>
      <c r="II189" s="325">
        <f>+HLOOKUP(CM11,Subsistema!$C$1:$KU$78,$EW$189,FALSE)</f>
        <v>4</v>
      </c>
      <c r="IJ189" s="325">
        <f>+HLOOKUP(CN11,Subsistema!$C$1:$KU$78,$EW$189,FALSE)</f>
        <v>4</v>
      </c>
      <c r="IK189" s="325">
        <f>+HLOOKUP(CO11,Subsistema!$C$1:$KU$78,$EW$189,FALSE)</f>
        <v>3</v>
      </c>
      <c r="IL189" s="325">
        <f>+HLOOKUP(CP11,Subsistema!$C$1:$KU$78,$EW$189,FALSE)</f>
        <v>4</v>
      </c>
      <c r="IM189" s="325">
        <f>+HLOOKUP(CQ11,Subsistema!$C$1:$KU$78,$EW$189,FALSE)</f>
        <v>4</v>
      </c>
      <c r="IN189" s="325">
        <f>+HLOOKUP(CR11,Subsistema!$C$1:$KU$78,$EW$189,FALSE)</f>
        <v>4</v>
      </c>
      <c r="IO189" s="325">
        <f>+HLOOKUP(CS11,Subsistema!$C$1:$KU$78,$EW$189,FALSE)</f>
        <v>4</v>
      </c>
      <c r="IP189" s="325">
        <f>+HLOOKUP(CT11,Subsistema!$C$1:$KU$78,$EW$189,FALSE)</f>
        <v>4</v>
      </c>
      <c r="IQ189" s="325">
        <f>+HLOOKUP(CU11,Subsistema!$C$1:$KU$78,$EW$189,FALSE)</f>
        <v>3</v>
      </c>
      <c r="IR189" s="325">
        <f>+HLOOKUP(CV11,Subsistema!$C$1:$KU$78,$EW$189,FALSE)</f>
        <v>3</v>
      </c>
      <c r="IS189" s="325">
        <f>+HLOOKUP(CW11,Subsistema!$C$1:$KU$78,$EW$189,FALSE)</f>
        <v>3</v>
      </c>
      <c r="IT189" s="325">
        <f>+HLOOKUP(CX11,Subsistema!$C$1:$KU$78,$EW$189,FALSE)</f>
        <v>4</v>
      </c>
      <c r="IU189" s="325">
        <f>+HLOOKUP(CY11,Subsistema!$C$1:$KU$78,$EW$189,FALSE)</f>
        <v>4</v>
      </c>
      <c r="IV189" s="325">
        <f>+HLOOKUP(CZ11,Subsistema!$C$1:$KU$78,$EW$189,FALSE)</f>
        <v>3</v>
      </c>
      <c r="IW189" s="325">
        <f>+HLOOKUP(DA11,Subsistema!$C$1:$KU$78,$EW$189,FALSE)</f>
        <v>3</v>
      </c>
      <c r="IX189" s="325">
        <f>+HLOOKUP(DB11,Subsistema!$C$1:$KU$78,$EW$189,FALSE)</f>
        <v>3</v>
      </c>
      <c r="IY189" s="325">
        <f>+HLOOKUP(DC11,Subsistema!$C$1:$KU$78,$EW$189,FALSE)</f>
        <v>3</v>
      </c>
      <c r="IZ189" s="325">
        <f>+HLOOKUP(DD11,Subsistema!$C$1:$KU$78,$EW$189,FALSE)</f>
        <v>3</v>
      </c>
      <c r="JA189" s="325">
        <f>+HLOOKUP(DE11,Subsistema!$C$1:$KU$78,$EW$189,FALSE)</f>
        <v>3</v>
      </c>
      <c r="JB189" s="325">
        <f>+HLOOKUP(DF11,Subsistema!$C$1:$KU$78,$EW$189,FALSE)</f>
        <v>2</v>
      </c>
      <c r="JC189" s="325">
        <f>+HLOOKUP(DG11,Subsistema!$C$1:$KU$78,$EW$189,FALSE)</f>
        <v>3</v>
      </c>
      <c r="JD189" s="325">
        <f>+HLOOKUP(DH11,Subsistema!$C$1:$KU$78,$EW$189,FALSE)</f>
        <v>3</v>
      </c>
      <c r="JE189" s="325">
        <f>+HLOOKUP(DI11,Subsistema!$C$1:$KU$78,$EW$189,FALSE)</f>
        <v>3</v>
      </c>
      <c r="JF189" s="325">
        <f>+HLOOKUP(DJ11,Subsistema!$C$1:$KU$78,$EW$189,FALSE)</f>
        <v>4</v>
      </c>
      <c r="JG189" s="325">
        <f>+HLOOKUP(DK11,Subsistema!$C$1:$KU$78,$EW$189,FALSE)</f>
        <v>3</v>
      </c>
      <c r="JH189" s="325">
        <f>+HLOOKUP(DL11,Subsistema!$C$1:$KU$78,$EW$189,FALSE)</f>
        <v>3</v>
      </c>
      <c r="JI189" s="325">
        <f>+HLOOKUP(DM11,Subsistema!$C$1:$KU$78,$EW$189,FALSE)</f>
        <v>3</v>
      </c>
      <c r="JJ189" s="325">
        <f>+HLOOKUP(DN11,Subsistema!$C$1:$KU$78,$EW$189,FALSE)</f>
        <v>2</v>
      </c>
      <c r="JK189" s="325">
        <f>+HLOOKUP(DO11,Subsistema!$C$1:$KU$78,$EW$189,FALSE)</f>
        <v>3</v>
      </c>
      <c r="JL189" s="325">
        <f>+HLOOKUP(DP11,Subsistema!$C$1:$KU$78,$EW$189,FALSE)</f>
        <v>3</v>
      </c>
      <c r="JM189" s="325">
        <f>+HLOOKUP(DQ11,Subsistema!$C$1:$KU$78,$EW$189,FALSE)</f>
        <v>3</v>
      </c>
      <c r="JN189" s="325">
        <f>+HLOOKUP(DR11,Subsistema!$C$1:$KU$78,$EW$189,FALSE)</f>
        <v>2</v>
      </c>
      <c r="JO189" s="325">
        <f>+HLOOKUP(DS11,Subsistema!$C$1:$KU$78,$EW$189,FALSE)</f>
        <v>3</v>
      </c>
      <c r="JP189" s="325">
        <f>+HLOOKUP(DT11,Subsistema!$C$1:$KU$78,$EW$189,FALSE)</f>
        <v>3</v>
      </c>
      <c r="JQ189" s="325">
        <f>+HLOOKUP(DU11,Subsistema!$C$1:$KU$78,$EW$189,FALSE)</f>
        <v>1</v>
      </c>
      <c r="JR189" s="325">
        <f>+HLOOKUP(DV11,Subsistema!$C$1:$KU$78,$EW$189,FALSE)</f>
        <v>3</v>
      </c>
      <c r="JS189" s="325">
        <f>+HLOOKUP(DW11,Subsistema!$C$1:$KU$78,$EW$189,FALSE)</f>
        <v>1</v>
      </c>
      <c r="JT189" s="325">
        <f>+HLOOKUP(DX11,Subsistema!$C$1:$KU$78,$EW$189,FALSE)</f>
        <v>2</v>
      </c>
      <c r="JU189" s="325">
        <f>+HLOOKUP(DY11,Subsistema!$C$1:$KU$78,$EW$189,FALSE)</f>
        <v>1</v>
      </c>
      <c r="JV189" s="325">
        <f>+HLOOKUP(DZ11,Subsistema!$C$1:$KU$78,$EW$189,FALSE)</f>
        <v>2</v>
      </c>
      <c r="JW189" s="325">
        <f>+HLOOKUP(EA11,Subsistema!$C$1:$KU$78,$EW$189,FALSE)</f>
        <v>2</v>
      </c>
      <c r="JX189" s="325">
        <f>+HLOOKUP(EB11,Subsistema!$C$1:$KU$78,$EW$189,FALSE)</f>
        <v>3</v>
      </c>
      <c r="JY189" s="325">
        <f>+HLOOKUP(EC11,Subsistema!$C$1:$KU$78,$EW$189,FALSE)</f>
        <v>3</v>
      </c>
      <c r="JZ189" s="325">
        <f>+HLOOKUP(ED11,Subsistema!$C$1:$KU$78,$EW$189,FALSE)</f>
        <v>3</v>
      </c>
      <c r="KA189" s="325">
        <f>+HLOOKUP(EE11,Subsistema!$C$1:$KU$78,$EW$189,FALSE)</f>
        <v>4</v>
      </c>
      <c r="KB189" s="325">
        <f>+HLOOKUP(EF11,Subsistema!$C$1:$KU$78,$EW$189,FALSE)</f>
        <v>4</v>
      </c>
      <c r="KC189" s="325">
        <f>+HLOOKUP(EG11,Subsistema!$C$1:$KU$78,$EW$189,FALSE)</f>
        <v>4</v>
      </c>
      <c r="KD189" s="325">
        <f>+HLOOKUP(EH11,Subsistema!$C$1:$KU$78,$EW$189,FALSE)</f>
        <v>3</v>
      </c>
      <c r="KE189" s="325">
        <f>+HLOOKUP(EI11,Subsistema!$C$1:$KU$78,$EW$189,FALSE)</f>
        <v>4</v>
      </c>
      <c r="KF189" s="325">
        <f>+HLOOKUP(EJ11,Subsistema!$C$1:$KU$78,$EW$189,FALSE)</f>
        <v>4</v>
      </c>
      <c r="KG189" s="325">
        <f>+HLOOKUP(EK11,Subsistema!$C$1:$KU$78,$EW$189,FALSE)</f>
        <v>4</v>
      </c>
      <c r="KH189" s="325">
        <f>+HLOOKUP(EL11,Subsistema!$C$1:$KU$78,$EW$189,FALSE)</f>
        <v>4</v>
      </c>
      <c r="KI189" s="325">
        <f>+HLOOKUP(EM11,Subsistema!$C$1:$KU$78,$EW$189,FALSE)</f>
        <v>4</v>
      </c>
      <c r="KJ189" s="325">
        <f>+HLOOKUP(EN11,Subsistema!$C$1:$KU$78,$EW$189,FALSE)</f>
        <v>4</v>
      </c>
      <c r="KK189" s="325">
        <f>+HLOOKUP(EO11,Subsistema!$C$1:$KU$78,$EW$189,FALSE)</f>
        <v>4</v>
      </c>
      <c r="KL189" s="325">
        <f>+HLOOKUP(EP11,Subsistema!$C$1:$KU$78,$EW$189,FALSE)</f>
        <v>4</v>
      </c>
      <c r="KM189" s="326">
        <f t="shared" si="415"/>
        <v>0</v>
      </c>
      <c r="KN189" s="326">
        <f t="shared" si="415"/>
        <v>0</v>
      </c>
      <c r="KO189" s="326">
        <f t="shared" si="415"/>
        <v>0</v>
      </c>
      <c r="KP189" s="326">
        <f t="shared" si="415"/>
        <v>0</v>
      </c>
      <c r="KQ189" s="326">
        <f t="shared" si="415"/>
        <v>0</v>
      </c>
      <c r="KR189" s="326">
        <f t="shared" si="415"/>
        <v>0</v>
      </c>
      <c r="KS189" s="326">
        <f t="shared" si="415"/>
        <v>0</v>
      </c>
      <c r="KT189" s="326">
        <f t="shared" si="415"/>
        <v>0</v>
      </c>
      <c r="KU189" s="326">
        <f t="shared" si="415"/>
        <v>0</v>
      </c>
      <c r="KV189" s="326">
        <f t="shared" si="415"/>
        <v>0</v>
      </c>
      <c r="KW189" s="326">
        <f t="shared" si="416"/>
        <v>0</v>
      </c>
      <c r="KX189" s="326">
        <f t="shared" si="416"/>
        <v>0</v>
      </c>
      <c r="KY189" s="326">
        <f t="shared" si="416"/>
        <v>0</v>
      </c>
      <c r="KZ189" s="326">
        <f t="shared" si="416"/>
        <v>0</v>
      </c>
      <c r="LA189" s="326">
        <f t="shared" si="416"/>
        <v>0</v>
      </c>
      <c r="LB189" s="326">
        <f t="shared" si="416"/>
        <v>0</v>
      </c>
      <c r="LC189" s="326">
        <f t="shared" si="416"/>
        <v>0</v>
      </c>
      <c r="LD189" s="326">
        <f t="shared" si="416"/>
        <v>0</v>
      </c>
      <c r="LE189" s="326">
        <f t="shared" si="416"/>
        <v>0</v>
      </c>
      <c r="LF189" s="326">
        <f t="shared" si="416"/>
        <v>0</v>
      </c>
      <c r="LG189" s="326">
        <f t="shared" si="417"/>
        <v>0</v>
      </c>
      <c r="LH189" s="326">
        <f t="shared" si="417"/>
        <v>0</v>
      </c>
      <c r="LI189" s="326">
        <f t="shared" si="417"/>
        <v>0</v>
      </c>
      <c r="LJ189" s="326">
        <f t="shared" si="417"/>
        <v>0</v>
      </c>
      <c r="LK189" s="326">
        <f t="shared" si="417"/>
        <v>0</v>
      </c>
      <c r="LL189" s="326">
        <f t="shared" si="417"/>
        <v>0</v>
      </c>
      <c r="LM189" s="326">
        <f t="shared" si="417"/>
        <v>0</v>
      </c>
      <c r="LN189" s="326">
        <f t="shared" si="417"/>
        <v>0</v>
      </c>
      <c r="LO189" s="326">
        <f t="shared" si="417"/>
        <v>0</v>
      </c>
      <c r="LP189" s="326">
        <f t="shared" si="417"/>
        <v>0</v>
      </c>
      <c r="LQ189" s="326">
        <f t="shared" si="418"/>
        <v>0</v>
      </c>
      <c r="LR189" s="326">
        <f t="shared" si="418"/>
        <v>0</v>
      </c>
      <c r="LS189" s="326">
        <f t="shared" si="418"/>
        <v>0</v>
      </c>
      <c r="LT189" s="326">
        <f t="shared" si="418"/>
        <v>0</v>
      </c>
      <c r="LU189" s="326">
        <f t="shared" si="418"/>
        <v>0</v>
      </c>
      <c r="LV189" s="326">
        <f t="shared" si="418"/>
        <v>0</v>
      </c>
      <c r="LW189" s="326">
        <f t="shared" si="418"/>
        <v>0</v>
      </c>
      <c r="LX189" s="326">
        <f t="shared" si="418"/>
        <v>0</v>
      </c>
      <c r="LY189" s="326">
        <f t="shared" si="418"/>
        <v>0</v>
      </c>
      <c r="LZ189" s="326">
        <f t="shared" si="418"/>
        <v>0</v>
      </c>
      <c r="MA189" s="326">
        <f t="shared" si="419"/>
        <v>0</v>
      </c>
      <c r="MB189" s="326">
        <f t="shared" si="419"/>
        <v>0</v>
      </c>
      <c r="MC189" s="326">
        <f t="shared" si="419"/>
        <v>0</v>
      </c>
      <c r="MD189" s="326">
        <f t="shared" si="419"/>
        <v>0</v>
      </c>
      <c r="ME189" s="326">
        <f t="shared" si="419"/>
        <v>0</v>
      </c>
      <c r="MF189" s="326">
        <f t="shared" si="419"/>
        <v>0</v>
      </c>
      <c r="MG189" s="326">
        <f t="shared" si="419"/>
        <v>0</v>
      </c>
      <c r="MH189" s="326">
        <f t="shared" si="419"/>
        <v>0</v>
      </c>
      <c r="MI189" s="326">
        <f t="shared" si="419"/>
        <v>0</v>
      </c>
      <c r="MJ189" s="326">
        <f t="shared" si="419"/>
        <v>0</v>
      </c>
      <c r="MK189" s="326">
        <f t="shared" si="420"/>
        <v>0</v>
      </c>
      <c r="ML189" s="326">
        <f t="shared" si="420"/>
        <v>0</v>
      </c>
      <c r="MM189" s="326">
        <f t="shared" si="420"/>
        <v>0</v>
      </c>
      <c r="MN189" s="326">
        <f t="shared" si="420"/>
        <v>0</v>
      </c>
      <c r="MO189" s="326">
        <f t="shared" si="420"/>
        <v>0</v>
      </c>
      <c r="MP189" s="326">
        <f t="shared" si="420"/>
        <v>0</v>
      </c>
      <c r="MQ189" s="326">
        <f t="shared" si="420"/>
        <v>0</v>
      </c>
      <c r="MR189" s="326">
        <f t="shared" si="420"/>
        <v>0</v>
      </c>
      <c r="MS189" s="326">
        <f t="shared" si="420"/>
        <v>0</v>
      </c>
      <c r="MT189" s="326">
        <f t="shared" si="420"/>
        <v>0</v>
      </c>
      <c r="MU189" s="326">
        <f t="shared" si="421"/>
        <v>0</v>
      </c>
      <c r="MV189" s="326">
        <f t="shared" si="421"/>
        <v>0</v>
      </c>
      <c r="MW189" s="326">
        <f t="shared" si="421"/>
        <v>0</v>
      </c>
      <c r="MX189" s="326">
        <f t="shared" si="421"/>
        <v>0</v>
      </c>
      <c r="MY189" s="326">
        <f t="shared" si="421"/>
        <v>0</v>
      </c>
      <c r="MZ189" s="326">
        <f t="shared" si="421"/>
        <v>0</v>
      </c>
      <c r="NA189" s="326">
        <f t="shared" si="421"/>
        <v>0</v>
      </c>
      <c r="NB189" s="326">
        <f t="shared" si="421"/>
        <v>0</v>
      </c>
      <c r="NC189" s="326">
        <f t="shared" si="421"/>
        <v>0</v>
      </c>
      <c r="ND189" s="326">
        <f t="shared" si="421"/>
        <v>0</v>
      </c>
      <c r="NE189" s="326">
        <f t="shared" si="422"/>
        <v>0</v>
      </c>
      <c r="NF189" s="326">
        <f t="shared" si="422"/>
        <v>0</v>
      </c>
      <c r="NG189" s="326">
        <f t="shared" si="422"/>
        <v>0</v>
      </c>
      <c r="NH189" s="326">
        <f t="shared" si="422"/>
        <v>0</v>
      </c>
      <c r="NI189" s="326">
        <f t="shared" si="422"/>
        <v>0</v>
      </c>
      <c r="NJ189" s="326">
        <f t="shared" si="422"/>
        <v>0</v>
      </c>
      <c r="NK189" s="326">
        <f t="shared" si="422"/>
        <v>0</v>
      </c>
      <c r="NL189" s="326">
        <f t="shared" si="422"/>
        <v>0</v>
      </c>
      <c r="NM189" s="326">
        <f t="shared" si="422"/>
        <v>0</v>
      </c>
      <c r="NN189" s="326">
        <f t="shared" si="422"/>
        <v>0</v>
      </c>
      <c r="NO189" s="326">
        <f t="shared" si="423"/>
        <v>0</v>
      </c>
      <c r="NP189" s="326">
        <f t="shared" si="423"/>
        <v>0</v>
      </c>
      <c r="NQ189" s="326">
        <f t="shared" si="423"/>
        <v>0</v>
      </c>
      <c r="NR189" s="326">
        <f t="shared" si="423"/>
        <v>0</v>
      </c>
      <c r="NS189" s="326">
        <f t="shared" si="423"/>
        <v>0</v>
      </c>
      <c r="NT189" s="326">
        <f t="shared" si="423"/>
        <v>0</v>
      </c>
      <c r="NU189" s="326">
        <f t="shared" si="423"/>
        <v>0</v>
      </c>
      <c r="NV189" s="326">
        <f t="shared" si="423"/>
        <v>0</v>
      </c>
      <c r="NW189" s="326">
        <f t="shared" si="423"/>
        <v>0</v>
      </c>
      <c r="NX189" s="326">
        <f t="shared" si="423"/>
        <v>0</v>
      </c>
      <c r="NY189" s="326">
        <f t="shared" si="424"/>
        <v>0</v>
      </c>
      <c r="NZ189" s="326">
        <f t="shared" si="424"/>
        <v>0</v>
      </c>
      <c r="OA189" s="326">
        <f t="shared" si="424"/>
        <v>0</v>
      </c>
      <c r="OB189" s="326">
        <f t="shared" si="424"/>
        <v>0</v>
      </c>
      <c r="OC189" s="326">
        <f t="shared" si="424"/>
        <v>0</v>
      </c>
      <c r="OD189" s="326">
        <f t="shared" si="424"/>
        <v>0</v>
      </c>
      <c r="OE189" s="326">
        <f t="shared" si="424"/>
        <v>0</v>
      </c>
      <c r="OF189" s="326">
        <f t="shared" si="424"/>
        <v>0</v>
      </c>
      <c r="OG189" s="326">
        <f t="shared" si="424"/>
        <v>0</v>
      </c>
      <c r="OH189" s="326">
        <f t="shared" si="424"/>
        <v>0</v>
      </c>
      <c r="OI189" s="326">
        <f t="shared" si="425"/>
        <v>0</v>
      </c>
      <c r="OJ189" s="326">
        <f t="shared" si="425"/>
        <v>0</v>
      </c>
      <c r="OK189" s="326">
        <f t="shared" si="425"/>
        <v>0</v>
      </c>
      <c r="OL189" s="326">
        <f t="shared" si="425"/>
        <v>0</v>
      </c>
      <c r="OM189" s="326">
        <f t="shared" si="425"/>
        <v>0</v>
      </c>
      <c r="ON189" s="326">
        <f t="shared" si="425"/>
        <v>0</v>
      </c>
      <c r="OO189" s="326">
        <f t="shared" si="425"/>
        <v>0</v>
      </c>
      <c r="OP189" s="326">
        <f t="shared" si="425"/>
        <v>0</v>
      </c>
      <c r="OQ189" s="326">
        <f t="shared" si="425"/>
        <v>0</v>
      </c>
      <c r="OR189" s="326">
        <f t="shared" si="425"/>
        <v>0</v>
      </c>
      <c r="OS189" s="326">
        <f t="shared" si="426"/>
        <v>0</v>
      </c>
      <c r="OT189" s="326">
        <f t="shared" si="426"/>
        <v>0</v>
      </c>
      <c r="OU189" s="326">
        <f t="shared" si="426"/>
        <v>0</v>
      </c>
      <c r="OV189" s="326">
        <f t="shared" si="426"/>
        <v>0</v>
      </c>
      <c r="OW189" s="326">
        <f t="shared" si="426"/>
        <v>0</v>
      </c>
      <c r="OX189" s="326">
        <f t="shared" si="426"/>
        <v>0</v>
      </c>
      <c r="OY189" s="326">
        <f t="shared" si="426"/>
        <v>0</v>
      </c>
      <c r="OZ189" s="326">
        <f t="shared" si="426"/>
        <v>0</v>
      </c>
      <c r="PA189" s="326">
        <f t="shared" si="426"/>
        <v>0</v>
      </c>
      <c r="PB189" s="326">
        <f t="shared" si="426"/>
        <v>0</v>
      </c>
      <c r="PC189" s="326">
        <f t="shared" si="427"/>
        <v>0</v>
      </c>
      <c r="PD189" s="326">
        <f t="shared" si="427"/>
        <v>0</v>
      </c>
      <c r="PE189" s="326">
        <f t="shared" si="427"/>
        <v>0</v>
      </c>
      <c r="PF189" s="326">
        <f t="shared" si="427"/>
        <v>0</v>
      </c>
      <c r="PG189" s="326">
        <f t="shared" si="427"/>
        <v>0</v>
      </c>
      <c r="PH189" s="326">
        <f t="shared" si="427"/>
        <v>0</v>
      </c>
      <c r="PI189" s="326">
        <f t="shared" si="427"/>
        <v>0</v>
      </c>
      <c r="PJ189" s="326">
        <f t="shared" si="427"/>
        <v>0</v>
      </c>
      <c r="PK189" s="326">
        <f t="shared" si="427"/>
        <v>0</v>
      </c>
      <c r="PL189" s="326">
        <f t="shared" si="427"/>
        <v>0</v>
      </c>
      <c r="PM189" s="326">
        <f t="shared" si="428"/>
        <v>0</v>
      </c>
      <c r="PN189" s="326">
        <f t="shared" si="428"/>
        <v>0</v>
      </c>
      <c r="PO189" s="326">
        <f t="shared" si="428"/>
        <v>0</v>
      </c>
      <c r="PP189" s="326">
        <f t="shared" si="428"/>
        <v>0</v>
      </c>
      <c r="PQ189" s="326">
        <f t="shared" si="428"/>
        <v>0</v>
      </c>
      <c r="PR189" s="326">
        <f t="shared" si="428"/>
        <v>0</v>
      </c>
      <c r="PS189" s="326">
        <f t="shared" si="428"/>
        <v>0</v>
      </c>
      <c r="PT189" s="326">
        <f t="shared" si="428"/>
        <v>0</v>
      </c>
      <c r="PU189" s="326">
        <f t="shared" si="428"/>
        <v>0</v>
      </c>
      <c r="PV189" s="326">
        <f t="shared" si="428"/>
        <v>0</v>
      </c>
    </row>
    <row r="190" spans="2:438" ht="38" customHeight="1">
      <c r="B190" s="428" t="s">
        <v>788</v>
      </c>
      <c r="C190" s="916" t="s">
        <v>794</v>
      </c>
      <c r="D190" s="916"/>
      <c r="E190" s="916"/>
      <c r="F190" s="916"/>
      <c r="G190" s="425">
        <f t="shared" si="400"/>
        <v>2</v>
      </c>
      <c r="H190" s="425">
        <f t="shared" si="400"/>
        <v>3</v>
      </c>
      <c r="I190" s="425">
        <f t="shared" si="400"/>
        <v>2</v>
      </c>
      <c r="J190" s="425">
        <f t="shared" si="400"/>
        <v>2</v>
      </c>
      <c r="K190" s="425">
        <f t="shared" si="400"/>
        <v>2</v>
      </c>
      <c r="L190" s="425">
        <f t="shared" si="400"/>
        <v>2</v>
      </c>
      <c r="M190" s="425">
        <f t="shared" si="400"/>
        <v>2</v>
      </c>
      <c r="N190" s="425">
        <f t="shared" si="400"/>
        <v>3</v>
      </c>
      <c r="O190" s="425">
        <f t="shared" si="400"/>
        <v>2</v>
      </c>
      <c r="P190" s="425">
        <f t="shared" si="400"/>
        <v>2</v>
      </c>
      <c r="Q190" s="425">
        <f t="shared" si="401"/>
        <v>3</v>
      </c>
      <c r="R190" s="425">
        <f t="shared" si="401"/>
        <v>4</v>
      </c>
      <c r="S190" s="425">
        <f t="shared" si="401"/>
        <v>1</v>
      </c>
      <c r="T190" s="425">
        <f t="shared" si="401"/>
        <v>2</v>
      </c>
      <c r="U190" s="425">
        <f t="shared" si="401"/>
        <v>1</v>
      </c>
      <c r="V190" s="425">
        <f t="shared" si="401"/>
        <v>4</v>
      </c>
      <c r="W190" s="425">
        <f t="shared" si="401"/>
        <v>4</v>
      </c>
      <c r="X190" s="425">
        <f t="shared" si="401"/>
        <v>4</v>
      </c>
      <c r="Y190" s="425">
        <f t="shared" si="401"/>
        <v>4</v>
      </c>
      <c r="Z190" s="425">
        <f t="shared" si="401"/>
        <v>2</v>
      </c>
      <c r="AA190" s="425">
        <f t="shared" si="402"/>
        <v>3</v>
      </c>
      <c r="AB190" s="425">
        <f t="shared" si="402"/>
        <v>3</v>
      </c>
      <c r="AC190" s="425">
        <f t="shared" si="402"/>
        <v>4</v>
      </c>
      <c r="AD190" s="425">
        <f t="shared" si="402"/>
        <v>4</v>
      </c>
      <c r="AE190" s="425">
        <f t="shared" si="402"/>
        <v>4</v>
      </c>
      <c r="AF190" s="425">
        <f t="shared" si="402"/>
        <v>2</v>
      </c>
      <c r="AG190" s="425">
        <f t="shared" si="402"/>
        <v>2</v>
      </c>
      <c r="AH190" s="425">
        <f t="shared" si="402"/>
        <v>2</v>
      </c>
      <c r="AI190" s="425">
        <f t="shared" si="402"/>
        <v>1</v>
      </c>
      <c r="AJ190" s="425">
        <f t="shared" si="402"/>
        <v>3</v>
      </c>
      <c r="AK190" s="425">
        <f t="shared" si="403"/>
        <v>2</v>
      </c>
      <c r="AL190" s="425">
        <f t="shared" si="403"/>
        <v>1</v>
      </c>
      <c r="AM190" s="425">
        <f t="shared" si="403"/>
        <v>3</v>
      </c>
      <c r="AN190" s="425">
        <f t="shared" si="403"/>
        <v>2</v>
      </c>
      <c r="AO190" s="425">
        <f t="shared" si="403"/>
        <v>3</v>
      </c>
      <c r="AP190" s="425">
        <f t="shared" si="403"/>
        <v>3</v>
      </c>
      <c r="AQ190" s="425">
        <f t="shared" si="403"/>
        <v>3</v>
      </c>
      <c r="AR190" s="425">
        <f t="shared" si="403"/>
        <v>2</v>
      </c>
      <c r="AS190" s="425">
        <f t="shared" si="403"/>
        <v>2</v>
      </c>
      <c r="AT190" s="425">
        <f t="shared" si="403"/>
        <v>2</v>
      </c>
      <c r="AU190" s="425">
        <f t="shared" si="404"/>
        <v>1</v>
      </c>
      <c r="AV190" s="425">
        <f t="shared" si="404"/>
        <v>4</v>
      </c>
      <c r="AW190" s="425">
        <f t="shared" si="404"/>
        <v>2</v>
      </c>
      <c r="AX190" s="425">
        <f t="shared" si="404"/>
        <v>2</v>
      </c>
      <c r="AY190" s="425">
        <f t="shared" si="404"/>
        <v>1</v>
      </c>
      <c r="AZ190" s="425">
        <f t="shared" si="404"/>
        <v>2</v>
      </c>
      <c r="BA190" s="425">
        <f t="shared" si="404"/>
        <v>2</v>
      </c>
      <c r="BB190" s="425">
        <f t="shared" si="404"/>
        <v>2</v>
      </c>
      <c r="BC190" s="425">
        <f t="shared" si="404"/>
        <v>2</v>
      </c>
      <c r="BD190" s="425">
        <f t="shared" si="404"/>
        <v>2</v>
      </c>
      <c r="BE190" s="425">
        <f t="shared" si="405"/>
        <v>1</v>
      </c>
      <c r="BF190" s="425">
        <f t="shared" si="405"/>
        <v>2</v>
      </c>
      <c r="BG190" s="425">
        <f t="shared" si="405"/>
        <v>2</v>
      </c>
      <c r="BH190" s="425">
        <f t="shared" si="405"/>
        <v>2</v>
      </c>
      <c r="BI190" s="425">
        <f t="shared" si="405"/>
        <v>1</v>
      </c>
      <c r="BJ190" s="425">
        <f t="shared" si="405"/>
        <v>2</v>
      </c>
      <c r="BK190" s="425">
        <f t="shared" si="405"/>
        <v>2</v>
      </c>
      <c r="BL190" s="425">
        <f t="shared" si="405"/>
        <v>2</v>
      </c>
      <c r="BM190" s="425">
        <f t="shared" si="405"/>
        <v>2</v>
      </c>
      <c r="BN190" s="425">
        <f t="shared" si="405"/>
        <v>2</v>
      </c>
      <c r="BO190" s="425">
        <f t="shared" si="406"/>
        <v>2</v>
      </c>
      <c r="BP190" s="425">
        <f t="shared" si="406"/>
        <v>2</v>
      </c>
      <c r="BQ190" s="425">
        <f t="shared" si="406"/>
        <v>2</v>
      </c>
      <c r="BR190" s="425">
        <f t="shared" si="406"/>
        <v>2</v>
      </c>
      <c r="BS190" s="425">
        <f t="shared" si="406"/>
        <v>2</v>
      </c>
      <c r="BT190" s="425">
        <f t="shared" si="406"/>
        <v>3</v>
      </c>
      <c r="BU190" s="425">
        <f t="shared" si="406"/>
        <v>2</v>
      </c>
      <c r="BV190" s="425">
        <f t="shared" si="406"/>
        <v>2</v>
      </c>
      <c r="BW190" s="425">
        <f t="shared" si="406"/>
        <v>4</v>
      </c>
      <c r="BX190" s="425">
        <f t="shared" si="406"/>
        <v>4</v>
      </c>
      <c r="BY190" s="425">
        <f t="shared" si="407"/>
        <v>4</v>
      </c>
      <c r="BZ190" s="425">
        <f t="shared" si="407"/>
        <v>3</v>
      </c>
      <c r="CA190" s="425">
        <f t="shared" si="407"/>
        <v>4</v>
      </c>
      <c r="CB190" s="425">
        <f t="shared" si="407"/>
        <v>4</v>
      </c>
      <c r="CC190" s="425">
        <f t="shared" si="407"/>
        <v>4</v>
      </c>
      <c r="CD190" s="425">
        <f t="shared" si="407"/>
        <v>4</v>
      </c>
      <c r="CE190" s="425">
        <f t="shared" si="407"/>
        <v>4</v>
      </c>
      <c r="CF190" s="425">
        <f t="shared" si="407"/>
        <v>4</v>
      </c>
      <c r="CG190" s="425">
        <f t="shared" si="407"/>
        <v>4</v>
      </c>
      <c r="CH190" s="425">
        <f t="shared" si="407"/>
        <v>3</v>
      </c>
      <c r="CI190" s="425">
        <f t="shared" si="408"/>
        <v>4</v>
      </c>
      <c r="CJ190" s="425">
        <f t="shared" si="408"/>
        <v>4</v>
      </c>
      <c r="CK190" s="425">
        <f t="shared" si="408"/>
        <v>3</v>
      </c>
      <c r="CL190" s="425">
        <f t="shared" si="408"/>
        <v>4</v>
      </c>
      <c r="CM190" s="425">
        <f t="shared" si="408"/>
        <v>4</v>
      </c>
      <c r="CN190" s="425">
        <f t="shared" si="408"/>
        <v>4</v>
      </c>
      <c r="CO190" s="425">
        <f t="shared" si="408"/>
        <v>3</v>
      </c>
      <c r="CP190" s="425">
        <f t="shared" si="408"/>
        <v>4</v>
      </c>
      <c r="CQ190" s="425">
        <f t="shared" si="408"/>
        <v>4</v>
      </c>
      <c r="CR190" s="425">
        <f t="shared" si="408"/>
        <v>4</v>
      </c>
      <c r="CS190" s="425">
        <f t="shared" si="409"/>
        <v>1</v>
      </c>
      <c r="CT190" s="425">
        <f t="shared" si="409"/>
        <v>4</v>
      </c>
      <c r="CU190" s="425">
        <f t="shared" si="409"/>
        <v>3</v>
      </c>
      <c r="CV190" s="425">
        <f t="shared" si="409"/>
        <v>4</v>
      </c>
      <c r="CW190" s="425">
        <f t="shared" si="409"/>
        <v>3</v>
      </c>
      <c r="CX190" s="425">
        <f t="shared" si="409"/>
        <v>3</v>
      </c>
      <c r="CY190" s="425">
        <f t="shared" si="409"/>
        <v>4</v>
      </c>
      <c r="CZ190" s="425">
        <f t="shared" si="409"/>
        <v>3</v>
      </c>
      <c r="DA190" s="425">
        <f t="shared" si="409"/>
        <v>3</v>
      </c>
      <c r="DB190" s="425">
        <f t="shared" si="409"/>
        <v>1</v>
      </c>
      <c r="DC190" s="425">
        <f t="shared" si="410"/>
        <v>2</v>
      </c>
      <c r="DD190" s="425">
        <f t="shared" si="410"/>
        <v>2</v>
      </c>
      <c r="DE190" s="425">
        <f t="shared" si="410"/>
        <v>4</v>
      </c>
      <c r="DF190" s="425">
        <f t="shared" si="410"/>
        <v>2</v>
      </c>
      <c r="DG190" s="425">
        <f t="shared" si="410"/>
        <v>2</v>
      </c>
      <c r="DH190" s="425">
        <f t="shared" si="410"/>
        <v>2</v>
      </c>
      <c r="DI190" s="425">
        <f t="shared" si="410"/>
        <v>2</v>
      </c>
      <c r="DJ190" s="425">
        <f t="shared" si="410"/>
        <v>3</v>
      </c>
      <c r="DK190" s="425">
        <f t="shared" si="410"/>
        <v>3</v>
      </c>
      <c r="DL190" s="425">
        <f t="shared" si="410"/>
        <v>2</v>
      </c>
      <c r="DM190" s="425">
        <f t="shared" si="411"/>
        <v>2</v>
      </c>
      <c r="DN190" s="425">
        <f t="shared" si="411"/>
        <v>2</v>
      </c>
      <c r="DO190" s="425">
        <f t="shared" si="411"/>
        <v>2</v>
      </c>
      <c r="DP190" s="425">
        <f t="shared" si="411"/>
        <v>1</v>
      </c>
      <c r="DQ190" s="425">
        <f t="shared" si="411"/>
        <v>1</v>
      </c>
      <c r="DR190" s="425">
        <f t="shared" si="411"/>
        <v>4</v>
      </c>
      <c r="DS190" s="425">
        <f t="shared" si="411"/>
        <v>3</v>
      </c>
      <c r="DT190" s="425">
        <f t="shared" si="411"/>
        <v>3</v>
      </c>
      <c r="DU190" s="425">
        <f t="shared" si="411"/>
        <v>1</v>
      </c>
      <c r="DV190" s="425">
        <f t="shared" si="411"/>
        <v>2</v>
      </c>
      <c r="DW190" s="425">
        <f t="shared" si="412"/>
        <v>2</v>
      </c>
      <c r="DX190" s="425">
        <f t="shared" si="412"/>
        <v>2</v>
      </c>
      <c r="DY190" s="425">
        <f t="shared" si="412"/>
        <v>2</v>
      </c>
      <c r="DZ190" s="425">
        <f t="shared" si="412"/>
        <v>4</v>
      </c>
      <c r="EA190" s="425">
        <f t="shared" si="412"/>
        <v>1</v>
      </c>
      <c r="EB190" s="425">
        <f t="shared" si="412"/>
        <v>2</v>
      </c>
      <c r="EC190" s="425">
        <f t="shared" si="412"/>
        <v>2</v>
      </c>
      <c r="ED190" s="425">
        <f t="shared" si="412"/>
        <v>2</v>
      </c>
      <c r="EE190" s="425">
        <f t="shared" si="412"/>
        <v>3</v>
      </c>
      <c r="EF190" s="425">
        <f t="shared" si="412"/>
        <v>2</v>
      </c>
      <c r="EG190" s="425">
        <f t="shared" si="413"/>
        <v>4</v>
      </c>
      <c r="EH190" s="425">
        <f t="shared" si="413"/>
        <v>3</v>
      </c>
      <c r="EI190" s="425">
        <f t="shared" si="413"/>
        <v>3</v>
      </c>
      <c r="EJ190" s="425">
        <f t="shared" si="413"/>
        <v>4</v>
      </c>
      <c r="EK190" s="425">
        <f t="shared" si="413"/>
        <v>3</v>
      </c>
      <c r="EL190" s="425">
        <f t="shared" si="413"/>
        <v>3</v>
      </c>
      <c r="EM190" s="425">
        <f t="shared" si="413"/>
        <v>3</v>
      </c>
      <c r="EN190" s="425">
        <f t="shared" si="413"/>
        <v>3</v>
      </c>
      <c r="EO190" s="425">
        <f t="shared" si="413"/>
        <v>3</v>
      </c>
      <c r="EP190" s="425">
        <f t="shared" si="413"/>
        <v>3</v>
      </c>
      <c r="EW190" s="334">
        <v>52</v>
      </c>
      <c r="EX190" s="324" t="str">
        <f t="shared" si="414"/>
        <v>D4</v>
      </c>
      <c r="EY190" s="902" t="str">
        <f t="shared" si="414"/>
        <v>Manejo de conflictos</v>
      </c>
      <c r="EZ190" s="902"/>
      <c r="FA190" s="902"/>
      <c r="FB190" s="902"/>
      <c r="FC190" s="325">
        <f>+HLOOKUP(G11,Subsistema!$C$1:$KU$78,$EW$190,FALSE)</f>
        <v>2</v>
      </c>
      <c r="FD190" s="325">
        <f>+HLOOKUP(H11,Subsistema!$C$1:$KU$78,$EW$190,FALSE)</f>
        <v>3</v>
      </c>
      <c r="FE190" s="325">
        <f>+HLOOKUP(I11,Subsistema!$C$1:$KU$78,$EW$190,FALSE)</f>
        <v>2</v>
      </c>
      <c r="FF190" s="325">
        <f>+HLOOKUP(J11,Subsistema!$C$1:$KU$78,$EW$190,FALSE)</f>
        <v>2</v>
      </c>
      <c r="FG190" s="325">
        <f>+HLOOKUP(K11,Subsistema!$C$1:$KU$78,$EW$190,FALSE)</f>
        <v>2</v>
      </c>
      <c r="FH190" s="325">
        <f>+HLOOKUP(L11,Subsistema!$C$1:$KU$78,$EW$190,FALSE)</f>
        <v>2</v>
      </c>
      <c r="FI190" s="325">
        <f>+HLOOKUP(M11,Subsistema!$C$1:$KU$78,$EW$190,FALSE)</f>
        <v>2</v>
      </c>
      <c r="FJ190" s="325">
        <f>+HLOOKUP(N11,Subsistema!$C$1:$KU$78,$EW$190,FALSE)</f>
        <v>3</v>
      </c>
      <c r="FK190" s="325">
        <f>+HLOOKUP(O11,Subsistema!$C$1:$KU$78,$EW$190,FALSE)</f>
        <v>2</v>
      </c>
      <c r="FL190" s="325">
        <f>+HLOOKUP(P11,Subsistema!$C$1:$KU$78,$EW$190,FALSE)</f>
        <v>2</v>
      </c>
      <c r="FM190" s="325">
        <f>+HLOOKUP(Q11,Subsistema!$C$1:$KU$78,$EW$190,FALSE)</f>
        <v>3</v>
      </c>
      <c r="FN190" s="325">
        <f>+HLOOKUP(R11,Subsistema!$C$1:$KU$78,$EW$190,FALSE)</f>
        <v>4</v>
      </c>
      <c r="FO190" s="325">
        <f>+HLOOKUP(S11,Subsistema!$C$1:$KU$78,$EW$190,FALSE)</f>
        <v>1</v>
      </c>
      <c r="FP190" s="325">
        <f>+HLOOKUP(T11,Subsistema!$C$1:$KU$78,$EW$190,FALSE)</f>
        <v>2</v>
      </c>
      <c r="FQ190" s="325">
        <f>+HLOOKUP(U11,Subsistema!$C$1:$KU$78,$EW$190,FALSE)</f>
        <v>1</v>
      </c>
      <c r="FR190" s="325">
        <f>+HLOOKUP(V11,Subsistema!$C$1:$KU$78,$EW$190,FALSE)</f>
        <v>4</v>
      </c>
      <c r="FS190" s="325">
        <f>+HLOOKUP(W11,Subsistema!$C$1:$KU$78,$EW$190,FALSE)</f>
        <v>4</v>
      </c>
      <c r="FT190" s="325">
        <f>+HLOOKUP(X11,Subsistema!$C$1:$KU$78,$EW$190,FALSE)</f>
        <v>4</v>
      </c>
      <c r="FU190" s="325">
        <f>+HLOOKUP(Y11,Subsistema!$C$1:$KU$78,$EW$190,FALSE)</f>
        <v>4</v>
      </c>
      <c r="FV190" s="325">
        <f>+HLOOKUP(Z11,Subsistema!$C$1:$KU$78,$EW$190,FALSE)</f>
        <v>2</v>
      </c>
      <c r="FW190" s="325">
        <f>+HLOOKUP(AA11,Subsistema!$C$1:$KU$78,$EW$190,FALSE)</f>
        <v>3</v>
      </c>
      <c r="FX190" s="325">
        <f>+HLOOKUP(AB11,Subsistema!$C$1:$KU$78,$EW$190,FALSE)</f>
        <v>3</v>
      </c>
      <c r="FY190" s="325">
        <f>+HLOOKUP(AC11,Subsistema!$C$1:$KU$78,$EW$190,FALSE)</f>
        <v>4</v>
      </c>
      <c r="FZ190" s="325">
        <f>+HLOOKUP(AD11,Subsistema!$C$1:$KU$78,$EW$190,FALSE)</f>
        <v>4</v>
      </c>
      <c r="GA190" s="325">
        <f>+HLOOKUP(AE11,Subsistema!$C$1:$KU$78,$EW$190,FALSE)</f>
        <v>4</v>
      </c>
      <c r="GB190" s="325">
        <f>+HLOOKUP(AF11,Subsistema!$C$1:$KU$78,$EW$190,FALSE)</f>
        <v>2</v>
      </c>
      <c r="GC190" s="325">
        <f>+HLOOKUP(AG11,Subsistema!$C$1:$KU$78,$EW$190,FALSE)</f>
        <v>2</v>
      </c>
      <c r="GD190" s="325">
        <f>+HLOOKUP(AH11,Subsistema!$C$1:$KU$78,$EW$190,FALSE)</f>
        <v>2</v>
      </c>
      <c r="GE190" s="325">
        <f>+HLOOKUP(AI11,Subsistema!$C$1:$KU$78,$EW$190,FALSE)</f>
        <v>1</v>
      </c>
      <c r="GF190" s="325">
        <f>+HLOOKUP(AJ11,Subsistema!$C$1:$KU$78,$EW$190,FALSE)</f>
        <v>3</v>
      </c>
      <c r="GG190" s="325">
        <f>+HLOOKUP(AK11,Subsistema!$C$1:$KU$78,$EW$190,FALSE)</f>
        <v>2</v>
      </c>
      <c r="GH190" s="325">
        <f>+HLOOKUP(AL11,Subsistema!$C$1:$KU$78,$EW$190,FALSE)</f>
        <v>1</v>
      </c>
      <c r="GI190" s="325">
        <f>+HLOOKUP(AM11,Subsistema!$C$1:$KU$78,$EW$190,FALSE)</f>
        <v>3</v>
      </c>
      <c r="GJ190" s="325">
        <f>+HLOOKUP(AN11,Subsistema!$C$1:$KU$78,$EW$190,FALSE)</f>
        <v>2</v>
      </c>
      <c r="GK190" s="325">
        <f>+HLOOKUP(AO11,Subsistema!$C$1:$KU$78,$EW$190,FALSE)</f>
        <v>3</v>
      </c>
      <c r="GL190" s="325">
        <f>+HLOOKUP(AP11,Subsistema!$C$1:$KU$78,$EW$190,FALSE)</f>
        <v>3</v>
      </c>
      <c r="GM190" s="325">
        <f>+HLOOKUP(AQ11,Subsistema!$C$1:$KU$78,$EW$190,FALSE)</f>
        <v>3</v>
      </c>
      <c r="GN190" s="325">
        <f>+HLOOKUP(AR11,Subsistema!$C$1:$KU$78,$EW$190,FALSE)</f>
        <v>2</v>
      </c>
      <c r="GO190" s="325">
        <f>+HLOOKUP(AS11,Subsistema!$C$1:$KU$78,$EW$190,FALSE)</f>
        <v>2</v>
      </c>
      <c r="GP190" s="325">
        <f>+HLOOKUP(AT11,Subsistema!$C$1:$KU$78,$EW$190,FALSE)</f>
        <v>2</v>
      </c>
      <c r="GQ190" s="325">
        <f>+HLOOKUP(AU11,Subsistema!$C$1:$KU$78,$EW$190,FALSE)</f>
        <v>1</v>
      </c>
      <c r="GR190" s="325">
        <f>+HLOOKUP(AV11,Subsistema!$C$1:$KU$78,$EW$190,FALSE)</f>
        <v>4</v>
      </c>
      <c r="GS190" s="325">
        <f>+HLOOKUP(AW11,Subsistema!$C$1:$KU$78,$EW$190,FALSE)</f>
        <v>2</v>
      </c>
      <c r="GT190" s="325">
        <f>+HLOOKUP(AX11,Subsistema!$C$1:$KU$78,$EW$190,FALSE)</f>
        <v>2</v>
      </c>
      <c r="GU190" s="325">
        <f>+HLOOKUP(AY11,Subsistema!$C$1:$KU$78,$EW$190,FALSE)</f>
        <v>1</v>
      </c>
      <c r="GV190" s="325">
        <f>+HLOOKUP(AZ11,Subsistema!$C$1:$KU$78,$EW$190,FALSE)</f>
        <v>2</v>
      </c>
      <c r="GW190" s="325">
        <f>+HLOOKUP(BA11,Subsistema!$C$1:$KU$78,$EW$190,FALSE)</f>
        <v>2</v>
      </c>
      <c r="GX190" s="325">
        <f>+HLOOKUP(BB11,Subsistema!$C$1:$KU$78,$EW$190,FALSE)</f>
        <v>2</v>
      </c>
      <c r="GY190" s="325">
        <f>+HLOOKUP(BC11,Subsistema!$C$1:$KU$78,$EW$190,FALSE)</f>
        <v>2</v>
      </c>
      <c r="GZ190" s="325">
        <f>+HLOOKUP(BD11,Subsistema!$C$1:$KU$78,$EW$190,FALSE)</f>
        <v>2</v>
      </c>
      <c r="HA190" s="325">
        <f>+HLOOKUP(BE11,Subsistema!$C$1:$KU$78,$EW$190,FALSE)</f>
        <v>1</v>
      </c>
      <c r="HB190" s="325">
        <f>+HLOOKUP(BF11,Subsistema!$C$1:$KU$78,$EW$190,FALSE)</f>
        <v>2</v>
      </c>
      <c r="HC190" s="325">
        <f>+HLOOKUP(BG11,Subsistema!$C$1:$KU$78,$EW$190,FALSE)</f>
        <v>2</v>
      </c>
      <c r="HD190" s="325">
        <f>+HLOOKUP(BH11,Subsistema!$C$1:$KU$78,$EW$190,FALSE)</f>
        <v>2</v>
      </c>
      <c r="HE190" s="325">
        <f>+HLOOKUP(BI11,Subsistema!$C$1:$KU$78,$EW$190,FALSE)</f>
        <v>1</v>
      </c>
      <c r="HF190" s="325">
        <f>+HLOOKUP(BJ11,Subsistema!$C$1:$KU$78,$EW$190,FALSE)</f>
        <v>2</v>
      </c>
      <c r="HG190" s="325">
        <f>+HLOOKUP(BK11,Subsistema!$C$1:$KU$78,$EW$190,FALSE)</f>
        <v>2</v>
      </c>
      <c r="HH190" s="325">
        <f>+HLOOKUP(BL11,Subsistema!$C$1:$KU$78,$EW$190,FALSE)</f>
        <v>2</v>
      </c>
      <c r="HI190" s="325">
        <f>+HLOOKUP(BM11,Subsistema!$C$1:$KU$78,$EW$190,FALSE)</f>
        <v>2</v>
      </c>
      <c r="HJ190" s="325">
        <f>+HLOOKUP(BN11,Subsistema!$C$1:$KU$78,$EW$190,FALSE)</f>
        <v>2</v>
      </c>
      <c r="HK190" s="325">
        <f>+HLOOKUP(BO11,Subsistema!$C$1:$KU$78,$EW$190,FALSE)</f>
        <v>2</v>
      </c>
      <c r="HL190" s="325">
        <f>+HLOOKUP(BP11,Subsistema!$C$1:$KU$78,$EW$190,FALSE)</f>
        <v>2</v>
      </c>
      <c r="HM190" s="325">
        <f>+HLOOKUP(BQ11,Subsistema!$C$1:$KU$78,$EW$190,FALSE)</f>
        <v>2</v>
      </c>
      <c r="HN190" s="325">
        <f>+HLOOKUP(BR11,Subsistema!$C$1:$KU$78,$EW$190,FALSE)</f>
        <v>2</v>
      </c>
      <c r="HO190" s="325">
        <f>+HLOOKUP(BS11,Subsistema!$C$1:$KU$78,$EW$190,FALSE)</f>
        <v>2</v>
      </c>
      <c r="HP190" s="325">
        <f>+HLOOKUP(BT11,Subsistema!$C$1:$KU$78,$EW$190,FALSE)</f>
        <v>3</v>
      </c>
      <c r="HQ190" s="325">
        <f>+HLOOKUP(BU11,Subsistema!$C$1:$KU$78,$EW$190,FALSE)</f>
        <v>2</v>
      </c>
      <c r="HR190" s="325">
        <f>+HLOOKUP(BV11,Subsistema!$C$1:$KU$78,$EW$190,FALSE)</f>
        <v>2</v>
      </c>
      <c r="HS190" s="325">
        <f>+HLOOKUP(BW11,Subsistema!$C$1:$KU$78,$EW$190,FALSE)</f>
        <v>4</v>
      </c>
      <c r="HT190" s="325">
        <f>+HLOOKUP(BX11,Subsistema!$C$1:$KU$78,$EW$190,FALSE)</f>
        <v>4</v>
      </c>
      <c r="HU190" s="325">
        <f>+HLOOKUP(BY11,Subsistema!$C$1:$KU$78,$EW$190,FALSE)</f>
        <v>4</v>
      </c>
      <c r="HV190" s="325">
        <f>+HLOOKUP(BZ11,Subsistema!$C$1:$KU$78,$EW$190,FALSE)</f>
        <v>3</v>
      </c>
      <c r="HW190" s="325">
        <f>+HLOOKUP(CA11,Subsistema!$C$1:$KU$78,$EW$190,FALSE)</f>
        <v>4</v>
      </c>
      <c r="HX190" s="325">
        <f>+HLOOKUP(CB11,Subsistema!$C$1:$KU$78,$EW$190,FALSE)</f>
        <v>4</v>
      </c>
      <c r="HY190" s="325">
        <f>+HLOOKUP(CC11,Subsistema!$C$1:$KU$78,$EW$190,FALSE)</f>
        <v>4</v>
      </c>
      <c r="HZ190" s="325">
        <f>+HLOOKUP(CD11,Subsistema!$C$1:$KU$78,$EW$190,FALSE)</f>
        <v>4</v>
      </c>
      <c r="IA190" s="325">
        <f>+HLOOKUP(CE11,Subsistema!$C$1:$KU$78,$EW$190,FALSE)</f>
        <v>4</v>
      </c>
      <c r="IB190" s="325">
        <f>+HLOOKUP(CF11,Subsistema!$C$1:$KU$78,$EW$190,FALSE)</f>
        <v>4</v>
      </c>
      <c r="IC190" s="325">
        <f>+HLOOKUP(CG11,Subsistema!$C$1:$KU$78,$EW$190,FALSE)</f>
        <v>4</v>
      </c>
      <c r="ID190" s="325">
        <f>+HLOOKUP(CH11,Subsistema!$C$1:$KU$78,$EW$190,FALSE)</f>
        <v>3</v>
      </c>
      <c r="IE190" s="325">
        <f>+HLOOKUP(CI11,Subsistema!$C$1:$KU$78,$EW$190,FALSE)</f>
        <v>4</v>
      </c>
      <c r="IF190" s="325">
        <f>+HLOOKUP(CJ11,Subsistema!$C$1:$KU$78,$EW$190,FALSE)</f>
        <v>4</v>
      </c>
      <c r="IG190" s="325">
        <f>+HLOOKUP(CK11,Subsistema!$C$1:$KU$78,$EW$190,FALSE)</f>
        <v>3</v>
      </c>
      <c r="IH190" s="325">
        <f>+HLOOKUP(CL11,Subsistema!$C$1:$KU$78,$EW$190,FALSE)</f>
        <v>4</v>
      </c>
      <c r="II190" s="325">
        <f>+HLOOKUP(CM11,Subsistema!$C$1:$KU$78,$EW$190,FALSE)</f>
        <v>4</v>
      </c>
      <c r="IJ190" s="325">
        <f>+HLOOKUP(CN11,Subsistema!$C$1:$KU$78,$EW$190,FALSE)</f>
        <v>4</v>
      </c>
      <c r="IK190" s="325">
        <f>+HLOOKUP(CO11,Subsistema!$C$1:$KU$78,$EW$190,FALSE)</f>
        <v>3</v>
      </c>
      <c r="IL190" s="325">
        <f>+HLOOKUP(CP11,Subsistema!$C$1:$KU$78,$EW$190,FALSE)</f>
        <v>4</v>
      </c>
      <c r="IM190" s="325">
        <f>+HLOOKUP(CQ11,Subsistema!$C$1:$KU$78,$EW$190,FALSE)</f>
        <v>4</v>
      </c>
      <c r="IN190" s="325">
        <f>+HLOOKUP(CR11,Subsistema!$C$1:$KU$78,$EW$190,FALSE)</f>
        <v>4</v>
      </c>
      <c r="IO190" s="325">
        <f>+HLOOKUP(CS11,Subsistema!$C$1:$KU$78,$EW$190,FALSE)</f>
        <v>1</v>
      </c>
      <c r="IP190" s="325">
        <f>+HLOOKUP(CT11,Subsistema!$C$1:$KU$78,$EW$190,FALSE)</f>
        <v>4</v>
      </c>
      <c r="IQ190" s="325">
        <f>+HLOOKUP(CU11,Subsistema!$C$1:$KU$78,$EW$190,FALSE)</f>
        <v>3</v>
      </c>
      <c r="IR190" s="325">
        <f>+HLOOKUP(CV11,Subsistema!$C$1:$KU$78,$EW$190,FALSE)</f>
        <v>4</v>
      </c>
      <c r="IS190" s="325">
        <f>+HLOOKUP(CW11,Subsistema!$C$1:$KU$78,$EW$190,FALSE)</f>
        <v>3</v>
      </c>
      <c r="IT190" s="325">
        <f>+HLOOKUP(CX11,Subsistema!$C$1:$KU$78,$EW$190,FALSE)</f>
        <v>3</v>
      </c>
      <c r="IU190" s="325">
        <f>+HLOOKUP(CY11,Subsistema!$C$1:$KU$78,$EW$190,FALSE)</f>
        <v>4</v>
      </c>
      <c r="IV190" s="325">
        <f>+HLOOKUP(CZ11,Subsistema!$C$1:$KU$78,$EW$190,FALSE)</f>
        <v>3</v>
      </c>
      <c r="IW190" s="325">
        <f>+HLOOKUP(DA11,Subsistema!$C$1:$KU$78,$EW$190,FALSE)</f>
        <v>3</v>
      </c>
      <c r="IX190" s="325">
        <f>+HLOOKUP(DB11,Subsistema!$C$1:$KU$78,$EW$190,FALSE)</f>
        <v>1</v>
      </c>
      <c r="IY190" s="325">
        <f>+HLOOKUP(DC11,Subsistema!$C$1:$KU$78,$EW$190,FALSE)</f>
        <v>2</v>
      </c>
      <c r="IZ190" s="325">
        <f>+HLOOKUP(DD11,Subsistema!$C$1:$KU$78,$EW$190,FALSE)</f>
        <v>2</v>
      </c>
      <c r="JA190" s="325">
        <f>+HLOOKUP(DE11,Subsistema!$C$1:$KU$78,$EW$190,FALSE)</f>
        <v>4</v>
      </c>
      <c r="JB190" s="325">
        <f>+HLOOKUP(DF11,Subsistema!$C$1:$KU$78,$EW$190,FALSE)</f>
        <v>2</v>
      </c>
      <c r="JC190" s="325">
        <f>+HLOOKUP(DG11,Subsistema!$C$1:$KU$78,$EW$190,FALSE)</f>
        <v>2</v>
      </c>
      <c r="JD190" s="325">
        <f>+HLOOKUP(DH11,Subsistema!$C$1:$KU$78,$EW$190,FALSE)</f>
        <v>2</v>
      </c>
      <c r="JE190" s="325">
        <f>+HLOOKUP(DI11,Subsistema!$C$1:$KU$78,$EW$190,FALSE)</f>
        <v>2</v>
      </c>
      <c r="JF190" s="325">
        <f>+HLOOKUP(DJ11,Subsistema!$C$1:$KU$78,$EW$190,FALSE)</f>
        <v>3</v>
      </c>
      <c r="JG190" s="325">
        <f>+HLOOKUP(DK11,Subsistema!$C$1:$KU$78,$EW$190,FALSE)</f>
        <v>3</v>
      </c>
      <c r="JH190" s="325">
        <f>+HLOOKUP(DL11,Subsistema!$C$1:$KU$78,$EW$190,FALSE)</f>
        <v>2</v>
      </c>
      <c r="JI190" s="325">
        <f>+HLOOKUP(DM11,Subsistema!$C$1:$KU$78,$EW$190,FALSE)</f>
        <v>2</v>
      </c>
      <c r="JJ190" s="325">
        <f>+HLOOKUP(DN11,Subsistema!$C$1:$KU$78,$EW$190,FALSE)</f>
        <v>2</v>
      </c>
      <c r="JK190" s="325">
        <f>+HLOOKUP(DO11,Subsistema!$C$1:$KU$78,$EW$190,FALSE)</f>
        <v>2</v>
      </c>
      <c r="JL190" s="325">
        <f>+HLOOKUP(DP11,Subsistema!$C$1:$KU$78,$EW$190,FALSE)</f>
        <v>1</v>
      </c>
      <c r="JM190" s="325">
        <f>+HLOOKUP(DQ11,Subsistema!$C$1:$KU$78,$EW$190,FALSE)</f>
        <v>1</v>
      </c>
      <c r="JN190" s="325">
        <f>+HLOOKUP(DR11,Subsistema!$C$1:$KU$78,$EW$190,FALSE)</f>
        <v>4</v>
      </c>
      <c r="JO190" s="325">
        <f>+HLOOKUP(DS11,Subsistema!$C$1:$KU$78,$EW$190,FALSE)</f>
        <v>3</v>
      </c>
      <c r="JP190" s="325">
        <f>+HLOOKUP(DT11,Subsistema!$C$1:$KU$78,$EW$190,FALSE)</f>
        <v>3</v>
      </c>
      <c r="JQ190" s="325">
        <f>+HLOOKUP(DU11,Subsistema!$C$1:$KU$78,$EW$190,FALSE)</f>
        <v>1</v>
      </c>
      <c r="JR190" s="325">
        <f>+HLOOKUP(DV11,Subsistema!$C$1:$KU$78,$EW$190,FALSE)</f>
        <v>2</v>
      </c>
      <c r="JS190" s="325">
        <f>+HLOOKUP(DW11,Subsistema!$C$1:$KU$78,$EW$190,FALSE)</f>
        <v>2</v>
      </c>
      <c r="JT190" s="325">
        <f>+HLOOKUP(DX11,Subsistema!$C$1:$KU$78,$EW$190,FALSE)</f>
        <v>2</v>
      </c>
      <c r="JU190" s="325">
        <f>+HLOOKUP(DY11,Subsistema!$C$1:$KU$78,$EW$190,FALSE)</f>
        <v>2</v>
      </c>
      <c r="JV190" s="325">
        <f>+HLOOKUP(DZ11,Subsistema!$C$1:$KU$78,$EW$190,FALSE)</f>
        <v>4</v>
      </c>
      <c r="JW190" s="325">
        <f>+HLOOKUP(EA11,Subsistema!$C$1:$KU$78,$EW$190,FALSE)</f>
        <v>1</v>
      </c>
      <c r="JX190" s="325">
        <f>+HLOOKUP(EB11,Subsistema!$C$1:$KU$78,$EW$190,FALSE)</f>
        <v>2</v>
      </c>
      <c r="JY190" s="325">
        <f>+HLOOKUP(EC11,Subsistema!$C$1:$KU$78,$EW$190,FALSE)</f>
        <v>2</v>
      </c>
      <c r="JZ190" s="325">
        <f>+HLOOKUP(ED11,Subsistema!$C$1:$KU$78,$EW$190,FALSE)</f>
        <v>2</v>
      </c>
      <c r="KA190" s="325">
        <f>+HLOOKUP(EE11,Subsistema!$C$1:$KU$78,$EW$190,FALSE)</f>
        <v>3</v>
      </c>
      <c r="KB190" s="325">
        <f>+HLOOKUP(EF11,Subsistema!$C$1:$KU$78,$EW$190,FALSE)</f>
        <v>2</v>
      </c>
      <c r="KC190" s="325">
        <f>+HLOOKUP(EG11,Subsistema!$C$1:$KU$78,$EW$190,FALSE)</f>
        <v>4</v>
      </c>
      <c r="KD190" s="325">
        <f>+HLOOKUP(EH11,Subsistema!$C$1:$KU$78,$EW$190,FALSE)</f>
        <v>3</v>
      </c>
      <c r="KE190" s="325">
        <f>+HLOOKUP(EI11,Subsistema!$C$1:$KU$78,$EW$190,FALSE)</f>
        <v>3</v>
      </c>
      <c r="KF190" s="325">
        <f>+HLOOKUP(EJ11,Subsistema!$C$1:$KU$78,$EW$190,FALSE)</f>
        <v>4</v>
      </c>
      <c r="KG190" s="325">
        <f>+HLOOKUP(EK11,Subsistema!$C$1:$KU$78,$EW$190,FALSE)</f>
        <v>3</v>
      </c>
      <c r="KH190" s="325">
        <f>+HLOOKUP(EL11,Subsistema!$C$1:$KU$78,$EW$190,FALSE)</f>
        <v>3</v>
      </c>
      <c r="KI190" s="325">
        <f>+HLOOKUP(EM11,Subsistema!$C$1:$KU$78,$EW$190,FALSE)</f>
        <v>3</v>
      </c>
      <c r="KJ190" s="325">
        <f>+HLOOKUP(EN11,Subsistema!$C$1:$KU$78,$EW$190,FALSE)</f>
        <v>3</v>
      </c>
      <c r="KK190" s="325">
        <f>+HLOOKUP(EO11,Subsistema!$C$1:$KU$78,$EW$190,FALSE)</f>
        <v>3</v>
      </c>
      <c r="KL190" s="325">
        <f>+HLOOKUP(EP11,Subsistema!$C$1:$KU$78,$EW$190,FALSE)</f>
        <v>3</v>
      </c>
      <c r="KM190" s="326">
        <f t="shared" si="415"/>
        <v>0</v>
      </c>
      <c r="KN190" s="326">
        <f t="shared" si="415"/>
        <v>0</v>
      </c>
      <c r="KO190" s="326">
        <f t="shared" si="415"/>
        <v>0</v>
      </c>
      <c r="KP190" s="326">
        <f t="shared" si="415"/>
        <v>0</v>
      </c>
      <c r="KQ190" s="326">
        <f t="shared" si="415"/>
        <v>0</v>
      </c>
      <c r="KR190" s="326">
        <f t="shared" si="415"/>
        <v>0</v>
      </c>
      <c r="KS190" s="326">
        <f t="shared" si="415"/>
        <v>0</v>
      </c>
      <c r="KT190" s="326">
        <f t="shared" si="415"/>
        <v>0</v>
      </c>
      <c r="KU190" s="326">
        <f t="shared" si="415"/>
        <v>0</v>
      </c>
      <c r="KV190" s="326">
        <f t="shared" si="415"/>
        <v>0</v>
      </c>
      <c r="KW190" s="326">
        <f t="shared" si="416"/>
        <v>0</v>
      </c>
      <c r="KX190" s="326">
        <f t="shared" si="416"/>
        <v>0</v>
      </c>
      <c r="KY190" s="326">
        <f t="shared" si="416"/>
        <v>0</v>
      </c>
      <c r="KZ190" s="326">
        <f t="shared" si="416"/>
        <v>0</v>
      </c>
      <c r="LA190" s="326">
        <f t="shared" si="416"/>
        <v>0</v>
      </c>
      <c r="LB190" s="326">
        <f t="shared" si="416"/>
        <v>0</v>
      </c>
      <c r="LC190" s="326">
        <f t="shared" si="416"/>
        <v>0</v>
      </c>
      <c r="LD190" s="326">
        <f t="shared" si="416"/>
        <v>0</v>
      </c>
      <c r="LE190" s="326">
        <f t="shared" si="416"/>
        <v>0</v>
      </c>
      <c r="LF190" s="326">
        <f t="shared" si="416"/>
        <v>0</v>
      </c>
      <c r="LG190" s="326">
        <f t="shared" si="417"/>
        <v>0</v>
      </c>
      <c r="LH190" s="326">
        <f t="shared" si="417"/>
        <v>0</v>
      </c>
      <c r="LI190" s="326">
        <f t="shared" si="417"/>
        <v>0</v>
      </c>
      <c r="LJ190" s="326">
        <f t="shared" si="417"/>
        <v>0</v>
      </c>
      <c r="LK190" s="326">
        <f t="shared" si="417"/>
        <v>0</v>
      </c>
      <c r="LL190" s="326">
        <f t="shared" si="417"/>
        <v>0</v>
      </c>
      <c r="LM190" s="326">
        <f t="shared" si="417"/>
        <v>0</v>
      </c>
      <c r="LN190" s="326">
        <f t="shared" si="417"/>
        <v>0</v>
      </c>
      <c r="LO190" s="326">
        <f t="shared" si="417"/>
        <v>0</v>
      </c>
      <c r="LP190" s="326">
        <f t="shared" si="417"/>
        <v>0</v>
      </c>
      <c r="LQ190" s="326">
        <f t="shared" si="418"/>
        <v>0</v>
      </c>
      <c r="LR190" s="326">
        <f t="shared" si="418"/>
        <v>0</v>
      </c>
      <c r="LS190" s="326">
        <f t="shared" si="418"/>
        <v>0</v>
      </c>
      <c r="LT190" s="326">
        <f t="shared" si="418"/>
        <v>0</v>
      </c>
      <c r="LU190" s="326">
        <f t="shared" si="418"/>
        <v>0</v>
      </c>
      <c r="LV190" s="326">
        <f t="shared" si="418"/>
        <v>0</v>
      </c>
      <c r="LW190" s="326">
        <f t="shared" si="418"/>
        <v>0</v>
      </c>
      <c r="LX190" s="326">
        <f t="shared" si="418"/>
        <v>0</v>
      </c>
      <c r="LY190" s="326">
        <f t="shared" si="418"/>
        <v>0</v>
      </c>
      <c r="LZ190" s="326">
        <f t="shared" si="418"/>
        <v>0</v>
      </c>
      <c r="MA190" s="326">
        <f t="shared" si="419"/>
        <v>0</v>
      </c>
      <c r="MB190" s="326">
        <f t="shared" si="419"/>
        <v>0</v>
      </c>
      <c r="MC190" s="326">
        <f t="shared" si="419"/>
        <v>0</v>
      </c>
      <c r="MD190" s="326">
        <f t="shared" si="419"/>
        <v>0</v>
      </c>
      <c r="ME190" s="326">
        <f t="shared" si="419"/>
        <v>0</v>
      </c>
      <c r="MF190" s="326">
        <f t="shared" si="419"/>
        <v>0</v>
      </c>
      <c r="MG190" s="326">
        <f t="shared" si="419"/>
        <v>0</v>
      </c>
      <c r="MH190" s="326">
        <f t="shared" si="419"/>
        <v>0</v>
      </c>
      <c r="MI190" s="326">
        <f t="shared" si="419"/>
        <v>0</v>
      </c>
      <c r="MJ190" s="326">
        <f t="shared" si="419"/>
        <v>0</v>
      </c>
      <c r="MK190" s="326">
        <f t="shared" si="420"/>
        <v>0</v>
      </c>
      <c r="ML190" s="326">
        <f t="shared" si="420"/>
        <v>0</v>
      </c>
      <c r="MM190" s="326">
        <f t="shared" si="420"/>
        <v>0</v>
      </c>
      <c r="MN190" s="326">
        <f t="shared" si="420"/>
        <v>0</v>
      </c>
      <c r="MO190" s="326">
        <f t="shared" si="420"/>
        <v>0</v>
      </c>
      <c r="MP190" s="326">
        <f t="shared" si="420"/>
        <v>0</v>
      </c>
      <c r="MQ190" s="326">
        <f t="shared" si="420"/>
        <v>0</v>
      </c>
      <c r="MR190" s="326">
        <f t="shared" si="420"/>
        <v>0</v>
      </c>
      <c r="MS190" s="326">
        <f t="shared" si="420"/>
        <v>0</v>
      </c>
      <c r="MT190" s="326">
        <f t="shared" si="420"/>
        <v>0</v>
      </c>
      <c r="MU190" s="326">
        <f t="shared" si="421"/>
        <v>0</v>
      </c>
      <c r="MV190" s="326">
        <f t="shared" si="421"/>
        <v>0</v>
      </c>
      <c r="MW190" s="326">
        <f t="shared" si="421"/>
        <v>0</v>
      </c>
      <c r="MX190" s="326">
        <f t="shared" si="421"/>
        <v>0</v>
      </c>
      <c r="MY190" s="326">
        <f t="shared" si="421"/>
        <v>0</v>
      </c>
      <c r="MZ190" s="326">
        <f t="shared" si="421"/>
        <v>0</v>
      </c>
      <c r="NA190" s="326">
        <f t="shared" si="421"/>
        <v>0</v>
      </c>
      <c r="NB190" s="326">
        <f t="shared" si="421"/>
        <v>0</v>
      </c>
      <c r="NC190" s="326">
        <f t="shared" si="421"/>
        <v>0</v>
      </c>
      <c r="ND190" s="326">
        <f t="shared" si="421"/>
        <v>0</v>
      </c>
      <c r="NE190" s="326">
        <f t="shared" si="422"/>
        <v>0</v>
      </c>
      <c r="NF190" s="326">
        <f t="shared" si="422"/>
        <v>0</v>
      </c>
      <c r="NG190" s="326">
        <f t="shared" si="422"/>
        <v>0</v>
      </c>
      <c r="NH190" s="326">
        <f t="shared" si="422"/>
        <v>0</v>
      </c>
      <c r="NI190" s="326">
        <f t="shared" si="422"/>
        <v>0</v>
      </c>
      <c r="NJ190" s="326">
        <f t="shared" si="422"/>
        <v>0</v>
      </c>
      <c r="NK190" s="326">
        <f t="shared" si="422"/>
        <v>0</v>
      </c>
      <c r="NL190" s="326">
        <f t="shared" si="422"/>
        <v>0</v>
      </c>
      <c r="NM190" s="326">
        <f t="shared" si="422"/>
        <v>0</v>
      </c>
      <c r="NN190" s="326">
        <f t="shared" si="422"/>
        <v>0</v>
      </c>
      <c r="NO190" s="326">
        <f t="shared" si="423"/>
        <v>0</v>
      </c>
      <c r="NP190" s="326">
        <f t="shared" si="423"/>
        <v>0</v>
      </c>
      <c r="NQ190" s="326">
        <f t="shared" si="423"/>
        <v>0</v>
      </c>
      <c r="NR190" s="326">
        <f t="shared" si="423"/>
        <v>0</v>
      </c>
      <c r="NS190" s="326">
        <f t="shared" si="423"/>
        <v>0</v>
      </c>
      <c r="NT190" s="326">
        <f t="shared" si="423"/>
        <v>0</v>
      </c>
      <c r="NU190" s="326">
        <f t="shared" si="423"/>
        <v>0</v>
      </c>
      <c r="NV190" s="326">
        <f t="shared" si="423"/>
        <v>0</v>
      </c>
      <c r="NW190" s="326">
        <f t="shared" si="423"/>
        <v>0</v>
      </c>
      <c r="NX190" s="326">
        <f t="shared" si="423"/>
        <v>0</v>
      </c>
      <c r="NY190" s="326">
        <f t="shared" si="424"/>
        <v>0</v>
      </c>
      <c r="NZ190" s="326">
        <f t="shared" si="424"/>
        <v>0</v>
      </c>
      <c r="OA190" s="326">
        <f t="shared" si="424"/>
        <v>0</v>
      </c>
      <c r="OB190" s="326">
        <f t="shared" si="424"/>
        <v>0</v>
      </c>
      <c r="OC190" s="326">
        <f t="shared" si="424"/>
        <v>0</v>
      </c>
      <c r="OD190" s="326">
        <f t="shared" si="424"/>
        <v>0</v>
      </c>
      <c r="OE190" s="326">
        <f t="shared" si="424"/>
        <v>0</v>
      </c>
      <c r="OF190" s="326">
        <f t="shared" si="424"/>
        <v>0</v>
      </c>
      <c r="OG190" s="326">
        <f t="shared" si="424"/>
        <v>0</v>
      </c>
      <c r="OH190" s="326">
        <f t="shared" si="424"/>
        <v>0</v>
      </c>
      <c r="OI190" s="326">
        <f t="shared" si="425"/>
        <v>0</v>
      </c>
      <c r="OJ190" s="326">
        <f t="shared" si="425"/>
        <v>0</v>
      </c>
      <c r="OK190" s="326">
        <f t="shared" si="425"/>
        <v>0</v>
      </c>
      <c r="OL190" s="326">
        <f t="shared" si="425"/>
        <v>0</v>
      </c>
      <c r="OM190" s="326">
        <f t="shared" si="425"/>
        <v>0</v>
      </c>
      <c r="ON190" s="326">
        <f t="shared" si="425"/>
        <v>0</v>
      </c>
      <c r="OO190" s="326">
        <f t="shared" si="425"/>
        <v>0</v>
      </c>
      <c r="OP190" s="326">
        <f t="shared" si="425"/>
        <v>0</v>
      </c>
      <c r="OQ190" s="326">
        <f t="shared" si="425"/>
        <v>0</v>
      </c>
      <c r="OR190" s="326">
        <f t="shared" si="425"/>
        <v>0</v>
      </c>
      <c r="OS190" s="326">
        <f t="shared" si="426"/>
        <v>0</v>
      </c>
      <c r="OT190" s="326">
        <f t="shared" si="426"/>
        <v>0</v>
      </c>
      <c r="OU190" s="326">
        <f t="shared" si="426"/>
        <v>0</v>
      </c>
      <c r="OV190" s="326">
        <f t="shared" si="426"/>
        <v>0</v>
      </c>
      <c r="OW190" s="326">
        <f t="shared" si="426"/>
        <v>0</v>
      </c>
      <c r="OX190" s="326">
        <f t="shared" si="426"/>
        <v>0</v>
      </c>
      <c r="OY190" s="326">
        <f t="shared" si="426"/>
        <v>0</v>
      </c>
      <c r="OZ190" s="326">
        <f t="shared" si="426"/>
        <v>0</v>
      </c>
      <c r="PA190" s="326">
        <f t="shared" si="426"/>
        <v>0</v>
      </c>
      <c r="PB190" s="326">
        <f t="shared" si="426"/>
        <v>0</v>
      </c>
      <c r="PC190" s="326">
        <f t="shared" si="427"/>
        <v>0</v>
      </c>
      <c r="PD190" s="326">
        <f t="shared" si="427"/>
        <v>0</v>
      </c>
      <c r="PE190" s="326">
        <f t="shared" si="427"/>
        <v>0</v>
      </c>
      <c r="PF190" s="326">
        <f t="shared" si="427"/>
        <v>0</v>
      </c>
      <c r="PG190" s="326">
        <f t="shared" si="427"/>
        <v>0</v>
      </c>
      <c r="PH190" s="326">
        <f t="shared" si="427"/>
        <v>0</v>
      </c>
      <c r="PI190" s="326">
        <f t="shared" si="427"/>
        <v>0</v>
      </c>
      <c r="PJ190" s="326">
        <f t="shared" si="427"/>
        <v>0</v>
      </c>
      <c r="PK190" s="326">
        <f t="shared" si="427"/>
        <v>0</v>
      </c>
      <c r="PL190" s="326">
        <f t="shared" si="427"/>
        <v>0</v>
      </c>
      <c r="PM190" s="326">
        <f t="shared" si="428"/>
        <v>0</v>
      </c>
      <c r="PN190" s="326">
        <f t="shared" si="428"/>
        <v>0</v>
      </c>
      <c r="PO190" s="326">
        <f t="shared" si="428"/>
        <v>0</v>
      </c>
      <c r="PP190" s="326">
        <f t="shared" si="428"/>
        <v>0</v>
      </c>
      <c r="PQ190" s="326">
        <f t="shared" si="428"/>
        <v>0</v>
      </c>
      <c r="PR190" s="326">
        <f t="shared" si="428"/>
        <v>0</v>
      </c>
      <c r="PS190" s="326">
        <f t="shared" si="428"/>
        <v>0</v>
      </c>
      <c r="PT190" s="326">
        <f t="shared" si="428"/>
        <v>0</v>
      </c>
      <c r="PU190" s="326">
        <f t="shared" si="428"/>
        <v>0</v>
      </c>
      <c r="PV190" s="326">
        <f t="shared" si="428"/>
        <v>0</v>
      </c>
    </row>
    <row r="191" spans="2:438" ht="38" customHeight="1">
      <c r="B191" s="428" t="s">
        <v>789</v>
      </c>
      <c r="C191" s="916" t="s">
        <v>795</v>
      </c>
      <c r="D191" s="916"/>
      <c r="E191" s="916"/>
      <c r="F191" s="916"/>
      <c r="G191" s="425">
        <f t="shared" si="400"/>
        <v>3</v>
      </c>
      <c r="H191" s="425">
        <f t="shared" si="400"/>
        <v>4</v>
      </c>
      <c r="I191" s="425">
        <f t="shared" si="400"/>
        <v>3</v>
      </c>
      <c r="J191" s="425">
        <f t="shared" si="400"/>
        <v>3</v>
      </c>
      <c r="K191" s="425">
        <f t="shared" si="400"/>
        <v>4</v>
      </c>
      <c r="L191" s="425">
        <f t="shared" si="400"/>
        <v>3</v>
      </c>
      <c r="M191" s="425">
        <f t="shared" si="400"/>
        <v>3</v>
      </c>
      <c r="N191" s="425">
        <f t="shared" si="400"/>
        <v>1</v>
      </c>
      <c r="O191" s="425">
        <f t="shared" si="400"/>
        <v>3</v>
      </c>
      <c r="P191" s="425">
        <f t="shared" si="400"/>
        <v>3</v>
      </c>
      <c r="Q191" s="425">
        <f t="shared" si="401"/>
        <v>4</v>
      </c>
      <c r="R191" s="425">
        <f t="shared" si="401"/>
        <v>4</v>
      </c>
      <c r="S191" s="425">
        <f t="shared" si="401"/>
        <v>4</v>
      </c>
      <c r="T191" s="425">
        <f t="shared" si="401"/>
        <v>3</v>
      </c>
      <c r="U191" s="425">
        <f t="shared" si="401"/>
        <v>4</v>
      </c>
      <c r="V191" s="425">
        <f t="shared" si="401"/>
        <v>3</v>
      </c>
      <c r="W191" s="425">
        <f t="shared" si="401"/>
        <v>4</v>
      </c>
      <c r="X191" s="425">
        <f t="shared" si="401"/>
        <v>4</v>
      </c>
      <c r="Y191" s="425">
        <f t="shared" si="401"/>
        <v>4</v>
      </c>
      <c r="Z191" s="425">
        <f t="shared" si="401"/>
        <v>3</v>
      </c>
      <c r="AA191" s="425">
        <f t="shared" si="402"/>
        <v>3</v>
      </c>
      <c r="AB191" s="425">
        <f t="shared" si="402"/>
        <v>4</v>
      </c>
      <c r="AC191" s="425">
        <f t="shared" si="402"/>
        <v>4</v>
      </c>
      <c r="AD191" s="425">
        <f t="shared" si="402"/>
        <v>4</v>
      </c>
      <c r="AE191" s="425">
        <f t="shared" si="402"/>
        <v>4</v>
      </c>
      <c r="AF191" s="425">
        <f t="shared" si="402"/>
        <v>4</v>
      </c>
      <c r="AG191" s="425">
        <f t="shared" si="402"/>
        <v>3</v>
      </c>
      <c r="AH191" s="425">
        <f t="shared" si="402"/>
        <v>3</v>
      </c>
      <c r="AI191" s="425">
        <f t="shared" si="402"/>
        <v>3</v>
      </c>
      <c r="AJ191" s="425">
        <f t="shared" si="402"/>
        <v>3</v>
      </c>
      <c r="AK191" s="425">
        <f t="shared" si="403"/>
        <v>3</v>
      </c>
      <c r="AL191" s="425">
        <f t="shared" si="403"/>
        <v>3</v>
      </c>
      <c r="AM191" s="425">
        <f t="shared" si="403"/>
        <v>4</v>
      </c>
      <c r="AN191" s="425">
        <f t="shared" si="403"/>
        <v>4</v>
      </c>
      <c r="AO191" s="425">
        <f t="shared" si="403"/>
        <v>4</v>
      </c>
      <c r="AP191" s="425">
        <f t="shared" si="403"/>
        <v>4</v>
      </c>
      <c r="AQ191" s="425">
        <f t="shared" si="403"/>
        <v>4</v>
      </c>
      <c r="AR191" s="425">
        <f t="shared" si="403"/>
        <v>3</v>
      </c>
      <c r="AS191" s="425">
        <f t="shared" si="403"/>
        <v>4</v>
      </c>
      <c r="AT191" s="425">
        <f t="shared" si="403"/>
        <v>3</v>
      </c>
      <c r="AU191" s="425">
        <f t="shared" si="404"/>
        <v>4</v>
      </c>
      <c r="AV191" s="425">
        <f t="shared" si="404"/>
        <v>4</v>
      </c>
      <c r="AW191" s="425">
        <f t="shared" si="404"/>
        <v>4</v>
      </c>
      <c r="AX191" s="425">
        <f t="shared" si="404"/>
        <v>4</v>
      </c>
      <c r="AY191" s="425">
        <f t="shared" si="404"/>
        <v>4</v>
      </c>
      <c r="AZ191" s="425">
        <f t="shared" si="404"/>
        <v>4</v>
      </c>
      <c r="BA191" s="425">
        <f t="shared" si="404"/>
        <v>4</v>
      </c>
      <c r="BB191" s="425">
        <f t="shared" si="404"/>
        <v>4</v>
      </c>
      <c r="BC191" s="425">
        <f t="shared" si="404"/>
        <v>4</v>
      </c>
      <c r="BD191" s="425">
        <f t="shared" si="404"/>
        <v>4</v>
      </c>
      <c r="BE191" s="425">
        <f t="shared" si="405"/>
        <v>4</v>
      </c>
      <c r="BF191" s="425">
        <f t="shared" si="405"/>
        <v>4</v>
      </c>
      <c r="BG191" s="425">
        <f t="shared" si="405"/>
        <v>4</v>
      </c>
      <c r="BH191" s="425">
        <f t="shared" si="405"/>
        <v>2</v>
      </c>
      <c r="BI191" s="425">
        <f t="shared" si="405"/>
        <v>4</v>
      </c>
      <c r="BJ191" s="425">
        <f t="shared" si="405"/>
        <v>4</v>
      </c>
      <c r="BK191" s="425">
        <f t="shared" si="405"/>
        <v>3</v>
      </c>
      <c r="BL191" s="425">
        <f t="shared" si="405"/>
        <v>4</v>
      </c>
      <c r="BM191" s="425">
        <f t="shared" si="405"/>
        <v>4</v>
      </c>
      <c r="BN191" s="425">
        <f t="shared" si="405"/>
        <v>4</v>
      </c>
      <c r="BO191" s="425">
        <f t="shared" si="406"/>
        <v>3</v>
      </c>
      <c r="BP191" s="425">
        <f t="shared" si="406"/>
        <v>3</v>
      </c>
      <c r="BQ191" s="425">
        <f t="shared" si="406"/>
        <v>3</v>
      </c>
      <c r="BR191" s="425">
        <f t="shared" si="406"/>
        <v>3</v>
      </c>
      <c r="BS191" s="425">
        <f t="shared" si="406"/>
        <v>3</v>
      </c>
      <c r="BT191" s="425">
        <f t="shared" si="406"/>
        <v>1</v>
      </c>
      <c r="BU191" s="425">
        <f t="shared" si="406"/>
        <v>3</v>
      </c>
      <c r="BV191" s="425">
        <f t="shared" si="406"/>
        <v>3</v>
      </c>
      <c r="BW191" s="425">
        <f t="shared" si="406"/>
        <v>4</v>
      </c>
      <c r="BX191" s="425">
        <f t="shared" si="406"/>
        <v>4</v>
      </c>
      <c r="BY191" s="425">
        <f t="shared" si="407"/>
        <v>4</v>
      </c>
      <c r="BZ191" s="425">
        <f t="shared" si="407"/>
        <v>4</v>
      </c>
      <c r="CA191" s="425">
        <f t="shared" si="407"/>
        <v>4</v>
      </c>
      <c r="CB191" s="425">
        <f t="shared" si="407"/>
        <v>4</v>
      </c>
      <c r="CC191" s="425">
        <f t="shared" si="407"/>
        <v>4</v>
      </c>
      <c r="CD191" s="425">
        <f t="shared" si="407"/>
        <v>4</v>
      </c>
      <c r="CE191" s="425">
        <f t="shared" si="407"/>
        <v>4</v>
      </c>
      <c r="CF191" s="425">
        <f t="shared" si="407"/>
        <v>4</v>
      </c>
      <c r="CG191" s="425">
        <f t="shared" si="407"/>
        <v>4</v>
      </c>
      <c r="CH191" s="425">
        <f t="shared" si="407"/>
        <v>4</v>
      </c>
      <c r="CI191" s="425">
        <f t="shared" si="408"/>
        <v>4</v>
      </c>
      <c r="CJ191" s="425">
        <f t="shared" si="408"/>
        <v>4</v>
      </c>
      <c r="CK191" s="425">
        <f t="shared" si="408"/>
        <v>4</v>
      </c>
      <c r="CL191" s="425">
        <f t="shared" si="408"/>
        <v>4</v>
      </c>
      <c r="CM191" s="425">
        <f t="shared" si="408"/>
        <v>4</v>
      </c>
      <c r="CN191" s="425">
        <f t="shared" si="408"/>
        <v>4</v>
      </c>
      <c r="CO191" s="425">
        <f t="shared" si="408"/>
        <v>4</v>
      </c>
      <c r="CP191" s="425">
        <f t="shared" si="408"/>
        <v>4</v>
      </c>
      <c r="CQ191" s="425">
        <f t="shared" si="408"/>
        <v>4</v>
      </c>
      <c r="CR191" s="425">
        <f t="shared" si="408"/>
        <v>4</v>
      </c>
      <c r="CS191" s="425">
        <f t="shared" si="409"/>
        <v>4</v>
      </c>
      <c r="CT191" s="425">
        <f t="shared" si="409"/>
        <v>4</v>
      </c>
      <c r="CU191" s="425">
        <f t="shared" si="409"/>
        <v>4</v>
      </c>
      <c r="CV191" s="425">
        <f t="shared" si="409"/>
        <v>4</v>
      </c>
      <c r="CW191" s="425">
        <f t="shared" si="409"/>
        <v>3</v>
      </c>
      <c r="CX191" s="425">
        <f t="shared" si="409"/>
        <v>3</v>
      </c>
      <c r="CY191" s="425">
        <f t="shared" si="409"/>
        <v>4</v>
      </c>
      <c r="CZ191" s="425">
        <f t="shared" si="409"/>
        <v>4</v>
      </c>
      <c r="DA191" s="425">
        <f t="shared" si="409"/>
        <v>4</v>
      </c>
      <c r="DB191" s="425">
        <f t="shared" si="409"/>
        <v>4</v>
      </c>
      <c r="DC191" s="425">
        <f t="shared" si="410"/>
        <v>3</v>
      </c>
      <c r="DD191" s="425">
        <f t="shared" si="410"/>
        <v>2</v>
      </c>
      <c r="DE191" s="425">
        <f t="shared" si="410"/>
        <v>4</v>
      </c>
      <c r="DF191" s="425">
        <f t="shared" si="410"/>
        <v>3</v>
      </c>
      <c r="DG191" s="425">
        <f t="shared" si="410"/>
        <v>4</v>
      </c>
      <c r="DH191" s="425">
        <f t="shared" si="410"/>
        <v>2</v>
      </c>
      <c r="DI191" s="425">
        <f t="shared" si="410"/>
        <v>4</v>
      </c>
      <c r="DJ191" s="425">
        <f t="shared" si="410"/>
        <v>3</v>
      </c>
      <c r="DK191" s="425">
        <f t="shared" si="410"/>
        <v>4</v>
      </c>
      <c r="DL191" s="425">
        <f t="shared" si="410"/>
        <v>3</v>
      </c>
      <c r="DM191" s="425">
        <f t="shared" si="411"/>
        <v>3</v>
      </c>
      <c r="DN191" s="425">
        <f t="shared" si="411"/>
        <v>3</v>
      </c>
      <c r="DO191" s="425">
        <f t="shared" si="411"/>
        <v>3</v>
      </c>
      <c r="DP191" s="425">
        <f t="shared" si="411"/>
        <v>3</v>
      </c>
      <c r="DQ191" s="425">
        <f t="shared" si="411"/>
        <v>4</v>
      </c>
      <c r="DR191" s="425">
        <f t="shared" si="411"/>
        <v>4</v>
      </c>
      <c r="DS191" s="425">
        <f t="shared" si="411"/>
        <v>3</v>
      </c>
      <c r="DT191" s="425">
        <f t="shared" si="411"/>
        <v>3</v>
      </c>
      <c r="DU191" s="425">
        <f t="shared" si="411"/>
        <v>2</v>
      </c>
      <c r="DV191" s="425">
        <f t="shared" si="411"/>
        <v>3</v>
      </c>
      <c r="DW191" s="425">
        <f t="shared" si="412"/>
        <v>1</v>
      </c>
      <c r="DX191" s="425">
        <f t="shared" si="412"/>
        <v>3</v>
      </c>
      <c r="DY191" s="425">
        <f t="shared" si="412"/>
        <v>3</v>
      </c>
      <c r="DZ191" s="425">
        <f t="shared" si="412"/>
        <v>4</v>
      </c>
      <c r="EA191" s="425">
        <f t="shared" si="412"/>
        <v>3</v>
      </c>
      <c r="EB191" s="425">
        <f t="shared" si="412"/>
        <v>3</v>
      </c>
      <c r="EC191" s="425">
        <f t="shared" si="412"/>
        <v>3</v>
      </c>
      <c r="ED191" s="425">
        <f t="shared" si="412"/>
        <v>3</v>
      </c>
      <c r="EE191" s="425">
        <f t="shared" si="412"/>
        <v>3</v>
      </c>
      <c r="EF191" s="425">
        <f t="shared" si="412"/>
        <v>4</v>
      </c>
      <c r="EG191" s="425">
        <f t="shared" si="413"/>
        <v>4</v>
      </c>
      <c r="EH191" s="425">
        <f t="shared" si="413"/>
        <v>4</v>
      </c>
      <c r="EI191" s="425">
        <f t="shared" si="413"/>
        <v>3</v>
      </c>
      <c r="EJ191" s="425">
        <f t="shared" si="413"/>
        <v>3</v>
      </c>
      <c r="EK191" s="425">
        <f t="shared" si="413"/>
        <v>2</v>
      </c>
      <c r="EL191" s="425">
        <f t="shared" si="413"/>
        <v>4</v>
      </c>
      <c r="EM191" s="425">
        <f t="shared" si="413"/>
        <v>4</v>
      </c>
      <c r="EN191" s="425">
        <f t="shared" si="413"/>
        <v>3</v>
      </c>
      <c r="EO191" s="425">
        <f t="shared" si="413"/>
        <v>2</v>
      </c>
      <c r="EP191" s="425">
        <f t="shared" si="413"/>
        <v>3</v>
      </c>
      <c r="EW191" s="334">
        <v>53</v>
      </c>
      <c r="EX191" s="324" t="str">
        <f t="shared" si="414"/>
        <v>D5</v>
      </c>
      <c r="EY191" s="902" t="str">
        <f t="shared" si="414"/>
        <v>Incidencia del riesgo público en la gestión</v>
      </c>
      <c r="EZ191" s="902"/>
      <c r="FA191" s="902"/>
      <c r="FB191" s="902"/>
      <c r="FC191" s="325">
        <f>+HLOOKUP(G11,Subsistema!$C$1:$KU$78,$EW$191,FALSE)</f>
        <v>3</v>
      </c>
      <c r="FD191" s="325">
        <f>+HLOOKUP(H11,Subsistema!$C$1:$KU$78,$EW$191,FALSE)</f>
        <v>4</v>
      </c>
      <c r="FE191" s="325">
        <f>+HLOOKUP(I11,Subsistema!$C$1:$KU$78,$EW$191,FALSE)</f>
        <v>3</v>
      </c>
      <c r="FF191" s="325">
        <f>+HLOOKUP(J11,Subsistema!$C$1:$KU$78,$EW$191,FALSE)</f>
        <v>3</v>
      </c>
      <c r="FG191" s="325">
        <f>+HLOOKUP(K11,Subsistema!$C$1:$KU$78,$EW$191,FALSE)</f>
        <v>4</v>
      </c>
      <c r="FH191" s="325">
        <f>+HLOOKUP(L11,Subsistema!$C$1:$KU$78,$EW$191,FALSE)</f>
        <v>3</v>
      </c>
      <c r="FI191" s="325">
        <f>+HLOOKUP(M11,Subsistema!$C$1:$KU$78,$EW$191,FALSE)</f>
        <v>3</v>
      </c>
      <c r="FJ191" s="325">
        <f>+HLOOKUP(N11,Subsistema!$C$1:$KU$78,$EW$191,FALSE)</f>
        <v>1</v>
      </c>
      <c r="FK191" s="325">
        <f>+HLOOKUP(O11,Subsistema!$C$1:$KU$78,$EW$191,FALSE)</f>
        <v>3</v>
      </c>
      <c r="FL191" s="325">
        <f>+HLOOKUP(P11,Subsistema!$C$1:$KU$78,$EW$191,FALSE)</f>
        <v>3</v>
      </c>
      <c r="FM191" s="325">
        <f>+HLOOKUP(Q11,Subsistema!$C$1:$KU$78,$EW$191,FALSE)</f>
        <v>4</v>
      </c>
      <c r="FN191" s="325">
        <f>+HLOOKUP(R11,Subsistema!$C$1:$KU$78,$EW$191,FALSE)</f>
        <v>4</v>
      </c>
      <c r="FO191" s="325">
        <f>+HLOOKUP(S11,Subsistema!$C$1:$KU$78,$EW$191,FALSE)</f>
        <v>4</v>
      </c>
      <c r="FP191" s="325">
        <f>+HLOOKUP(T11,Subsistema!$C$1:$KU$78,$EW$191,FALSE)</f>
        <v>3</v>
      </c>
      <c r="FQ191" s="325">
        <f>+HLOOKUP(U11,Subsistema!$C$1:$KU$78,$EW$191,FALSE)</f>
        <v>4</v>
      </c>
      <c r="FR191" s="325">
        <f>+HLOOKUP(V11,Subsistema!$C$1:$KU$78,$EW$191,FALSE)</f>
        <v>3</v>
      </c>
      <c r="FS191" s="325">
        <f>+HLOOKUP(W11,Subsistema!$C$1:$KU$78,$EW$191,FALSE)</f>
        <v>4</v>
      </c>
      <c r="FT191" s="325">
        <f>+HLOOKUP(X11,Subsistema!$C$1:$KU$78,$EW$191,FALSE)</f>
        <v>4</v>
      </c>
      <c r="FU191" s="325">
        <f>+HLOOKUP(Y11,Subsistema!$C$1:$KU$78,$EW$191,FALSE)</f>
        <v>4</v>
      </c>
      <c r="FV191" s="325">
        <f>+HLOOKUP(Z11,Subsistema!$C$1:$KU$78,$EW$191,FALSE)</f>
        <v>3</v>
      </c>
      <c r="FW191" s="325">
        <f>+HLOOKUP(AA11,Subsistema!$C$1:$KU$78,$EW$191,FALSE)</f>
        <v>3</v>
      </c>
      <c r="FX191" s="325">
        <f>+HLOOKUP(AB11,Subsistema!$C$1:$KU$78,$EW$191,FALSE)</f>
        <v>4</v>
      </c>
      <c r="FY191" s="325">
        <f>+HLOOKUP(AC11,Subsistema!$C$1:$KU$78,$EW$191,FALSE)</f>
        <v>4</v>
      </c>
      <c r="FZ191" s="325">
        <f>+HLOOKUP(AD11,Subsistema!$C$1:$KU$78,$EW$191,FALSE)</f>
        <v>4</v>
      </c>
      <c r="GA191" s="325">
        <f>+HLOOKUP(AE11,Subsistema!$C$1:$KU$78,$EW$191,FALSE)</f>
        <v>4</v>
      </c>
      <c r="GB191" s="325">
        <f>+HLOOKUP(AF11,Subsistema!$C$1:$KU$78,$EW$191,FALSE)</f>
        <v>4</v>
      </c>
      <c r="GC191" s="325">
        <f>+HLOOKUP(AG11,Subsistema!$C$1:$KU$78,$EW$191,FALSE)</f>
        <v>3</v>
      </c>
      <c r="GD191" s="325">
        <f>+HLOOKUP(AH11,Subsistema!$C$1:$KU$78,$EW$191,FALSE)</f>
        <v>3</v>
      </c>
      <c r="GE191" s="325">
        <f>+HLOOKUP(AI11,Subsistema!$C$1:$KU$78,$EW$191,FALSE)</f>
        <v>3</v>
      </c>
      <c r="GF191" s="325">
        <f>+HLOOKUP(AJ11,Subsistema!$C$1:$KU$78,$EW$191,FALSE)</f>
        <v>3</v>
      </c>
      <c r="GG191" s="325">
        <f>+HLOOKUP(AK11,Subsistema!$C$1:$KU$78,$EW$191,FALSE)</f>
        <v>3</v>
      </c>
      <c r="GH191" s="325">
        <f>+HLOOKUP(AL11,Subsistema!$C$1:$KU$78,$EW$191,FALSE)</f>
        <v>3</v>
      </c>
      <c r="GI191" s="325">
        <f>+HLOOKUP(AM11,Subsistema!$C$1:$KU$78,$EW$191,FALSE)</f>
        <v>4</v>
      </c>
      <c r="GJ191" s="325">
        <f>+HLOOKUP(AN11,Subsistema!$C$1:$KU$78,$EW$191,FALSE)</f>
        <v>4</v>
      </c>
      <c r="GK191" s="325">
        <f>+HLOOKUP(AO11,Subsistema!$C$1:$KU$78,$EW$191,FALSE)</f>
        <v>4</v>
      </c>
      <c r="GL191" s="325">
        <f>+HLOOKUP(AP11,Subsistema!$C$1:$KU$78,$EW$191,FALSE)</f>
        <v>4</v>
      </c>
      <c r="GM191" s="325">
        <f>+HLOOKUP(AQ11,Subsistema!$C$1:$KU$78,$EW$191,FALSE)</f>
        <v>4</v>
      </c>
      <c r="GN191" s="325">
        <f>+HLOOKUP(AR11,Subsistema!$C$1:$KU$78,$EW$191,FALSE)</f>
        <v>3</v>
      </c>
      <c r="GO191" s="325">
        <f>+HLOOKUP(AS11,Subsistema!$C$1:$KU$78,$EW$191,FALSE)</f>
        <v>4</v>
      </c>
      <c r="GP191" s="325">
        <f>+HLOOKUP(AT11,Subsistema!$C$1:$KU$78,$EW$191,FALSE)</f>
        <v>3</v>
      </c>
      <c r="GQ191" s="325">
        <f>+HLOOKUP(AU11,Subsistema!$C$1:$KU$78,$EW$191,FALSE)</f>
        <v>4</v>
      </c>
      <c r="GR191" s="325">
        <f>+HLOOKUP(AV11,Subsistema!$C$1:$KU$78,$EW$191,FALSE)</f>
        <v>4</v>
      </c>
      <c r="GS191" s="325">
        <f>+HLOOKUP(AW11,Subsistema!$C$1:$KU$78,$EW$191,FALSE)</f>
        <v>4</v>
      </c>
      <c r="GT191" s="325">
        <f>+HLOOKUP(AX11,Subsistema!$C$1:$KU$78,$EW$191,FALSE)</f>
        <v>4</v>
      </c>
      <c r="GU191" s="325">
        <f>+HLOOKUP(AY11,Subsistema!$C$1:$KU$78,$EW$191,FALSE)</f>
        <v>4</v>
      </c>
      <c r="GV191" s="325">
        <f>+HLOOKUP(AZ11,Subsistema!$C$1:$KU$78,$EW$191,FALSE)</f>
        <v>4</v>
      </c>
      <c r="GW191" s="325">
        <f>+HLOOKUP(BA11,Subsistema!$C$1:$KU$78,$EW$191,FALSE)</f>
        <v>4</v>
      </c>
      <c r="GX191" s="325">
        <f>+HLOOKUP(BB11,Subsistema!$C$1:$KU$78,$EW$191,FALSE)</f>
        <v>4</v>
      </c>
      <c r="GY191" s="325">
        <f>+HLOOKUP(BC11,Subsistema!$C$1:$KU$78,$EW$191,FALSE)</f>
        <v>4</v>
      </c>
      <c r="GZ191" s="325">
        <f>+HLOOKUP(BD11,Subsistema!$C$1:$KU$78,$EW$191,FALSE)</f>
        <v>4</v>
      </c>
      <c r="HA191" s="325">
        <f>+HLOOKUP(BE11,Subsistema!$C$1:$KU$78,$EW$191,FALSE)</f>
        <v>4</v>
      </c>
      <c r="HB191" s="325">
        <f>+HLOOKUP(BF11,Subsistema!$C$1:$KU$78,$EW$191,FALSE)</f>
        <v>4</v>
      </c>
      <c r="HC191" s="325">
        <f>+HLOOKUP(BG11,Subsistema!$C$1:$KU$78,$EW$191,FALSE)</f>
        <v>4</v>
      </c>
      <c r="HD191" s="325">
        <f>+HLOOKUP(BH11,Subsistema!$C$1:$KU$78,$EW$191,FALSE)</f>
        <v>2</v>
      </c>
      <c r="HE191" s="325">
        <f>+HLOOKUP(BI11,Subsistema!$C$1:$KU$78,$EW$191,FALSE)</f>
        <v>4</v>
      </c>
      <c r="HF191" s="325">
        <f>+HLOOKUP(BJ11,Subsistema!$C$1:$KU$78,$EW$191,FALSE)</f>
        <v>4</v>
      </c>
      <c r="HG191" s="325">
        <f>+HLOOKUP(BK11,Subsistema!$C$1:$KU$78,$EW$191,FALSE)</f>
        <v>3</v>
      </c>
      <c r="HH191" s="325">
        <f>+HLOOKUP(BL11,Subsistema!$C$1:$KU$78,$EW$191,FALSE)</f>
        <v>4</v>
      </c>
      <c r="HI191" s="325">
        <f>+HLOOKUP(BM11,Subsistema!$C$1:$KU$78,$EW$191,FALSE)</f>
        <v>4</v>
      </c>
      <c r="HJ191" s="325">
        <f>+HLOOKUP(BN11,Subsistema!$C$1:$KU$78,$EW$191,FALSE)</f>
        <v>4</v>
      </c>
      <c r="HK191" s="325">
        <f>+HLOOKUP(BO11,Subsistema!$C$1:$KU$78,$EW$191,FALSE)</f>
        <v>3</v>
      </c>
      <c r="HL191" s="325">
        <f>+HLOOKUP(BP11,Subsistema!$C$1:$KU$78,$EW$191,FALSE)</f>
        <v>3</v>
      </c>
      <c r="HM191" s="325">
        <f>+HLOOKUP(BQ11,Subsistema!$C$1:$KU$78,$EW$191,FALSE)</f>
        <v>3</v>
      </c>
      <c r="HN191" s="325">
        <f>+HLOOKUP(BR11,Subsistema!$C$1:$KU$78,$EW$191,FALSE)</f>
        <v>3</v>
      </c>
      <c r="HO191" s="325">
        <f>+HLOOKUP(BS11,Subsistema!$C$1:$KU$78,$EW$191,FALSE)</f>
        <v>3</v>
      </c>
      <c r="HP191" s="325">
        <f>+HLOOKUP(BT11,Subsistema!$C$1:$KU$78,$EW$191,FALSE)</f>
        <v>1</v>
      </c>
      <c r="HQ191" s="325">
        <f>+HLOOKUP(BU11,Subsistema!$C$1:$KU$78,$EW$191,FALSE)</f>
        <v>3</v>
      </c>
      <c r="HR191" s="325">
        <f>+HLOOKUP(BV11,Subsistema!$C$1:$KU$78,$EW$191,FALSE)</f>
        <v>3</v>
      </c>
      <c r="HS191" s="325">
        <f>+HLOOKUP(BW11,Subsistema!$C$1:$KU$78,$EW$191,FALSE)</f>
        <v>4</v>
      </c>
      <c r="HT191" s="325">
        <f>+HLOOKUP(BX11,Subsistema!$C$1:$KU$78,$EW$191,FALSE)</f>
        <v>4</v>
      </c>
      <c r="HU191" s="325">
        <f>+HLOOKUP(BY11,Subsistema!$C$1:$KU$78,$EW$191,FALSE)</f>
        <v>4</v>
      </c>
      <c r="HV191" s="325">
        <f>+HLOOKUP(BZ11,Subsistema!$C$1:$KU$78,$EW$191,FALSE)</f>
        <v>4</v>
      </c>
      <c r="HW191" s="325">
        <f>+HLOOKUP(CA11,Subsistema!$C$1:$KU$78,$EW$191,FALSE)</f>
        <v>4</v>
      </c>
      <c r="HX191" s="325">
        <f>+HLOOKUP(CB11,Subsistema!$C$1:$KU$78,$EW$191,FALSE)</f>
        <v>4</v>
      </c>
      <c r="HY191" s="325">
        <f>+HLOOKUP(CC11,Subsistema!$C$1:$KU$78,$EW$191,FALSE)</f>
        <v>4</v>
      </c>
      <c r="HZ191" s="325">
        <f>+HLOOKUP(CD11,Subsistema!$C$1:$KU$78,$EW$191,FALSE)</f>
        <v>4</v>
      </c>
      <c r="IA191" s="325">
        <f>+HLOOKUP(CE11,Subsistema!$C$1:$KU$78,$EW$191,FALSE)</f>
        <v>4</v>
      </c>
      <c r="IB191" s="325">
        <f>+HLOOKUP(CF11,Subsistema!$C$1:$KU$78,$EW$191,FALSE)</f>
        <v>4</v>
      </c>
      <c r="IC191" s="325">
        <f>+HLOOKUP(CG11,Subsistema!$C$1:$KU$78,$EW$191,FALSE)</f>
        <v>4</v>
      </c>
      <c r="ID191" s="325">
        <f>+HLOOKUP(CH11,Subsistema!$C$1:$KU$78,$EW$191,FALSE)</f>
        <v>4</v>
      </c>
      <c r="IE191" s="325">
        <f>+HLOOKUP(CI11,Subsistema!$C$1:$KU$78,$EW$191,FALSE)</f>
        <v>4</v>
      </c>
      <c r="IF191" s="325">
        <f>+HLOOKUP(CJ11,Subsistema!$C$1:$KU$78,$EW$191,FALSE)</f>
        <v>4</v>
      </c>
      <c r="IG191" s="325">
        <f>+HLOOKUP(CK11,Subsistema!$C$1:$KU$78,$EW$191,FALSE)</f>
        <v>4</v>
      </c>
      <c r="IH191" s="325">
        <f>+HLOOKUP(CL11,Subsistema!$C$1:$KU$78,$EW$191,FALSE)</f>
        <v>4</v>
      </c>
      <c r="II191" s="325">
        <f>+HLOOKUP(CM11,Subsistema!$C$1:$KU$78,$EW$191,FALSE)</f>
        <v>4</v>
      </c>
      <c r="IJ191" s="325">
        <f>+HLOOKUP(CN11,Subsistema!$C$1:$KU$78,$EW$191,FALSE)</f>
        <v>4</v>
      </c>
      <c r="IK191" s="325">
        <f>+HLOOKUP(CO11,Subsistema!$C$1:$KU$78,$EW$191,FALSE)</f>
        <v>4</v>
      </c>
      <c r="IL191" s="325">
        <f>+HLOOKUP(CP11,Subsistema!$C$1:$KU$78,$EW$191,FALSE)</f>
        <v>4</v>
      </c>
      <c r="IM191" s="325">
        <f>+HLOOKUP(CQ11,Subsistema!$C$1:$KU$78,$EW$191,FALSE)</f>
        <v>4</v>
      </c>
      <c r="IN191" s="325">
        <f>+HLOOKUP(CR11,Subsistema!$C$1:$KU$78,$EW$191,FALSE)</f>
        <v>4</v>
      </c>
      <c r="IO191" s="325">
        <f>+HLOOKUP(CS11,Subsistema!$C$1:$KU$78,$EW$191,FALSE)</f>
        <v>4</v>
      </c>
      <c r="IP191" s="325">
        <f>+HLOOKUP(CT11,Subsistema!$C$1:$KU$78,$EW$191,FALSE)</f>
        <v>4</v>
      </c>
      <c r="IQ191" s="325">
        <f>+HLOOKUP(CU11,Subsistema!$C$1:$KU$78,$EW$191,FALSE)</f>
        <v>4</v>
      </c>
      <c r="IR191" s="325">
        <f>+HLOOKUP(CV11,Subsistema!$C$1:$KU$78,$EW$191,FALSE)</f>
        <v>4</v>
      </c>
      <c r="IS191" s="325">
        <f>+HLOOKUP(CW11,Subsistema!$C$1:$KU$78,$EW$191,FALSE)</f>
        <v>3</v>
      </c>
      <c r="IT191" s="325">
        <f>+HLOOKUP(CX11,Subsistema!$C$1:$KU$78,$EW$191,FALSE)</f>
        <v>3</v>
      </c>
      <c r="IU191" s="325">
        <f>+HLOOKUP(CY11,Subsistema!$C$1:$KU$78,$EW$191,FALSE)</f>
        <v>4</v>
      </c>
      <c r="IV191" s="325">
        <f>+HLOOKUP(CZ11,Subsistema!$C$1:$KU$78,$EW$191,FALSE)</f>
        <v>4</v>
      </c>
      <c r="IW191" s="325">
        <f>+HLOOKUP(DA11,Subsistema!$C$1:$KU$78,$EW$191,FALSE)</f>
        <v>4</v>
      </c>
      <c r="IX191" s="325">
        <f>+HLOOKUP(DB11,Subsistema!$C$1:$KU$78,$EW$191,FALSE)</f>
        <v>4</v>
      </c>
      <c r="IY191" s="325">
        <f>+HLOOKUP(DC11,Subsistema!$C$1:$KU$78,$EW$191,FALSE)</f>
        <v>3</v>
      </c>
      <c r="IZ191" s="325">
        <f>+HLOOKUP(DD11,Subsistema!$C$1:$KU$78,$EW$191,FALSE)</f>
        <v>2</v>
      </c>
      <c r="JA191" s="325">
        <f>+HLOOKUP(DE11,Subsistema!$C$1:$KU$78,$EW$191,FALSE)</f>
        <v>4</v>
      </c>
      <c r="JB191" s="325">
        <f>+HLOOKUP(DF11,Subsistema!$C$1:$KU$78,$EW$191,FALSE)</f>
        <v>3</v>
      </c>
      <c r="JC191" s="325">
        <f>+HLOOKUP(DG11,Subsistema!$C$1:$KU$78,$EW$191,FALSE)</f>
        <v>4</v>
      </c>
      <c r="JD191" s="325">
        <f>+HLOOKUP(DH11,Subsistema!$C$1:$KU$78,$EW$191,FALSE)</f>
        <v>2</v>
      </c>
      <c r="JE191" s="325">
        <f>+HLOOKUP(DI11,Subsistema!$C$1:$KU$78,$EW$191,FALSE)</f>
        <v>4</v>
      </c>
      <c r="JF191" s="325">
        <f>+HLOOKUP(DJ11,Subsistema!$C$1:$KU$78,$EW$191,FALSE)</f>
        <v>3</v>
      </c>
      <c r="JG191" s="325">
        <f>+HLOOKUP(DK11,Subsistema!$C$1:$KU$78,$EW$191,FALSE)</f>
        <v>4</v>
      </c>
      <c r="JH191" s="325">
        <f>+HLOOKUP(DL11,Subsistema!$C$1:$KU$78,$EW$191,FALSE)</f>
        <v>3</v>
      </c>
      <c r="JI191" s="325">
        <f>+HLOOKUP(DM11,Subsistema!$C$1:$KU$78,$EW$191,FALSE)</f>
        <v>3</v>
      </c>
      <c r="JJ191" s="325">
        <f>+HLOOKUP(DN11,Subsistema!$C$1:$KU$78,$EW$191,FALSE)</f>
        <v>3</v>
      </c>
      <c r="JK191" s="325">
        <f>+HLOOKUP(DO11,Subsistema!$C$1:$KU$78,$EW$191,FALSE)</f>
        <v>3</v>
      </c>
      <c r="JL191" s="325">
        <f>+HLOOKUP(DP11,Subsistema!$C$1:$KU$78,$EW$191,FALSE)</f>
        <v>3</v>
      </c>
      <c r="JM191" s="325">
        <f>+HLOOKUP(DQ11,Subsistema!$C$1:$KU$78,$EW$191,FALSE)</f>
        <v>4</v>
      </c>
      <c r="JN191" s="325">
        <f>+HLOOKUP(DR11,Subsistema!$C$1:$KU$78,$EW$191,FALSE)</f>
        <v>4</v>
      </c>
      <c r="JO191" s="325">
        <f>+HLOOKUP(DS11,Subsistema!$C$1:$KU$78,$EW$191,FALSE)</f>
        <v>3</v>
      </c>
      <c r="JP191" s="325">
        <f>+HLOOKUP(DT11,Subsistema!$C$1:$KU$78,$EW$191,FALSE)</f>
        <v>3</v>
      </c>
      <c r="JQ191" s="325">
        <f>+HLOOKUP(DU11,Subsistema!$C$1:$KU$78,$EW$191,FALSE)</f>
        <v>2</v>
      </c>
      <c r="JR191" s="325">
        <f>+HLOOKUP(DV11,Subsistema!$C$1:$KU$78,$EW$191,FALSE)</f>
        <v>3</v>
      </c>
      <c r="JS191" s="325">
        <f>+HLOOKUP(DW11,Subsistema!$C$1:$KU$78,$EW$191,FALSE)</f>
        <v>1</v>
      </c>
      <c r="JT191" s="325">
        <f>+HLOOKUP(DX11,Subsistema!$C$1:$KU$78,$EW$191,FALSE)</f>
        <v>3</v>
      </c>
      <c r="JU191" s="325">
        <f>+HLOOKUP(DY11,Subsistema!$C$1:$KU$78,$EW$191,FALSE)</f>
        <v>3</v>
      </c>
      <c r="JV191" s="325">
        <f>+HLOOKUP(DZ11,Subsistema!$C$1:$KU$78,$EW$191,FALSE)</f>
        <v>4</v>
      </c>
      <c r="JW191" s="325">
        <f>+HLOOKUP(EA11,Subsistema!$C$1:$KU$78,$EW$191,FALSE)</f>
        <v>3</v>
      </c>
      <c r="JX191" s="325">
        <f>+HLOOKUP(EB11,Subsistema!$C$1:$KU$78,$EW$191,FALSE)</f>
        <v>3</v>
      </c>
      <c r="JY191" s="325">
        <f>+HLOOKUP(EC11,Subsistema!$C$1:$KU$78,$EW$191,FALSE)</f>
        <v>3</v>
      </c>
      <c r="JZ191" s="325">
        <f>+HLOOKUP(ED11,Subsistema!$C$1:$KU$78,$EW$191,FALSE)</f>
        <v>3</v>
      </c>
      <c r="KA191" s="325">
        <f>+HLOOKUP(EE11,Subsistema!$C$1:$KU$78,$EW$191,FALSE)</f>
        <v>3</v>
      </c>
      <c r="KB191" s="325">
        <f>+HLOOKUP(EF11,Subsistema!$C$1:$KU$78,$EW$191,FALSE)</f>
        <v>4</v>
      </c>
      <c r="KC191" s="325">
        <f>+HLOOKUP(EG11,Subsistema!$C$1:$KU$78,$EW$191,FALSE)</f>
        <v>4</v>
      </c>
      <c r="KD191" s="325">
        <f>+HLOOKUP(EH11,Subsistema!$C$1:$KU$78,$EW$191,FALSE)</f>
        <v>4</v>
      </c>
      <c r="KE191" s="325">
        <f>+HLOOKUP(EI11,Subsistema!$C$1:$KU$78,$EW$191,FALSE)</f>
        <v>3</v>
      </c>
      <c r="KF191" s="325">
        <f>+HLOOKUP(EJ11,Subsistema!$C$1:$KU$78,$EW$191,FALSE)</f>
        <v>3</v>
      </c>
      <c r="KG191" s="325">
        <f>+HLOOKUP(EK11,Subsistema!$C$1:$KU$78,$EW$191,FALSE)</f>
        <v>2</v>
      </c>
      <c r="KH191" s="325">
        <f>+HLOOKUP(EL11,Subsistema!$C$1:$KU$78,$EW$191,FALSE)</f>
        <v>4</v>
      </c>
      <c r="KI191" s="325">
        <f>+HLOOKUP(EM11,Subsistema!$C$1:$KU$78,$EW$191,FALSE)</f>
        <v>4</v>
      </c>
      <c r="KJ191" s="325">
        <f>+HLOOKUP(EN11,Subsistema!$C$1:$KU$78,$EW$191,FALSE)</f>
        <v>3</v>
      </c>
      <c r="KK191" s="325">
        <f>+HLOOKUP(EO11,Subsistema!$C$1:$KU$78,$EW$191,FALSE)</f>
        <v>2</v>
      </c>
      <c r="KL191" s="325">
        <f>+HLOOKUP(EP11,Subsistema!$C$1:$KU$78,$EW$191,FALSE)</f>
        <v>3</v>
      </c>
      <c r="KM191" s="326">
        <f t="shared" si="415"/>
        <v>0</v>
      </c>
      <c r="KN191" s="326">
        <f t="shared" si="415"/>
        <v>0</v>
      </c>
      <c r="KO191" s="326">
        <f t="shared" si="415"/>
        <v>0</v>
      </c>
      <c r="KP191" s="326">
        <f t="shared" si="415"/>
        <v>0</v>
      </c>
      <c r="KQ191" s="326">
        <f t="shared" si="415"/>
        <v>0</v>
      </c>
      <c r="KR191" s="326">
        <f t="shared" si="415"/>
        <v>0</v>
      </c>
      <c r="KS191" s="326">
        <f t="shared" si="415"/>
        <v>0</v>
      </c>
      <c r="KT191" s="326">
        <f t="shared" si="415"/>
        <v>0</v>
      </c>
      <c r="KU191" s="326">
        <f t="shared" si="415"/>
        <v>0</v>
      </c>
      <c r="KV191" s="326">
        <f t="shared" si="415"/>
        <v>0</v>
      </c>
      <c r="KW191" s="326">
        <f t="shared" si="416"/>
        <v>0</v>
      </c>
      <c r="KX191" s="326">
        <f t="shared" si="416"/>
        <v>0</v>
      </c>
      <c r="KY191" s="326">
        <f t="shared" si="416"/>
        <v>0</v>
      </c>
      <c r="KZ191" s="326">
        <f t="shared" si="416"/>
        <v>0</v>
      </c>
      <c r="LA191" s="326">
        <f t="shared" si="416"/>
        <v>0</v>
      </c>
      <c r="LB191" s="326">
        <f t="shared" si="416"/>
        <v>0</v>
      </c>
      <c r="LC191" s="326">
        <f t="shared" si="416"/>
        <v>0</v>
      </c>
      <c r="LD191" s="326">
        <f t="shared" si="416"/>
        <v>0</v>
      </c>
      <c r="LE191" s="326">
        <f t="shared" si="416"/>
        <v>0</v>
      </c>
      <c r="LF191" s="326">
        <f t="shared" si="416"/>
        <v>0</v>
      </c>
      <c r="LG191" s="326">
        <f t="shared" si="417"/>
        <v>0</v>
      </c>
      <c r="LH191" s="326">
        <f t="shared" si="417"/>
        <v>0</v>
      </c>
      <c r="LI191" s="326">
        <f t="shared" si="417"/>
        <v>0</v>
      </c>
      <c r="LJ191" s="326">
        <f t="shared" si="417"/>
        <v>0</v>
      </c>
      <c r="LK191" s="326">
        <f t="shared" si="417"/>
        <v>0</v>
      </c>
      <c r="LL191" s="326">
        <f t="shared" si="417"/>
        <v>0</v>
      </c>
      <c r="LM191" s="326">
        <f t="shared" si="417"/>
        <v>0</v>
      </c>
      <c r="LN191" s="326">
        <f t="shared" si="417"/>
        <v>0</v>
      </c>
      <c r="LO191" s="326">
        <f t="shared" si="417"/>
        <v>0</v>
      </c>
      <c r="LP191" s="326">
        <f t="shared" si="417"/>
        <v>0</v>
      </c>
      <c r="LQ191" s="326">
        <f t="shared" si="418"/>
        <v>0</v>
      </c>
      <c r="LR191" s="326">
        <f t="shared" si="418"/>
        <v>0</v>
      </c>
      <c r="LS191" s="326">
        <f t="shared" si="418"/>
        <v>0</v>
      </c>
      <c r="LT191" s="326">
        <f t="shared" si="418"/>
        <v>0</v>
      </c>
      <c r="LU191" s="326">
        <f t="shared" si="418"/>
        <v>0</v>
      </c>
      <c r="LV191" s="326">
        <f t="shared" si="418"/>
        <v>0</v>
      </c>
      <c r="LW191" s="326">
        <f t="shared" si="418"/>
        <v>0</v>
      </c>
      <c r="LX191" s="326">
        <f t="shared" si="418"/>
        <v>0</v>
      </c>
      <c r="LY191" s="326">
        <f t="shared" si="418"/>
        <v>0</v>
      </c>
      <c r="LZ191" s="326">
        <f t="shared" si="418"/>
        <v>0</v>
      </c>
      <c r="MA191" s="326">
        <f t="shared" si="419"/>
        <v>0</v>
      </c>
      <c r="MB191" s="326">
        <f t="shared" si="419"/>
        <v>0</v>
      </c>
      <c r="MC191" s="326">
        <f t="shared" si="419"/>
        <v>0</v>
      </c>
      <c r="MD191" s="326">
        <f t="shared" si="419"/>
        <v>0</v>
      </c>
      <c r="ME191" s="326">
        <f t="shared" si="419"/>
        <v>0</v>
      </c>
      <c r="MF191" s="326">
        <f t="shared" si="419"/>
        <v>0</v>
      </c>
      <c r="MG191" s="326">
        <f t="shared" si="419"/>
        <v>0</v>
      </c>
      <c r="MH191" s="326">
        <f t="shared" si="419"/>
        <v>0</v>
      </c>
      <c r="MI191" s="326">
        <f t="shared" si="419"/>
        <v>0</v>
      </c>
      <c r="MJ191" s="326">
        <f t="shared" si="419"/>
        <v>0</v>
      </c>
      <c r="MK191" s="326">
        <f t="shared" si="420"/>
        <v>0</v>
      </c>
      <c r="ML191" s="326">
        <f t="shared" si="420"/>
        <v>0</v>
      </c>
      <c r="MM191" s="326">
        <f t="shared" si="420"/>
        <v>0</v>
      </c>
      <c r="MN191" s="326">
        <f t="shared" si="420"/>
        <v>0</v>
      </c>
      <c r="MO191" s="326">
        <f t="shared" si="420"/>
        <v>0</v>
      </c>
      <c r="MP191" s="326">
        <f t="shared" si="420"/>
        <v>0</v>
      </c>
      <c r="MQ191" s="326">
        <f t="shared" si="420"/>
        <v>0</v>
      </c>
      <c r="MR191" s="326">
        <f t="shared" si="420"/>
        <v>0</v>
      </c>
      <c r="MS191" s="326">
        <f t="shared" si="420"/>
        <v>0</v>
      </c>
      <c r="MT191" s="326">
        <f t="shared" si="420"/>
        <v>0</v>
      </c>
      <c r="MU191" s="326">
        <f t="shared" si="421"/>
        <v>0</v>
      </c>
      <c r="MV191" s="326">
        <f t="shared" si="421"/>
        <v>0</v>
      </c>
      <c r="MW191" s="326">
        <f t="shared" si="421"/>
        <v>0</v>
      </c>
      <c r="MX191" s="326">
        <f t="shared" si="421"/>
        <v>0</v>
      </c>
      <c r="MY191" s="326">
        <f t="shared" si="421"/>
        <v>0</v>
      </c>
      <c r="MZ191" s="326">
        <f t="shared" si="421"/>
        <v>0</v>
      </c>
      <c r="NA191" s="326">
        <f t="shared" si="421"/>
        <v>0</v>
      </c>
      <c r="NB191" s="326">
        <f t="shared" si="421"/>
        <v>0</v>
      </c>
      <c r="NC191" s="326">
        <f t="shared" si="421"/>
        <v>0</v>
      </c>
      <c r="ND191" s="326">
        <f t="shared" si="421"/>
        <v>0</v>
      </c>
      <c r="NE191" s="326">
        <f t="shared" si="422"/>
        <v>0</v>
      </c>
      <c r="NF191" s="326">
        <f t="shared" si="422"/>
        <v>0</v>
      </c>
      <c r="NG191" s="326">
        <f t="shared" si="422"/>
        <v>0</v>
      </c>
      <c r="NH191" s="326">
        <f t="shared" si="422"/>
        <v>0</v>
      </c>
      <c r="NI191" s="326">
        <f t="shared" si="422"/>
        <v>0</v>
      </c>
      <c r="NJ191" s="326">
        <f t="shared" si="422"/>
        <v>0</v>
      </c>
      <c r="NK191" s="326">
        <f t="shared" si="422"/>
        <v>0</v>
      </c>
      <c r="NL191" s="326">
        <f t="shared" si="422"/>
        <v>0</v>
      </c>
      <c r="NM191" s="326">
        <f t="shared" si="422"/>
        <v>0</v>
      </c>
      <c r="NN191" s="326">
        <f t="shared" si="422"/>
        <v>0</v>
      </c>
      <c r="NO191" s="326">
        <f t="shared" si="423"/>
        <v>0</v>
      </c>
      <c r="NP191" s="326">
        <f t="shared" si="423"/>
        <v>0</v>
      </c>
      <c r="NQ191" s="326">
        <f t="shared" si="423"/>
        <v>0</v>
      </c>
      <c r="NR191" s="326">
        <f t="shared" si="423"/>
        <v>0</v>
      </c>
      <c r="NS191" s="326">
        <f t="shared" si="423"/>
        <v>0</v>
      </c>
      <c r="NT191" s="326">
        <f t="shared" si="423"/>
        <v>0</v>
      </c>
      <c r="NU191" s="326">
        <f t="shared" si="423"/>
        <v>0</v>
      </c>
      <c r="NV191" s="326">
        <f t="shared" si="423"/>
        <v>0</v>
      </c>
      <c r="NW191" s="326">
        <f t="shared" si="423"/>
        <v>0</v>
      </c>
      <c r="NX191" s="326">
        <f t="shared" si="423"/>
        <v>0</v>
      </c>
      <c r="NY191" s="326">
        <f t="shared" si="424"/>
        <v>0</v>
      </c>
      <c r="NZ191" s="326">
        <f t="shared" si="424"/>
        <v>0</v>
      </c>
      <c r="OA191" s="326">
        <f t="shared" si="424"/>
        <v>0</v>
      </c>
      <c r="OB191" s="326">
        <f t="shared" si="424"/>
        <v>0</v>
      </c>
      <c r="OC191" s="326">
        <f t="shared" si="424"/>
        <v>0</v>
      </c>
      <c r="OD191" s="326">
        <f t="shared" si="424"/>
        <v>0</v>
      </c>
      <c r="OE191" s="326">
        <f t="shared" si="424"/>
        <v>0</v>
      </c>
      <c r="OF191" s="326">
        <f t="shared" si="424"/>
        <v>0</v>
      </c>
      <c r="OG191" s="326">
        <f t="shared" si="424"/>
        <v>0</v>
      </c>
      <c r="OH191" s="326">
        <f t="shared" si="424"/>
        <v>0</v>
      </c>
      <c r="OI191" s="326">
        <f t="shared" si="425"/>
        <v>0</v>
      </c>
      <c r="OJ191" s="326">
        <f t="shared" si="425"/>
        <v>0</v>
      </c>
      <c r="OK191" s="326">
        <f t="shared" si="425"/>
        <v>0</v>
      </c>
      <c r="OL191" s="326">
        <f t="shared" si="425"/>
        <v>0</v>
      </c>
      <c r="OM191" s="326">
        <f t="shared" si="425"/>
        <v>0</v>
      </c>
      <c r="ON191" s="326">
        <f t="shared" si="425"/>
        <v>0</v>
      </c>
      <c r="OO191" s="326">
        <f t="shared" si="425"/>
        <v>0</v>
      </c>
      <c r="OP191" s="326">
        <f t="shared" si="425"/>
        <v>0</v>
      </c>
      <c r="OQ191" s="326">
        <f t="shared" si="425"/>
        <v>0</v>
      </c>
      <c r="OR191" s="326">
        <f t="shared" si="425"/>
        <v>0</v>
      </c>
      <c r="OS191" s="326">
        <f t="shared" si="426"/>
        <v>0</v>
      </c>
      <c r="OT191" s="326">
        <f t="shared" si="426"/>
        <v>0</v>
      </c>
      <c r="OU191" s="326">
        <f t="shared" si="426"/>
        <v>0</v>
      </c>
      <c r="OV191" s="326">
        <f t="shared" si="426"/>
        <v>0</v>
      </c>
      <c r="OW191" s="326">
        <f t="shared" si="426"/>
        <v>0</v>
      </c>
      <c r="OX191" s="326">
        <f t="shared" si="426"/>
        <v>0</v>
      </c>
      <c r="OY191" s="326">
        <f t="shared" si="426"/>
        <v>0</v>
      </c>
      <c r="OZ191" s="326">
        <f t="shared" si="426"/>
        <v>0</v>
      </c>
      <c r="PA191" s="326">
        <f t="shared" si="426"/>
        <v>0</v>
      </c>
      <c r="PB191" s="326">
        <f t="shared" si="426"/>
        <v>0</v>
      </c>
      <c r="PC191" s="326">
        <f t="shared" si="427"/>
        <v>0</v>
      </c>
      <c r="PD191" s="326">
        <f t="shared" si="427"/>
        <v>0</v>
      </c>
      <c r="PE191" s="326">
        <f t="shared" si="427"/>
        <v>0</v>
      </c>
      <c r="PF191" s="326">
        <f t="shared" si="427"/>
        <v>0</v>
      </c>
      <c r="PG191" s="326">
        <f t="shared" si="427"/>
        <v>0</v>
      </c>
      <c r="PH191" s="326">
        <f t="shared" si="427"/>
        <v>0</v>
      </c>
      <c r="PI191" s="326">
        <f t="shared" si="427"/>
        <v>0</v>
      </c>
      <c r="PJ191" s="326">
        <f t="shared" si="427"/>
        <v>0</v>
      </c>
      <c r="PK191" s="326">
        <f t="shared" si="427"/>
        <v>0</v>
      </c>
      <c r="PL191" s="326">
        <f t="shared" si="427"/>
        <v>0</v>
      </c>
      <c r="PM191" s="326">
        <f t="shared" si="428"/>
        <v>0</v>
      </c>
      <c r="PN191" s="326">
        <f t="shared" si="428"/>
        <v>0</v>
      </c>
      <c r="PO191" s="326">
        <f t="shared" si="428"/>
        <v>0</v>
      </c>
      <c r="PP191" s="326">
        <f t="shared" si="428"/>
        <v>0</v>
      </c>
      <c r="PQ191" s="326">
        <f t="shared" si="428"/>
        <v>0</v>
      </c>
      <c r="PR191" s="326">
        <f t="shared" si="428"/>
        <v>0</v>
      </c>
      <c r="PS191" s="326">
        <f t="shared" si="428"/>
        <v>0</v>
      </c>
      <c r="PT191" s="326">
        <f t="shared" si="428"/>
        <v>0</v>
      </c>
      <c r="PU191" s="326">
        <f t="shared" si="428"/>
        <v>0</v>
      </c>
      <c r="PV191" s="326">
        <f t="shared" si="428"/>
        <v>0</v>
      </c>
    </row>
    <row r="192" spans="2:438" ht="38" customHeight="1">
      <c r="B192" s="428" t="s">
        <v>790</v>
      </c>
      <c r="C192" s="916" t="s">
        <v>796</v>
      </c>
      <c r="D192" s="916"/>
      <c r="E192" s="916"/>
      <c r="F192" s="916"/>
      <c r="G192" s="425">
        <f t="shared" si="400"/>
        <v>3</v>
      </c>
      <c r="H192" s="425">
        <f t="shared" si="400"/>
        <v>4</v>
      </c>
      <c r="I192" s="425">
        <f t="shared" si="400"/>
        <v>2</v>
      </c>
      <c r="J192" s="425">
        <f t="shared" si="400"/>
        <v>2</v>
      </c>
      <c r="K192" s="425">
        <f t="shared" si="400"/>
        <v>2</v>
      </c>
      <c r="L192" s="425">
        <f t="shared" si="400"/>
        <v>3</v>
      </c>
      <c r="M192" s="425">
        <f t="shared" si="400"/>
        <v>3</v>
      </c>
      <c r="N192" s="425">
        <f t="shared" si="400"/>
        <v>4</v>
      </c>
      <c r="O192" s="425">
        <f t="shared" si="400"/>
        <v>3</v>
      </c>
      <c r="P192" s="425">
        <f t="shared" si="400"/>
        <v>3</v>
      </c>
      <c r="Q192" s="425">
        <f t="shared" si="401"/>
        <v>3</v>
      </c>
      <c r="R192" s="425">
        <f t="shared" si="401"/>
        <v>4</v>
      </c>
      <c r="S192" s="425">
        <f t="shared" si="401"/>
        <v>1</v>
      </c>
      <c r="T192" s="425">
        <f t="shared" si="401"/>
        <v>3</v>
      </c>
      <c r="U192" s="425">
        <f t="shared" si="401"/>
        <v>1</v>
      </c>
      <c r="V192" s="425">
        <f t="shared" si="401"/>
        <v>3</v>
      </c>
      <c r="W192" s="425">
        <f t="shared" si="401"/>
        <v>3</v>
      </c>
      <c r="X192" s="425">
        <f t="shared" si="401"/>
        <v>3</v>
      </c>
      <c r="Y192" s="425">
        <f t="shared" si="401"/>
        <v>3</v>
      </c>
      <c r="Z192" s="425">
        <f t="shared" si="401"/>
        <v>3</v>
      </c>
      <c r="AA192" s="425">
        <f t="shared" si="402"/>
        <v>3</v>
      </c>
      <c r="AB192" s="425">
        <f t="shared" si="402"/>
        <v>4</v>
      </c>
      <c r="AC192" s="425">
        <f t="shared" si="402"/>
        <v>3</v>
      </c>
      <c r="AD192" s="425">
        <f t="shared" si="402"/>
        <v>3</v>
      </c>
      <c r="AE192" s="425">
        <f t="shared" si="402"/>
        <v>3</v>
      </c>
      <c r="AF192" s="425">
        <f t="shared" si="402"/>
        <v>3</v>
      </c>
      <c r="AG192" s="425">
        <f t="shared" si="402"/>
        <v>1</v>
      </c>
      <c r="AH192" s="425">
        <f t="shared" si="402"/>
        <v>1</v>
      </c>
      <c r="AI192" s="425">
        <f t="shared" si="402"/>
        <v>1</v>
      </c>
      <c r="AJ192" s="425">
        <f t="shared" si="402"/>
        <v>1</v>
      </c>
      <c r="AK192" s="425">
        <f t="shared" si="403"/>
        <v>3</v>
      </c>
      <c r="AL192" s="425">
        <f t="shared" si="403"/>
        <v>1</v>
      </c>
      <c r="AM192" s="425">
        <f t="shared" si="403"/>
        <v>3</v>
      </c>
      <c r="AN192" s="425">
        <f t="shared" si="403"/>
        <v>1</v>
      </c>
      <c r="AO192" s="425">
        <f t="shared" si="403"/>
        <v>4</v>
      </c>
      <c r="AP192" s="425">
        <f t="shared" si="403"/>
        <v>2</v>
      </c>
      <c r="AQ192" s="425">
        <f t="shared" si="403"/>
        <v>1</v>
      </c>
      <c r="AR192" s="425">
        <f t="shared" si="403"/>
        <v>2</v>
      </c>
      <c r="AS192" s="425">
        <f t="shared" si="403"/>
        <v>1</v>
      </c>
      <c r="AT192" s="425">
        <f t="shared" si="403"/>
        <v>2</v>
      </c>
      <c r="AU192" s="425">
        <f t="shared" si="404"/>
        <v>3</v>
      </c>
      <c r="AV192" s="425">
        <f t="shared" si="404"/>
        <v>3</v>
      </c>
      <c r="AW192" s="425">
        <f t="shared" si="404"/>
        <v>1</v>
      </c>
      <c r="AX192" s="425">
        <f t="shared" si="404"/>
        <v>1</v>
      </c>
      <c r="AY192" s="425">
        <f t="shared" si="404"/>
        <v>1</v>
      </c>
      <c r="AZ192" s="425">
        <f t="shared" si="404"/>
        <v>1</v>
      </c>
      <c r="BA192" s="425">
        <f t="shared" si="404"/>
        <v>1</v>
      </c>
      <c r="BB192" s="425">
        <f t="shared" si="404"/>
        <v>1</v>
      </c>
      <c r="BC192" s="425">
        <f t="shared" si="404"/>
        <v>1</v>
      </c>
      <c r="BD192" s="425">
        <f t="shared" si="404"/>
        <v>3</v>
      </c>
      <c r="BE192" s="425">
        <f t="shared" si="405"/>
        <v>2</v>
      </c>
      <c r="BF192" s="425">
        <f t="shared" si="405"/>
        <v>1</v>
      </c>
      <c r="BG192" s="425">
        <f t="shared" si="405"/>
        <v>1</v>
      </c>
      <c r="BH192" s="425">
        <f t="shared" si="405"/>
        <v>1</v>
      </c>
      <c r="BI192" s="425">
        <f t="shared" si="405"/>
        <v>1</v>
      </c>
      <c r="BJ192" s="425">
        <f t="shared" si="405"/>
        <v>1</v>
      </c>
      <c r="BK192" s="425">
        <f t="shared" si="405"/>
        <v>1</v>
      </c>
      <c r="BL192" s="425">
        <f t="shared" si="405"/>
        <v>1</v>
      </c>
      <c r="BM192" s="425">
        <f t="shared" si="405"/>
        <v>1</v>
      </c>
      <c r="BN192" s="425">
        <f t="shared" si="405"/>
        <v>3</v>
      </c>
      <c r="BO192" s="425">
        <f t="shared" si="406"/>
        <v>2</v>
      </c>
      <c r="BP192" s="425">
        <f t="shared" si="406"/>
        <v>3</v>
      </c>
      <c r="BQ192" s="425">
        <f t="shared" si="406"/>
        <v>2</v>
      </c>
      <c r="BR192" s="425">
        <f t="shared" si="406"/>
        <v>2</v>
      </c>
      <c r="BS192" s="425">
        <f t="shared" si="406"/>
        <v>2</v>
      </c>
      <c r="BT192" s="425">
        <f t="shared" si="406"/>
        <v>2</v>
      </c>
      <c r="BU192" s="425">
        <f t="shared" si="406"/>
        <v>2</v>
      </c>
      <c r="BV192" s="425">
        <f t="shared" si="406"/>
        <v>2</v>
      </c>
      <c r="BW192" s="425">
        <f t="shared" si="406"/>
        <v>1</v>
      </c>
      <c r="BX192" s="425">
        <f t="shared" si="406"/>
        <v>3</v>
      </c>
      <c r="BY192" s="425">
        <f t="shared" si="407"/>
        <v>1</v>
      </c>
      <c r="BZ192" s="425">
        <f t="shared" si="407"/>
        <v>3</v>
      </c>
      <c r="CA192" s="425">
        <f t="shared" si="407"/>
        <v>1</v>
      </c>
      <c r="CB192" s="425">
        <f t="shared" si="407"/>
        <v>1</v>
      </c>
      <c r="CC192" s="425">
        <f t="shared" si="407"/>
        <v>1</v>
      </c>
      <c r="CD192" s="425">
        <f t="shared" si="407"/>
        <v>1</v>
      </c>
      <c r="CE192" s="425">
        <f t="shared" si="407"/>
        <v>1</v>
      </c>
      <c r="CF192" s="425">
        <f t="shared" si="407"/>
        <v>1</v>
      </c>
      <c r="CG192" s="425">
        <f t="shared" si="407"/>
        <v>1</v>
      </c>
      <c r="CH192" s="425">
        <f t="shared" si="407"/>
        <v>3</v>
      </c>
      <c r="CI192" s="425">
        <f t="shared" si="408"/>
        <v>1</v>
      </c>
      <c r="CJ192" s="425">
        <f t="shared" si="408"/>
        <v>3</v>
      </c>
      <c r="CK192" s="425">
        <f t="shared" si="408"/>
        <v>3</v>
      </c>
      <c r="CL192" s="425">
        <f t="shared" si="408"/>
        <v>1</v>
      </c>
      <c r="CM192" s="425">
        <f t="shared" si="408"/>
        <v>1</v>
      </c>
      <c r="CN192" s="425">
        <f t="shared" si="408"/>
        <v>1</v>
      </c>
      <c r="CO192" s="425">
        <f t="shared" si="408"/>
        <v>3</v>
      </c>
      <c r="CP192" s="425">
        <f t="shared" si="408"/>
        <v>1</v>
      </c>
      <c r="CQ192" s="425">
        <f t="shared" si="408"/>
        <v>1</v>
      </c>
      <c r="CR192" s="425">
        <f t="shared" si="408"/>
        <v>1</v>
      </c>
      <c r="CS192" s="425">
        <f t="shared" si="409"/>
        <v>1</v>
      </c>
      <c r="CT192" s="425">
        <f t="shared" si="409"/>
        <v>1</v>
      </c>
      <c r="CU192" s="425">
        <f t="shared" si="409"/>
        <v>3</v>
      </c>
      <c r="CV192" s="425">
        <f t="shared" si="409"/>
        <v>1</v>
      </c>
      <c r="CW192" s="425">
        <f t="shared" si="409"/>
        <v>1</v>
      </c>
      <c r="CX192" s="425">
        <f t="shared" si="409"/>
        <v>1</v>
      </c>
      <c r="CY192" s="425">
        <f t="shared" si="409"/>
        <v>1</v>
      </c>
      <c r="CZ192" s="425">
        <f t="shared" si="409"/>
        <v>3</v>
      </c>
      <c r="DA192" s="425">
        <f t="shared" si="409"/>
        <v>3</v>
      </c>
      <c r="DB192" s="425">
        <f t="shared" si="409"/>
        <v>1</v>
      </c>
      <c r="DC192" s="425">
        <f t="shared" si="410"/>
        <v>2</v>
      </c>
      <c r="DD192" s="425">
        <f t="shared" si="410"/>
        <v>2</v>
      </c>
      <c r="DE192" s="425">
        <f t="shared" si="410"/>
        <v>3</v>
      </c>
      <c r="DF192" s="425">
        <f t="shared" si="410"/>
        <v>3</v>
      </c>
      <c r="DG192" s="425">
        <f t="shared" si="410"/>
        <v>1</v>
      </c>
      <c r="DH192" s="425">
        <f t="shared" si="410"/>
        <v>1</v>
      </c>
      <c r="DI192" s="425">
        <f t="shared" si="410"/>
        <v>1</v>
      </c>
      <c r="DJ192" s="425">
        <f t="shared" si="410"/>
        <v>2</v>
      </c>
      <c r="DK192" s="425">
        <f t="shared" si="410"/>
        <v>1</v>
      </c>
      <c r="DL192" s="425">
        <f t="shared" si="410"/>
        <v>2</v>
      </c>
      <c r="DM192" s="425">
        <f t="shared" si="411"/>
        <v>2</v>
      </c>
      <c r="DN192" s="425">
        <f t="shared" si="411"/>
        <v>3</v>
      </c>
      <c r="DO192" s="425">
        <f t="shared" si="411"/>
        <v>2</v>
      </c>
      <c r="DP192" s="425">
        <f t="shared" si="411"/>
        <v>1</v>
      </c>
      <c r="DQ192" s="425">
        <f t="shared" si="411"/>
        <v>1</v>
      </c>
      <c r="DR192" s="425">
        <f t="shared" si="411"/>
        <v>1</v>
      </c>
      <c r="DS192" s="425">
        <f t="shared" si="411"/>
        <v>2</v>
      </c>
      <c r="DT192" s="425">
        <f t="shared" si="411"/>
        <v>1</v>
      </c>
      <c r="DU192" s="425">
        <f t="shared" si="411"/>
        <v>1</v>
      </c>
      <c r="DV192" s="425">
        <f t="shared" si="411"/>
        <v>1</v>
      </c>
      <c r="DW192" s="425">
        <f t="shared" si="412"/>
        <v>1</v>
      </c>
      <c r="DX192" s="425">
        <f t="shared" si="412"/>
        <v>1</v>
      </c>
      <c r="DY192" s="425">
        <f t="shared" si="412"/>
        <v>2</v>
      </c>
      <c r="DZ192" s="425">
        <f t="shared" si="412"/>
        <v>3</v>
      </c>
      <c r="EA192" s="425">
        <f t="shared" si="412"/>
        <v>3</v>
      </c>
      <c r="EB192" s="425">
        <f t="shared" si="412"/>
        <v>2</v>
      </c>
      <c r="EC192" s="425">
        <f t="shared" si="412"/>
        <v>2</v>
      </c>
      <c r="ED192" s="425">
        <f t="shared" si="412"/>
        <v>2</v>
      </c>
      <c r="EE192" s="425">
        <f t="shared" si="412"/>
        <v>3</v>
      </c>
      <c r="EF192" s="425">
        <f t="shared" si="412"/>
        <v>1</v>
      </c>
      <c r="EG192" s="425">
        <f t="shared" si="413"/>
        <v>4</v>
      </c>
      <c r="EH192" s="425">
        <f t="shared" si="413"/>
        <v>4</v>
      </c>
      <c r="EI192" s="425">
        <f t="shared" si="413"/>
        <v>4</v>
      </c>
      <c r="EJ192" s="425">
        <f t="shared" si="413"/>
        <v>4</v>
      </c>
      <c r="EK192" s="425">
        <f t="shared" si="413"/>
        <v>3</v>
      </c>
      <c r="EL192" s="425">
        <f t="shared" si="413"/>
        <v>3</v>
      </c>
      <c r="EM192" s="425">
        <f t="shared" si="413"/>
        <v>1</v>
      </c>
      <c r="EN192" s="425">
        <f t="shared" si="413"/>
        <v>2</v>
      </c>
      <c r="EO192" s="425">
        <f t="shared" si="413"/>
        <v>4</v>
      </c>
      <c r="EP192" s="425">
        <f t="shared" si="413"/>
        <v>2</v>
      </c>
      <c r="EW192" s="334">
        <v>54</v>
      </c>
      <c r="EX192" s="324" t="str">
        <f t="shared" si="414"/>
        <v>D6</v>
      </c>
      <c r="EY192" s="902" t="str">
        <f t="shared" si="414"/>
        <v>Inclusión de elementos intergeneracionales/género para la gestión del AP</v>
      </c>
      <c r="EZ192" s="902"/>
      <c r="FA192" s="902"/>
      <c r="FB192" s="902"/>
      <c r="FC192" s="325">
        <f>+HLOOKUP(G11,Subsistema!$C$1:$KU$78,$EW$192,FALSE)</f>
        <v>3</v>
      </c>
      <c r="FD192" s="325">
        <f>+HLOOKUP(H11,Subsistema!$C$1:$KU$78,$EW$192,FALSE)</f>
        <v>4</v>
      </c>
      <c r="FE192" s="325">
        <f>+HLOOKUP(I11,Subsistema!$C$1:$KU$78,$EW$192,FALSE)</f>
        <v>2</v>
      </c>
      <c r="FF192" s="325">
        <f>+HLOOKUP(J11,Subsistema!$C$1:$KU$78,$EW$192,FALSE)</f>
        <v>2</v>
      </c>
      <c r="FG192" s="325">
        <f>+HLOOKUP(K11,Subsistema!$C$1:$KU$78,$EW$192,FALSE)</f>
        <v>2</v>
      </c>
      <c r="FH192" s="325">
        <f>+HLOOKUP(L11,Subsistema!$C$1:$KU$78,$EW$192,FALSE)</f>
        <v>3</v>
      </c>
      <c r="FI192" s="325">
        <f>+HLOOKUP(M11,Subsistema!$C$1:$KU$78,$EW$192,FALSE)</f>
        <v>3</v>
      </c>
      <c r="FJ192" s="325">
        <f>+HLOOKUP(N11,Subsistema!$C$1:$KU$78,$EW$192,FALSE)</f>
        <v>4</v>
      </c>
      <c r="FK192" s="325">
        <f>+HLOOKUP(O11,Subsistema!$C$1:$KU$78,$EW$192,FALSE)</f>
        <v>3</v>
      </c>
      <c r="FL192" s="325">
        <f>+HLOOKUP(P11,Subsistema!$C$1:$KU$78,$EW$192,FALSE)</f>
        <v>3</v>
      </c>
      <c r="FM192" s="325">
        <f>+HLOOKUP(Q11,Subsistema!$C$1:$KU$78,$EW$192,FALSE)</f>
        <v>3</v>
      </c>
      <c r="FN192" s="325">
        <f>+HLOOKUP(R11,Subsistema!$C$1:$KU$78,$EW$192,FALSE)</f>
        <v>4</v>
      </c>
      <c r="FO192" s="325">
        <f>+HLOOKUP(S11,Subsistema!$C$1:$KU$78,$EW$192,FALSE)</f>
        <v>1</v>
      </c>
      <c r="FP192" s="325">
        <f>+HLOOKUP(T11,Subsistema!$C$1:$KU$78,$EW$192,FALSE)</f>
        <v>3</v>
      </c>
      <c r="FQ192" s="325">
        <f>+HLOOKUP(U11,Subsistema!$C$1:$KU$78,$EW$192,FALSE)</f>
        <v>1</v>
      </c>
      <c r="FR192" s="325">
        <f>+HLOOKUP(V11,Subsistema!$C$1:$KU$78,$EW$192,FALSE)</f>
        <v>3</v>
      </c>
      <c r="FS192" s="325">
        <f>+HLOOKUP(W11,Subsistema!$C$1:$KU$78,$EW$192,FALSE)</f>
        <v>3</v>
      </c>
      <c r="FT192" s="325">
        <f>+HLOOKUP(X11,Subsistema!$C$1:$KU$78,$EW$192,FALSE)</f>
        <v>3</v>
      </c>
      <c r="FU192" s="325">
        <f>+HLOOKUP(Y11,Subsistema!$C$1:$KU$78,$EW$192,FALSE)</f>
        <v>3</v>
      </c>
      <c r="FV192" s="325">
        <f>+HLOOKUP(Z11,Subsistema!$C$1:$KU$78,$EW$192,FALSE)</f>
        <v>3</v>
      </c>
      <c r="FW192" s="325">
        <f>+HLOOKUP(AA11,Subsistema!$C$1:$KU$78,$EW$192,FALSE)</f>
        <v>3</v>
      </c>
      <c r="FX192" s="325">
        <f>+HLOOKUP(AB11,Subsistema!$C$1:$KU$78,$EW$192,FALSE)</f>
        <v>4</v>
      </c>
      <c r="FY192" s="325">
        <f>+HLOOKUP(AC11,Subsistema!$C$1:$KU$78,$EW$192,FALSE)</f>
        <v>3</v>
      </c>
      <c r="FZ192" s="325">
        <f>+HLOOKUP(AD11,Subsistema!$C$1:$KU$78,$EW$192,FALSE)</f>
        <v>3</v>
      </c>
      <c r="GA192" s="325">
        <f>+HLOOKUP(AE11,Subsistema!$C$1:$KU$78,$EW$192,FALSE)</f>
        <v>3</v>
      </c>
      <c r="GB192" s="325">
        <f>+HLOOKUP(AF11,Subsistema!$C$1:$KU$78,$EW$192,FALSE)</f>
        <v>3</v>
      </c>
      <c r="GC192" s="325">
        <f>+HLOOKUP(AG11,Subsistema!$C$1:$KU$78,$EW$192,FALSE)</f>
        <v>1</v>
      </c>
      <c r="GD192" s="325">
        <f>+HLOOKUP(AH11,Subsistema!$C$1:$KU$78,$EW$192,FALSE)</f>
        <v>1</v>
      </c>
      <c r="GE192" s="325">
        <f>+HLOOKUP(AI11,Subsistema!$C$1:$KU$78,$EW$192,FALSE)</f>
        <v>1</v>
      </c>
      <c r="GF192" s="325">
        <f>+HLOOKUP(AJ11,Subsistema!$C$1:$KU$78,$EW$192,FALSE)</f>
        <v>1</v>
      </c>
      <c r="GG192" s="325">
        <f>+HLOOKUP(AK11,Subsistema!$C$1:$KU$78,$EW$192,FALSE)</f>
        <v>3</v>
      </c>
      <c r="GH192" s="325">
        <f>+HLOOKUP(AL11,Subsistema!$C$1:$KU$78,$EW$192,FALSE)</f>
        <v>1</v>
      </c>
      <c r="GI192" s="325">
        <f>+HLOOKUP(AM11,Subsistema!$C$1:$KU$78,$EW$192,FALSE)</f>
        <v>3</v>
      </c>
      <c r="GJ192" s="325">
        <f>+HLOOKUP(AN11,Subsistema!$C$1:$KU$78,$EW$192,FALSE)</f>
        <v>1</v>
      </c>
      <c r="GK192" s="325">
        <f>+HLOOKUP(AO11,Subsistema!$C$1:$KU$78,$EW$192,FALSE)</f>
        <v>4</v>
      </c>
      <c r="GL192" s="325">
        <f>+HLOOKUP(AP11,Subsistema!$C$1:$KU$78,$EW$192,FALSE)</f>
        <v>2</v>
      </c>
      <c r="GM192" s="325">
        <f>+HLOOKUP(AQ11,Subsistema!$C$1:$KU$78,$EW$192,FALSE)</f>
        <v>1</v>
      </c>
      <c r="GN192" s="325">
        <f>+HLOOKUP(AR11,Subsistema!$C$1:$KU$78,$EW$192,FALSE)</f>
        <v>2</v>
      </c>
      <c r="GO192" s="325">
        <f>+HLOOKUP(AS11,Subsistema!$C$1:$KU$78,$EW$192,FALSE)</f>
        <v>1</v>
      </c>
      <c r="GP192" s="325">
        <f>+HLOOKUP(AT11,Subsistema!$C$1:$KU$78,$EW$192,FALSE)</f>
        <v>2</v>
      </c>
      <c r="GQ192" s="325">
        <f>+HLOOKUP(AU11,Subsistema!$C$1:$KU$78,$EW$192,FALSE)</f>
        <v>3</v>
      </c>
      <c r="GR192" s="325">
        <f>+HLOOKUP(AV11,Subsistema!$C$1:$KU$78,$EW$192,FALSE)</f>
        <v>3</v>
      </c>
      <c r="GS192" s="325">
        <f>+HLOOKUP(AW11,Subsistema!$C$1:$KU$78,$EW$192,FALSE)</f>
        <v>1</v>
      </c>
      <c r="GT192" s="325">
        <f>+HLOOKUP(AX11,Subsistema!$C$1:$KU$78,$EW$192,FALSE)</f>
        <v>1</v>
      </c>
      <c r="GU192" s="325">
        <f>+HLOOKUP(AY11,Subsistema!$C$1:$KU$78,$EW$192,FALSE)</f>
        <v>1</v>
      </c>
      <c r="GV192" s="325">
        <f>+HLOOKUP(AZ11,Subsistema!$C$1:$KU$78,$EW$192,FALSE)</f>
        <v>1</v>
      </c>
      <c r="GW192" s="325">
        <f>+HLOOKUP(BA11,Subsistema!$C$1:$KU$78,$EW$192,FALSE)</f>
        <v>1</v>
      </c>
      <c r="GX192" s="325">
        <f>+HLOOKUP(BB11,Subsistema!$C$1:$KU$78,$EW$192,FALSE)</f>
        <v>1</v>
      </c>
      <c r="GY192" s="325">
        <f>+HLOOKUP(BC11,Subsistema!$C$1:$KU$78,$EW$192,FALSE)</f>
        <v>1</v>
      </c>
      <c r="GZ192" s="325">
        <f>+HLOOKUP(BD11,Subsistema!$C$1:$KU$78,$EW$192,FALSE)</f>
        <v>3</v>
      </c>
      <c r="HA192" s="325">
        <f>+HLOOKUP(BE11,Subsistema!$C$1:$KU$78,$EW$192,FALSE)</f>
        <v>2</v>
      </c>
      <c r="HB192" s="325">
        <f>+HLOOKUP(BF11,Subsistema!$C$1:$KU$78,$EW$192,FALSE)</f>
        <v>1</v>
      </c>
      <c r="HC192" s="325">
        <f>+HLOOKUP(BG11,Subsistema!$C$1:$KU$78,$EW$192,FALSE)</f>
        <v>1</v>
      </c>
      <c r="HD192" s="325">
        <f>+HLOOKUP(BH11,Subsistema!$C$1:$KU$78,$EW$192,FALSE)</f>
        <v>1</v>
      </c>
      <c r="HE192" s="325">
        <f>+HLOOKUP(BI11,Subsistema!$C$1:$KU$78,$EW$192,FALSE)</f>
        <v>1</v>
      </c>
      <c r="HF192" s="325">
        <f>+HLOOKUP(BJ11,Subsistema!$C$1:$KU$78,$EW$192,FALSE)</f>
        <v>1</v>
      </c>
      <c r="HG192" s="325">
        <f>+HLOOKUP(BK11,Subsistema!$C$1:$KU$78,$EW$192,FALSE)</f>
        <v>1</v>
      </c>
      <c r="HH192" s="325">
        <f>+HLOOKUP(BL11,Subsistema!$C$1:$KU$78,$EW$192,FALSE)</f>
        <v>1</v>
      </c>
      <c r="HI192" s="325">
        <f>+HLOOKUP(BM11,Subsistema!$C$1:$KU$78,$EW$192,FALSE)</f>
        <v>1</v>
      </c>
      <c r="HJ192" s="325">
        <f>+HLOOKUP(BN11,Subsistema!$C$1:$KU$78,$EW$192,FALSE)</f>
        <v>3</v>
      </c>
      <c r="HK192" s="325">
        <f>+HLOOKUP(BO11,Subsistema!$C$1:$KU$78,$EW$192,FALSE)</f>
        <v>2</v>
      </c>
      <c r="HL192" s="325">
        <f>+HLOOKUP(BP11,Subsistema!$C$1:$KU$78,$EW$192,FALSE)</f>
        <v>3</v>
      </c>
      <c r="HM192" s="325">
        <f>+HLOOKUP(BQ11,Subsistema!$C$1:$KU$78,$EW$192,FALSE)</f>
        <v>2</v>
      </c>
      <c r="HN192" s="325">
        <f>+HLOOKUP(BR11,Subsistema!$C$1:$KU$78,$EW$192,FALSE)</f>
        <v>2</v>
      </c>
      <c r="HO192" s="325">
        <f>+HLOOKUP(BS11,Subsistema!$C$1:$KU$78,$EW$192,FALSE)</f>
        <v>2</v>
      </c>
      <c r="HP192" s="325">
        <f>+HLOOKUP(BT11,Subsistema!$C$1:$KU$78,$EW$192,FALSE)</f>
        <v>2</v>
      </c>
      <c r="HQ192" s="325">
        <f>+HLOOKUP(BU11,Subsistema!$C$1:$KU$78,$EW$192,FALSE)</f>
        <v>2</v>
      </c>
      <c r="HR192" s="325">
        <f>+HLOOKUP(BV11,Subsistema!$C$1:$KU$78,$EW$192,FALSE)</f>
        <v>2</v>
      </c>
      <c r="HS192" s="325">
        <f>+HLOOKUP(BW11,Subsistema!$C$1:$KU$78,$EW$192,FALSE)</f>
        <v>1</v>
      </c>
      <c r="HT192" s="325">
        <f>+HLOOKUP(BX11,Subsistema!$C$1:$KU$78,$EW$192,FALSE)</f>
        <v>3</v>
      </c>
      <c r="HU192" s="325">
        <f>+HLOOKUP(BY11,Subsistema!$C$1:$KU$78,$EW$192,FALSE)</f>
        <v>1</v>
      </c>
      <c r="HV192" s="325">
        <f>+HLOOKUP(BZ11,Subsistema!$C$1:$KU$78,$EW$192,FALSE)</f>
        <v>3</v>
      </c>
      <c r="HW192" s="325">
        <f>+HLOOKUP(CA11,Subsistema!$C$1:$KU$78,$EW$192,FALSE)</f>
        <v>1</v>
      </c>
      <c r="HX192" s="325">
        <f>+HLOOKUP(CB11,Subsistema!$C$1:$KU$78,$EW$192,FALSE)</f>
        <v>1</v>
      </c>
      <c r="HY192" s="325">
        <f>+HLOOKUP(CC11,Subsistema!$C$1:$KU$78,$EW$192,FALSE)</f>
        <v>1</v>
      </c>
      <c r="HZ192" s="325">
        <f>+HLOOKUP(CD11,Subsistema!$C$1:$KU$78,$EW$192,FALSE)</f>
        <v>1</v>
      </c>
      <c r="IA192" s="325">
        <f>+HLOOKUP(CE11,Subsistema!$C$1:$KU$78,$EW$192,FALSE)</f>
        <v>1</v>
      </c>
      <c r="IB192" s="325">
        <f>+HLOOKUP(CF11,Subsistema!$C$1:$KU$78,$EW$192,FALSE)</f>
        <v>1</v>
      </c>
      <c r="IC192" s="325">
        <f>+HLOOKUP(CG11,Subsistema!$C$1:$KU$78,$EW$192,FALSE)</f>
        <v>1</v>
      </c>
      <c r="ID192" s="325">
        <f>+HLOOKUP(CH11,Subsistema!$C$1:$KU$78,$EW$192,FALSE)</f>
        <v>3</v>
      </c>
      <c r="IE192" s="325">
        <f>+HLOOKUP(CI11,Subsistema!$C$1:$KU$78,$EW$192,FALSE)</f>
        <v>1</v>
      </c>
      <c r="IF192" s="325">
        <f>+HLOOKUP(CJ11,Subsistema!$C$1:$KU$78,$EW$192,FALSE)</f>
        <v>3</v>
      </c>
      <c r="IG192" s="325">
        <f>+HLOOKUP(CK11,Subsistema!$C$1:$KU$78,$EW$192,FALSE)</f>
        <v>3</v>
      </c>
      <c r="IH192" s="325">
        <f>+HLOOKUP(CL11,Subsistema!$C$1:$KU$78,$EW$192,FALSE)</f>
        <v>1</v>
      </c>
      <c r="II192" s="325">
        <f>+HLOOKUP(CM11,Subsistema!$C$1:$KU$78,$EW$192,FALSE)</f>
        <v>1</v>
      </c>
      <c r="IJ192" s="325">
        <f>+HLOOKUP(CN11,Subsistema!$C$1:$KU$78,$EW$192,FALSE)</f>
        <v>1</v>
      </c>
      <c r="IK192" s="325">
        <f>+HLOOKUP(CO11,Subsistema!$C$1:$KU$78,$EW$192,FALSE)</f>
        <v>3</v>
      </c>
      <c r="IL192" s="325">
        <f>+HLOOKUP(CP11,Subsistema!$C$1:$KU$78,$EW$192,FALSE)</f>
        <v>1</v>
      </c>
      <c r="IM192" s="325">
        <f>+HLOOKUP(CQ11,Subsistema!$C$1:$KU$78,$EW$192,FALSE)</f>
        <v>1</v>
      </c>
      <c r="IN192" s="325">
        <f>+HLOOKUP(CR11,Subsistema!$C$1:$KU$78,$EW$192,FALSE)</f>
        <v>1</v>
      </c>
      <c r="IO192" s="325">
        <f>+HLOOKUP(CS11,Subsistema!$C$1:$KU$78,$EW$192,FALSE)</f>
        <v>1</v>
      </c>
      <c r="IP192" s="325">
        <f>+HLOOKUP(CT11,Subsistema!$C$1:$KU$78,$EW$192,FALSE)</f>
        <v>1</v>
      </c>
      <c r="IQ192" s="325">
        <f>+HLOOKUP(CU11,Subsistema!$C$1:$KU$78,$EW$192,FALSE)</f>
        <v>3</v>
      </c>
      <c r="IR192" s="325">
        <f>+HLOOKUP(CV11,Subsistema!$C$1:$KU$78,$EW$192,FALSE)</f>
        <v>1</v>
      </c>
      <c r="IS192" s="325">
        <f>+HLOOKUP(CW11,Subsistema!$C$1:$KU$78,$EW$192,FALSE)</f>
        <v>1</v>
      </c>
      <c r="IT192" s="325">
        <f>+HLOOKUP(CX11,Subsistema!$C$1:$KU$78,$EW$192,FALSE)</f>
        <v>1</v>
      </c>
      <c r="IU192" s="325">
        <f>+HLOOKUP(CY11,Subsistema!$C$1:$KU$78,$EW$192,FALSE)</f>
        <v>1</v>
      </c>
      <c r="IV192" s="325">
        <f>+HLOOKUP(CZ11,Subsistema!$C$1:$KU$78,$EW$192,FALSE)</f>
        <v>3</v>
      </c>
      <c r="IW192" s="325">
        <f>+HLOOKUP(DA11,Subsistema!$C$1:$KU$78,$EW$192,FALSE)</f>
        <v>3</v>
      </c>
      <c r="IX192" s="325">
        <f>+HLOOKUP(DB11,Subsistema!$C$1:$KU$78,$EW$192,FALSE)</f>
        <v>1</v>
      </c>
      <c r="IY192" s="325">
        <f>+HLOOKUP(DC11,Subsistema!$C$1:$KU$78,$EW$192,FALSE)</f>
        <v>2</v>
      </c>
      <c r="IZ192" s="325">
        <f>+HLOOKUP(DD11,Subsistema!$C$1:$KU$78,$EW$192,FALSE)</f>
        <v>2</v>
      </c>
      <c r="JA192" s="325">
        <f>+HLOOKUP(DE11,Subsistema!$C$1:$KU$78,$EW$192,FALSE)</f>
        <v>3</v>
      </c>
      <c r="JB192" s="325">
        <f>+HLOOKUP(DF11,Subsistema!$C$1:$KU$78,$EW$192,FALSE)</f>
        <v>3</v>
      </c>
      <c r="JC192" s="325">
        <f>+HLOOKUP(DG11,Subsistema!$C$1:$KU$78,$EW$192,FALSE)</f>
        <v>1</v>
      </c>
      <c r="JD192" s="325">
        <f>+HLOOKUP(DH11,Subsistema!$C$1:$KU$78,$EW$192,FALSE)</f>
        <v>1</v>
      </c>
      <c r="JE192" s="325">
        <f>+HLOOKUP(DI11,Subsistema!$C$1:$KU$78,$EW$192,FALSE)</f>
        <v>1</v>
      </c>
      <c r="JF192" s="325">
        <f>+HLOOKUP(DJ11,Subsistema!$C$1:$KU$78,$EW$192,FALSE)</f>
        <v>2</v>
      </c>
      <c r="JG192" s="325">
        <f>+HLOOKUP(DK11,Subsistema!$C$1:$KU$78,$EW$192,FALSE)</f>
        <v>1</v>
      </c>
      <c r="JH192" s="325">
        <f>+HLOOKUP(DL11,Subsistema!$C$1:$KU$78,$EW$192,FALSE)</f>
        <v>2</v>
      </c>
      <c r="JI192" s="325">
        <f>+HLOOKUP(DM11,Subsistema!$C$1:$KU$78,$EW$192,FALSE)</f>
        <v>2</v>
      </c>
      <c r="JJ192" s="325">
        <f>+HLOOKUP(DN11,Subsistema!$C$1:$KU$78,$EW$192,FALSE)</f>
        <v>3</v>
      </c>
      <c r="JK192" s="325">
        <f>+HLOOKUP(DO11,Subsistema!$C$1:$KU$78,$EW$192,FALSE)</f>
        <v>2</v>
      </c>
      <c r="JL192" s="325">
        <f>+HLOOKUP(DP11,Subsistema!$C$1:$KU$78,$EW$192,FALSE)</f>
        <v>1</v>
      </c>
      <c r="JM192" s="325">
        <f>+HLOOKUP(DQ11,Subsistema!$C$1:$KU$78,$EW$192,FALSE)</f>
        <v>1</v>
      </c>
      <c r="JN192" s="325">
        <f>+HLOOKUP(DR11,Subsistema!$C$1:$KU$78,$EW$192,FALSE)</f>
        <v>1</v>
      </c>
      <c r="JO192" s="325">
        <f>+HLOOKUP(DS11,Subsistema!$C$1:$KU$78,$EW$192,FALSE)</f>
        <v>2</v>
      </c>
      <c r="JP192" s="325">
        <f>+HLOOKUP(DT11,Subsistema!$C$1:$KU$78,$EW$192,FALSE)</f>
        <v>1</v>
      </c>
      <c r="JQ192" s="325">
        <f>+HLOOKUP(DU11,Subsistema!$C$1:$KU$78,$EW$192,FALSE)</f>
        <v>1</v>
      </c>
      <c r="JR192" s="325">
        <f>+HLOOKUP(DV11,Subsistema!$C$1:$KU$78,$EW$192,FALSE)</f>
        <v>1</v>
      </c>
      <c r="JS192" s="325">
        <f>+HLOOKUP(DW11,Subsistema!$C$1:$KU$78,$EW$192,FALSE)</f>
        <v>1</v>
      </c>
      <c r="JT192" s="325">
        <f>+HLOOKUP(DX11,Subsistema!$C$1:$KU$78,$EW$192,FALSE)</f>
        <v>1</v>
      </c>
      <c r="JU192" s="325">
        <f>+HLOOKUP(DY11,Subsistema!$C$1:$KU$78,$EW$192,FALSE)</f>
        <v>2</v>
      </c>
      <c r="JV192" s="325">
        <f>+HLOOKUP(DZ11,Subsistema!$C$1:$KU$78,$EW$192,FALSE)</f>
        <v>3</v>
      </c>
      <c r="JW192" s="325">
        <f>+HLOOKUP(EA11,Subsistema!$C$1:$KU$78,$EW$192,FALSE)</f>
        <v>3</v>
      </c>
      <c r="JX192" s="325">
        <f>+HLOOKUP(EB11,Subsistema!$C$1:$KU$78,$EW$192,FALSE)</f>
        <v>2</v>
      </c>
      <c r="JY192" s="325">
        <f>+HLOOKUP(EC11,Subsistema!$C$1:$KU$78,$EW$192,FALSE)</f>
        <v>2</v>
      </c>
      <c r="JZ192" s="325">
        <f>+HLOOKUP(ED11,Subsistema!$C$1:$KU$78,$EW$192,FALSE)</f>
        <v>2</v>
      </c>
      <c r="KA192" s="325">
        <f>+HLOOKUP(EE11,Subsistema!$C$1:$KU$78,$EW$192,FALSE)</f>
        <v>3</v>
      </c>
      <c r="KB192" s="325">
        <f>+HLOOKUP(EF11,Subsistema!$C$1:$KU$78,$EW$192,FALSE)</f>
        <v>1</v>
      </c>
      <c r="KC192" s="325">
        <f>+HLOOKUP(EG11,Subsistema!$C$1:$KU$78,$EW$192,FALSE)</f>
        <v>4</v>
      </c>
      <c r="KD192" s="325">
        <f>+HLOOKUP(EH11,Subsistema!$C$1:$KU$78,$EW$192,FALSE)</f>
        <v>4</v>
      </c>
      <c r="KE192" s="325">
        <f>+HLOOKUP(EI11,Subsistema!$C$1:$KU$78,$EW$192,FALSE)</f>
        <v>4</v>
      </c>
      <c r="KF192" s="325">
        <f>+HLOOKUP(EJ11,Subsistema!$C$1:$KU$78,$EW$192,FALSE)</f>
        <v>4</v>
      </c>
      <c r="KG192" s="325">
        <f>+HLOOKUP(EK11,Subsistema!$C$1:$KU$78,$EW$192,FALSE)</f>
        <v>3</v>
      </c>
      <c r="KH192" s="325">
        <f>+HLOOKUP(EL11,Subsistema!$C$1:$KU$78,$EW$192,FALSE)</f>
        <v>3</v>
      </c>
      <c r="KI192" s="325">
        <f>+HLOOKUP(EM11,Subsistema!$C$1:$KU$78,$EW$192,FALSE)</f>
        <v>1</v>
      </c>
      <c r="KJ192" s="325">
        <f>+HLOOKUP(EN11,Subsistema!$C$1:$KU$78,$EW$192,FALSE)</f>
        <v>2</v>
      </c>
      <c r="KK192" s="325">
        <f>+HLOOKUP(EO11,Subsistema!$C$1:$KU$78,$EW$192,FALSE)</f>
        <v>4</v>
      </c>
      <c r="KL192" s="325">
        <f>+HLOOKUP(EP11,Subsistema!$C$1:$KU$78,$EW$192,FALSE)</f>
        <v>2</v>
      </c>
      <c r="KM192" s="326">
        <f t="shared" si="415"/>
        <v>0</v>
      </c>
      <c r="KN192" s="326">
        <f t="shared" si="415"/>
        <v>0</v>
      </c>
      <c r="KO192" s="326">
        <f t="shared" si="415"/>
        <v>0</v>
      </c>
      <c r="KP192" s="326">
        <f t="shared" si="415"/>
        <v>0</v>
      </c>
      <c r="KQ192" s="326">
        <f t="shared" si="415"/>
        <v>0</v>
      </c>
      <c r="KR192" s="326">
        <f t="shared" si="415"/>
        <v>0</v>
      </c>
      <c r="KS192" s="326">
        <f t="shared" si="415"/>
        <v>0</v>
      </c>
      <c r="KT192" s="326">
        <f t="shared" si="415"/>
        <v>0</v>
      </c>
      <c r="KU192" s="326">
        <f t="shared" si="415"/>
        <v>0</v>
      </c>
      <c r="KV192" s="326">
        <f t="shared" si="415"/>
        <v>0</v>
      </c>
      <c r="KW192" s="326">
        <f t="shared" si="416"/>
        <v>0</v>
      </c>
      <c r="KX192" s="326">
        <f t="shared" si="416"/>
        <v>0</v>
      </c>
      <c r="KY192" s="326">
        <f t="shared" si="416"/>
        <v>0</v>
      </c>
      <c r="KZ192" s="326">
        <f t="shared" si="416"/>
        <v>0</v>
      </c>
      <c r="LA192" s="326">
        <f t="shared" si="416"/>
        <v>0</v>
      </c>
      <c r="LB192" s="326">
        <f t="shared" si="416"/>
        <v>0</v>
      </c>
      <c r="LC192" s="326">
        <f t="shared" si="416"/>
        <v>0</v>
      </c>
      <c r="LD192" s="326">
        <f t="shared" si="416"/>
        <v>0</v>
      </c>
      <c r="LE192" s="326">
        <f t="shared" si="416"/>
        <v>0</v>
      </c>
      <c r="LF192" s="326">
        <f t="shared" si="416"/>
        <v>0</v>
      </c>
      <c r="LG192" s="326">
        <f t="shared" si="417"/>
        <v>0</v>
      </c>
      <c r="LH192" s="326">
        <f t="shared" si="417"/>
        <v>0</v>
      </c>
      <c r="LI192" s="326">
        <f t="shared" si="417"/>
        <v>0</v>
      </c>
      <c r="LJ192" s="326">
        <f t="shared" si="417"/>
        <v>0</v>
      </c>
      <c r="LK192" s="326">
        <f t="shared" si="417"/>
        <v>0</v>
      </c>
      <c r="LL192" s="326">
        <f t="shared" si="417"/>
        <v>0</v>
      </c>
      <c r="LM192" s="326">
        <f t="shared" si="417"/>
        <v>0</v>
      </c>
      <c r="LN192" s="326">
        <f t="shared" si="417"/>
        <v>0</v>
      </c>
      <c r="LO192" s="326">
        <f t="shared" si="417"/>
        <v>0</v>
      </c>
      <c r="LP192" s="326">
        <f t="shared" si="417"/>
        <v>0</v>
      </c>
      <c r="LQ192" s="326">
        <f t="shared" si="418"/>
        <v>0</v>
      </c>
      <c r="LR192" s="326">
        <f t="shared" si="418"/>
        <v>0</v>
      </c>
      <c r="LS192" s="326">
        <f t="shared" si="418"/>
        <v>0</v>
      </c>
      <c r="LT192" s="326">
        <f t="shared" si="418"/>
        <v>0</v>
      </c>
      <c r="LU192" s="326">
        <f t="shared" si="418"/>
        <v>0</v>
      </c>
      <c r="LV192" s="326">
        <f t="shared" si="418"/>
        <v>0</v>
      </c>
      <c r="LW192" s="326">
        <f t="shared" si="418"/>
        <v>0</v>
      </c>
      <c r="LX192" s="326">
        <f t="shared" si="418"/>
        <v>0</v>
      </c>
      <c r="LY192" s="326">
        <f t="shared" si="418"/>
        <v>0</v>
      </c>
      <c r="LZ192" s="326">
        <f t="shared" si="418"/>
        <v>0</v>
      </c>
      <c r="MA192" s="326">
        <f t="shared" si="419"/>
        <v>0</v>
      </c>
      <c r="MB192" s="326">
        <f t="shared" si="419"/>
        <v>0</v>
      </c>
      <c r="MC192" s="326">
        <f t="shared" si="419"/>
        <v>0</v>
      </c>
      <c r="MD192" s="326">
        <f t="shared" si="419"/>
        <v>0</v>
      </c>
      <c r="ME192" s="326">
        <f t="shared" si="419"/>
        <v>0</v>
      </c>
      <c r="MF192" s="326">
        <f t="shared" si="419"/>
        <v>0</v>
      </c>
      <c r="MG192" s="326">
        <f t="shared" si="419"/>
        <v>0</v>
      </c>
      <c r="MH192" s="326">
        <f t="shared" si="419"/>
        <v>0</v>
      </c>
      <c r="MI192" s="326">
        <f t="shared" si="419"/>
        <v>0</v>
      </c>
      <c r="MJ192" s="326">
        <f t="shared" si="419"/>
        <v>0</v>
      </c>
      <c r="MK192" s="326">
        <f t="shared" si="420"/>
        <v>0</v>
      </c>
      <c r="ML192" s="326">
        <f t="shared" si="420"/>
        <v>0</v>
      </c>
      <c r="MM192" s="326">
        <f t="shared" si="420"/>
        <v>0</v>
      </c>
      <c r="MN192" s="326">
        <f t="shared" si="420"/>
        <v>0</v>
      </c>
      <c r="MO192" s="326">
        <f t="shared" si="420"/>
        <v>0</v>
      </c>
      <c r="MP192" s="326">
        <f t="shared" si="420"/>
        <v>0</v>
      </c>
      <c r="MQ192" s="326">
        <f t="shared" si="420"/>
        <v>0</v>
      </c>
      <c r="MR192" s="326">
        <f t="shared" si="420"/>
        <v>0</v>
      </c>
      <c r="MS192" s="326">
        <f t="shared" si="420"/>
        <v>0</v>
      </c>
      <c r="MT192" s="326">
        <f t="shared" si="420"/>
        <v>0</v>
      </c>
      <c r="MU192" s="326">
        <f t="shared" si="421"/>
        <v>0</v>
      </c>
      <c r="MV192" s="326">
        <f t="shared" si="421"/>
        <v>0</v>
      </c>
      <c r="MW192" s="326">
        <f t="shared" si="421"/>
        <v>0</v>
      </c>
      <c r="MX192" s="326">
        <f t="shared" si="421"/>
        <v>0</v>
      </c>
      <c r="MY192" s="326">
        <f t="shared" si="421"/>
        <v>0</v>
      </c>
      <c r="MZ192" s="326">
        <f t="shared" si="421"/>
        <v>0</v>
      </c>
      <c r="NA192" s="326">
        <f t="shared" si="421"/>
        <v>0</v>
      </c>
      <c r="NB192" s="326">
        <f t="shared" si="421"/>
        <v>0</v>
      </c>
      <c r="NC192" s="326">
        <f t="shared" si="421"/>
        <v>0</v>
      </c>
      <c r="ND192" s="326">
        <f t="shared" si="421"/>
        <v>0</v>
      </c>
      <c r="NE192" s="326">
        <f t="shared" si="422"/>
        <v>0</v>
      </c>
      <c r="NF192" s="326">
        <f t="shared" si="422"/>
        <v>0</v>
      </c>
      <c r="NG192" s="326">
        <f t="shared" si="422"/>
        <v>0</v>
      </c>
      <c r="NH192" s="326">
        <f t="shared" si="422"/>
        <v>0</v>
      </c>
      <c r="NI192" s="326">
        <f t="shared" si="422"/>
        <v>0</v>
      </c>
      <c r="NJ192" s="326">
        <f t="shared" si="422"/>
        <v>0</v>
      </c>
      <c r="NK192" s="326">
        <f t="shared" si="422"/>
        <v>0</v>
      </c>
      <c r="NL192" s="326">
        <f t="shared" si="422"/>
        <v>0</v>
      </c>
      <c r="NM192" s="326">
        <f t="shared" si="422"/>
        <v>0</v>
      </c>
      <c r="NN192" s="326">
        <f t="shared" si="422"/>
        <v>0</v>
      </c>
      <c r="NO192" s="326">
        <f t="shared" si="423"/>
        <v>0</v>
      </c>
      <c r="NP192" s="326">
        <f t="shared" si="423"/>
        <v>0</v>
      </c>
      <c r="NQ192" s="326">
        <f t="shared" si="423"/>
        <v>0</v>
      </c>
      <c r="NR192" s="326">
        <f t="shared" si="423"/>
        <v>0</v>
      </c>
      <c r="NS192" s="326">
        <f t="shared" si="423"/>
        <v>0</v>
      </c>
      <c r="NT192" s="326">
        <f t="shared" si="423"/>
        <v>0</v>
      </c>
      <c r="NU192" s="326">
        <f t="shared" si="423"/>
        <v>0</v>
      </c>
      <c r="NV192" s="326">
        <f t="shared" si="423"/>
        <v>0</v>
      </c>
      <c r="NW192" s="326">
        <f t="shared" si="423"/>
        <v>0</v>
      </c>
      <c r="NX192" s="326">
        <f t="shared" si="423"/>
        <v>0</v>
      </c>
      <c r="NY192" s="326">
        <f t="shared" si="424"/>
        <v>0</v>
      </c>
      <c r="NZ192" s="326">
        <f t="shared" si="424"/>
        <v>0</v>
      </c>
      <c r="OA192" s="326">
        <f t="shared" si="424"/>
        <v>0</v>
      </c>
      <c r="OB192" s="326">
        <f t="shared" si="424"/>
        <v>0</v>
      </c>
      <c r="OC192" s="326">
        <f t="shared" si="424"/>
        <v>0</v>
      </c>
      <c r="OD192" s="326">
        <f t="shared" si="424"/>
        <v>0</v>
      </c>
      <c r="OE192" s="326">
        <f t="shared" si="424"/>
        <v>0</v>
      </c>
      <c r="OF192" s="326">
        <f t="shared" si="424"/>
        <v>0</v>
      </c>
      <c r="OG192" s="326">
        <f t="shared" si="424"/>
        <v>0</v>
      </c>
      <c r="OH192" s="326">
        <f t="shared" si="424"/>
        <v>0</v>
      </c>
      <c r="OI192" s="326">
        <f t="shared" si="425"/>
        <v>0</v>
      </c>
      <c r="OJ192" s="326">
        <f t="shared" si="425"/>
        <v>0</v>
      </c>
      <c r="OK192" s="326">
        <f t="shared" si="425"/>
        <v>0</v>
      </c>
      <c r="OL192" s="326">
        <f t="shared" si="425"/>
        <v>0</v>
      </c>
      <c r="OM192" s="326">
        <f t="shared" si="425"/>
        <v>0</v>
      </c>
      <c r="ON192" s="326">
        <f t="shared" si="425"/>
        <v>0</v>
      </c>
      <c r="OO192" s="326">
        <f t="shared" si="425"/>
        <v>0</v>
      </c>
      <c r="OP192" s="326">
        <f t="shared" si="425"/>
        <v>0</v>
      </c>
      <c r="OQ192" s="326">
        <f t="shared" si="425"/>
        <v>0</v>
      </c>
      <c r="OR192" s="326">
        <f t="shared" si="425"/>
        <v>0</v>
      </c>
      <c r="OS192" s="326">
        <f t="shared" si="426"/>
        <v>0</v>
      </c>
      <c r="OT192" s="326">
        <f t="shared" si="426"/>
        <v>0</v>
      </c>
      <c r="OU192" s="326">
        <f t="shared" si="426"/>
        <v>0</v>
      </c>
      <c r="OV192" s="326">
        <f t="shared" si="426"/>
        <v>0</v>
      </c>
      <c r="OW192" s="326">
        <f t="shared" si="426"/>
        <v>0</v>
      </c>
      <c r="OX192" s="326">
        <f t="shared" si="426"/>
        <v>0</v>
      </c>
      <c r="OY192" s="326">
        <f t="shared" si="426"/>
        <v>0</v>
      </c>
      <c r="OZ192" s="326">
        <f t="shared" si="426"/>
        <v>0</v>
      </c>
      <c r="PA192" s="326">
        <f t="shared" si="426"/>
        <v>0</v>
      </c>
      <c r="PB192" s="326">
        <f t="shared" si="426"/>
        <v>0</v>
      </c>
      <c r="PC192" s="326">
        <f t="shared" si="427"/>
        <v>0</v>
      </c>
      <c r="PD192" s="326">
        <f t="shared" si="427"/>
        <v>0</v>
      </c>
      <c r="PE192" s="326">
        <f t="shared" si="427"/>
        <v>0</v>
      </c>
      <c r="PF192" s="326">
        <f t="shared" si="427"/>
        <v>0</v>
      </c>
      <c r="PG192" s="326">
        <f t="shared" si="427"/>
        <v>0</v>
      </c>
      <c r="PH192" s="326">
        <f t="shared" si="427"/>
        <v>0</v>
      </c>
      <c r="PI192" s="326">
        <f t="shared" si="427"/>
        <v>0</v>
      </c>
      <c r="PJ192" s="326">
        <f t="shared" si="427"/>
        <v>0</v>
      </c>
      <c r="PK192" s="326">
        <f t="shared" si="427"/>
        <v>0</v>
      </c>
      <c r="PL192" s="326">
        <f t="shared" si="427"/>
        <v>0</v>
      </c>
      <c r="PM192" s="326">
        <f t="shared" si="428"/>
        <v>0</v>
      </c>
      <c r="PN192" s="326">
        <f t="shared" si="428"/>
        <v>0</v>
      </c>
      <c r="PO192" s="326">
        <f t="shared" si="428"/>
        <v>0</v>
      </c>
      <c r="PP192" s="326">
        <f t="shared" si="428"/>
        <v>0</v>
      </c>
      <c r="PQ192" s="326">
        <f t="shared" si="428"/>
        <v>0</v>
      </c>
      <c r="PR192" s="326">
        <f t="shared" si="428"/>
        <v>0</v>
      </c>
      <c r="PS192" s="326">
        <f t="shared" si="428"/>
        <v>0</v>
      </c>
      <c r="PT192" s="326">
        <f t="shared" si="428"/>
        <v>0</v>
      </c>
      <c r="PU192" s="326">
        <f t="shared" si="428"/>
        <v>0</v>
      </c>
      <c r="PV192" s="326">
        <f t="shared" si="428"/>
        <v>0</v>
      </c>
    </row>
    <row r="193" spans="2:438" ht="23" customHeight="1">
      <c r="B193" s="914" t="s">
        <v>729</v>
      </c>
      <c r="C193" s="914"/>
      <c r="D193" s="914"/>
      <c r="E193" s="914"/>
      <c r="F193" s="914"/>
      <c r="G193" s="571">
        <f t="shared" si="400"/>
        <v>0.7</v>
      </c>
      <c r="H193" s="571">
        <f t="shared" si="400"/>
        <v>0.8</v>
      </c>
      <c r="I193" s="571">
        <f t="shared" si="400"/>
        <v>0.625</v>
      </c>
      <c r="J193" s="571">
        <f t="shared" si="400"/>
        <v>0.55000000000000004</v>
      </c>
      <c r="K193" s="571">
        <f t="shared" si="400"/>
        <v>0.6</v>
      </c>
      <c r="L193" s="571">
        <f t="shared" si="400"/>
        <v>0.7</v>
      </c>
      <c r="M193" s="571">
        <f t="shared" si="400"/>
        <v>0.7</v>
      </c>
      <c r="N193" s="571">
        <f t="shared" si="400"/>
        <v>0.65</v>
      </c>
      <c r="O193" s="571">
        <f t="shared" si="400"/>
        <v>0.65</v>
      </c>
      <c r="P193" s="571">
        <f t="shared" si="400"/>
        <v>0.60000000000000009</v>
      </c>
      <c r="Q193" s="571">
        <f t="shared" si="401"/>
        <v>0.9</v>
      </c>
      <c r="R193" s="571">
        <f t="shared" si="401"/>
        <v>0.95</v>
      </c>
      <c r="S193" s="571">
        <f t="shared" si="401"/>
        <v>0.60000000000000009</v>
      </c>
      <c r="T193" s="571">
        <f t="shared" si="401"/>
        <v>0.75000000000000011</v>
      </c>
      <c r="U193" s="571">
        <f t="shared" si="401"/>
        <v>0.55000000000000004</v>
      </c>
      <c r="V193" s="571">
        <f t="shared" si="401"/>
        <v>0.85000000000000009</v>
      </c>
      <c r="W193" s="571">
        <f t="shared" si="401"/>
        <v>0.95</v>
      </c>
      <c r="X193" s="571">
        <f t="shared" si="401"/>
        <v>0.9</v>
      </c>
      <c r="Y193" s="571">
        <f t="shared" si="401"/>
        <v>0.9</v>
      </c>
      <c r="Z193" s="571">
        <f t="shared" si="401"/>
        <v>0.7</v>
      </c>
      <c r="AA193" s="571">
        <f t="shared" si="402"/>
        <v>0.85000000000000009</v>
      </c>
      <c r="AB193" s="571">
        <f t="shared" si="402"/>
        <v>0.95</v>
      </c>
      <c r="AC193" s="571">
        <f t="shared" si="402"/>
        <v>0.9</v>
      </c>
      <c r="AD193" s="571">
        <f t="shared" si="402"/>
        <v>0.95</v>
      </c>
      <c r="AE193" s="571">
        <f t="shared" si="402"/>
        <v>0.95</v>
      </c>
      <c r="AF193" s="571">
        <f t="shared" si="402"/>
        <v>0.80000000000000016</v>
      </c>
      <c r="AG193" s="571">
        <f t="shared" si="402"/>
        <v>0.55000000000000004</v>
      </c>
      <c r="AH193" s="571">
        <f t="shared" si="402"/>
        <v>0.45</v>
      </c>
      <c r="AI193" s="571">
        <f t="shared" si="402"/>
        <v>0.4</v>
      </c>
      <c r="AJ193" s="571">
        <f t="shared" si="402"/>
        <v>0.65000000000000013</v>
      </c>
      <c r="AK193" s="571">
        <f t="shared" si="403"/>
        <v>0.54166666666666663</v>
      </c>
      <c r="AL193" s="571">
        <f t="shared" si="403"/>
        <v>0.65000000000000013</v>
      </c>
      <c r="AM193" s="571">
        <f t="shared" si="403"/>
        <v>0.85</v>
      </c>
      <c r="AN193" s="571">
        <f t="shared" si="403"/>
        <v>0.70000000000000018</v>
      </c>
      <c r="AO193" s="571">
        <f t="shared" si="403"/>
        <v>0.89999999999999991</v>
      </c>
      <c r="AP193" s="571">
        <f t="shared" si="403"/>
        <v>0.8</v>
      </c>
      <c r="AQ193" s="571">
        <f t="shared" si="403"/>
        <v>0.75</v>
      </c>
      <c r="AR193" s="571">
        <f t="shared" si="403"/>
        <v>0.6</v>
      </c>
      <c r="AS193" s="571">
        <f t="shared" si="403"/>
        <v>0.55000000000000004</v>
      </c>
      <c r="AT193" s="571">
        <f t="shared" si="403"/>
        <v>0.65</v>
      </c>
      <c r="AU193" s="571">
        <f t="shared" si="404"/>
        <v>0.60000000000000009</v>
      </c>
      <c r="AV193" s="571">
        <f t="shared" si="404"/>
        <v>0.85</v>
      </c>
      <c r="AW193" s="571">
        <f t="shared" si="404"/>
        <v>0.70000000000000018</v>
      </c>
      <c r="AX193" s="571">
        <f t="shared" si="404"/>
        <v>0.65000000000000013</v>
      </c>
      <c r="AY193" s="571">
        <f t="shared" si="404"/>
        <v>0.4</v>
      </c>
      <c r="AZ193" s="571">
        <f t="shared" si="404"/>
        <v>0.55000000000000004</v>
      </c>
      <c r="BA193" s="571">
        <f t="shared" si="404"/>
        <v>0.55000000000000004</v>
      </c>
      <c r="BB193" s="571">
        <f t="shared" si="404"/>
        <v>0.70000000000000018</v>
      </c>
      <c r="BC193" s="571">
        <f t="shared" si="404"/>
        <v>0.55000000000000004</v>
      </c>
      <c r="BD193" s="571">
        <f t="shared" si="404"/>
        <v>0.7</v>
      </c>
      <c r="BE193" s="571">
        <f t="shared" si="405"/>
        <v>0.55000000000000004</v>
      </c>
      <c r="BF193" s="571">
        <f t="shared" si="405"/>
        <v>0.65000000000000013</v>
      </c>
      <c r="BG193" s="571">
        <f t="shared" si="405"/>
        <v>0.5</v>
      </c>
      <c r="BH193" s="571">
        <f t="shared" si="405"/>
        <v>0.35</v>
      </c>
      <c r="BI193" s="571">
        <f t="shared" si="405"/>
        <v>0.4</v>
      </c>
      <c r="BJ193" s="571">
        <f t="shared" si="405"/>
        <v>0.45</v>
      </c>
      <c r="BK193" s="571">
        <f t="shared" si="405"/>
        <v>0.50000000000000011</v>
      </c>
      <c r="BL193" s="571">
        <f t="shared" si="405"/>
        <v>0.65000000000000013</v>
      </c>
      <c r="BM193" s="571">
        <f t="shared" si="405"/>
        <v>0.5</v>
      </c>
      <c r="BN193" s="571">
        <f t="shared" si="405"/>
        <v>0.65</v>
      </c>
      <c r="BO193" s="571">
        <f t="shared" si="406"/>
        <v>0.65</v>
      </c>
      <c r="BP193" s="571">
        <f t="shared" si="406"/>
        <v>0.70833333333333326</v>
      </c>
      <c r="BQ193" s="571">
        <f t="shared" si="406"/>
        <v>0.55000000000000004</v>
      </c>
      <c r="BR193" s="571">
        <f t="shared" si="406"/>
        <v>0.625</v>
      </c>
      <c r="BS193" s="571">
        <f t="shared" si="406"/>
        <v>0.65</v>
      </c>
      <c r="BT193" s="571">
        <f t="shared" si="406"/>
        <v>0.66666666666666652</v>
      </c>
      <c r="BU193" s="571">
        <f t="shared" si="406"/>
        <v>0.55000000000000004</v>
      </c>
      <c r="BV193" s="571">
        <f t="shared" si="406"/>
        <v>0.49999999999999994</v>
      </c>
      <c r="BW193" s="571">
        <f t="shared" si="406"/>
        <v>0.75</v>
      </c>
      <c r="BX193" s="571">
        <f t="shared" si="406"/>
        <v>0.85</v>
      </c>
      <c r="BY193" s="571">
        <f t="shared" si="407"/>
        <v>0.8</v>
      </c>
      <c r="BZ193" s="571">
        <f t="shared" si="407"/>
        <v>0.80000000000000016</v>
      </c>
      <c r="CA193" s="571">
        <f t="shared" si="407"/>
        <v>0.8</v>
      </c>
      <c r="CB193" s="571">
        <f t="shared" si="407"/>
        <v>0.8</v>
      </c>
      <c r="CC193" s="571">
        <f t="shared" si="407"/>
        <v>0.75</v>
      </c>
      <c r="CD193" s="571">
        <f t="shared" si="407"/>
        <v>0.8</v>
      </c>
      <c r="CE193" s="571">
        <f t="shared" si="407"/>
        <v>0.8</v>
      </c>
      <c r="CF193" s="571">
        <f t="shared" si="407"/>
        <v>0.75</v>
      </c>
      <c r="CG193" s="571">
        <f t="shared" si="407"/>
        <v>0.7</v>
      </c>
      <c r="CH193" s="571">
        <f t="shared" si="407"/>
        <v>0.80000000000000016</v>
      </c>
      <c r="CI193" s="571">
        <f t="shared" si="408"/>
        <v>0.8</v>
      </c>
      <c r="CJ193" s="571">
        <f t="shared" si="408"/>
        <v>0.9</v>
      </c>
      <c r="CK193" s="571">
        <f t="shared" si="408"/>
        <v>0.80000000000000016</v>
      </c>
      <c r="CL193" s="571">
        <f t="shared" si="408"/>
        <v>0.75</v>
      </c>
      <c r="CM193" s="571">
        <f t="shared" si="408"/>
        <v>0.8</v>
      </c>
      <c r="CN193" s="571">
        <f t="shared" si="408"/>
        <v>0.8</v>
      </c>
      <c r="CO193" s="571">
        <f t="shared" si="408"/>
        <v>0.75000000000000011</v>
      </c>
      <c r="CP193" s="571">
        <f t="shared" si="408"/>
        <v>0.75</v>
      </c>
      <c r="CQ193" s="571">
        <f t="shared" si="408"/>
        <v>0.75</v>
      </c>
      <c r="CR193" s="571">
        <f t="shared" si="408"/>
        <v>0.8</v>
      </c>
      <c r="CS193" s="571">
        <f t="shared" si="409"/>
        <v>0.65000000000000013</v>
      </c>
      <c r="CT193" s="571">
        <f t="shared" si="409"/>
        <v>0.8</v>
      </c>
      <c r="CU193" s="571">
        <f t="shared" si="409"/>
        <v>0.80000000000000016</v>
      </c>
      <c r="CV193" s="571">
        <f t="shared" si="409"/>
        <v>0.75</v>
      </c>
      <c r="CW193" s="571">
        <f t="shared" si="409"/>
        <v>0.65000000000000013</v>
      </c>
      <c r="CX193" s="571">
        <f t="shared" si="409"/>
        <v>0.7</v>
      </c>
      <c r="CY193" s="571">
        <f t="shared" si="409"/>
        <v>0.8</v>
      </c>
      <c r="CZ193" s="571">
        <f t="shared" si="409"/>
        <v>0.80000000000000016</v>
      </c>
      <c r="DA193" s="571">
        <f t="shared" si="409"/>
        <v>0.7</v>
      </c>
      <c r="DB193" s="571">
        <f t="shared" si="409"/>
        <v>0.55000000000000004</v>
      </c>
      <c r="DC193" s="571">
        <f t="shared" si="410"/>
        <v>0.65</v>
      </c>
      <c r="DD193" s="571">
        <f t="shared" si="410"/>
        <v>0.54999999999999993</v>
      </c>
      <c r="DE193" s="571">
        <f t="shared" si="410"/>
        <v>0.8</v>
      </c>
      <c r="DF193" s="571">
        <f t="shared" si="410"/>
        <v>0.65</v>
      </c>
      <c r="DG193" s="571">
        <f t="shared" si="410"/>
        <v>0.70000000000000018</v>
      </c>
      <c r="DH193" s="571">
        <f t="shared" si="410"/>
        <v>0.55000000000000004</v>
      </c>
      <c r="DI193" s="571">
        <f t="shared" si="410"/>
        <v>0.65000000000000013</v>
      </c>
      <c r="DJ193" s="571">
        <f t="shared" si="410"/>
        <v>0.8</v>
      </c>
      <c r="DK193" s="571">
        <f t="shared" si="410"/>
        <v>0.70000000000000018</v>
      </c>
      <c r="DL193" s="571">
        <f t="shared" si="410"/>
        <v>0.6</v>
      </c>
      <c r="DM193" s="571">
        <f t="shared" si="411"/>
        <v>0.65</v>
      </c>
      <c r="DN193" s="571">
        <f t="shared" si="411"/>
        <v>0.58333333333333326</v>
      </c>
      <c r="DO193" s="571">
        <f t="shared" si="411"/>
        <v>0.65</v>
      </c>
      <c r="DP193" s="571">
        <f t="shared" si="411"/>
        <v>0.5</v>
      </c>
      <c r="DQ193" s="571">
        <f t="shared" si="411"/>
        <v>0.60000000000000009</v>
      </c>
      <c r="DR193" s="571">
        <f t="shared" si="411"/>
        <v>0.65000000000000013</v>
      </c>
      <c r="DS193" s="571">
        <f t="shared" si="411"/>
        <v>0.75</v>
      </c>
      <c r="DT193" s="571">
        <f t="shared" si="411"/>
        <v>0.70833333333333326</v>
      </c>
      <c r="DU193" s="571">
        <f t="shared" si="411"/>
        <v>0.33333333333333326</v>
      </c>
      <c r="DV193" s="571">
        <f t="shared" si="411"/>
        <v>0.55000000000000004</v>
      </c>
      <c r="DW193" s="571">
        <f t="shared" si="412"/>
        <v>0.29166666666666663</v>
      </c>
      <c r="DX193" s="571">
        <f t="shared" si="412"/>
        <v>0.45833333333333326</v>
      </c>
      <c r="DY193" s="571">
        <f t="shared" si="412"/>
        <v>0.5</v>
      </c>
      <c r="DZ193" s="571">
        <f t="shared" si="412"/>
        <v>0.8</v>
      </c>
      <c r="EA193" s="571">
        <f t="shared" si="412"/>
        <v>0.55000000000000004</v>
      </c>
      <c r="EB193" s="571">
        <f t="shared" si="412"/>
        <v>0.65</v>
      </c>
      <c r="EC193" s="571">
        <f t="shared" si="412"/>
        <v>0.65</v>
      </c>
      <c r="ED193" s="571">
        <f t="shared" si="412"/>
        <v>0.6</v>
      </c>
      <c r="EE193" s="571">
        <f t="shared" si="412"/>
        <v>0.85</v>
      </c>
      <c r="EF193" s="571">
        <f t="shared" si="412"/>
        <v>0.7</v>
      </c>
      <c r="EG193" s="571">
        <f t="shared" si="413"/>
        <v>1</v>
      </c>
      <c r="EH193" s="571">
        <f t="shared" si="413"/>
        <v>0.79166666666666663</v>
      </c>
      <c r="EI193" s="571">
        <f t="shared" si="413"/>
        <v>0.83333333333333337</v>
      </c>
      <c r="EJ193" s="571">
        <f t="shared" si="413"/>
        <v>0.95</v>
      </c>
      <c r="EK193" s="571">
        <f t="shared" si="413"/>
        <v>0.75</v>
      </c>
      <c r="EL193" s="571">
        <f t="shared" si="413"/>
        <v>0.9</v>
      </c>
      <c r="EM193" s="571">
        <f t="shared" si="413"/>
        <v>0.79166666666666663</v>
      </c>
      <c r="EN193" s="571">
        <f t="shared" si="413"/>
        <v>0.8</v>
      </c>
      <c r="EO193" s="571">
        <f t="shared" si="413"/>
        <v>0.8</v>
      </c>
      <c r="EP193" s="571">
        <f t="shared" si="413"/>
        <v>0.79166666666666663</v>
      </c>
      <c r="EW193" s="334">
        <v>55</v>
      </c>
      <c r="EX193" s="904" t="str">
        <f>+B193</f>
        <v>% DE AVANCE EN EL EJE GOBERNANZA</v>
      </c>
      <c r="EY193" s="905"/>
      <c r="EZ193" s="905"/>
      <c r="FA193" s="905"/>
      <c r="FB193" s="905"/>
      <c r="FC193" s="330">
        <f>+HLOOKUP(G11,Subsistema!$C$1:$KU$78,$EW$193,FALSE)</f>
        <v>0.7</v>
      </c>
      <c r="FD193" s="330">
        <f>+HLOOKUP(H11,Subsistema!$C$1:$KU$78,$EW$193,FALSE)</f>
        <v>0.8</v>
      </c>
      <c r="FE193" s="330">
        <f>+HLOOKUP(I11,Subsistema!$C$1:$KU$78,$EW$193,FALSE)</f>
        <v>0.625</v>
      </c>
      <c r="FF193" s="330">
        <f>+HLOOKUP(J11,Subsistema!$C$1:$KU$78,$EW$193,FALSE)</f>
        <v>0.55000000000000004</v>
      </c>
      <c r="FG193" s="330">
        <f>+HLOOKUP(K11,Subsistema!$C$1:$KU$78,$EW$193,FALSE)</f>
        <v>0.6</v>
      </c>
      <c r="FH193" s="330">
        <f>+HLOOKUP(L11,Subsistema!$C$1:$KU$78,$EW$193,FALSE)</f>
        <v>0.7</v>
      </c>
      <c r="FI193" s="330">
        <f>+HLOOKUP(M11,Subsistema!$C$1:$KU$78,$EW$193,FALSE)</f>
        <v>0.7</v>
      </c>
      <c r="FJ193" s="330">
        <f>+HLOOKUP(N11,Subsistema!$C$1:$KU$78,$EW$193,FALSE)</f>
        <v>0.65</v>
      </c>
      <c r="FK193" s="330">
        <f>+HLOOKUP(O11,Subsistema!$C$1:$KU$78,$EW$193,FALSE)</f>
        <v>0.65</v>
      </c>
      <c r="FL193" s="330">
        <f>+HLOOKUP(P11,Subsistema!$C$1:$KU$78,$EW$193,FALSE)</f>
        <v>0.60000000000000009</v>
      </c>
      <c r="FM193" s="330">
        <f>+HLOOKUP(Q11,Subsistema!$C$1:$KU$78,$EW$193,FALSE)</f>
        <v>0.9</v>
      </c>
      <c r="FN193" s="330">
        <f>+HLOOKUP(R11,Subsistema!$C$1:$KU$78,$EW$193,FALSE)</f>
        <v>0.95</v>
      </c>
      <c r="FO193" s="330">
        <f>+HLOOKUP(S11,Subsistema!$C$1:$KU$78,$EW$193,FALSE)</f>
        <v>0.60000000000000009</v>
      </c>
      <c r="FP193" s="330">
        <f>+HLOOKUP(T11,Subsistema!$C$1:$KU$78,$EW$193,FALSE)</f>
        <v>0.75000000000000011</v>
      </c>
      <c r="FQ193" s="330">
        <f>+HLOOKUP(U11,Subsistema!$C$1:$KU$78,$EW$193,FALSE)</f>
        <v>0.55000000000000004</v>
      </c>
      <c r="FR193" s="330">
        <f>+HLOOKUP(V11,Subsistema!$C$1:$KU$78,$EW$193,FALSE)</f>
        <v>0.85000000000000009</v>
      </c>
      <c r="FS193" s="330">
        <f>+HLOOKUP(W11,Subsistema!$C$1:$KU$78,$EW$193,FALSE)</f>
        <v>0.95</v>
      </c>
      <c r="FT193" s="330">
        <f>+HLOOKUP(X11,Subsistema!$C$1:$KU$78,$EW$193,FALSE)</f>
        <v>0.9</v>
      </c>
      <c r="FU193" s="330">
        <f>+HLOOKUP(Y11,Subsistema!$C$1:$KU$78,$EW$193,FALSE)</f>
        <v>0.9</v>
      </c>
      <c r="FV193" s="330">
        <f>+HLOOKUP(Z11,Subsistema!$C$1:$KU$78,$EW$193,FALSE)</f>
        <v>0.7</v>
      </c>
      <c r="FW193" s="330">
        <f>+HLOOKUP(AA11,Subsistema!$C$1:$KU$78,$EW$193,FALSE)</f>
        <v>0.85000000000000009</v>
      </c>
      <c r="FX193" s="330">
        <f>+HLOOKUP(AB11,Subsistema!$C$1:$KU$78,$EW$193,FALSE)</f>
        <v>0.95</v>
      </c>
      <c r="FY193" s="330">
        <f>+HLOOKUP(AC11,Subsistema!$C$1:$KU$78,$EW$193,FALSE)</f>
        <v>0.9</v>
      </c>
      <c r="FZ193" s="330">
        <f>+HLOOKUP(AD11,Subsistema!$C$1:$KU$78,$EW$193,FALSE)</f>
        <v>0.95</v>
      </c>
      <c r="GA193" s="330">
        <f>+HLOOKUP(AE11,Subsistema!$C$1:$KU$78,$EW$193,FALSE)</f>
        <v>0.95</v>
      </c>
      <c r="GB193" s="330">
        <f>+HLOOKUP(AF11,Subsistema!$C$1:$KU$78,$EW$193,FALSE)</f>
        <v>0.80000000000000016</v>
      </c>
      <c r="GC193" s="330">
        <f>+HLOOKUP(AG11,Subsistema!$C$1:$KU$78,$EW$193,FALSE)</f>
        <v>0.55000000000000004</v>
      </c>
      <c r="GD193" s="330">
        <f>+HLOOKUP(AH11,Subsistema!$C$1:$KU$78,$EW$193,FALSE)</f>
        <v>0.45</v>
      </c>
      <c r="GE193" s="330">
        <f>+HLOOKUP(AI11,Subsistema!$C$1:$KU$78,$EW$193,FALSE)</f>
        <v>0.4</v>
      </c>
      <c r="GF193" s="330">
        <f>+HLOOKUP(AJ11,Subsistema!$C$1:$KU$78,$EW$193,FALSE)</f>
        <v>0.65000000000000013</v>
      </c>
      <c r="GG193" s="330">
        <f>+HLOOKUP(AK11,Subsistema!$C$1:$KU$78,$EW$193,FALSE)</f>
        <v>0.54166666666666663</v>
      </c>
      <c r="GH193" s="330">
        <f>+HLOOKUP(AL11,Subsistema!$C$1:$KU$78,$EW$193,FALSE)</f>
        <v>0.65000000000000013</v>
      </c>
      <c r="GI193" s="330">
        <f>+HLOOKUP(AM11,Subsistema!$C$1:$KU$78,$EW$193,FALSE)</f>
        <v>0.85</v>
      </c>
      <c r="GJ193" s="330">
        <f>+HLOOKUP(AN11,Subsistema!$C$1:$KU$78,$EW$193,FALSE)</f>
        <v>0.70000000000000018</v>
      </c>
      <c r="GK193" s="330">
        <f>+HLOOKUP(AO11,Subsistema!$C$1:$KU$78,$EW$193,FALSE)</f>
        <v>0.89999999999999991</v>
      </c>
      <c r="GL193" s="330">
        <f>+HLOOKUP(AP11,Subsistema!$C$1:$KU$78,$EW$193,FALSE)</f>
        <v>0.8</v>
      </c>
      <c r="GM193" s="330">
        <f>+HLOOKUP(AQ11,Subsistema!$C$1:$KU$78,$EW$193,FALSE)</f>
        <v>0.75</v>
      </c>
      <c r="GN193" s="330">
        <f>+HLOOKUP(AR11,Subsistema!$C$1:$KU$78,$EW$193,FALSE)</f>
        <v>0.6</v>
      </c>
      <c r="GO193" s="330">
        <f>+HLOOKUP(AS11,Subsistema!$C$1:$KU$78,$EW$193,FALSE)</f>
        <v>0.55000000000000004</v>
      </c>
      <c r="GP193" s="330">
        <f>+HLOOKUP(AT11,Subsistema!$C$1:$KU$78,$EW$193,FALSE)</f>
        <v>0.65</v>
      </c>
      <c r="GQ193" s="330">
        <f>+HLOOKUP(AU11,Subsistema!$C$1:$KU$78,$EW$193,FALSE)</f>
        <v>0.60000000000000009</v>
      </c>
      <c r="GR193" s="330">
        <f>+HLOOKUP(AV11,Subsistema!$C$1:$KU$78,$EW$193,FALSE)</f>
        <v>0.85</v>
      </c>
      <c r="GS193" s="330">
        <f>+HLOOKUP(AW11,Subsistema!$C$1:$KU$78,$EW$193,FALSE)</f>
        <v>0.70000000000000018</v>
      </c>
      <c r="GT193" s="330">
        <f>+HLOOKUP(AX11,Subsistema!$C$1:$KU$78,$EW$193,FALSE)</f>
        <v>0.65000000000000013</v>
      </c>
      <c r="GU193" s="330">
        <f>+HLOOKUP(AY11,Subsistema!$C$1:$KU$78,$EW$193,FALSE)</f>
        <v>0.4</v>
      </c>
      <c r="GV193" s="330">
        <f>+HLOOKUP(AZ11,Subsistema!$C$1:$KU$78,$EW$193,FALSE)</f>
        <v>0.55000000000000004</v>
      </c>
      <c r="GW193" s="330">
        <f>+HLOOKUP(BA11,Subsistema!$C$1:$KU$78,$EW$193,FALSE)</f>
        <v>0.55000000000000004</v>
      </c>
      <c r="GX193" s="330">
        <f>+HLOOKUP(BB11,Subsistema!$C$1:$KU$78,$EW$193,FALSE)</f>
        <v>0.70000000000000018</v>
      </c>
      <c r="GY193" s="330">
        <f>+HLOOKUP(BC11,Subsistema!$C$1:$KU$78,$EW$193,FALSE)</f>
        <v>0.55000000000000004</v>
      </c>
      <c r="GZ193" s="330">
        <f>+HLOOKUP(BD11,Subsistema!$C$1:$KU$78,$EW$193,FALSE)</f>
        <v>0.7</v>
      </c>
      <c r="HA193" s="330">
        <f>+HLOOKUP(BE11,Subsistema!$C$1:$KU$78,$EW$193,FALSE)</f>
        <v>0.55000000000000004</v>
      </c>
      <c r="HB193" s="330">
        <f>+HLOOKUP(BF11,Subsistema!$C$1:$KU$78,$EW$193,FALSE)</f>
        <v>0.65000000000000013</v>
      </c>
      <c r="HC193" s="330">
        <f>+HLOOKUP(BG11,Subsistema!$C$1:$KU$78,$EW$193,FALSE)</f>
        <v>0.5</v>
      </c>
      <c r="HD193" s="330">
        <f>+HLOOKUP(BH11,Subsistema!$C$1:$KU$78,$EW$193,FALSE)</f>
        <v>0.35</v>
      </c>
      <c r="HE193" s="330">
        <f>+HLOOKUP(BI11,Subsistema!$C$1:$KU$78,$EW$193,FALSE)</f>
        <v>0.4</v>
      </c>
      <c r="HF193" s="330">
        <f>+HLOOKUP(BJ11,Subsistema!$C$1:$KU$78,$EW$193,FALSE)</f>
        <v>0.45</v>
      </c>
      <c r="HG193" s="330">
        <f>+HLOOKUP(BK11,Subsistema!$C$1:$KU$78,$EW$193,FALSE)</f>
        <v>0.50000000000000011</v>
      </c>
      <c r="HH193" s="330">
        <f>+HLOOKUP(BL11,Subsistema!$C$1:$KU$78,$EW$193,FALSE)</f>
        <v>0.65000000000000013</v>
      </c>
      <c r="HI193" s="330">
        <f>+HLOOKUP(BM11,Subsistema!$C$1:$KU$78,$EW$193,FALSE)</f>
        <v>0.5</v>
      </c>
      <c r="HJ193" s="330">
        <f>+HLOOKUP(BN11,Subsistema!$C$1:$KU$78,$EW$193,FALSE)</f>
        <v>0.65</v>
      </c>
      <c r="HK193" s="330">
        <f>+HLOOKUP(BO11,Subsistema!$C$1:$KU$78,$EW$193,FALSE)</f>
        <v>0.65</v>
      </c>
      <c r="HL193" s="330">
        <f>+HLOOKUP(BP11,Subsistema!$C$1:$KU$78,$EW$193,FALSE)</f>
        <v>0.70833333333333326</v>
      </c>
      <c r="HM193" s="330">
        <f>+HLOOKUP(BQ11,Subsistema!$C$1:$KU$78,$EW$193,FALSE)</f>
        <v>0.55000000000000004</v>
      </c>
      <c r="HN193" s="330">
        <f>+HLOOKUP(BR11,Subsistema!$C$1:$KU$78,$EW$193,FALSE)</f>
        <v>0.625</v>
      </c>
      <c r="HO193" s="330">
        <f>+HLOOKUP(BS11,Subsistema!$C$1:$KU$78,$EW$193,FALSE)</f>
        <v>0.65</v>
      </c>
      <c r="HP193" s="330">
        <f>+HLOOKUP(BT11,Subsistema!$C$1:$KU$78,$EW$193,FALSE)</f>
        <v>0.66666666666666652</v>
      </c>
      <c r="HQ193" s="330">
        <f>+HLOOKUP(BU11,Subsistema!$C$1:$KU$78,$EW$193,FALSE)</f>
        <v>0.55000000000000004</v>
      </c>
      <c r="HR193" s="330">
        <f>+HLOOKUP(BV11,Subsistema!$C$1:$KU$78,$EW$193,FALSE)</f>
        <v>0.49999999999999994</v>
      </c>
      <c r="HS193" s="330">
        <f>+HLOOKUP(BW11,Subsistema!$C$1:$KU$78,$EW$193,FALSE)</f>
        <v>0.75</v>
      </c>
      <c r="HT193" s="330">
        <f>+HLOOKUP(BX11,Subsistema!$C$1:$KU$78,$EW$193,FALSE)</f>
        <v>0.85</v>
      </c>
      <c r="HU193" s="330">
        <f>+HLOOKUP(BY11,Subsistema!$C$1:$KU$78,$EW$193,FALSE)</f>
        <v>0.8</v>
      </c>
      <c r="HV193" s="330">
        <f>+HLOOKUP(BZ11,Subsistema!$C$1:$KU$78,$EW$193,FALSE)</f>
        <v>0.80000000000000016</v>
      </c>
      <c r="HW193" s="330">
        <f>+HLOOKUP(CA11,Subsistema!$C$1:$KU$78,$EW$193,FALSE)</f>
        <v>0.8</v>
      </c>
      <c r="HX193" s="330">
        <f>+HLOOKUP(CB11,Subsistema!$C$1:$KU$78,$EW$193,FALSE)</f>
        <v>0.8</v>
      </c>
      <c r="HY193" s="330">
        <f>+HLOOKUP(CC11,Subsistema!$C$1:$KU$78,$EW$193,FALSE)</f>
        <v>0.75</v>
      </c>
      <c r="HZ193" s="330">
        <f>+HLOOKUP(CD11,Subsistema!$C$1:$KU$78,$EW$193,FALSE)</f>
        <v>0.8</v>
      </c>
      <c r="IA193" s="330">
        <f>+HLOOKUP(CE11,Subsistema!$C$1:$KU$78,$EW$193,FALSE)</f>
        <v>0.8</v>
      </c>
      <c r="IB193" s="330">
        <f>+HLOOKUP(CF11,Subsistema!$C$1:$KU$78,$EW$193,FALSE)</f>
        <v>0.75</v>
      </c>
      <c r="IC193" s="330">
        <f>+HLOOKUP(CG11,Subsistema!$C$1:$KU$78,$EW$193,FALSE)</f>
        <v>0.7</v>
      </c>
      <c r="ID193" s="330">
        <f>+HLOOKUP(CH11,Subsistema!$C$1:$KU$78,$EW$193,FALSE)</f>
        <v>0.80000000000000016</v>
      </c>
      <c r="IE193" s="330">
        <f>+HLOOKUP(CI11,Subsistema!$C$1:$KU$78,$EW$193,FALSE)</f>
        <v>0.8</v>
      </c>
      <c r="IF193" s="330">
        <f>+HLOOKUP(CJ11,Subsistema!$C$1:$KU$78,$EW$193,FALSE)</f>
        <v>0.9</v>
      </c>
      <c r="IG193" s="330">
        <f>+HLOOKUP(CK11,Subsistema!$C$1:$KU$78,$EW$193,FALSE)</f>
        <v>0.80000000000000016</v>
      </c>
      <c r="IH193" s="330">
        <f>+HLOOKUP(CL11,Subsistema!$C$1:$KU$78,$EW$193,FALSE)</f>
        <v>0.75</v>
      </c>
      <c r="II193" s="330">
        <f>+HLOOKUP(CM11,Subsistema!$C$1:$KU$78,$EW$193,FALSE)</f>
        <v>0.8</v>
      </c>
      <c r="IJ193" s="330">
        <f>+HLOOKUP(CN11,Subsistema!$C$1:$KU$78,$EW$193,FALSE)</f>
        <v>0.8</v>
      </c>
      <c r="IK193" s="330">
        <f>+HLOOKUP(CO11,Subsistema!$C$1:$KU$78,$EW$193,FALSE)</f>
        <v>0.75000000000000011</v>
      </c>
      <c r="IL193" s="330">
        <f>+HLOOKUP(CP11,Subsistema!$C$1:$KU$78,$EW$193,FALSE)</f>
        <v>0.75</v>
      </c>
      <c r="IM193" s="330">
        <f>+HLOOKUP(CQ11,Subsistema!$C$1:$KU$78,$EW$193,FALSE)</f>
        <v>0.75</v>
      </c>
      <c r="IN193" s="330">
        <f>+HLOOKUP(CR11,Subsistema!$C$1:$KU$78,$EW$193,FALSE)</f>
        <v>0.8</v>
      </c>
      <c r="IO193" s="330">
        <f>+HLOOKUP(CS11,Subsistema!$C$1:$KU$78,$EW$193,FALSE)</f>
        <v>0.65000000000000013</v>
      </c>
      <c r="IP193" s="330">
        <f>+HLOOKUP(CT11,Subsistema!$C$1:$KU$78,$EW$193,FALSE)</f>
        <v>0.8</v>
      </c>
      <c r="IQ193" s="330">
        <f>+HLOOKUP(CU11,Subsistema!$C$1:$KU$78,$EW$193,FALSE)</f>
        <v>0.80000000000000016</v>
      </c>
      <c r="IR193" s="330">
        <f>+HLOOKUP(CV11,Subsistema!$C$1:$KU$78,$EW$193,FALSE)</f>
        <v>0.75</v>
      </c>
      <c r="IS193" s="330">
        <f>+HLOOKUP(CW11,Subsistema!$C$1:$KU$78,$EW$193,FALSE)</f>
        <v>0.65000000000000013</v>
      </c>
      <c r="IT193" s="330">
        <f>+HLOOKUP(CX11,Subsistema!$C$1:$KU$78,$EW$193,FALSE)</f>
        <v>0.7</v>
      </c>
      <c r="IU193" s="330">
        <f>+HLOOKUP(CY11,Subsistema!$C$1:$KU$78,$EW$193,FALSE)</f>
        <v>0.8</v>
      </c>
      <c r="IV193" s="330">
        <f>+HLOOKUP(CZ11,Subsistema!$C$1:$KU$78,$EW$193,FALSE)</f>
        <v>0.80000000000000016</v>
      </c>
      <c r="IW193" s="330">
        <f>+HLOOKUP(DA11,Subsistema!$C$1:$KU$78,$EW$193,FALSE)</f>
        <v>0.7</v>
      </c>
      <c r="IX193" s="330">
        <f>+HLOOKUP(DB11,Subsistema!$C$1:$KU$78,$EW$193,FALSE)</f>
        <v>0.55000000000000004</v>
      </c>
      <c r="IY193" s="330">
        <f>+HLOOKUP(DC11,Subsistema!$C$1:$KU$78,$EW$193,FALSE)</f>
        <v>0.65</v>
      </c>
      <c r="IZ193" s="330">
        <f>+HLOOKUP(DD11,Subsistema!$C$1:$KU$78,$EW$193,FALSE)</f>
        <v>0.54999999999999993</v>
      </c>
      <c r="JA193" s="330">
        <f>+HLOOKUP(DE11,Subsistema!$C$1:$KU$78,$EW$193,FALSE)</f>
        <v>0.8</v>
      </c>
      <c r="JB193" s="330">
        <f>+HLOOKUP(DF11,Subsistema!$C$1:$KU$78,$EW$193,FALSE)</f>
        <v>0.65</v>
      </c>
      <c r="JC193" s="330">
        <f>+HLOOKUP(DG11,Subsistema!$C$1:$KU$78,$EW$193,FALSE)</f>
        <v>0.70000000000000018</v>
      </c>
      <c r="JD193" s="330">
        <f>+HLOOKUP(DH11,Subsistema!$C$1:$KU$78,$EW$193,FALSE)</f>
        <v>0.55000000000000004</v>
      </c>
      <c r="JE193" s="330">
        <f>+HLOOKUP(DI11,Subsistema!$C$1:$KU$78,$EW$193,FALSE)</f>
        <v>0.65000000000000013</v>
      </c>
      <c r="JF193" s="330">
        <f>+HLOOKUP(DJ11,Subsistema!$C$1:$KU$78,$EW$193,FALSE)</f>
        <v>0.8</v>
      </c>
      <c r="JG193" s="330">
        <f>+HLOOKUP(DK11,Subsistema!$C$1:$KU$78,$EW$193,FALSE)</f>
        <v>0.70000000000000018</v>
      </c>
      <c r="JH193" s="330">
        <f>+HLOOKUP(DL11,Subsistema!$C$1:$KU$78,$EW$193,FALSE)</f>
        <v>0.6</v>
      </c>
      <c r="JI193" s="330">
        <f>+HLOOKUP(DM11,Subsistema!$C$1:$KU$78,$EW$193,FALSE)</f>
        <v>0.65</v>
      </c>
      <c r="JJ193" s="330">
        <f>+HLOOKUP(DN11,Subsistema!$C$1:$KU$78,$EW$193,FALSE)</f>
        <v>0.58333333333333326</v>
      </c>
      <c r="JK193" s="330">
        <f>+HLOOKUP(DO11,Subsistema!$C$1:$KU$78,$EW$193,FALSE)</f>
        <v>0.65</v>
      </c>
      <c r="JL193" s="330">
        <f>+HLOOKUP(DP11,Subsistema!$C$1:$KU$78,$EW$193,FALSE)</f>
        <v>0.5</v>
      </c>
      <c r="JM193" s="330">
        <f>+HLOOKUP(DQ11,Subsistema!$C$1:$KU$78,$EW$193,FALSE)</f>
        <v>0.60000000000000009</v>
      </c>
      <c r="JN193" s="330">
        <f>+HLOOKUP(DR11,Subsistema!$C$1:$KU$78,$EW$193,FALSE)</f>
        <v>0.65000000000000013</v>
      </c>
      <c r="JO193" s="330">
        <f>+HLOOKUP(DS11,Subsistema!$C$1:$KU$78,$EW$193,FALSE)</f>
        <v>0.75</v>
      </c>
      <c r="JP193" s="330">
        <f>+HLOOKUP(DT11,Subsistema!$C$1:$KU$78,$EW$193,FALSE)</f>
        <v>0.70833333333333326</v>
      </c>
      <c r="JQ193" s="330">
        <f>+HLOOKUP(DU11,Subsistema!$C$1:$KU$78,$EW$193,FALSE)</f>
        <v>0.33333333333333326</v>
      </c>
      <c r="JR193" s="330">
        <f>+HLOOKUP(DV11,Subsistema!$C$1:$KU$78,$EW$193,FALSE)</f>
        <v>0.55000000000000004</v>
      </c>
      <c r="JS193" s="330">
        <f>+HLOOKUP(DW11,Subsistema!$C$1:$KU$78,$EW$193,FALSE)</f>
        <v>0.29166666666666663</v>
      </c>
      <c r="JT193" s="330">
        <f>+HLOOKUP(DX11,Subsistema!$C$1:$KU$78,$EW$193,FALSE)</f>
        <v>0.45833333333333326</v>
      </c>
      <c r="JU193" s="330">
        <f>+HLOOKUP(DY11,Subsistema!$C$1:$KU$78,$EW$193,FALSE)</f>
        <v>0.5</v>
      </c>
      <c r="JV193" s="330">
        <f>+HLOOKUP(DZ11,Subsistema!$C$1:$KU$78,$EW$193,FALSE)</f>
        <v>0.8</v>
      </c>
      <c r="JW193" s="330">
        <f>+HLOOKUP(EA11,Subsistema!$C$1:$KU$78,$EW$193,FALSE)</f>
        <v>0.55000000000000004</v>
      </c>
      <c r="JX193" s="330">
        <f>+HLOOKUP(EB11,Subsistema!$C$1:$KU$78,$EW$193,FALSE)</f>
        <v>0.65</v>
      </c>
      <c r="JY193" s="330">
        <f>+HLOOKUP(EC11,Subsistema!$C$1:$KU$78,$EW$193,FALSE)</f>
        <v>0.65</v>
      </c>
      <c r="JZ193" s="330">
        <f>+HLOOKUP(ED11,Subsistema!$C$1:$KU$78,$EW$193,FALSE)</f>
        <v>0.6</v>
      </c>
      <c r="KA193" s="330">
        <f>+HLOOKUP(EE11,Subsistema!$C$1:$KU$78,$EW$193,FALSE)</f>
        <v>0.85</v>
      </c>
      <c r="KB193" s="330">
        <f>+HLOOKUP(EF11,Subsistema!$C$1:$KU$78,$EW$193,FALSE)</f>
        <v>0.7</v>
      </c>
      <c r="KC193" s="330">
        <f>+HLOOKUP(EG11,Subsistema!$C$1:$KU$78,$EW$193,FALSE)</f>
        <v>1</v>
      </c>
      <c r="KD193" s="330">
        <f>+HLOOKUP(EH11,Subsistema!$C$1:$KU$78,$EW$193,FALSE)</f>
        <v>0.79166666666666663</v>
      </c>
      <c r="KE193" s="330">
        <f>+HLOOKUP(EI11,Subsistema!$C$1:$KU$78,$EW$193,FALSE)</f>
        <v>0.83333333333333337</v>
      </c>
      <c r="KF193" s="330">
        <f>+HLOOKUP(EJ11,Subsistema!$C$1:$KU$78,$EW$193,FALSE)</f>
        <v>0.95</v>
      </c>
      <c r="KG193" s="330">
        <f>+HLOOKUP(EK11,Subsistema!$C$1:$KU$78,$EW$193,FALSE)</f>
        <v>0.75</v>
      </c>
      <c r="KH193" s="330">
        <f>+HLOOKUP(EL11,Subsistema!$C$1:$KU$78,$EW$193,FALSE)</f>
        <v>0.9</v>
      </c>
      <c r="KI193" s="330">
        <f>+HLOOKUP(EM11,Subsistema!$C$1:$KU$78,$EW$193,FALSE)</f>
        <v>0.79166666666666663</v>
      </c>
      <c r="KJ193" s="330">
        <f>+HLOOKUP(EN11,Subsistema!$C$1:$KU$78,$EW$193,FALSE)</f>
        <v>0.8</v>
      </c>
      <c r="KK193" s="330">
        <f>+HLOOKUP(EO11,Subsistema!$C$1:$KU$78,$EW$193,FALSE)</f>
        <v>0.8</v>
      </c>
      <c r="KL193" s="330">
        <f>+HLOOKUP(EP11,Subsistema!$C$1:$KU$78,$EW$193,FALSE)</f>
        <v>0.79166666666666663</v>
      </c>
      <c r="KM193" s="326">
        <f t="shared" si="415"/>
        <v>0</v>
      </c>
      <c r="KN193" s="326">
        <f t="shared" si="415"/>
        <v>0</v>
      </c>
      <c r="KO193" s="326">
        <f t="shared" si="415"/>
        <v>0</v>
      </c>
      <c r="KP193" s="326">
        <f t="shared" si="415"/>
        <v>0</v>
      </c>
      <c r="KQ193" s="326">
        <f t="shared" si="415"/>
        <v>0</v>
      </c>
      <c r="KR193" s="326">
        <f t="shared" si="415"/>
        <v>0</v>
      </c>
      <c r="KS193" s="326">
        <f t="shared" si="415"/>
        <v>0</v>
      </c>
      <c r="KT193" s="326">
        <f t="shared" si="415"/>
        <v>0</v>
      </c>
      <c r="KU193" s="326">
        <f t="shared" si="415"/>
        <v>0</v>
      </c>
      <c r="KV193" s="326">
        <f t="shared" si="415"/>
        <v>0</v>
      </c>
      <c r="KW193" s="326">
        <f t="shared" si="416"/>
        <v>0</v>
      </c>
      <c r="KX193" s="326">
        <f t="shared" si="416"/>
        <v>0</v>
      </c>
      <c r="KY193" s="326">
        <f t="shared" si="416"/>
        <v>0</v>
      </c>
      <c r="KZ193" s="326">
        <f t="shared" si="416"/>
        <v>0</v>
      </c>
      <c r="LA193" s="326">
        <f t="shared" si="416"/>
        <v>0</v>
      </c>
      <c r="LB193" s="326">
        <f t="shared" si="416"/>
        <v>0</v>
      </c>
      <c r="LC193" s="326">
        <f t="shared" si="416"/>
        <v>0</v>
      </c>
      <c r="LD193" s="326">
        <f t="shared" si="416"/>
        <v>0</v>
      </c>
      <c r="LE193" s="326">
        <f t="shared" si="416"/>
        <v>0</v>
      </c>
      <c r="LF193" s="326">
        <f t="shared" si="416"/>
        <v>0</v>
      </c>
      <c r="LG193" s="326">
        <f t="shared" si="417"/>
        <v>0</v>
      </c>
      <c r="LH193" s="326">
        <f t="shared" si="417"/>
        <v>0</v>
      </c>
      <c r="LI193" s="326">
        <f t="shared" si="417"/>
        <v>0</v>
      </c>
      <c r="LJ193" s="326">
        <f t="shared" si="417"/>
        <v>0</v>
      </c>
      <c r="LK193" s="326">
        <f t="shared" si="417"/>
        <v>0</v>
      </c>
      <c r="LL193" s="326">
        <f t="shared" si="417"/>
        <v>0</v>
      </c>
      <c r="LM193" s="326">
        <f t="shared" si="417"/>
        <v>0</v>
      </c>
      <c r="LN193" s="326">
        <f t="shared" si="417"/>
        <v>0</v>
      </c>
      <c r="LO193" s="326">
        <f t="shared" si="417"/>
        <v>0</v>
      </c>
      <c r="LP193" s="326">
        <f t="shared" si="417"/>
        <v>0</v>
      </c>
      <c r="LQ193" s="326">
        <f t="shared" si="418"/>
        <v>0</v>
      </c>
      <c r="LR193" s="326">
        <f t="shared" si="418"/>
        <v>0</v>
      </c>
      <c r="LS193" s="326">
        <f t="shared" si="418"/>
        <v>0</v>
      </c>
      <c r="LT193" s="326">
        <f t="shared" si="418"/>
        <v>0</v>
      </c>
      <c r="LU193" s="326">
        <f t="shared" si="418"/>
        <v>0</v>
      </c>
      <c r="LV193" s="326">
        <f t="shared" si="418"/>
        <v>0</v>
      </c>
      <c r="LW193" s="326">
        <f t="shared" si="418"/>
        <v>0</v>
      </c>
      <c r="LX193" s="326">
        <f t="shared" si="418"/>
        <v>0</v>
      </c>
      <c r="LY193" s="326">
        <f t="shared" si="418"/>
        <v>0</v>
      </c>
      <c r="LZ193" s="326">
        <f t="shared" si="418"/>
        <v>0</v>
      </c>
      <c r="MA193" s="326">
        <f t="shared" si="419"/>
        <v>0</v>
      </c>
      <c r="MB193" s="326">
        <f t="shared" si="419"/>
        <v>0</v>
      </c>
      <c r="MC193" s="326">
        <f t="shared" si="419"/>
        <v>0</v>
      </c>
      <c r="MD193" s="326">
        <f t="shared" si="419"/>
        <v>0</v>
      </c>
      <c r="ME193" s="326">
        <f t="shared" si="419"/>
        <v>0</v>
      </c>
      <c r="MF193" s="326">
        <f t="shared" si="419"/>
        <v>0</v>
      </c>
      <c r="MG193" s="326">
        <f t="shared" si="419"/>
        <v>0</v>
      </c>
      <c r="MH193" s="326">
        <f t="shared" si="419"/>
        <v>0</v>
      </c>
      <c r="MI193" s="326">
        <f t="shared" si="419"/>
        <v>0</v>
      </c>
      <c r="MJ193" s="326">
        <f t="shared" si="419"/>
        <v>0</v>
      </c>
      <c r="MK193" s="326">
        <f t="shared" si="420"/>
        <v>0</v>
      </c>
      <c r="ML193" s="326">
        <f t="shared" si="420"/>
        <v>0</v>
      </c>
      <c r="MM193" s="326">
        <f t="shared" si="420"/>
        <v>0</v>
      </c>
      <c r="MN193" s="326">
        <f t="shared" si="420"/>
        <v>0</v>
      </c>
      <c r="MO193" s="326">
        <f t="shared" si="420"/>
        <v>0</v>
      </c>
      <c r="MP193" s="326">
        <f t="shared" si="420"/>
        <v>0</v>
      </c>
      <c r="MQ193" s="326">
        <f t="shared" si="420"/>
        <v>0</v>
      </c>
      <c r="MR193" s="326">
        <f t="shared" si="420"/>
        <v>0</v>
      </c>
      <c r="MS193" s="326">
        <f t="shared" si="420"/>
        <v>0</v>
      </c>
      <c r="MT193" s="326">
        <f t="shared" si="420"/>
        <v>0</v>
      </c>
      <c r="MU193" s="326">
        <f t="shared" si="421"/>
        <v>0</v>
      </c>
      <c r="MV193" s="326">
        <f t="shared" si="421"/>
        <v>0</v>
      </c>
      <c r="MW193" s="326">
        <f t="shared" si="421"/>
        <v>0</v>
      </c>
      <c r="MX193" s="326">
        <f t="shared" si="421"/>
        <v>0</v>
      </c>
      <c r="MY193" s="326">
        <f t="shared" si="421"/>
        <v>0</v>
      </c>
      <c r="MZ193" s="326">
        <f t="shared" si="421"/>
        <v>0</v>
      </c>
      <c r="NA193" s="326">
        <f t="shared" si="421"/>
        <v>0</v>
      </c>
      <c r="NB193" s="326">
        <f t="shared" si="421"/>
        <v>0</v>
      </c>
      <c r="NC193" s="326">
        <f t="shared" si="421"/>
        <v>0</v>
      </c>
      <c r="ND193" s="326">
        <f t="shared" si="421"/>
        <v>0</v>
      </c>
      <c r="NE193" s="326">
        <f t="shared" si="422"/>
        <v>0</v>
      </c>
      <c r="NF193" s="326">
        <f t="shared" si="422"/>
        <v>0</v>
      </c>
      <c r="NG193" s="326">
        <f t="shared" si="422"/>
        <v>0</v>
      </c>
      <c r="NH193" s="326">
        <f t="shared" si="422"/>
        <v>0</v>
      </c>
      <c r="NI193" s="326">
        <f t="shared" si="422"/>
        <v>0</v>
      </c>
      <c r="NJ193" s="326">
        <f t="shared" si="422"/>
        <v>0</v>
      </c>
      <c r="NK193" s="326">
        <f t="shared" si="422"/>
        <v>0</v>
      </c>
      <c r="NL193" s="326">
        <f t="shared" si="422"/>
        <v>0</v>
      </c>
      <c r="NM193" s="326">
        <f t="shared" si="422"/>
        <v>0</v>
      </c>
      <c r="NN193" s="326">
        <f t="shared" si="422"/>
        <v>0</v>
      </c>
      <c r="NO193" s="326">
        <f t="shared" si="423"/>
        <v>0</v>
      </c>
      <c r="NP193" s="326">
        <f t="shared" si="423"/>
        <v>0</v>
      </c>
      <c r="NQ193" s="326">
        <f t="shared" si="423"/>
        <v>0</v>
      </c>
      <c r="NR193" s="326">
        <f t="shared" si="423"/>
        <v>0</v>
      </c>
      <c r="NS193" s="326">
        <f t="shared" si="423"/>
        <v>0</v>
      </c>
      <c r="NT193" s="326">
        <f t="shared" si="423"/>
        <v>0</v>
      </c>
      <c r="NU193" s="326">
        <f t="shared" si="423"/>
        <v>0</v>
      </c>
      <c r="NV193" s="326">
        <f t="shared" si="423"/>
        <v>0</v>
      </c>
      <c r="NW193" s="326">
        <f t="shared" si="423"/>
        <v>0</v>
      </c>
      <c r="NX193" s="326">
        <f t="shared" si="423"/>
        <v>0</v>
      </c>
      <c r="NY193" s="326">
        <f t="shared" si="424"/>
        <v>0</v>
      </c>
      <c r="NZ193" s="326">
        <f t="shared" si="424"/>
        <v>0</v>
      </c>
      <c r="OA193" s="326">
        <f t="shared" si="424"/>
        <v>0</v>
      </c>
      <c r="OB193" s="326">
        <f t="shared" si="424"/>
        <v>0</v>
      </c>
      <c r="OC193" s="326">
        <f t="shared" si="424"/>
        <v>0</v>
      </c>
      <c r="OD193" s="326">
        <f t="shared" si="424"/>
        <v>0</v>
      </c>
      <c r="OE193" s="326">
        <f t="shared" si="424"/>
        <v>0</v>
      </c>
      <c r="OF193" s="326">
        <f t="shared" si="424"/>
        <v>0</v>
      </c>
      <c r="OG193" s="326">
        <f t="shared" si="424"/>
        <v>0</v>
      </c>
      <c r="OH193" s="326">
        <f t="shared" si="424"/>
        <v>0</v>
      </c>
      <c r="OI193" s="326">
        <f t="shared" si="425"/>
        <v>0</v>
      </c>
      <c r="OJ193" s="326">
        <f t="shared" si="425"/>
        <v>0</v>
      </c>
      <c r="OK193" s="326">
        <f t="shared" si="425"/>
        <v>0</v>
      </c>
      <c r="OL193" s="326">
        <f t="shared" si="425"/>
        <v>0</v>
      </c>
      <c r="OM193" s="326">
        <f t="shared" si="425"/>
        <v>0</v>
      </c>
      <c r="ON193" s="326">
        <f t="shared" si="425"/>
        <v>0</v>
      </c>
      <c r="OO193" s="326">
        <f t="shared" si="425"/>
        <v>0</v>
      </c>
      <c r="OP193" s="326">
        <f t="shared" si="425"/>
        <v>0</v>
      </c>
      <c r="OQ193" s="326">
        <f t="shared" si="425"/>
        <v>0</v>
      </c>
      <c r="OR193" s="326">
        <f t="shared" si="425"/>
        <v>0</v>
      </c>
      <c r="OS193" s="326">
        <f t="shared" si="426"/>
        <v>0</v>
      </c>
      <c r="OT193" s="326">
        <f t="shared" si="426"/>
        <v>0</v>
      </c>
      <c r="OU193" s="326">
        <f t="shared" si="426"/>
        <v>0</v>
      </c>
      <c r="OV193" s="326">
        <f t="shared" si="426"/>
        <v>0</v>
      </c>
      <c r="OW193" s="326">
        <f t="shared" si="426"/>
        <v>0</v>
      </c>
      <c r="OX193" s="326">
        <f t="shared" si="426"/>
        <v>0</v>
      </c>
      <c r="OY193" s="326">
        <f t="shared" si="426"/>
        <v>0</v>
      </c>
      <c r="OZ193" s="326">
        <f t="shared" si="426"/>
        <v>0</v>
      </c>
      <c r="PA193" s="326">
        <f t="shared" si="426"/>
        <v>0</v>
      </c>
      <c r="PB193" s="326">
        <f t="shared" si="426"/>
        <v>0</v>
      </c>
      <c r="PC193" s="326">
        <f t="shared" si="427"/>
        <v>0</v>
      </c>
      <c r="PD193" s="326">
        <f t="shared" si="427"/>
        <v>0</v>
      </c>
      <c r="PE193" s="326">
        <f t="shared" si="427"/>
        <v>0</v>
      </c>
      <c r="PF193" s="326">
        <f t="shared" si="427"/>
        <v>0</v>
      </c>
      <c r="PG193" s="326">
        <f t="shared" si="427"/>
        <v>0</v>
      </c>
      <c r="PH193" s="326">
        <f t="shared" si="427"/>
        <v>0</v>
      </c>
      <c r="PI193" s="326">
        <f t="shared" si="427"/>
        <v>0</v>
      </c>
      <c r="PJ193" s="326">
        <f t="shared" si="427"/>
        <v>0</v>
      </c>
      <c r="PK193" s="326">
        <f t="shared" si="427"/>
        <v>0</v>
      </c>
      <c r="PL193" s="326">
        <f t="shared" si="427"/>
        <v>0</v>
      </c>
      <c r="PM193" s="326">
        <f t="shared" si="428"/>
        <v>0</v>
      </c>
      <c r="PN193" s="326">
        <f t="shared" si="428"/>
        <v>0</v>
      </c>
      <c r="PO193" s="326">
        <f t="shared" si="428"/>
        <v>0</v>
      </c>
      <c r="PP193" s="326">
        <f t="shared" si="428"/>
        <v>0</v>
      </c>
      <c r="PQ193" s="326">
        <f t="shared" si="428"/>
        <v>0</v>
      </c>
      <c r="PR193" s="326">
        <f t="shared" si="428"/>
        <v>0</v>
      </c>
      <c r="PS193" s="326">
        <f t="shared" si="428"/>
        <v>0</v>
      </c>
      <c r="PT193" s="326">
        <f t="shared" si="428"/>
        <v>0</v>
      </c>
      <c r="PU193" s="326">
        <f t="shared" si="428"/>
        <v>0</v>
      </c>
      <c r="PV193" s="326">
        <f t="shared" si="428"/>
        <v>0</v>
      </c>
    </row>
    <row r="194" spans="2:438">
      <c r="C194" s="331"/>
    </row>
    <row r="195" spans="2:438" ht="19">
      <c r="B195" s="332" t="s">
        <v>1096</v>
      </c>
      <c r="C195" s="331"/>
    </row>
    <row r="196" spans="2:438" ht="19">
      <c r="B196" s="332"/>
      <c r="C196" s="331"/>
    </row>
    <row r="197" spans="2:438" ht="19">
      <c r="B197" s="332"/>
      <c r="C197" s="331"/>
    </row>
    <row r="198" spans="2:438" ht="19">
      <c r="B198" s="332"/>
      <c r="C198" s="331"/>
      <c r="D198" s="334"/>
      <c r="E198" s="334"/>
      <c r="F198" s="334"/>
      <c r="G198" s="334"/>
      <c r="H198" s="334"/>
      <c r="I198" s="334"/>
      <c r="J198" s="334"/>
      <c r="K198" s="334"/>
      <c r="L198" s="334"/>
      <c r="M198" s="334"/>
      <c r="N198" s="334"/>
      <c r="O198" s="334"/>
      <c r="P198" s="334"/>
      <c r="Q198" s="334"/>
      <c r="R198" s="334"/>
      <c r="S198" s="334"/>
      <c r="T198" s="334"/>
      <c r="U198" s="334"/>
    </row>
    <row r="199" spans="2:438" ht="19">
      <c r="B199" s="332"/>
      <c r="C199" s="331"/>
      <c r="D199" s="568"/>
      <c r="E199" s="568"/>
      <c r="F199" s="568"/>
      <c r="G199" s="568"/>
      <c r="H199" s="568"/>
      <c r="I199" s="568"/>
      <c r="J199" s="568"/>
      <c r="K199" s="568"/>
      <c r="L199" s="568"/>
      <c r="M199" s="568"/>
      <c r="N199" s="568"/>
      <c r="O199" s="568"/>
      <c r="P199" s="568"/>
      <c r="Q199" s="568"/>
      <c r="R199" s="568"/>
      <c r="S199" s="334"/>
      <c r="T199" s="334"/>
      <c r="U199" s="334"/>
    </row>
    <row r="200" spans="2:438" ht="19">
      <c r="B200" s="332"/>
      <c r="C200" s="331"/>
      <c r="D200" s="568"/>
      <c r="E200" s="568"/>
      <c r="F200" s="568"/>
      <c r="G200" s="568"/>
      <c r="H200" s="568"/>
      <c r="I200" s="568"/>
      <c r="J200" s="568"/>
      <c r="K200" s="568"/>
      <c r="L200" s="568"/>
      <c r="M200" s="568"/>
      <c r="N200" s="568"/>
      <c r="O200" s="568"/>
      <c r="P200" s="568"/>
      <c r="Q200" s="568"/>
      <c r="R200" s="568"/>
      <c r="S200" s="334"/>
      <c r="T200" s="334"/>
      <c r="U200" s="334"/>
    </row>
    <row r="201" spans="2:438" ht="57">
      <c r="B201" s="332"/>
      <c r="C201" s="331"/>
      <c r="D201" s="568"/>
      <c r="E201" s="568"/>
      <c r="F201" s="568"/>
      <c r="G201" s="338"/>
      <c r="H201" s="319" t="s">
        <v>126</v>
      </c>
      <c r="I201" s="319" t="s">
        <v>1093</v>
      </c>
      <c r="J201" s="319" t="s">
        <v>230</v>
      </c>
      <c r="K201" s="319" t="s">
        <v>1094</v>
      </c>
      <c r="L201" s="319" t="s">
        <v>1095</v>
      </c>
      <c r="M201" s="435" t="s">
        <v>126</v>
      </c>
      <c r="N201" s="435" t="s">
        <v>229</v>
      </c>
      <c r="O201" s="435" t="s">
        <v>1121</v>
      </c>
      <c r="P201" s="435" t="s">
        <v>381</v>
      </c>
      <c r="Q201" s="338"/>
      <c r="R201" s="568"/>
      <c r="S201" s="334"/>
      <c r="T201" s="334"/>
      <c r="U201" s="334"/>
    </row>
    <row r="202" spans="2:438" ht="19">
      <c r="B202" s="332"/>
      <c r="C202" s="331"/>
      <c r="D202" s="568"/>
      <c r="E202" s="568"/>
      <c r="F202" s="568"/>
      <c r="G202" s="338" t="str">
        <f t="shared" ref="G202:G207" si="429">+C187</f>
        <v>Legitimidad de las instancias para la participación y coordinación</v>
      </c>
      <c r="H202" s="322">
        <f>+COUNTIF(G187:EP187,4)</f>
        <v>17</v>
      </c>
      <c r="I202" s="322">
        <f>+COUNTIF(D187:EP187,3)</f>
        <v>66</v>
      </c>
      <c r="J202" s="322">
        <f>+COUNTIF(D187:EP187,2)</f>
        <v>47</v>
      </c>
      <c r="K202" s="322">
        <f>+COUNTIF(G187:EP187,1)</f>
        <v>10</v>
      </c>
      <c r="L202" s="322">
        <f>+COUNTIF(G187:EP187,0)</f>
        <v>0</v>
      </c>
      <c r="M202" s="322"/>
      <c r="N202" s="322"/>
      <c r="O202" s="323"/>
      <c r="P202" s="317"/>
      <c r="Q202" s="338"/>
      <c r="R202" s="568"/>
      <c r="S202" s="334"/>
      <c r="T202" s="334"/>
      <c r="U202" s="334"/>
    </row>
    <row r="203" spans="2:438" ht="19">
      <c r="B203" s="332"/>
      <c r="C203" s="331"/>
      <c r="D203" s="568"/>
      <c r="E203" s="568"/>
      <c r="F203" s="568"/>
      <c r="G203" s="338" t="str">
        <f t="shared" si="429"/>
        <v>Articulación entre la autoridad ambiental y la tradicional para la gestión del área protegida</v>
      </c>
      <c r="H203" s="322">
        <f t="shared" ref="H203:H207" si="430">+COUNTIF(G188:EP188,4)</f>
        <v>2</v>
      </c>
      <c r="I203" s="322">
        <f t="shared" ref="I203:I207" si="431">+COUNTIF(D188:EP188,3)</f>
        <v>6</v>
      </c>
      <c r="J203" s="322">
        <f t="shared" ref="J203:J207" si="432">+COUNTIF(D188:EP188,2)</f>
        <v>5</v>
      </c>
      <c r="K203" s="322">
        <f t="shared" ref="K203:K207" si="433">+COUNTIF(G188:EP188,1)</f>
        <v>3</v>
      </c>
      <c r="L203" s="322">
        <f t="shared" ref="L203:L207" si="434">+COUNTIF(G188:EP188,0)</f>
        <v>124</v>
      </c>
      <c r="M203" s="322"/>
      <c r="N203" s="322"/>
      <c r="O203" s="323"/>
      <c r="P203" s="317"/>
      <c r="Q203" s="338"/>
      <c r="R203" s="568"/>
      <c r="S203" s="334"/>
      <c r="T203" s="334"/>
      <c r="U203" s="334"/>
    </row>
    <row r="204" spans="2:438" ht="19">
      <c r="B204" s="332"/>
      <c r="C204" s="331"/>
      <c r="D204" s="568"/>
      <c r="E204" s="568"/>
      <c r="F204" s="568"/>
      <c r="G204" s="338" t="str">
        <f t="shared" si="429"/>
        <v>Cualificación de actores estratégicos</v>
      </c>
      <c r="H204" s="322">
        <f t="shared" si="430"/>
        <v>57</v>
      </c>
      <c r="I204" s="322">
        <f t="shared" si="431"/>
        <v>50</v>
      </c>
      <c r="J204" s="322">
        <f t="shared" si="432"/>
        <v>24</v>
      </c>
      <c r="K204" s="322">
        <f t="shared" si="433"/>
        <v>9</v>
      </c>
      <c r="L204" s="322">
        <f t="shared" si="434"/>
        <v>0</v>
      </c>
      <c r="M204" s="322"/>
      <c r="N204" s="322"/>
      <c r="O204" s="323"/>
      <c r="P204" s="317"/>
      <c r="Q204" s="338"/>
      <c r="R204" s="568"/>
      <c r="S204" s="334"/>
      <c r="T204" s="334"/>
      <c r="U204" s="334"/>
    </row>
    <row r="205" spans="2:438" ht="19">
      <c r="B205" s="332"/>
      <c r="C205" s="331"/>
      <c r="D205" s="568"/>
      <c r="E205" s="568"/>
      <c r="F205" s="568"/>
      <c r="G205" s="338" t="str">
        <f t="shared" si="429"/>
        <v>Manejo de conflictos</v>
      </c>
      <c r="H205" s="322">
        <f t="shared" si="430"/>
        <v>35</v>
      </c>
      <c r="I205" s="322">
        <f t="shared" si="431"/>
        <v>33</v>
      </c>
      <c r="J205" s="322">
        <f t="shared" si="432"/>
        <v>58</v>
      </c>
      <c r="K205" s="322">
        <f t="shared" si="433"/>
        <v>14</v>
      </c>
      <c r="L205" s="322">
        <f t="shared" si="434"/>
        <v>0</v>
      </c>
      <c r="M205" s="322"/>
      <c r="N205" s="322"/>
      <c r="O205" s="323"/>
      <c r="P205" s="317"/>
      <c r="Q205" s="338"/>
      <c r="R205" s="568"/>
      <c r="S205" s="334"/>
      <c r="T205" s="334"/>
      <c r="U205" s="334"/>
    </row>
    <row r="206" spans="2:438" ht="19">
      <c r="B206" s="332"/>
      <c r="C206" s="331"/>
      <c r="D206" s="568"/>
      <c r="E206" s="568"/>
      <c r="F206" s="568"/>
      <c r="G206" s="338" t="str">
        <f t="shared" si="429"/>
        <v>Incidencia del riesgo público en la gestión</v>
      </c>
      <c r="H206" s="322">
        <f t="shared" si="430"/>
        <v>80</v>
      </c>
      <c r="I206" s="322">
        <f t="shared" si="431"/>
        <v>51</v>
      </c>
      <c r="J206" s="322">
        <f t="shared" si="432"/>
        <v>6</v>
      </c>
      <c r="K206" s="322">
        <f t="shared" si="433"/>
        <v>3</v>
      </c>
      <c r="L206" s="322">
        <f t="shared" si="434"/>
        <v>0</v>
      </c>
      <c r="M206" s="322"/>
      <c r="N206" s="322"/>
      <c r="O206" s="323"/>
      <c r="P206" s="317"/>
      <c r="Q206" s="338"/>
      <c r="R206" s="568"/>
      <c r="S206" s="334"/>
      <c r="T206" s="334"/>
      <c r="U206" s="334"/>
    </row>
    <row r="207" spans="2:438" ht="19">
      <c r="B207" s="332"/>
      <c r="C207" s="331"/>
      <c r="D207" s="568"/>
      <c r="E207" s="568"/>
      <c r="F207" s="568"/>
      <c r="G207" s="338" t="str">
        <f t="shared" si="429"/>
        <v>Inclusión de elementos intergeneracionales/género para la gestión del AP</v>
      </c>
      <c r="H207" s="322">
        <f t="shared" si="430"/>
        <v>10</v>
      </c>
      <c r="I207" s="322">
        <f t="shared" si="431"/>
        <v>41</v>
      </c>
      <c r="J207" s="322">
        <f t="shared" si="432"/>
        <v>27</v>
      </c>
      <c r="K207" s="322">
        <f t="shared" si="433"/>
        <v>62</v>
      </c>
      <c r="L207" s="322">
        <f t="shared" si="434"/>
        <v>0</v>
      </c>
      <c r="M207" s="322"/>
      <c r="N207" s="322"/>
      <c r="O207" s="323"/>
      <c r="P207" s="317"/>
      <c r="Q207" s="338"/>
      <c r="R207" s="568"/>
      <c r="S207" s="334"/>
      <c r="T207" s="334"/>
      <c r="U207" s="334"/>
    </row>
    <row r="208" spans="2:438" ht="19">
      <c r="B208" s="332"/>
      <c r="C208" s="331"/>
      <c r="D208" s="568"/>
      <c r="E208" s="568"/>
      <c r="F208" s="568"/>
      <c r="G208" s="338" t="str">
        <f>+B193</f>
        <v>% DE AVANCE EN EL EJE GOBERNANZA</v>
      </c>
      <c r="H208" s="322"/>
      <c r="I208" s="322"/>
      <c r="J208" s="322"/>
      <c r="K208" s="322"/>
      <c r="L208" s="322"/>
      <c r="M208" s="439">
        <f>+COUNTIF(G193:DS193,"&gt;=69%")</f>
        <v>62</v>
      </c>
      <c r="N208" s="439">
        <f>+COUNTIF(G193:DS193,"&gt;50%")-COUNTIF(G193:DS193,"&gt;=69%")</f>
        <v>44</v>
      </c>
      <c r="O208" s="439">
        <f>+COUNTIF(G193:DS193,"&gt;0%")-COUNTIF(G193:DS193,"&gt;50%")</f>
        <v>11</v>
      </c>
      <c r="P208" s="439">
        <f>+COUNTIF(G193:DS193,"=0%")</f>
        <v>0</v>
      </c>
      <c r="Q208" s="338"/>
      <c r="R208" s="568"/>
      <c r="S208" s="334"/>
      <c r="T208" s="334"/>
      <c r="U208" s="334"/>
    </row>
    <row r="209" spans="2:21" ht="19">
      <c r="B209" s="332"/>
      <c r="C209" s="331"/>
      <c r="D209" s="568"/>
      <c r="E209" s="568"/>
      <c r="F209" s="568"/>
      <c r="G209" s="568"/>
      <c r="H209" s="572"/>
      <c r="I209" s="572"/>
      <c r="J209" s="572"/>
      <c r="K209" s="572"/>
      <c r="L209" s="572"/>
      <c r="M209" s="568"/>
      <c r="N209" s="568"/>
      <c r="O209" s="568"/>
      <c r="P209" s="568"/>
      <c r="Q209" s="568"/>
      <c r="R209" s="568"/>
      <c r="S209" s="334"/>
      <c r="T209" s="334"/>
      <c r="U209" s="334"/>
    </row>
    <row r="210" spans="2:21" ht="19">
      <c r="B210" s="332"/>
      <c r="C210" s="331"/>
      <c r="D210" s="568"/>
      <c r="E210" s="568"/>
      <c r="F210" s="568"/>
      <c r="G210" s="568"/>
      <c r="H210" s="568"/>
      <c r="I210" s="568"/>
      <c r="J210" s="568"/>
      <c r="K210" s="568"/>
      <c r="L210" s="568"/>
      <c r="M210" s="568"/>
      <c r="N210" s="568"/>
      <c r="O210" s="568"/>
      <c r="P210" s="568"/>
      <c r="Q210" s="568"/>
      <c r="R210" s="568"/>
      <c r="S210" s="334"/>
      <c r="T210" s="334"/>
      <c r="U210" s="334"/>
    </row>
    <row r="211" spans="2:21" ht="19">
      <c r="B211" s="332"/>
      <c r="C211" s="331"/>
      <c r="D211" s="334"/>
      <c r="E211" s="334"/>
      <c r="F211" s="334"/>
      <c r="G211" s="334"/>
      <c r="H211" s="334"/>
      <c r="I211" s="334"/>
      <c r="J211" s="334"/>
      <c r="K211" s="334"/>
      <c r="L211" s="334"/>
      <c r="M211" s="334"/>
      <c r="N211" s="334"/>
      <c r="O211" s="334"/>
      <c r="P211" s="334"/>
      <c r="Q211" s="334"/>
      <c r="R211" s="334"/>
      <c r="S211" s="334"/>
      <c r="T211" s="334"/>
      <c r="U211" s="334"/>
    </row>
    <row r="212" spans="2:21" ht="19">
      <c r="B212" s="332"/>
      <c r="C212" s="331"/>
    </row>
    <row r="213" spans="2:21" ht="19">
      <c r="B213" s="332"/>
      <c r="C213" s="331"/>
    </row>
    <row r="214" spans="2:21" ht="19">
      <c r="B214" s="332"/>
      <c r="C214" s="331"/>
    </row>
    <row r="215" spans="2:21" ht="19">
      <c r="B215" s="332"/>
      <c r="C215" s="331"/>
    </row>
    <row r="216" spans="2:21" ht="19">
      <c r="B216" s="332"/>
      <c r="C216" s="331"/>
    </row>
    <row r="217" spans="2:21" ht="19">
      <c r="B217" s="332"/>
      <c r="C217" s="331"/>
    </row>
    <row r="218" spans="2:21" ht="19">
      <c r="B218" s="332"/>
      <c r="C218" s="331"/>
    </row>
    <row r="219" spans="2:21" ht="19">
      <c r="B219" s="332"/>
    </row>
    <row r="220" spans="2:21" ht="19">
      <c r="B220" s="332"/>
    </row>
    <row r="221" spans="2:21" ht="19">
      <c r="B221" s="332"/>
    </row>
    <row r="222" spans="2:21" ht="19">
      <c r="B222" s="332"/>
    </row>
    <row r="223" spans="2:21" ht="19">
      <c r="B223" s="332"/>
    </row>
    <row r="224" spans="2:21" ht="19">
      <c r="B224" s="332"/>
    </row>
    <row r="225" spans="2:438" ht="19">
      <c r="B225" s="332"/>
    </row>
    <row r="226" spans="2:438" ht="19">
      <c r="B226" s="332"/>
    </row>
    <row r="227" spans="2:438" ht="19">
      <c r="B227" s="332"/>
    </row>
    <row r="228" spans="2:438" ht="19">
      <c r="B228" s="332"/>
    </row>
    <row r="229" spans="2:438" ht="19">
      <c r="B229" s="332"/>
    </row>
    <row r="230" spans="2:438" ht="79" customHeight="1">
      <c r="B230" s="940" t="s">
        <v>798</v>
      </c>
      <c r="C230" s="940"/>
      <c r="D230" s="940"/>
      <c r="E230" s="940"/>
      <c r="F230" s="940"/>
      <c r="G230" s="940"/>
      <c r="H230" s="940"/>
      <c r="I230" s="940"/>
      <c r="J230" s="940"/>
      <c r="K230" s="940"/>
      <c r="L230" s="940"/>
      <c r="M230" s="940"/>
      <c r="N230" s="940"/>
      <c r="O230" s="940"/>
      <c r="P230" s="940"/>
      <c r="Q230" s="940"/>
      <c r="R230" s="940"/>
      <c r="S230" s="940"/>
      <c r="T230" s="940"/>
      <c r="U230" s="940"/>
      <c r="V230" s="940"/>
      <c r="W230" s="940"/>
      <c r="X230" s="940"/>
      <c r="Y230" s="940"/>
      <c r="Z230" s="940"/>
      <c r="AA230" s="940"/>
      <c r="AB230" s="940"/>
      <c r="AC230" s="940"/>
      <c r="AD230" s="940"/>
      <c r="AE230" s="940"/>
      <c r="AF230" s="940"/>
      <c r="AG230" s="940"/>
      <c r="AH230" s="940"/>
      <c r="AI230" s="940"/>
      <c r="AJ230" s="940"/>
      <c r="AK230" s="940"/>
      <c r="AL230" s="940"/>
      <c r="AM230" s="940"/>
      <c r="AN230" s="940"/>
      <c r="AO230" s="940"/>
      <c r="AP230" s="940"/>
      <c r="AQ230" s="940"/>
      <c r="AR230" s="940"/>
      <c r="AS230" s="940"/>
      <c r="AT230" s="940"/>
      <c r="AU230" s="940"/>
      <c r="AV230" s="940"/>
      <c r="AW230" s="940"/>
      <c r="AX230" s="940"/>
      <c r="AY230" s="940"/>
      <c r="AZ230" s="940"/>
      <c r="BA230" s="940"/>
      <c r="BB230" s="940"/>
      <c r="BC230" s="940"/>
      <c r="BD230" s="940"/>
      <c r="BE230" s="940"/>
      <c r="BF230" s="940"/>
      <c r="BG230" s="940"/>
      <c r="BH230" s="940"/>
      <c r="BI230" s="940"/>
      <c r="BJ230" s="940"/>
      <c r="BK230" s="940"/>
      <c r="BL230" s="940"/>
      <c r="BM230" s="940"/>
      <c r="BN230" s="461"/>
      <c r="BO230" s="461"/>
      <c r="BP230" s="461"/>
      <c r="BQ230" s="461"/>
      <c r="BR230" s="461"/>
      <c r="BS230" s="461"/>
      <c r="BT230" s="461"/>
      <c r="BU230" s="461"/>
      <c r="BV230" s="461"/>
      <c r="BW230" s="461"/>
      <c r="BX230" s="461"/>
      <c r="BY230" s="461"/>
      <c r="BZ230" s="461"/>
      <c r="CA230" s="461"/>
      <c r="CB230" s="461"/>
      <c r="CC230" s="461"/>
      <c r="CD230" s="461"/>
      <c r="CE230" s="461"/>
      <c r="CF230" s="461"/>
      <c r="CG230" s="461"/>
      <c r="CH230" s="461"/>
      <c r="CI230" s="461"/>
      <c r="CJ230" s="461"/>
      <c r="CK230" s="461"/>
      <c r="CL230" s="461"/>
      <c r="CM230" s="461"/>
      <c r="CN230" s="461"/>
      <c r="CO230" s="461"/>
      <c r="CP230" s="461"/>
      <c r="CQ230" s="461"/>
      <c r="CR230" s="461"/>
      <c r="CS230" s="461"/>
      <c r="CT230" s="461"/>
      <c r="CU230" s="461"/>
      <c r="CV230" s="461"/>
      <c r="CW230" s="461"/>
      <c r="CX230" s="461"/>
      <c r="CY230" s="461"/>
      <c r="CZ230" s="461"/>
      <c r="DA230" s="461"/>
      <c r="DB230" s="461"/>
      <c r="DC230" s="461"/>
      <c r="DD230" s="461"/>
      <c r="DE230" s="461"/>
      <c r="DF230" s="461"/>
      <c r="DG230" s="461"/>
      <c r="DH230" s="461"/>
      <c r="DI230" s="461"/>
      <c r="DJ230" s="461"/>
      <c r="DK230" s="461"/>
      <c r="DL230" s="461"/>
      <c r="DM230" s="461"/>
      <c r="DN230" s="461"/>
      <c r="DO230" s="461"/>
      <c r="DP230" s="461"/>
      <c r="DQ230" s="461"/>
      <c r="DR230" s="461"/>
      <c r="DS230" s="461"/>
      <c r="DT230" s="461"/>
      <c r="DU230" s="461"/>
      <c r="DV230" s="461"/>
      <c r="DW230" s="461"/>
      <c r="DX230" s="461"/>
      <c r="DY230" s="461"/>
      <c r="DZ230" s="461"/>
      <c r="EA230" s="461"/>
      <c r="EB230" s="461"/>
      <c r="EC230" s="461"/>
      <c r="ED230" s="461"/>
      <c r="EE230" s="461"/>
      <c r="EF230" s="461"/>
      <c r="EG230" s="461"/>
      <c r="EH230" s="461"/>
      <c r="EI230" s="461"/>
      <c r="EJ230" s="461"/>
      <c r="EK230" s="461"/>
      <c r="EL230" s="461"/>
      <c r="EM230" s="461"/>
      <c r="EN230" s="461"/>
      <c r="EO230" s="461"/>
      <c r="EP230" s="461"/>
    </row>
    <row r="234" spans="2:438" s="317" customFormat="1" ht="37.5" customHeight="1">
      <c r="B234" s="341"/>
      <c r="C234" s="341"/>
      <c r="D234" s="341"/>
      <c r="E234" s="341"/>
      <c r="F234" s="341"/>
      <c r="G234" s="336" t="b">
        <f>+IF(AND($D$3="CORPONOR"),1,IF(AND($D$3="CDMB"),3,IF(AND($D$3="CAS"),4,IF(AND($D$3="CORPOBOYACA"),5,IF(AND($D$3="CORPOGUAVIO"),7,IF(AND($D$3="CORPOCHIVOR"),8,IF(AND($D$3="CAR"),9,IF(AND($D$3="CORMACARENA"),11,IF(AND($D$3="CARDER"),14,IF(AND($D$3="CAM"),30,IF(AND($D$3="CORPONARIÑO"),40,IF(AND($D$3="CODECHOCO"),42,IF(AND($D$3="CORTOLIMA"),43,IF(AND($D$3="CORPOGUAJIRA"),44,IF(AND($D$3="CVC"),45,IF(AND($D$3="CORANTIOQUIA"),49,IF(AND($D$3="PNN"),50)))))))))))))))))</f>
        <v>0</v>
      </c>
      <c r="H234" s="336" t="b">
        <f>+IF(AND($D$3="CORPONOR"),2,IF(AND($D$3="CDMB"),"",IF(AND($D$3="CAS"),"",IF(AND($D$3="CORPOBOYACA"),6,IF(AND($D$3="CORPOGUAVIO"),"",IF(AND($D$3="CORPOCHIVOR"),"",IF(AND($D$3="CAR"),10,IF(AND($D$3="CORMACARENA"),12,IF(AND($D$3="CARDER"),15,IF(AND($D$3="CAM"),31,IF(AND($D$3="CORPONARIÑO"),41,IF(AND($D$3="CODECHOCO"),"",IF(AND($D$3="CORTOLIMA"),"",IF(AND($D$3="CORPOGUAJIRA"),"",IF(AND($D$3="CVC"),46,IF(AND($D$3="CORANTIOQUIA"),"",IF(AND($D$3="PNN"),"")))))))))))))))))</f>
        <v>0</v>
      </c>
      <c r="I234" s="336" t="b">
        <f>+IF(AND($D$3="CORPONOR"),"",IF(AND($D$3="CDMB"),"",IF(AND($D$3="CAS"),"",IF(AND($D$3="CORPOBOYACA"),"",IF(AND($D$3="CORPOGUAVIO"),"",IF(AND($D$3="CORPOCHIVOR"),"",IF(AND($D$3="CAR"),"",IF(AND($D$3="CORMACARENA"),13,IF(AND($D$3="CARDER"),16,IF(AND($D$3="CAM"),32,IF(AND($D$3="CORPONARIÑO"),"",IF(AND($D$3="CODECHOCO"),"",IF(AND($D$3="CORTOLIMA"),"",IF(AND($D$3="CORPOGUAJIRA"),"",IF(AND($D$3="CVC"),47,IF(AND($D$3="CORANTIOQUIA"),"",IF(AND($D$3="PNN"),"")))))))))))))))))</f>
        <v>0</v>
      </c>
      <c r="J234" s="336" t="b">
        <f>+IF(AND($D$3="CORPONOR"),"",IF(AND($D$3="CDMB"),"",IF(AND($D$3="CAS"),"",IF(AND($D$3="CORPOBOYACA"),"",IF(AND($D$3="CORPOGUAVIO"),"",IF(AND($D$3="CORPOCHIVOR"),"",IF(AND($D$3="CAR"),"",IF(AND($D$3="CORMACARENA"),"",IF(AND($D$3="CARDER"),17,IF(AND($D$3="CAM"),33,IF(AND($D$3="CORPONARIÑO"),"",IF(AND($D$3="CODECHOCO"),"",IF(AND($D$3="CORTOLIMA"),"",IF(AND($D$3="CORPOGUAJIRA"),"",IF(AND($D$3="CVC"),48,IF(AND($D$3="CORANTIOQUIA"),"",IF(AND($D$3="PNN"),"")))))))))))))))))</f>
        <v>0</v>
      </c>
      <c r="K234" s="336" t="b">
        <f>+IF(AND($D$3="CORPONOR"),"",IF(AND($D$3="CDMB"),"",IF(AND($D$3="CAS"),"",IF(AND($D$3="CORPOBOYACA"),"",IF(AND($D$3="CORPOGUAVIO"),"",IF(AND($D$3="CORPOCHIVOR"),"",IF(AND($D$3="CAR"),"",IF(AND($D$3="CORMACARENA"),"",IF(AND($D$3="CARDER"),18,IF(AND($D$3="CAM"),34,IF(AND($D$3="CORPONARIÑO"),"",IF(AND($D$3="CODECHOCO"),"",IF(AND($D$3="CORTOLIMA"),"",IF(AND($D$3="CORPOGUAJIRA"),"",IF(AND($D$3="CVC"),"",IF(AND($D$3="CORANTIOQUIA"),"",IF(AND($D$3="PNN"),"")))))))))))))))))</f>
        <v>0</v>
      </c>
      <c r="L234" s="336" t="b">
        <f>+IF(AND($D$3="CORPONOR"),"",IF(AND($D$3="CDMB"),"",IF(AND($D$3="CAS"),"",IF(AND($D$3="CORPOBOYACA"),"",IF(AND($D$3="CORPOGUAVIO"),"",IF(AND($D$3="CORPOCHIVOR"),"",IF(AND($D$3="CAR"),"",IF(AND($D$3="CORMACARENA"),"",IF(AND($D$3="CARDER"),19,IF(AND($D$3="CAM"),35,IF(AND($D$3="CORPONARIÑO"),"",IF(AND($D$3="CODECHOCO"),"",IF(AND($D$3="CORTOLIMA"),"",IF(AND($D$3="CORPOGUAJIRA"),"",IF(AND($D$3="CVC"),"",IF(AND($D$3="CORANTIOQUIA"),"",IF(AND($D$3="PNN"),"")))))))))))))))))</f>
        <v>0</v>
      </c>
      <c r="M234" s="336" t="b">
        <f>+IF(AND($D$3="CORPONOR"),"",IF(AND($D$3="CDMB"),"",IF(AND($D$3="CAS"),"",IF(AND($D$3="CORPOBOYACA"),"",IF(AND($D$3="CORPOGUAVIO"),"",IF(AND($D$3="CORPOCHIVOR"),"",IF(AND($D$3="CAR"),"",IF(AND($D$3="CORMACARENA"),"",IF(AND($D$3="CARDER"),20,IF(AND($D$3="CAM"),36,IF(AND($D$3="CORPONARIÑO"),"",IF(AND($D$3="CODECHOCO"),"",IF(AND($D$3="CORTOLIMA"),"",IF(AND($D$3="CORPOGUAJIRA"),"",IF(AND($D$3="CVC"),"",IF(AND($D$3="CORANTIOQUIA"),"",IF(AND($D$3="PNN"),"")))))))))))))))))</f>
        <v>0</v>
      </c>
      <c r="N234" s="336" t="b">
        <f>+IF(AND($D$3="CORPONOR"),"",IF(AND($D$3="CDMB"),"",IF(AND($D$3="CAS"),"",IF(AND($D$3="CORPOBOYACA"),"",IF(AND($D$3="CORPOGUAVIO"),"",IF(AND($D$3="CORPOCHIVOR"),"",IF(AND($D$3="CAR"),"",IF(AND($D$3="CORMACARENA"),"",IF(AND($D$3="CARDER"),21,IF(AND($D$3="CAM"),37,IF(AND($D$3="CORPONARIÑO"),"",IF(AND($D$3="CODECHOCO"),"",IF(AND($D$3="CORTOLIMA"),"",IF(AND($D$3="CORPOGUAJIRA"),"",IF(AND($D$3="CVC"),"",IF(AND($D$3="CORANTIOQUIA"),"",IF(AND($D$3="PNN"),"")))))))))))))))))</f>
        <v>0</v>
      </c>
      <c r="O234" s="336" t="b">
        <f>+IF(AND($D$3="CORPONOR"),"",IF(AND($D$3="CDMB"),"",IF(AND($D$3="CAS"),"",IF(AND($D$3="CORPOBOYACA"),"",IF(AND($D$3="CORPOGUAVIO"),"",IF(AND($D$3="CORPOCHIVOR"),"",IF(AND($D$3="CAR"),"",IF(AND($D$3="CORMACARENA"),"",IF(AND($D$3="CARDER"),22,IF(AND($D$3="CAM"),38,IF(AND($D$3="CORPONARIÑO"),"",IF(AND($D$3="CODECHOCO"),"",IF(AND($D$3="CORTOLIMA"),"",IF(AND($D$3="CORPOGUAJIRA"),"",IF(AND($D$3="CVC"),"",IF(AND($D$3="CORANTIOQUIA"),"",IF(AND($D$3="PNN"),"")))))))))))))))))</f>
        <v>0</v>
      </c>
      <c r="P234" s="336" t="b">
        <f>+IF(AND($D$3="CORPONOR"),"",IF(AND($D$3="CDMB"),"",IF(AND($D$3="CAS"),"",IF(AND($D$3="CORPOBOYACA"),"",IF(AND($D$3="CORPOGUAVIO"),"",IF(AND($D$3="CORPOCHIVOR"),"",IF(AND($D$3="CAR"),"",IF(AND($D$3="CORMACARENA"),"",IF(AND($D$3="CARDER"),23,IF(AND($D$3="CAM"),39,IF(AND($D$3="CORPONARIÑO"),"",IF(AND($D$3="CODECHOCO"),"",IF(AND($D$3="CORTOLIMA"),"",IF(AND($D$3="CORPOGUAJIRA"),"",IF(AND($D$3="CVC"),"",IF(AND($D$3="CORANTIOQUIA"),"",IF(AND($D$3="PNN"),"")))))))))))))))))</f>
        <v>0</v>
      </c>
      <c r="Q234" s="336" t="b">
        <f>+IF(AND($D$3="CORPONOR"),"",IF(AND($D$3="CDMB"),"",IF(AND($D$3="CAS"),"",IF(AND($D$3="CORPOBOYACA"),"",IF(AND($D$3="CORPOGUAVIO"),"",IF(AND($D$3="CORPOCHIVOR"),"",IF(AND($D$3="CAR"),"",IF(AND($D$3="CORMACARENA"),"",IF(AND($D$3="CARDER"),24,IF(AND($D$3="CAM"),"",IF(AND($D$3="CORPONARIÑO"),"",IF(AND($D$3="CODECHOCO"),"",IF(AND($D$3="CORTOLIMA"),"",IF(AND($D$3="CORPOGUAJIRA"),"",IF(AND($D$3="CVC"),"",IF(AND($D$3="CORANTIOQUIA"),"",IF(AND($D$3="PNN"),"")))))))))))))))))</f>
        <v>0</v>
      </c>
      <c r="R234" s="336" t="b">
        <f>+IF(AND($D$3="CORPONOR"),"",IF(AND($D$3="CDMB"),"",IF(AND($D$3="CAS"),"",IF(AND($D$3="CORPOBOYACA"),"",IF(AND($D$3="CORPOGUAVIO"),"",IF(AND($D$3="CORPOCHIVOR"),"",IF(AND($D$3="CAR"),"",IF(AND($D$3="CORMACARENA"),"",IF(AND($D$3="CARDER"),25,IF(AND($D$3="CAM"),"",IF(AND($D$3="CORPONARIÑO"),"",IF(AND($D$3="CODECHOCO"),"",IF(AND($D$3="CORTOLIMA"),"",IF(AND($D$3="CORPOGUAJIRA"),"",IF(AND($D$3="CVC"),"",IF(AND($D$3="CORANTIOQUIA"),"",IF(AND($D$3="PNN"),"")))))))))))))))))</f>
        <v>0</v>
      </c>
      <c r="S234" s="336" t="b">
        <f>+IF(AND($D$3="CORPONOR"),"",IF(AND($D$3="CDMB"),"",IF(AND($D$3="CAS"),"",IF(AND($D$3="CORPOBOYACA"),"",IF(AND($D$3="CORPOGUAVIO"),"",IF(AND($D$3="CORPOCHIVOR"),"",IF(AND($D$3="CAR"),"",IF(AND($D$3="CORMACARENA"),"",IF(AND($D$3="CARDER"),26,IF(AND($D$3="CAM"),"",IF(AND($D$3="CORPONARIÑO"),"",IF(AND($D$3="CODECHOCO"),"",IF(AND($D$3="CORTOLIMA"),"",IF(AND($D$3="CORPOGUAJIRA"),"",IF(AND($D$3="CVC"),"",IF(AND($D$3="CORANTIOQUIA"),"",IF(AND($D$3="PNN"),"")))))))))))))))))</f>
        <v>0</v>
      </c>
      <c r="T234" s="336" t="b">
        <f>+IF(AND($D$3="CORPONOR"),"",IF(AND($D$3="CDMB"),,IF(AND($D$3="CAS"),"",IF(AND($D$3="CORPOBOYACA"),"",IF(AND($D$3="CORPOGUAVIO"),"",IF(AND($D$3="CORPOCHIVOR"),"",IF(AND($D$3="CAR"),"",IF(AND($D$3="CORMACARENA"),"",IF(AND($D$3="CARDER"),27,IF(AND($D$3="CAM"),"",IF(AND($D$3="CORPONARIÑO"),"",IF(AND($D$3="CODECHOCO"),"",IF(AND($D$3="CORTOLIMA"),"",IF(AND($D$3="CORPOGUAJIRA"),"",IF(AND($D$3="CVC"),"",IF(AND($D$3="CORANTIOQUIA"),"",IF(AND($D$3="PNN"),"")))))))))))))))))</f>
        <v>0</v>
      </c>
      <c r="U234" s="336" t="b">
        <f>+IF(AND($D$3="CORPONOR"),"",IF(AND($D$3="CDMB"),"",IF(AND($D$3="CAS"),"",IF(AND($D$3="CORPOBOYACA"),"",IF(AND($D$3="CORPOGUAVIO"),"",IF(AND($D$3="CORPOCHIVOR"),"",IF(AND($D$3="CAR"),"",IF(AND($D$3="CORMACARENA"),"",IF(AND($D$3="CARDER"),28,IF(AND($D$3="CAM"),"",IF(AND($D$3="CORPONARIÑO"),"",IF(AND($D$3="CODECHOCO"),"",IF(AND($D$3="CORTOLIMA"),"",IF(AND($D$3="CORPOGUAJIRA"),"",IF(AND($D$3="CVC"),"",IF(AND($D$3="CORANTIOQUIA"),"",IF(AND($D$3="PNN"),"")))))))))))))))))</f>
        <v>0</v>
      </c>
      <c r="V234" s="336" t="b">
        <f>+IF(AND($D$3="CORPONOR"),"",IF(AND($D$3="CDMB"),"",IF(AND($D$3="CAS"),"",IF(AND($D$3="CORPOBOYACA"),"",IF(AND($D$3="CORPOGUAVIO"),"",IF(AND($D$3="CORPOCHIVOR"),"",IF(AND($D$3="CAR"),"",IF(AND($D$3="CORMACARENA"),,IF(AND($D$3="CARDER"),29,IF(AND($D$3="CAM"),"",IF(AND($D$3="CORPONARIÑO"),"",IF(AND($D$3="CODECHOCO"),"",IF(AND($D$3="CORTOLIMA"),"",IF(AND($D$3="CORPOGUAJIRA"),"",IF(AND($D$3="CVC"),"",IF(AND($D$3="CORANTIOQUIA"),"",IF(AND($D$3="PNN"),"")))))))))))))))))</f>
        <v>0</v>
      </c>
      <c r="W234" s="336"/>
      <c r="X234" s="336"/>
      <c r="Y234" s="336"/>
      <c r="Z234" s="336"/>
      <c r="AA234" s="336"/>
      <c r="AB234" s="336"/>
      <c r="AC234" s="336"/>
      <c r="AD234" s="336"/>
      <c r="AE234" s="336"/>
      <c r="AF234" s="336"/>
      <c r="AG234" s="336"/>
      <c r="AH234" s="336"/>
      <c r="AI234" s="336"/>
      <c r="AJ234" s="336"/>
      <c r="AK234" s="336"/>
      <c r="AL234" s="336"/>
      <c r="AM234" s="336"/>
      <c r="AN234" s="336"/>
      <c r="AO234" s="336"/>
      <c r="AP234" s="336"/>
      <c r="AQ234" s="336"/>
      <c r="AR234" s="336"/>
      <c r="AS234" s="336"/>
      <c r="AT234" s="336"/>
      <c r="AU234" s="336"/>
      <c r="AV234" s="336"/>
      <c r="AW234" s="336"/>
      <c r="AX234" s="336"/>
      <c r="AY234" s="336"/>
      <c r="AZ234" s="336"/>
      <c r="BA234" s="336"/>
      <c r="BB234" s="336"/>
      <c r="BC234" s="336"/>
      <c r="BD234" s="336"/>
      <c r="BE234" s="336"/>
      <c r="BF234" s="336"/>
      <c r="BG234" s="336"/>
      <c r="BH234" s="336"/>
      <c r="BI234" s="336"/>
      <c r="BJ234" s="336"/>
      <c r="BK234" s="336"/>
      <c r="BL234" s="336"/>
      <c r="BM234" s="336"/>
      <c r="BN234" s="336"/>
      <c r="BO234" s="336"/>
      <c r="BP234" s="336"/>
      <c r="BQ234" s="336"/>
      <c r="BR234" s="336"/>
      <c r="BS234" s="336"/>
      <c r="BT234" s="336"/>
      <c r="BU234" s="336"/>
      <c r="BV234" s="336"/>
      <c r="BW234" s="336"/>
      <c r="BX234" s="336"/>
      <c r="BY234" s="336"/>
      <c r="BZ234" s="336"/>
      <c r="CA234" s="336"/>
      <c r="CB234" s="336"/>
      <c r="CC234" s="336"/>
      <c r="CD234" s="336"/>
      <c r="CE234" s="336"/>
      <c r="CF234" s="336"/>
      <c r="CG234" s="336"/>
      <c r="CH234" s="336"/>
      <c r="CI234" s="336"/>
      <c r="CJ234" s="336"/>
      <c r="CK234" s="336"/>
      <c r="CL234" s="336"/>
      <c r="CM234" s="336"/>
      <c r="CN234" s="336"/>
      <c r="CO234" s="336"/>
      <c r="CP234" s="336"/>
      <c r="CQ234" s="336"/>
      <c r="CR234" s="336"/>
      <c r="CS234" s="336"/>
      <c r="CT234" s="336"/>
      <c r="CU234" s="336"/>
      <c r="CV234" s="336"/>
      <c r="CW234" s="336"/>
      <c r="CX234" s="336"/>
      <c r="CY234" s="336"/>
      <c r="CZ234" s="336"/>
      <c r="DA234" s="336"/>
      <c r="DB234" s="336"/>
      <c r="DC234" s="336"/>
      <c r="DD234" s="336"/>
      <c r="DE234" s="336"/>
      <c r="DF234" s="336"/>
      <c r="DG234" s="336"/>
      <c r="DH234" s="336"/>
      <c r="DI234" s="336"/>
      <c r="DJ234" s="336"/>
      <c r="DK234" s="336"/>
      <c r="DL234" s="336"/>
      <c r="DM234" s="336"/>
      <c r="DN234" s="336"/>
      <c r="DO234" s="336"/>
      <c r="DP234" s="336"/>
      <c r="DQ234" s="336"/>
      <c r="DR234" s="336"/>
      <c r="DS234" s="336"/>
      <c r="DT234" s="336"/>
      <c r="DU234" s="336"/>
      <c r="DV234" s="336"/>
      <c r="DW234" s="336"/>
      <c r="DX234" s="336"/>
      <c r="DY234" s="336"/>
      <c r="DZ234" s="336"/>
      <c r="EA234" s="336"/>
      <c r="EB234" s="336"/>
      <c r="EC234" s="336"/>
      <c r="ED234" s="336"/>
      <c r="EE234" s="336"/>
      <c r="EF234" s="336"/>
      <c r="EG234" s="336"/>
      <c r="EH234" s="336"/>
      <c r="EI234" s="336"/>
      <c r="EJ234" s="336"/>
      <c r="EK234" s="336"/>
      <c r="EL234" s="336"/>
      <c r="EM234" s="336"/>
      <c r="EN234" s="336"/>
      <c r="EO234" s="336"/>
      <c r="EP234" s="336"/>
      <c r="EQ234" s="318"/>
      <c r="ER234" s="318"/>
      <c r="ES234" s="318"/>
      <c r="ET234" s="318"/>
      <c r="EU234" s="339"/>
      <c r="EW234" s="318"/>
    </row>
    <row r="235" spans="2:438" s="318" customFormat="1" ht="13" customHeight="1">
      <c r="B235" s="334"/>
      <c r="C235" s="334"/>
      <c r="D235" s="334"/>
      <c r="E235" s="334"/>
      <c r="F235" s="334"/>
      <c r="G235" s="334"/>
      <c r="H235" s="334"/>
      <c r="I235" s="334"/>
      <c r="J235" s="334"/>
      <c r="K235" s="334"/>
      <c r="L235" s="334"/>
      <c r="M235" s="334"/>
      <c r="N235" s="334"/>
      <c r="O235" s="334"/>
      <c r="P235" s="334"/>
      <c r="Q235" s="334"/>
      <c r="R235" s="334"/>
      <c r="S235" s="334"/>
      <c r="T235" s="334"/>
      <c r="U235" s="334"/>
      <c r="V235" s="334"/>
      <c r="W235" s="334"/>
      <c r="X235" s="334"/>
      <c r="Y235" s="334"/>
      <c r="Z235" s="334"/>
      <c r="AA235" s="334"/>
      <c r="AB235" s="334"/>
      <c r="AC235" s="334"/>
      <c r="AD235" s="334"/>
      <c r="AE235" s="334"/>
      <c r="AF235" s="334"/>
      <c r="AG235" s="334"/>
      <c r="AH235" s="334"/>
      <c r="AI235" s="334"/>
      <c r="AJ235" s="334"/>
      <c r="AK235" s="334"/>
      <c r="AL235" s="334"/>
      <c r="AM235" s="334"/>
      <c r="AN235" s="334"/>
      <c r="AO235" s="334"/>
      <c r="AP235" s="334"/>
      <c r="AQ235" s="334"/>
      <c r="AR235" s="334"/>
      <c r="AS235" s="334"/>
      <c r="AT235" s="334"/>
      <c r="AU235" s="334"/>
      <c r="AV235" s="334"/>
      <c r="AW235" s="334"/>
      <c r="AX235" s="334"/>
      <c r="AY235" s="334"/>
      <c r="AZ235" s="334"/>
      <c r="BA235" s="334"/>
      <c r="BB235" s="334"/>
      <c r="BC235" s="334"/>
      <c r="BD235" s="334"/>
      <c r="BE235" s="334"/>
      <c r="BF235" s="334"/>
      <c r="BG235" s="334"/>
      <c r="BH235" s="334"/>
      <c r="BI235" s="334"/>
      <c r="BJ235" s="334"/>
      <c r="BK235" s="334"/>
      <c r="BL235" s="334"/>
      <c r="BM235" s="334"/>
      <c r="BN235" s="334"/>
      <c r="BO235" s="334"/>
      <c r="BP235" s="334"/>
      <c r="BQ235" s="334"/>
      <c r="BR235" s="334"/>
      <c r="BS235" s="334"/>
      <c r="BT235" s="334"/>
      <c r="BU235" s="334"/>
      <c r="BV235" s="334"/>
      <c r="BW235" s="334"/>
      <c r="BX235" s="334"/>
      <c r="BY235" s="334"/>
      <c r="BZ235" s="334"/>
      <c r="CA235" s="334"/>
      <c r="CB235" s="334"/>
      <c r="CC235" s="334"/>
      <c r="CD235" s="334"/>
      <c r="CE235" s="334"/>
      <c r="CF235" s="334"/>
      <c r="CG235" s="334"/>
      <c r="CH235" s="334"/>
      <c r="CI235" s="334"/>
      <c r="CJ235" s="334"/>
      <c r="CK235" s="334"/>
      <c r="CL235" s="334"/>
      <c r="CM235" s="334"/>
      <c r="CN235" s="334"/>
      <c r="CO235" s="334"/>
      <c r="CP235" s="334"/>
      <c r="CQ235" s="334"/>
      <c r="CR235" s="334"/>
      <c r="CS235" s="334"/>
      <c r="CT235" s="334"/>
      <c r="CU235" s="334"/>
      <c r="CV235" s="334"/>
      <c r="CW235" s="334"/>
      <c r="CX235" s="334"/>
      <c r="CY235" s="334"/>
      <c r="CZ235" s="334"/>
      <c r="DA235" s="334"/>
      <c r="DB235" s="334"/>
      <c r="DC235" s="334"/>
      <c r="DD235" s="334"/>
      <c r="DE235" s="334"/>
      <c r="DF235" s="334"/>
      <c r="DG235" s="334"/>
      <c r="DH235" s="334"/>
      <c r="DI235" s="334"/>
      <c r="DJ235" s="334"/>
      <c r="DK235" s="334"/>
      <c r="DL235" s="334"/>
      <c r="DM235" s="334"/>
      <c r="DN235" s="334"/>
      <c r="DO235" s="334"/>
      <c r="DP235" s="334"/>
      <c r="DQ235" s="334"/>
      <c r="DR235" s="334"/>
      <c r="DS235" s="334"/>
      <c r="DT235" s="334"/>
      <c r="DU235" s="334"/>
      <c r="DV235" s="334"/>
      <c r="DW235" s="334"/>
      <c r="DX235" s="334"/>
      <c r="DY235" s="334"/>
      <c r="DZ235" s="334"/>
      <c r="EA235" s="334"/>
      <c r="EB235" s="334"/>
      <c r="EC235" s="334"/>
      <c r="ED235" s="334"/>
      <c r="EE235" s="334"/>
      <c r="EF235" s="334"/>
      <c r="EG235" s="334"/>
      <c r="EH235" s="334"/>
      <c r="EI235" s="334"/>
      <c r="EJ235" s="334"/>
      <c r="EK235" s="334"/>
      <c r="EL235" s="334"/>
      <c r="EM235" s="334"/>
      <c r="EN235" s="334"/>
      <c r="EO235" s="334"/>
      <c r="EP235" s="334"/>
      <c r="EU235" s="339"/>
      <c r="EV235" s="317"/>
    </row>
    <row r="236" spans="2:438" s="334" customFormat="1" ht="35" customHeight="1">
      <c r="B236" s="907"/>
      <c r="C236" s="908"/>
      <c r="D236" s="908"/>
      <c r="E236" s="908"/>
      <c r="F236" s="908"/>
      <c r="G236" s="885" t="str">
        <f t="shared" ref="G236:BM236" si="435">+IF(G13=1,G12,"")</f>
        <v>Cerro Bandera Ojo Blanco</v>
      </c>
      <c r="H236" s="887" t="str">
        <f t="shared" si="435"/>
        <v>La Tatacoa</v>
      </c>
      <c r="I236" s="885" t="str">
        <f t="shared" si="435"/>
        <v>Minas</v>
      </c>
      <c r="J236" s="887" t="str">
        <f t="shared" si="435"/>
        <v>Serranía de Peñas Blancas</v>
      </c>
      <c r="K236" s="885" t="str">
        <f t="shared" si="435"/>
        <v>Corredor Biológico Guacharos Purace</v>
      </c>
      <c r="L236" s="887" t="str">
        <f t="shared" si="435"/>
        <v>El Dorado</v>
      </c>
      <c r="M236" s="885" t="str">
        <f t="shared" si="435"/>
        <v>Minas</v>
      </c>
      <c r="N236" s="887" t="str">
        <f t="shared" si="435"/>
        <v>Cerro Páramo de Miraflores Rigoberto Urriago</v>
      </c>
      <c r="O236" s="885" t="str">
        <f t="shared" si="435"/>
        <v>Páramo de las Oseras</v>
      </c>
      <c r="P236" s="887" t="str">
        <f t="shared" si="435"/>
        <v>Áreas Naturales la Siberia y parte de la Cuenca Alta del Río las Ceibas</v>
      </c>
      <c r="Q236" s="885" t="str">
        <f t="shared" si="435"/>
        <v>Alto de Rey</v>
      </c>
      <c r="R236" s="887" t="str">
        <f t="shared" si="435"/>
        <v>Cerro Gobia</v>
      </c>
      <c r="S236" s="885" t="str">
        <f t="shared" si="435"/>
        <v>Alto del Nudo</v>
      </c>
      <c r="T236" s="887" t="str">
        <f t="shared" si="435"/>
        <v>Barbas Bremen</v>
      </c>
      <c r="U236" s="885" t="str">
        <f t="shared" si="435"/>
        <v>La Marcada</v>
      </c>
      <c r="V236" s="887" t="str">
        <f t="shared" si="435"/>
        <v>Agualinda</v>
      </c>
      <c r="W236" s="885" t="str">
        <f t="shared" si="435"/>
        <v>Arrayanal</v>
      </c>
      <c r="X236" s="887" t="str">
        <f t="shared" si="435"/>
        <v>Cristalina La Mesa</v>
      </c>
      <c r="Y236" s="885" t="str">
        <f t="shared" si="435"/>
        <v>Cuchilla del San Juan</v>
      </c>
      <c r="Z236" s="887" t="str">
        <f t="shared" si="435"/>
        <v>Guasimo</v>
      </c>
      <c r="AA236" s="885" t="str">
        <f t="shared" si="435"/>
        <v>Planes de San Rafael</v>
      </c>
      <c r="AB236" s="887" t="str">
        <f t="shared" si="435"/>
        <v>Ríonegro</v>
      </c>
      <c r="AC236" s="885" t="str">
        <f t="shared" si="435"/>
        <v>Santa Emilia</v>
      </c>
      <c r="AD236" s="887" t="str">
        <f t="shared" si="435"/>
        <v>Ucumarí</v>
      </c>
      <c r="AE236" s="885" t="str">
        <f t="shared" si="435"/>
        <v>Verdum</v>
      </c>
      <c r="AF236" s="887" t="str">
        <f t="shared" si="435"/>
        <v>La Nona</v>
      </c>
      <c r="AG236" s="885" t="str">
        <f t="shared" si="435"/>
        <v>Campoalegre</v>
      </c>
      <c r="AH236" s="887" t="str">
        <f t="shared" si="435"/>
        <v>Corredor las Alegrias</v>
      </c>
      <c r="AI236" s="885" t="str">
        <f t="shared" si="435"/>
        <v>Ciénagas de Corrales y El Ocho</v>
      </c>
      <c r="AJ236" s="887" t="str">
        <f t="shared" si="435"/>
        <v>Sistema de Paramos y Bosques Altoandinos del Noroccidente Medio Antioqueno</v>
      </c>
      <c r="AK236" s="885" t="str">
        <f t="shared" si="435"/>
        <v>Cienagas El Sapo y Hoyo Grande</v>
      </c>
      <c r="AL236" s="887" t="str">
        <f t="shared" si="435"/>
        <v>Alto de San Miguel</v>
      </c>
      <c r="AM236" s="885" t="str">
        <f t="shared" si="435"/>
        <v>Punchiná</v>
      </c>
      <c r="AN236" s="887" t="str">
        <f t="shared" si="435"/>
        <v>La Selva</v>
      </c>
      <c r="AO236" s="885" t="str">
        <f t="shared" si="435"/>
        <v>San Lorenzo</v>
      </c>
      <c r="AP236" s="887" t="str">
        <f t="shared" si="435"/>
        <v>Playas</v>
      </c>
      <c r="AQ236" s="885" t="str">
        <f t="shared" si="435"/>
        <v>La Montaña</v>
      </c>
      <c r="AR236" s="887" t="str">
        <f t="shared" si="435"/>
        <v>Cuchillas de el Tigre, el Calon y la Osa</v>
      </c>
      <c r="AS236" s="885" t="str">
        <f t="shared" si="435"/>
        <v>El Capiro</v>
      </c>
      <c r="AT236" s="887" t="str">
        <f t="shared" si="435"/>
        <v>Camelias</v>
      </c>
      <c r="AU236" s="885" t="str">
        <f t="shared" si="435"/>
        <v>La Tebaida</v>
      </c>
      <c r="AV236" s="887" t="str">
        <f t="shared" si="435"/>
        <v>Cañones de los rios Melcocho y Santo Domingo</v>
      </c>
      <c r="AW236" s="885" t="str">
        <f t="shared" si="435"/>
        <v>San Miguel</v>
      </c>
      <c r="AX236" s="887" t="str">
        <f t="shared" si="435"/>
        <v>Rio Nare</v>
      </c>
      <c r="AY236" s="885" t="str">
        <f t="shared" si="435"/>
        <v>Guacas Rosario</v>
      </c>
      <c r="AZ236" s="887" t="str">
        <f t="shared" si="435"/>
        <v>La Marina</v>
      </c>
      <c r="BA236" s="885" t="str">
        <f t="shared" si="435"/>
        <v>Torre Cuatro</v>
      </c>
      <c r="BB236" s="887" t="str">
        <f t="shared" si="435"/>
        <v>Los Bosques de la Chec</v>
      </c>
      <c r="BC236" s="885" t="str">
        <f t="shared" si="435"/>
        <v>Sabinas</v>
      </c>
      <c r="BD236" s="887" t="str">
        <f t="shared" si="435"/>
        <v>Planalto</v>
      </c>
      <c r="BE236" s="885" t="str">
        <f t="shared" si="435"/>
        <v>Cuchilla de Bellavista</v>
      </c>
      <c r="BF236" s="887" t="str">
        <f t="shared" si="435"/>
        <v>Cerro Guadalupe</v>
      </c>
      <c r="BG236" s="885" t="str">
        <f t="shared" si="435"/>
        <v>El Diamante</v>
      </c>
      <c r="BH236" s="887" t="str">
        <f t="shared" si="435"/>
        <v>Tarcara</v>
      </c>
      <c r="BI236" s="885" t="str">
        <f t="shared" si="435"/>
        <v>El Popal</v>
      </c>
      <c r="BJ236" s="887" t="str">
        <f t="shared" si="435"/>
        <v>La Linda</v>
      </c>
      <c r="BK236" s="885" t="str">
        <f t="shared" si="435"/>
        <v>Laguna de San Diego</v>
      </c>
      <c r="BL236" s="887" t="str">
        <f t="shared" si="435"/>
        <v>El Meandro o Madrevieja de Guarinocito</v>
      </c>
      <c r="BM236" s="885" t="str">
        <f t="shared" si="435"/>
        <v>El Gigante</v>
      </c>
      <c r="BN236" s="887" t="str">
        <f t="shared" ref="BN236:DS236" si="436">+IF(BN13=1,BN12,"")</f>
        <v>Rio Blanco y Quebrada Olivares</v>
      </c>
      <c r="BO236" s="885" t="str">
        <f t="shared" si="436"/>
        <v>Cerro de Chimayoy</v>
      </c>
      <c r="BP236" s="887" t="str">
        <f t="shared" si="436"/>
        <v>Paramo de Paja Blanca Territorio Sagrado del Pueblo de los Pastos</v>
      </c>
      <c r="BQ236" s="885" t="str">
        <f t="shared" si="436"/>
        <v>Paramo de las Ovejas-Tauso</v>
      </c>
      <c r="BR236" s="887" t="str">
        <f t="shared" si="436"/>
        <v>Volcan Azufral Chaitan</v>
      </c>
      <c r="BS236" s="885" t="str">
        <f t="shared" si="436"/>
        <v>Enclave Subxerofitico del Patia</v>
      </c>
      <c r="BT236" s="887" t="str">
        <f t="shared" si="436"/>
        <v>La Planada</v>
      </c>
      <c r="BU236" s="885" t="str">
        <f t="shared" si="436"/>
        <v>Rio Bobo y Buesaquillo</v>
      </c>
      <c r="BV236" s="887" t="str">
        <f t="shared" si="436"/>
        <v>Laguna La Cocha Cerro Patascoy</v>
      </c>
      <c r="BW236" s="885" t="str">
        <f t="shared" si="436"/>
        <v>Vallelargo</v>
      </c>
      <c r="BX236" s="887" t="str">
        <f t="shared" si="436"/>
        <v>El Palmar y la Secreta</v>
      </c>
      <c r="BY236" s="885" t="str">
        <f t="shared" si="436"/>
        <v>El Contento las Palmas</v>
      </c>
      <c r="BZ236" s="887" t="str">
        <f t="shared" si="436"/>
        <v>Las Mirlas</v>
      </c>
      <c r="CA236" s="885" t="str">
        <f t="shared" si="436"/>
        <v>La Pradera</v>
      </c>
      <c r="CB236" s="887" t="str">
        <f t="shared" si="436"/>
        <v>El Toro</v>
      </c>
      <c r="CC236" s="885" t="str">
        <f t="shared" si="436"/>
        <v>La Gloria</v>
      </c>
      <c r="CD236" s="887" t="str">
        <f t="shared" si="436"/>
        <v>Cerrobravo</v>
      </c>
      <c r="CE236" s="885" t="str">
        <f t="shared" si="436"/>
        <v>San Cristobal Alto de la Motanuela, San Cristobal Alto de la Matanuela II, el Porvenir, Esperanza y</v>
      </c>
      <c r="CF236" s="887" t="str">
        <f t="shared" si="436"/>
        <v>La Esperanza</v>
      </c>
      <c r="CG236" s="885" t="str">
        <f t="shared" si="436"/>
        <v>Bremen Lote 16 y la Rinconada Lote 15</v>
      </c>
      <c r="CH236" s="887" t="str">
        <f t="shared" si="436"/>
        <v>El Humedal y la Santisima Trinidad</v>
      </c>
      <c r="CI236" s="885" t="str">
        <f t="shared" si="436"/>
        <v>La Cima I Cima II y Altamira Maupaz</v>
      </c>
      <c r="CJ236" s="887" t="str">
        <f t="shared" si="436"/>
        <v>Corazon California la Palma  y Soledad Potosi</v>
      </c>
      <c r="CK236" s="885" t="str">
        <f t="shared" si="436"/>
        <v>La Estrella la Cabana Dulima</v>
      </c>
      <c r="CL236" s="887" t="str">
        <f t="shared" si="436"/>
        <v>El Retiro, la Cascada, el Mantel la Mesa la Meseta y la Isla el Durazno</v>
      </c>
      <c r="CM236" s="885" t="str">
        <f t="shared" si="436"/>
        <v>El Trebol</v>
      </c>
      <c r="CN236" s="887" t="str">
        <f t="shared" si="436"/>
        <v>Vallecita</v>
      </c>
      <c r="CO236" s="885" t="str">
        <f t="shared" si="436"/>
        <v>La Suiza</v>
      </c>
      <c r="CP236" s="887" t="str">
        <f t="shared" si="436"/>
        <v>La Copa la Copita San Jose</v>
      </c>
      <c r="CQ236" s="885" t="str">
        <f t="shared" si="436"/>
        <v>Las Damas</v>
      </c>
      <c r="CR236" s="887" t="str">
        <f t="shared" si="436"/>
        <v>Soledad las Nubes</v>
      </c>
      <c r="CS236" s="885" t="str">
        <f t="shared" si="436"/>
        <v>Alto del Combeima</v>
      </c>
      <c r="CT236" s="887" t="str">
        <f t="shared" si="436"/>
        <v>Esmeralda</v>
      </c>
      <c r="CU236" s="885" t="str">
        <f t="shared" si="436"/>
        <v>Bellavista</v>
      </c>
      <c r="CV236" s="887" t="str">
        <f t="shared" si="436"/>
        <v>Espejo Meseta Lote - 1</v>
      </c>
      <c r="CW236" s="885" t="str">
        <f t="shared" si="436"/>
        <v>El Raizal Mesalina y la Gironda el Silencio</v>
      </c>
      <c r="CX236" s="887" t="str">
        <f t="shared" si="436"/>
        <v>Purace Porvenir las Violetas, Porvenir  I  Porvenir II</v>
      </c>
      <c r="CY236" s="885" t="str">
        <f t="shared" si="436"/>
        <v>Olla Grande, La Esmeralda y el Nahir</v>
      </c>
      <c r="CZ236" s="887" t="str">
        <f t="shared" si="436"/>
        <v>De Los Cerros del Norte de Ibague</v>
      </c>
      <c r="DA236" s="885" t="str">
        <f t="shared" si="436"/>
        <v>Quebradas El Peñon y San Juan</v>
      </c>
      <c r="DB236" s="887" t="str">
        <f t="shared" si="436"/>
        <v xml:space="preserve">La Albania </v>
      </c>
      <c r="DC236" s="885" t="str">
        <f t="shared" si="436"/>
        <v>Del Nima</v>
      </c>
      <c r="DD236" s="887" t="str">
        <f t="shared" si="436"/>
        <v>Paramos Las Dominguez, Pan de Azucar y Valle Bonito</v>
      </c>
      <c r="DE236" s="885" t="str">
        <f t="shared" si="436"/>
        <v>Pance</v>
      </c>
      <c r="DF236" s="887" t="str">
        <f t="shared" si="436"/>
        <v>Guacas</v>
      </c>
      <c r="DG236" s="885" t="str">
        <f t="shared" si="436"/>
        <v>Rut Nativos</v>
      </c>
      <c r="DH236" s="887" t="str">
        <f t="shared" si="436"/>
        <v>Paramo del Duende</v>
      </c>
      <c r="DI236" s="885" t="str">
        <f t="shared" si="436"/>
        <v>Mateguadua</v>
      </c>
      <c r="DJ236" s="887" t="str">
        <f t="shared" si="436"/>
        <v>Laguna de Sonso o del Chircal</v>
      </c>
      <c r="DK236" s="885" t="str">
        <f t="shared" si="436"/>
        <v>El Vinculo</v>
      </c>
      <c r="DL236" s="887" t="str">
        <f t="shared" si="436"/>
        <v>La Albania y la Esmeralda</v>
      </c>
      <c r="DM236" s="885" t="str">
        <f t="shared" si="436"/>
        <v>Rio  Amaime</v>
      </c>
      <c r="DN236" s="887" t="str">
        <f t="shared" si="436"/>
        <v>Rio Guabas</v>
      </c>
      <c r="DO236" s="885" t="str">
        <f t="shared" si="436"/>
        <v>Rio Guadalajara</v>
      </c>
      <c r="DP236" s="887" t="str">
        <f t="shared" si="436"/>
        <v>El Cerro Dapa Carisucio</v>
      </c>
      <c r="DQ236" s="885" t="str">
        <f t="shared" si="436"/>
        <v>Quebrada Guadualito y El Negrito</v>
      </c>
      <c r="DR236" s="887" t="str">
        <f t="shared" si="436"/>
        <v>Quebrada La Valenzuela</v>
      </c>
      <c r="DS236" s="885" t="str">
        <f t="shared" si="436"/>
        <v>Rio Morales</v>
      </c>
      <c r="DT236" s="887" t="str">
        <f t="shared" ref="DT236:EP236" si="437">+IF(DT13=1,DT12,"")</f>
        <v>Serrania de Los Paraguas</v>
      </c>
      <c r="DU236" s="885" t="str">
        <f t="shared" si="437"/>
        <v>Rios Zabaletas y Cerrito</v>
      </c>
      <c r="DV236" s="887" t="str">
        <f t="shared" si="437"/>
        <v>Alto del Insor</v>
      </c>
      <c r="DW236" s="885" t="str">
        <f t="shared" si="437"/>
        <v>Carauta</v>
      </c>
      <c r="DX236" s="887" t="str">
        <f t="shared" si="437"/>
        <v>De Urrao</v>
      </c>
      <c r="DY236" s="885" t="str">
        <f t="shared" si="437"/>
        <v>Peque</v>
      </c>
      <c r="DZ236" s="887" t="str">
        <f t="shared" si="437"/>
        <v>Esperanza del Mayo</v>
      </c>
      <c r="EA236" s="885" t="str">
        <f t="shared" si="437"/>
        <v>De la Cuenca Alta del Rio Quindio de Salento</v>
      </c>
      <c r="EB236" s="887" t="str">
        <f t="shared" si="437"/>
        <v>Paramos  y Bosques Altoandinos de Génova</v>
      </c>
      <c r="EC236" s="885" t="str">
        <f t="shared" si="437"/>
        <v>Barbas Bremen</v>
      </c>
      <c r="ED236" s="887" t="str">
        <f t="shared" si="437"/>
        <v>Chili Bosque Alto Andino Pijao</v>
      </c>
      <c r="EE236" s="885" t="str">
        <f t="shared" si="437"/>
        <v>Complejo Volcánico Doña Juana Cascabel</v>
      </c>
      <c r="EF236" s="887" t="str">
        <f t="shared" si="437"/>
        <v>Cueva de los Guácharos</v>
      </c>
      <c r="EG236" s="885" t="str">
        <f t="shared" si="437"/>
        <v>Galeras</v>
      </c>
      <c r="EH236" s="887" t="str">
        <f t="shared" si="437"/>
        <v>Isla de la Corota</v>
      </c>
      <c r="EI236" s="885" t="str">
        <f t="shared" si="437"/>
        <v>Las Orquídeas</v>
      </c>
      <c r="EJ236" s="887" t="str">
        <f t="shared" si="437"/>
        <v>Los Nevados</v>
      </c>
      <c r="EK236" s="885" t="str">
        <f t="shared" si="437"/>
        <v>Nevado del Huila</v>
      </c>
      <c r="EL236" s="887" t="str">
        <f t="shared" si="437"/>
        <v>Otún Quimbaya</v>
      </c>
      <c r="EM236" s="885" t="str">
        <f t="shared" si="437"/>
        <v>Puracé</v>
      </c>
      <c r="EN236" s="887" t="str">
        <f t="shared" si="437"/>
        <v>Selva de Florencia</v>
      </c>
      <c r="EO236" s="885" t="str">
        <f t="shared" si="437"/>
        <v>Las Hermosas</v>
      </c>
      <c r="EP236" s="887" t="str">
        <f t="shared" si="437"/>
        <v>Tatamá</v>
      </c>
      <c r="EU236" s="339"/>
      <c r="EV236" s="338"/>
      <c r="FC236" s="896" t="str">
        <f t="shared" ref="FC236:GH236" si="438">+IF(G13=1,G12,"")</f>
        <v>Cerro Bandera Ojo Blanco</v>
      </c>
      <c r="FD236" s="896" t="str">
        <f t="shared" si="438"/>
        <v>La Tatacoa</v>
      </c>
      <c r="FE236" s="896" t="str">
        <f t="shared" si="438"/>
        <v>Minas</v>
      </c>
      <c r="FF236" s="896" t="str">
        <f t="shared" si="438"/>
        <v>Serranía de Peñas Blancas</v>
      </c>
      <c r="FG236" s="896" t="str">
        <f t="shared" si="438"/>
        <v>Corredor Biológico Guacharos Purace</v>
      </c>
      <c r="FH236" s="896" t="str">
        <f t="shared" si="438"/>
        <v>El Dorado</v>
      </c>
      <c r="FI236" s="896" t="str">
        <f t="shared" si="438"/>
        <v>Minas</v>
      </c>
      <c r="FJ236" s="896" t="str">
        <f t="shared" si="438"/>
        <v>Cerro Páramo de Miraflores Rigoberto Urriago</v>
      </c>
      <c r="FK236" s="896" t="str">
        <f t="shared" si="438"/>
        <v>Páramo de las Oseras</v>
      </c>
      <c r="FL236" s="896" t="str">
        <f t="shared" si="438"/>
        <v>Áreas Naturales la Siberia y parte de la Cuenca Alta del Río las Ceibas</v>
      </c>
      <c r="FM236" s="896" t="str">
        <f t="shared" si="438"/>
        <v>Alto de Rey</v>
      </c>
      <c r="FN236" s="896" t="str">
        <f t="shared" si="438"/>
        <v>Cerro Gobia</v>
      </c>
      <c r="FO236" s="896" t="str">
        <f t="shared" si="438"/>
        <v>Alto del Nudo</v>
      </c>
      <c r="FP236" s="896" t="str">
        <f t="shared" si="438"/>
        <v>Barbas Bremen</v>
      </c>
      <c r="FQ236" s="896" t="str">
        <f t="shared" si="438"/>
        <v>La Marcada</v>
      </c>
      <c r="FR236" s="896" t="str">
        <f t="shared" si="438"/>
        <v>Agualinda</v>
      </c>
      <c r="FS236" s="896" t="str">
        <f t="shared" si="438"/>
        <v>Arrayanal</v>
      </c>
      <c r="FT236" s="896" t="str">
        <f t="shared" si="438"/>
        <v>Cristalina La Mesa</v>
      </c>
      <c r="FU236" s="896" t="str">
        <f t="shared" si="438"/>
        <v>Cuchilla del San Juan</v>
      </c>
      <c r="FV236" s="896" t="str">
        <f t="shared" si="438"/>
        <v>Guasimo</v>
      </c>
      <c r="FW236" s="896" t="str">
        <f t="shared" si="438"/>
        <v>Planes de San Rafael</v>
      </c>
      <c r="FX236" s="896" t="str">
        <f t="shared" si="438"/>
        <v>Ríonegro</v>
      </c>
      <c r="FY236" s="896" t="str">
        <f t="shared" si="438"/>
        <v>Santa Emilia</v>
      </c>
      <c r="FZ236" s="896" t="str">
        <f t="shared" si="438"/>
        <v>Ucumarí</v>
      </c>
      <c r="GA236" s="896" t="str">
        <f t="shared" si="438"/>
        <v>Verdum</v>
      </c>
      <c r="GB236" s="896" t="str">
        <f t="shared" si="438"/>
        <v>La Nona</v>
      </c>
      <c r="GC236" s="896" t="str">
        <f t="shared" si="438"/>
        <v>Campoalegre</v>
      </c>
      <c r="GD236" s="896" t="str">
        <f t="shared" si="438"/>
        <v>Corredor las Alegrias</v>
      </c>
      <c r="GE236" s="896" t="str">
        <f t="shared" si="438"/>
        <v>Ciénagas de Corrales y El Ocho</v>
      </c>
      <c r="GF236" s="896" t="str">
        <f t="shared" si="438"/>
        <v>Sistema de Paramos y Bosques Altoandinos del Noroccidente Medio Antioqueno</v>
      </c>
      <c r="GG236" s="896" t="str">
        <f t="shared" si="438"/>
        <v>Cienagas El Sapo y Hoyo Grande</v>
      </c>
      <c r="GH236" s="896" t="str">
        <f t="shared" si="438"/>
        <v>Alto de San Miguel</v>
      </c>
      <c r="GI236" s="896" t="str">
        <f t="shared" ref="GI236:HN236" si="439">+IF(AM13=1,AM12,"")</f>
        <v>Punchiná</v>
      </c>
      <c r="GJ236" s="896" t="str">
        <f t="shared" si="439"/>
        <v>La Selva</v>
      </c>
      <c r="GK236" s="896" t="str">
        <f t="shared" si="439"/>
        <v>San Lorenzo</v>
      </c>
      <c r="GL236" s="896" t="str">
        <f t="shared" si="439"/>
        <v>Playas</v>
      </c>
      <c r="GM236" s="896" t="str">
        <f t="shared" si="439"/>
        <v>La Montaña</v>
      </c>
      <c r="GN236" s="896" t="str">
        <f t="shared" si="439"/>
        <v>Cuchillas de el Tigre, el Calon y la Osa</v>
      </c>
      <c r="GO236" s="896" t="str">
        <f t="shared" si="439"/>
        <v>El Capiro</v>
      </c>
      <c r="GP236" s="896" t="str">
        <f t="shared" si="439"/>
        <v>Camelias</v>
      </c>
      <c r="GQ236" s="896" t="str">
        <f t="shared" si="439"/>
        <v>La Tebaida</v>
      </c>
      <c r="GR236" s="896" t="str">
        <f t="shared" si="439"/>
        <v>Cañones de los rios Melcocho y Santo Domingo</v>
      </c>
      <c r="GS236" s="896" t="str">
        <f t="shared" si="439"/>
        <v>San Miguel</v>
      </c>
      <c r="GT236" s="896" t="str">
        <f t="shared" si="439"/>
        <v>Rio Nare</v>
      </c>
      <c r="GU236" s="896" t="str">
        <f t="shared" si="439"/>
        <v>Guacas Rosario</v>
      </c>
      <c r="GV236" s="896" t="str">
        <f t="shared" si="439"/>
        <v>La Marina</v>
      </c>
      <c r="GW236" s="896" t="str">
        <f t="shared" si="439"/>
        <v>Torre Cuatro</v>
      </c>
      <c r="GX236" s="896" t="str">
        <f t="shared" si="439"/>
        <v>Los Bosques de la Chec</v>
      </c>
      <c r="GY236" s="896" t="str">
        <f t="shared" si="439"/>
        <v>Sabinas</v>
      </c>
      <c r="GZ236" s="896" t="str">
        <f t="shared" si="439"/>
        <v>Planalto</v>
      </c>
      <c r="HA236" s="896" t="str">
        <f t="shared" si="439"/>
        <v>Cuchilla de Bellavista</v>
      </c>
      <c r="HB236" s="896" t="str">
        <f t="shared" si="439"/>
        <v>Cerro Guadalupe</v>
      </c>
      <c r="HC236" s="896" t="str">
        <f t="shared" si="439"/>
        <v>El Diamante</v>
      </c>
      <c r="HD236" s="896" t="str">
        <f t="shared" si="439"/>
        <v>Tarcara</v>
      </c>
      <c r="HE236" s="896" t="str">
        <f t="shared" si="439"/>
        <v>El Popal</v>
      </c>
      <c r="HF236" s="896" t="str">
        <f t="shared" si="439"/>
        <v>La Linda</v>
      </c>
      <c r="HG236" s="896" t="str">
        <f t="shared" si="439"/>
        <v>Laguna de San Diego</v>
      </c>
      <c r="HH236" s="896" t="str">
        <f t="shared" si="439"/>
        <v>El Meandro o Madrevieja de Guarinocito</v>
      </c>
      <c r="HI236" s="896" t="str">
        <f t="shared" si="439"/>
        <v>El Gigante</v>
      </c>
      <c r="HJ236" s="896" t="str">
        <f t="shared" si="439"/>
        <v>Rio Blanco y Quebrada Olivares</v>
      </c>
      <c r="HK236" s="896" t="str">
        <f t="shared" si="439"/>
        <v>Cerro de Chimayoy</v>
      </c>
      <c r="HL236" s="896" t="str">
        <f t="shared" si="439"/>
        <v>Paramo de Paja Blanca Territorio Sagrado del Pueblo de los Pastos</v>
      </c>
      <c r="HM236" s="896" t="str">
        <f t="shared" si="439"/>
        <v>Paramo de las Ovejas-Tauso</v>
      </c>
      <c r="HN236" s="896" t="str">
        <f t="shared" si="439"/>
        <v>Volcan Azufral Chaitan</v>
      </c>
      <c r="HO236" s="896" t="str">
        <f t="shared" ref="HO236:IT236" si="440">+IF(BS13=1,BS12,"")</f>
        <v>Enclave Subxerofitico del Patia</v>
      </c>
      <c r="HP236" s="896" t="str">
        <f t="shared" si="440"/>
        <v>La Planada</v>
      </c>
      <c r="HQ236" s="896" t="str">
        <f t="shared" si="440"/>
        <v>Rio Bobo y Buesaquillo</v>
      </c>
      <c r="HR236" s="896" t="str">
        <f t="shared" si="440"/>
        <v>Laguna La Cocha Cerro Patascoy</v>
      </c>
      <c r="HS236" s="896" t="str">
        <f t="shared" si="440"/>
        <v>Vallelargo</v>
      </c>
      <c r="HT236" s="896" t="str">
        <f t="shared" si="440"/>
        <v>El Palmar y la Secreta</v>
      </c>
      <c r="HU236" s="896" t="str">
        <f t="shared" si="440"/>
        <v>El Contento las Palmas</v>
      </c>
      <c r="HV236" s="896" t="str">
        <f t="shared" si="440"/>
        <v>Las Mirlas</v>
      </c>
      <c r="HW236" s="896" t="str">
        <f t="shared" si="440"/>
        <v>La Pradera</v>
      </c>
      <c r="HX236" s="896" t="str">
        <f t="shared" si="440"/>
        <v>El Toro</v>
      </c>
      <c r="HY236" s="896" t="str">
        <f t="shared" si="440"/>
        <v>La Gloria</v>
      </c>
      <c r="HZ236" s="896" t="str">
        <f t="shared" si="440"/>
        <v>Cerrobravo</v>
      </c>
      <c r="IA236" s="896" t="str">
        <f t="shared" si="440"/>
        <v>San Cristobal Alto de la Motanuela, San Cristobal Alto de la Matanuela II, el Porvenir, Esperanza y</v>
      </c>
      <c r="IB236" s="896" t="str">
        <f t="shared" si="440"/>
        <v>La Esperanza</v>
      </c>
      <c r="IC236" s="896" t="str">
        <f t="shared" si="440"/>
        <v>Bremen Lote 16 y la Rinconada Lote 15</v>
      </c>
      <c r="ID236" s="896" t="str">
        <f t="shared" si="440"/>
        <v>El Humedal y la Santisima Trinidad</v>
      </c>
      <c r="IE236" s="896" t="str">
        <f t="shared" si="440"/>
        <v>La Cima I Cima II y Altamira Maupaz</v>
      </c>
      <c r="IF236" s="896" t="str">
        <f t="shared" si="440"/>
        <v>Corazon California la Palma  y Soledad Potosi</v>
      </c>
      <c r="IG236" s="896" t="str">
        <f t="shared" si="440"/>
        <v>La Estrella la Cabana Dulima</v>
      </c>
      <c r="IH236" s="896" t="str">
        <f t="shared" si="440"/>
        <v>El Retiro, la Cascada, el Mantel la Mesa la Meseta y la Isla el Durazno</v>
      </c>
      <c r="II236" s="896" t="str">
        <f t="shared" si="440"/>
        <v>El Trebol</v>
      </c>
      <c r="IJ236" s="896" t="str">
        <f t="shared" si="440"/>
        <v>Vallecita</v>
      </c>
      <c r="IK236" s="896" t="str">
        <f t="shared" si="440"/>
        <v>La Suiza</v>
      </c>
      <c r="IL236" s="896" t="str">
        <f t="shared" si="440"/>
        <v>La Copa la Copita San Jose</v>
      </c>
      <c r="IM236" s="896" t="str">
        <f t="shared" si="440"/>
        <v>Las Damas</v>
      </c>
      <c r="IN236" s="896" t="str">
        <f t="shared" si="440"/>
        <v>Soledad las Nubes</v>
      </c>
      <c r="IO236" s="896" t="str">
        <f t="shared" si="440"/>
        <v>Alto del Combeima</v>
      </c>
      <c r="IP236" s="896" t="str">
        <f t="shared" si="440"/>
        <v>Esmeralda</v>
      </c>
      <c r="IQ236" s="896" t="str">
        <f t="shared" si="440"/>
        <v>Bellavista</v>
      </c>
      <c r="IR236" s="896" t="str">
        <f t="shared" si="440"/>
        <v>Espejo Meseta Lote - 1</v>
      </c>
      <c r="IS236" s="896" t="str">
        <f t="shared" si="440"/>
        <v>El Raizal Mesalina y la Gironda el Silencio</v>
      </c>
      <c r="IT236" s="896" t="str">
        <f t="shared" si="440"/>
        <v>Purace Porvenir las Violetas, Porvenir  I  Porvenir II</v>
      </c>
      <c r="IU236" s="896" t="str">
        <f t="shared" ref="IU236:JO236" si="441">+IF(CY13=1,CY12,"")</f>
        <v>Olla Grande, La Esmeralda y el Nahir</v>
      </c>
      <c r="IV236" s="896" t="str">
        <f t="shared" si="441"/>
        <v>De Los Cerros del Norte de Ibague</v>
      </c>
      <c r="IW236" s="896" t="str">
        <f t="shared" si="441"/>
        <v>Quebradas El Peñon y San Juan</v>
      </c>
      <c r="IX236" s="896" t="str">
        <f t="shared" si="441"/>
        <v xml:space="preserve">La Albania </v>
      </c>
      <c r="IY236" s="896" t="str">
        <f t="shared" si="441"/>
        <v>Del Nima</v>
      </c>
      <c r="IZ236" s="896" t="str">
        <f t="shared" si="441"/>
        <v>Paramos Las Dominguez, Pan de Azucar y Valle Bonito</v>
      </c>
      <c r="JA236" s="896" t="str">
        <f t="shared" si="441"/>
        <v>Pance</v>
      </c>
      <c r="JB236" s="896" t="str">
        <f t="shared" si="441"/>
        <v>Guacas</v>
      </c>
      <c r="JC236" s="896" t="str">
        <f t="shared" si="441"/>
        <v>Rut Nativos</v>
      </c>
      <c r="JD236" s="896" t="str">
        <f t="shared" si="441"/>
        <v>Paramo del Duende</v>
      </c>
      <c r="JE236" s="896" t="str">
        <f t="shared" si="441"/>
        <v>Mateguadua</v>
      </c>
      <c r="JF236" s="896" t="str">
        <f t="shared" si="441"/>
        <v>Laguna de Sonso o del Chircal</v>
      </c>
      <c r="JG236" s="896" t="str">
        <f t="shared" si="441"/>
        <v>El Vinculo</v>
      </c>
      <c r="JH236" s="896" t="str">
        <f t="shared" si="441"/>
        <v>La Albania y la Esmeralda</v>
      </c>
      <c r="JI236" s="896" t="str">
        <f t="shared" si="441"/>
        <v>Rio  Amaime</v>
      </c>
      <c r="JJ236" s="896" t="str">
        <f t="shared" si="441"/>
        <v>Rio Guabas</v>
      </c>
      <c r="JK236" s="896" t="str">
        <f t="shared" si="441"/>
        <v>Rio Guadalajara</v>
      </c>
      <c r="JL236" s="896" t="str">
        <f t="shared" si="441"/>
        <v>El Cerro Dapa Carisucio</v>
      </c>
      <c r="JM236" s="896" t="str">
        <f t="shared" si="441"/>
        <v>Quebrada Guadualito y El Negrito</v>
      </c>
      <c r="JN236" s="896" t="str">
        <f t="shared" si="441"/>
        <v>Quebrada La Valenzuela</v>
      </c>
      <c r="JO236" s="896" t="str">
        <f t="shared" si="441"/>
        <v>Rio Morales</v>
      </c>
      <c r="JP236" s="896" t="str">
        <f t="shared" ref="JP236:KL236" si="442">+IF(DT13=1,DT12,"")</f>
        <v>Serrania de Los Paraguas</v>
      </c>
      <c r="JQ236" s="896" t="str">
        <f t="shared" si="442"/>
        <v>Rios Zabaletas y Cerrito</v>
      </c>
      <c r="JR236" s="896" t="str">
        <f t="shared" si="442"/>
        <v>Alto del Insor</v>
      </c>
      <c r="JS236" s="896" t="str">
        <f t="shared" si="442"/>
        <v>Carauta</v>
      </c>
      <c r="JT236" s="896" t="str">
        <f t="shared" si="442"/>
        <v>De Urrao</v>
      </c>
      <c r="JU236" s="896" t="str">
        <f t="shared" si="442"/>
        <v>Peque</v>
      </c>
      <c r="JV236" s="896" t="str">
        <f t="shared" si="442"/>
        <v>Esperanza del Mayo</v>
      </c>
      <c r="JW236" s="896" t="str">
        <f t="shared" si="442"/>
        <v>De la Cuenca Alta del Rio Quindio de Salento</v>
      </c>
      <c r="JX236" s="896" t="str">
        <f t="shared" si="442"/>
        <v>Paramos  y Bosques Altoandinos de Génova</v>
      </c>
      <c r="JY236" s="896" t="str">
        <f t="shared" si="442"/>
        <v>Barbas Bremen</v>
      </c>
      <c r="JZ236" s="896" t="str">
        <f t="shared" si="442"/>
        <v>Chili Bosque Alto Andino Pijao</v>
      </c>
      <c r="KA236" s="896" t="str">
        <f t="shared" si="442"/>
        <v>Complejo Volcánico Doña Juana Cascabel</v>
      </c>
      <c r="KB236" s="896" t="str">
        <f t="shared" si="442"/>
        <v>Cueva de los Guácharos</v>
      </c>
      <c r="KC236" s="896" t="str">
        <f t="shared" si="442"/>
        <v>Galeras</v>
      </c>
      <c r="KD236" s="896" t="str">
        <f t="shared" si="442"/>
        <v>Isla de la Corota</v>
      </c>
      <c r="KE236" s="896" t="str">
        <f t="shared" si="442"/>
        <v>Las Orquídeas</v>
      </c>
      <c r="KF236" s="896" t="str">
        <f t="shared" si="442"/>
        <v>Los Nevados</v>
      </c>
      <c r="KG236" s="896" t="str">
        <f t="shared" si="442"/>
        <v>Nevado del Huila</v>
      </c>
      <c r="KH236" s="896" t="str">
        <f t="shared" si="442"/>
        <v>Otún Quimbaya</v>
      </c>
      <c r="KI236" s="896" t="str">
        <f t="shared" si="442"/>
        <v>Puracé</v>
      </c>
      <c r="KJ236" s="896" t="str">
        <f t="shared" si="442"/>
        <v>Selva de Florencia</v>
      </c>
      <c r="KK236" s="896" t="str">
        <f t="shared" si="442"/>
        <v>Las Hermosas</v>
      </c>
      <c r="KL236" s="896" t="str">
        <f t="shared" si="442"/>
        <v>Tatamá</v>
      </c>
    </row>
    <row r="237" spans="2:438" ht="61" customHeight="1">
      <c r="B237" s="913" t="s">
        <v>747</v>
      </c>
      <c r="C237" s="913"/>
      <c r="D237" s="913"/>
      <c r="E237" s="913"/>
      <c r="F237" s="913"/>
      <c r="G237" s="886" t="e">
        <v>#N/A</v>
      </c>
      <c r="H237" s="888" t="e">
        <v>#N/A</v>
      </c>
      <c r="I237" s="886" t="e">
        <v>#N/A</v>
      </c>
      <c r="J237" s="888" t="e">
        <v>#N/A</v>
      </c>
      <c r="K237" s="886" t="e">
        <v>#N/A</v>
      </c>
      <c r="L237" s="888" t="e">
        <v>#N/A</v>
      </c>
      <c r="M237" s="886" t="e">
        <v>#N/A</v>
      </c>
      <c r="N237" s="888" t="e">
        <v>#N/A</v>
      </c>
      <c r="O237" s="886" t="e">
        <v>#N/A</v>
      </c>
      <c r="P237" s="888" t="e">
        <v>#N/A</v>
      </c>
      <c r="Q237" s="886" t="e">
        <v>#N/A</v>
      </c>
      <c r="R237" s="888" t="e">
        <v>#N/A</v>
      </c>
      <c r="S237" s="886" t="e">
        <v>#N/A</v>
      </c>
      <c r="T237" s="888" t="e">
        <v>#N/A</v>
      </c>
      <c r="U237" s="886" t="e">
        <v>#N/A</v>
      </c>
      <c r="V237" s="888" t="e">
        <v>#N/A</v>
      </c>
      <c r="W237" s="886" t="e">
        <v>#N/A</v>
      </c>
      <c r="X237" s="888" t="e">
        <v>#N/A</v>
      </c>
      <c r="Y237" s="886" t="e">
        <v>#N/A</v>
      </c>
      <c r="Z237" s="888" t="e">
        <v>#N/A</v>
      </c>
      <c r="AA237" s="886" t="e">
        <v>#N/A</v>
      </c>
      <c r="AB237" s="888" t="e">
        <v>#N/A</v>
      </c>
      <c r="AC237" s="886" t="e">
        <v>#N/A</v>
      </c>
      <c r="AD237" s="888" t="e">
        <v>#N/A</v>
      </c>
      <c r="AE237" s="886" t="e">
        <v>#N/A</v>
      </c>
      <c r="AF237" s="888" t="e">
        <v>#N/A</v>
      </c>
      <c r="AG237" s="886" t="e">
        <v>#N/A</v>
      </c>
      <c r="AH237" s="888" t="e">
        <v>#N/A</v>
      </c>
      <c r="AI237" s="886" t="e">
        <v>#N/A</v>
      </c>
      <c r="AJ237" s="888" t="e">
        <v>#N/A</v>
      </c>
      <c r="AK237" s="886" t="e">
        <v>#N/A</v>
      </c>
      <c r="AL237" s="888" t="e">
        <v>#N/A</v>
      </c>
      <c r="AM237" s="886" t="e">
        <v>#N/A</v>
      </c>
      <c r="AN237" s="888" t="e">
        <v>#N/A</v>
      </c>
      <c r="AO237" s="886" t="e">
        <v>#N/A</v>
      </c>
      <c r="AP237" s="888" t="e">
        <v>#N/A</v>
      </c>
      <c r="AQ237" s="886" t="e">
        <v>#N/A</v>
      </c>
      <c r="AR237" s="888" t="e">
        <v>#N/A</v>
      </c>
      <c r="AS237" s="886" t="e">
        <v>#N/A</v>
      </c>
      <c r="AT237" s="888" t="e">
        <v>#N/A</v>
      </c>
      <c r="AU237" s="886" t="e">
        <v>#N/A</v>
      </c>
      <c r="AV237" s="888" t="e">
        <v>#N/A</v>
      </c>
      <c r="AW237" s="886" t="e">
        <v>#N/A</v>
      </c>
      <c r="AX237" s="888" t="e">
        <v>#N/A</v>
      </c>
      <c r="AY237" s="886" t="e">
        <v>#N/A</v>
      </c>
      <c r="AZ237" s="888" t="e">
        <v>#N/A</v>
      </c>
      <c r="BA237" s="886" t="e">
        <v>#N/A</v>
      </c>
      <c r="BB237" s="888" t="e">
        <v>#N/A</v>
      </c>
      <c r="BC237" s="886" t="e">
        <v>#N/A</v>
      </c>
      <c r="BD237" s="888" t="e">
        <v>#N/A</v>
      </c>
      <c r="BE237" s="886" t="e">
        <v>#N/A</v>
      </c>
      <c r="BF237" s="888" t="e">
        <v>#N/A</v>
      </c>
      <c r="BG237" s="886" t="e">
        <v>#N/A</v>
      </c>
      <c r="BH237" s="888" t="e">
        <v>#N/A</v>
      </c>
      <c r="BI237" s="886" t="e">
        <v>#N/A</v>
      </c>
      <c r="BJ237" s="888" t="e">
        <v>#N/A</v>
      </c>
      <c r="BK237" s="886" t="e">
        <v>#N/A</v>
      </c>
      <c r="BL237" s="888" t="e">
        <v>#N/A</v>
      </c>
      <c r="BM237" s="886" t="e">
        <v>#N/A</v>
      </c>
      <c r="BN237" s="888" t="e">
        <v>#N/A</v>
      </c>
      <c r="BO237" s="886" t="e">
        <v>#N/A</v>
      </c>
      <c r="BP237" s="888" t="e">
        <v>#N/A</v>
      </c>
      <c r="BQ237" s="886" t="e">
        <v>#N/A</v>
      </c>
      <c r="BR237" s="888" t="e">
        <v>#N/A</v>
      </c>
      <c r="BS237" s="886" t="e">
        <v>#N/A</v>
      </c>
      <c r="BT237" s="888" t="e">
        <v>#N/A</v>
      </c>
      <c r="BU237" s="886" t="e">
        <v>#N/A</v>
      </c>
      <c r="BV237" s="888" t="e">
        <v>#N/A</v>
      </c>
      <c r="BW237" s="886" t="e">
        <v>#N/A</v>
      </c>
      <c r="BX237" s="888" t="e">
        <v>#N/A</v>
      </c>
      <c r="BY237" s="886" t="e">
        <v>#N/A</v>
      </c>
      <c r="BZ237" s="888" t="e">
        <v>#N/A</v>
      </c>
      <c r="CA237" s="886" t="e">
        <v>#N/A</v>
      </c>
      <c r="CB237" s="888" t="e">
        <v>#N/A</v>
      </c>
      <c r="CC237" s="886" t="e">
        <v>#N/A</v>
      </c>
      <c r="CD237" s="888" t="e">
        <v>#N/A</v>
      </c>
      <c r="CE237" s="886" t="e">
        <v>#N/A</v>
      </c>
      <c r="CF237" s="888" t="e">
        <v>#N/A</v>
      </c>
      <c r="CG237" s="886" t="e">
        <v>#N/A</v>
      </c>
      <c r="CH237" s="888" t="e">
        <v>#N/A</v>
      </c>
      <c r="CI237" s="886" t="e">
        <v>#N/A</v>
      </c>
      <c r="CJ237" s="888" t="e">
        <v>#N/A</v>
      </c>
      <c r="CK237" s="886" t="e">
        <v>#N/A</v>
      </c>
      <c r="CL237" s="888" t="e">
        <v>#N/A</v>
      </c>
      <c r="CM237" s="886" t="e">
        <v>#N/A</v>
      </c>
      <c r="CN237" s="888" t="e">
        <v>#N/A</v>
      </c>
      <c r="CO237" s="886" t="e">
        <v>#N/A</v>
      </c>
      <c r="CP237" s="888" t="e">
        <v>#N/A</v>
      </c>
      <c r="CQ237" s="886" t="e">
        <v>#N/A</v>
      </c>
      <c r="CR237" s="888" t="e">
        <v>#N/A</v>
      </c>
      <c r="CS237" s="886" t="e">
        <v>#N/A</v>
      </c>
      <c r="CT237" s="888" t="e">
        <v>#N/A</v>
      </c>
      <c r="CU237" s="886" t="e">
        <v>#N/A</v>
      </c>
      <c r="CV237" s="888" t="e">
        <v>#N/A</v>
      </c>
      <c r="CW237" s="886" t="e">
        <v>#N/A</v>
      </c>
      <c r="CX237" s="888" t="e">
        <v>#N/A</v>
      </c>
      <c r="CY237" s="886" t="e">
        <v>#N/A</v>
      </c>
      <c r="CZ237" s="888" t="e">
        <v>#N/A</v>
      </c>
      <c r="DA237" s="886" t="e">
        <v>#N/A</v>
      </c>
      <c r="DB237" s="888" t="e">
        <v>#N/A</v>
      </c>
      <c r="DC237" s="886" t="e">
        <v>#N/A</v>
      </c>
      <c r="DD237" s="888" t="e">
        <v>#N/A</v>
      </c>
      <c r="DE237" s="886" t="e">
        <v>#N/A</v>
      </c>
      <c r="DF237" s="888" t="e">
        <v>#N/A</v>
      </c>
      <c r="DG237" s="886" t="e">
        <v>#N/A</v>
      </c>
      <c r="DH237" s="888" t="e">
        <v>#N/A</v>
      </c>
      <c r="DI237" s="886" t="e">
        <v>#N/A</v>
      </c>
      <c r="DJ237" s="888" t="e">
        <v>#N/A</v>
      </c>
      <c r="DK237" s="886" t="e">
        <v>#N/A</v>
      </c>
      <c r="DL237" s="888" t="e">
        <v>#N/A</v>
      </c>
      <c r="DM237" s="886" t="e">
        <v>#N/A</v>
      </c>
      <c r="DN237" s="888" t="e">
        <v>#N/A</v>
      </c>
      <c r="DO237" s="886" t="e">
        <v>#N/A</v>
      </c>
      <c r="DP237" s="888" t="e">
        <v>#N/A</v>
      </c>
      <c r="DQ237" s="886" t="e">
        <v>#N/A</v>
      </c>
      <c r="DR237" s="888" t="e">
        <v>#N/A</v>
      </c>
      <c r="DS237" s="886" t="e">
        <v>#N/A</v>
      </c>
      <c r="DT237" s="888" t="e">
        <v>#N/A</v>
      </c>
      <c r="DU237" s="886" t="e">
        <v>#N/A</v>
      </c>
      <c r="DV237" s="888" t="e">
        <v>#N/A</v>
      </c>
      <c r="DW237" s="886" t="e">
        <v>#N/A</v>
      </c>
      <c r="DX237" s="888" t="e">
        <v>#N/A</v>
      </c>
      <c r="DY237" s="886" t="e">
        <v>#N/A</v>
      </c>
      <c r="DZ237" s="888" t="e">
        <v>#N/A</v>
      </c>
      <c r="EA237" s="886" t="e">
        <v>#N/A</v>
      </c>
      <c r="EB237" s="888" t="e">
        <v>#N/A</v>
      </c>
      <c r="EC237" s="886" t="e">
        <v>#N/A</v>
      </c>
      <c r="ED237" s="888" t="e">
        <v>#N/A</v>
      </c>
      <c r="EE237" s="886" t="e">
        <v>#N/A</v>
      </c>
      <c r="EF237" s="888" t="e">
        <v>#N/A</v>
      </c>
      <c r="EG237" s="886" t="e">
        <v>#N/A</v>
      </c>
      <c r="EH237" s="888" t="e">
        <v>#N/A</v>
      </c>
      <c r="EI237" s="886" t="e">
        <v>#N/A</v>
      </c>
      <c r="EJ237" s="888" t="e">
        <v>#N/A</v>
      </c>
      <c r="EK237" s="886" t="e">
        <v>#N/A</v>
      </c>
      <c r="EL237" s="888" t="e">
        <v>#N/A</v>
      </c>
      <c r="EM237" s="886" t="e">
        <v>#N/A</v>
      </c>
      <c r="EN237" s="888" t="e">
        <v>#N/A</v>
      </c>
      <c r="EO237" s="886" t="e">
        <v>#N/A</v>
      </c>
      <c r="EP237" s="888" t="e">
        <v>#N/A</v>
      </c>
      <c r="EU237" s="339"/>
      <c r="FC237" s="896" t="e">
        <v>#N/A</v>
      </c>
      <c r="FD237" s="896" t="e">
        <v>#N/A</v>
      </c>
      <c r="FE237" s="896" t="e">
        <v>#N/A</v>
      </c>
      <c r="FF237" s="896" t="e">
        <v>#N/A</v>
      </c>
      <c r="FG237" s="896" t="e">
        <v>#N/A</v>
      </c>
      <c r="FH237" s="896" t="e">
        <v>#N/A</v>
      </c>
      <c r="FI237" s="896" t="e">
        <v>#N/A</v>
      </c>
      <c r="FJ237" s="896" t="e">
        <v>#N/A</v>
      </c>
      <c r="FK237" s="896" t="e">
        <v>#N/A</v>
      </c>
      <c r="FL237" s="896" t="e">
        <v>#N/A</v>
      </c>
      <c r="FM237" s="896" t="e">
        <v>#N/A</v>
      </c>
      <c r="FN237" s="896" t="e">
        <v>#N/A</v>
      </c>
      <c r="FO237" s="896" t="e">
        <v>#N/A</v>
      </c>
      <c r="FP237" s="896" t="e">
        <v>#N/A</v>
      </c>
      <c r="FQ237" s="896" t="e">
        <v>#N/A</v>
      </c>
      <c r="FR237" s="896" t="e">
        <v>#N/A</v>
      </c>
      <c r="FS237" s="896" t="e">
        <v>#N/A</v>
      </c>
      <c r="FT237" s="896" t="e">
        <v>#N/A</v>
      </c>
      <c r="FU237" s="896" t="e">
        <v>#N/A</v>
      </c>
      <c r="FV237" s="896" t="e">
        <v>#N/A</v>
      </c>
      <c r="FW237" s="896" t="e">
        <v>#N/A</v>
      </c>
      <c r="FX237" s="896" t="e">
        <v>#N/A</v>
      </c>
      <c r="FY237" s="896" t="e">
        <v>#N/A</v>
      </c>
      <c r="FZ237" s="896" t="e">
        <v>#N/A</v>
      </c>
      <c r="GA237" s="896" t="e">
        <v>#N/A</v>
      </c>
      <c r="GB237" s="896" t="e">
        <v>#N/A</v>
      </c>
      <c r="GC237" s="896" t="e">
        <v>#N/A</v>
      </c>
      <c r="GD237" s="896" t="e">
        <v>#N/A</v>
      </c>
      <c r="GE237" s="896" t="e">
        <v>#N/A</v>
      </c>
      <c r="GF237" s="896" t="e">
        <v>#N/A</v>
      </c>
      <c r="GG237" s="896" t="e">
        <v>#N/A</v>
      </c>
      <c r="GH237" s="896" t="e">
        <v>#N/A</v>
      </c>
      <c r="GI237" s="896" t="e">
        <v>#N/A</v>
      </c>
      <c r="GJ237" s="896" t="e">
        <v>#N/A</v>
      </c>
      <c r="GK237" s="896" t="e">
        <v>#N/A</v>
      </c>
      <c r="GL237" s="896" t="e">
        <v>#N/A</v>
      </c>
      <c r="GM237" s="896" t="e">
        <v>#N/A</v>
      </c>
      <c r="GN237" s="896" t="e">
        <v>#N/A</v>
      </c>
      <c r="GO237" s="896" t="e">
        <v>#N/A</v>
      </c>
      <c r="GP237" s="896" t="e">
        <v>#N/A</v>
      </c>
      <c r="GQ237" s="896" t="e">
        <v>#N/A</v>
      </c>
      <c r="GR237" s="896" t="e">
        <v>#N/A</v>
      </c>
      <c r="GS237" s="896" t="e">
        <v>#N/A</v>
      </c>
      <c r="GT237" s="896" t="e">
        <v>#N/A</v>
      </c>
      <c r="GU237" s="896" t="e">
        <v>#N/A</v>
      </c>
      <c r="GV237" s="896" t="e">
        <v>#N/A</v>
      </c>
      <c r="GW237" s="896" t="e">
        <v>#N/A</v>
      </c>
      <c r="GX237" s="896" t="e">
        <v>#N/A</v>
      </c>
      <c r="GY237" s="896" t="e">
        <v>#N/A</v>
      </c>
      <c r="GZ237" s="896" t="e">
        <v>#N/A</v>
      </c>
      <c r="HA237" s="896" t="e">
        <v>#N/A</v>
      </c>
      <c r="HB237" s="896" t="e">
        <v>#N/A</v>
      </c>
      <c r="HC237" s="896" t="e">
        <v>#N/A</v>
      </c>
      <c r="HD237" s="896" t="e">
        <v>#N/A</v>
      </c>
      <c r="HE237" s="896" t="e">
        <v>#N/A</v>
      </c>
      <c r="HF237" s="896" t="e">
        <v>#N/A</v>
      </c>
      <c r="HG237" s="896" t="e">
        <v>#N/A</v>
      </c>
      <c r="HH237" s="896" t="e">
        <v>#N/A</v>
      </c>
      <c r="HI237" s="896" t="e">
        <v>#N/A</v>
      </c>
      <c r="HJ237" s="896" t="e">
        <v>#N/A</v>
      </c>
      <c r="HK237" s="896" t="e">
        <v>#N/A</v>
      </c>
      <c r="HL237" s="896" t="e">
        <v>#N/A</v>
      </c>
      <c r="HM237" s="896" t="e">
        <v>#N/A</v>
      </c>
      <c r="HN237" s="896" t="e">
        <v>#N/A</v>
      </c>
      <c r="HO237" s="896" t="e">
        <v>#N/A</v>
      </c>
      <c r="HP237" s="896" t="e">
        <v>#N/A</v>
      </c>
      <c r="HQ237" s="896" t="e">
        <v>#N/A</v>
      </c>
      <c r="HR237" s="896" t="e">
        <v>#N/A</v>
      </c>
      <c r="HS237" s="896" t="e">
        <v>#N/A</v>
      </c>
      <c r="HT237" s="896" t="e">
        <v>#N/A</v>
      </c>
      <c r="HU237" s="896" t="e">
        <v>#N/A</v>
      </c>
      <c r="HV237" s="896" t="e">
        <v>#N/A</v>
      </c>
      <c r="HW237" s="896" t="e">
        <v>#N/A</v>
      </c>
      <c r="HX237" s="896" t="e">
        <v>#N/A</v>
      </c>
      <c r="HY237" s="896" t="e">
        <v>#N/A</v>
      </c>
      <c r="HZ237" s="896" t="e">
        <v>#N/A</v>
      </c>
      <c r="IA237" s="896" t="e">
        <v>#N/A</v>
      </c>
      <c r="IB237" s="896" t="e">
        <v>#N/A</v>
      </c>
      <c r="IC237" s="896" t="e">
        <v>#N/A</v>
      </c>
      <c r="ID237" s="896" t="e">
        <v>#N/A</v>
      </c>
      <c r="IE237" s="896" t="e">
        <v>#N/A</v>
      </c>
      <c r="IF237" s="896" t="e">
        <v>#N/A</v>
      </c>
      <c r="IG237" s="896" t="e">
        <v>#N/A</v>
      </c>
      <c r="IH237" s="896" t="e">
        <v>#N/A</v>
      </c>
      <c r="II237" s="896" t="e">
        <v>#N/A</v>
      </c>
      <c r="IJ237" s="896" t="e">
        <v>#N/A</v>
      </c>
      <c r="IK237" s="896" t="e">
        <v>#N/A</v>
      </c>
      <c r="IL237" s="896" t="e">
        <v>#N/A</v>
      </c>
      <c r="IM237" s="896" t="e">
        <v>#N/A</v>
      </c>
      <c r="IN237" s="896" t="e">
        <v>#N/A</v>
      </c>
      <c r="IO237" s="896" t="e">
        <v>#N/A</v>
      </c>
      <c r="IP237" s="896" t="e">
        <v>#N/A</v>
      </c>
      <c r="IQ237" s="896" t="e">
        <v>#N/A</v>
      </c>
      <c r="IR237" s="896" t="e">
        <v>#N/A</v>
      </c>
      <c r="IS237" s="896" t="e">
        <v>#N/A</v>
      </c>
      <c r="IT237" s="896" t="e">
        <v>#N/A</v>
      </c>
      <c r="IU237" s="896" t="e">
        <v>#N/A</v>
      </c>
      <c r="IV237" s="896" t="e">
        <v>#N/A</v>
      </c>
      <c r="IW237" s="896" t="e">
        <v>#N/A</v>
      </c>
      <c r="IX237" s="896" t="e">
        <v>#N/A</v>
      </c>
      <c r="IY237" s="896" t="e">
        <v>#N/A</v>
      </c>
      <c r="IZ237" s="896" t="e">
        <v>#N/A</v>
      </c>
      <c r="JA237" s="896" t="e">
        <v>#N/A</v>
      </c>
      <c r="JB237" s="896" t="e">
        <v>#N/A</v>
      </c>
      <c r="JC237" s="896" t="e">
        <v>#N/A</v>
      </c>
      <c r="JD237" s="896" t="e">
        <v>#N/A</v>
      </c>
      <c r="JE237" s="896" t="e">
        <v>#N/A</v>
      </c>
      <c r="JF237" s="896" t="e">
        <v>#N/A</v>
      </c>
      <c r="JG237" s="896" t="e">
        <v>#N/A</v>
      </c>
      <c r="JH237" s="896" t="e">
        <v>#N/A</v>
      </c>
      <c r="JI237" s="896" t="e">
        <v>#N/A</v>
      </c>
      <c r="JJ237" s="896" t="e">
        <v>#N/A</v>
      </c>
      <c r="JK237" s="896" t="e">
        <v>#N/A</v>
      </c>
      <c r="JL237" s="896" t="e">
        <v>#N/A</v>
      </c>
      <c r="JM237" s="896" t="e">
        <v>#N/A</v>
      </c>
      <c r="JN237" s="896" t="e">
        <v>#N/A</v>
      </c>
      <c r="JO237" s="896" t="e">
        <v>#N/A</v>
      </c>
      <c r="JP237" s="896" t="e">
        <v>#N/A</v>
      </c>
      <c r="JQ237" s="896" t="e">
        <v>#N/A</v>
      </c>
      <c r="JR237" s="896" t="e">
        <v>#N/A</v>
      </c>
      <c r="JS237" s="896" t="e">
        <v>#N/A</v>
      </c>
      <c r="JT237" s="896" t="e">
        <v>#N/A</v>
      </c>
      <c r="JU237" s="896" t="e">
        <v>#N/A</v>
      </c>
      <c r="JV237" s="896" t="e">
        <v>#N/A</v>
      </c>
      <c r="JW237" s="896" t="e">
        <v>#N/A</v>
      </c>
      <c r="JX237" s="896" t="e">
        <v>#N/A</v>
      </c>
      <c r="JY237" s="896" t="e">
        <v>#N/A</v>
      </c>
      <c r="JZ237" s="896" t="e">
        <v>#N/A</v>
      </c>
      <c r="KA237" s="896" t="e">
        <v>#N/A</v>
      </c>
      <c r="KB237" s="896" t="e">
        <v>#N/A</v>
      </c>
      <c r="KC237" s="896" t="e">
        <v>#N/A</v>
      </c>
      <c r="KD237" s="896" t="e">
        <v>#N/A</v>
      </c>
      <c r="KE237" s="896" t="e">
        <v>#N/A</v>
      </c>
      <c r="KF237" s="896" t="e">
        <v>#N/A</v>
      </c>
      <c r="KG237" s="896" t="e">
        <v>#N/A</v>
      </c>
      <c r="KH237" s="896" t="e">
        <v>#N/A</v>
      </c>
      <c r="KI237" s="896" t="e">
        <v>#N/A</v>
      </c>
      <c r="KJ237" s="896" t="e">
        <v>#N/A</v>
      </c>
      <c r="KK237" s="896" t="e">
        <v>#N/A</v>
      </c>
      <c r="KL237" s="896" t="e">
        <v>#N/A</v>
      </c>
      <c r="KM237" s="313" t="e">
        <v>#N/A</v>
      </c>
      <c r="KN237" s="313" t="e">
        <v>#N/A</v>
      </c>
      <c r="KO237" s="313" t="e">
        <v>#N/A</v>
      </c>
      <c r="KP237" s="313" t="e">
        <v>#N/A</v>
      </c>
      <c r="KQ237" s="313" t="e">
        <v>#N/A</v>
      </c>
      <c r="KR237" s="313" t="e">
        <v>#N/A</v>
      </c>
      <c r="KS237" s="313" t="e">
        <v>#N/A</v>
      </c>
      <c r="KT237" s="313" t="e">
        <v>#N/A</v>
      </c>
      <c r="KU237" s="313" t="e">
        <v>#N/A</v>
      </c>
      <c r="KV237" s="313" t="e">
        <v>#N/A</v>
      </c>
      <c r="KW237" s="313" t="e">
        <v>#N/A</v>
      </c>
      <c r="KX237" s="313" t="e">
        <v>#N/A</v>
      </c>
      <c r="KY237" s="313" t="e">
        <v>#N/A</v>
      </c>
      <c r="KZ237" s="313" t="e">
        <v>#N/A</v>
      </c>
      <c r="LA237" s="313" t="e">
        <v>#N/A</v>
      </c>
      <c r="LB237" s="313" t="e">
        <v>#N/A</v>
      </c>
      <c r="LC237" s="313" t="e">
        <v>#N/A</v>
      </c>
      <c r="LD237" s="313" t="e">
        <v>#N/A</v>
      </c>
      <c r="LE237" s="313" t="e">
        <v>#N/A</v>
      </c>
      <c r="LF237" s="313" t="e">
        <v>#N/A</v>
      </c>
      <c r="LG237" s="313" t="e">
        <v>#N/A</v>
      </c>
      <c r="LH237" s="313" t="e">
        <v>#N/A</v>
      </c>
      <c r="LI237" s="313" t="e">
        <v>#N/A</v>
      </c>
      <c r="LJ237" s="313" t="e">
        <v>#N/A</v>
      </c>
      <c r="LK237" s="313" t="e">
        <v>#N/A</v>
      </c>
      <c r="LL237" s="313" t="e">
        <v>#N/A</v>
      </c>
      <c r="LM237" s="313" t="e">
        <v>#N/A</v>
      </c>
      <c r="LN237" s="313" t="e">
        <v>#N/A</v>
      </c>
      <c r="LO237" s="313" t="e">
        <v>#N/A</v>
      </c>
      <c r="LP237" s="313" t="e">
        <v>#N/A</v>
      </c>
      <c r="LQ237" s="313" t="e">
        <v>#N/A</v>
      </c>
      <c r="LR237" s="313" t="e">
        <v>#N/A</v>
      </c>
      <c r="LS237" s="313" t="e">
        <v>#N/A</v>
      </c>
      <c r="LT237" s="313" t="e">
        <v>#N/A</v>
      </c>
      <c r="LU237" s="313" t="e">
        <v>#N/A</v>
      </c>
      <c r="LV237" s="313" t="e">
        <v>#N/A</v>
      </c>
      <c r="LW237" s="313" t="e">
        <v>#N/A</v>
      </c>
      <c r="LX237" s="313" t="e">
        <v>#N/A</v>
      </c>
      <c r="LY237" s="313" t="e">
        <v>#N/A</v>
      </c>
      <c r="LZ237" s="313" t="e">
        <v>#N/A</v>
      </c>
      <c r="MA237" s="313" t="e">
        <v>#N/A</v>
      </c>
      <c r="MB237" s="313" t="e">
        <v>#N/A</v>
      </c>
      <c r="MC237" s="313" t="e">
        <v>#N/A</v>
      </c>
      <c r="MD237" s="313" t="e">
        <v>#N/A</v>
      </c>
      <c r="ME237" s="313" t="e">
        <v>#N/A</v>
      </c>
      <c r="MF237" s="313" t="e">
        <v>#N/A</v>
      </c>
      <c r="MG237" s="313" t="e">
        <v>#N/A</v>
      </c>
      <c r="MH237" s="313" t="e">
        <v>#N/A</v>
      </c>
      <c r="MI237" s="313" t="e">
        <v>#N/A</v>
      </c>
      <c r="MJ237" s="313" t="e">
        <v>#N/A</v>
      </c>
      <c r="MK237" s="313" t="e">
        <v>#N/A</v>
      </c>
      <c r="ML237" s="313" t="e">
        <v>#N/A</v>
      </c>
      <c r="MM237" s="313" t="e">
        <v>#N/A</v>
      </c>
      <c r="MN237" s="313" t="e">
        <v>#N/A</v>
      </c>
      <c r="MO237" s="313" t="e">
        <v>#N/A</v>
      </c>
      <c r="MP237" s="313" t="e">
        <v>#N/A</v>
      </c>
      <c r="MQ237" s="313" t="e">
        <v>#N/A</v>
      </c>
      <c r="MR237" s="313" t="e">
        <v>#N/A</v>
      </c>
      <c r="MS237" s="313" t="e">
        <v>#N/A</v>
      </c>
      <c r="MT237" s="313" t="e">
        <v>#N/A</v>
      </c>
      <c r="MU237" s="313" t="e">
        <v>#N/A</v>
      </c>
      <c r="MV237" s="313" t="e">
        <v>#N/A</v>
      </c>
      <c r="MW237" s="313" t="e">
        <v>#N/A</v>
      </c>
      <c r="MX237" s="313" t="e">
        <v>#N/A</v>
      </c>
      <c r="MY237" s="313" t="e">
        <v>#N/A</v>
      </c>
      <c r="MZ237" s="313" t="e">
        <v>#N/A</v>
      </c>
      <c r="NA237" s="313" t="e">
        <v>#N/A</v>
      </c>
      <c r="NB237" s="313" t="e">
        <v>#N/A</v>
      </c>
      <c r="NC237" s="313" t="e">
        <v>#N/A</v>
      </c>
      <c r="ND237" s="313" t="e">
        <v>#N/A</v>
      </c>
      <c r="NE237" s="313" t="e">
        <v>#N/A</v>
      </c>
      <c r="NF237" s="313" t="e">
        <v>#N/A</v>
      </c>
      <c r="NG237" s="313" t="e">
        <v>#N/A</v>
      </c>
      <c r="NH237" s="313" t="e">
        <v>#N/A</v>
      </c>
      <c r="NI237" s="313" t="e">
        <v>#N/A</v>
      </c>
      <c r="NJ237" s="313" t="e">
        <v>#N/A</v>
      </c>
      <c r="NK237" s="313" t="e">
        <v>#N/A</v>
      </c>
      <c r="NL237" s="313" t="e">
        <v>#N/A</v>
      </c>
      <c r="NM237" s="313" t="e">
        <v>#N/A</v>
      </c>
      <c r="NN237" s="313" t="e">
        <v>#N/A</v>
      </c>
      <c r="NO237" s="313" t="e">
        <v>#N/A</v>
      </c>
      <c r="NP237" s="313" t="e">
        <v>#N/A</v>
      </c>
      <c r="NQ237" s="313" t="e">
        <v>#N/A</v>
      </c>
      <c r="NR237" s="313" t="e">
        <v>#N/A</v>
      </c>
      <c r="NS237" s="313" t="e">
        <v>#N/A</v>
      </c>
      <c r="NT237" s="313" t="e">
        <v>#N/A</v>
      </c>
      <c r="NU237" s="313" t="e">
        <v>#N/A</v>
      </c>
      <c r="NV237" s="313" t="e">
        <v>#N/A</v>
      </c>
      <c r="NW237" s="313" t="e">
        <v>#N/A</v>
      </c>
      <c r="NX237" s="313" t="e">
        <v>#N/A</v>
      </c>
      <c r="NY237" s="313" t="e">
        <v>#N/A</v>
      </c>
      <c r="NZ237" s="313" t="e">
        <v>#N/A</v>
      </c>
      <c r="OA237" s="313" t="e">
        <v>#N/A</v>
      </c>
      <c r="OB237" s="313" t="e">
        <v>#N/A</v>
      </c>
      <c r="OC237" s="313" t="e">
        <v>#N/A</v>
      </c>
      <c r="OD237" s="313" t="e">
        <v>#N/A</v>
      </c>
      <c r="OE237" s="313" t="e">
        <v>#N/A</v>
      </c>
      <c r="OF237" s="313" t="e">
        <v>#N/A</v>
      </c>
      <c r="OG237" s="313" t="e">
        <v>#N/A</v>
      </c>
      <c r="OH237" s="313" t="e">
        <v>#N/A</v>
      </c>
      <c r="OI237" s="313" t="e">
        <v>#N/A</v>
      </c>
      <c r="OJ237" s="313" t="e">
        <v>#N/A</v>
      </c>
      <c r="OK237" s="313" t="e">
        <v>#N/A</v>
      </c>
      <c r="OL237" s="313" t="e">
        <v>#N/A</v>
      </c>
      <c r="OM237" s="313" t="e">
        <v>#N/A</v>
      </c>
      <c r="ON237" s="313" t="e">
        <v>#N/A</v>
      </c>
      <c r="OO237" s="313" t="e">
        <v>#N/A</v>
      </c>
      <c r="OP237" s="313" t="e">
        <v>#N/A</v>
      </c>
      <c r="OQ237" s="313" t="e">
        <v>#N/A</v>
      </c>
      <c r="OR237" s="313" t="e">
        <v>#N/A</v>
      </c>
      <c r="OS237" s="313" t="e">
        <v>#N/A</v>
      </c>
      <c r="OT237" s="313" t="e">
        <v>#N/A</v>
      </c>
      <c r="OU237" s="313" t="e">
        <v>#N/A</v>
      </c>
      <c r="OV237" s="313" t="e">
        <v>#N/A</v>
      </c>
      <c r="OW237" s="313" t="e">
        <v>#N/A</v>
      </c>
      <c r="OX237" s="313" t="e">
        <v>#N/A</v>
      </c>
      <c r="OY237" s="313" t="e">
        <v>#N/A</v>
      </c>
      <c r="OZ237" s="313" t="e">
        <v>#N/A</v>
      </c>
      <c r="PA237" s="313" t="e">
        <v>#N/A</v>
      </c>
      <c r="PB237" s="313" t="e">
        <v>#N/A</v>
      </c>
      <c r="PC237" s="313" t="e">
        <v>#N/A</v>
      </c>
      <c r="PD237" s="313" t="e">
        <v>#N/A</v>
      </c>
      <c r="PE237" s="313" t="e">
        <v>#N/A</v>
      </c>
      <c r="PF237" s="313" t="e">
        <v>#N/A</v>
      </c>
      <c r="PG237" s="313" t="e">
        <v>#N/A</v>
      </c>
      <c r="PH237" s="313" t="e">
        <v>#N/A</v>
      </c>
      <c r="PI237" s="313" t="e">
        <v>#N/A</v>
      </c>
      <c r="PJ237" s="313" t="e">
        <v>#N/A</v>
      </c>
      <c r="PK237" s="313" t="e">
        <v>#N/A</v>
      </c>
      <c r="PL237" s="313" t="e">
        <v>#N/A</v>
      </c>
      <c r="PM237" s="313" t="e">
        <v>#N/A</v>
      </c>
      <c r="PN237" s="313" t="e">
        <v>#N/A</v>
      </c>
      <c r="PO237" s="313" t="e">
        <v>#N/A</v>
      </c>
      <c r="PP237" s="313" t="e">
        <v>#N/A</v>
      </c>
      <c r="PQ237" s="313" t="e">
        <v>#N/A</v>
      </c>
      <c r="PR237" s="313" t="e">
        <v>#N/A</v>
      </c>
      <c r="PS237" s="313" t="e">
        <v>#N/A</v>
      </c>
      <c r="PT237" s="313" t="e">
        <v>#N/A</v>
      </c>
      <c r="PU237" s="313" t="e">
        <v>#N/A</v>
      </c>
      <c r="PV237" s="313" t="e">
        <v>#N/A</v>
      </c>
    </row>
    <row r="238" spans="2:438" ht="38" customHeight="1">
      <c r="B238" s="415" t="s">
        <v>799</v>
      </c>
      <c r="C238" s="910" t="s">
        <v>802</v>
      </c>
      <c r="D238" s="910"/>
      <c r="E238" s="910"/>
      <c r="F238" s="910"/>
      <c r="G238" s="416">
        <f t="shared" ref="G238:P241" si="443">+IF(KM238=0,FC238,"")</f>
        <v>2</v>
      </c>
      <c r="H238" s="416">
        <f t="shared" si="443"/>
        <v>2</v>
      </c>
      <c r="I238" s="416">
        <f t="shared" si="443"/>
        <v>3</v>
      </c>
      <c r="J238" s="416">
        <f t="shared" si="443"/>
        <v>2</v>
      </c>
      <c r="K238" s="416">
        <f t="shared" si="443"/>
        <v>3</v>
      </c>
      <c r="L238" s="416">
        <f t="shared" si="443"/>
        <v>3</v>
      </c>
      <c r="M238" s="416">
        <f t="shared" si="443"/>
        <v>3</v>
      </c>
      <c r="N238" s="416">
        <f t="shared" si="443"/>
        <v>2</v>
      </c>
      <c r="O238" s="416">
        <f t="shared" si="443"/>
        <v>2</v>
      </c>
      <c r="P238" s="416">
        <f t="shared" si="443"/>
        <v>2</v>
      </c>
      <c r="Q238" s="416">
        <f t="shared" ref="Q238:Z241" si="444">+IF(KW238=0,FM238,"")</f>
        <v>3</v>
      </c>
      <c r="R238" s="416">
        <f t="shared" si="444"/>
        <v>3</v>
      </c>
      <c r="S238" s="416">
        <f t="shared" si="444"/>
        <v>3</v>
      </c>
      <c r="T238" s="416">
        <f t="shared" si="444"/>
        <v>3</v>
      </c>
      <c r="U238" s="416">
        <f t="shared" si="444"/>
        <v>3</v>
      </c>
      <c r="V238" s="416">
        <f t="shared" si="444"/>
        <v>3</v>
      </c>
      <c r="W238" s="416">
        <f t="shared" si="444"/>
        <v>3</v>
      </c>
      <c r="X238" s="416">
        <f t="shared" si="444"/>
        <v>3</v>
      </c>
      <c r="Y238" s="416">
        <f t="shared" si="444"/>
        <v>3</v>
      </c>
      <c r="Z238" s="416">
        <f t="shared" si="444"/>
        <v>3</v>
      </c>
      <c r="AA238" s="416">
        <f t="shared" ref="AA238:AJ241" si="445">+IF(LG238=0,FW238,"")</f>
        <v>3</v>
      </c>
      <c r="AB238" s="416">
        <f t="shared" si="445"/>
        <v>3</v>
      </c>
      <c r="AC238" s="416">
        <f t="shared" si="445"/>
        <v>3</v>
      </c>
      <c r="AD238" s="416">
        <f t="shared" si="445"/>
        <v>3</v>
      </c>
      <c r="AE238" s="416">
        <f t="shared" si="445"/>
        <v>3</v>
      </c>
      <c r="AF238" s="416">
        <f t="shared" si="445"/>
        <v>3</v>
      </c>
      <c r="AG238" s="416">
        <f t="shared" si="445"/>
        <v>3</v>
      </c>
      <c r="AH238" s="416">
        <f t="shared" si="445"/>
        <v>2</v>
      </c>
      <c r="AI238" s="416">
        <f t="shared" si="445"/>
        <v>2</v>
      </c>
      <c r="AJ238" s="416">
        <f t="shared" si="445"/>
        <v>1</v>
      </c>
      <c r="AK238" s="416">
        <f t="shared" ref="AK238:AT241" si="446">+IF(LQ238=0,GG238,"")</f>
        <v>2</v>
      </c>
      <c r="AL238" s="416">
        <f t="shared" si="446"/>
        <v>3</v>
      </c>
      <c r="AM238" s="416">
        <f t="shared" si="446"/>
        <v>3</v>
      </c>
      <c r="AN238" s="416">
        <f t="shared" si="446"/>
        <v>2</v>
      </c>
      <c r="AO238" s="416">
        <f t="shared" si="446"/>
        <v>3</v>
      </c>
      <c r="AP238" s="416">
        <f t="shared" si="446"/>
        <v>3</v>
      </c>
      <c r="AQ238" s="416">
        <f t="shared" si="446"/>
        <v>3</v>
      </c>
      <c r="AR238" s="416">
        <f t="shared" si="446"/>
        <v>2</v>
      </c>
      <c r="AS238" s="416">
        <f t="shared" si="446"/>
        <v>3</v>
      </c>
      <c r="AT238" s="416">
        <f t="shared" si="446"/>
        <v>2</v>
      </c>
      <c r="AU238" s="416">
        <f t="shared" ref="AU238:BD241" si="447">+IF(MA238=0,GQ238,"")</f>
        <v>2</v>
      </c>
      <c r="AV238" s="416">
        <f t="shared" si="447"/>
        <v>3</v>
      </c>
      <c r="AW238" s="416">
        <f t="shared" si="447"/>
        <v>3</v>
      </c>
      <c r="AX238" s="416">
        <f t="shared" si="447"/>
        <v>2</v>
      </c>
      <c r="AY238" s="416">
        <f t="shared" si="447"/>
        <v>1</v>
      </c>
      <c r="AZ238" s="416">
        <f t="shared" si="447"/>
        <v>1</v>
      </c>
      <c r="BA238" s="416">
        <f t="shared" si="447"/>
        <v>1</v>
      </c>
      <c r="BB238" s="416">
        <f t="shared" si="447"/>
        <v>2</v>
      </c>
      <c r="BC238" s="416">
        <f t="shared" si="447"/>
        <v>1</v>
      </c>
      <c r="BD238" s="416">
        <f t="shared" si="447"/>
        <v>2</v>
      </c>
      <c r="BE238" s="416">
        <f t="shared" ref="BE238:BN241" si="448">+IF(MK238=0,HA238,"")</f>
        <v>1</v>
      </c>
      <c r="BF238" s="416">
        <f t="shared" si="448"/>
        <v>1</v>
      </c>
      <c r="BG238" s="416">
        <f t="shared" si="448"/>
        <v>1</v>
      </c>
      <c r="BH238" s="416">
        <f t="shared" si="448"/>
        <v>1</v>
      </c>
      <c r="BI238" s="416">
        <f t="shared" si="448"/>
        <v>1</v>
      </c>
      <c r="BJ238" s="416">
        <f t="shared" si="448"/>
        <v>1</v>
      </c>
      <c r="BK238" s="416">
        <f t="shared" si="448"/>
        <v>1</v>
      </c>
      <c r="BL238" s="416">
        <f t="shared" si="448"/>
        <v>2</v>
      </c>
      <c r="BM238" s="416">
        <f t="shared" si="448"/>
        <v>1</v>
      </c>
      <c r="BN238" s="416">
        <f t="shared" si="448"/>
        <v>1</v>
      </c>
      <c r="BO238" s="416">
        <f t="shared" ref="BO238:BX241" si="449">+IF(MU238=0,HK238,"")</f>
        <v>2</v>
      </c>
      <c r="BP238" s="416">
        <f t="shared" si="449"/>
        <v>2</v>
      </c>
      <c r="BQ238" s="416">
        <f t="shared" si="449"/>
        <v>2</v>
      </c>
      <c r="BR238" s="416">
        <f t="shared" si="449"/>
        <v>2</v>
      </c>
      <c r="BS238" s="416">
        <f t="shared" si="449"/>
        <v>2</v>
      </c>
      <c r="BT238" s="416">
        <f t="shared" si="449"/>
        <v>2</v>
      </c>
      <c r="BU238" s="416">
        <f t="shared" si="449"/>
        <v>2</v>
      </c>
      <c r="BV238" s="416">
        <f t="shared" si="449"/>
        <v>2</v>
      </c>
      <c r="BW238" s="416">
        <f t="shared" si="449"/>
        <v>2</v>
      </c>
      <c r="BX238" s="416">
        <f t="shared" si="449"/>
        <v>3</v>
      </c>
      <c r="BY238" s="416">
        <f t="shared" ref="BY238:CH241" si="450">+IF(NE238=0,HU238,"")</f>
        <v>3</v>
      </c>
      <c r="BZ238" s="416">
        <f t="shared" si="450"/>
        <v>3</v>
      </c>
      <c r="CA238" s="416">
        <f t="shared" si="450"/>
        <v>2</v>
      </c>
      <c r="CB238" s="416">
        <f t="shared" si="450"/>
        <v>3</v>
      </c>
      <c r="CC238" s="416">
        <f t="shared" si="450"/>
        <v>3</v>
      </c>
      <c r="CD238" s="416">
        <f t="shared" si="450"/>
        <v>3</v>
      </c>
      <c r="CE238" s="416">
        <f t="shared" si="450"/>
        <v>3</v>
      </c>
      <c r="CF238" s="416">
        <f t="shared" si="450"/>
        <v>2</v>
      </c>
      <c r="CG238" s="416">
        <f t="shared" si="450"/>
        <v>3</v>
      </c>
      <c r="CH238" s="416">
        <f t="shared" si="450"/>
        <v>3</v>
      </c>
      <c r="CI238" s="416">
        <f t="shared" ref="CI238:CR241" si="451">+IF(NO238=0,IE238,"")</f>
        <v>3</v>
      </c>
      <c r="CJ238" s="416">
        <f t="shared" si="451"/>
        <v>3</v>
      </c>
      <c r="CK238" s="416">
        <f t="shared" si="451"/>
        <v>3</v>
      </c>
      <c r="CL238" s="416">
        <f t="shared" si="451"/>
        <v>2</v>
      </c>
      <c r="CM238" s="416">
        <f t="shared" si="451"/>
        <v>3</v>
      </c>
      <c r="CN238" s="416">
        <f t="shared" si="451"/>
        <v>3</v>
      </c>
      <c r="CO238" s="416">
        <f t="shared" si="451"/>
        <v>2</v>
      </c>
      <c r="CP238" s="416">
        <f t="shared" si="451"/>
        <v>2</v>
      </c>
      <c r="CQ238" s="416">
        <f t="shared" si="451"/>
        <v>2</v>
      </c>
      <c r="CR238" s="416">
        <f t="shared" si="451"/>
        <v>3</v>
      </c>
      <c r="CS238" s="416">
        <f t="shared" ref="CS238:DB241" si="452">+IF(NY238=0,IO238,"")</f>
        <v>3</v>
      </c>
      <c r="CT238" s="416">
        <f t="shared" si="452"/>
        <v>3</v>
      </c>
      <c r="CU238" s="416">
        <f t="shared" si="452"/>
        <v>3</v>
      </c>
      <c r="CV238" s="416">
        <f t="shared" si="452"/>
        <v>2</v>
      </c>
      <c r="CW238" s="416">
        <f t="shared" si="452"/>
        <v>2</v>
      </c>
      <c r="CX238" s="416">
        <f t="shared" si="452"/>
        <v>2</v>
      </c>
      <c r="CY238" s="416">
        <f t="shared" si="452"/>
        <v>2</v>
      </c>
      <c r="CZ238" s="416">
        <f t="shared" si="452"/>
        <v>1</v>
      </c>
      <c r="DA238" s="416">
        <f t="shared" si="452"/>
        <v>1</v>
      </c>
      <c r="DB238" s="416">
        <f t="shared" si="452"/>
        <v>2</v>
      </c>
      <c r="DC238" s="416">
        <f t="shared" ref="DC238:DL241" si="453">+IF(OI238=0,IY238,"")</f>
        <v>2</v>
      </c>
      <c r="DD238" s="416">
        <f t="shared" si="453"/>
        <v>2</v>
      </c>
      <c r="DE238" s="416">
        <f t="shared" si="453"/>
        <v>2</v>
      </c>
      <c r="DF238" s="416">
        <f t="shared" si="453"/>
        <v>2</v>
      </c>
      <c r="DG238" s="416">
        <f t="shared" si="453"/>
        <v>2</v>
      </c>
      <c r="DH238" s="416">
        <f t="shared" si="453"/>
        <v>3</v>
      </c>
      <c r="DI238" s="416">
        <f t="shared" si="453"/>
        <v>2</v>
      </c>
      <c r="DJ238" s="416">
        <f t="shared" si="453"/>
        <v>2</v>
      </c>
      <c r="DK238" s="416">
        <f t="shared" si="453"/>
        <v>3</v>
      </c>
      <c r="DL238" s="416">
        <f t="shared" si="453"/>
        <v>2</v>
      </c>
      <c r="DM238" s="416">
        <f t="shared" ref="DM238:DV241" si="454">+IF(OS238=0,JI238,"")</f>
        <v>2</v>
      </c>
      <c r="DN238" s="416">
        <f t="shared" si="454"/>
        <v>2</v>
      </c>
      <c r="DO238" s="416">
        <f t="shared" si="454"/>
        <v>2</v>
      </c>
      <c r="DP238" s="416">
        <f t="shared" si="454"/>
        <v>2</v>
      </c>
      <c r="DQ238" s="416">
        <f t="shared" si="454"/>
        <v>2</v>
      </c>
      <c r="DR238" s="416">
        <f t="shared" si="454"/>
        <v>2</v>
      </c>
      <c r="DS238" s="416">
        <f t="shared" si="454"/>
        <v>2</v>
      </c>
      <c r="DT238" s="416">
        <f t="shared" si="454"/>
        <v>2</v>
      </c>
      <c r="DU238" s="416">
        <f t="shared" si="454"/>
        <v>2</v>
      </c>
      <c r="DV238" s="416">
        <f t="shared" si="454"/>
        <v>2</v>
      </c>
      <c r="DW238" s="416">
        <f t="shared" ref="DW238:EF241" si="455">+IF(PC238=0,JS238,"")</f>
        <v>1</v>
      </c>
      <c r="DX238" s="416">
        <f t="shared" si="455"/>
        <v>2</v>
      </c>
      <c r="DY238" s="416">
        <f t="shared" si="455"/>
        <v>1</v>
      </c>
      <c r="DZ238" s="416">
        <f t="shared" si="455"/>
        <v>2</v>
      </c>
      <c r="EA238" s="416">
        <f t="shared" si="455"/>
        <v>2</v>
      </c>
      <c r="EB238" s="416">
        <f t="shared" si="455"/>
        <v>2</v>
      </c>
      <c r="EC238" s="416">
        <f t="shared" si="455"/>
        <v>2</v>
      </c>
      <c r="ED238" s="416">
        <f t="shared" si="455"/>
        <v>2</v>
      </c>
      <c r="EE238" s="416">
        <f t="shared" si="455"/>
        <v>4</v>
      </c>
      <c r="EF238" s="416">
        <f t="shared" si="455"/>
        <v>3</v>
      </c>
      <c r="EG238" s="416">
        <f t="shared" ref="EG238:EP241" si="456">+IF(PM238=0,KC238,"")</f>
        <v>4</v>
      </c>
      <c r="EH238" s="416">
        <f t="shared" si="456"/>
        <v>3</v>
      </c>
      <c r="EI238" s="416">
        <f t="shared" si="456"/>
        <v>3</v>
      </c>
      <c r="EJ238" s="416">
        <f t="shared" si="456"/>
        <v>4</v>
      </c>
      <c r="EK238" s="416">
        <f t="shared" si="456"/>
        <v>2</v>
      </c>
      <c r="EL238" s="416">
        <f t="shared" si="456"/>
        <v>3</v>
      </c>
      <c r="EM238" s="416">
        <f t="shared" si="456"/>
        <v>4</v>
      </c>
      <c r="EN238" s="416">
        <f t="shared" si="456"/>
        <v>4</v>
      </c>
      <c r="EO238" s="416">
        <f t="shared" si="456"/>
        <v>3</v>
      </c>
      <c r="EP238" s="416">
        <f t="shared" si="456"/>
        <v>3</v>
      </c>
      <c r="EU238" s="339"/>
      <c r="EW238" s="334">
        <v>62</v>
      </c>
      <c r="EX238" s="324" t="str">
        <f t="shared" ref="EX238:EY240" si="457">+B238</f>
        <v>E1</v>
      </c>
      <c r="EY238" s="902" t="str">
        <f t="shared" si="457"/>
        <v>Sostenibilidad financiera</v>
      </c>
      <c r="EZ238" s="902"/>
      <c r="FA238" s="902"/>
      <c r="FB238" s="902"/>
      <c r="FC238" s="325">
        <f>+HLOOKUP(G11,Subsistema!$C$1:$KU$78,$EW$238,FALSE)</f>
        <v>2</v>
      </c>
      <c r="FD238" s="325">
        <f>+HLOOKUP(H11,Subsistema!$C$1:$KU$78,$EW$238,FALSE)</f>
        <v>2</v>
      </c>
      <c r="FE238" s="325">
        <f>+HLOOKUP(I11,Subsistema!$C$1:$KU$78,$EW$238,FALSE)</f>
        <v>3</v>
      </c>
      <c r="FF238" s="325">
        <f>+HLOOKUP(J11,Subsistema!$C$1:$KU$78,$EW$238,FALSE)</f>
        <v>2</v>
      </c>
      <c r="FG238" s="325">
        <f>+HLOOKUP(K11,Subsistema!$C$1:$KU$78,$EW$238,FALSE)</f>
        <v>3</v>
      </c>
      <c r="FH238" s="325">
        <f>+HLOOKUP(L11,Subsistema!$C$1:$KU$78,$EW$238,FALSE)</f>
        <v>3</v>
      </c>
      <c r="FI238" s="325">
        <f>+HLOOKUP(M11,Subsistema!$C$1:$KU$78,$EW$238,FALSE)</f>
        <v>3</v>
      </c>
      <c r="FJ238" s="325">
        <f>+HLOOKUP(N11,Subsistema!$C$1:$KU$78,$EW$238,FALSE)</f>
        <v>2</v>
      </c>
      <c r="FK238" s="325">
        <f>+HLOOKUP(O11,Subsistema!$C$1:$KU$78,$EW$238,FALSE)</f>
        <v>2</v>
      </c>
      <c r="FL238" s="325">
        <f>+HLOOKUP(P11,Subsistema!$C$1:$KU$78,$EW$238,FALSE)</f>
        <v>2</v>
      </c>
      <c r="FM238" s="325">
        <f>+HLOOKUP(Q11,Subsistema!$C$1:$KU$78,$EW$238,FALSE)</f>
        <v>3</v>
      </c>
      <c r="FN238" s="325">
        <f>+HLOOKUP(R11,Subsistema!$C$1:$KU$78,$EW$238,FALSE)</f>
        <v>3</v>
      </c>
      <c r="FO238" s="325">
        <f>+HLOOKUP(S11,Subsistema!$C$1:$KU$78,$EW$238,FALSE)</f>
        <v>3</v>
      </c>
      <c r="FP238" s="325">
        <f>+HLOOKUP(T11,Subsistema!$C$1:$KU$78,$EW$238,FALSE)</f>
        <v>3</v>
      </c>
      <c r="FQ238" s="325">
        <f>+HLOOKUP(U11,Subsistema!$C$1:$KU$78,$EW$238,FALSE)</f>
        <v>3</v>
      </c>
      <c r="FR238" s="325">
        <f>+HLOOKUP(V11,Subsistema!$C$1:$KU$78,$EW$238,FALSE)</f>
        <v>3</v>
      </c>
      <c r="FS238" s="325">
        <f>+HLOOKUP(W11,Subsistema!$C$1:$KU$78,$EW$238,FALSE)</f>
        <v>3</v>
      </c>
      <c r="FT238" s="325">
        <f>+HLOOKUP(X11,Subsistema!$C$1:$KU$78,$EW$238,FALSE)</f>
        <v>3</v>
      </c>
      <c r="FU238" s="325">
        <f>+HLOOKUP(Y11,Subsistema!$C$1:$KU$78,$EW$238,FALSE)</f>
        <v>3</v>
      </c>
      <c r="FV238" s="325">
        <f>+HLOOKUP(Z11,Subsistema!$C$1:$KU$78,$EW$238,FALSE)</f>
        <v>3</v>
      </c>
      <c r="FW238" s="325">
        <f>+HLOOKUP(AA11,Subsistema!$C$1:$KU$78,$EW$238,FALSE)</f>
        <v>3</v>
      </c>
      <c r="FX238" s="325">
        <f>+HLOOKUP(AB11,Subsistema!$C$1:$KU$78,$EW$238,FALSE)</f>
        <v>3</v>
      </c>
      <c r="FY238" s="325">
        <f>+HLOOKUP(AC11,Subsistema!$C$1:$KU$78,$EW$238,FALSE)</f>
        <v>3</v>
      </c>
      <c r="FZ238" s="325">
        <f>+HLOOKUP(AD11,Subsistema!$C$1:$KU$78,$EW$238,FALSE)</f>
        <v>3</v>
      </c>
      <c r="GA238" s="325">
        <f>+HLOOKUP(AE11,Subsistema!$C$1:$KU$78,$EW$238,FALSE)</f>
        <v>3</v>
      </c>
      <c r="GB238" s="325">
        <f>+HLOOKUP(AF11,Subsistema!$C$1:$KU$78,$EW$238,FALSE)</f>
        <v>3</v>
      </c>
      <c r="GC238" s="325">
        <f>+HLOOKUP(AG11,Subsistema!$C$1:$KU$78,$EW$238,FALSE)</f>
        <v>3</v>
      </c>
      <c r="GD238" s="325">
        <f>+HLOOKUP(AH11,Subsistema!$C$1:$KU$78,$EW$238,FALSE)</f>
        <v>2</v>
      </c>
      <c r="GE238" s="325">
        <f>+HLOOKUP(AI11,Subsistema!$C$1:$KU$78,$EW$238,FALSE)</f>
        <v>2</v>
      </c>
      <c r="GF238" s="325">
        <f>+HLOOKUP(AJ11,Subsistema!$C$1:$KU$78,$EW$238,FALSE)</f>
        <v>1</v>
      </c>
      <c r="GG238" s="325">
        <f>+HLOOKUP(AK11,Subsistema!$C$1:$KU$78,$EW$238,FALSE)</f>
        <v>2</v>
      </c>
      <c r="GH238" s="325">
        <f>+HLOOKUP(AL11,Subsistema!$C$1:$KU$78,$EW$238,FALSE)</f>
        <v>3</v>
      </c>
      <c r="GI238" s="325">
        <f>+HLOOKUP(AM11,Subsistema!$C$1:$KU$78,$EW$238,FALSE)</f>
        <v>3</v>
      </c>
      <c r="GJ238" s="325">
        <f>+HLOOKUP(AN11,Subsistema!$C$1:$KU$78,$EW$238,FALSE)</f>
        <v>2</v>
      </c>
      <c r="GK238" s="325">
        <f>+HLOOKUP(AO11,Subsistema!$C$1:$KU$78,$EW$238,FALSE)</f>
        <v>3</v>
      </c>
      <c r="GL238" s="325">
        <f>+HLOOKUP(AP11,Subsistema!$C$1:$KU$78,$EW$238,FALSE)</f>
        <v>3</v>
      </c>
      <c r="GM238" s="325">
        <f>+HLOOKUP(AQ11,Subsistema!$C$1:$KU$78,$EW$238,FALSE)</f>
        <v>3</v>
      </c>
      <c r="GN238" s="325">
        <f>+HLOOKUP(AR11,Subsistema!$C$1:$KU$78,$EW$238,FALSE)</f>
        <v>2</v>
      </c>
      <c r="GO238" s="325">
        <f>+HLOOKUP(AS11,Subsistema!$C$1:$KU$78,$EW$238,FALSE)</f>
        <v>3</v>
      </c>
      <c r="GP238" s="325">
        <f>+HLOOKUP(AT11,Subsistema!$C$1:$KU$78,$EW$238,FALSE)</f>
        <v>2</v>
      </c>
      <c r="GQ238" s="325">
        <f>+HLOOKUP(AU11,Subsistema!$C$1:$KU$78,$EW$238,FALSE)</f>
        <v>2</v>
      </c>
      <c r="GR238" s="325">
        <f>+HLOOKUP(AV11,Subsistema!$C$1:$KU$78,$EW$238,FALSE)</f>
        <v>3</v>
      </c>
      <c r="GS238" s="325">
        <f>+HLOOKUP(AW11,Subsistema!$C$1:$KU$78,$EW$238,FALSE)</f>
        <v>3</v>
      </c>
      <c r="GT238" s="325">
        <f>+HLOOKUP(AX11,Subsistema!$C$1:$KU$78,$EW$238,FALSE)</f>
        <v>2</v>
      </c>
      <c r="GU238" s="325">
        <f>+HLOOKUP(AY11,Subsistema!$C$1:$KU$78,$EW$238,FALSE)</f>
        <v>1</v>
      </c>
      <c r="GV238" s="325">
        <f>+HLOOKUP(AZ11,Subsistema!$C$1:$KU$78,$EW$238,FALSE)</f>
        <v>1</v>
      </c>
      <c r="GW238" s="325">
        <f>+HLOOKUP(BA11,Subsistema!$C$1:$KU$78,$EW$238,FALSE)</f>
        <v>1</v>
      </c>
      <c r="GX238" s="325">
        <f>+HLOOKUP(BB11,Subsistema!$C$1:$KU$78,$EW$238,FALSE)</f>
        <v>2</v>
      </c>
      <c r="GY238" s="325">
        <f>+HLOOKUP(BC11,Subsistema!$C$1:$KU$78,$EW$238,FALSE)</f>
        <v>1</v>
      </c>
      <c r="GZ238" s="325">
        <f>+HLOOKUP(BD11,Subsistema!$C$1:$KU$78,$EW$238,FALSE)</f>
        <v>2</v>
      </c>
      <c r="HA238" s="325">
        <f>+HLOOKUP(BE11,Subsistema!$C$1:$KU$78,$EW$238,FALSE)</f>
        <v>1</v>
      </c>
      <c r="HB238" s="325">
        <f>+HLOOKUP(BF11,Subsistema!$C$1:$KU$78,$EW$238,FALSE)</f>
        <v>1</v>
      </c>
      <c r="HC238" s="325">
        <f>+HLOOKUP(BG11,Subsistema!$C$1:$KU$78,$EW$238,FALSE)</f>
        <v>1</v>
      </c>
      <c r="HD238" s="325">
        <f>+HLOOKUP(BH11,Subsistema!$C$1:$KU$78,$EW$238,FALSE)</f>
        <v>1</v>
      </c>
      <c r="HE238" s="325">
        <f>+HLOOKUP(BI11,Subsistema!$C$1:$KU$78,$EW$238,FALSE)</f>
        <v>1</v>
      </c>
      <c r="HF238" s="325">
        <f>+HLOOKUP(BJ11,Subsistema!$C$1:$KU$78,$EW$238,FALSE)</f>
        <v>1</v>
      </c>
      <c r="HG238" s="325">
        <f>+HLOOKUP(BK11,Subsistema!$C$1:$KU$78,$EW$238,FALSE)</f>
        <v>1</v>
      </c>
      <c r="HH238" s="325">
        <f>+HLOOKUP(BL11,Subsistema!$C$1:$KU$78,$EW$238,FALSE)</f>
        <v>2</v>
      </c>
      <c r="HI238" s="325">
        <f>+HLOOKUP(BM11,Subsistema!$C$1:$KU$78,$EW$238,FALSE)</f>
        <v>1</v>
      </c>
      <c r="HJ238" s="325">
        <f>+HLOOKUP(BN11,Subsistema!$C$1:$KU$78,$EW$238,FALSE)</f>
        <v>1</v>
      </c>
      <c r="HK238" s="325">
        <f>+HLOOKUP(BO11,Subsistema!$C$1:$KU$78,$EW$238,FALSE)</f>
        <v>2</v>
      </c>
      <c r="HL238" s="325">
        <f>+HLOOKUP(BP11,Subsistema!$C$1:$KU$78,$EW$238,FALSE)</f>
        <v>2</v>
      </c>
      <c r="HM238" s="325">
        <f>+HLOOKUP(BQ11,Subsistema!$C$1:$KU$78,$EW$238,FALSE)</f>
        <v>2</v>
      </c>
      <c r="HN238" s="325">
        <f>+HLOOKUP(BR11,Subsistema!$C$1:$KU$78,$EW$238,FALSE)</f>
        <v>2</v>
      </c>
      <c r="HO238" s="325">
        <f>+HLOOKUP(BS11,Subsistema!$C$1:$KU$78,$EW$238,FALSE)</f>
        <v>2</v>
      </c>
      <c r="HP238" s="325">
        <f>+HLOOKUP(BT11,Subsistema!$C$1:$KU$78,$EW$238,FALSE)</f>
        <v>2</v>
      </c>
      <c r="HQ238" s="325">
        <f>+HLOOKUP(BU11,Subsistema!$C$1:$KU$78,$EW$238,FALSE)</f>
        <v>2</v>
      </c>
      <c r="HR238" s="325">
        <f>+HLOOKUP(BV11,Subsistema!$C$1:$KU$78,$EW$238,FALSE)</f>
        <v>2</v>
      </c>
      <c r="HS238" s="325">
        <f>+HLOOKUP(BW11,Subsistema!$C$1:$KU$78,$EW$238,FALSE)</f>
        <v>2</v>
      </c>
      <c r="HT238" s="325">
        <f>+HLOOKUP(BX11,Subsistema!$C$1:$KU$78,$EW$238,FALSE)</f>
        <v>3</v>
      </c>
      <c r="HU238" s="325">
        <f>+HLOOKUP(BY11,Subsistema!$C$1:$KU$78,$EW$238,FALSE)</f>
        <v>3</v>
      </c>
      <c r="HV238" s="325">
        <f>+HLOOKUP(BZ11,Subsistema!$C$1:$KU$78,$EW$238,FALSE)</f>
        <v>3</v>
      </c>
      <c r="HW238" s="325">
        <f>+HLOOKUP(CA11,Subsistema!$C$1:$KU$78,$EW$238,FALSE)</f>
        <v>2</v>
      </c>
      <c r="HX238" s="325">
        <f>+HLOOKUP(CB11,Subsistema!$C$1:$KU$78,$EW$238,FALSE)</f>
        <v>3</v>
      </c>
      <c r="HY238" s="325">
        <f>+HLOOKUP(CC11,Subsistema!$C$1:$KU$78,$EW$238,FALSE)</f>
        <v>3</v>
      </c>
      <c r="HZ238" s="325">
        <f>+HLOOKUP(CD11,Subsistema!$C$1:$KU$78,$EW$238,FALSE)</f>
        <v>3</v>
      </c>
      <c r="IA238" s="325">
        <f>+HLOOKUP(CE11,Subsistema!$C$1:$KU$78,$EW$238,FALSE)</f>
        <v>3</v>
      </c>
      <c r="IB238" s="325">
        <f>+HLOOKUP(CF11,Subsistema!$C$1:$KU$78,$EW$238,FALSE)</f>
        <v>2</v>
      </c>
      <c r="IC238" s="325">
        <f>+HLOOKUP(CG11,Subsistema!$C$1:$KU$78,$EW$238,FALSE)</f>
        <v>3</v>
      </c>
      <c r="ID238" s="325">
        <f>+HLOOKUP(CH11,Subsistema!$C$1:$KU$78,$EW$238,FALSE)</f>
        <v>3</v>
      </c>
      <c r="IE238" s="325">
        <f>+HLOOKUP(CI11,Subsistema!$C$1:$KU$78,$EW$238,FALSE)</f>
        <v>3</v>
      </c>
      <c r="IF238" s="325">
        <f>+HLOOKUP(CJ11,Subsistema!$C$1:$KU$78,$EW$238,FALSE)</f>
        <v>3</v>
      </c>
      <c r="IG238" s="325">
        <f>+HLOOKUP(CK11,Subsistema!$C$1:$KU$78,$EW$238,FALSE)</f>
        <v>3</v>
      </c>
      <c r="IH238" s="325">
        <f>+HLOOKUP(CL11,Subsistema!$C$1:$KU$78,$EW$238,FALSE)</f>
        <v>2</v>
      </c>
      <c r="II238" s="325">
        <f>+HLOOKUP(CM11,Subsistema!$C$1:$KU$78,$EW$238,FALSE)</f>
        <v>3</v>
      </c>
      <c r="IJ238" s="325">
        <f>+HLOOKUP(CN11,Subsistema!$C$1:$KU$78,$EW$238,FALSE)</f>
        <v>3</v>
      </c>
      <c r="IK238" s="325">
        <f>+HLOOKUP(CO11,Subsistema!$C$1:$KU$78,$EW$238,FALSE)</f>
        <v>2</v>
      </c>
      <c r="IL238" s="325">
        <f>+HLOOKUP(CP11,Subsistema!$C$1:$KU$78,$EW$238,FALSE)</f>
        <v>2</v>
      </c>
      <c r="IM238" s="325">
        <f>+HLOOKUP(CQ11,Subsistema!$C$1:$KU$78,$EW$238,FALSE)</f>
        <v>2</v>
      </c>
      <c r="IN238" s="325">
        <f>+HLOOKUP(CR11,Subsistema!$C$1:$KU$78,$EW$238,FALSE)</f>
        <v>3</v>
      </c>
      <c r="IO238" s="325">
        <f>+HLOOKUP(CS11,Subsistema!$C$1:$KU$78,$EW$238,FALSE)</f>
        <v>3</v>
      </c>
      <c r="IP238" s="325">
        <f>+HLOOKUP(CT11,Subsistema!$C$1:$KU$78,$EW$238,FALSE)</f>
        <v>3</v>
      </c>
      <c r="IQ238" s="325">
        <f>+HLOOKUP(CU11,Subsistema!$C$1:$KU$78,$EW$238,FALSE)</f>
        <v>3</v>
      </c>
      <c r="IR238" s="325">
        <f>+HLOOKUP(CV11,Subsistema!$C$1:$KU$78,$EW$238,FALSE)</f>
        <v>2</v>
      </c>
      <c r="IS238" s="325">
        <f>+HLOOKUP(CW11,Subsistema!$C$1:$KU$78,$EW$238,FALSE)</f>
        <v>2</v>
      </c>
      <c r="IT238" s="325">
        <f>+HLOOKUP(CX11,Subsistema!$C$1:$KU$78,$EW$238,FALSE)</f>
        <v>2</v>
      </c>
      <c r="IU238" s="325">
        <f>+HLOOKUP(CY11,Subsistema!$C$1:$KU$78,$EW$238,FALSE)</f>
        <v>2</v>
      </c>
      <c r="IV238" s="325">
        <f>+HLOOKUP(CZ11,Subsistema!$C$1:$KU$78,$EW$238,FALSE)</f>
        <v>1</v>
      </c>
      <c r="IW238" s="325">
        <f>+HLOOKUP(DA11,Subsistema!$C$1:$KU$78,$EW$238,FALSE)</f>
        <v>1</v>
      </c>
      <c r="IX238" s="325">
        <f>+HLOOKUP(DB11,Subsistema!$C$1:$KU$78,$EW$238,FALSE)</f>
        <v>2</v>
      </c>
      <c r="IY238" s="325">
        <f>+HLOOKUP(DC11,Subsistema!$C$1:$KU$78,$EW$238,FALSE)</f>
        <v>2</v>
      </c>
      <c r="IZ238" s="325">
        <f>+HLOOKUP(DD11,Subsistema!$C$1:$KU$78,$EW$238,FALSE)</f>
        <v>2</v>
      </c>
      <c r="JA238" s="325">
        <f>+HLOOKUP(DE11,Subsistema!$C$1:$KU$78,$EW$238,FALSE)</f>
        <v>2</v>
      </c>
      <c r="JB238" s="325">
        <f>+HLOOKUP(DF11,Subsistema!$C$1:$KU$78,$EW$238,FALSE)</f>
        <v>2</v>
      </c>
      <c r="JC238" s="325">
        <f>+HLOOKUP(DG11,Subsistema!$C$1:$KU$78,$EW$238,FALSE)</f>
        <v>2</v>
      </c>
      <c r="JD238" s="325">
        <f>+HLOOKUP(DH11,Subsistema!$C$1:$KU$78,$EW$238,FALSE)</f>
        <v>3</v>
      </c>
      <c r="JE238" s="325">
        <f>+HLOOKUP(DI11,Subsistema!$C$1:$KU$78,$EW$238,FALSE)</f>
        <v>2</v>
      </c>
      <c r="JF238" s="325">
        <f>+HLOOKUP(DJ11,Subsistema!$C$1:$KU$78,$EW$238,FALSE)</f>
        <v>2</v>
      </c>
      <c r="JG238" s="325">
        <f>+HLOOKUP(DK11,Subsistema!$C$1:$KU$78,$EW$238,FALSE)</f>
        <v>3</v>
      </c>
      <c r="JH238" s="325">
        <f>+HLOOKUP(DL11,Subsistema!$C$1:$KU$78,$EW$238,FALSE)</f>
        <v>2</v>
      </c>
      <c r="JI238" s="325">
        <f>+HLOOKUP(DM11,Subsistema!$C$1:$KU$78,$EW$238,FALSE)</f>
        <v>2</v>
      </c>
      <c r="JJ238" s="325">
        <f>+HLOOKUP(DN11,Subsistema!$C$1:$KU$78,$EW$238,FALSE)</f>
        <v>2</v>
      </c>
      <c r="JK238" s="325">
        <f>+HLOOKUP(DO11,Subsistema!$C$1:$KU$78,$EW$238,FALSE)</f>
        <v>2</v>
      </c>
      <c r="JL238" s="325">
        <f>+HLOOKUP(DP11,Subsistema!$C$1:$KU$78,$EW$238,FALSE)</f>
        <v>2</v>
      </c>
      <c r="JM238" s="325">
        <f>+HLOOKUP(DQ11,Subsistema!$C$1:$KU$78,$EW$238,FALSE)</f>
        <v>2</v>
      </c>
      <c r="JN238" s="325">
        <f>+HLOOKUP(DR11,Subsistema!$C$1:$KU$78,$EW$238,FALSE)</f>
        <v>2</v>
      </c>
      <c r="JO238" s="325">
        <f>+HLOOKUP(DS11,Subsistema!$C$1:$KU$78,$EW$238,FALSE)</f>
        <v>2</v>
      </c>
      <c r="JP238" s="325">
        <f>+HLOOKUP(DT11,Subsistema!$C$1:$KU$78,$EW$238,FALSE)</f>
        <v>2</v>
      </c>
      <c r="JQ238" s="325">
        <f>+HLOOKUP(DU11,Subsistema!$C$1:$KU$78,$EW$238,FALSE)</f>
        <v>2</v>
      </c>
      <c r="JR238" s="325">
        <f>+HLOOKUP(DV11,Subsistema!$C$1:$KU$78,$EW$238,FALSE)</f>
        <v>2</v>
      </c>
      <c r="JS238" s="325">
        <f>+HLOOKUP(DW11,Subsistema!$C$1:$KU$78,$EW$238,FALSE)</f>
        <v>1</v>
      </c>
      <c r="JT238" s="325">
        <f>+HLOOKUP(DX11,Subsistema!$C$1:$KU$78,$EW$238,FALSE)</f>
        <v>2</v>
      </c>
      <c r="JU238" s="325">
        <f>+HLOOKUP(DY11,Subsistema!$C$1:$KU$78,$EW$238,FALSE)</f>
        <v>1</v>
      </c>
      <c r="JV238" s="325">
        <f>+HLOOKUP(DZ11,Subsistema!$C$1:$KU$78,$EW$238,FALSE)</f>
        <v>2</v>
      </c>
      <c r="JW238" s="325">
        <f>+HLOOKUP(EA11,Subsistema!$C$1:$KU$78,$EW$238,FALSE)</f>
        <v>2</v>
      </c>
      <c r="JX238" s="325">
        <f>+HLOOKUP(EB11,Subsistema!$C$1:$KU$78,$EW$238,FALSE)</f>
        <v>2</v>
      </c>
      <c r="JY238" s="325">
        <f>+HLOOKUP(EC11,Subsistema!$C$1:$KU$78,$EW$238,FALSE)</f>
        <v>2</v>
      </c>
      <c r="JZ238" s="325">
        <f>+HLOOKUP(ED11,Subsistema!$C$1:$KU$78,$EW$238,FALSE)</f>
        <v>2</v>
      </c>
      <c r="KA238" s="325">
        <f>+HLOOKUP(EE11,Subsistema!$C$1:$KU$78,$EW$238,FALSE)</f>
        <v>4</v>
      </c>
      <c r="KB238" s="325">
        <f>+HLOOKUP(EF11,Subsistema!$C$1:$KU$78,$EW$238,FALSE)</f>
        <v>3</v>
      </c>
      <c r="KC238" s="325">
        <f>+HLOOKUP(EG11,Subsistema!$C$1:$KU$78,$EW$238,FALSE)</f>
        <v>4</v>
      </c>
      <c r="KD238" s="325">
        <f>+HLOOKUP(EH11,Subsistema!$C$1:$KU$78,$EW$238,FALSE)</f>
        <v>3</v>
      </c>
      <c r="KE238" s="325">
        <f>+HLOOKUP(EI11,Subsistema!$C$1:$KU$78,$EW$238,FALSE)</f>
        <v>3</v>
      </c>
      <c r="KF238" s="325">
        <f>+HLOOKUP(EJ11,Subsistema!$C$1:$KU$78,$EW$238,FALSE)</f>
        <v>4</v>
      </c>
      <c r="KG238" s="325">
        <f>+HLOOKUP(EK11,Subsistema!$C$1:$KU$78,$EW$238,FALSE)</f>
        <v>2</v>
      </c>
      <c r="KH238" s="325">
        <f>+HLOOKUP(EL11,Subsistema!$C$1:$KU$78,$EW$238,FALSE)</f>
        <v>3</v>
      </c>
      <c r="KI238" s="325">
        <f>+HLOOKUP(EM11,Subsistema!$C$1:$KU$78,$EW$238,FALSE)</f>
        <v>4</v>
      </c>
      <c r="KJ238" s="325">
        <f>+HLOOKUP(EN11,Subsistema!$C$1:$KU$78,$EW$238,FALSE)</f>
        <v>4</v>
      </c>
      <c r="KK238" s="325">
        <f>+HLOOKUP(EO11,Subsistema!$C$1:$KU$78,$EW$238,FALSE)</f>
        <v>3</v>
      </c>
      <c r="KL238" s="325">
        <f>+HLOOKUP(EP11,Subsistema!$C$1:$KU$78,$EW$238,FALSE)</f>
        <v>3</v>
      </c>
      <c r="KM238" s="326">
        <f t="shared" ref="KM238:KV241" si="458">--ISERROR(FC238)</f>
        <v>0</v>
      </c>
      <c r="KN238" s="326">
        <f t="shared" si="458"/>
        <v>0</v>
      </c>
      <c r="KO238" s="326">
        <f t="shared" si="458"/>
        <v>0</v>
      </c>
      <c r="KP238" s="326">
        <f t="shared" si="458"/>
        <v>0</v>
      </c>
      <c r="KQ238" s="326">
        <f t="shared" si="458"/>
        <v>0</v>
      </c>
      <c r="KR238" s="326">
        <f t="shared" si="458"/>
        <v>0</v>
      </c>
      <c r="KS238" s="326">
        <f t="shared" si="458"/>
        <v>0</v>
      </c>
      <c r="KT238" s="326">
        <f t="shared" si="458"/>
        <v>0</v>
      </c>
      <c r="KU238" s="326">
        <f t="shared" si="458"/>
        <v>0</v>
      </c>
      <c r="KV238" s="326">
        <f t="shared" si="458"/>
        <v>0</v>
      </c>
      <c r="KW238" s="326">
        <f t="shared" ref="KW238:LF241" si="459">--ISERROR(FM238)</f>
        <v>0</v>
      </c>
      <c r="KX238" s="326">
        <f t="shared" si="459"/>
        <v>0</v>
      </c>
      <c r="KY238" s="326">
        <f t="shared" si="459"/>
        <v>0</v>
      </c>
      <c r="KZ238" s="326">
        <f t="shared" si="459"/>
        <v>0</v>
      </c>
      <c r="LA238" s="326">
        <f t="shared" si="459"/>
        <v>0</v>
      </c>
      <c r="LB238" s="326">
        <f t="shared" si="459"/>
        <v>0</v>
      </c>
      <c r="LC238" s="326">
        <f t="shared" si="459"/>
        <v>0</v>
      </c>
      <c r="LD238" s="326">
        <f t="shared" si="459"/>
        <v>0</v>
      </c>
      <c r="LE238" s="326">
        <f t="shared" si="459"/>
        <v>0</v>
      </c>
      <c r="LF238" s="326">
        <f t="shared" si="459"/>
        <v>0</v>
      </c>
      <c r="LG238" s="326">
        <f t="shared" ref="LG238:LP241" si="460">--ISERROR(FW238)</f>
        <v>0</v>
      </c>
      <c r="LH238" s="326">
        <f t="shared" si="460"/>
        <v>0</v>
      </c>
      <c r="LI238" s="326">
        <f t="shared" si="460"/>
        <v>0</v>
      </c>
      <c r="LJ238" s="326">
        <f t="shared" si="460"/>
        <v>0</v>
      </c>
      <c r="LK238" s="326">
        <f t="shared" si="460"/>
        <v>0</v>
      </c>
      <c r="LL238" s="326">
        <f t="shared" si="460"/>
        <v>0</v>
      </c>
      <c r="LM238" s="326">
        <f t="shared" si="460"/>
        <v>0</v>
      </c>
      <c r="LN238" s="326">
        <f t="shared" si="460"/>
        <v>0</v>
      </c>
      <c r="LO238" s="326">
        <f t="shared" si="460"/>
        <v>0</v>
      </c>
      <c r="LP238" s="326">
        <f t="shared" si="460"/>
        <v>0</v>
      </c>
      <c r="LQ238" s="326">
        <f t="shared" ref="LQ238:LZ241" si="461">--ISERROR(GG238)</f>
        <v>0</v>
      </c>
      <c r="LR238" s="326">
        <f t="shared" si="461"/>
        <v>0</v>
      </c>
      <c r="LS238" s="326">
        <f t="shared" si="461"/>
        <v>0</v>
      </c>
      <c r="LT238" s="326">
        <f t="shared" si="461"/>
        <v>0</v>
      </c>
      <c r="LU238" s="326">
        <f t="shared" si="461"/>
        <v>0</v>
      </c>
      <c r="LV238" s="326">
        <f t="shared" si="461"/>
        <v>0</v>
      </c>
      <c r="LW238" s="326">
        <f t="shared" si="461"/>
        <v>0</v>
      </c>
      <c r="LX238" s="326">
        <f t="shared" si="461"/>
        <v>0</v>
      </c>
      <c r="LY238" s="326">
        <f t="shared" si="461"/>
        <v>0</v>
      </c>
      <c r="LZ238" s="326">
        <f t="shared" si="461"/>
        <v>0</v>
      </c>
      <c r="MA238" s="326">
        <f t="shared" ref="MA238:MJ241" si="462">--ISERROR(GQ238)</f>
        <v>0</v>
      </c>
      <c r="MB238" s="326">
        <f t="shared" si="462"/>
        <v>0</v>
      </c>
      <c r="MC238" s="326">
        <f t="shared" si="462"/>
        <v>0</v>
      </c>
      <c r="MD238" s="326">
        <f t="shared" si="462"/>
        <v>0</v>
      </c>
      <c r="ME238" s="326">
        <f t="shared" si="462"/>
        <v>0</v>
      </c>
      <c r="MF238" s="326">
        <f t="shared" si="462"/>
        <v>0</v>
      </c>
      <c r="MG238" s="326">
        <f t="shared" si="462"/>
        <v>0</v>
      </c>
      <c r="MH238" s="326">
        <f t="shared" si="462"/>
        <v>0</v>
      </c>
      <c r="MI238" s="326">
        <f t="shared" si="462"/>
        <v>0</v>
      </c>
      <c r="MJ238" s="326">
        <f t="shared" si="462"/>
        <v>0</v>
      </c>
      <c r="MK238" s="326">
        <f t="shared" ref="MK238:MT241" si="463">--ISERROR(HA238)</f>
        <v>0</v>
      </c>
      <c r="ML238" s="326">
        <f t="shared" si="463"/>
        <v>0</v>
      </c>
      <c r="MM238" s="326">
        <f t="shared" si="463"/>
        <v>0</v>
      </c>
      <c r="MN238" s="326">
        <f t="shared" si="463"/>
        <v>0</v>
      </c>
      <c r="MO238" s="326">
        <f t="shared" si="463"/>
        <v>0</v>
      </c>
      <c r="MP238" s="326">
        <f t="shared" si="463"/>
        <v>0</v>
      </c>
      <c r="MQ238" s="326">
        <f t="shared" si="463"/>
        <v>0</v>
      </c>
      <c r="MR238" s="326">
        <f t="shared" si="463"/>
        <v>0</v>
      </c>
      <c r="MS238" s="326">
        <f t="shared" si="463"/>
        <v>0</v>
      </c>
      <c r="MT238" s="326">
        <f t="shared" si="463"/>
        <v>0</v>
      </c>
      <c r="MU238" s="326">
        <f t="shared" ref="MU238:ND241" si="464">--ISERROR(HK238)</f>
        <v>0</v>
      </c>
      <c r="MV238" s="326">
        <f t="shared" si="464"/>
        <v>0</v>
      </c>
      <c r="MW238" s="326">
        <f t="shared" si="464"/>
        <v>0</v>
      </c>
      <c r="MX238" s="326">
        <f t="shared" si="464"/>
        <v>0</v>
      </c>
      <c r="MY238" s="326">
        <f t="shared" si="464"/>
        <v>0</v>
      </c>
      <c r="MZ238" s="326">
        <f t="shared" si="464"/>
        <v>0</v>
      </c>
      <c r="NA238" s="326">
        <f t="shared" si="464"/>
        <v>0</v>
      </c>
      <c r="NB238" s="326">
        <f t="shared" si="464"/>
        <v>0</v>
      </c>
      <c r="NC238" s="326">
        <f t="shared" si="464"/>
        <v>0</v>
      </c>
      <c r="ND238" s="326">
        <f t="shared" si="464"/>
        <v>0</v>
      </c>
      <c r="NE238" s="326">
        <f t="shared" ref="NE238:NN241" si="465">--ISERROR(HU238)</f>
        <v>0</v>
      </c>
      <c r="NF238" s="326">
        <f t="shared" si="465"/>
        <v>0</v>
      </c>
      <c r="NG238" s="326">
        <f t="shared" si="465"/>
        <v>0</v>
      </c>
      <c r="NH238" s="326">
        <f t="shared" si="465"/>
        <v>0</v>
      </c>
      <c r="NI238" s="326">
        <f t="shared" si="465"/>
        <v>0</v>
      </c>
      <c r="NJ238" s="326">
        <f t="shared" si="465"/>
        <v>0</v>
      </c>
      <c r="NK238" s="326">
        <f t="shared" si="465"/>
        <v>0</v>
      </c>
      <c r="NL238" s="326">
        <f t="shared" si="465"/>
        <v>0</v>
      </c>
      <c r="NM238" s="326">
        <f t="shared" si="465"/>
        <v>0</v>
      </c>
      <c r="NN238" s="326">
        <f t="shared" si="465"/>
        <v>0</v>
      </c>
      <c r="NO238" s="326">
        <f t="shared" ref="NO238:NX241" si="466">--ISERROR(IE238)</f>
        <v>0</v>
      </c>
      <c r="NP238" s="326">
        <f t="shared" si="466"/>
        <v>0</v>
      </c>
      <c r="NQ238" s="326">
        <f t="shared" si="466"/>
        <v>0</v>
      </c>
      <c r="NR238" s="326">
        <f t="shared" si="466"/>
        <v>0</v>
      </c>
      <c r="NS238" s="326">
        <f t="shared" si="466"/>
        <v>0</v>
      </c>
      <c r="NT238" s="326">
        <f t="shared" si="466"/>
        <v>0</v>
      </c>
      <c r="NU238" s="326">
        <f t="shared" si="466"/>
        <v>0</v>
      </c>
      <c r="NV238" s="326">
        <f t="shared" si="466"/>
        <v>0</v>
      </c>
      <c r="NW238" s="326">
        <f t="shared" si="466"/>
        <v>0</v>
      </c>
      <c r="NX238" s="326">
        <f t="shared" si="466"/>
        <v>0</v>
      </c>
      <c r="NY238" s="326">
        <f t="shared" ref="NY238:OH241" si="467">--ISERROR(IO238)</f>
        <v>0</v>
      </c>
      <c r="NZ238" s="326">
        <f t="shared" si="467"/>
        <v>0</v>
      </c>
      <c r="OA238" s="326">
        <f t="shared" si="467"/>
        <v>0</v>
      </c>
      <c r="OB238" s="326">
        <f t="shared" si="467"/>
        <v>0</v>
      </c>
      <c r="OC238" s="326">
        <f t="shared" si="467"/>
        <v>0</v>
      </c>
      <c r="OD238" s="326">
        <f t="shared" si="467"/>
        <v>0</v>
      </c>
      <c r="OE238" s="326">
        <f t="shared" si="467"/>
        <v>0</v>
      </c>
      <c r="OF238" s="326">
        <f t="shared" si="467"/>
        <v>0</v>
      </c>
      <c r="OG238" s="326">
        <f t="shared" si="467"/>
        <v>0</v>
      </c>
      <c r="OH238" s="326">
        <f t="shared" si="467"/>
        <v>0</v>
      </c>
      <c r="OI238" s="326">
        <f t="shared" ref="OI238:OR241" si="468">--ISERROR(IY238)</f>
        <v>0</v>
      </c>
      <c r="OJ238" s="326">
        <f t="shared" si="468"/>
        <v>0</v>
      </c>
      <c r="OK238" s="326">
        <f t="shared" si="468"/>
        <v>0</v>
      </c>
      <c r="OL238" s="326">
        <f t="shared" si="468"/>
        <v>0</v>
      </c>
      <c r="OM238" s="326">
        <f t="shared" si="468"/>
        <v>0</v>
      </c>
      <c r="ON238" s="326">
        <f t="shared" si="468"/>
        <v>0</v>
      </c>
      <c r="OO238" s="326">
        <f t="shared" si="468"/>
        <v>0</v>
      </c>
      <c r="OP238" s="326">
        <f t="shared" si="468"/>
        <v>0</v>
      </c>
      <c r="OQ238" s="326">
        <f t="shared" si="468"/>
        <v>0</v>
      </c>
      <c r="OR238" s="326">
        <f t="shared" si="468"/>
        <v>0</v>
      </c>
      <c r="OS238" s="326">
        <f t="shared" ref="OS238:PB241" si="469">--ISERROR(JI238)</f>
        <v>0</v>
      </c>
      <c r="OT238" s="326">
        <f t="shared" si="469"/>
        <v>0</v>
      </c>
      <c r="OU238" s="326">
        <f t="shared" si="469"/>
        <v>0</v>
      </c>
      <c r="OV238" s="326">
        <f t="shared" si="469"/>
        <v>0</v>
      </c>
      <c r="OW238" s="326">
        <f t="shared" si="469"/>
        <v>0</v>
      </c>
      <c r="OX238" s="326">
        <f t="shared" si="469"/>
        <v>0</v>
      </c>
      <c r="OY238" s="326">
        <f t="shared" si="469"/>
        <v>0</v>
      </c>
      <c r="OZ238" s="326">
        <f t="shared" si="469"/>
        <v>0</v>
      </c>
      <c r="PA238" s="326">
        <f t="shared" si="469"/>
        <v>0</v>
      </c>
      <c r="PB238" s="326">
        <f t="shared" si="469"/>
        <v>0</v>
      </c>
      <c r="PC238" s="326">
        <f t="shared" ref="PC238:PL241" si="470">--ISERROR(JS238)</f>
        <v>0</v>
      </c>
      <c r="PD238" s="326">
        <f t="shared" si="470"/>
        <v>0</v>
      </c>
      <c r="PE238" s="326">
        <f t="shared" si="470"/>
        <v>0</v>
      </c>
      <c r="PF238" s="326">
        <f t="shared" si="470"/>
        <v>0</v>
      </c>
      <c r="PG238" s="326">
        <f t="shared" si="470"/>
        <v>0</v>
      </c>
      <c r="PH238" s="326">
        <f t="shared" si="470"/>
        <v>0</v>
      </c>
      <c r="PI238" s="326">
        <f t="shared" si="470"/>
        <v>0</v>
      </c>
      <c r="PJ238" s="326">
        <f t="shared" si="470"/>
        <v>0</v>
      </c>
      <c r="PK238" s="326">
        <f t="shared" si="470"/>
        <v>0</v>
      </c>
      <c r="PL238" s="326">
        <f t="shared" si="470"/>
        <v>0</v>
      </c>
      <c r="PM238" s="326">
        <f t="shared" ref="PM238:PV241" si="471">--ISERROR(KC238)</f>
        <v>0</v>
      </c>
      <c r="PN238" s="326">
        <f t="shared" si="471"/>
        <v>0</v>
      </c>
      <c r="PO238" s="326">
        <f t="shared" si="471"/>
        <v>0</v>
      </c>
      <c r="PP238" s="326">
        <f t="shared" si="471"/>
        <v>0</v>
      </c>
      <c r="PQ238" s="326">
        <f t="shared" si="471"/>
        <v>0</v>
      </c>
      <c r="PR238" s="326">
        <f t="shared" si="471"/>
        <v>0</v>
      </c>
      <c r="PS238" s="326">
        <f t="shared" si="471"/>
        <v>0</v>
      </c>
      <c r="PT238" s="326">
        <f t="shared" si="471"/>
        <v>0</v>
      </c>
      <c r="PU238" s="326">
        <f t="shared" si="471"/>
        <v>0</v>
      </c>
      <c r="PV238" s="326">
        <f t="shared" si="471"/>
        <v>0</v>
      </c>
    </row>
    <row r="239" spans="2:438" ht="38" customHeight="1">
      <c r="B239" s="415" t="s">
        <v>800</v>
      </c>
      <c r="C239" s="910" t="s">
        <v>803</v>
      </c>
      <c r="D239" s="910"/>
      <c r="E239" s="910"/>
      <c r="F239" s="910"/>
      <c r="G239" s="416">
        <f t="shared" si="443"/>
        <v>3</v>
      </c>
      <c r="H239" s="416">
        <f t="shared" si="443"/>
        <v>2</v>
      </c>
      <c r="I239" s="416">
        <f t="shared" si="443"/>
        <v>3</v>
      </c>
      <c r="J239" s="416">
        <f t="shared" si="443"/>
        <v>2</v>
      </c>
      <c r="K239" s="416">
        <f t="shared" si="443"/>
        <v>2</v>
      </c>
      <c r="L239" s="416">
        <f t="shared" si="443"/>
        <v>4</v>
      </c>
      <c r="M239" s="416">
        <f t="shared" si="443"/>
        <v>4</v>
      </c>
      <c r="N239" s="416">
        <f t="shared" si="443"/>
        <v>2</v>
      </c>
      <c r="O239" s="416">
        <f t="shared" si="443"/>
        <v>2</v>
      </c>
      <c r="P239" s="416">
        <f t="shared" si="443"/>
        <v>2</v>
      </c>
      <c r="Q239" s="416">
        <f t="shared" si="444"/>
        <v>3</v>
      </c>
      <c r="R239" s="416">
        <f t="shared" si="444"/>
        <v>3</v>
      </c>
      <c r="S239" s="416">
        <f t="shared" si="444"/>
        <v>3</v>
      </c>
      <c r="T239" s="416">
        <f t="shared" si="444"/>
        <v>3</v>
      </c>
      <c r="U239" s="416">
        <f t="shared" si="444"/>
        <v>3</v>
      </c>
      <c r="V239" s="416">
        <f t="shared" si="444"/>
        <v>4</v>
      </c>
      <c r="W239" s="416">
        <f t="shared" si="444"/>
        <v>4</v>
      </c>
      <c r="X239" s="416">
        <f t="shared" si="444"/>
        <v>3</v>
      </c>
      <c r="Y239" s="416">
        <f t="shared" si="444"/>
        <v>3</v>
      </c>
      <c r="Z239" s="416">
        <f t="shared" si="444"/>
        <v>3</v>
      </c>
      <c r="AA239" s="416">
        <f t="shared" si="445"/>
        <v>4</v>
      </c>
      <c r="AB239" s="416">
        <f t="shared" si="445"/>
        <v>3</v>
      </c>
      <c r="AC239" s="416">
        <f t="shared" si="445"/>
        <v>3</v>
      </c>
      <c r="AD239" s="416">
        <f t="shared" si="445"/>
        <v>3</v>
      </c>
      <c r="AE239" s="416">
        <f t="shared" si="445"/>
        <v>3</v>
      </c>
      <c r="AF239" s="416">
        <f t="shared" si="445"/>
        <v>3</v>
      </c>
      <c r="AG239" s="416">
        <f t="shared" si="445"/>
        <v>3</v>
      </c>
      <c r="AH239" s="416">
        <f t="shared" si="445"/>
        <v>3</v>
      </c>
      <c r="AI239" s="416">
        <f t="shared" si="445"/>
        <v>2</v>
      </c>
      <c r="AJ239" s="416">
        <f t="shared" si="445"/>
        <v>1</v>
      </c>
      <c r="AK239" s="416">
        <f t="shared" si="446"/>
        <v>2</v>
      </c>
      <c r="AL239" s="416">
        <f t="shared" si="446"/>
        <v>3</v>
      </c>
      <c r="AM239" s="416">
        <f t="shared" si="446"/>
        <v>4</v>
      </c>
      <c r="AN239" s="416">
        <f t="shared" si="446"/>
        <v>2</v>
      </c>
      <c r="AO239" s="416">
        <f t="shared" si="446"/>
        <v>4</v>
      </c>
      <c r="AP239" s="416">
        <f t="shared" si="446"/>
        <v>3</v>
      </c>
      <c r="AQ239" s="416">
        <f t="shared" si="446"/>
        <v>3</v>
      </c>
      <c r="AR239" s="416">
        <f t="shared" si="446"/>
        <v>3</v>
      </c>
      <c r="AS239" s="416">
        <f t="shared" si="446"/>
        <v>2</v>
      </c>
      <c r="AT239" s="416">
        <f t="shared" si="446"/>
        <v>3</v>
      </c>
      <c r="AU239" s="416">
        <f t="shared" si="447"/>
        <v>3</v>
      </c>
      <c r="AV239" s="416">
        <f t="shared" si="447"/>
        <v>4</v>
      </c>
      <c r="AW239" s="416">
        <f t="shared" si="447"/>
        <v>3</v>
      </c>
      <c r="AX239" s="416">
        <f t="shared" si="447"/>
        <v>3</v>
      </c>
      <c r="AY239" s="416">
        <f t="shared" si="447"/>
        <v>2</v>
      </c>
      <c r="AZ239" s="416">
        <f t="shared" si="447"/>
        <v>3</v>
      </c>
      <c r="BA239" s="416">
        <f t="shared" si="447"/>
        <v>2</v>
      </c>
      <c r="BB239" s="416">
        <f t="shared" si="447"/>
        <v>3</v>
      </c>
      <c r="BC239" s="416">
        <f t="shared" si="447"/>
        <v>1</v>
      </c>
      <c r="BD239" s="416">
        <f t="shared" si="447"/>
        <v>1</v>
      </c>
      <c r="BE239" s="416">
        <f t="shared" si="448"/>
        <v>2</v>
      </c>
      <c r="BF239" s="416">
        <f t="shared" si="448"/>
        <v>1</v>
      </c>
      <c r="BG239" s="416">
        <f t="shared" si="448"/>
        <v>1</v>
      </c>
      <c r="BH239" s="416">
        <f t="shared" si="448"/>
        <v>1</v>
      </c>
      <c r="BI239" s="416">
        <f t="shared" si="448"/>
        <v>1</v>
      </c>
      <c r="BJ239" s="416">
        <f t="shared" si="448"/>
        <v>1</v>
      </c>
      <c r="BK239" s="416">
        <f t="shared" si="448"/>
        <v>2</v>
      </c>
      <c r="BL239" s="416">
        <f t="shared" si="448"/>
        <v>3</v>
      </c>
      <c r="BM239" s="416">
        <f t="shared" si="448"/>
        <v>1</v>
      </c>
      <c r="BN239" s="416">
        <f t="shared" si="448"/>
        <v>2</v>
      </c>
      <c r="BO239" s="416">
        <f t="shared" si="449"/>
        <v>3</v>
      </c>
      <c r="BP239" s="416">
        <f t="shared" si="449"/>
        <v>3</v>
      </c>
      <c r="BQ239" s="416">
        <f t="shared" si="449"/>
        <v>3</v>
      </c>
      <c r="BR239" s="416">
        <f t="shared" si="449"/>
        <v>3</v>
      </c>
      <c r="BS239" s="416">
        <f t="shared" si="449"/>
        <v>3</v>
      </c>
      <c r="BT239" s="416">
        <f t="shared" si="449"/>
        <v>3</v>
      </c>
      <c r="BU239" s="416">
        <f t="shared" si="449"/>
        <v>3</v>
      </c>
      <c r="BV239" s="416">
        <f t="shared" si="449"/>
        <v>3</v>
      </c>
      <c r="BW239" s="416">
        <f t="shared" si="449"/>
        <v>3</v>
      </c>
      <c r="BX239" s="416">
        <f t="shared" si="449"/>
        <v>3</v>
      </c>
      <c r="BY239" s="416">
        <f t="shared" si="450"/>
        <v>3</v>
      </c>
      <c r="BZ239" s="416">
        <f t="shared" si="450"/>
        <v>3</v>
      </c>
      <c r="CA239" s="416">
        <f t="shared" si="450"/>
        <v>3</v>
      </c>
      <c r="CB239" s="416">
        <f t="shared" si="450"/>
        <v>3</v>
      </c>
      <c r="CC239" s="416">
        <f t="shared" si="450"/>
        <v>3</v>
      </c>
      <c r="CD239" s="416">
        <f t="shared" si="450"/>
        <v>3</v>
      </c>
      <c r="CE239" s="416">
        <f t="shared" si="450"/>
        <v>3</v>
      </c>
      <c r="CF239" s="416">
        <f t="shared" si="450"/>
        <v>3</v>
      </c>
      <c r="CG239" s="416">
        <f t="shared" si="450"/>
        <v>3</v>
      </c>
      <c r="CH239" s="416">
        <f t="shared" si="450"/>
        <v>4</v>
      </c>
      <c r="CI239" s="416">
        <f t="shared" si="451"/>
        <v>3</v>
      </c>
      <c r="CJ239" s="416">
        <f t="shared" si="451"/>
        <v>3</v>
      </c>
      <c r="CK239" s="416">
        <f t="shared" si="451"/>
        <v>4</v>
      </c>
      <c r="CL239" s="416">
        <f t="shared" si="451"/>
        <v>3</v>
      </c>
      <c r="CM239" s="416">
        <f t="shared" si="451"/>
        <v>3</v>
      </c>
      <c r="CN239" s="416">
        <f t="shared" si="451"/>
        <v>3</v>
      </c>
      <c r="CO239" s="416">
        <f t="shared" si="451"/>
        <v>3</v>
      </c>
      <c r="CP239" s="416">
        <f t="shared" si="451"/>
        <v>3</v>
      </c>
      <c r="CQ239" s="416">
        <f t="shared" si="451"/>
        <v>3</v>
      </c>
      <c r="CR239" s="416">
        <f t="shared" si="451"/>
        <v>3</v>
      </c>
      <c r="CS239" s="416">
        <f t="shared" si="452"/>
        <v>4</v>
      </c>
      <c r="CT239" s="416">
        <f t="shared" si="452"/>
        <v>3</v>
      </c>
      <c r="CU239" s="416">
        <f t="shared" si="452"/>
        <v>3</v>
      </c>
      <c r="CV239" s="416">
        <f t="shared" si="452"/>
        <v>3</v>
      </c>
      <c r="CW239" s="416">
        <f t="shared" si="452"/>
        <v>3</v>
      </c>
      <c r="CX239" s="416">
        <f t="shared" si="452"/>
        <v>3</v>
      </c>
      <c r="CY239" s="416">
        <f t="shared" si="452"/>
        <v>4</v>
      </c>
      <c r="CZ239" s="416">
        <f t="shared" si="452"/>
        <v>4</v>
      </c>
      <c r="DA239" s="416">
        <f t="shared" si="452"/>
        <v>1</v>
      </c>
      <c r="DB239" s="416">
        <f t="shared" si="452"/>
        <v>2</v>
      </c>
      <c r="DC239" s="416">
        <f t="shared" si="453"/>
        <v>2</v>
      </c>
      <c r="DD239" s="416">
        <f t="shared" si="453"/>
        <v>2</v>
      </c>
      <c r="DE239" s="416">
        <f t="shared" si="453"/>
        <v>2</v>
      </c>
      <c r="DF239" s="416">
        <f t="shared" si="453"/>
        <v>3</v>
      </c>
      <c r="DG239" s="416">
        <f t="shared" si="453"/>
        <v>2</v>
      </c>
      <c r="DH239" s="416">
        <f t="shared" si="453"/>
        <v>2</v>
      </c>
      <c r="DI239" s="416">
        <f t="shared" si="453"/>
        <v>3</v>
      </c>
      <c r="DJ239" s="416">
        <f t="shared" si="453"/>
        <v>2</v>
      </c>
      <c r="DK239" s="416">
        <f t="shared" si="453"/>
        <v>2</v>
      </c>
      <c r="DL239" s="416">
        <f t="shared" si="453"/>
        <v>2</v>
      </c>
      <c r="DM239" s="416">
        <f t="shared" si="454"/>
        <v>2</v>
      </c>
      <c r="DN239" s="416">
        <f t="shared" si="454"/>
        <v>2</v>
      </c>
      <c r="DO239" s="416">
        <f t="shared" si="454"/>
        <v>2</v>
      </c>
      <c r="DP239" s="416">
        <f t="shared" si="454"/>
        <v>2</v>
      </c>
      <c r="DQ239" s="416">
        <f t="shared" si="454"/>
        <v>2</v>
      </c>
      <c r="DR239" s="416">
        <f t="shared" si="454"/>
        <v>2</v>
      </c>
      <c r="DS239" s="416">
        <f t="shared" si="454"/>
        <v>2</v>
      </c>
      <c r="DT239" s="416">
        <f t="shared" si="454"/>
        <v>2</v>
      </c>
      <c r="DU239" s="416">
        <f t="shared" si="454"/>
        <v>2</v>
      </c>
      <c r="DV239" s="416">
        <f t="shared" si="454"/>
        <v>2</v>
      </c>
      <c r="DW239" s="416">
        <f t="shared" si="455"/>
        <v>1</v>
      </c>
      <c r="DX239" s="416">
        <f t="shared" si="455"/>
        <v>2</v>
      </c>
      <c r="DY239" s="416">
        <f t="shared" si="455"/>
        <v>2</v>
      </c>
      <c r="DZ239" s="416">
        <f t="shared" si="455"/>
        <v>3</v>
      </c>
      <c r="EA239" s="416">
        <f t="shared" si="455"/>
        <v>2</v>
      </c>
      <c r="EB239" s="416">
        <f t="shared" si="455"/>
        <v>2</v>
      </c>
      <c r="EC239" s="416">
        <f t="shared" si="455"/>
        <v>2</v>
      </c>
      <c r="ED239" s="416">
        <f t="shared" si="455"/>
        <v>3</v>
      </c>
      <c r="EE239" s="416">
        <f t="shared" si="455"/>
        <v>3</v>
      </c>
      <c r="EF239" s="416">
        <f t="shared" si="455"/>
        <v>3</v>
      </c>
      <c r="EG239" s="416">
        <f t="shared" si="456"/>
        <v>4</v>
      </c>
      <c r="EH239" s="416">
        <f t="shared" si="456"/>
        <v>3</v>
      </c>
      <c r="EI239" s="416">
        <f t="shared" si="456"/>
        <v>3</v>
      </c>
      <c r="EJ239" s="416">
        <f t="shared" si="456"/>
        <v>3</v>
      </c>
      <c r="EK239" s="416">
        <f t="shared" si="456"/>
        <v>3</v>
      </c>
      <c r="EL239" s="416">
        <f t="shared" si="456"/>
        <v>3</v>
      </c>
      <c r="EM239" s="416">
        <f t="shared" si="456"/>
        <v>4</v>
      </c>
      <c r="EN239" s="416">
        <f t="shared" si="456"/>
        <v>3</v>
      </c>
      <c r="EO239" s="416">
        <f t="shared" si="456"/>
        <v>3</v>
      </c>
      <c r="EP239" s="416">
        <f t="shared" si="456"/>
        <v>3</v>
      </c>
      <c r="EW239" s="334">
        <v>63</v>
      </c>
      <c r="EX239" s="324" t="str">
        <f t="shared" si="457"/>
        <v>E2</v>
      </c>
      <c r="EY239" s="902" t="str">
        <f t="shared" si="457"/>
        <v>Talento humano</v>
      </c>
      <c r="EZ239" s="902"/>
      <c r="FA239" s="902"/>
      <c r="FB239" s="902"/>
      <c r="FC239" s="325">
        <f>+HLOOKUP(G11,Subsistema!$C$1:$KU$78,$EW$239,FALSE)</f>
        <v>3</v>
      </c>
      <c r="FD239" s="325">
        <f>+HLOOKUP(H11,Subsistema!$C$1:$KU$78,$EW$239,FALSE)</f>
        <v>2</v>
      </c>
      <c r="FE239" s="325">
        <f>+HLOOKUP(I11,Subsistema!$C$1:$KU$78,$EW$239,FALSE)</f>
        <v>3</v>
      </c>
      <c r="FF239" s="325">
        <f>+HLOOKUP(J11,Subsistema!$C$1:$KU$78,$EW$239,FALSE)</f>
        <v>2</v>
      </c>
      <c r="FG239" s="325">
        <f>+HLOOKUP(K11,Subsistema!$C$1:$KU$78,$EW$239,FALSE)</f>
        <v>2</v>
      </c>
      <c r="FH239" s="325">
        <f>+HLOOKUP(L11,Subsistema!$C$1:$KU$78,$EW$239,FALSE)</f>
        <v>4</v>
      </c>
      <c r="FI239" s="325">
        <f>+HLOOKUP(M11,Subsistema!$C$1:$KU$78,$EW$239,FALSE)</f>
        <v>4</v>
      </c>
      <c r="FJ239" s="325">
        <f>+HLOOKUP(N11,Subsistema!$C$1:$KU$78,$EW$239,FALSE)</f>
        <v>2</v>
      </c>
      <c r="FK239" s="325">
        <f>+HLOOKUP(O11,Subsistema!$C$1:$KU$78,$EW$239,FALSE)</f>
        <v>2</v>
      </c>
      <c r="FL239" s="325">
        <f>+HLOOKUP(P11,Subsistema!$C$1:$KU$78,$EW$239,FALSE)</f>
        <v>2</v>
      </c>
      <c r="FM239" s="325">
        <f>+HLOOKUP(Q11,Subsistema!$C$1:$KU$78,$EW$239,FALSE)</f>
        <v>3</v>
      </c>
      <c r="FN239" s="325">
        <f>+HLOOKUP(R11,Subsistema!$C$1:$KU$78,$EW$239,FALSE)</f>
        <v>3</v>
      </c>
      <c r="FO239" s="325">
        <f>+HLOOKUP(S11,Subsistema!$C$1:$KU$78,$EW$239,FALSE)</f>
        <v>3</v>
      </c>
      <c r="FP239" s="325">
        <f>+HLOOKUP(T11,Subsistema!$C$1:$KU$78,$EW$239,FALSE)</f>
        <v>3</v>
      </c>
      <c r="FQ239" s="325">
        <f>+HLOOKUP(U11,Subsistema!$C$1:$KU$78,$EW$239,FALSE)</f>
        <v>3</v>
      </c>
      <c r="FR239" s="325">
        <f>+HLOOKUP(V11,Subsistema!$C$1:$KU$78,$EW$239,FALSE)</f>
        <v>4</v>
      </c>
      <c r="FS239" s="325">
        <f>+HLOOKUP(W11,Subsistema!$C$1:$KU$78,$EW$239,FALSE)</f>
        <v>4</v>
      </c>
      <c r="FT239" s="325">
        <f>+HLOOKUP(X11,Subsistema!$C$1:$KU$78,$EW$239,FALSE)</f>
        <v>3</v>
      </c>
      <c r="FU239" s="325">
        <f>+HLOOKUP(Y11,Subsistema!$C$1:$KU$78,$EW$239,FALSE)</f>
        <v>3</v>
      </c>
      <c r="FV239" s="325">
        <f>+HLOOKUP(Z11,Subsistema!$C$1:$KU$78,$EW$239,FALSE)</f>
        <v>3</v>
      </c>
      <c r="FW239" s="325">
        <f>+HLOOKUP(AA11,Subsistema!$C$1:$KU$78,$EW$239,FALSE)</f>
        <v>4</v>
      </c>
      <c r="FX239" s="325">
        <f>+HLOOKUP(AB11,Subsistema!$C$1:$KU$78,$EW$239,FALSE)</f>
        <v>3</v>
      </c>
      <c r="FY239" s="325">
        <f>+HLOOKUP(AC11,Subsistema!$C$1:$KU$78,$EW$239,FALSE)</f>
        <v>3</v>
      </c>
      <c r="FZ239" s="325">
        <f>+HLOOKUP(AD11,Subsistema!$C$1:$KU$78,$EW$239,FALSE)</f>
        <v>3</v>
      </c>
      <c r="GA239" s="325">
        <f>+HLOOKUP(AE11,Subsistema!$C$1:$KU$78,$EW$239,FALSE)</f>
        <v>3</v>
      </c>
      <c r="GB239" s="325">
        <f>+HLOOKUP(AF11,Subsistema!$C$1:$KU$78,$EW$239,FALSE)</f>
        <v>3</v>
      </c>
      <c r="GC239" s="325">
        <f>+HLOOKUP(AG11,Subsistema!$C$1:$KU$78,$EW$239,FALSE)</f>
        <v>3</v>
      </c>
      <c r="GD239" s="325">
        <f>+HLOOKUP(AH11,Subsistema!$C$1:$KU$78,$EW$239,FALSE)</f>
        <v>3</v>
      </c>
      <c r="GE239" s="325">
        <f>+HLOOKUP(AI11,Subsistema!$C$1:$KU$78,$EW$239,FALSE)</f>
        <v>2</v>
      </c>
      <c r="GF239" s="325">
        <f>+HLOOKUP(AJ11,Subsistema!$C$1:$KU$78,$EW$239,FALSE)</f>
        <v>1</v>
      </c>
      <c r="GG239" s="325">
        <f>+HLOOKUP(AK11,Subsistema!$C$1:$KU$78,$EW$239,FALSE)</f>
        <v>2</v>
      </c>
      <c r="GH239" s="325">
        <f>+HLOOKUP(AL11,Subsistema!$C$1:$KU$78,$EW$239,FALSE)</f>
        <v>3</v>
      </c>
      <c r="GI239" s="325">
        <f>+HLOOKUP(AM11,Subsistema!$C$1:$KU$78,$EW$239,FALSE)</f>
        <v>4</v>
      </c>
      <c r="GJ239" s="325">
        <f>+HLOOKUP(AN11,Subsistema!$C$1:$KU$78,$EW$239,FALSE)</f>
        <v>2</v>
      </c>
      <c r="GK239" s="325">
        <f>+HLOOKUP(AO11,Subsistema!$C$1:$KU$78,$EW$239,FALSE)</f>
        <v>4</v>
      </c>
      <c r="GL239" s="325">
        <f>+HLOOKUP(AP11,Subsistema!$C$1:$KU$78,$EW$239,FALSE)</f>
        <v>3</v>
      </c>
      <c r="GM239" s="325">
        <f>+HLOOKUP(AQ11,Subsistema!$C$1:$KU$78,$EW$239,FALSE)</f>
        <v>3</v>
      </c>
      <c r="GN239" s="325">
        <f>+HLOOKUP(AR11,Subsistema!$C$1:$KU$78,$EW$239,FALSE)</f>
        <v>3</v>
      </c>
      <c r="GO239" s="325">
        <f>+HLOOKUP(AS11,Subsistema!$C$1:$KU$78,$EW$239,FALSE)</f>
        <v>2</v>
      </c>
      <c r="GP239" s="325">
        <f>+HLOOKUP(AT11,Subsistema!$C$1:$KU$78,$EW$239,FALSE)</f>
        <v>3</v>
      </c>
      <c r="GQ239" s="325">
        <f>+HLOOKUP(AU11,Subsistema!$C$1:$KU$78,$EW$239,FALSE)</f>
        <v>3</v>
      </c>
      <c r="GR239" s="325">
        <f>+HLOOKUP(AV11,Subsistema!$C$1:$KU$78,$EW$239,FALSE)</f>
        <v>4</v>
      </c>
      <c r="GS239" s="325">
        <f>+HLOOKUP(AW11,Subsistema!$C$1:$KU$78,$EW$239,FALSE)</f>
        <v>3</v>
      </c>
      <c r="GT239" s="325">
        <f>+HLOOKUP(AX11,Subsistema!$C$1:$KU$78,$EW$239,FALSE)</f>
        <v>3</v>
      </c>
      <c r="GU239" s="325">
        <f>+HLOOKUP(AY11,Subsistema!$C$1:$KU$78,$EW$239,FALSE)</f>
        <v>2</v>
      </c>
      <c r="GV239" s="325">
        <f>+HLOOKUP(AZ11,Subsistema!$C$1:$KU$78,$EW$239,FALSE)</f>
        <v>3</v>
      </c>
      <c r="GW239" s="325">
        <f>+HLOOKUP(BA11,Subsistema!$C$1:$KU$78,$EW$239,FALSE)</f>
        <v>2</v>
      </c>
      <c r="GX239" s="325">
        <f>+HLOOKUP(BB11,Subsistema!$C$1:$KU$78,$EW$239,FALSE)</f>
        <v>3</v>
      </c>
      <c r="GY239" s="325">
        <f>+HLOOKUP(BC11,Subsistema!$C$1:$KU$78,$EW$239,FALSE)</f>
        <v>1</v>
      </c>
      <c r="GZ239" s="325">
        <f>+HLOOKUP(BD11,Subsistema!$C$1:$KU$78,$EW$239,FALSE)</f>
        <v>1</v>
      </c>
      <c r="HA239" s="325">
        <f>+HLOOKUP(BE11,Subsistema!$C$1:$KU$78,$EW$239,FALSE)</f>
        <v>2</v>
      </c>
      <c r="HB239" s="325">
        <f>+HLOOKUP(BF11,Subsistema!$C$1:$KU$78,$EW$239,FALSE)</f>
        <v>1</v>
      </c>
      <c r="HC239" s="325">
        <f>+HLOOKUP(BG11,Subsistema!$C$1:$KU$78,$EW$239,FALSE)</f>
        <v>1</v>
      </c>
      <c r="HD239" s="325">
        <f>+HLOOKUP(BH11,Subsistema!$C$1:$KU$78,$EW$239,FALSE)</f>
        <v>1</v>
      </c>
      <c r="HE239" s="325">
        <f>+HLOOKUP(BI11,Subsistema!$C$1:$KU$78,$EW$239,FALSE)</f>
        <v>1</v>
      </c>
      <c r="HF239" s="325">
        <f>+HLOOKUP(BJ11,Subsistema!$C$1:$KU$78,$EW$239,FALSE)</f>
        <v>1</v>
      </c>
      <c r="HG239" s="325">
        <f>+HLOOKUP(BK11,Subsistema!$C$1:$KU$78,$EW$239,FALSE)</f>
        <v>2</v>
      </c>
      <c r="HH239" s="325">
        <f>+HLOOKUP(BL11,Subsistema!$C$1:$KU$78,$EW$239,FALSE)</f>
        <v>3</v>
      </c>
      <c r="HI239" s="325">
        <f>+HLOOKUP(BM11,Subsistema!$C$1:$KU$78,$EW$239,FALSE)</f>
        <v>1</v>
      </c>
      <c r="HJ239" s="325">
        <f>+HLOOKUP(BN11,Subsistema!$C$1:$KU$78,$EW$239,FALSE)</f>
        <v>2</v>
      </c>
      <c r="HK239" s="325">
        <f>+HLOOKUP(BO11,Subsistema!$C$1:$KU$78,$EW$239,FALSE)</f>
        <v>3</v>
      </c>
      <c r="HL239" s="325">
        <f>+HLOOKUP(BP11,Subsistema!$C$1:$KU$78,$EW$239,FALSE)</f>
        <v>3</v>
      </c>
      <c r="HM239" s="325">
        <f>+HLOOKUP(BQ11,Subsistema!$C$1:$KU$78,$EW$239,FALSE)</f>
        <v>3</v>
      </c>
      <c r="HN239" s="325">
        <f>+HLOOKUP(BR11,Subsistema!$C$1:$KU$78,$EW$239,FALSE)</f>
        <v>3</v>
      </c>
      <c r="HO239" s="325">
        <f>+HLOOKUP(BS11,Subsistema!$C$1:$KU$78,$EW$239,FALSE)</f>
        <v>3</v>
      </c>
      <c r="HP239" s="325">
        <f>+HLOOKUP(BT11,Subsistema!$C$1:$KU$78,$EW$239,FALSE)</f>
        <v>3</v>
      </c>
      <c r="HQ239" s="325">
        <f>+HLOOKUP(BU11,Subsistema!$C$1:$KU$78,$EW$239,FALSE)</f>
        <v>3</v>
      </c>
      <c r="HR239" s="325">
        <f>+HLOOKUP(BV11,Subsistema!$C$1:$KU$78,$EW$239,FALSE)</f>
        <v>3</v>
      </c>
      <c r="HS239" s="325">
        <f>+HLOOKUP(BW11,Subsistema!$C$1:$KU$78,$EW$239,FALSE)</f>
        <v>3</v>
      </c>
      <c r="HT239" s="325">
        <f>+HLOOKUP(BX11,Subsistema!$C$1:$KU$78,$EW$239,FALSE)</f>
        <v>3</v>
      </c>
      <c r="HU239" s="325">
        <f>+HLOOKUP(BY11,Subsistema!$C$1:$KU$78,$EW$239,FALSE)</f>
        <v>3</v>
      </c>
      <c r="HV239" s="325">
        <f>+HLOOKUP(BZ11,Subsistema!$C$1:$KU$78,$EW$239,FALSE)</f>
        <v>3</v>
      </c>
      <c r="HW239" s="325">
        <f>+HLOOKUP(CA11,Subsistema!$C$1:$KU$78,$EW$239,FALSE)</f>
        <v>3</v>
      </c>
      <c r="HX239" s="325">
        <f>+HLOOKUP(CB11,Subsistema!$C$1:$KU$78,$EW$239,FALSE)</f>
        <v>3</v>
      </c>
      <c r="HY239" s="325">
        <f>+HLOOKUP(CC11,Subsistema!$C$1:$KU$78,$EW$239,FALSE)</f>
        <v>3</v>
      </c>
      <c r="HZ239" s="325">
        <f>+HLOOKUP(CD11,Subsistema!$C$1:$KU$78,$EW$239,FALSE)</f>
        <v>3</v>
      </c>
      <c r="IA239" s="325">
        <f>+HLOOKUP(CE11,Subsistema!$C$1:$KU$78,$EW$239,FALSE)</f>
        <v>3</v>
      </c>
      <c r="IB239" s="325">
        <f>+HLOOKUP(CF11,Subsistema!$C$1:$KU$78,$EW$239,FALSE)</f>
        <v>3</v>
      </c>
      <c r="IC239" s="325">
        <f>+HLOOKUP(CG11,Subsistema!$C$1:$KU$78,$EW$239,FALSE)</f>
        <v>3</v>
      </c>
      <c r="ID239" s="325">
        <f>+HLOOKUP(CH11,Subsistema!$C$1:$KU$78,$EW$239,FALSE)</f>
        <v>4</v>
      </c>
      <c r="IE239" s="325">
        <f>+HLOOKUP(CI11,Subsistema!$C$1:$KU$78,$EW$239,FALSE)</f>
        <v>3</v>
      </c>
      <c r="IF239" s="325">
        <f>+HLOOKUP(CJ11,Subsistema!$C$1:$KU$78,$EW$239,FALSE)</f>
        <v>3</v>
      </c>
      <c r="IG239" s="325">
        <f>+HLOOKUP(CK11,Subsistema!$C$1:$KU$78,$EW$239,FALSE)</f>
        <v>4</v>
      </c>
      <c r="IH239" s="325">
        <f>+HLOOKUP(CL11,Subsistema!$C$1:$KU$78,$EW$239,FALSE)</f>
        <v>3</v>
      </c>
      <c r="II239" s="325">
        <f>+HLOOKUP(CM11,Subsistema!$C$1:$KU$78,$EW$239,FALSE)</f>
        <v>3</v>
      </c>
      <c r="IJ239" s="325">
        <f>+HLOOKUP(CN11,Subsistema!$C$1:$KU$78,$EW$239,FALSE)</f>
        <v>3</v>
      </c>
      <c r="IK239" s="325">
        <f>+HLOOKUP(CO11,Subsistema!$C$1:$KU$78,$EW$239,FALSE)</f>
        <v>3</v>
      </c>
      <c r="IL239" s="325">
        <f>+HLOOKUP(CP11,Subsistema!$C$1:$KU$78,$EW$239,FALSE)</f>
        <v>3</v>
      </c>
      <c r="IM239" s="325">
        <f>+HLOOKUP(CQ11,Subsistema!$C$1:$KU$78,$EW$239,FALSE)</f>
        <v>3</v>
      </c>
      <c r="IN239" s="325">
        <f>+HLOOKUP(CR11,Subsistema!$C$1:$KU$78,$EW$239,FALSE)</f>
        <v>3</v>
      </c>
      <c r="IO239" s="325">
        <f>+HLOOKUP(CS11,Subsistema!$C$1:$KU$78,$EW$239,FALSE)</f>
        <v>4</v>
      </c>
      <c r="IP239" s="325">
        <f>+HLOOKUP(CT11,Subsistema!$C$1:$KU$78,$EW$239,FALSE)</f>
        <v>3</v>
      </c>
      <c r="IQ239" s="325">
        <f>+HLOOKUP(CU11,Subsistema!$C$1:$KU$78,$EW$239,FALSE)</f>
        <v>3</v>
      </c>
      <c r="IR239" s="325">
        <f>+HLOOKUP(CV11,Subsistema!$C$1:$KU$78,$EW$239,FALSE)</f>
        <v>3</v>
      </c>
      <c r="IS239" s="325">
        <f>+HLOOKUP(CW11,Subsistema!$C$1:$KU$78,$EW$239,FALSE)</f>
        <v>3</v>
      </c>
      <c r="IT239" s="325">
        <f>+HLOOKUP(CX11,Subsistema!$C$1:$KU$78,$EW$239,FALSE)</f>
        <v>3</v>
      </c>
      <c r="IU239" s="325">
        <f>+HLOOKUP(CY11,Subsistema!$C$1:$KU$78,$EW$239,FALSE)</f>
        <v>4</v>
      </c>
      <c r="IV239" s="325">
        <f>+HLOOKUP(CZ11,Subsistema!$C$1:$KU$78,$EW$239,FALSE)</f>
        <v>4</v>
      </c>
      <c r="IW239" s="325">
        <f>+HLOOKUP(DA11,Subsistema!$C$1:$KU$78,$EW$239,FALSE)</f>
        <v>1</v>
      </c>
      <c r="IX239" s="325">
        <f>+HLOOKUP(DB11,Subsistema!$C$1:$KU$78,$EW$239,FALSE)</f>
        <v>2</v>
      </c>
      <c r="IY239" s="325">
        <f>+HLOOKUP(DC11,Subsistema!$C$1:$KU$78,$EW$239,FALSE)</f>
        <v>2</v>
      </c>
      <c r="IZ239" s="325">
        <f>+HLOOKUP(DD11,Subsistema!$C$1:$KU$78,$EW$239,FALSE)</f>
        <v>2</v>
      </c>
      <c r="JA239" s="325">
        <f>+HLOOKUP(DE11,Subsistema!$C$1:$KU$78,$EW$239,FALSE)</f>
        <v>2</v>
      </c>
      <c r="JB239" s="325">
        <f>+HLOOKUP(DF11,Subsistema!$C$1:$KU$78,$EW$239,FALSE)</f>
        <v>3</v>
      </c>
      <c r="JC239" s="325">
        <f>+HLOOKUP(DG11,Subsistema!$C$1:$KU$78,$EW$239,FALSE)</f>
        <v>2</v>
      </c>
      <c r="JD239" s="325">
        <f>+HLOOKUP(DH11,Subsistema!$C$1:$KU$78,$EW$239,FALSE)</f>
        <v>2</v>
      </c>
      <c r="JE239" s="325">
        <f>+HLOOKUP(DI11,Subsistema!$C$1:$KU$78,$EW$239,FALSE)</f>
        <v>3</v>
      </c>
      <c r="JF239" s="325">
        <f>+HLOOKUP(DJ11,Subsistema!$C$1:$KU$78,$EW$239,FALSE)</f>
        <v>2</v>
      </c>
      <c r="JG239" s="325">
        <f>+HLOOKUP(DK11,Subsistema!$C$1:$KU$78,$EW$239,FALSE)</f>
        <v>2</v>
      </c>
      <c r="JH239" s="325">
        <f>+HLOOKUP(DL11,Subsistema!$C$1:$KU$78,$EW$239,FALSE)</f>
        <v>2</v>
      </c>
      <c r="JI239" s="325">
        <f>+HLOOKUP(DM11,Subsistema!$C$1:$KU$78,$EW$239,FALSE)</f>
        <v>2</v>
      </c>
      <c r="JJ239" s="325">
        <f>+HLOOKUP(DN11,Subsistema!$C$1:$KU$78,$EW$239,FALSE)</f>
        <v>2</v>
      </c>
      <c r="JK239" s="325">
        <f>+HLOOKUP(DO11,Subsistema!$C$1:$KU$78,$EW$239,FALSE)</f>
        <v>2</v>
      </c>
      <c r="JL239" s="325">
        <f>+HLOOKUP(DP11,Subsistema!$C$1:$KU$78,$EW$239,FALSE)</f>
        <v>2</v>
      </c>
      <c r="JM239" s="325">
        <f>+HLOOKUP(DQ11,Subsistema!$C$1:$KU$78,$EW$239,FALSE)</f>
        <v>2</v>
      </c>
      <c r="JN239" s="325">
        <f>+HLOOKUP(DR11,Subsistema!$C$1:$KU$78,$EW$239,FALSE)</f>
        <v>2</v>
      </c>
      <c r="JO239" s="325">
        <f>+HLOOKUP(DS11,Subsistema!$C$1:$KU$78,$EW$239,FALSE)</f>
        <v>2</v>
      </c>
      <c r="JP239" s="325">
        <f>+HLOOKUP(DT11,Subsistema!$C$1:$KU$78,$EW$239,FALSE)</f>
        <v>2</v>
      </c>
      <c r="JQ239" s="325">
        <f>+HLOOKUP(DU11,Subsistema!$C$1:$KU$78,$EW$239,FALSE)</f>
        <v>2</v>
      </c>
      <c r="JR239" s="325">
        <f>+HLOOKUP(DV11,Subsistema!$C$1:$KU$78,$EW$239,FALSE)</f>
        <v>2</v>
      </c>
      <c r="JS239" s="325">
        <f>+HLOOKUP(DW11,Subsistema!$C$1:$KU$78,$EW$239,FALSE)</f>
        <v>1</v>
      </c>
      <c r="JT239" s="325">
        <f>+HLOOKUP(DX11,Subsistema!$C$1:$KU$78,$EW$239,FALSE)</f>
        <v>2</v>
      </c>
      <c r="JU239" s="325">
        <f>+HLOOKUP(DY11,Subsistema!$C$1:$KU$78,$EW$239,FALSE)</f>
        <v>2</v>
      </c>
      <c r="JV239" s="325">
        <f>+HLOOKUP(DZ11,Subsistema!$C$1:$KU$78,$EW$239,FALSE)</f>
        <v>3</v>
      </c>
      <c r="JW239" s="325">
        <f>+HLOOKUP(EA11,Subsistema!$C$1:$KU$78,$EW$239,FALSE)</f>
        <v>2</v>
      </c>
      <c r="JX239" s="325">
        <f>+HLOOKUP(EB11,Subsistema!$C$1:$KU$78,$EW$239,FALSE)</f>
        <v>2</v>
      </c>
      <c r="JY239" s="325">
        <f>+HLOOKUP(EC11,Subsistema!$C$1:$KU$78,$EW$239,FALSE)</f>
        <v>2</v>
      </c>
      <c r="JZ239" s="325">
        <f>+HLOOKUP(ED11,Subsistema!$C$1:$KU$78,$EW$239,FALSE)</f>
        <v>3</v>
      </c>
      <c r="KA239" s="325">
        <f>+HLOOKUP(EE11,Subsistema!$C$1:$KU$78,$EW$239,FALSE)</f>
        <v>3</v>
      </c>
      <c r="KB239" s="325">
        <f>+HLOOKUP(EF11,Subsistema!$C$1:$KU$78,$EW$239,FALSE)</f>
        <v>3</v>
      </c>
      <c r="KC239" s="325">
        <f>+HLOOKUP(EG11,Subsistema!$C$1:$KU$78,$EW$239,FALSE)</f>
        <v>4</v>
      </c>
      <c r="KD239" s="325">
        <f>+HLOOKUP(EH11,Subsistema!$C$1:$KU$78,$EW$239,FALSE)</f>
        <v>3</v>
      </c>
      <c r="KE239" s="325">
        <f>+HLOOKUP(EI11,Subsistema!$C$1:$KU$78,$EW$239,FALSE)</f>
        <v>3</v>
      </c>
      <c r="KF239" s="325">
        <f>+HLOOKUP(EJ11,Subsistema!$C$1:$KU$78,$EW$239,FALSE)</f>
        <v>3</v>
      </c>
      <c r="KG239" s="325">
        <f>+HLOOKUP(EK11,Subsistema!$C$1:$KU$78,$EW$239,FALSE)</f>
        <v>3</v>
      </c>
      <c r="KH239" s="325">
        <f>+HLOOKUP(EL11,Subsistema!$C$1:$KU$78,$EW$239,FALSE)</f>
        <v>3</v>
      </c>
      <c r="KI239" s="325">
        <f>+HLOOKUP(EM11,Subsistema!$C$1:$KU$78,$EW$239,FALSE)</f>
        <v>4</v>
      </c>
      <c r="KJ239" s="325">
        <f>+HLOOKUP(EN11,Subsistema!$C$1:$KU$78,$EW$239,FALSE)</f>
        <v>3</v>
      </c>
      <c r="KK239" s="325">
        <f>+HLOOKUP(EO11,Subsistema!$C$1:$KU$78,$EW$239,FALSE)</f>
        <v>3</v>
      </c>
      <c r="KL239" s="325">
        <f>+HLOOKUP(EP11,Subsistema!$C$1:$KU$78,$EW$239,FALSE)</f>
        <v>3</v>
      </c>
      <c r="KM239" s="326">
        <f t="shared" si="458"/>
        <v>0</v>
      </c>
      <c r="KN239" s="326">
        <f t="shared" si="458"/>
        <v>0</v>
      </c>
      <c r="KO239" s="326">
        <f t="shared" si="458"/>
        <v>0</v>
      </c>
      <c r="KP239" s="326">
        <f t="shared" si="458"/>
        <v>0</v>
      </c>
      <c r="KQ239" s="326">
        <f t="shared" si="458"/>
        <v>0</v>
      </c>
      <c r="KR239" s="326">
        <f t="shared" si="458"/>
        <v>0</v>
      </c>
      <c r="KS239" s="326">
        <f t="shared" si="458"/>
        <v>0</v>
      </c>
      <c r="KT239" s="326">
        <f t="shared" si="458"/>
        <v>0</v>
      </c>
      <c r="KU239" s="326">
        <f t="shared" si="458"/>
        <v>0</v>
      </c>
      <c r="KV239" s="326">
        <f t="shared" si="458"/>
        <v>0</v>
      </c>
      <c r="KW239" s="326">
        <f t="shared" si="459"/>
        <v>0</v>
      </c>
      <c r="KX239" s="326">
        <f t="shared" si="459"/>
        <v>0</v>
      </c>
      <c r="KY239" s="326">
        <f t="shared" si="459"/>
        <v>0</v>
      </c>
      <c r="KZ239" s="326">
        <f t="shared" si="459"/>
        <v>0</v>
      </c>
      <c r="LA239" s="326">
        <f t="shared" si="459"/>
        <v>0</v>
      </c>
      <c r="LB239" s="326">
        <f t="shared" si="459"/>
        <v>0</v>
      </c>
      <c r="LC239" s="326">
        <f t="shared" si="459"/>
        <v>0</v>
      </c>
      <c r="LD239" s="326">
        <f t="shared" si="459"/>
        <v>0</v>
      </c>
      <c r="LE239" s="326">
        <f t="shared" si="459"/>
        <v>0</v>
      </c>
      <c r="LF239" s="326">
        <f t="shared" si="459"/>
        <v>0</v>
      </c>
      <c r="LG239" s="326">
        <f t="shared" si="460"/>
        <v>0</v>
      </c>
      <c r="LH239" s="326">
        <f t="shared" si="460"/>
        <v>0</v>
      </c>
      <c r="LI239" s="326">
        <f t="shared" si="460"/>
        <v>0</v>
      </c>
      <c r="LJ239" s="326">
        <f t="shared" si="460"/>
        <v>0</v>
      </c>
      <c r="LK239" s="326">
        <f t="shared" si="460"/>
        <v>0</v>
      </c>
      <c r="LL239" s="326">
        <f t="shared" si="460"/>
        <v>0</v>
      </c>
      <c r="LM239" s="326">
        <f t="shared" si="460"/>
        <v>0</v>
      </c>
      <c r="LN239" s="326">
        <f t="shared" si="460"/>
        <v>0</v>
      </c>
      <c r="LO239" s="326">
        <f t="shared" si="460"/>
        <v>0</v>
      </c>
      <c r="LP239" s="326">
        <f t="shared" si="460"/>
        <v>0</v>
      </c>
      <c r="LQ239" s="326">
        <f t="shared" si="461"/>
        <v>0</v>
      </c>
      <c r="LR239" s="326">
        <f t="shared" si="461"/>
        <v>0</v>
      </c>
      <c r="LS239" s="326">
        <f t="shared" si="461"/>
        <v>0</v>
      </c>
      <c r="LT239" s="326">
        <f t="shared" si="461"/>
        <v>0</v>
      </c>
      <c r="LU239" s="326">
        <f t="shared" si="461"/>
        <v>0</v>
      </c>
      <c r="LV239" s="326">
        <f t="shared" si="461"/>
        <v>0</v>
      </c>
      <c r="LW239" s="326">
        <f t="shared" si="461"/>
        <v>0</v>
      </c>
      <c r="LX239" s="326">
        <f t="shared" si="461"/>
        <v>0</v>
      </c>
      <c r="LY239" s="326">
        <f t="shared" si="461"/>
        <v>0</v>
      </c>
      <c r="LZ239" s="326">
        <f t="shared" si="461"/>
        <v>0</v>
      </c>
      <c r="MA239" s="326">
        <f t="shared" si="462"/>
        <v>0</v>
      </c>
      <c r="MB239" s="326">
        <f t="shared" si="462"/>
        <v>0</v>
      </c>
      <c r="MC239" s="326">
        <f t="shared" si="462"/>
        <v>0</v>
      </c>
      <c r="MD239" s="326">
        <f t="shared" si="462"/>
        <v>0</v>
      </c>
      <c r="ME239" s="326">
        <f t="shared" si="462"/>
        <v>0</v>
      </c>
      <c r="MF239" s="326">
        <f t="shared" si="462"/>
        <v>0</v>
      </c>
      <c r="MG239" s="326">
        <f t="shared" si="462"/>
        <v>0</v>
      </c>
      <c r="MH239" s="326">
        <f t="shared" si="462"/>
        <v>0</v>
      </c>
      <c r="MI239" s="326">
        <f t="shared" si="462"/>
        <v>0</v>
      </c>
      <c r="MJ239" s="326">
        <f t="shared" si="462"/>
        <v>0</v>
      </c>
      <c r="MK239" s="326">
        <f t="shared" si="463"/>
        <v>0</v>
      </c>
      <c r="ML239" s="326">
        <f t="shared" si="463"/>
        <v>0</v>
      </c>
      <c r="MM239" s="326">
        <f t="shared" si="463"/>
        <v>0</v>
      </c>
      <c r="MN239" s="326">
        <f t="shared" si="463"/>
        <v>0</v>
      </c>
      <c r="MO239" s="326">
        <f t="shared" si="463"/>
        <v>0</v>
      </c>
      <c r="MP239" s="326">
        <f t="shared" si="463"/>
        <v>0</v>
      </c>
      <c r="MQ239" s="326">
        <f t="shared" si="463"/>
        <v>0</v>
      </c>
      <c r="MR239" s="326">
        <f t="shared" si="463"/>
        <v>0</v>
      </c>
      <c r="MS239" s="326">
        <f t="shared" si="463"/>
        <v>0</v>
      </c>
      <c r="MT239" s="326">
        <f t="shared" si="463"/>
        <v>0</v>
      </c>
      <c r="MU239" s="326">
        <f t="shared" si="464"/>
        <v>0</v>
      </c>
      <c r="MV239" s="326">
        <f t="shared" si="464"/>
        <v>0</v>
      </c>
      <c r="MW239" s="326">
        <f t="shared" si="464"/>
        <v>0</v>
      </c>
      <c r="MX239" s="326">
        <f t="shared" si="464"/>
        <v>0</v>
      </c>
      <c r="MY239" s="326">
        <f t="shared" si="464"/>
        <v>0</v>
      </c>
      <c r="MZ239" s="326">
        <f t="shared" si="464"/>
        <v>0</v>
      </c>
      <c r="NA239" s="326">
        <f t="shared" si="464"/>
        <v>0</v>
      </c>
      <c r="NB239" s="326">
        <f t="shared" si="464"/>
        <v>0</v>
      </c>
      <c r="NC239" s="326">
        <f t="shared" si="464"/>
        <v>0</v>
      </c>
      <c r="ND239" s="326">
        <f t="shared" si="464"/>
        <v>0</v>
      </c>
      <c r="NE239" s="326">
        <f t="shared" si="465"/>
        <v>0</v>
      </c>
      <c r="NF239" s="326">
        <f t="shared" si="465"/>
        <v>0</v>
      </c>
      <c r="NG239" s="326">
        <f t="shared" si="465"/>
        <v>0</v>
      </c>
      <c r="NH239" s="326">
        <f t="shared" si="465"/>
        <v>0</v>
      </c>
      <c r="NI239" s="326">
        <f t="shared" si="465"/>
        <v>0</v>
      </c>
      <c r="NJ239" s="326">
        <f t="shared" si="465"/>
        <v>0</v>
      </c>
      <c r="NK239" s="326">
        <f t="shared" si="465"/>
        <v>0</v>
      </c>
      <c r="NL239" s="326">
        <f t="shared" si="465"/>
        <v>0</v>
      </c>
      <c r="NM239" s="326">
        <f t="shared" si="465"/>
        <v>0</v>
      </c>
      <c r="NN239" s="326">
        <f t="shared" si="465"/>
        <v>0</v>
      </c>
      <c r="NO239" s="326">
        <f t="shared" si="466"/>
        <v>0</v>
      </c>
      <c r="NP239" s="326">
        <f t="shared" si="466"/>
        <v>0</v>
      </c>
      <c r="NQ239" s="326">
        <f t="shared" si="466"/>
        <v>0</v>
      </c>
      <c r="NR239" s="326">
        <f t="shared" si="466"/>
        <v>0</v>
      </c>
      <c r="NS239" s="326">
        <f t="shared" si="466"/>
        <v>0</v>
      </c>
      <c r="NT239" s="326">
        <f t="shared" si="466"/>
        <v>0</v>
      </c>
      <c r="NU239" s="326">
        <f t="shared" si="466"/>
        <v>0</v>
      </c>
      <c r="NV239" s="326">
        <f t="shared" si="466"/>
        <v>0</v>
      </c>
      <c r="NW239" s="326">
        <f t="shared" si="466"/>
        <v>0</v>
      </c>
      <c r="NX239" s="326">
        <f t="shared" si="466"/>
        <v>0</v>
      </c>
      <c r="NY239" s="326">
        <f t="shared" si="467"/>
        <v>0</v>
      </c>
      <c r="NZ239" s="326">
        <f t="shared" si="467"/>
        <v>0</v>
      </c>
      <c r="OA239" s="326">
        <f t="shared" si="467"/>
        <v>0</v>
      </c>
      <c r="OB239" s="326">
        <f t="shared" si="467"/>
        <v>0</v>
      </c>
      <c r="OC239" s="326">
        <f t="shared" si="467"/>
        <v>0</v>
      </c>
      <c r="OD239" s="326">
        <f t="shared" si="467"/>
        <v>0</v>
      </c>
      <c r="OE239" s="326">
        <f t="shared" si="467"/>
        <v>0</v>
      </c>
      <c r="OF239" s="326">
        <f t="shared" si="467"/>
        <v>0</v>
      </c>
      <c r="OG239" s="326">
        <f t="shared" si="467"/>
        <v>0</v>
      </c>
      <c r="OH239" s="326">
        <f t="shared" si="467"/>
        <v>0</v>
      </c>
      <c r="OI239" s="326">
        <f t="shared" si="468"/>
        <v>0</v>
      </c>
      <c r="OJ239" s="326">
        <f t="shared" si="468"/>
        <v>0</v>
      </c>
      <c r="OK239" s="326">
        <f t="shared" si="468"/>
        <v>0</v>
      </c>
      <c r="OL239" s="326">
        <f t="shared" si="468"/>
        <v>0</v>
      </c>
      <c r="OM239" s="326">
        <f t="shared" si="468"/>
        <v>0</v>
      </c>
      <c r="ON239" s="326">
        <f t="shared" si="468"/>
        <v>0</v>
      </c>
      <c r="OO239" s="326">
        <f t="shared" si="468"/>
        <v>0</v>
      </c>
      <c r="OP239" s="326">
        <f t="shared" si="468"/>
        <v>0</v>
      </c>
      <c r="OQ239" s="326">
        <f t="shared" si="468"/>
        <v>0</v>
      </c>
      <c r="OR239" s="326">
        <f t="shared" si="468"/>
        <v>0</v>
      </c>
      <c r="OS239" s="326">
        <f t="shared" si="469"/>
        <v>0</v>
      </c>
      <c r="OT239" s="326">
        <f t="shared" si="469"/>
        <v>0</v>
      </c>
      <c r="OU239" s="326">
        <f t="shared" si="469"/>
        <v>0</v>
      </c>
      <c r="OV239" s="326">
        <f t="shared" si="469"/>
        <v>0</v>
      </c>
      <c r="OW239" s="326">
        <f t="shared" si="469"/>
        <v>0</v>
      </c>
      <c r="OX239" s="326">
        <f t="shared" si="469"/>
        <v>0</v>
      </c>
      <c r="OY239" s="326">
        <f t="shared" si="469"/>
        <v>0</v>
      </c>
      <c r="OZ239" s="326">
        <f t="shared" si="469"/>
        <v>0</v>
      </c>
      <c r="PA239" s="326">
        <f t="shared" si="469"/>
        <v>0</v>
      </c>
      <c r="PB239" s="326">
        <f t="shared" si="469"/>
        <v>0</v>
      </c>
      <c r="PC239" s="326">
        <f t="shared" si="470"/>
        <v>0</v>
      </c>
      <c r="PD239" s="326">
        <f t="shared" si="470"/>
        <v>0</v>
      </c>
      <c r="PE239" s="326">
        <f t="shared" si="470"/>
        <v>0</v>
      </c>
      <c r="PF239" s="326">
        <f t="shared" si="470"/>
        <v>0</v>
      </c>
      <c r="PG239" s="326">
        <f t="shared" si="470"/>
        <v>0</v>
      </c>
      <c r="PH239" s="326">
        <f t="shared" si="470"/>
        <v>0</v>
      </c>
      <c r="PI239" s="326">
        <f t="shared" si="470"/>
        <v>0</v>
      </c>
      <c r="PJ239" s="326">
        <f t="shared" si="470"/>
        <v>0</v>
      </c>
      <c r="PK239" s="326">
        <f t="shared" si="470"/>
        <v>0</v>
      </c>
      <c r="PL239" s="326">
        <f t="shared" si="470"/>
        <v>0</v>
      </c>
      <c r="PM239" s="326">
        <f t="shared" si="471"/>
        <v>0</v>
      </c>
      <c r="PN239" s="326">
        <f t="shared" si="471"/>
        <v>0</v>
      </c>
      <c r="PO239" s="326">
        <f t="shared" si="471"/>
        <v>0</v>
      </c>
      <c r="PP239" s="326">
        <f t="shared" si="471"/>
        <v>0</v>
      </c>
      <c r="PQ239" s="326">
        <f t="shared" si="471"/>
        <v>0</v>
      </c>
      <c r="PR239" s="326">
        <f t="shared" si="471"/>
        <v>0</v>
      </c>
      <c r="PS239" s="326">
        <f t="shared" si="471"/>
        <v>0</v>
      </c>
      <c r="PT239" s="326">
        <f t="shared" si="471"/>
        <v>0</v>
      </c>
      <c r="PU239" s="326">
        <f t="shared" si="471"/>
        <v>0</v>
      </c>
      <c r="PV239" s="326">
        <f t="shared" si="471"/>
        <v>0</v>
      </c>
    </row>
    <row r="240" spans="2:438" ht="38" customHeight="1">
      <c r="B240" s="415" t="s">
        <v>801</v>
      </c>
      <c r="C240" s="910" t="s">
        <v>804</v>
      </c>
      <c r="D240" s="910"/>
      <c r="E240" s="910"/>
      <c r="F240" s="910"/>
      <c r="G240" s="416">
        <f t="shared" si="443"/>
        <v>3</v>
      </c>
      <c r="H240" s="416">
        <f t="shared" si="443"/>
        <v>2</v>
      </c>
      <c r="I240" s="416">
        <f t="shared" si="443"/>
        <v>3</v>
      </c>
      <c r="J240" s="416">
        <f t="shared" si="443"/>
        <v>2</v>
      </c>
      <c r="K240" s="416">
        <f t="shared" si="443"/>
        <v>3</v>
      </c>
      <c r="L240" s="416">
        <f t="shared" si="443"/>
        <v>1</v>
      </c>
      <c r="M240" s="416">
        <f t="shared" si="443"/>
        <v>3</v>
      </c>
      <c r="N240" s="416">
        <f t="shared" si="443"/>
        <v>2</v>
      </c>
      <c r="O240" s="416">
        <f t="shared" si="443"/>
        <v>2</v>
      </c>
      <c r="P240" s="416">
        <f t="shared" si="443"/>
        <v>2</v>
      </c>
      <c r="Q240" s="416">
        <f t="shared" si="444"/>
        <v>3</v>
      </c>
      <c r="R240" s="416">
        <f t="shared" si="444"/>
        <v>3</v>
      </c>
      <c r="S240" s="416">
        <f t="shared" si="444"/>
        <v>3</v>
      </c>
      <c r="T240" s="416">
        <f t="shared" si="444"/>
        <v>3</v>
      </c>
      <c r="U240" s="416">
        <f t="shared" si="444"/>
        <v>3</v>
      </c>
      <c r="V240" s="416">
        <f t="shared" si="444"/>
        <v>3</v>
      </c>
      <c r="W240" s="416">
        <f t="shared" si="444"/>
        <v>3</v>
      </c>
      <c r="X240" s="416">
        <f t="shared" si="444"/>
        <v>3</v>
      </c>
      <c r="Y240" s="416">
        <f t="shared" si="444"/>
        <v>3</v>
      </c>
      <c r="Z240" s="416">
        <f t="shared" si="444"/>
        <v>3</v>
      </c>
      <c r="AA240" s="416">
        <f t="shared" si="445"/>
        <v>3</v>
      </c>
      <c r="AB240" s="416">
        <f t="shared" si="445"/>
        <v>3</v>
      </c>
      <c r="AC240" s="416">
        <f t="shared" si="445"/>
        <v>3</v>
      </c>
      <c r="AD240" s="416">
        <f t="shared" si="445"/>
        <v>3</v>
      </c>
      <c r="AE240" s="416">
        <f t="shared" si="445"/>
        <v>3</v>
      </c>
      <c r="AF240" s="416">
        <f t="shared" si="445"/>
        <v>3</v>
      </c>
      <c r="AG240" s="416">
        <f t="shared" si="445"/>
        <v>3</v>
      </c>
      <c r="AH240" s="416">
        <f t="shared" si="445"/>
        <v>1</v>
      </c>
      <c r="AI240" s="416">
        <f t="shared" si="445"/>
        <v>2</v>
      </c>
      <c r="AJ240" s="416">
        <f t="shared" si="445"/>
        <v>2</v>
      </c>
      <c r="AK240" s="416">
        <f t="shared" si="446"/>
        <v>2</v>
      </c>
      <c r="AL240" s="416">
        <f t="shared" si="446"/>
        <v>3</v>
      </c>
      <c r="AM240" s="416">
        <f t="shared" si="446"/>
        <v>4</v>
      </c>
      <c r="AN240" s="416">
        <f t="shared" si="446"/>
        <v>3</v>
      </c>
      <c r="AO240" s="416">
        <f t="shared" si="446"/>
        <v>3</v>
      </c>
      <c r="AP240" s="416">
        <f t="shared" si="446"/>
        <v>2</v>
      </c>
      <c r="AQ240" s="416">
        <f t="shared" si="446"/>
        <v>4</v>
      </c>
      <c r="AR240" s="416">
        <f t="shared" si="446"/>
        <v>1</v>
      </c>
      <c r="AS240" s="416">
        <f t="shared" si="446"/>
        <v>3</v>
      </c>
      <c r="AT240" s="416">
        <f t="shared" si="446"/>
        <v>3</v>
      </c>
      <c r="AU240" s="416">
        <f t="shared" si="447"/>
        <v>1</v>
      </c>
      <c r="AV240" s="416">
        <f t="shared" si="447"/>
        <v>4</v>
      </c>
      <c r="AW240" s="416">
        <f t="shared" si="447"/>
        <v>1</v>
      </c>
      <c r="AX240" s="416">
        <f t="shared" si="447"/>
        <v>4</v>
      </c>
      <c r="AY240" s="416">
        <f t="shared" si="447"/>
        <v>2</v>
      </c>
      <c r="AZ240" s="416">
        <f t="shared" si="447"/>
        <v>1</v>
      </c>
      <c r="BA240" s="416">
        <f t="shared" si="447"/>
        <v>2</v>
      </c>
      <c r="BB240" s="416">
        <f t="shared" si="447"/>
        <v>3</v>
      </c>
      <c r="BC240" s="416">
        <f t="shared" si="447"/>
        <v>1</v>
      </c>
      <c r="BD240" s="416">
        <f t="shared" si="447"/>
        <v>2</v>
      </c>
      <c r="BE240" s="416">
        <f t="shared" si="448"/>
        <v>2</v>
      </c>
      <c r="BF240" s="416">
        <f t="shared" si="448"/>
        <v>1</v>
      </c>
      <c r="BG240" s="416">
        <f t="shared" si="448"/>
        <v>1</v>
      </c>
      <c r="BH240" s="416">
        <f t="shared" si="448"/>
        <v>2</v>
      </c>
      <c r="BI240" s="416">
        <f t="shared" si="448"/>
        <v>1</v>
      </c>
      <c r="BJ240" s="416">
        <f t="shared" si="448"/>
        <v>1</v>
      </c>
      <c r="BK240" s="416">
        <f t="shared" si="448"/>
        <v>2</v>
      </c>
      <c r="BL240" s="416">
        <f t="shared" si="448"/>
        <v>2</v>
      </c>
      <c r="BM240" s="416">
        <f t="shared" si="448"/>
        <v>1</v>
      </c>
      <c r="BN240" s="416">
        <f t="shared" si="448"/>
        <v>1</v>
      </c>
      <c r="BO240" s="416">
        <f t="shared" si="449"/>
        <v>3</v>
      </c>
      <c r="BP240" s="416">
        <f t="shared" si="449"/>
        <v>1</v>
      </c>
      <c r="BQ240" s="416">
        <f t="shared" si="449"/>
        <v>1</v>
      </c>
      <c r="BR240" s="416">
        <f t="shared" si="449"/>
        <v>2</v>
      </c>
      <c r="BS240" s="416">
        <f t="shared" si="449"/>
        <v>1</v>
      </c>
      <c r="BT240" s="416">
        <f t="shared" si="449"/>
        <v>3</v>
      </c>
      <c r="BU240" s="416">
        <f t="shared" si="449"/>
        <v>3</v>
      </c>
      <c r="BV240" s="416">
        <f t="shared" si="449"/>
        <v>2</v>
      </c>
      <c r="BW240" s="416">
        <f t="shared" si="449"/>
        <v>3</v>
      </c>
      <c r="BX240" s="416">
        <f t="shared" si="449"/>
        <v>3</v>
      </c>
      <c r="BY240" s="416">
        <f t="shared" si="450"/>
        <v>3</v>
      </c>
      <c r="BZ240" s="416">
        <f t="shared" si="450"/>
        <v>3</v>
      </c>
      <c r="CA240" s="416">
        <f t="shared" si="450"/>
        <v>3</v>
      </c>
      <c r="CB240" s="416">
        <f t="shared" si="450"/>
        <v>3</v>
      </c>
      <c r="CC240" s="416">
        <f t="shared" si="450"/>
        <v>3</v>
      </c>
      <c r="CD240" s="416">
        <f t="shared" si="450"/>
        <v>3</v>
      </c>
      <c r="CE240" s="416">
        <f t="shared" si="450"/>
        <v>3</v>
      </c>
      <c r="CF240" s="416">
        <f t="shared" si="450"/>
        <v>3</v>
      </c>
      <c r="CG240" s="416">
        <f t="shared" si="450"/>
        <v>3</v>
      </c>
      <c r="CH240" s="416">
        <f t="shared" si="450"/>
        <v>3</v>
      </c>
      <c r="CI240" s="416">
        <f t="shared" si="451"/>
        <v>3</v>
      </c>
      <c r="CJ240" s="416">
        <f t="shared" si="451"/>
        <v>3</v>
      </c>
      <c r="CK240" s="416">
        <f t="shared" si="451"/>
        <v>3</v>
      </c>
      <c r="CL240" s="416">
        <f t="shared" si="451"/>
        <v>3</v>
      </c>
      <c r="CM240" s="416">
        <f t="shared" si="451"/>
        <v>3</v>
      </c>
      <c r="CN240" s="416">
        <f t="shared" si="451"/>
        <v>3</v>
      </c>
      <c r="CO240" s="416">
        <f t="shared" si="451"/>
        <v>3</v>
      </c>
      <c r="CP240" s="416">
        <f t="shared" si="451"/>
        <v>3</v>
      </c>
      <c r="CQ240" s="416">
        <f t="shared" si="451"/>
        <v>3</v>
      </c>
      <c r="CR240" s="416">
        <f t="shared" si="451"/>
        <v>3</v>
      </c>
      <c r="CS240" s="416">
        <f t="shared" si="452"/>
        <v>3</v>
      </c>
      <c r="CT240" s="416">
        <f t="shared" si="452"/>
        <v>3</v>
      </c>
      <c r="CU240" s="416">
        <f t="shared" si="452"/>
        <v>3</v>
      </c>
      <c r="CV240" s="416">
        <f t="shared" si="452"/>
        <v>3</v>
      </c>
      <c r="CW240" s="416">
        <f t="shared" si="452"/>
        <v>3</v>
      </c>
      <c r="CX240" s="416">
        <f t="shared" si="452"/>
        <v>3</v>
      </c>
      <c r="CY240" s="416">
        <f t="shared" si="452"/>
        <v>3</v>
      </c>
      <c r="CZ240" s="416">
        <f t="shared" si="452"/>
        <v>2</v>
      </c>
      <c r="DA240" s="416">
        <f t="shared" si="452"/>
        <v>1</v>
      </c>
      <c r="DB240" s="416">
        <f t="shared" si="452"/>
        <v>3</v>
      </c>
      <c r="DC240" s="416">
        <f t="shared" si="453"/>
        <v>2</v>
      </c>
      <c r="DD240" s="416">
        <f t="shared" si="453"/>
        <v>2</v>
      </c>
      <c r="DE240" s="416">
        <f t="shared" si="453"/>
        <v>2</v>
      </c>
      <c r="DF240" s="416">
        <f t="shared" si="453"/>
        <v>4</v>
      </c>
      <c r="DG240" s="416">
        <f t="shared" si="453"/>
        <v>3</v>
      </c>
      <c r="DH240" s="416">
        <f t="shared" si="453"/>
        <v>3</v>
      </c>
      <c r="DI240" s="416">
        <f t="shared" si="453"/>
        <v>3</v>
      </c>
      <c r="DJ240" s="416">
        <f t="shared" si="453"/>
        <v>3</v>
      </c>
      <c r="DK240" s="416">
        <f t="shared" si="453"/>
        <v>2</v>
      </c>
      <c r="DL240" s="416">
        <f t="shared" si="453"/>
        <v>1</v>
      </c>
      <c r="DM240" s="416">
        <f t="shared" si="454"/>
        <v>1</v>
      </c>
      <c r="DN240" s="416">
        <f t="shared" si="454"/>
        <v>2</v>
      </c>
      <c r="DO240" s="416">
        <f t="shared" si="454"/>
        <v>2</v>
      </c>
      <c r="DP240" s="416">
        <f t="shared" si="454"/>
        <v>2</v>
      </c>
      <c r="DQ240" s="416">
        <f t="shared" si="454"/>
        <v>3</v>
      </c>
      <c r="DR240" s="416">
        <f t="shared" si="454"/>
        <v>3</v>
      </c>
      <c r="DS240" s="416">
        <f t="shared" si="454"/>
        <v>3</v>
      </c>
      <c r="DT240" s="416">
        <f t="shared" si="454"/>
        <v>2</v>
      </c>
      <c r="DU240" s="416">
        <f t="shared" si="454"/>
        <v>2</v>
      </c>
      <c r="DV240" s="416">
        <f t="shared" si="454"/>
        <v>4</v>
      </c>
      <c r="DW240" s="416">
        <f t="shared" si="455"/>
        <v>4</v>
      </c>
      <c r="DX240" s="416">
        <f t="shared" si="455"/>
        <v>2</v>
      </c>
      <c r="DY240" s="416">
        <f t="shared" si="455"/>
        <v>1</v>
      </c>
      <c r="DZ240" s="416">
        <f t="shared" si="455"/>
        <v>1</v>
      </c>
      <c r="EA240" s="416">
        <f t="shared" si="455"/>
        <v>2</v>
      </c>
      <c r="EB240" s="416">
        <f t="shared" si="455"/>
        <v>2</v>
      </c>
      <c r="EC240" s="416">
        <f t="shared" si="455"/>
        <v>2</v>
      </c>
      <c r="ED240" s="416">
        <f t="shared" si="455"/>
        <v>2</v>
      </c>
      <c r="EE240" s="416">
        <f t="shared" si="455"/>
        <v>3</v>
      </c>
      <c r="EF240" s="416">
        <f t="shared" si="455"/>
        <v>3</v>
      </c>
      <c r="EG240" s="416">
        <f t="shared" si="456"/>
        <v>3</v>
      </c>
      <c r="EH240" s="416">
        <f t="shared" si="456"/>
        <v>3</v>
      </c>
      <c r="EI240" s="416">
        <f t="shared" si="456"/>
        <v>4</v>
      </c>
      <c r="EJ240" s="416">
        <f t="shared" si="456"/>
        <v>3</v>
      </c>
      <c r="EK240" s="416">
        <f t="shared" si="456"/>
        <v>2</v>
      </c>
      <c r="EL240" s="416">
        <f t="shared" si="456"/>
        <v>4</v>
      </c>
      <c r="EM240" s="416">
        <f t="shared" si="456"/>
        <v>3</v>
      </c>
      <c r="EN240" s="416">
        <f t="shared" si="456"/>
        <v>3</v>
      </c>
      <c r="EO240" s="416">
        <f t="shared" si="456"/>
        <v>2</v>
      </c>
      <c r="EP240" s="416">
        <f t="shared" si="456"/>
        <v>3</v>
      </c>
      <c r="EW240" s="334">
        <v>64</v>
      </c>
      <c r="EX240" s="324" t="str">
        <f t="shared" si="457"/>
        <v>E3</v>
      </c>
      <c r="EY240" s="902" t="str">
        <f t="shared" si="457"/>
        <v>Equipo e infraestructura</v>
      </c>
      <c r="EZ240" s="902"/>
      <c r="FA240" s="902"/>
      <c r="FB240" s="902"/>
      <c r="FC240" s="325">
        <f>+HLOOKUP(G11,Subsistema!$C$1:$KU$78,$EW$240,FALSE)</f>
        <v>3</v>
      </c>
      <c r="FD240" s="325">
        <f>+HLOOKUP(H11,Subsistema!$C$1:$KU$78,$EW$240,FALSE)</f>
        <v>2</v>
      </c>
      <c r="FE240" s="325">
        <f>+HLOOKUP(I11,Subsistema!$C$1:$KU$78,$EW$240,FALSE)</f>
        <v>3</v>
      </c>
      <c r="FF240" s="325">
        <f>+HLOOKUP(J11,Subsistema!$C$1:$KU$78,$EW$240,FALSE)</f>
        <v>2</v>
      </c>
      <c r="FG240" s="325">
        <f>+HLOOKUP(K11,Subsistema!$C$1:$KU$78,$EW$240,FALSE)</f>
        <v>3</v>
      </c>
      <c r="FH240" s="325">
        <f>+HLOOKUP(L11,Subsistema!$C$1:$KU$78,$EW$240,FALSE)</f>
        <v>1</v>
      </c>
      <c r="FI240" s="325">
        <f>+HLOOKUP(M11,Subsistema!$C$1:$KU$78,$EW$240,FALSE)</f>
        <v>3</v>
      </c>
      <c r="FJ240" s="325">
        <f>+HLOOKUP(N11,Subsistema!$C$1:$KU$78,$EW$240,FALSE)</f>
        <v>2</v>
      </c>
      <c r="FK240" s="325">
        <f>+HLOOKUP(O11,Subsistema!$C$1:$KU$78,$EW$240,FALSE)</f>
        <v>2</v>
      </c>
      <c r="FL240" s="325">
        <f>+HLOOKUP(P11,Subsistema!$C$1:$KU$78,$EW$240,FALSE)</f>
        <v>2</v>
      </c>
      <c r="FM240" s="325">
        <f>+HLOOKUP(Q11,Subsistema!$C$1:$KU$78,$EW$240,FALSE)</f>
        <v>3</v>
      </c>
      <c r="FN240" s="325">
        <f>+HLOOKUP(R11,Subsistema!$C$1:$KU$78,$EW$240,FALSE)</f>
        <v>3</v>
      </c>
      <c r="FO240" s="325">
        <f>+HLOOKUP(S11,Subsistema!$C$1:$KU$78,$EW$240,FALSE)</f>
        <v>3</v>
      </c>
      <c r="FP240" s="325">
        <f>+HLOOKUP(T11,Subsistema!$C$1:$KU$78,$EW$240,FALSE)</f>
        <v>3</v>
      </c>
      <c r="FQ240" s="325">
        <f>+HLOOKUP(U11,Subsistema!$C$1:$KU$78,$EW$240,FALSE)</f>
        <v>3</v>
      </c>
      <c r="FR240" s="325">
        <f>+HLOOKUP(V11,Subsistema!$C$1:$KU$78,$EW$240,FALSE)</f>
        <v>3</v>
      </c>
      <c r="FS240" s="325">
        <f>+HLOOKUP(W11,Subsistema!$C$1:$KU$78,$EW$240,FALSE)</f>
        <v>3</v>
      </c>
      <c r="FT240" s="325">
        <f>+HLOOKUP(X11,Subsistema!$C$1:$KU$78,$EW$240,FALSE)</f>
        <v>3</v>
      </c>
      <c r="FU240" s="325">
        <f>+HLOOKUP(Y11,Subsistema!$C$1:$KU$78,$EW$240,FALSE)</f>
        <v>3</v>
      </c>
      <c r="FV240" s="325">
        <f>+HLOOKUP(Z11,Subsistema!$C$1:$KU$78,$EW$240,FALSE)</f>
        <v>3</v>
      </c>
      <c r="FW240" s="325">
        <f>+HLOOKUP(AA11,Subsistema!$C$1:$KU$78,$EW$240,FALSE)</f>
        <v>3</v>
      </c>
      <c r="FX240" s="325">
        <f>+HLOOKUP(AB11,Subsistema!$C$1:$KU$78,$EW$240,FALSE)</f>
        <v>3</v>
      </c>
      <c r="FY240" s="325">
        <f>+HLOOKUP(AC11,Subsistema!$C$1:$KU$78,$EW$240,FALSE)</f>
        <v>3</v>
      </c>
      <c r="FZ240" s="325">
        <f>+HLOOKUP(AD11,Subsistema!$C$1:$KU$78,$EW$240,FALSE)</f>
        <v>3</v>
      </c>
      <c r="GA240" s="325">
        <f>+HLOOKUP(AE11,Subsistema!$C$1:$KU$78,$EW$240,FALSE)</f>
        <v>3</v>
      </c>
      <c r="GB240" s="325">
        <f>+HLOOKUP(AF11,Subsistema!$C$1:$KU$78,$EW$240,FALSE)</f>
        <v>3</v>
      </c>
      <c r="GC240" s="325">
        <f>+HLOOKUP(AG11,Subsistema!$C$1:$KU$78,$EW$240,FALSE)</f>
        <v>3</v>
      </c>
      <c r="GD240" s="325">
        <f>+HLOOKUP(AH11,Subsistema!$C$1:$KU$78,$EW$240,FALSE)</f>
        <v>1</v>
      </c>
      <c r="GE240" s="325">
        <f>+HLOOKUP(AI11,Subsistema!$C$1:$KU$78,$EW$240,FALSE)</f>
        <v>2</v>
      </c>
      <c r="GF240" s="325">
        <f>+HLOOKUP(AJ11,Subsistema!$C$1:$KU$78,$EW$240,FALSE)</f>
        <v>2</v>
      </c>
      <c r="GG240" s="325">
        <f>+HLOOKUP(AK11,Subsistema!$C$1:$KU$78,$EW$240,FALSE)</f>
        <v>2</v>
      </c>
      <c r="GH240" s="325">
        <f>+HLOOKUP(AL11,Subsistema!$C$1:$KU$78,$EW$240,FALSE)</f>
        <v>3</v>
      </c>
      <c r="GI240" s="325">
        <f>+HLOOKUP(AM11,Subsistema!$C$1:$KU$78,$EW$240,FALSE)</f>
        <v>4</v>
      </c>
      <c r="GJ240" s="325">
        <f>+HLOOKUP(AN11,Subsistema!$C$1:$KU$78,$EW$240,FALSE)</f>
        <v>3</v>
      </c>
      <c r="GK240" s="325">
        <f>+HLOOKUP(AO11,Subsistema!$C$1:$KU$78,$EW$240,FALSE)</f>
        <v>3</v>
      </c>
      <c r="GL240" s="325">
        <f>+HLOOKUP(AP11,Subsistema!$C$1:$KU$78,$EW$240,FALSE)</f>
        <v>2</v>
      </c>
      <c r="GM240" s="325">
        <f>+HLOOKUP(AQ11,Subsistema!$C$1:$KU$78,$EW$240,FALSE)</f>
        <v>4</v>
      </c>
      <c r="GN240" s="325">
        <f>+HLOOKUP(AR11,Subsistema!$C$1:$KU$78,$EW$240,FALSE)</f>
        <v>1</v>
      </c>
      <c r="GO240" s="325">
        <f>+HLOOKUP(AS11,Subsistema!$C$1:$KU$78,$EW$240,FALSE)</f>
        <v>3</v>
      </c>
      <c r="GP240" s="325">
        <f>+HLOOKUP(AT11,Subsistema!$C$1:$KU$78,$EW$240,FALSE)</f>
        <v>3</v>
      </c>
      <c r="GQ240" s="325">
        <f>+HLOOKUP(AU11,Subsistema!$C$1:$KU$78,$EW$240,FALSE)</f>
        <v>1</v>
      </c>
      <c r="GR240" s="325">
        <f>+HLOOKUP(AV11,Subsistema!$C$1:$KU$78,$EW$240,FALSE)</f>
        <v>4</v>
      </c>
      <c r="GS240" s="325">
        <f>+HLOOKUP(AW11,Subsistema!$C$1:$KU$78,$EW$240,FALSE)</f>
        <v>1</v>
      </c>
      <c r="GT240" s="325">
        <f>+HLOOKUP(AX11,Subsistema!$C$1:$KU$78,$EW$240,FALSE)</f>
        <v>4</v>
      </c>
      <c r="GU240" s="325">
        <f>+HLOOKUP(AY11,Subsistema!$C$1:$KU$78,$EW$240,FALSE)</f>
        <v>2</v>
      </c>
      <c r="GV240" s="325">
        <f>+HLOOKUP(AZ11,Subsistema!$C$1:$KU$78,$EW$240,FALSE)</f>
        <v>1</v>
      </c>
      <c r="GW240" s="325">
        <f>+HLOOKUP(BA11,Subsistema!$C$1:$KU$78,$EW$240,FALSE)</f>
        <v>2</v>
      </c>
      <c r="GX240" s="325">
        <f>+HLOOKUP(BB11,Subsistema!$C$1:$KU$78,$EW$240,FALSE)</f>
        <v>3</v>
      </c>
      <c r="GY240" s="325">
        <f>+HLOOKUP(BC11,Subsistema!$C$1:$KU$78,$EW$240,FALSE)</f>
        <v>1</v>
      </c>
      <c r="GZ240" s="325">
        <f>+HLOOKUP(BD11,Subsistema!$C$1:$KU$78,$EW$240,FALSE)</f>
        <v>2</v>
      </c>
      <c r="HA240" s="325">
        <f>+HLOOKUP(BE11,Subsistema!$C$1:$KU$78,$EW$240,FALSE)</f>
        <v>2</v>
      </c>
      <c r="HB240" s="325">
        <f>+HLOOKUP(BF11,Subsistema!$C$1:$KU$78,$EW$240,FALSE)</f>
        <v>1</v>
      </c>
      <c r="HC240" s="325">
        <f>+HLOOKUP(BG11,Subsistema!$C$1:$KU$78,$EW$240,FALSE)</f>
        <v>1</v>
      </c>
      <c r="HD240" s="325">
        <f>+HLOOKUP(BH11,Subsistema!$C$1:$KU$78,$EW$240,FALSE)</f>
        <v>2</v>
      </c>
      <c r="HE240" s="325">
        <f>+HLOOKUP(BI11,Subsistema!$C$1:$KU$78,$EW$240,FALSE)</f>
        <v>1</v>
      </c>
      <c r="HF240" s="325">
        <f>+HLOOKUP(BJ11,Subsistema!$C$1:$KU$78,$EW$240,FALSE)</f>
        <v>1</v>
      </c>
      <c r="HG240" s="325">
        <f>+HLOOKUP(BK11,Subsistema!$C$1:$KU$78,$EW$240,FALSE)</f>
        <v>2</v>
      </c>
      <c r="HH240" s="325">
        <f>+HLOOKUP(BL11,Subsistema!$C$1:$KU$78,$EW$240,FALSE)</f>
        <v>2</v>
      </c>
      <c r="HI240" s="325">
        <f>+HLOOKUP(BM11,Subsistema!$C$1:$KU$78,$EW$240,FALSE)</f>
        <v>1</v>
      </c>
      <c r="HJ240" s="325">
        <f>+HLOOKUP(BN11,Subsistema!$C$1:$KU$78,$EW$240,FALSE)</f>
        <v>1</v>
      </c>
      <c r="HK240" s="325">
        <f>+HLOOKUP(BO11,Subsistema!$C$1:$KU$78,$EW$240,FALSE)</f>
        <v>3</v>
      </c>
      <c r="HL240" s="325">
        <f>+HLOOKUP(BP11,Subsistema!$C$1:$KU$78,$EW$240,FALSE)</f>
        <v>1</v>
      </c>
      <c r="HM240" s="325">
        <f>+HLOOKUP(BQ11,Subsistema!$C$1:$KU$78,$EW$240,FALSE)</f>
        <v>1</v>
      </c>
      <c r="HN240" s="325">
        <f>+HLOOKUP(BR11,Subsistema!$C$1:$KU$78,$EW$240,FALSE)</f>
        <v>2</v>
      </c>
      <c r="HO240" s="325">
        <f>+HLOOKUP(BS11,Subsistema!$C$1:$KU$78,$EW$240,FALSE)</f>
        <v>1</v>
      </c>
      <c r="HP240" s="325">
        <f>+HLOOKUP(BT11,Subsistema!$C$1:$KU$78,$EW$240,FALSE)</f>
        <v>3</v>
      </c>
      <c r="HQ240" s="325">
        <f>+HLOOKUP(BU11,Subsistema!$C$1:$KU$78,$EW$240,FALSE)</f>
        <v>3</v>
      </c>
      <c r="HR240" s="325">
        <f>+HLOOKUP(BV11,Subsistema!$C$1:$KU$78,$EW$240,FALSE)</f>
        <v>2</v>
      </c>
      <c r="HS240" s="325">
        <f>+HLOOKUP(BW11,Subsistema!$C$1:$KU$78,$EW$240,FALSE)</f>
        <v>3</v>
      </c>
      <c r="HT240" s="325">
        <f>+HLOOKUP(BX11,Subsistema!$C$1:$KU$78,$EW$240,FALSE)</f>
        <v>3</v>
      </c>
      <c r="HU240" s="325">
        <f>+HLOOKUP(BY11,Subsistema!$C$1:$KU$78,$EW$240,FALSE)</f>
        <v>3</v>
      </c>
      <c r="HV240" s="325">
        <f>+HLOOKUP(BZ11,Subsistema!$C$1:$KU$78,$EW$240,FALSE)</f>
        <v>3</v>
      </c>
      <c r="HW240" s="325">
        <f>+HLOOKUP(CA11,Subsistema!$C$1:$KU$78,$EW$240,FALSE)</f>
        <v>3</v>
      </c>
      <c r="HX240" s="325">
        <f>+HLOOKUP(CB11,Subsistema!$C$1:$KU$78,$EW$240,FALSE)</f>
        <v>3</v>
      </c>
      <c r="HY240" s="325">
        <f>+HLOOKUP(CC11,Subsistema!$C$1:$KU$78,$EW$240,FALSE)</f>
        <v>3</v>
      </c>
      <c r="HZ240" s="325">
        <f>+HLOOKUP(CD11,Subsistema!$C$1:$KU$78,$EW$240,FALSE)</f>
        <v>3</v>
      </c>
      <c r="IA240" s="325">
        <f>+HLOOKUP(CE11,Subsistema!$C$1:$KU$78,$EW$240,FALSE)</f>
        <v>3</v>
      </c>
      <c r="IB240" s="325">
        <f>+HLOOKUP(CF11,Subsistema!$C$1:$KU$78,$EW$240,FALSE)</f>
        <v>3</v>
      </c>
      <c r="IC240" s="325">
        <f>+HLOOKUP(CG11,Subsistema!$C$1:$KU$78,$EW$240,FALSE)</f>
        <v>3</v>
      </c>
      <c r="ID240" s="325">
        <f>+HLOOKUP(CH11,Subsistema!$C$1:$KU$78,$EW$240,FALSE)</f>
        <v>3</v>
      </c>
      <c r="IE240" s="325">
        <f>+HLOOKUP(CI11,Subsistema!$C$1:$KU$78,$EW$240,FALSE)</f>
        <v>3</v>
      </c>
      <c r="IF240" s="325">
        <f>+HLOOKUP(CJ11,Subsistema!$C$1:$KU$78,$EW$240,FALSE)</f>
        <v>3</v>
      </c>
      <c r="IG240" s="325">
        <f>+HLOOKUP(CK11,Subsistema!$C$1:$KU$78,$EW$240,FALSE)</f>
        <v>3</v>
      </c>
      <c r="IH240" s="325">
        <f>+HLOOKUP(CL11,Subsistema!$C$1:$KU$78,$EW$240,FALSE)</f>
        <v>3</v>
      </c>
      <c r="II240" s="325">
        <f>+HLOOKUP(CM11,Subsistema!$C$1:$KU$78,$EW$240,FALSE)</f>
        <v>3</v>
      </c>
      <c r="IJ240" s="325">
        <f>+HLOOKUP(CN11,Subsistema!$C$1:$KU$78,$EW$240,FALSE)</f>
        <v>3</v>
      </c>
      <c r="IK240" s="325">
        <f>+HLOOKUP(CO11,Subsistema!$C$1:$KU$78,$EW$240,FALSE)</f>
        <v>3</v>
      </c>
      <c r="IL240" s="325">
        <f>+HLOOKUP(CP11,Subsistema!$C$1:$KU$78,$EW$240,FALSE)</f>
        <v>3</v>
      </c>
      <c r="IM240" s="325">
        <f>+HLOOKUP(CQ11,Subsistema!$C$1:$KU$78,$EW$240,FALSE)</f>
        <v>3</v>
      </c>
      <c r="IN240" s="325">
        <f>+HLOOKUP(CR11,Subsistema!$C$1:$KU$78,$EW$240,FALSE)</f>
        <v>3</v>
      </c>
      <c r="IO240" s="325">
        <f>+HLOOKUP(CS11,Subsistema!$C$1:$KU$78,$EW$240,FALSE)</f>
        <v>3</v>
      </c>
      <c r="IP240" s="325">
        <f>+HLOOKUP(CT11,Subsistema!$C$1:$KU$78,$EW$240,FALSE)</f>
        <v>3</v>
      </c>
      <c r="IQ240" s="325">
        <f>+HLOOKUP(CU11,Subsistema!$C$1:$KU$78,$EW$240,FALSE)</f>
        <v>3</v>
      </c>
      <c r="IR240" s="325">
        <f>+HLOOKUP(CV11,Subsistema!$C$1:$KU$78,$EW$240,FALSE)</f>
        <v>3</v>
      </c>
      <c r="IS240" s="325">
        <f>+HLOOKUP(CW11,Subsistema!$C$1:$KU$78,$EW$240,FALSE)</f>
        <v>3</v>
      </c>
      <c r="IT240" s="325">
        <f>+HLOOKUP(CX11,Subsistema!$C$1:$KU$78,$EW$240,FALSE)</f>
        <v>3</v>
      </c>
      <c r="IU240" s="325">
        <f>+HLOOKUP(CY11,Subsistema!$C$1:$KU$78,$EW$240,FALSE)</f>
        <v>3</v>
      </c>
      <c r="IV240" s="325">
        <f>+HLOOKUP(CZ11,Subsistema!$C$1:$KU$78,$EW$240,FALSE)</f>
        <v>2</v>
      </c>
      <c r="IW240" s="325">
        <f>+HLOOKUP(DA11,Subsistema!$C$1:$KU$78,$EW$240,FALSE)</f>
        <v>1</v>
      </c>
      <c r="IX240" s="325">
        <f>+HLOOKUP(DB11,Subsistema!$C$1:$KU$78,$EW$240,FALSE)</f>
        <v>3</v>
      </c>
      <c r="IY240" s="325">
        <f>+HLOOKUP(DC11,Subsistema!$C$1:$KU$78,$EW$240,FALSE)</f>
        <v>2</v>
      </c>
      <c r="IZ240" s="325">
        <f>+HLOOKUP(DD11,Subsistema!$C$1:$KU$78,$EW$240,FALSE)</f>
        <v>2</v>
      </c>
      <c r="JA240" s="325">
        <f>+HLOOKUP(DE11,Subsistema!$C$1:$KU$78,$EW$240,FALSE)</f>
        <v>2</v>
      </c>
      <c r="JB240" s="325">
        <f>+HLOOKUP(DF11,Subsistema!$C$1:$KU$78,$EW$240,FALSE)</f>
        <v>4</v>
      </c>
      <c r="JC240" s="325">
        <f>+HLOOKUP(DG11,Subsistema!$C$1:$KU$78,$EW$240,FALSE)</f>
        <v>3</v>
      </c>
      <c r="JD240" s="325">
        <f>+HLOOKUP(DH11,Subsistema!$C$1:$KU$78,$EW$240,FALSE)</f>
        <v>3</v>
      </c>
      <c r="JE240" s="325">
        <f>+HLOOKUP(DI11,Subsistema!$C$1:$KU$78,$EW$240,FALSE)</f>
        <v>3</v>
      </c>
      <c r="JF240" s="325">
        <f>+HLOOKUP(DJ11,Subsistema!$C$1:$KU$78,$EW$240,FALSE)</f>
        <v>3</v>
      </c>
      <c r="JG240" s="325">
        <f>+HLOOKUP(DK11,Subsistema!$C$1:$KU$78,$EW$240,FALSE)</f>
        <v>2</v>
      </c>
      <c r="JH240" s="325">
        <f>+HLOOKUP(DL11,Subsistema!$C$1:$KU$78,$EW$240,FALSE)</f>
        <v>1</v>
      </c>
      <c r="JI240" s="325">
        <f>+HLOOKUP(DM11,Subsistema!$C$1:$KU$78,$EW$240,FALSE)</f>
        <v>1</v>
      </c>
      <c r="JJ240" s="325">
        <f>+HLOOKUP(DN11,Subsistema!$C$1:$KU$78,$EW$240,FALSE)</f>
        <v>2</v>
      </c>
      <c r="JK240" s="325">
        <f>+HLOOKUP(DO11,Subsistema!$C$1:$KU$78,$EW$240,FALSE)</f>
        <v>2</v>
      </c>
      <c r="JL240" s="325">
        <f>+HLOOKUP(DP11,Subsistema!$C$1:$KU$78,$EW$240,FALSE)</f>
        <v>2</v>
      </c>
      <c r="JM240" s="325">
        <f>+HLOOKUP(DQ11,Subsistema!$C$1:$KU$78,$EW$240,FALSE)</f>
        <v>3</v>
      </c>
      <c r="JN240" s="325">
        <f>+HLOOKUP(DR11,Subsistema!$C$1:$KU$78,$EW$240,FALSE)</f>
        <v>3</v>
      </c>
      <c r="JO240" s="325">
        <f>+HLOOKUP(DS11,Subsistema!$C$1:$KU$78,$EW$240,FALSE)</f>
        <v>3</v>
      </c>
      <c r="JP240" s="325">
        <f>+HLOOKUP(DT11,Subsistema!$C$1:$KU$78,$EW$240,FALSE)</f>
        <v>2</v>
      </c>
      <c r="JQ240" s="325">
        <f>+HLOOKUP(DU11,Subsistema!$C$1:$KU$78,$EW$240,FALSE)</f>
        <v>2</v>
      </c>
      <c r="JR240" s="325">
        <f>+HLOOKUP(DV11,Subsistema!$C$1:$KU$78,$EW$240,FALSE)</f>
        <v>4</v>
      </c>
      <c r="JS240" s="325">
        <f>+HLOOKUP(DW11,Subsistema!$C$1:$KU$78,$EW$240,FALSE)</f>
        <v>4</v>
      </c>
      <c r="JT240" s="325">
        <f>+HLOOKUP(DX11,Subsistema!$C$1:$KU$78,$EW$240,FALSE)</f>
        <v>2</v>
      </c>
      <c r="JU240" s="325">
        <f>+HLOOKUP(DY11,Subsistema!$C$1:$KU$78,$EW$240,FALSE)</f>
        <v>1</v>
      </c>
      <c r="JV240" s="325">
        <f>+HLOOKUP(DZ11,Subsistema!$C$1:$KU$78,$EW$240,FALSE)</f>
        <v>1</v>
      </c>
      <c r="JW240" s="325">
        <f>+HLOOKUP(EA11,Subsistema!$C$1:$KU$78,$EW$240,FALSE)</f>
        <v>2</v>
      </c>
      <c r="JX240" s="325">
        <f>+HLOOKUP(EB11,Subsistema!$C$1:$KU$78,$EW$240,FALSE)</f>
        <v>2</v>
      </c>
      <c r="JY240" s="325">
        <f>+HLOOKUP(EC11,Subsistema!$C$1:$KU$78,$EW$240,FALSE)</f>
        <v>2</v>
      </c>
      <c r="JZ240" s="325">
        <f>+HLOOKUP(ED11,Subsistema!$C$1:$KU$78,$EW$240,FALSE)</f>
        <v>2</v>
      </c>
      <c r="KA240" s="325">
        <f>+HLOOKUP(EE11,Subsistema!$C$1:$KU$78,$EW$240,FALSE)</f>
        <v>3</v>
      </c>
      <c r="KB240" s="325">
        <f>+HLOOKUP(EF11,Subsistema!$C$1:$KU$78,$EW$240,FALSE)</f>
        <v>3</v>
      </c>
      <c r="KC240" s="325">
        <f>+HLOOKUP(EG11,Subsistema!$C$1:$KU$78,$EW$240,FALSE)</f>
        <v>3</v>
      </c>
      <c r="KD240" s="325">
        <f>+HLOOKUP(EH11,Subsistema!$C$1:$KU$78,$EW$240,FALSE)</f>
        <v>3</v>
      </c>
      <c r="KE240" s="325">
        <f>+HLOOKUP(EI11,Subsistema!$C$1:$KU$78,$EW$240,FALSE)</f>
        <v>4</v>
      </c>
      <c r="KF240" s="325">
        <f>+HLOOKUP(EJ11,Subsistema!$C$1:$KU$78,$EW$240,FALSE)</f>
        <v>3</v>
      </c>
      <c r="KG240" s="325">
        <f>+HLOOKUP(EK11,Subsistema!$C$1:$KU$78,$EW$240,FALSE)</f>
        <v>2</v>
      </c>
      <c r="KH240" s="325">
        <f>+HLOOKUP(EL11,Subsistema!$C$1:$KU$78,$EW$240,FALSE)</f>
        <v>4</v>
      </c>
      <c r="KI240" s="325">
        <f>+HLOOKUP(EM11,Subsistema!$C$1:$KU$78,$EW$240,FALSE)</f>
        <v>3</v>
      </c>
      <c r="KJ240" s="325">
        <f>+HLOOKUP(EN11,Subsistema!$C$1:$KU$78,$EW$240,FALSE)</f>
        <v>3</v>
      </c>
      <c r="KK240" s="325">
        <f>+HLOOKUP(EO11,Subsistema!$C$1:$KU$78,$EW$240,FALSE)</f>
        <v>2</v>
      </c>
      <c r="KL240" s="325">
        <f>+HLOOKUP(EP11,Subsistema!$C$1:$KU$78,$EW$240,FALSE)</f>
        <v>3</v>
      </c>
      <c r="KM240" s="326">
        <f t="shared" si="458"/>
        <v>0</v>
      </c>
      <c r="KN240" s="326">
        <f t="shared" si="458"/>
        <v>0</v>
      </c>
      <c r="KO240" s="326">
        <f t="shared" si="458"/>
        <v>0</v>
      </c>
      <c r="KP240" s="326">
        <f t="shared" si="458"/>
        <v>0</v>
      </c>
      <c r="KQ240" s="326">
        <f t="shared" si="458"/>
        <v>0</v>
      </c>
      <c r="KR240" s="326">
        <f t="shared" si="458"/>
        <v>0</v>
      </c>
      <c r="KS240" s="326">
        <f t="shared" si="458"/>
        <v>0</v>
      </c>
      <c r="KT240" s="326">
        <f t="shared" si="458"/>
        <v>0</v>
      </c>
      <c r="KU240" s="326">
        <f t="shared" si="458"/>
        <v>0</v>
      </c>
      <c r="KV240" s="326">
        <f t="shared" si="458"/>
        <v>0</v>
      </c>
      <c r="KW240" s="326">
        <f t="shared" si="459"/>
        <v>0</v>
      </c>
      <c r="KX240" s="326">
        <f t="shared" si="459"/>
        <v>0</v>
      </c>
      <c r="KY240" s="326">
        <f t="shared" si="459"/>
        <v>0</v>
      </c>
      <c r="KZ240" s="326">
        <f t="shared" si="459"/>
        <v>0</v>
      </c>
      <c r="LA240" s="326">
        <f t="shared" si="459"/>
        <v>0</v>
      </c>
      <c r="LB240" s="326">
        <f t="shared" si="459"/>
        <v>0</v>
      </c>
      <c r="LC240" s="326">
        <f t="shared" si="459"/>
        <v>0</v>
      </c>
      <c r="LD240" s="326">
        <f t="shared" si="459"/>
        <v>0</v>
      </c>
      <c r="LE240" s="326">
        <f t="shared" si="459"/>
        <v>0</v>
      </c>
      <c r="LF240" s="326">
        <f t="shared" si="459"/>
        <v>0</v>
      </c>
      <c r="LG240" s="326">
        <f t="shared" si="460"/>
        <v>0</v>
      </c>
      <c r="LH240" s="326">
        <f t="shared" si="460"/>
        <v>0</v>
      </c>
      <c r="LI240" s="326">
        <f t="shared" si="460"/>
        <v>0</v>
      </c>
      <c r="LJ240" s="326">
        <f t="shared" si="460"/>
        <v>0</v>
      </c>
      <c r="LK240" s="326">
        <f t="shared" si="460"/>
        <v>0</v>
      </c>
      <c r="LL240" s="326">
        <f t="shared" si="460"/>
        <v>0</v>
      </c>
      <c r="LM240" s="326">
        <f t="shared" si="460"/>
        <v>0</v>
      </c>
      <c r="LN240" s="326">
        <f t="shared" si="460"/>
        <v>0</v>
      </c>
      <c r="LO240" s="326">
        <f t="shared" si="460"/>
        <v>0</v>
      </c>
      <c r="LP240" s="326">
        <f t="shared" si="460"/>
        <v>0</v>
      </c>
      <c r="LQ240" s="326">
        <f t="shared" si="461"/>
        <v>0</v>
      </c>
      <c r="LR240" s="326">
        <f t="shared" si="461"/>
        <v>0</v>
      </c>
      <c r="LS240" s="326">
        <f t="shared" si="461"/>
        <v>0</v>
      </c>
      <c r="LT240" s="326">
        <f t="shared" si="461"/>
        <v>0</v>
      </c>
      <c r="LU240" s="326">
        <f t="shared" si="461"/>
        <v>0</v>
      </c>
      <c r="LV240" s="326">
        <f t="shared" si="461"/>
        <v>0</v>
      </c>
      <c r="LW240" s="326">
        <f t="shared" si="461"/>
        <v>0</v>
      </c>
      <c r="LX240" s="326">
        <f t="shared" si="461"/>
        <v>0</v>
      </c>
      <c r="LY240" s="326">
        <f t="shared" si="461"/>
        <v>0</v>
      </c>
      <c r="LZ240" s="326">
        <f t="shared" si="461"/>
        <v>0</v>
      </c>
      <c r="MA240" s="326">
        <f t="shared" si="462"/>
        <v>0</v>
      </c>
      <c r="MB240" s="326">
        <f t="shared" si="462"/>
        <v>0</v>
      </c>
      <c r="MC240" s="326">
        <f t="shared" si="462"/>
        <v>0</v>
      </c>
      <c r="MD240" s="326">
        <f t="shared" si="462"/>
        <v>0</v>
      </c>
      <c r="ME240" s="326">
        <f t="shared" si="462"/>
        <v>0</v>
      </c>
      <c r="MF240" s="326">
        <f t="shared" si="462"/>
        <v>0</v>
      </c>
      <c r="MG240" s="326">
        <f t="shared" si="462"/>
        <v>0</v>
      </c>
      <c r="MH240" s="326">
        <f t="shared" si="462"/>
        <v>0</v>
      </c>
      <c r="MI240" s="326">
        <f t="shared" si="462"/>
        <v>0</v>
      </c>
      <c r="MJ240" s="326">
        <f t="shared" si="462"/>
        <v>0</v>
      </c>
      <c r="MK240" s="326">
        <f t="shared" si="463"/>
        <v>0</v>
      </c>
      <c r="ML240" s="326">
        <f t="shared" si="463"/>
        <v>0</v>
      </c>
      <c r="MM240" s="326">
        <f t="shared" si="463"/>
        <v>0</v>
      </c>
      <c r="MN240" s="326">
        <f t="shared" si="463"/>
        <v>0</v>
      </c>
      <c r="MO240" s="326">
        <f t="shared" si="463"/>
        <v>0</v>
      </c>
      <c r="MP240" s="326">
        <f t="shared" si="463"/>
        <v>0</v>
      </c>
      <c r="MQ240" s="326">
        <f t="shared" si="463"/>
        <v>0</v>
      </c>
      <c r="MR240" s="326">
        <f t="shared" si="463"/>
        <v>0</v>
      </c>
      <c r="MS240" s="326">
        <f t="shared" si="463"/>
        <v>0</v>
      </c>
      <c r="MT240" s="326">
        <f t="shared" si="463"/>
        <v>0</v>
      </c>
      <c r="MU240" s="326">
        <f t="shared" si="464"/>
        <v>0</v>
      </c>
      <c r="MV240" s="326">
        <f t="shared" si="464"/>
        <v>0</v>
      </c>
      <c r="MW240" s="326">
        <f t="shared" si="464"/>
        <v>0</v>
      </c>
      <c r="MX240" s="326">
        <f t="shared" si="464"/>
        <v>0</v>
      </c>
      <c r="MY240" s="326">
        <f t="shared" si="464"/>
        <v>0</v>
      </c>
      <c r="MZ240" s="326">
        <f t="shared" si="464"/>
        <v>0</v>
      </c>
      <c r="NA240" s="326">
        <f t="shared" si="464"/>
        <v>0</v>
      </c>
      <c r="NB240" s="326">
        <f t="shared" si="464"/>
        <v>0</v>
      </c>
      <c r="NC240" s="326">
        <f t="shared" si="464"/>
        <v>0</v>
      </c>
      <c r="ND240" s="326">
        <f t="shared" si="464"/>
        <v>0</v>
      </c>
      <c r="NE240" s="326">
        <f t="shared" si="465"/>
        <v>0</v>
      </c>
      <c r="NF240" s="326">
        <f t="shared" si="465"/>
        <v>0</v>
      </c>
      <c r="NG240" s="326">
        <f t="shared" si="465"/>
        <v>0</v>
      </c>
      <c r="NH240" s="326">
        <f t="shared" si="465"/>
        <v>0</v>
      </c>
      <c r="NI240" s="326">
        <f t="shared" si="465"/>
        <v>0</v>
      </c>
      <c r="NJ240" s="326">
        <f t="shared" si="465"/>
        <v>0</v>
      </c>
      <c r="NK240" s="326">
        <f t="shared" si="465"/>
        <v>0</v>
      </c>
      <c r="NL240" s="326">
        <f t="shared" si="465"/>
        <v>0</v>
      </c>
      <c r="NM240" s="326">
        <f t="shared" si="465"/>
        <v>0</v>
      </c>
      <c r="NN240" s="326">
        <f t="shared" si="465"/>
        <v>0</v>
      </c>
      <c r="NO240" s="326">
        <f t="shared" si="466"/>
        <v>0</v>
      </c>
      <c r="NP240" s="326">
        <f t="shared" si="466"/>
        <v>0</v>
      </c>
      <c r="NQ240" s="326">
        <f t="shared" si="466"/>
        <v>0</v>
      </c>
      <c r="NR240" s="326">
        <f t="shared" si="466"/>
        <v>0</v>
      </c>
      <c r="NS240" s="326">
        <f t="shared" si="466"/>
        <v>0</v>
      </c>
      <c r="NT240" s="326">
        <f t="shared" si="466"/>
        <v>0</v>
      </c>
      <c r="NU240" s="326">
        <f t="shared" si="466"/>
        <v>0</v>
      </c>
      <c r="NV240" s="326">
        <f t="shared" si="466"/>
        <v>0</v>
      </c>
      <c r="NW240" s="326">
        <f t="shared" si="466"/>
        <v>0</v>
      </c>
      <c r="NX240" s="326">
        <f t="shared" si="466"/>
        <v>0</v>
      </c>
      <c r="NY240" s="326">
        <f t="shared" si="467"/>
        <v>0</v>
      </c>
      <c r="NZ240" s="326">
        <f t="shared" si="467"/>
        <v>0</v>
      </c>
      <c r="OA240" s="326">
        <f t="shared" si="467"/>
        <v>0</v>
      </c>
      <c r="OB240" s="326">
        <f t="shared" si="467"/>
        <v>0</v>
      </c>
      <c r="OC240" s="326">
        <f t="shared" si="467"/>
        <v>0</v>
      </c>
      <c r="OD240" s="326">
        <f t="shared" si="467"/>
        <v>0</v>
      </c>
      <c r="OE240" s="326">
        <f t="shared" si="467"/>
        <v>0</v>
      </c>
      <c r="OF240" s="326">
        <f t="shared" si="467"/>
        <v>0</v>
      </c>
      <c r="OG240" s="326">
        <f t="shared" si="467"/>
        <v>0</v>
      </c>
      <c r="OH240" s="326">
        <f t="shared" si="467"/>
        <v>0</v>
      </c>
      <c r="OI240" s="326">
        <f t="shared" si="468"/>
        <v>0</v>
      </c>
      <c r="OJ240" s="326">
        <f t="shared" si="468"/>
        <v>0</v>
      </c>
      <c r="OK240" s="326">
        <f t="shared" si="468"/>
        <v>0</v>
      </c>
      <c r="OL240" s="326">
        <f t="shared" si="468"/>
        <v>0</v>
      </c>
      <c r="OM240" s="326">
        <f t="shared" si="468"/>
        <v>0</v>
      </c>
      <c r="ON240" s="326">
        <f t="shared" si="468"/>
        <v>0</v>
      </c>
      <c r="OO240" s="326">
        <f t="shared" si="468"/>
        <v>0</v>
      </c>
      <c r="OP240" s="326">
        <f t="shared" si="468"/>
        <v>0</v>
      </c>
      <c r="OQ240" s="326">
        <f t="shared" si="468"/>
        <v>0</v>
      </c>
      <c r="OR240" s="326">
        <f t="shared" si="468"/>
        <v>0</v>
      </c>
      <c r="OS240" s="326">
        <f t="shared" si="469"/>
        <v>0</v>
      </c>
      <c r="OT240" s="326">
        <f t="shared" si="469"/>
        <v>0</v>
      </c>
      <c r="OU240" s="326">
        <f t="shared" si="469"/>
        <v>0</v>
      </c>
      <c r="OV240" s="326">
        <f t="shared" si="469"/>
        <v>0</v>
      </c>
      <c r="OW240" s="326">
        <f t="shared" si="469"/>
        <v>0</v>
      </c>
      <c r="OX240" s="326">
        <f t="shared" si="469"/>
        <v>0</v>
      </c>
      <c r="OY240" s="326">
        <f t="shared" si="469"/>
        <v>0</v>
      </c>
      <c r="OZ240" s="326">
        <f t="shared" si="469"/>
        <v>0</v>
      </c>
      <c r="PA240" s="326">
        <f t="shared" si="469"/>
        <v>0</v>
      </c>
      <c r="PB240" s="326">
        <f t="shared" si="469"/>
        <v>0</v>
      </c>
      <c r="PC240" s="326">
        <f t="shared" si="470"/>
        <v>0</v>
      </c>
      <c r="PD240" s="326">
        <f t="shared" si="470"/>
        <v>0</v>
      </c>
      <c r="PE240" s="326">
        <f t="shared" si="470"/>
        <v>0</v>
      </c>
      <c r="PF240" s="326">
        <f t="shared" si="470"/>
        <v>0</v>
      </c>
      <c r="PG240" s="326">
        <f t="shared" si="470"/>
        <v>0</v>
      </c>
      <c r="PH240" s="326">
        <f t="shared" si="470"/>
        <v>0</v>
      </c>
      <c r="PI240" s="326">
        <f t="shared" si="470"/>
        <v>0</v>
      </c>
      <c r="PJ240" s="326">
        <f t="shared" si="470"/>
        <v>0</v>
      </c>
      <c r="PK240" s="326">
        <f t="shared" si="470"/>
        <v>0</v>
      </c>
      <c r="PL240" s="326">
        <f t="shared" si="470"/>
        <v>0</v>
      </c>
      <c r="PM240" s="326">
        <f t="shared" si="471"/>
        <v>0</v>
      </c>
      <c r="PN240" s="326">
        <f t="shared" si="471"/>
        <v>0</v>
      </c>
      <c r="PO240" s="326">
        <f t="shared" si="471"/>
        <v>0</v>
      </c>
      <c r="PP240" s="326">
        <f t="shared" si="471"/>
        <v>0</v>
      </c>
      <c r="PQ240" s="326">
        <f t="shared" si="471"/>
        <v>0</v>
      </c>
      <c r="PR240" s="326">
        <f t="shared" si="471"/>
        <v>0</v>
      </c>
      <c r="PS240" s="326">
        <f t="shared" si="471"/>
        <v>0</v>
      </c>
      <c r="PT240" s="326">
        <f t="shared" si="471"/>
        <v>0</v>
      </c>
      <c r="PU240" s="326">
        <f t="shared" si="471"/>
        <v>0</v>
      </c>
      <c r="PV240" s="326">
        <f t="shared" si="471"/>
        <v>0</v>
      </c>
    </row>
    <row r="241" spans="2:438" ht="23" customHeight="1">
      <c r="B241" s="911" t="s">
        <v>734</v>
      </c>
      <c r="C241" s="911"/>
      <c r="D241" s="911"/>
      <c r="E241" s="911"/>
      <c r="F241" s="911"/>
      <c r="G241" s="569">
        <f t="shared" si="443"/>
        <v>0.66666666666666674</v>
      </c>
      <c r="H241" s="569">
        <f t="shared" si="443"/>
        <v>0.5</v>
      </c>
      <c r="I241" s="569">
        <f t="shared" si="443"/>
        <v>0.75</v>
      </c>
      <c r="J241" s="569">
        <f t="shared" si="443"/>
        <v>0.5</v>
      </c>
      <c r="K241" s="569">
        <f t="shared" si="443"/>
        <v>0.66666666666666674</v>
      </c>
      <c r="L241" s="569">
        <f t="shared" si="443"/>
        <v>0.66666666666666674</v>
      </c>
      <c r="M241" s="569">
        <f t="shared" si="443"/>
        <v>0.83333333333333348</v>
      </c>
      <c r="N241" s="569">
        <f t="shared" si="443"/>
        <v>0.5</v>
      </c>
      <c r="O241" s="569">
        <f t="shared" si="443"/>
        <v>0.5</v>
      </c>
      <c r="P241" s="569">
        <f t="shared" si="443"/>
        <v>0.5</v>
      </c>
      <c r="Q241" s="569">
        <f t="shared" si="444"/>
        <v>0.75</v>
      </c>
      <c r="R241" s="569">
        <f t="shared" si="444"/>
        <v>0.75</v>
      </c>
      <c r="S241" s="569">
        <f t="shared" si="444"/>
        <v>0.75</v>
      </c>
      <c r="T241" s="569">
        <f t="shared" si="444"/>
        <v>0.75</v>
      </c>
      <c r="U241" s="569">
        <f t="shared" si="444"/>
        <v>0.75</v>
      </c>
      <c r="V241" s="569">
        <f t="shared" si="444"/>
        <v>0.83333333333333348</v>
      </c>
      <c r="W241" s="569">
        <f t="shared" si="444"/>
        <v>0.83333333333333348</v>
      </c>
      <c r="X241" s="569">
        <f t="shared" si="444"/>
        <v>0.75</v>
      </c>
      <c r="Y241" s="569">
        <f t="shared" si="444"/>
        <v>0.75</v>
      </c>
      <c r="Z241" s="569">
        <f t="shared" si="444"/>
        <v>0.75</v>
      </c>
      <c r="AA241" s="569">
        <f t="shared" si="445"/>
        <v>0.83333333333333348</v>
      </c>
      <c r="AB241" s="569">
        <f t="shared" si="445"/>
        <v>0.75</v>
      </c>
      <c r="AC241" s="569">
        <f t="shared" si="445"/>
        <v>0.75</v>
      </c>
      <c r="AD241" s="569">
        <f t="shared" si="445"/>
        <v>0.75</v>
      </c>
      <c r="AE241" s="569">
        <f t="shared" si="445"/>
        <v>0.75</v>
      </c>
      <c r="AF241" s="569">
        <f t="shared" si="445"/>
        <v>0.75</v>
      </c>
      <c r="AG241" s="569">
        <f t="shared" si="445"/>
        <v>0.75</v>
      </c>
      <c r="AH241" s="569">
        <f t="shared" si="445"/>
        <v>0.5</v>
      </c>
      <c r="AI241" s="569">
        <f t="shared" si="445"/>
        <v>0.5</v>
      </c>
      <c r="AJ241" s="569">
        <f t="shared" si="445"/>
        <v>0.33333333333333337</v>
      </c>
      <c r="AK241" s="569">
        <f t="shared" si="446"/>
        <v>0.5</v>
      </c>
      <c r="AL241" s="569">
        <f t="shared" si="446"/>
        <v>0.75</v>
      </c>
      <c r="AM241" s="569">
        <f t="shared" si="446"/>
        <v>0.91666666666666674</v>
      </c>
      <c r="AN241" s="569">
        <f t="shared" si="446"/>
        <v>0.58333333333333337</v>
      </c>
      <c r="AO241" s="569">
        <f t="shared" si="446"/>
        <v>0.83333333333333348</v>
      </c>
      <c r="AP241" s="569">
        <f t="shared" si="446"/>
        <v>0.66666666666666674</v>
      </c>
      <c r="AQ241" s="569">
        <f t="shared" si="446"/>
        <v>0.83333333333333348</v>
      </c>
      <c r="AR241" s="569">
        <f t="shared" si="446"/>
        <v>0.5</v>
      </c>
      <c r="AS241" s="569">
        <f t="shared" si="446"/>
        <v>0.66666666666666674</v>
      </c>
      <c r="AT241" s="569">
        <f t="shared" si="446"/>
        <v>0.66666666666666674</v>
      </c>
      <c r="AU241" s="569">
        <f t="shared" si="447"/>
        <v>0.5</v>
      </c>
      <c r="AV241" s="569">
        <f t="shared" si="447"/>
        <v>0.91666666666666674</v>
      </c>
      <c r="AW241" s="569">
        <f t="shared" si="447"/>
        <v>0.58333333333333337</v>
      </c>
      <c r="AX241" s="569">
        <f t="shared" si="447"/>
        <v>0.75</v>
      </c>
      <c r="AY241" s="569">
        <f t="shared" si="447"/>
        <v>0.41666666666666674</v>
      </c>
      <c r="AZ241" s="569">
        <f t="shared" si="447"/>
        <v>0.41666666666666674</v>
      </c>
      <c r="BA241" s="569">
        <f t="shared" si="447"/>
        <v>0.41666666666666674</v>
      </c>
      <c r="BB241" s="569">
        <f t="shared" si="447"/>
        <v>0.66666666666666674</v>
      </c>
      <c r="BC241" s="569">
        <f t="shared" si="447"/>
        <v>0.25</v>
      </c>
      <c r="BD241" s="569">
        <f t="shared" si="447"/>
        <v>0.41666666666666674</v>
      </c>
      <c r="BE241" s="569">
        <f t="shared" si="448"/>
        <v>0.41666666666666674</v>
      </c>
      <c r="BF241" s="569">
        <f t="shared" si="448"/>
        <v>0.25</v>
      </c>
      <c r="BG241" s="569">
        <f t="shared" si="448"/>
        <v>0.25</v>
      </c>
      <c r="BH241" s="569">
        <f t="shared" si="448"/>
        <v>0.33333333333333337</v>
      </c>
      <c r="BI241" s="569">
        <f t="shared" si="448"/>
        <v>0.25</v>
      </c>
      <c r="BJ241" s="569">
        <f t="shared" si="448"/>
        <v>0.25</v>
      </c>
      <c r="BK241" s="569">
        <f t="shared" si="448"/>
        <v>0.41666666666666674</v>
      </c>
      <c r="BL241" s="569">
        <f t="shared" si="448"/>
        <v>0.58333333333333337</v>
      </c>
      <c r="BM241" s="569">
        <f t="shared" si="448"/>
        <v>0.25</v>
      </c>
      <c r="BN241" s="569">
        <f t="shared" si="448"/>
        <v>0.33333333333333337</v>
      </c>
      <c r="BO241" s="569">
        <f t="shared" si="449"/>
        <v>0.66666666666666674</v>
      </c>
      <c r="BP241" s="569">
        <f t="shared" si="449"/>
        <v>0.5</v>
      </c>
      <c r="BQ241" s="569">
        <f t="shared" si="449"/>
        <v>0.5</v>
      </c>
      <c r="BR241" s="569">
        <f t="shared" si="449"/>
        <v>0.58333333333333337</v>
      </c>
      <c r="BS241" s="569">
        <f t="shared" si="449"/>
        <v>0.5</v>
      </c>
      <c r="BT241" s="569">
        <f t="shared" si="449"/>
        <v>0.66666666666666674</v>
      </c>
      <c r="BU241" s="569">
        <f t="shared" si="449"/>
        <v>0.66666666666666674</v>
      </c>
      <c r="BV241" s="569">
        <f t="shared" si="449"/>
        <v>0.58333333333333337</v>
      </c>
      <c r="BW241" s="569">
        <f t="shared" si="449"/>
        <v>0.66666666666666674</v>
      </c>
      <c r="BX241" s="569">
        <f t="shared" si="449"/>
        <v>0.75</v>
      </c>
      <c r="BY241" s="569">
        <f t="shared" si="450"/>
        <v>0.75</v>
      </c>
      <c r="BZ241" s="569">
        <f t="shared" si="450"/>
        <v>0.75</v>
      </c>
      <c r="CA241" s="569">
        <f t="shared" si="450"/>
        <v>0.66666666666666674</v>
      </c>
      <c r="CB241" s="569">
        <f t="shared" si="450"/>
        <v>0.75</v>
      </c>
      <c r="CC241" s="569">
        <f t="shared" si="450"/>
        <v>0.75</v>
      </c>
      <c r="CD241" s="569">
        <f t="shared" si="450"/>
        <v>0.75</v>
      </c>
      <c r="CE241" s="569">
        <f t="shared" si="450"/>
        <v>0.75</v>
      </c>
      <c r="CF241" s="569">
        <f t="shared" si="450"/>
        <v>0.66666666666666674</v>
      </c>
      <c r="CG241" s="569">
        <f t="shared" si="450"/>
        <v>0.75</v>
      </c>
      <c r="CH241" s="569">
        <f t="shared" si="450"/>
        <v>0.83333333333333348</v>
      </c>
      <c r="CI241" s="569">
        <f t="shared" si="451"/>
        <v>0.75</v>
      </c>
      <c r="CJ241" s="569">
        <f t="shared" si="451"/>
        <v>0.75</v>
      </c>
      <c r="CK241" s="569">
        <f t="shared" si="451"/>
        <v>0.83333333333333348</v>
      </c>
      <c r="CL241" s="569">
        <f t="shared" si="451"/>
        <v>0.66666666666666674</v>
      </c>
      <c r="CM241" s="569">
        <f t="shared" si="451"/>
        <v>0.75</v>
      </c>
      <c r="CN241" s="569">
        <f t="shared" si="451"/>
        <v>0.75</v>
      </c>
      <c r="CO241" s="569">
        <f t="shared" si="451"/>
        <v>0.66666666666666674</v>
      </c>
      <c r="CP241" s="569">
        <f t="shared" si="451"/>
        <v>0.66666666666666674</v>
      </c>
      <c r="CQ241" s="569">
        <f t="shared" si="451"/>
        <v>0.66666666666666674</v>
      </c>
      <c r="CR241" s="569">
        <f t="shared" si="451"/>
        <v>0.75</v>
      </c>
      <c r="CS241" s="569">
        <f t="shared" si="452"/>
        <v>0.83333333333333348</v>
      </c>
      <c r="CT241" s="569">
        <f t="shared" si="452"/>
        <v>0.75</v>
      </c>
      <c r="CU241" s="569">
        <f t="shared" si="452"/>
        <v>0.75</v>
      </c>
      <c r="CV241" s="569">
        <f t="shared" si="452"/>
        <v>0.66666666666666674</v>
      </c>
      <c r="CW241" s="569">
        <f t="shared" si="452"/>
        <v>0.66666666666666674</v>
      </c>
      <c r="CX241" s="569">
        <f t="shared" si="452"/>
        <v>0.66666666666666674</v>
      </c>
      <c r="CY241" s="569">
        <f t="shared" si="452"/>
        <v>0.75</v>
      </c>
      <c r="CZ241" s="569">
        <f t="shared" si="452"/>
        <v>0.58333333333333348</v>
      </c>
      <c r="DA241" s="569">
        <f t="shared" si="452"/>
        <v>0.25</v>
      </c>
      <c r="DB241" s="569">
        <f t="shared" si="452"/>
        <v>0.58333333333333337</v>
      </c>
      <c r="DC241" s="569">
        <f t="shared" si="453"/>
        <v>0.5</v>
      </c>
      <c r="DD241" s="569">
        <f t="shared" si="453"/>
        <v>0.5</v>
      </c>
      <c r="DE241" s="569">
        <f t="shared" si="453"/>
        <v>0.5</v>
      </c>
      <c r="DF241" s="569">
        <f t="shared" si="453"/>
        <v>0.75</v>
      </c>
      <c r="DG241" s="569">
        <f t="shared" si="453"/>
        <v>0.58333333333333337</v>
      </c>
      <c r="DH241" s="569">
        <f t="shared" si="453"/>
        <v>0.66666666666666674</v>
      </c>
      <c r="DI241" s="569">
        <f t="shared" si="453"/>
        <v>0.66666666666666674</v>
      </c>
      <c r="DJ241" s="569">
        <f t="shared" si="453"/>
        <v>0.58333333333333337</v>
      </c>
      <c r="DK241" s="569">
        <f t="shared" si="453"/>
        <v>0.58333333333333337</v>
      </c>
      <c r="DL241" s="569">
        <f t="shared" si="453"/>
        <v>0.41666666666666674</v>
      </c>
      <c r="DM241" s="569">
        <f t="shared" si="454"/>
        <v>0.41666666666666674</v>
      </c>
      <c r="DN241" s="569">
        <f t="shared" si="454"/>
        <v>0.5</v>
      </c>
      <c r="DO241" s="569">
        <f t="shared" si="454"/>
        <v>0.5</v>
      </c>
      <c r="DP241" s="569">
        <f t="shared" si="454"/>
        <v>0.5</v>
      </c>
      <c r="DQ241" s="569">
        <f t="shared" si="454"/>
        <v>0.58333333333333337</v>
      </c>
      <c r="DR241" s="569">
        <f t="shared" si="454"/>
        <v>0.58333333333333337</v>
      </c>
      <c r="DS241" s="569">
        <f t="shared" si="454"/>
        <v>0.58333333333333337</v>
      </c>
      <c r="DT241" s="569">
        <f t="shared" si="454"/>
        <v>0.5</v>
      </c>
      <c r="DU241" s="569">
        <f t="shared" si="454"/>
        <v>0.5</v>
      </c>
      <c r="DV241" s="569">
        <f t="shared" si="454"/>
        <v>0.66666666666666674</v>
      </c>
      <c r="DW241" s="569">
        <f t="shared" si="455"/>
        <v>0.5</v>
      </c>
      <c r="DX241" s="569">
        <f t="shared" si="455"/>
        <v>0.5</v>
      </c>
      <c r="DY241" s="569">
        <f t="shared" si="455"/>
        <v>0.33333333333333337</v>
      </c>
      <c r="DZ241" s="569">
        <f t="shared" si="455"/>
        <v>0.5</v>
      </c>
      <c r="EA241" s="569">
        <f t="shared" si="455"/>
        <v>0.5</v>
      </c>
      <c r="EB241" s="569">
        <f t="shared" si="455"/>
        <v>0.5</v>
      </c>
      <c r="EC241" s="569">
        <f t="shared" si="455"/>
        <v>0.5</v>
      </c>
      <c r="ED241" s="569">
        <f t="shared" si="455"/>
        <v>0.58333333333333337</v>
      </c>
      <c r="EE241" s="569">
        <f t="shared" si="455"/>
        <v>0.83333333333333337</v>
      </c>
      <c r="EF241" s="569">
        <f t="shared" si="455"/>
        <v>0.75</v>
      </c>
      <c r="EG241" s="569">
        <f t="shared" si="456"/>
        <v>0.91666666666666663</v>
      </c>
      <c r="EH241" s="569">
        <f t="shared" si="456"/>
        <v>0.75</v>
      </c>
      <c r="EI241" s="569">
        <f t="shared" si="456"/>
        <v>0.83333333333333337</v>
      </c>
      <c r="EJ241" s="569">
        <f t="shared" si="456"/>
        <v>0.83333333333333337</v>
      </c>
      <c r="EK241" s="569">
        <f t="shared" si="456"/>
        <v>0.58333333333333337</v>
      </c>
      <c r="EL241" s="569">
        <f t="shared" si="456"/>
        <v>0.83333333333333337</v>
      </c>
      <c r="EM241" s="569">
        <f t="shared" si="456"/>
        <v>0.91666666666666663</v>
      </c>
      <c r="EN241" s="569">
        <f t="shared" si="456"/>
        <v>0.83333333333333337</v>
      </c>
      <c r="EO241" s="569">
        <f t="shared" si="456"/>
        <v>0.66666666666666663</v>
      </c>
      <c r="EP241" s="569">
        <f t="shared" si="456"/>
        <v>0.75</v>
      </c>
      <c r="EW241" s="334">
        <v>65</v>
      </c>
      <c r="EX241" s="904" t="str">
        <f>+B241</f>
        <v>% DE AVANCE EN EL EJE RECURSOS</v>
      </c>
      <c r="EY241" s="905"/>
      <c r="EZ241" s="905"/>
      <c r="FA241" s="905"/>
      <c r="FB241" s="905"/>
      <c r="FC241" s="330">
        <f>+HLOOKUP(G11,Subsistema!$C$1:$KU$78,$EW$241,FALSE)</f>
        <v>0.66666666666666674</v>
      </c>
      <c r="FD241" s="330">
        <f>+HLOOKUP(H11,Subsistema!$C$1:$KU$78,$EW$241,FALSE)</f>
        <v>0.5</v>
      </c>
      <c r="FE241" s="330">
        <f>+HLOOKUP(I11,Subsistema!$C$1:$KU$78,$EW$241,FALSE)</f>
        <v>0.75</v>
      </c>
      <c r="FF241" s="330">
        <f>+HLOOKUP(J11,Subsistema!$C$1:$KU$78,$EW$241,FALSE)</f>
        <v>0.5</v>
      </c>
      <c r="FG241" s="330">
        <f>+HLOOKUP(K11,Subsistema!$C$1:$KU$78,$EW$241,FALSE)</f>
        <v>0.66666666666666674</v>
      </c>
      <c r="FH241" s="330">
        <f>+HLOOKUP(L11,Subsistema!$C$1:$KU$78,$EW$241,FALSE)</f>
        <v>0.66666666666666674</v>
      </c>
      <c r="FI241" s="330">
        <f>+HLOOKUP(M11,Subsistema!$C$1:$KU$78,$EW$241,FALSE)</f>
        <v>0.83333333333333348</v>
      </c>
      <c r="FJ241" s="330">
        <f>+HLOOKUP(N11,Subsistema!$C$1:$KU$78,$EW$241,FALSE)</f>
        <v>0.5</v>
      </c>
      <c r="FK241" s="330">
        <f>+HLOOKUP(O11,Subsistema!$C$1:$KU$78,$EW$241,FALSE)</f>
        <v>0.5</v>
      </c>
      <c r="FL241" s="330">
        <f>+HLOOKUP(P11,Subsistema!$C$1:$KU$78,$EW$241,FALSE)</f>
        <v>0.5</v>
      </c>
      <c r="FM241" s="330">
        <f>+HLOOKUP(Q11,Subsistema!$C$1:$KU$78,$EW$241,FALSE)</f>
        <v>0.75</v>
      </c>
      <c r="FN241" s="330">
        <f>+HLOOKUP(R11,Subsistema!$C$1:$KU$78,$EW$241,FALSE)</f>
        <v>0.75</v>
      </c>
      <c r="FO241" s="330">
        <f>+HLOOKUP(S11,Subsistema!$C$1:$KU$78,$EW$241,FALSE)</f>
        <v>0.75</v>
      </c>
      <c r="FP241" s="330">
        <f>+HLOOKUP(T11,Subsistema!$C$1:$KU$78,$EW$241,FALSE)</f>
        <v>0.75</v>
      </c>
      <c r="FQ241" s="330">
        <f>+HLOOKUP(U11,Subsistema!$C$1:$KU$78,$EW$241,FALSE)</f>
        <v>0.75</v>
      </c>
      <c r="FR241" s="330">
        <f>+HLOOKUP(V11,Subsistema!$C$1:$KU$78,$EW$241,FALSE)</f>
        <v>0.83333333333333348</v>
      </c>
      <c r="FS241" s="330">
        <f>+HLOOKUP(W11,Subsistema!$C$1:$KU$78,$EW$241,FALSE)</f>
        <v>0.83333333333333348</v>
      </c>
      <c r="FT241" s="330">
        <f>+HLOOKUP(X11,Subsistema!$C$1:$KU$78,$EW$241,FALSE)</f>
        <v>0.75</v>
      </c>
      <c r="FU241" s="330">
        <f>+HLOOKUP(Y11,Subsistema!$C$1:$KU$78,$EW$241,FALSE)</f>
        <v>0.75</v>
      </c>
      <c r="FV241" s="330">
        <f>+HLOOKUP(Z11,Subsistema!$C$1:$KU$78,$EW$241,FALSE)</f>
        <v>0.75</v>
      </c>
      <c r="FW241" s="330">
        <f>+HLOOKUP(AA11,Subsistema!$C$1:$KU$78,$EW$241,FALSE)</f>
        <v>0.83333333333333348</v>
      </c>
      <c r="FX241" s="330">
        <f>+HLOOKUP(AB11,Subsistema!$C$1:$KU$78,$EW$241,FALSE)</f>
        <v>0.75</v>
      </c>
      <c r="FY241" s="330">
        <f>+HLOOKUP(AC11,Subsistema!$C$1:$KU$78,$EW$241,FALSE)</f>
        <v>0.75</v>
      </c>
      <c r="FZ241" s="330">
        <f>+HLOOKUP(AD11,Subsistema!$C$1:$KU$78,$EW$241,FALSE)</f>
        <v>0.75</v>
      </c>
      <c r="GA241" s="330">
        <f>+HLOOKUP(AE11,Subsistema!$C$1:$KU$78,$EW$241,FALSE)</f>
        <v>0.75</v>
      </c>
      <c r="GB241" s="330">
        <f>+HLOOKUP(AF11,Subsistema!$C$1:$KU$78,$EW$241,FALSE)</f>
        <v>0.75</v>
      </c>
      <c r="GC241" s="330">
        <f>+HLOOKUP(AG11,Subsistema!$C$1:$KU$78,$EW$241,FALSE)</f>
        <v>0.75</v>
      </c>
      <c r="GD241" s="330">
        <f>+HLOOKUP(AH11,Subsistema!$C$1:$KU$78,$EW$241,FALSE)</f>
        <v>0.5</v>
      </c>
      <c r="GE241" s="330">
        <f>+HLOOKUP(AI11,Subsistema!$C$1:$KU$78,$EW$241,FALSE)</f>
        <v>0.5</v>
      </c>
      <c r="GF241" s="330">
        <f>+HLOOKUP(AJ11,Subsistema!$C$1:$KU$78,$EW$241,FALSE)</f>
        <v>0.33333333333333337</v>
      </c>
      <c r="GG241" s="330">
        <f>+HLOOKUP(AK11,Subsistema!$C$1:$KU$78,$EW$241,FALSE)</f>
        <v>0.5</v>
      </c>
      <c r="GH241" s="330">
        <f>+HLOOKUP(AL11,Subsistema!$C$1:$KU$78,$EW$241,FALSE)</f>
        <v>0.75</v>
      </c>
      <c r="GI241" s="330">
        <f>+HLOOKUP(AM11,Subsistema!$C$1:$KU$78,$EW$241,FALSE)</f>
        <v>0.91666666666666674</v>
      </c>
      <c r="GJ241" s="330">
        <f>+HLOOKUP(AN11,Subsistema!$C$1:$KU$78,$EW$241,FALSE)</f>
        <v>0.58333333333333337</v>
      </c>
      <c r="GK241" s="330">
        <f>+HLOOKUP(AO11,Subsistema!$C$1:$KU$78,$EW$241,FALSE)</f>
        <v>0.83333333333333348</v>
      </c>
      <c r="GL241" s="330">
        <f>+HLOOKUP(AP11,Subsistema!$C$1:$KU$78,$EW$241,FALSE)</f>
        <v>0.66666666666666674</v>
      </c>
      <c r="GM241" s="330">
        <f>+HLOOKUP(AQ11,Subsistema!$C$1:$KU$78,$EW$241,FALSE)</f>
        <v>0.83333333333333348</v>
      </c>
      <c r="GN241" s="330">
        <f>+HLOOKUP(AR11,Subsistema!$C$1:$KU$78,$EW$241,FALSE)</f>
        <v>0.5</v>
      </c>
      <c r="GO241" s="330">
        <f>+HLOOKUP(AS11,Subsistema!$C$1:$KU$78,$EW$241,FALSE)</f>
        <v>0.66666666666666674</v>
      </c>
      <c r="GP241" s="330">
        <f>+HLOOKUP(AT11,Subsistema!$C$1:$KU$78,$EW$241,FALSE)</f>
        <v>0.66666666666666674</v>
      </c>
      <c r="GQ241" s="330">
        <f>+HLOOKUP(AU11,Subsistema!$C$1:$KU$78,$EW$241,FALSE)</f>
        <v>0.5</v>
      </c>
      <c r="GR241" s="330">
        <f>+HLOOKUP(AV11,Subsistema!$C$1:$KU$78,$EW$241,FALSE)</f>
        <v>0.91666666666666674</v>
      </c>
      <c r="GS241" s="330">
        <f>+HLOOKUP(AW11,Subsistema!$C$1:$KU$78,$EW$241,FALSE)</f>
        <v>0.58333333333333337</v>
      </c>
      <c r="GT241" s="330">
        <f>+HLOOKUP(AX11,Subsistema!$C$1:$KU$78,$EW$241,FALSE)</f>
        <v>0.75</v>
      </c>
      <c r="GU241" s="330">
        <f>+HLOOKUP(AY11,Subsistema!$C$1:$KU$78,$EW$241,FALSE)</f>
        <v>0.41666666666666674</v>
      </c>
      <c r="GV241" s="330">
        <f>+HLOOKUP(AZ11,Subsistema!$C$1:$KU$78,$EW$241,FALSE)</f>
        <v>0.41666666666666674</v>
      </c>
      <c r="GW241" s="330">
        <f>+HLOOKUP(BA11,Subsistema!$C$1:$KU$78,$EW$241,FALSE)</f>
        <v>0.41666666666666674</v>
      </c>
      <c r="GX241" s="330">
        <f>+HLOOKUP(BB11,Subsistema!$C$1:$KU$78,$EW$241,FALSE)</f>
        <v>0.66666666666666674</v>
      </c>
      <c r="GY241" s="330">
        <f>+HLOOKUP(BC11,Subsistema!$C$1:$KU$78,$EW$241,FALSE)</f>
        <v>0.25</v>
      </c>
      <c r="GZ241" s="330">
        <f>+HLOOKUP(BD11,Subsistema!$C$1:$KU$78,$EW$241,FALSE)</f>
        <v>0.41666666666666674</v>
      </c>
      <c r="HA241" s="330">
        <f>+HLOOKUP(BE11,Subsistema!$C$1:$KU$78,$EW$241,FALSE)</f>
        <v>0.41666666666666674</v>
      </c>
      <c r="HB241" s="330">
        <f>+HLOOKUP(BF11,Subsistema!$C$1:$KU$78,$EW$241,FALSE)</f>
        <v>0.25</v>
      </c>
      <c r="HC241" s="330">
        <f>+HLOOKUP(BG11,Subsistema!$C$1:$KU$78,$EW$241,FALSE)</f>
        <v>0.25</v>
      </c>
      <c r="HD241" s="330">
        <f>+HLOOKUP(BH11,Subsistema!$C$1:$KU$78,$EW$241,FALSE)</f>
        <v>0.33333333333333337</v>
      </c>
      <c r="HE241" s="330">
        <f>+HLOOKUP(BI11,Subsistema!$C$1:$KU$78,$EW$241,FALSE)</f>
        <v>0.25</v>
      </c>
      <c r="HF241" s="330">
        <f>+HLOOKUP(BJ11,Subsistema!$C$1:$KU$78,$EW$241,FALSE)</f>
        <v>0.25</v>
      </c>
      <c r="HG241" s="330">
        <f>+HLOOKUP(BK11,Subsistema!$C$1:$KU$78,$EW$241,FALSE)</f>
        <v>0.41666666666666674</v>
      </c>
      <c r="HH241" s="330">
        <f>+HLOOKUP(BL11,Subsistema!$C$1:$KU$78,$EW$241,FALSE)</f>
        <v>0.58333333333333337</v>
      </c>
      <c r="HI241" s="330">
        <f>+HLOOKUP(BM11,Subsistema!$C$1:$KU$78,$EW$241,FALSE)</f>
        <v>0.25</v>
      </c>
      <c r="HJ241" s="330">
        <f>+HLOOKUP(BN11,Subsistema!$C$1:$KU$78,$EW$241,FALSE)</f>
        <v>0.33333333333333337</v>
      </c>
      <c r="HK241" s="330">
        <f>+HLOOKUP(BO11,Subsistema!$C$1:$KU$78,$EW$241,FALSE)</f>
        <v>0.66666666666666674</v>
      </c>
      <c r="HL241" s="330">
        <f>+HLOOKUP(BP11,Subsistema!$C$1:$KU$78,$EW$241,FALSE)</f>
        <v>0.5</v>
      </c>
      <c r="HM241" s="330">
        <f>+HLOOKUP(BQ11,Subsistema!$C$1:$KU$78,$EW$241,FALSE)</f>
        <v>0.5</v>
      </c>
      <c r="HN241" s="330">
        <f>+HLOOKUP(BR11,Subsistema!$C$1:$KU$78,$EW$241,FALSE)</f>
        <v>0.58333333333333337</v>
      </c>
      <c r="HO241" s="330">
        <f>+HLOOKUP(BS11,Subsistema!$C$1:$KU$78,$EW$241,FALSE)</f>
        <v>0.5</v>
      </c>
      <c r="HP241" s="330">
        <f>+HLOOKUP(BT11,Subsistema!$C$1:$KU$78,$EW$241,FALSE)</f>
        <v>0.66666666666666674</v>
      </c>
      <c r="HQ241" s="330">
        <f>+HLOOKUP(BU11,Subsistema!$C$1:$KU$78,$EW$241,FALSE)</f>
        <v>0.66666666666666674</v>
      </c>
      <c r="HR241" s="330">
        <f>+HLOOKUP(BV11,Subsistema!$C$1:$KU$78,$EW$241,FALSE)</f>
        <v>0.58333333333333337</v>
      </c>
      <c r="HS241" s="330">
        <f>+HLOOKUP(BW11,Subsistema!$C$1:$KU$78,$EW$241,FALSE)</f>
        <v>0.66666666666666674</v>
      </c>
      <c r="HT241" s="330">
        <f>+HLOOKUP(BX11,Subsistema!$C$1:$KU$78,$EW$241,FALSE)</f>
        <v>0.75</v>
      </c>
      <c r="HU241" s="330">
        <f>+HLOOKUP(BY11,Subsistema!$C$1:$KU$78,$EW$241,FALSE)</f>
        <v>0.75</v>
      </c>
      <c r="HV241" s="330">
        <f>+HLOOKUP(BZ11,Subsistema!$C$1:$KU$78,$EW$241,FALSE)</f>
        <v>0.75</v>
      </c>
      <c r="HW241" s="330">
        <f>+HLOOKUP(CA11,Subsistema!$C$1:$KU$78,$EW$241,FALSE)</f>
        <v>0.66666666666666674</v>
      </c>
      <c r="HX241" s="330">
        <f>+HLOOKUP(CB11,Subsistema!$C$1:$KU$78,$EW$241,FALSE)</f>
        <v>0.75</v>
      </c>
      <c r="HY241" s="330">
        <f>+HLOOKUP(CC11,Subsistema!$C$1:$KU$78,$EW$241,FALSE)</f>
        <v>0.75</v>
      </c>
      <c r="HZ241" s="330">
        <f>+HLOOKUP(CD11,Subsistema!$C$1:$KU$78,$EW$241,FALSE)</f>
        <v>0.75</v>
      </c>
      <c r="IA241" s="330">
        <f>+HLOOKUP(CE11,Subsistema!$C$1:$KU$78,$EW$241,FALSE)</f>
        <v>0.75</v>
      </c>
      <c r="IB241" s="330">
        <f>+HLOOKUP(CF11,Subsistema!$C$1:$KU$78,$EW$241,FALSE)</f>
        <v>0.66666666666666674</v>
      </c>
      <c r="IC241" s="330">
        <f>+HLOOKUP(CG11,Subsistema!$C$1:$KU$78,$EW$241,FALSE)</f>
        <v>0.75</v>
      </c>
      <c r="ID241" s="330">
        <f>+HLOOKUP(CH11,Subsistema!$C$1:$KU$78,$EW$241,FALSE)</f>
        <v>0.83333333333333348</v>
      </c>
      <c r="IE241" s="330">
        <f>+HLOOKUP(CI11,Subsistema!$C$1:$KU$78,$EW$241,FALSE)</f>
        <v>0.75</v>
      </c>
      <c r="IF241" s="330">
        <f>+HLOOKUP(CJ11,Subsistema!$C$1:$KU$78,$EW$241,FALSE)</f>
        <v>0.75</v>
      </c>
      <c r="IG241" s="330">
        <f>+HLOOKUP(CK11,Subsistema!$C$1:$KU$78,$EW$241,FALSE)</f>
        <v>0.83333333333333348</v>
      </c>
      <c r="IH241" s="330">
        <f>+HLOOKUP(CL11,Subsistema!$C$1:$KU$78,$EW$241,FALSE)</f>
        <v>0.66666666666666674</v>
      </c>
      <c r="II241" s="330">
        <f>+HLOOKUP(CM11,Subsistema!$C$1:$KU$78,$EW$241,FALSE)</f>
        <v>0.75</v>
      </c>
      <c r="IJ241" s="330">
        <f>+HLOOKUP(CN11,Subsistema!$C$1:$KU$78,$EW$241,FALSE)</f>
        <v>0.75</v>
      </c>
      <c r="IK241" s="330">
        <f>+HLOOKUP(CO11,Subsistema!$C$1:$KU$78,$EW$241,FALSE)</f>
        <v>0.66666666666666674</v>
      </c>
      <c r="IL241" s="330">
        <f>+HLOOKUP(CP11,Subsistema!$C$1:$KU$78,$EW$241,FALSE)</f>
        <v>0.66666666666666674</v>
      </c>
      <c r="IM241" s="330">
        <f>+HLOOKUP(CQ11,Subsistema!$C$1:$KU$78,$EW$241,FALSE)</f>
        <v>0.66666666666666674</v>
      </c>
      <c r="IN241" s="330">
        <f>+HLOOKUP(CR11,Subsistema!$C$1:$KU$78,$EW$241,FALSE)</f>
        <v>0.75</v>
      </c>
      <c r="IO241" s="330">
        <f>+HLOOKUP(CS11,Subsistema!$C$1:$KU$78,$EW$241,FALSE)</f>
        <v>0.83333333333333348</v>
      </c>
      <c r="IP241" s="330">
        <f>+HLOOKUP(CT11,Subsistema!$C$1:$KU$78,$EW$241,FALSE)</f>
        <v>0.75</v>
      </c>
      <c r="IQ241" s="330">
        <f>+HLOOKUP(CU11,Subsistema!$C$1:$KU$78,$EW$241,FALSE)</f>
        <v>0.75</v>
      </c>
      <c r="IR241" s="330">
        <f>+HLOOKUP(CV11,Subsistema!$C$1:$KU$78,$EW$241,FALSE)</f>
        <v>0.66666666666666674</v>
      </c>
      <c r="IS241" s="330">
        <f>+HLOOKUP(CW11,Subsistema!$C$1:$KU$78,$EW$241,FALSE)</f>
        <v>0.66666666666666674</v>
      </c>
      <c r="IT241" s="330">
        <f>+HLOOKUP(CX11,Subsistema!$C$1:$KU$78,$EW$241,FALSE)</f>
        <v>0.66666666666666674</v>
      </c>
      <c r="IU241" s="330">
        <f>+HLOOKUP(CY11,Subsistema!$C$1:$KU$78,$EW$241,FALSE)</f>
        <v>0.75</v>
      </c>
      <c r="IV241" s="330">
        <f>+HLOOKUP(CZ11,Subsistema!$C$1:$KU$78,$EW$241,FALSE)</f>
        <v>0.58333333333333348</v>
      </c>
      <c r="IW241" s="330">
        <f>+HLOOKUP(DA11,Subsistema!$C$1:$KU$78,$EW$241,FALSE)</f>
        <v>0.25</v>
      </c>
      <c r="IX241" s="330">
        <f>+HLOOKUP(DB11,Subsistema!$C$1:$KU$78,$EW$241,FALSE)</f>
        <v>0.58333333333333337</v>
      </c>
      <c r="IY241" s="330">
        <f>+HLOOKUP(DC11,Subsistema!$C$1:$KU$78,$EW$241,FALSE)</f>
        <v>0.5</v>
      </c>
      <c r="IZ241" s="330">
        <f>+HLOOKUP(DD11,Subsistema!$C$1:$KU$78,$EW$241,FALSE)</f>
        <v>0.5</v>
      </c>
      <c r="JA241" s="330">
        <f>+HLOOKUP(DE11,Subsistema!$C$1:$KU$78,$EW$241,FALSE)</f>
        <v>0.5</v>
      </c>
      <c r="JB241" s="330">
        <f>+HLOOKUP(DF11,Subsistema!$C$1:$KU$78,$EW$241,FALSE)</f>
        <v>0.75</v>
      </c>
      <c r="JC241" s="330">
        <f>+HLOOKUP(DG11,Subsistema!$C$1:$KU$78,$EW$241,FALSE)</f>
        <v>0.58333333333333337</v>
      </c>
      <c r="JD241" s="330">
        <f>+HLOOKUP(DH11,Subsistema!$C$1:$KU$78,$EW$241,FALSE)</f>
        <v>0.66666666666666674</v>
      </c>
      <c r="JE241" s="330">
        <f>+HLOOKUP(DI11,Subsistema!$C$1:$KU$78,$EW$241,FALSE)</f>
        <v>0.66666666666666674</v>
      </c>
      <c r="JF241" s="330">
        <f>+HLOOKUP(DJ11,Subsistema!$C$1:$KU$78,$EW$241,FALSE)</f>
        <v>0.58333333333333337</v>
      </c>
      <c r="JG241" s="330">
        <f>+HLOOKUP(DK11,Subsistema!$C$1:$KU$78,$EW$241,FALSE)</f>
        <v>0.58333333333333337</v>
      </c>
      <c r="JH241" s="330">
        <f>+HLOOKUP(DL11,Subsistema!$C$1:$KU$78,$EW$241,FALSE)</f>
        <v>0.41666666666666674</v>
      </c>
      <c r="JI241" s="330">
        <f>+HLOOKUP(DM11,Subsistema!$C$1:$KU$78,$EW$241,FALSE)</f>
        <v>0.41666666666666674</v>
      </c>
      <c r="JJ241" s="330">
        <f>+HLOOKUP(DN11,Subsistema!$C$1:$KU$78,$EW$241,FALSE)</f>
        <v>0.5</v>
      </c>
      <c r="JK241" s="330">
        <f>+HLOOKUP(DO11,Subsistema!$C$1:$KU$78,$EW$241,FALSE)</f>
        <v>0.5</v>
      </c>
      <c r="JL241" s="330">
        <f>+HLOOKUP(DP11,Subsistema!$C$1:$KU$78,$EW$241,FALSE)</f>
        <v>0.5</v>
      </c>
      <c r="JM241" s="330">
        <f>+HLOOKUP(DQ11,Subsistema!$C$1:$KU$78,$EW$241,FALSE)</f>
        <v>0.58333333333333337</v>
      </c>
      <c r="JN241" s="330">
        <f>+HLOOKUP(DR11,Subsistema!$C$1:$KU$78,$EW$241,FALSE)</f>
        <v>0.58333333333333337</v>
      </c>
      <c r="JO241" s="330">
        <f>+HLOOKUP(DS11,Subsistema!$C$1:$KU$78,$EW$241,FALSE)</f>
        <v>0.58333333333333337</v>
      </c>
      <c r="JP241" s="330">
        <f>+HLOOKUP(DT11,Subsistema!$C$1:$KU$78,$EW$241,FALSE)</f>
        <v>0.5</v>
      </c>
      <c r="JQ241" s="330">
        <f>+HLOOKUP(DU11,Subsistema!$C$1:$KU$78,$EW$241,FALSE)</f>
        <v>0.5</v>
      </c>
      <c r="JR241" s="330">
        <f>+HLOOKUP(DV11,Subsistema!$C$1:$KU$78,$EW$241,FALSE)</f>
        <v>0.66666666666666674</v>
      </c>
      <c r="JS241" s="330">
        <f>+HLOOKUP(DW11,Subsistema!$C$1:$KU$78,$EW$241,FALSE)</f>
        <v>0.5</v>
      </c>
      <c r="JT241" s="330">
        <f>+HLOOKUP(DX11,Subsistema!$C$1:$KU$78,$EW$241,FALSE)</f>
        <v>0.5</v>
      </c>
      <c r="JU241" s="330">
        <f>+HLOOKUP(DY11,Subsistema!$C$1:$KU$78,$EW$241,FALSE)</f>
        <v>0.33333333333333337</v>
      </c>
      <c r="JV241" s="330">
        <f>+HLOOKUP(DZ11,Subsistema!$C$1:$KU$78,$EW$241,FALSE)</f>
        <v>0.5</v>
      </c>
      <c r="JW241" s="330">
        <f>+HLOOKUP(EA11,Subsistema!$C$1:$KU$78,$EW$241,FALSE)</f>
        <v>0.5</v>
      </c>
      <c r="JX241" s="330">
        <f>+HLOOKUP(EB11,Subsistema!$C$1:$KU$78,$EW$241,FALSE)</f>
        <v>0.5</v>
      </c>
      <c r="JY241" s="330">
        <f>+HLOOKUP(EC11,Subsistema!$C$1:$KU$78,$EW$241,FALSE)</f>
        <v>0.5</v>
      </c>
      <c r="JZ241" s="330">
        <f>+HLOOKUP(ED11,Subsistema!$C$1:$KU$78,$EW$241,FALSE)</f>
        <v>0.58333333333333337</v>
      </c>
      <c r="KA241" s="330">
        <f>+HLOOKUP(EE11,Subsistema!$C$1:$KU$78,$EW$241,FALSE)</f>
        <v>0.83333333333333337</v>
      </c>
      <c r="KB241" s="330">
        <f>+HLOOKUP(EF11,Subsistema!$C$1:$KU$78,$EW$241,FALSE)</f>
        <v>0.75</v>
      </c>
      <c r="KC241" s="330">
        <f>+HLOOKUP(EG11,Subsistema!$C$1:$KU$78,$EW$241,FALSE)</f>
        <v>0.91666666666666663</v>
      </c>
      <c r="KD241" s="330">
        <f>+HLOOKUP(EH11,Subsistema!$C$1:$KU$78,$EW$241,FALSE)</f>
        <v>0.75</v>
      </c>
      <c r="KE241" s="330">
        <f>+HLOOKUP(EI11,Subsistema!$C$1:$KU$78,$EW$241,FALSE)</f>
        <v>0.83333333333333337</v>
      </c>
      <c r="KF241" s="330">
        <f>+HLOOKUP(EJ11,Subsistema!$C$1:$KU$78,$EW$241,FALSE)</f>
        <v>0.83333333333333337</v>
      </c>
      <c r="KG241" s="330">
        <f>+HLOOKUP(EK11,Subsistema!$C$1:$KU$78,$EW$241,FALSE)</f>
        <v>0.58333333333333337</v>
      </c>
      <c r="KH241" s="330">
        <f>+HLOOKUP(EL11,Subsistema!$C$1:$KU$78,$EW$241,FALSE)</f>
        <v>0.83333333333333337</v>
      </c>
      <c r="KI241" s="330">
        <f>+HLOOKUP(EM11,Subsistema!$C$1:$KU$78,$EW$241,FALSE)</f>
        <v>0.91666666666666663</v>
      </c>
      <c r="KJ241" s="330">
        <f>+HLOOKUP(EN11,Subsistema!$C$1:$KU$78,$EW$241,FALSE)</f>
        <v>0.83333333333333337</v>
      </c>
      <c r="KK241" s="330">
        <f>+HLOOKUP(EO11,Subsistema!$C$1:$KU$78,$EW$241,FALSE)</f>
        <v>0.66666666666666663</v>
      </c>
      <c r="KL241" s="330">
        <f>+HLOOKUP(EP11,Subsistema!$C$1:$KU$78,$EW$241,FALSE)</f>
        <v>0.75</v>
      </c>
      <c r="KM241" s="326">
        <f t="shared" si="458"/>
        <v>0</v>
      </c>
      <c r="KN241" s="326">
        <f t="shared" si="458"/>
        <v>0</v>
      </c>
      <c r="KO241" s="326">
        <f t="shared" si="458"/>
        <v>0</v>
      </c>
      <c r="KP241" s="326">
        <f t="shared" si="458"/>
        <v>0</v>
      </c>
      <c r="KQ241" s="326">
        <f t="shared" si="458"/>
        <v>0</v>
      </c>
      <c r="KR241" s="326">
        <f t="shared" si="458"/>
        <v>0</v>
      </c>
      <c r="KS241" s="326">
        <f t="shared" si="458"/>
        <v>0</v>
      </c>
      <c r="KT241" s="326">
        <f t="shared" si="458"/>
        <v>0</v>
      </c>
      <c r="KU241" s="326">
        <f t="shared" si="458"/>
        <v>0</v>
      </c>
      <c r="KV241" s="326">
        <f t="shared" si="458"/>
        <v>0</v>
      </c>
      <c r="KW241" s="326">
        <f t="shared" si="459"/>
        <v>0</v>
      </c>
      <c r="KX241" s="326">
        <f t="shared" si="459"/>
        <v>0</v>
      </c>
      <c r="KY241" s="326">
        <f t="shared" si="459"/>
        <v>0</v>
      </c>
      <c r="KZ241" s="326">
        <f t="shared" si="459"/>
        <v>0</v>
      </c>
      <c r="LA241" s="326">
        <f t="shared" si="459"/>
        <v>0</v>
      </c>
      <c r="LB241" s="326">
        <f t="shared" si="459"/>
        <v>0</v>
      </c>
      <c r="LC241" s="326">
        <f t="shared" si="459"/>
        <v>0</v>
      </c>
      <c r="LD241" s="326">
        <f t="shared" si="459"/>
        <v>0</v>
      </c>
      <c r="LE241" s="326">
        <f t="shared" si="459"/>
        <v>0</v>
      </c>
      <c r="LF241" s="326">
        <f t="shared" si="459"/>
        <v>0</v>
      </c>
      <c r="LG241" s="326">
        <f t="shared" si="460"/>
        <v>0</v>
      </c>
      <c r="LH241" s="326">
        <f t="shared" si="460"/>
        <v>0</v>
      </c>
      <c r="LI241" s="326">
        <f t="shared" si="460"/>
        <v>0</v>
      </c>
      <c r="LJ241" s="326">
        <f t="shared" si="460"/>
        <v>0</v>
      </c>
      <c r="LK241" s="326">
        <f t="shared" si="460"/>
        <v>0</v>
      </c>
      <c r="LL241" s="326">
        <f t="shared" si="460"/>
        <v>0</v>
      </c>
      <c r="LM241" s="326">
        <f t="shared" si="460"/>
        <v>0</v>
      </c>
      <c r="LN241" s="326">
        <f t="shared" si="460"/>
        <v>0</v>
      </c>
      <c r="LO241" s="326">
        <f t="shared" si="460"/>
        <v>0</v>
      </c>
      <c r="LP241" s="326">
        <f t="shared" si="460"/>
        <v>0</v>
      </c>
      <c r="LQ241" s="326">
        <f t="shared" si="461"/>
        <v>0</v>
      </c>
      <c r="LR241" s="326">
        <f t="shared" si="461"/>
        <v>0</v>
      </c>
      <c r="LS241" s="326">
        <f t="shared" si="461"/>
        <v>0</v>
      </c>
      <c r="LT241" s="326">
        <f t="shared" si="461"/>
        <v>0</v>
      </c>
      <c r="LU241" s="326">
        <f t="shared" si="461"/>
        <v>0</v>
      </c>
      <c r="LV241" s="326">
        <f t="shared" si="461"/>
        <v>0</v>
      </c>
      <c r="LW241" s="326">
        <f t="shared" si="461"/>
        <v>0</v>
      </c>
      <c r="LX241" s="326">
        <f t="shared" si="461"/>
        <v>0</v>
      </c>
      <c r="LY241" s="326">
        <f t="shared" si="461"/>
        <v>0</v>
      </c>
      <c r="LZ241" s="326">
        <f t="shared" si="461"/>
        <v>0</v>
      </c>
      <c r="MA241" s="326">
        <f t="shared" si="462"/>
        <v>0</v>
      </c>
      <c r="MB241" s="326">
        <f t="shared" si="462"/>
        <v>0</v>
      </c>
      <c r="MC241" s="326">
        <f t="shared" si="462"/>
        <v>0</v>
      </c>
      <c r="MD241" s="326">
        <f t="shared" si="462"/>
        <v>0</v>
      </c>
      <c r="ME241" s="326">
        <f t="shared" si="462"/>
        <v>0</v>
      </c>
      <c r="MF241" s="326">
        <f t="shared" si="462"/>
        <v>0</v>
      </c>
      <c r="MG241" s="326">
        <f t="shared" si="462"/>
        <v>0</v>
      </c>
      <c r="MH241" s="326">
        <f t="shared" si="462"/>
        <v>0</v>
      </c>
      <c r="MI241" s="326">
        <f t="shared" si="462"/>
        <v>0</v>
      </c>
      <c r="MJ241" s="326">
        <f t="shared" si="462"/>
        <v>0</v>
      </c>
      <c r="MK241" s="326">
        <f t="shared" si="463"/>
        <v>0</v>
      </c>
      <c r="ML241" s="326">
        <f t="shared" si="463"/>
        <v>0</v>
      </c>
      <c r="MM241" s="326">
        <f t="shared" si="463"/>
        <v>0</v>
      </c>
      <c r="MN241" s="326">
        <f t="shared" si="463"/>
        <v>0</v>
      </c>
      <c r="MO241" s="326">
        <f t="shared" si="463"/>
        <v>0</v>
      </c>
      <c r="MP241" s="326">
        <f t="shared" si="463"/>
        <v>0</v>
      </c>
      <c r="MQ241" s="326">
        <f t="shared" si="463"/>
        <v>0</v>
      </c>
      <c r="MR241" s="326">
        <f t="shared" si="463"/>
        <v>0</v>
      </c>
      <c r="MS241" s="326">
        <f t="shared" si="463"/>
        <v>0</v>
      </c>
      <c r="MT241" s="326">
        <f t="shared" si="463"/>
        <v>0</v>
      </c>
      <c r="MU241" s="326">
        <f t="shared" si="464"/>
        <v>0</v>
      </c>
      <c r="MV241" s="326">
        <f t="shared" si="464"/>
        <v>0</v>
      </c>
      <c r="MW241" s="326">
        <f t="shared" si="464"/>
        <v>0</v>
      </c>
      <c r="MX241" s="326">
        <f t="shared" si="464"/>
        <v>0</v>
      </c>
      <c r="MY241" s="326">
        <f t="shared" si="464"/>
        <v>0</v>
      </c>
      <c r="MZ241" s="326">
        <f t="shared" si="464"/>
        <v>0</v>
      </c>
      <c r="NA241" s="326">
        <f t="shared" si="464"/>
        <v>0</v>
      </c>
      <c r="NB241" s="326">
        <f t="shared" si="464"/>
        <v>0</v>
      </c>
      <c r="NC241" s="326">
        <f t="shared" si="464"/>
        <v>0</v>
      </c>
      <c r="ND241" s="326">
        <f t="shared" si="464"/>
        <v>0</v>
      </c>
      <c r="NE241" s="326">
        <f t="shared" si="465"/>
        <v>0</v>
      </c>
      <c r="NF241" s="326">
        <f t="shared" si="465"/>
        <v>0</v>
      </c>
      <c r="NG241" s="326">
        <f t="shared" si="465"/>
        <v>0</v>
      </c>
      <c r="NH241" s="326">
        <f t="shared" si="465"/>
        <v>0</v>
      </c>
      <c r="NI241" s="326">
        <f t="shared" si="465"/>
        <v>0</v>
      </c>
      <c r="NJ241" s="326">
        <f t="shared" si="465"/>
        <v>0</v>
      </c>
      <c r="NK241" s="326">
        <f t="shared" si="465"/>
        <v>0</v>
      </c>
      <c r="NL241" s="326">
        <f t="shared" si="465"/>
        <v>0</v>
      </c>
      <c r="NM241" s="326">
        <f t="shared" si="465"/>
        <v>0</v>
      </c>
      <c r="NN241" s="326">
        <f t="shared" si="465"/>
        <v>0</v>
      </c>
      <c r="NO241" s="326">
        <f t="shared" si="466"/>
        <v>0</v>
      </c>
      <c r="NP241" s="326">
        <f t="shared" si="466"/>
        <v>0</v>
      </c>
      <c r="NQ241" s="326">
        <f t="shared" si="466"/>
        <v>0</v>
      </c>
      <c r="NR241" s="326">
        <f t="shared" si="466"/>
        <v>0</v>
      </c>
      <c r="NS241" s="326">
        <f t="shared" si="466"/>
        <v>0</v>
      </c>
      <c r="NT241" s="326">
        <f t="shared" si="466"/>
        <v>0</v>
      </c>
      <c r="NU241" s="326">
        <f t="shared" si="466"/>
        <v>0</v>
      </c>
      <c r="NV241" s="326">
        <f t="shared" si="466"/>
        <v>0</v>
      </c>
      <c r="NW241" s="326">
        <f t="shared" si="466"/>
        <v>0</v>
      </c>
      <c r="NX241" s="326">
        <f t="shared" si="466"/>
        <v>0</v>
      </c>
      <c r="NY241" s="326">
        <f t="shared" si="467"/>
        <v>0</v>
      </c>
      <c r="NZ241" s="326">
        <f t="shared" si="467"/>
        <v>0</v>
      </c>
      <c r="OA241" s="326">
        <f t="shared" si="467"/>
        <v>0</v>
      </c>
      <c r="OB241" s="326">
        <f t="shared" si="467"/>
        <v>0</v>
      </c>
      <c r="OC241" s="326">
        <f t="shared" si="467"/>
        <v>0</v>
      </c>
      <c r="OD241" s="326">
        <f t="shared" si="467"/>
        <v>0</v>
      </c>
      <c r="OE241" s="326">
        <f t="shared" si="467"/>
        <v>0</v>
      </c>
      <c r="OF241" s="326">
        <f t="shared" si="467"/>
        <v>0</v>
      </c>
      <c r="OG241" s="326">
        <f t="shared" si="467"/>
        <v>0</v>
      </c>
      <c r="OH241" s="326">
        <f t="shared" si="467"/>
        <v>0</v>
      </c>
      <c r="OI241" s="326">
        <f t="shared" si="468"/>
        <v>0</v>
      </c>
      <c r="OJ241" s="326">
        <f t="shared" si="468"/>
        <v>0</v>
      </c>
      <c r="OK241" s="326">
        <f t="shared" si="468"/>
        <v>0</v>
      </c>
      <c r="OL241" s="326">
        <f t="shared" si="468"/>
        <v>0</v>
      </c>
      <c r="OM241" s="326">
        <f t="shared" si="468"/>
        <v>0</v>
      </c>
      <c r="ON241" s="326">
        <f t="shared" si="468"/>
        <v>0</v>
      </c>
      <c r="OO241" s="326">
        <f t="shared" si="468"/>
        <v>0</v>
      </c>
      <c r="OP241" s="326">
        <f t="shared" si="468"/>
        <v>0</v>
      </c>
      <c r="OQ241" s="326">
        <f t="shared" si="468"/>
        <v>0</v>
      </c>
      <c r="OR241" s="326">
        <f t="shared" si="468"/>
        <v>0</v>
      </c>
      <c r="OS241" s="326">
        <f t="shared" si="469"/>
        <v>0</v>
      </c>
      <c r="OT241" s="326">
        <f t="shared" si="469"/>
        <v>0</v>
      </c>
      <c r="OU241" s="326">
        <f t="shared" si="469"/>
        <v>0</v>
      </c>
      <c r="OV241" s="326">
        <f t="shared" si="469"/>
        <v>0</v>
      </c>
      <c r="OW241" s="326">
        <f t="shared" si="469"/>
        <v>0</v>
      </c>
      <c r="OX241" s="326">
        <f t="shared" si="469"/>
        <v>0</v>
      </c>
      <c r="OY241" s="326">
        <f t="shared" si="469"/>
        <v>0</v>
      </c>
      <c r="OZ241" s="326">
        <f t="shared" si="469"/>
        <v>0</v>
      </c>
      <c r="PA241" s="326">
        <f t="shared" si="469"/>
        <v>0</v>
      </c>
      <c r="PB241" s="326">
        <f t="shared" si="469"/>
        <v>0</v>
      </c>
      <c r="PC241" s="326">
        <f t="shared" si="470"/>
        <v>0</v>
      </c>
      <c r="PD241" s="326">
        <f t="shared" si="470"/>
        <v>0</v>
      </c>
      <c r="PE241" s="326">
        <f t="shared" si="470"/>
        <v>0</v>
      </c>
      <c r="PF241" s="326">
        <f t="shared" si="470"/>
        <v>0</v>
      </c>
      <c r="PG241" s="326">
        <f t="shared" si="470"/>
        <v>0</v>
      </c>
      <c r="PH241" s="326">
        <f t="shared" si="470"/>
        <v>0</v>
      </c>
      <c r="PI241" s="326">
        <f t="shared" si="470"/>
        <v>0</v>
      </c>
      <c r="PJ241" s="326">
        <f t="shared" si="470"/>
        <v>0</v>
      </c>
      <c r="PK241" s="326">
        <f t="shared" si="470"/>
        <v>0</v>
      </c>
      <c r="PL241" s="326">
        <f t="shared" si="470"/>
        <v>0</v>
      </c>
      <c r="PM241" s="326">
        <f t="shared" si="471"/>
        <v>0</v>
      </c>
      <c r="PN241" s="326">
        <f t="shared" si="471"/>
        <v>0</v>
      </c>
      <c r="PO241" s="326">
        <f t="shared" si="471"/>
        <v>0</v>
      </c>
      <c r="PP241" s="326">
        <f t="shared" si="471"/>
        <v>0</v>
      </c>
      <c r="PQ241" s="326">
        <f t="shared" si="471"/>
        <v>0</v>
      </c>
      <c r="PR241" s="326">
        <f t="shared" si="471"/>
        <v>0</v>
      </c>
      <c r="PS241" s="326">
        <f t="shared" si="471"/>
        <v>0</v>
      </c>
      <c r="PT241" s="326">
        <f t="shared" si="471"/>
        <v>0</v>
      </c>
      <c r="PU241" s="326">
        <f t="shared" si="471"/>
        <v>0</v>
      </c>
      <c r="PV241" s="326">
        <f t="shared" si="471"/>
        <v>0</v>
      </c>
    </row>
    <row r="242" spans="2:438">
      <c r="C242" s="331"/>
    </row>
    <row r="243" spans="2:438" ht="19">
      <c r="B243" s="332" t="s">
        <v>1096</v>
      </c>
      <c r="C243" s="331"/>
    </row>
    <row r="244" spans="2:438">
      <c r="C244" s="331"/>
    </row>
    <row r="245" spans="2:438">
      <c r="C245" s="331"/>
    </row>
    <row r="246" spans="2:438">
      <c r="C246" s="331"/>
      <c r="D246" s="471"/>
      <c r="E246" s="471"/>
      <c r="F246" s="471"/>
      <c r="G246" s="471"/>
      <c r="H246" s="471"/>
      <c r="I246" s="471"/>
      <c r="J246" s="471"/>
      <c r="K246" s="471"/>
      <c r="L246" s="471"/>
      <c r="M246" s="471"/>
      <c r="N246" s="471"/>
      <c r="O246" s="471"/>
      <c r="P246" s="471"/>
      <c r="Q246" s="471"/>
    </row>
    <row r="247" spans="2:438">
      <c r="C247" s="331"/>
      <c r="D247" s="471"/>
      <c r="E247" s="472"/>
      <c r="F247" s="472"/>
      <c r="G247" s="472"/>
      <c r="H247" s="472"/>
      <c r="I247" s="472"/>
      <c r="J247" s="472"/>
      <c r="K247" s="472"/>
      <c r="L247" s="472"/>
      <c r="M247" s="472"/>
      <c r="N247" s="472"/>
      <c r="O247" s="472"/>
      <c r="P247" s="471"/>
      <c r="Q247" s="471"/>
    </row>
    <row r="248" spans="2:438" ht="58">
      <c r="C248" s="331"/>
      <c r="D248" s="471"/>
      <c r="E248" s="472"/>
      <c r="F248" s="472"/>
      <c r="G248" s="338"/>
      <c r="H248" s="319" t="s">
        <v>126</v>
      </c>
      <c r="I248" s="319" t="s">
        <v>1093</v>
      </c>
      <c r="J248" s="319" t="s">
        <v>230</v>
      </c>
      <c r="K248" s="319" t="s">
        <v>1094</v>
      </c>
      <c r="L248" s="319" t="s">
        <v>1095</v>
      </c>
      <c r="M248" s="435" t="s">
        <v>1122</v>
      </c>
      <c r="N248" s="435" t="s">
        <v>229</v>
      </c>
      <c r="O248" s="435" t="s">
        <v>230</v>
      </c>
      <c r="P248" s="435" t="s">
        <v>381</v>
      </c>
      <c r="Q248" s="338"/>
    </row>
    <row r="249" spans="2:438">
      <c r="C249" s="331"/>
      <c r="D249" s="471"/>
      <c r="E249" s="472"/>
      <c r="F249" s="472"/>
      <c r="G249" s="338" t="str">
        <f>+C238</f>
        <v>Sostenibilidad financiera</v>
      </c>
      <c r="H249" s="322">
        <f>+COUNTIF(G238:EP238,4)</f>
        <v>5</v>
      </c>
      <c r="I249" s="322">
        <f>+COUNTIF(G238:EP238,3)</f>
        <v>55</v>
      </c>
      <c r="J249" s="322">
        <f>+COUNTIF(G238:EP238,2)</f>
        <v>62</v>
      </c>
      <c r="K249" s="322">
        <f>+COUNTIF(G238:EP238,1)</f>
        <v>18</v>
      </c>
      <c r="L249" s="322">
        <f>+COUNTIF(G238:EP238,0)</f>
        <v>0</v>
      </c>
      <c r="M249" s="322"/>
      <c r="N249" s="322"/>
      <c r="O249" s="323"/>
      <c r="P249" s="317"/>
      <c r="Q249" s="338"/>
    </row>
    <row r="250" spans="2:438">
      <c r="C250" s="331"/>
      <c r="D250" s="471"/>
      <c r="E250" s="472"/>
      <c r="F250" s="472"/>
      <c r="G250" s="338" t="str">
        <f>+C239</f>
        <v>Talento humano</v>
      </c>
      <c r="H250" s="322">
        <f t="shared" ref="H250:H251" si="472">+COUNTIF(G239:EP239,4)</f>
        <v>15</v>
      </c>
      <c r="I250" s="322">
        <f t="shared" ref="I250:I251" si="473">+COUNTIF(G239:EP239,3)</f>
        <v>75</v>
      </c>
      <c r="J250" s="322">
        <f t="shared" ref="J250:J251" si="474">+COUNTIF(G239:EP239,2)</f>
        <v>39</v>
      </c>
      <c r="K250" s="322">
        <f t="shared" ref="K250:K251" si="475">+COUNTIF(G239:EP239,1)</f>
        <v>11</v>
      </c>
      <c r="L250" s="322">
        <f t="shared" ref="L250:L251" si="476">+COUNTIF(G239:EP239,0)</f>
        <v>0</v>
      </c>
      <c r="M250" s="322"/>
      <c r="N250" s="322"/>
      <c r="O250" s="323"/>
      <c r="P250" s="317"/>
      <c r="Q250" s="338"/>
    </row>
    <row r="251" spans="2:438">
      <c r="C251" s="331"/>
      <c r="D251" s="471"/>
      <c r="E251" s="472"/>
      <c r="F251" s="472"/>
      <c r="G251" s="338" t="str">
        <f>+C240</f>
        <v>Equipo e infraestructura</v>
      </c>
      <c r="H251" s="322">
        <f t="shared" si="472"/>
        <v>9</v>
      </c>
      <c r="I251" s="322">
        <f t="shared" si="473"/>
        <v>75</v>
      </c>
      <c r="J251" s="322">
        <f t="shared" si="474"/>
        <v>35</v>
      </c>
      <c r="K251" s="322">
        <f t="shared" si="475"/>
        <v>21</v>
      </c>
      <c r="L251" s="322">
        <f t="shared" si="476"/>
        <v>0</v>
      </c>
      <c r="M251" s="322"/>
      <c r="N251" s="322"/>
      <c r="O251" s="323"/>
      <c r="P251" s="317"/>
      <c r="Q251" s="338"/>
    </row>
    <row r="252" spans="2:438">
      <c r="C252" s="331"/>
      <c r="D252" s="471"/>
      <c r="E252" s="472"/>
      <c r="F252" s="472"/>
      <c r="G252" s="338" t="str">
        <f>+B241</f>
        <v>% DE AVANCE EN EL EJE RECURSOS</v>
      </c>
      <c r="H252" s="322"/>
      <c r="I252" s="322"/>
      <c r="J252" s="322"/>
      <c r="K252" s="322"/>
      <c r="L252" s="322"/>
      <c r="M252" s="439">
        <f>+COUNTIF(G241:EP241,"&gt;=69%")</f>
        <v>55</v>
      </c>
      <c r="N252" s="439">
        <f>+COUNTIF(G241:EP241,"&gt;50%")-COUNTIF(G241:EP241,"&gt;=69%")</f>
        <v>39</v>
      </c>
      <c r="O252" s="439">
        <f>+COUNTIF(G241:EP241,"&gt;0%")-COUNTIF(G241:EP241,"&gt;50%")</f>
        <v>46</v>
      </c>
      <c r="P252" s="439">
        <f>+COUNTIF(G241:DS241,"=0%")</f>
        <v>0</v>
      </c>
      <c r="Q252" s="338"/>
    </row>
    <row r="253" spans="2:438">
      <c r="C253" s="331"/>
      <c r="D253" s="471"/>
      <c r="E253" s="472"/>
      <c r="F253" s="472"/>
      <c r="G253" s="472"/>
      <c r="H253" s="472"/>
      <c r="I253" s="472"/>
      <c r="J253" s="472"/>
      <c r="K253" s="472"/>
      <c r="L253" s="472"/>
      <c r="M253" s="472"/>
      <c r="N253" s="472"/>
      <c r="O253" s="472"/>
      <c r="P253" s="471"/>
      <c r="Q253" s="471"/>
    </row>
    <row r="254" spans="2:438">
      <c r="C254" s="331"/>
      <c r="D254" s="471"/>
      <c r="E254" s="472"/>
      <c r="F254" s="472"/>
      <c r="G254" s="472"/>
      <c r="H254" s="472"/>
      <c r="I254" s="472"/>
      <c r="J254" s="472"/>
      <c r="K254" s="472"/>
      <c r="L254" s="472"/>
      <c r="M254" s="472"/>
      <c r="N254" s="472"/>
      <c r="O254" s="472"/>
      <c r="P254" s="471"/>
      <c r="Q254" s="471"/>
    </row>
    <row r="255" spans="2:438">
      <c r="C255" s="331"/>
      <c r="D255" s="471"/>
      <c r="E255" s="472"/>
      <c r="F255" s="472"/>
      <c r="G255" s="472"/>
      <c r="H255" s="472"/>
      <c r="I255" s="472"/>
      <c r="J255" s="472"/>
      <c r="K255" s="472"/>
      <c r="L255" s="472"/>
      <c r="M255" s="472"/>
      <c r="N255" s="472"/>
      <c r="O255" s="472"/>
      <c r="P255" s="471"/>
      <c r="Q255" s="471"/>
    </row>
    <row r="256" spans="2:438">
      <c r="C256" s="331"/>
      <c r="D256" s="471"/>
      <c r="E256" s="472"/>
      <c r="F256" s="472"/>
      <c r="G256" s="472"/>
      <c r="H256" s="472"/>
      <c r="I256" s="472"/>
      <c r="J256" s="472"/>
      <c r="K256" s="472"/>
      <c r="L256" s="472"/>
      <c r="M256" s="472"/>
      <c r="N256" s="472"/>
      <c r="O256" s="472"/>
      <c r="P256" s="471"/>
      <c r="Q256" s="471"/>
    </row>
    <row r="257" spans="3:17">
      <c r="C257" s="331"/>
      <c r="D257" s="471"/>
      <c r="E257" s="472"/>
      <c r="F257" s="472"/>
      <c r="G257" s="472"/>
      <c r="H257" s="472"/>
      <c r="I257" s="472"/>
      <c r="J257" s="472"/>
      <c r="K257" s="472"/>
      <c r="L257" s="472"/>
      <c r="M257" s="472"/>
      <c r="N257" s="472"/>
      <c r="O257" s="472"/>
      <c r="P257" s="471"/>
      <c r="Q257" s="471"/>
    </row>
    <row r="258" spans="3:17">
      <c r="C258" s="331"/>
    </row>
    <row r="259" spans="3:17">
      <c r="C259" s="331"/>
    </row>
    <row r="260" spans="3:17">
      <c r="C260" s="331"/>
    </row>
    <row r="261" spans="3:17">
      <c r="C261" s="331"/>
    </row>
    <row r="262" spans="3:17">
      <c r="C262" s="331"/>
    </row>
    <row r="263" spans="3:17">
      <c r="C263" s="331"/>
    </row>
    <row r="264" spans="3:17">
      <c r="C264" s="331"/>
    </row>
    <row r="265" spans="3:17">
      <c r="C265" s="331"/>
    </row>
    <row r="266" spans="3:17">
      <c r="C266" s="331"/>
    </row>
    <row r="267" spans="3:17">
      <c r="C267" s="331"/>
    </row>
    <row r="268" spans="3:17">
      <c r="C268" s="331"/>
    </row>
    <row r="269" spans="3:17">
      <c r="C269" s="331"/>
    </row>
    <row r="285" spans="2:153" ht="79" customHeight="1">
      <c r="B285" s="906" t="s">
        <v>810</v>
      </c>
      <c r="C285" s="906"/>
      <c r="D285" s="906"/>
      <c r="E285" s="906"/>
      <c r="F285" s="906"/>
      <c r="G285" s="906"/>
      <c r="H285" s="906"/>
      <c r="I285" s="906"/>
      <c r="J285" s="906"/>
      <c r="K285" s="906"/>
      <c r="L285" s="906"/>
      <c r="M285" s="906"/>
      <c r="N285" s="906"/>
      <c r="O285" s="906"/>
      <c r="P285" s="906"/>
      <c r="Q285" s="906"/>
      <c r="R285" s="906"/>
      <c r="S285" s="906"/>
      <c r="T285" s="906"/>
      <c r="U285" s="906"/>
      <c r="V285" s="906"/>
      <c r="W285" s="906"/>
      <c r="X285" s="906"/>
      <c r="Y285" s="906"/>
      <c r="Z285" s="906"/>
      <c r="AA285" s="906"/>
      <c r="AB285" s="906"/>
      <c r="AC285" s="906"/>
      <c r="AD285" s="906"/>
      <c r="AE285" s="906"/>
      <c r="AF285" s="906"/>
      <c r="AG285" s="906"/>
      <c r="AH285" s="906"/>
      <c r="AI285" s="906"/>
      <c r="AJ285" s="906"/>
      <c r="AK285" s="906"/>
      <c r="AL285" s="906"/>
      <c r="AM285" s="906"/>
      <c r="AN285" s="906"/>
      <c r="AO285" s="906"/>
      <c r="AP285" s="906"/>
      <c r="AQ285" s="906"/>
      <c r="AR285" s="906"/>
      <c r="AS285" s="906"/>
      <c r="AT285" s="906"/>
      <c r="AU285" s="906"/>
      <c r="AV285" s="906"/>
      <c r="AW285" s="906"/>
      <c r="AX285" s="906"/>
      <c r="AY285" s="906"/>
      <c r="AZ285" s="906"/>
      <c r="BA285" s="906"/>
      <c r="BB285" s="906"/>
      <c r="BC285" s="906"/>
      <c r="BD285" s="906"/>
      <c r="BE285" s="906"/>
      <c r="BF285" s="906"/>
      <c r="BG285" s="906"/>
      <c r="BH285" s="906"/>
      <c r="BI285" s="906"/>
      <c r="BJ285" s="906"/>
      <c r="BK285" s="906"/>
      <c r="BL285" s="906"/>
      <c r="BM285" s="906"/>
      <c r="BN285" s="460"/>
      <c r="BO285" s="460"/>
      <c r="BP285" s="460"/>
      <c r="BQ285" s="460"/>
      <c r="BR285" s="460"/>
      <c r="BS285" s="460"/>
      <c r="BT285" s="460"/>
      <c r="BU285" s="460"/>
      <c r="BV285" s="460"/>
      <c r="BW285" s="460"/>
      <c r="BX285" s="460"/>
      <c r="BY285" s="460"/>
      <c r="BZ285" s="460"/>
      <c r="CA285" s="460"/>
      <c r="CB285" s="460"/>
      <c r="CC285" s="460"/>
      <c r="CD285" s="460"/>
      <c r="CE285" s="460"/>
      <c r="CF285" s="460"/>
      <c r="CG285" s="460"/>
      <c r="CH285" s="460"/>
      <c r="CI285" s="460"/>
      <c r="CJ285" s="460"/>
      <c r="CK285" s="460"/>
      <c r="CL285" s="460"/>
      <c r="CM285" s="460"/>
      <c r="CN285" s="460"/>
      <c r="CO285" s="460"/>
      <c r="CP285" s="460"/>
      <c r="CQ285" s="460"/>
      <c r="CR285" s="460"/>
      <c r="CS285" s="460"/>
      <c r="CT285" s="460"/>
      <c r="CU285" s="460"/>
      <c r="CV285" s="460"/>
      <c r="CW285" s="460"/>
      <c r="CX285" s="460"/>
      <c r="CY285" s="460"/>
      <c r="CZ285" s="460"/>
      <c r="DA285" s="460"/>
      <c r="DB285" s="460"/>
      <c r="DC285" s="460"/>
      <c r="DD285" s="460"/>
      <c r="DE285" s="460"/>
      <c r="DF285" s="460"/>
      <c r="DG285" s="460"/>
      <c r="DH285" s="460"/>
      <c r="DI285" s="460"/>
      <c r="DJ285" s="460"/>
      <c r="DK285" s="460"/>
      <c r="DL285" s="460"/>
      <c r="DM285" s="460"/>
      <c r="DN285" s="460"/>
      <c r="DO285" s="460"/>
      <c r="DP285" s="460"/>
      <c r="DQ285" s="460"/>
      <c r="DR285" s="460"/>
      <c r="DS285" s="460"/>
      <c r="DT285" s="460"/>
      <c r="DU285" s="460"/>
      <c r="DV285" s="460"/>
      <c r="DW285" s="460"/>
      <c r="DX285" s="460"/>
      <c r="DY285" s="460"/>
      <c r="DZ285" s="460"/>
      <c r="EA285" s="460"/>
      <c r="EB285" s="460"/>
      <c r="EC285" s="460"/>
      <c r="ED285" s="460"/>
      <c r="EE285" s="460"/>
      <c r="EF285" s="460"/>
      <c r="EG285" s="460"/>
      <c r="EH285" s="460"/>
      <c r="EI285" s="460"/>
      <c r="EJ285" s="460"/>
      <c r="EK285" s="460"/>
      <c r="EL285" s="460"/>
      <c r="EM285" s="460"/>
      <c r="EN285" s="460"/>
      <c r="EO285" s="460"/>
      <c r="EP285" s="460"/>
    </row>
    <row r="287" spans="2:153" s="317" customFormat="1" ht="37.5" customHeight="1">
      <c r="B287" s="341"/>
      <c r="C287" s="341"/>
      <c r="D287" s="341"/>
      <c r="E287" s="341"/>
      <c r="F287" s="341"/>
      <c r="G287" s="336"/>
      <c r="H287" s="336"/>
      <c r="I287" s="336"/>
      <c r="J287" s="336"/>
      <c r="K287" s="336"/>
      <c r="L287" s="336"/>
      <c r="M287" s="336"/>
      <c r="N287" s="336"/>
      <c r="O287" s="336"/>
      <c r="P287" s="336"/>
      <c r="Q287" s="336"/>
      <c r="R287" s="336"/>
      <c r="S287" s="336"/>
      <c r="T287" s="336"/>
      <c r="U287" s="336"/>
      <c r="V287" s="336"/>
      <c r="W287" s="336"/>
      <c r="X287" s="336"/>
      <c r="Y287" s="336"/>
      <c r="Z287" s="336"/>
      <c r="AA287" s="336"/>
      <c r="AB287" s="336"/>
      <c r="AC287" s="336"/>
      <c r="AD287" s="336"/>
      <c r="AE287" s="336"/>
      <c r="AF287" s="336"/>
      <c r="AG287" s="336"/>
      <c r="AH287" s="336"/>
      <c r="AI287" s="336"/>
      <c r="AJ287" s="336"/>
      <c r="AK287" s="336"/>
      <c r="AL287" s="336"/>
      <c r="AM287" s="336"/>
      <c r="AN287" s="336"/>
      <c r="AO287" s="336"/>
      <c r="AP287" s="336"/>
      <c r="AQ287" s="336"/>
      <c r="AR287" s="336"/>
      <c r="AS287" s="336"/>
      <c r="AT287" s="336"/>
      <c r="AU287" s="336"/>
      <c r="AV287" s="336"/>
      <c r="AW287" s="336"/>
      <c r="AX287" s="336"/>
      <c r="AY287" s="336"/>
      <c r="AZ287" s="336"/>
      <c r="BA287" s="336"/>
      <c r="BB287" s="336"/>
      <c r="BC287" s="336"/>
      <c r="BD287" s="336"/>
      <c r="BE287" s="336"/>
      <c r="BF287" s="336"/>
      <c r="BG287" s="336"/>
      <c r="BH287" s="336"/>
      <c r="BI287" s="336"/>
      <c r="BJ287" s="336"/>
      <c r="BK287" s="336"/>
      <c r="BL287" s="336"/>
      <c r="BM287" s="336"/>
      <c r="BN287" s="336"/>
      <c r="BO287" s="336"/>
      <c r="BP287" s="336"/>
      <c r="BQ287" s="336"/>
      <c r="BR287" s="336"/>
      <c r="BS287" s="336"/>
      <c r="BT287" s="336"/>
      <c r="BU287" s="336"/>
      <c r="BV287" s="336"/>
      <c r="BW287" s="336"/>
      <c r="BX287" s="336"/>
      <c r="BY287" s="336"/>
      <c r="BZ287" s="336"/>
      <c r="CA287" s="336"/>
      <c r="CB287" s="336"/>
      <c r="CC287" s="336"/>
      <c r="CD287" s="336"/>
      <c r="CE287" s="336"/>
      <c r="CF287" s="336"/>
      <c r="CG287" s="336"/>
      <c r="CH287" s="336"/>
      <c r="CI287" s="336"/>
      <c r="CJ287" s="336"/>
      <c r="CK287" s="336"/>
      <c r="CL287" s="336"/>
      <c r="CM287" s="336"/>
      <c r="CN287" s="336"/>
      <c r="CO287" s="336"/>
      <c r="CP287" s="336"/>
      <c r="CQ287" s="336"/>
      <c r="CR287" s="336"/>
      <c r="CS287" s="336"/>
      <c r="CT287" s="336"/>
      <c r="CU287" s="336"/>
      <c r="CV287" s="336"/>
      <c r="CW287" s="336"/>
      <c r="CX287" s="336"/>
      <c r="CY287" s="336"/>
      <c r="CZ287" s="336"/>
      <c r="DA287" s="336"/>
      <c r="DB287" s="336"/>
      <c r="DC287" s="336"/>
      <c r="DD287" s="336"/>
      <c r="DE287" s="336"/>
      <c r="DF287" s="336"/>
      <c r="DG287" s="336"/>
      <c r="DH287" s="336"/>
      <c r="DI287" s="336"/>
      <c r="DJ287" s="336"/>
      <c r="DK287" s="336"/>
      <c r="DL287" s="336"/>
      <c r="DM287" s="336"/>
      <c r="DN287" s="336"/>
      <c r="DO287" s="336"/>
      <c r="DP287" s="336"/>
      <c r="DQ287" s="336"/>
      <c r="DR287" s="336"/>
      <c r="DS287" s="336"/>
      <c r="DT287" s="336"/>
      <c r="DU287" s="336"/>
      <c r="DV287" s="336"/>
      <c r="DW287" s="336"/>
      <c r="DX287" s="336"/>
      <c r="DY287" s="336"/>
      <c r="DZ287" s="336"/>
      <c r="EA287" s="336"/>
      <c r="EB287" s="336"/>
      <c r="EC287" s="336"/>
      <c r="ED287" s="336"/>
      <c r="EE287" s="336"/>
      <c r="EF287" s="336"/>
      <c r="EG287" s="336"/>
      <c r="EH287" s="336"/>
      <c r="EI287" s="336"/>
      <c r="EJ287" s="336"/>
      <c r="EK287" s="336"/>
      <c r="EL287" s="336"/>
      <c r="EM287" s="336"/>
      <c r="EN287" s="336"/>
      <c r="EO287" s="336"/>
      <c r="EP287" s="336"/>
      <c r="EQ287" s="318"/>
      <c r="ER287" s="318"/>
      <c r="ES287" s="318"/>
      <c r="ET287" s="318"/>
      <c r="EU287" s="339"/>
      <c r="EW287" s="318"/>
    </row>
    <row r="288" spans="2:153" s="317" customFormat="1" ht="33" customHeight="1">
      <c r="B288" s="338"/>
      <c r="C288" s="338"/>
      <c r="D288" s="338"/>
      <c r="E288" s="338"/>
      <c r="F288" s="338"/>
      <c r="G288" s="429"/>
      <c r="H288" s="337"/>
      <c r="I288" s="337"/>
      <c r="J288" s="337"/>
      <c r="K288" s="337"/>
      <c r="L288" s="337"/>
      <c r="M288" s="337"/>
      <c r="N288" s="337"/>
      <c r="O288" s="337"/>
      <c r="P288" s="337"/>
      <c r="Q288" s="337"/>
      <c r="R288" s="337"/>
      <c r="S288" s="337"/>
      <c r="T288" s="337"/>
      <c r="U288" s="337"/>
      <c r="V288" s="337"/>
      <c r="W288" s="319"/>
      <c r="X288" s="319"/>
      <c r="Y288" s="319"/>
      <c r="Z288" s="319"/>
      <c r="AA288" s="319"/>
      <c r="AB288" s="319"/>
      <c r="AC288" s="319"/>
      <c r="AD288" s="319"/>
      <c r="AE288" s="319"/>
      <c r="AF288" s="319"/>
      <c r="AG288" s="319"/>
      <c r="AH288" s="319"/>
      <c r="AI288" s="319"/>
      <c r="AJ288" s="319"/>
      <c r="AK288" s="319"/>
      <c r="AL288" s="319"/>
      <c r="AM288" s="319"/>
      <c r="AN288" s="319"/>
      <c r="AO288" s="319"/>
      <c r="AP288" s="319"/>
      <c r="AQ288" s="319"/>
      <c r="AR288" s="319"/>
      <c r="AS288" s="319"/>
      <c r="AT288" s="319"/>
      <c r="AU288" s="319"/>
      <c r="AV288" s="319"/>
      <c r="AW288" s="319"/>
      <c r="AX288" s="319"/>
      <c r="AY288" s="319"/>
      <c r="AZ288" s="319"/>
      <c r="BA288" s="319"/>
      <c r="BB288" s="319"/>
      <c r="BC288" s="319"/>
      <c r="BD288" s="319"/>
      <c r="BE288" s="319"/>
      <c r="BF288" s="319"/>
      <c r="BG288" s="319"/>
      <c r="BH288" s="319"/>
      <c r="BI288" s="319"/>
      <c r="BJ288" s="319"/>
      <c r="BK288" s="319"/>
      <c r="BL288" s="319"/>
      <c r="BM288" s="319"/>
      <c r="BN288" s="319"/>
      <c r="BO288" s="319"/>
      <c r="BP288" s="319"/>
      <c r="BQ288" s="319"/>
      <c r="BR288" s="319"/>
      <c r="BS288" s="319"/>
      <c r="BT288" s="319"/>
      <c r="BU288" s="319"/>
      <c r="BV288" s="319"/>
      <c r="BW288" s="319"/>
      <c r="BX288" s="319"/>
      <c r="BY288" s="319"/>
      <c r="BZ288" s="319"/>
      <c r="CA288" s="319"/>
      <c r="CB288" s="319"/>
      <c r="CC288" s="319"/>
      <c r="CD288" s="319"/>
      <c r="CE288" s="319"/>
      <c r="CF288" s="319"/>
      <c r="CG288" s="319"/>
      <c r="CH288" s="319"/>
      <c r="CI288" s="319"/>
      <c r="CJ288" s="319"/>
      <c r="CK288" s="319"/>
      <c r="CL288" s="319"/>
      <c r="CM288" s="319"/>
      <c r="CN288" s="319"/>
      <c r="CO288" s="319"/>
      <c r="CP288" s="319"/>
      <c r="CQ288" s="319"/>
      <c r="CR288" s="319"/>
      <c r="CS288" s="319"/>
      <c r="CT288" s="319"/>
      <c r="CU288" s="319"/>
      <c r="CV288" s="319"/>
      <c r="CW288" s="319"/>
      <c r="CX288" s="319"/>
      <c r="CY288" s="319"/>
      <c r="CZ288" s="319"/>
      <c r="DA288" s="319"/>
      <c r="DB288" s="319"/>
      <c r="DC288" s="319"/>
      <c r="DD288" s="319"/>
      <c r="DE288" s="319"/>
      <c r="DF288" s="319"/>
      <c r="DG288" s="319"/>
      <c r="DH288" s="319"/>
      <c r="DI288" s="319"/>
      <c r="DJ288" s="319"/>
      <c r="DK288" s="319"/>
      <c r="DL288" s="319"/>
      <c r="DM288" s="319"/>
      <c r="DN288" s="319"/>
      <c r="DO288" s="319"/>
      <c r="DP288" s="319"/>
      <c r="DQ288" s="319"/>
      <c r="DR288" s="319"/>
      <c r="DS288" s="319"/>
      <c r="DT288" s="319"/>
      <c r="DU288" s="319"/>
      <c r="DV288" s="319"/>
      <c r="DW288" s="319"/>
      <c r="DX288" s="319"/>
      <c r="DY288" s="319"/>
      <c r="DZ288" s="319"/>
      <c r="EA288" s="319"/>
      <c r="EB288" s="319"/>
      <c r="EC288" s="319"/>
      <c r="ED288" s="319"/>
      <c r="EE288" s="319"/>
      <c r="EF288" s="319"/>
      <c r="EG288" s="319"/>
      <c r="EH288" s="319"/>
      <c r="EI288" s="319"/>
      <c r="EJ288" s="319"/>
      <c r="EK288" s="319"/>
      <c r="EL288" s="319"/>
      <c r="EM288" s="319"/>
      <c r="EN288" s="319"/>
      <c r="EO288" s="319"/>
      <c r="EP288" s="319"/>
      <c r="EQ288" s="318"/>
      <c r="ER288" s="318"/>
      <c r="ES288" s="318"/>
      <c r="ET288" s="318"/>
      <c r="EU288" s="339"/>
      <c r="EW288" s="318"/>
    </row>
    <row r="289" spans="2:438" s="317" customFormat="1" ht="33" customHeight="1">
      <c r="B289" s="338"/>
      <c r="C289" s="338"/>
      <c r="D289" s="338"/>
      <c r="E289" s="338"/>
      <c r="F289" s="338"/>
      <c r="G289" s="412"/>
      <c r="H289" s="319"/>
      <c r="I289" s="319"/>
      <c r="J289" s="319"/>
      <c r="K289" s="319"/>
      <c r="L289" s="319"/>
      <c r="M289" s="319"/>
      <c r="N289" s="319"/>
      <c r="O289" s="319"/>
      <c r="P289" s="319"/>
      <c r="Q289" s="319"/>
      <c r="R289" s="319"/>
      <c r="S289" s="319"/>
      <c r="T289" s="319"/>
      <c r="U289" s="319"/>
      <c r="V289" s="319"/>
      <c r="W289" s="319"/>
      <c r="X289" s="319"/>
      <c r="Y289" s="319"/>
      <c r="Z289" s="319"/>
      <c r="AA289" s="319"/>
      <c r="AB289" s="319"/>
      <c r="AC289" s="319"/>
      <c r="AD289" s="319"/>
      <c r="AE289" s="319"/>
      <c r="AF289" s="319"/>
      <c r="AG289" s="319"/>
      <c r="AH289" s="319"/>
      <c r="AI289" s="319"/>
      <c r="AJ289" s="319"/>
      <c r="AK289" s="319"/>
      <c r="AL289" s="319"/>
      <c r="AM289" s="319"/>
      <c r="AN289" s="319"/>
      <c r="AO289" s="319"/>
      <c r="AP289" s="319"/>
      <c r="AQ289" s="319"/>
      <c r="AR289" s="319"/>
      <c r="AS289" s="319"/>
      <c r="AT289" s="319"/>
      <c r="AU289" s="319"/>
      <c r="AV289" s="319"/>
      <c r="AW289" s="319"/>
      <c r="AX289" s="319"/>
      <c r="AY289" s="319"/>
      <c r="AZ289" s="319"/>
      <c r="BA289" s="319"/>
      <c r="BB289" s="319"/>
      <c r="BC289" s="319"/>
      <c r="BD289" s="319"/>
      <c r="BE289" s="319"/>
      <c r="BF289" s="319"/>
      <c r="BG289" s="319"/>
      <c r="BH289" s="319"/>
      <c r="BI289" s="319"/>
      <c r="BJ289" s="319"/>
      <c r="BK289" s="319"/>
      <c r="BL289" s="319"/>
      <c r="BM289" s="319"/>
      <c r="BN289" s="319"/>
      <c r="BO289" s="319"/>
      <c r="BP289" s="319"/>
      <c r="BQ289" s="319"/>
      <c r="BR289" s="319"/>
      <c r="BS289" s="319"/>
      <c r="BT289" s="319"/>
      <c r="BU289" s="319"/>
      <c r="BV289" s="319"/>
      <c r="BW289" s="319"/>
      <c r="BX289" s="319"/>
      <c r="BY289" s="319"/>
      <c r="BZ289" s="319"/>
      <c r="CA289" s="319"/>
      <c r="CB289" s="319"/>
      <c r="CC289" s="319"/>
      <c r="CD289" s="319"/>
      <c r="CE289" s="319"/>
      <c r="CF289" s="319"/>
      <c r="CG289" s="319"/>
      <c r="CH289" s="319"/>
      <c r="CI289" s="319"/>
      <c r="CJ289" s="319"/>
      <c r="CK289" s="319"/>
      <c r="CL289" s="319"/>
      <c r="CM289" s="319"/>
      <c r="CN289" s="319"/>
      <c r="CO289" s="319"/>
      <c r="CP289" s="319"/>
      <c r="CQ289" s="319"/>
      <c r="CR289" s="319"/>
      <c r="CS289" s="319"/>
      <c r="CT289" s="319"/>
      <c r="CU289" s="319"/>
      <c r="CV289" s="319"/>
      <c r="CW289" s="319"/>
      <c r="CX289" s="319"/>
      <c r="CY289" s="319"/>
      <c r="CZ289" s="319"/>
      <c r="DA289" s="319"/>
      <c r="DB289" s="319"/>
      <c r="DC289" s="319"/>
      <c r="DD289" s="319"/>
      <c r="DE289" s="319"/>
      <c r="DF289" s="319"/>
      <c r="DG289" s="319"/>
      <c r="DH289" s="319"/>
      <c r="DI289" s="319"/>
      <c r="DJ289" s="319"/>
      <c r="DK289" s="319"/>
      <c r="DL289" s="319"/>
      <c r="DM289" s="319"/>
      <c r="DN289" s="319"/>
      <c r="DO289" s="319"/>
      <c r="DP289" s="319"/>
      <c r="DQ289" s="319"/>
      <c r="DR289" s="319"/>
      <c r="DS289" s="319"/>
      <c r="DT289" s="319"/>
      <c r="DU289" s="319"/>
      <c r="DV289" s="319"/>
      <c r="DW289" s="319"/>
      <c r="DX289" s="319"/>
      <c r="DY289" s="319"/>
      <c r="DZ289" s="319"/>
      <c r="EA289" s="319"/>
      <c r="EB289" s="319"/>
      <c r="EC289" s="319"/>
      <c r="ED289" s="319"/>
      <c r="EE289" s="319"/>
      <c r="EF289" s="319"/>
      <c r="EG289" s="319"/>
      <c r="EH289" s="319"/>
      <c r="EI289" s="319"/>
      <c r="EJ289" s="319"/>
      <c r="EK289" s="319"/>
      <c r="EL289" s="319"/>
      <c r="EM289" s="319"/>
      <c r="EN289" s="319"/>
      <c r="EO289" s="319"/>
      <c r="EP289" s="319"/>
      <c r="EQ289" s="318"/>
      <c r="ER289" s="318"/>
      <c r="ES289" s="318"/>
      <c r="ET289" s="318"/>
      <c r="EU289" s="339"/>
      <c r="EW289" s="318"/>
    </row>
    <row r="290" spans="2:438" s="318" customFormat="1" ht="13" customHeight="1">
      <c r="B290" s="334"/>
      <c r="C290" s="334"/>
      <c r="D290" s="334"/>
      <c r="E290" s="334"/>
      <c r="F290" s="334"/>
      <c r="G290" s="424"/>
      <c r="H290" s="334"/>
      <c r="I290" s="334"/>
      <c r="J290" s="334"/>
      <c r="K290" s="334"/>
      <c r="L290" s="334"/>
      <c r="M290" s="334"/>
      <c r="N290" s="334"/>
      <c r="O290" s="334"/>
      <c r="P290" s="334"/>
      <c r="Q290" s="334"/>
      <c r="R290" s="334"/>
      <c r="S290" s="334"/>
      <c r="T290" s="334"/>
      <c r="U290" s="334"/>
      <c r="V290" s="334"/>
      <c r="W290" s="334"/>
      <c r="X290" s="334"/>
      <c r="Y290" s="334"/>
      <c r="Z290" s="334"/>
      <c r="AA290" s="334"/>
      <c r="AB290" s="334"/>
      <c r="AC290" s="334"/>
      <c r="AD290" s="334"/>
      <c r="AE290" s="334"/>
      <c r="AF290" s="334"/>
      <c r="AG290" s="334"/>
      <c r="AH290" s="334"/>
      <c r="AI290" s="334"/>
      <c r="AJ290" s="334"/>
      <c r="AK290" s="334"/>
      <c r="AL290" s="334"/>
      <c r="AM290" s="334"/>
      <c r="AN290" s="334"/>
      <c r="AO290" s="334"/>
      <c r="AP290" s="334"/>
      <c r="AQ290" s="334"/>
      <c r="AR290" s="334"/>
      <c r="AS290" s="334"/>
      <c r="AT290" s="334"/>
      <c r="AU290" s="334"/>
      <c r="AV290" s="334"/>
      <c r="AW290" s="334"/>
      <c r="AX290" s="334"/>
      <c r="AY290" s="334"/>
      <c r="AZ290" s="334"/>
      <c r="BA290" s="334"/>
      <c r="BB290" s="334"/>
      <c r="BC290" s="334"/>
      <c r="BD290" s="334"/>
      <c r="BE290" s="334"/>
      <c r="BF290" s="334"/>
      <c r="BG290" s="334"/>
      <c r="BH290" s="334"/>
      <c r="BI290" s="334"/>
      <c r="BJ290" s="334"/>
      <c r="BK290" s="334"/>
      <c r="BL290" s="334"/>
      <c r="BM290" s="334"/>
      <c r="BN290" s="334"/>
      <c r="BO290" s="334"/>
      <c r="BP290" s="334"/>
      <c r="BQ290" s="334"/>
      <c r="BR290" s="334"/>
      <c r="BS290" s="334"/>
      <c r="BT290" s="334"/>
      <c r="BU290" s="334"/>
      <c r="BV290" s="334"/>
      <c r="BW290" s="334"/>
      <c r="BX290" s="334"/>
      <c r="BY290" s="334"/>
      <c r="BZ290" s="334"/>
      <c r="CA290" s="334"/>
      <c r="CB290" s="334"/>
      <c r="CC290" s="334"/>
      <c r="CD290" s="334"/>
      <c r="CE290" s="334"/>
      <c r="CF290" s="334"/>
      <c r="CG290" s="334"/>
      <c r="CH290" s="334"/>
      <c r="CI290" s="334"/>
      <c r="CJ290" s="334"/>
      <c r="CK290" s="334"/>
      <c r="CL290" s="334"/>
      <c r="CM290" s="334"/>
      <c r="CN290" s="334"/>
      <c r="CO290" s="334"/>
      <c r="CP290" s="334"/>
      <c r="CQ290" s="334"/>
      <c r="CR290" s="334"/>
      <c r="CS290" s="334"/>
      <c r="CT290" s="334"/>
      <c r="CU290" s="334"/>
      <c r="CV290" s="334"/>
      <c r="CW290" s="334"/>
      <c r="CX290" s="334"/>
      <c r="CY290" s="334"/>
      <c r="CZ290" s="334"/>
      <c r="DA290" s="334"/>
      <c r="DB290" s="334"/>
      <c r="DC290" s="334"/>
      <c r="DD290" s="334"/>
      <c r="DE290" s="334"/>
      <c r="DF290" s="334"/>
      <c r="DG290" s="334"/>
      <c r="DH290" s="334"/>
      <c r="DI290" s="334"/>
      <c r="DJ290" s="334"/>
      <c r="DK290" s="334"/>
      <c r="DL290" s="334"/>
      <c r="DM290" s="334"/>
      <c r="DN290" s="334"/>
      <c r="DO290" s="334"/>
      <c r="DP290" s="334"/>
      <c r="DQ290" s="334"/>
      <c r="DR290" s="334"/>
      <c r="DS290" s="334"/>
      <c r="DT290" s="334"/>
      <c r="DU290" s="334"/>
      <c r="DV290" s="334"/>
      <c r="DW290" s="334"/>
      <c r="DX290" s="334"/>
      <c r="DY290" s="334"/>
      <c r="DZ290" s="334"/>
      <c r="EA290" s="334"/>
      <c r="EB290" s="334"/>
      <c r="EC290" s="334"/>
      <c r="ED290" s="334"/>
      <c r="EE290" s="334"/>
      <c r="EF290" s="334"/>
      <c r="EG290" s="334"/>
      <c r="EH290" s="334"/>
      <c r="EI290" s="334"/>
      <c r="EJ290" s="334"/>
      <c r="EK290" s="334"/>
      <c r="EL290" s="334"/>
      <c r="EM290" s="334"/>
      <c r="EN290" s="334"/>
      <c r="EO290" s="334"/>
      <c r="EP290" s="334"/>
      <c r="EU290" s="339"/>
      <c r="EV290" s="317"/>
    </row>
    <row r="291" spans="2:438" s="334" customFormat="1" ht="35" customHeight="1">
      <c r="B291" s="907"/>
      <c r="C291" s="908"/>
      <c r="D291" s="908"/>
      <c r="E291" s="908"/>
      <c r="F291" s="908"/>
      <c r="G291" s="881" t="str">
        <f t="shared" ref="G291:BM291" si="477">+IF(G13=1,G12,"")</f>
        <v>Cerro Bandera Ojo Blanco</v>
      </c>
      <c r="H291" s="883" t="str">
        <f t="shared" si="477"/>
        <v>La Tatacoa</v>
      </c>
      <c r="I291" s="881" t="str">
        <f t="shared" si="477"/>
        <v>Minas</v>
      </c>
      <c r="J291" s="883" t="str">
        <f t="shared" si="477"/>
        <v>Serranía de Peñas Blancas</v>
      </c>
      <c r="K291" s="881" t="str">
        <f t="shared" si="477"/>
        <v>Corredor Biológico Guacharos Purace</v>
      </c>
      <c r="L291" s="883" t="str">
        <f t="shared" si="477"/>
        <v>El Dorado</v>
      </c>
      <c r="M291" s="881" t="str">
        <f t="shared" si="477"/>
        <v>Minas</v>
      </c>
      <c r="N291" s="883" t="str">
        <f t="shared" si="477"/>
        <v>Cerro Páramo de Miraflores Rigoberto Urriago</v>
      </c>
      <c r="O291" s="881" t="str">
        <f t="shared" si="477"/>
        <v>Páramo de las Oseras</v>
      </c>
      <c r="P291" s="883" t="str">
        <f t="shared" si="477"/>
        <v>Áreas Naturales la Siberia y parte de la Cuenca Alta del Río las Ceibas</v>
      </c>
      <c r="Q291" s="881" t="str">
        <f t="shared" si="477"/>
        <v>Alto de Rey</v>
      </c>
      <c r="R291" s="883" t="str">
        <f t="shared" si="477"/>
        <v>Cerro Gobia</v>
      </c>
      <c r="S291" s="881" t="str">
        <f t="shared" si="477"/>
        <v>Alto del Nudo</v>
      </c>
      <c r="T291" s="883" t="str">
        <f t="shared" si="477"/>
        <v>Barbas Bremen</v>
      </c>
      <c r="U291" s="881" t="str">
        <f t="shared" si="477"/>
        <v>La Marcada</v>
      </c>
      <c r="V291" s="883" t="str">
        <f t="shared" si="477"/>
        <v>Agualinda</v>
      </c>
      <c r="W291" s="881" t="str">
        <f t="shared" si="477"/>
        <v>Arrayanal</v>
      </c>
      <c r="X291" s="883" t="str">
        <f t="shared" si="477"/>
        <v>Cristalina La Mesa</v>
      </c>
      <c r="Y291" s="881" t="str">
        <f t="shared" si="477"/>
        <v>Cuchilla del San Juan</v>
      </c>
      <c r="Z291" s="883" t="str">
        <f t="shared" si="477"/>
        <v>Guasimo</v>
      </c>
      <c r="AA291" s="881" t="str">
        <f t="shared" si="477"/>
        <v>Planes de San Rafael</v>
      </c>
      <c r="AB291" s="883" t="str">
        <f t="shared" si="477"/>
        <v>Ríonegro</v>
      </c>
      <c r="AC291" s="881" t="str">
        <f t="shared" si="477"/>
        <v>Santa Emilia</v>
      </c>
      <c r="AD291" s="883" t="str">
        <f t="shared" si="477"/>
        <v>Ucumarí</v>
      </c>
      <c r="AE291" s="881" t="str">
        <f t="shared" si="477"/>
        <v>Verdum</v>
      </c>
      <c r="AF291" s="883" t="str">
        <f t="shared" si="477"/>
        <v>La Nona</v>
      </c>
      <c r="AG291" s="881" t="str">
        <f t="shared" si="477"/>
        <v>Campoalegre</v>
      </c>
      <c r="AH291" s="883" t="str">
        <f t="shared" si="477"/>
        <v>Corredor las Alegrias</v>
      </c>
      <c r="AI291" s="881" t="str">
        <f t="shared" si="477"/>
        <v>Ciénagas de Corrales y El Ocho</v>
      </c>
      <c r="AJ291" s="883" t="str">
        <f t="shared" si="477"/>
        <v>Sistema de Paramos y Bosques Altoandinos del Noroccidente Medio Antioqueno</v>
      </c>
      <c r="AK291" s="881" t="str">
        <f t="shared" si="477"/>
        <v>Cienagas El Sapo y Hoyo Grande</v>
      </c>
      <c r="AL291" s="883" t="str">
        <f t="shared" si="477"/>
        <v>Alto de San Miguel</v>
      </c>
      <c r="AM291" s="881" t="str">
        <f t="shared" si="477"/>
        <v>Punchiná</v>
      </c>
      <c r="AN291" s="883" t="str">
        <f t="shared" si="477"/>
        <v>La Selva</v>
      </c>
      <c r="AO291" s="881" t="str">
        <f t="shared" si="477"/>
        <v>San Lorenzo</v>
      </c>
      <c r="AP291" s="883" t="str">
        <f t="shared" si="477"/>
        <v>Playas</v>
      </c>
      <c r="AQ291" s="881" t="str">
        <f t="shared" si="477"/>
        <v>La Montaña</v>
      </c>
      <c r="AR291" s="883" t="str">
        <f t="shared" si="477"/>
        <v>Cuchillas de el Tigre, el Calon y la Osa</v>
      </c>
      <c r="AS291" s="881" t="str">
        <f t="shared" si="477"/>
        <v>El Capiro</v>
      </c>
      <c r="AT291" s="883" t="str">
        <f t="shared" si="477"/>
        <v>Camelias</v>
      </c>
      <c r="AU291" s="881" t="str">
        <f t="shared" si="477"/>
        <v>La Tebaida</v>
      </c>
      <c r="AV291" s="883" t="str">
        <f t="shared" si="477"/>
        <v>Cañones de los rios Melcocho y Santo Domingo</v>
      </c>
      <c r="AW291" s="881" t="str">
        <f t="shared" si="477"/>
        <v>San Miguel</v>
      </c>
      <c r="AX291" s="883" t="str">
        <f t="shared" si="477"/>
        <v>Rio Nare</v>
      </c>
      <c r="AY291" s="881" t="str">
        <f t="shared" si="477"/>
        <v>Guacas Rosario</v>
      </c>
      <c r="AZ291" s="883" t="str">
        <f t="shared" si="477"/>
        <v>La Marina</v>
      </c>
      <c r="BA291" s="881" t="str">
        <f t="shared" si="477"/>
        <v>Torre Cuatro</v>
      </c>
      <c r="BB291" s="883" t="str">
        <f t="shared" si="477"/>
        <v>Los Bosques de la Chec</v>
      </c>
      <c r="BC291" s="881" t="str">
        <f t="shared" si="477"/>
        <v>Sabinas</v>
      </c>
      <c r="BD291" s="883" t="str">
        <f t="shared" si="477"/>
        <v>Planalto</v>
      </c>
      <c r="BE291" s="881" t="str">
        <f t="shared" si="477"/>
        <v>Cuchilla de Bellavista</v>
      </c>
      <c r="BF291" s="883" t="str">
        <f t="shared" si="477"/>
        <v>Cerro Guadalupe</v>
      </c>
      <c r="BG291" s="881" t="str">
        <f t="shared" si="477"/>
        <v>El Diamante</v>
      </c>
      <c r="BH291" s="883" t="str">
        <f t="shared" si="477"/>
        <v>Tarcara</v>
      </c>
      <c r="BI291" s="881" t="str">
        <f t="shared" si="477"/>
        <v>El Popal</v>
      </c>
      <c r="BJ291" s="883" t="str">
        <f t="shared" si="477"/>
        <v>La Linda</v>
      </c>
      <c r="BK291" s="881" t="str">
        <f t="shared" si="477"/>
        <v>Laguna de San Diego</v>
      </c>
      <c r="BL291" s="883" t="str">
        <f t="shared" si="477"/>
        <v>El Meandro o Madrevieja de Guarinocito</v>
      </c>
      <c r="BM291" s="881" t="str">
        <f t="shared" si="477"/>
        <v>El Gigante</v>
      </c>
      <c r="BN291" s="883" t="str">
        <f>+IF(BN13=1,BN12,"")</f>
        <v>Rio Blanco y Quebrada Olivares</v>
      </c>
      <c r="BO291" s="881" t="str">
        <f>+IF(BO13=1,BO12,"")</f>
        <v>Cerro de Chimayoy</v>
      </c>
      <c r="BP291" s="883" t="str">
        <f t="shared" ref="BP291:DS291" si="478">+IF(BP13=1,BP12,"")</f>
        <v>Paramo de Paja Blanca Territorio Sagrado del Pueblo de los Pastos</v>
      </c>
      <c r="BQ291" s="881" t="str">
        <f t="shared" si="478"/>
        <v>Paramo de las Ovejas-Tauso</v>
      </c>
      <c r="BR291" s="883" t="str">
        <f t="shared" si="478"/>
        <v>Volcan Azufral Chaitan</v>
      </c>
      <c r="BS291" s="881" t="str">
        <f t="shared" si="478"/>
        <v>Enclave Subxerofitico del Patia</v>
      </c>
      <c r="BT291" s="883" t="str">
        <f t="shared" si="478"/>
        <v>La Planada</v>
      </c>
      <c r="BU291" s="881" t="str">
        <f t="shared" si="478"/>
        <v>Rio Bobo y Buesaquillo</v>
      </c>
      <c r="BV291" s="883" t="str">
        <f t="shared" si="478"/>
        <v>Laguna La Cocha Cerro Patascoy</v>
      </c>
      <c r="BW291" s="881" t="str">
        <f t="shared" si="478"/>
        <v>Vallelargo</v>
      </c>
      <c r="BX291" s="883" t="str">
        <f t="shared" si="478"/>
        <v>El Palmar y la Secreta</v>
      </c>
      <c r="BY291" s="881" t="str">
        <f t="shared" si="478"/>
        <v>El Contento las Palmas</v>
      </c>
      <c r="BZ291" s="883" t="str">
        <f t="shared" si="478"/>
        <v>Las Mirlas</v>
      </c>
      <c r="CA291" s="881" t="str">
        <f t="shared" si="478"/>
        <v>La Pradera</v>
      </c>
      <c r="CB291" s="883" t="str">
        <f t="shared" si="478"/>
        <v>El Toro</v>
      </c>
      <c r="CC291" s="881" t="str">
        <f t="shared" si="478"/>
        <v>La Gloria</v>
      </c>
      <c r="CD291" s="883" t="str">
        <f t="shared" si="478"/>
        <v>Cerrobravo</v>
      </c>
      <c r="CE291" s="881" t="str">
        <f t="shared" si="478"/>
        <v>San Cristobal Alto de la Motanuela, San Cristobal Alto de la Matanuela II, el Porvenir, Esperanza y</v>
      </c>
      <c r="CF291" s="883" t="str">
        <f t="shared" si="478"/>
        <v>La Esperanza</v>
      </c>
      <c r="CG291" s="881" t="str">
        <f t="shared" si="478"/>
        <v>Bremen Lote 16 y la Rinconada Lote 15</v>
      </c>
      <c r="CH291" s="883" t="str">
        <f t="shared" si="478"/>
        <v>El Humedal y la Santisima Trinidad</v>
      </c>
      <c r="CI291" s="881" t="str">
        <f t="shared" si="478"/>
        <v>La Cima I Cima II y Altamira Maupaz</v>
      </c>
      <c r="CJ291" s="883" t="str">
        <f t="shared" si="478"/>
        <v>Corazon California la Palma  y Soledad Potosi</v>
      </c>
      <c r="CK291" s="881" t="str">
        <f t="shared" si="478"/>
        <v>La Estrella la Cabana Dulima</v>
      </c>
      <c r="CL291" s="883" t="str">
        <f t="shared" si="478"/>
        <v>El Retiro, la Cascada, el Mantel la Mesa la Meseta y la Isla el Durazno</v>
      </c>
      <c r="CM291" s="881" t="str">
        <f t="shared" si="478"/>
        <v>El Trebol</v>
      </c>
      <c r="CN291" s="883" t="str">
        <f t="shared" si="478"/>
        <v>Vallecita</v>
      </c>
      <c r="CO291" s="881" t="str">
        <f t="shared" si="478"/>
        <v>La Suiza</v>
      </c>
      <c r="CP291" s="883" t="str">
        <f t="shared" si="478"/>
        <v>La Copa la Copita San Jose</v>
      </c>
      <c r="CQ291" s="881" t="str">
        <f t="shared" si="478"/>
        <v>Las Damas</v>
      </c>
      <c r="CR291" s="883" t="str">
        <f t="shared" si="478"/>
        <v>Soledad las Nubes</v>
      </c>
      <c r="CS291" s="881" t="str">
        <f t="shared" si="478"/>
        <v>Alto del Combeima</v>
      </c>
      <c r="CT291" s="883" t="str">
        <f t="shared" si="478"/>
        <v>Esmeralda</v>
      </c>
      <c r="CU291" s="881" t="str">
        <f t="shared" si="478"/>
        <v>Bellavista</v>
      </c>
      <c r="CV291" s="883" t="str">
        <f t="shared" si="478"/>
        <v>Espejo Meseta Lote - 1</v>
      </c>
      <c r="CW291" s="881" t="str">
        <f t="shared" si="478"/>
        <v>El Raizal Mesalina y la Gironda el Silencio</v>
      </c>
      <c r="CX291" s="883" t="str">
        <f t="shared" si="478"/>
        <v>Purace Porvenir las Violetas, Porvenir  I  Porvenir II</v>
      </c>
      <c r="CY291" s="881" t="str">
        <f t="shared" si="478"/>
        <v>Olla Grande, La Esmeralda y el Nahir</v>
      </c>
      <c r="CZ291" s="883" t="str">
        <f t="shared" si="478"/>
        <v>De Los Cerros del Norte de Ibague</v>
      </c>
      <c r="DA291" s="881" t="str">
        <f t="shared" si="478"/>
        <v>Quebradas El Peñon y San Juan</v>
      </c>
      <c r="DB291" s="883" t="str">
        <f t="shared" si="478"/>
        <v xml:space="preserve">La Albania </v>
      </c>
      <c r="DC291" s="881" t="str">
        <f t="shared" si="478"/>
        <v>Del Nima</v>
      </c>
      <c r="DD291" s="883" t="str">
        <f t="shared" si="478"/>
        <v>Paramos Las Dominguez, Pan de Azucar y Valle Bonito</v>
      </c>
      <c r="DE291" s="881" t="str">
        <f t="shared" si="478"/>
        <v>Pance</v>
      </c>
      <c r="DF291" s="883" t="str">
        <f t="shared" si="478"/>
        <v>Guacas</v>
      </c>
      <c r="DG291" s="881" t="str">
        <f t="shared" si="478"/>
        <v>Rut Nativos</v>
      </c>
      <c r="DH291" s="883" t="str">
        <f t="shared" si="478"/>
        <v>Paramo del Duende</v>
      </c>
      <c r="DI291" s="881" t="str">
        <f t="shared" si="478"/>
        <v>Mateguadua</v>
      </c>
      <c r="DJ291" s="883" t="str">
        <f t="shared" si="478"/>
        <v>Laguna de Sonso o del Chircal</v>
      </c>
      <c r="DK291" s="881" t="str">
        <f t="shared" si="478"/>
        <v>El Vinculo</v>
      </c>
      <c r="DL291" s="883" t="str">
        <f t="shared" si="478"/>
        <v>La Albania y la Esmeralda</v>
      </c>
      <c r="DM291" s="881" t="str">
        <f t="shared" si="478"/>
        <v>Rio  Amaime</v>
      </c>
      <c r="DN291" s="883" t="str">
        <f t="shared" si="478"/>
        <v>Rio Guabas</v>
      </c>
      <c r="DO291" s="881" t="str">
        <f t="shared" si="478"/>
        <v>Rio Guadalajara</v>
      </c>
      <c r="DP291" s="883" t="str">
        <f t="shared" si="478"/>
        <v>El Cerro Dapa Carisucio</v>
      </c>
      <c r="DQ291" s="881" t="str">
        <f t="shared" si="478"/>
        <v>Quebrada Guadualito y El Negrito</v>
      </c>
      <c r="DR291" s="883" t="str">
        <f t="shared" si="478"/>
        <v>Quebrada La Valenzuela</v>
      </c>
      <c r="DS291" s="881" t="str">
        <f t="shared" si="478"/>
        <v>Rio Morales</v>
      </c>
      <c r="DT291" s="883" t="str">
        <f t="shared" ref="DT291:EP291" si="479">+IF(DT13=1,DT12,"")</f>
        <v>Serrania de Los Paraguas</v>
      </c>
      <c r="DU291" s="881" t="str">
        <f t="shared" si="479"/>
        <v>Rios Zabaletas y Cerrito</v>
      </c>
      <c r="DV291" s="883" t="str">
        <f t="shared" si="479"/>
        <v>Alto del Insor</v>
      </c>
      <c r="DW291" s="881" t="str">
        <f t="shared" si="479"/>
        <v>Carauta</v>
      </c>
      <c r="DX291" s="883" t="str">
        <f t="shared" si="479"/>
        <v>De Urrao</v>
      </c>
      <c r="DY291" s="881" t="str">
        <f t="shared" si="479"/>
        <v>Peque</v>
      </c>
      <c r="DZ291" s="883" t="str">
        <f t="shared" si="479"/>
        <v>Esperanza del Mayo</v>
      </c>
      <c r="EA291" s="881" t="str">
        <f t="shared" si="479"/>
        <v>De la Cuenca Alta del Rio Quindio de Salento</v>
      </c>
      <c r="EB291" s="883" t="str">
        <f t="shared" si="479"/>
        <v>Paramos  y Bosques Altoandinos de Génova</v>
      </c>
      <c r="EC291" s="881" t="str">
        <f t="shared" si="479"/>
        <v>Barbas Bremen</v>
      </c>
      <c r="ED291" s="883" t="str">
        <f t="shared" si="479"/>
        <v>Chili Bosque Alto Andino Pijao</v>
      </c>
      <c r="EE291" s="881" t="str">
        <f t="shared" si="479"/>
        <v>Complejo Volcánico Doña Juana Cascabel</v>
      </c>
      <c r="EF291" s="883" t="str">
        <f t="shared" si="479"/>
        <v>Cueva de los Guácharos</v>
      </c>
      <c r="EG291" s="881" t="str">
        <f t="shared" si="479"/>
        <v>Galeras</v>
      </c>
      <c r="EH291" s="883" t="str">
        <f t="shared" si="479"/>
        <v>Isla de la Corota</v>
      </c>
      <c r="EI291" s="881" t="str">
        <f t="shared" si="479"/>
        <v>Las Orquídeas</v>
      </c>
      <c r="EJ291" s="883" t="str">
        <f t="shared" si="479"/>
        <v>Los Nevados</v>
      </c>
      <c r="EK291" s="881" t="str">
        <f t="shared" si="479"/>
        <v>Nevado del Huila</v>
      </c>
      <c r="EL291" s="883" t="str">
        <f t="shared" si="479"/>
        <v>Otún Quimbaya</v>
      </c>
      <c r="EM291" s="881" t="str">
        <f t="shared" si="479"/>
        <v>Puracé</v>
      </c>
      <c r="EN291" s="883" t="str">
        <f t="shared" si="479"/>
        <v>Selva de Florencia</v>
      </c>
      <c r="EO291" s="881" t="str">
        <f t="shared" si="479"/>
        <v>Las Hermosas</v>
      </c>
      <c r="EP291" s="883" t="str">
        <f t="shared" si="479"/>
        <v>Tatamá</v>
      </c>
      <c r="EU291" s="339"/>
      <c r="EV291" s="338"/>
      <c r="FC291" s="896" t="str">
        <f t="shared" ref="FC291:GH291" si="480">+IF(G13=1,G12,"")</f>
        <v>Cerro Bandera Ojo Blanco</v>
      </c>
      <c r="FD291" s="896" t="str">
        <f t="shared" si="480"/>
        <v>La Tatacoa</v>
      </c>
      <c r="FE291" s="896" t="str">
        <f t="shared" si="480"/>
        <v>Minas</v>
      </c>
      <c r="FF291" s="896" t="str">
        <f t="shared" si="480"/>
        <v>Serranía de Peñas Blancas</v>
      </c>
      <c r="FG291" s="896" t="str">
        <f t="shared" si="480"/>
        <v>Corredor Biológico Guacharos Purace</v>
      </c>
      <c r="FH291" s="896" t="str">
        <f t="shared" si="480"/>
        <v>El Dorado</v>
      </c>
      <c r="FI291" s="896" t="str">
        <f t="shared" si="480"/>
        <v>Minas</v>
      </c>
      <c r="FJ291" s="896" t="str">
        <f t="shared" si="480"/>
        <v>Cerro Páramo de Miraflores Rigoberto Urriago</v>
      </c>
      <c r="FK291" s="896" t="str">
        <f t="shared" si="480"/>
        <v>Páramo de las Oseras</v>
      </c>
      <c r="FL291" s="896" t="str">
        <f t="shared" si="480"/>
        <v>Áreas Naturales la Siberia y parte de la Cuenca Alta del Río las Ceibas</v>
      </c>
      <c r="FM291" s="896" t="str">
        <f t="shared" si="480"/>
        <v>Alto de Rey</v>
      </c>
      <c r="FN291" s="896" t="str">
        <f t="shared" si="480"/>
        <v>Cerro Gobia</v>
      </c>
      <c r="FO291" s="896" t="str">
        <f t="shared" si="480"/>
        <v>Alto del Nudo</v>
      </c>
      <c r="FP291" s="896" t="str">
        <f t="shared" si="480"/>
        <v>Barbas Bremen</v>
      </c>
      <c r="FQ291" s="896" t="str">
        <f t="shared" si="480"/>
        <v>La Marcada</v>
      </c>
      <c r="FR291" s="896" t="str">
        <f t="shared" si="480"/>
        <v>Agualinda</v>
      </c>
      <c r="FS291" s="896" t="str">
        <f t="shared" si="480"/>
        <v>Arrayanal</v>
      </c>
      <c r="FT291" s="896" t="str">
        <f t="shared" si="480"/>
        <v>Cristalina La Mesa</v>
      </c>
      <c r="FU291" s="896" t="str">
        <f t="shared" si="480"/>
        <v>Cuchilla del San Juan</v>
      </c>
      <c r="FV291" s="896" t="str">
        <f t="shared" si="480"/>
        <v>Guasimo</v>
      </c>
      <c r="FW291" s="896" t="str">
        <f t="shared" si="480"/>
        <v>Planes de San Rafael</v>
      </c>
      <c r="FX291" s="896" t="str">
        <f t="shared" si="480"/>
        <v>Ríonegro</v>
      </c>
      <c r="FY291" s="896" t="str">
        <f t="shared" si="480"/>
        <v>Santa Emilia</v>
      </c>
      <c r="FZ291" s="896" t="str">
        <f t="shared" si="480"/>
        <v>Ucumarí</v>
      </c>
      <c r="GA291" s="896" t="str">
        <f t="shared" si="480"/>
        <v>Verdum</v>
      </c>
      <c r="GB291" s="896" t="str">
        <f t="shared" si="480"/>
        <v>La Nona</v>
      </c>
      <c r="GC291" s="896" t="str">
        <f t="shared" si="480"/>
        <v>Campoalegre</v>
      </c>
      <c r="GD291" s="896" t="str">
        <f t="shared" si="480"/>
        <v>Corredor las Alegrias</v>
      </c>
      <c r="GE291" s="896" t="str">
        <f t="shared" si="480"/>
        <v>Ciénagas de Corrales y El Ocho</v>
      </c>
      <c r="GF291" s="896" t="str">
        <f t="shared" si="480"/>
        <v>Sistema de Paramos y Bosques Altoandinos del Noroccidente Medio Antioqueno</v>
      </c>
      <c r="GG291" s="896" t="str">
        <f t="shared" si="480"/>
        <v>Cienagas El Sapo y Hoyo Grande</v>
      </c>
      <c r="GH291" s="896" t="str">
        <f t="shared" si="480"/>
        <v>Alto de San Miguel</v>
      </c>
      <c r="GI291" s="896" t="str">
        <f t="shared" ref="GI291:HN291" si="481">+IF(AM13=1,AM12,"")</f>
        <v>Punchiná</v>
      </c>
      <c r="GJ291" s="896" t="str">
        <f t="shared" si="481"/>
        <v>La Selva</v>
      </c>
      <c r="GK291" s="896" t="str">
        <f t="shared" si="481"/>
        <v>San Lorenzo</v>
      </c>
      <c r="GL291" s="896" t="str">
        <f t="shared" si="481"/>
        <v>Playas</v>
      </c>
      <c r="GM291" s="896" t="str">
        <f t="shared" si="481"/>
        <v>La Montaña</v>
      </c>
      <c r="GN291" s="896" t="str">
        <f t="shared" si="481"/>
        <v>Cuchillas de el Tigre, el Calon y la Osa</v>
      </c>
      <c r="GO291" s="896" t="str">
        <f t="shared" si="481"/>
        <v>El Capiro</v>
      </c>
      <c r="GP291" s="896" t="str">
        <f t="shared" si="481"/>
        <v>Camelias</v>
      </c>
      <c r="GQ291" s="896" t="str">
        <f t="shared" si="481"/>
        <v>La Tebaida</v>
      </c>
      <c r="GR291" s="896" t="str">
        <f t="shared" si="481"/>
        <v>Cañones de los rios Melcocho y Santo Domingo</v>
      </c>
      <c r="GS291" s="896" t="str">
        <f t="shared" si="481"/>
        <v>San Miguel</v>
      </c>
      <c r="GT291" s="896" t="str">
        <f t="shared" si="481"/>
        <v>Rio Nare</v>
      </c>
      <c r="GU291" s="896" t="str">
        <f t="shared" si="481"/>
        <v>Guacas Rosario</v>
      </c>
      <c r="GV291" s="896" t="str">
        <f t="shared" si="481"/>
        <v>La Marina</v>
      </c>
      <c r="GW291" s="896" t="str">
        <f t="shared" si="481"/>
        <v>Torre Cuatro</v>
      </c>
      <c r="GX291" s="896" t="str">
        <f t="shared" si="481"/>
        <v>Los Bosques de la Chec</v>
      </c>
      <c r="GY291" s="896" t="str">
        <f t="shared" si="481"/>
        <v>Sabinas</v>
      </c>
      <c r="GZ291" s="896" t="str">
        <f t="shared" si="481"/>
        <v>Planalto</v>
      </c>
      <c r="HA291" s="896" t="str">
        <f t="shared" si="481"/>
        <v>Cuchilla de Bellavista</v>
      </c>
      <c r="HB291" s="896" t="str">
        <f t="shared" si="481"/>
        <v>Cerro Guadalupe</v>
      </c>
      <c r="HC291" s="896" t="str">
        <f t="shared" si="481"/>
        <v>El Diamante</v>
      </c>
      <c r="HD291" s="896" t="str">
        <f t="shared" si="481"/>
        <v>Tarcara</v>
      </c>
      <c r="HE291" s="896" t="str">
        <f t="shared" si="481"/>
        <v>El Popal</v>
      </c>
      <c r="HF291" s="896" t="str">
        <f t="shared" si="481"/>
        <v>La Linda</v>
      </c>
      <c r="HG291" s="896" t="str">
        <f t="shared" si="481"/>
        <v>Laguna de San Diego</v>
      </c>
      <c r="HH291" s="896" t="str">
        <f t="shared" si="481"/>
        <v>El Meandro o Madrevieja de Guarinocito</v>
      </c>
      <c r="HI291" s="896" t="str">
        <f t="shared" si="481"/>
        <v>El Gigante</v>
      </c>
      <c r="HJ291" s="896" t="str">
        <f t="shared" si="481"/>
        <v>Rio Blanco y Quebrada Olivares</v>
      </c>
      <c r="HK291" s="896" t="str">
        <f t="shared" si="481"/>
        <v>Cerro de Chimayoy</v>
      </c>
      <c r="HL291" s="896" t="str">
        <f t="shared" si="481"/>
        <v>Paramo de Paja Blanca Territorio Sagrado del Pueblo de los Pastos</v>
      </c>
      <c r="HM291" s="896" t="str">
        <f t="shared" si="481"/>
        <v>Paramo de las Ovejas-Tauso</v>
      </c>
      <c r="HN291" s="896" t="str">
        <f t="shared" si="481"/>
        <v>Volcan Azufral Chaitan</v>
      </c>
      <c r="HO291" s="896" t="str">
        <f t="shared" ref="HO291:IT291" si="482">+IF(BS13=1,BS12,"")</f>
        <v>Enclave Subxerofitico del Patia</v>
      </c>
      <c r="HP291" s="896" t="str">
        <f t="shared" si="482"/>
        <v>La Planada</v>
      </c>
      <c r="HQ291" s="896" t="str">
        <f t="shared" si="482"/>
        <v>Rio Bobo y Buesaquillo</v>
      </c>
      <c r="HR291" s="896" t="str">
        <f t="shared" si="482"/>
        <v>Laguna La Cocha Cerro Patascoy</v>
      </c>
      <c r="HS291" s="896" t="str">
        <f t="shared" si="482"/>
        <v>Vallelargo</v>
      </c>
      <c r="HT291" s="896" t="str">
        <f t="shared" si="482"/>
        <v>El Palmar y la Secreta</v>
      </c>
      <c r="HU291" s="896" t="str">
        <f t="shared" si="482"/>
        <v>El Contento las Palmas</v>
      </c>
      <c r="HV291" s="896" t="str">
        <f t="shared" si="482"/>
        <v>Las Mirlas</v>
      </c>
      <c r="HW291" s="896" t="str">
        <f t="shared" si="482"/>
        <v>La Pradera</v>
      </c>
      <c r="HX291" s="896" t="str">
        <f t="shared" si="482"/>
        <v>El Toro</v>
      </c>
      <c r="HY291" s="896" t="str">
        <f t="shared" si="482"/>
        <v>La Gloria</v>
      </c>
      <c r="HZ291" s="896" t="str">
        <f t="shared" si="482"/>
        <v>Cerrobravo</v>
      </c>
      <c r="IA291" s="896" t="str">
        <f t="shared" si="482"/>
        <v>San Cristobal Alto de la Motanuela, San Cristobal Alto de la Matanuela II, el Porvenir, Esperanza y</v>
      </c>
      <c r="IB291" s="896" t="str">
        <f t="shared" si="482"/>
        <v>La Esperanza</v>
      </c>
      <c r="IC291" s="896" t="str">
        <f t="shared" si="482"/>
        <v>Bremen Lote 16 y la Rinconada Lote 15</v>
      </c>
      <c r="ID291" s="896" t="str">
        <f t="shared" si="482"/>
        <v>El Humedal y la Santisima Trinidad</v>
      </c>
      <c r="IE291" s="896" t="str">
        <f t="shared" si="482"/>
        <v>La Cima I Cima II y Altamira Maupaz</v>
      </c>
      <c r="IF291" s="896" t="str">
        <f t="shared" si="482"/>
        <v>Corazon California la Palma  y Soledad Potosi</v>
      </c>
      <c r="IG291" s="896" t="str">
        <f t="shared" si="482"/>
        <v>La Estrella la Cabana Dulima</v>
      </c>
      <c r="IH291" s="896" t="str">
        <f t="shared" si="482"/>
        <v>El Retiro, la Cascada, el Mantel la Mesa la Meseta y la Isla el Durazno</v>
      </c>
      <c r="II291" s="896" t="str">
        <f t="shared" si="482"/>
        <v>El Trebol</v>
      </c>
      <c r="IJ291" s="896" t="str">
        <f t="shared" si="482"/>
        <v>Vallecita</v>
      </c>
      <c r="IK291" s="896" t="str">
        <f t="shared" si="482"/>
        <v>La Suiza</v>
      </c>
      <c r="IL291" s="896" t="str">
        <f t="shared" si="482"/>
        <v>La Copa la Copita San Jose</v>
      </c>
      <c r="IM291" s="896" t="str">
        <f t="shared" si="482"/>
        <v>Las Damas</v>
      </c>
      <c r="IN291" s="896" t="str">
        <f t="shared" si="482"/>
        <v>Soledad las Nubes</v>
      </c>
      <c r="IO291" s="896" t="str">
        <f t="shared" si="482"/>
        <v>Alto del Combeima</v>
      </c>
      <c r="IP291" s="896" t="str">
        <f t="shared" si="482"/>
        <v>Esmeralda</v>
      </c>
      <c r="IQ291" s="896" t="str">
        <f t="shared" si="482"/>
        <v>Bellavista</v>
      </c>
      <c r="IR291" s="896" t="str">
        <f t="shared" si="482"/>
        <v>Espejo Meseta Lote - 1</v>
      </c>
      <c r="IS291" s="896" t="str">
        <f t="shared" si="482"/>
        <v>El Raizal Mesalina y la Gironda el Silencio</v>
      </c>
      <c r="IT291" s="896" t="str">
        <f t="shared" si="482"/>
        <v>Purace Porvenir las Violetas, Porvenir  I  Porvenir II</v>
      </c>
      <c r="IU291" s="896" t="str">
        <f t="shared" ref="IU291:JO291" si="483">+IF(CY13=1,CY12,"")</f>
        <v>Olla Grande, La Esmeralda y el Nahir</v>
      </c>
      <c r="IV291" s="896" t="str">
        <f t="shared" si="483"/>
        <v>De Los Cerros del Norte de Ibague</v>
      </c>
      <c r="IW291" s="896" t="str">
        <f t="shared" si="483"/>
        <v>Quebradas El Peñon y San Juan</v>
      </c>
      <c r="IX291" s="896" t="str">
        <f t="shared" si="483"/>
        <v xml:space="preserve">La Albania </v>
      </c>
      <c r="IY291" s="896" t="str">
        <f t="shared" si="483"/>
        <v>Del Nima</v>
      </c>
      <c r="IZ291" s="896" t="str">
        <f t="shared" si="483"/>
        <v>Paramos Las Dominguez, Pan de Azucar y Valle Bonito</v>
      </c>
      <c r="JA291" s="896" t="str">
        <f t="shared" si="483"/>
        <v>Pance</v>
      </c>
      <c r="JB291" s="896" t="str">
        <f t="shared" si="483"/>
        <v>Guacas</v>
      </c>
      <c r="JC291" s="896" t="str">
        <f t="shared" si="483"/>
        <v>Rut Nativos</v>
      </c>
      <c r="JD291" s="896" t="str">
        <f t="shared" si="483"/>
        <v>Paramo del Duende</v>
      </c>
      <c r="JE291" s="896" t="str">
        <f t="shared" si="483"/>
        <v>Mateguadua</v>
      </c>
      <c r="JF291" s="896" t="str">
        <f t="shared" si="483"/>
        <v>Laguna de Sonso o del Chircal</v>
      </c>
      <c r="JG291" s="896" t="str">
        <f t="shared" si="483"/>
        <v>El Vinculo</v>
      </c>
      <c r="JH291" s="896" t="str">
        <f t="shared" si="483"/>
        <v>La Albania y la Esmeralda</v>
      </c>
      <c r="JI291" s="896" t="str">
        <f t="shared" si="483"/>
        <v>Rio  Amaime</v>
      </c>
      <c r="JJ291" s="896" t="str">
        <f t="shared" si="483"/>
        <v>Rio Guabas</v>
      </c>
      <c r="JK291" s="896" t="str">
        <f t="shared" si="483"/>
        <v>Rio Guadalajara</v>
      </c>
      <c r="JL291" s="896" t="str">
        <f t="shared" si="483"/>
        <v>El Cerro Dapa Carisucio</v>
      </c>
      <c r="JM291" s="896" t="str">
        <f t="shared" si="483"/>
        <v>Quebrada Guadualito y El Negrito</v>
      </c>
      <c r="JN291" s="896" t="str">
        <f t="shared" si="483"/>
        <v>Quebrada La Valenzuela</v>
      </c>
      <c r="JO291" s="896" t="str">
        <f t="shared" si="483"/>
        <v>Rio Morales</v>
      </c>
      <c r="JP291" s="896" t="str">
        <f t="shared" ref="JP291:KL291" si="484">+IF(DT13=1,DT12,"")</f>
        <v>Serrania de Los Paraguas</v>
      </c>
      <c r="JQ291" s="896" t="str">
        <f t="shared" si="484"/>
        <v>Rios Zabaletas y Cerrito</v>
      </c>
      <c r="JR291" s="896" t="str">
        <f t="shared" si="484"/>
        <v>Alto del Insor</v>
      </c>
      <c r="JS291" s="896" t="str">
        <f t="shared" si="484"/>
        <v>Carauta</v>
      </c>
      <c r="JT291" s="896" t="str">
        <f t="shared" si="484"/>
        <v>De Urrao</v>
      </c>
      <c r="JU291" s="896" t="str">
        <f t="shared" si="484"/>
        <v>Peque</v>
      </c>
      <c r="JV291" s="896" t="str">
        <f t="shared" si="484"/>
        <v>Esperanza del Mayo</v>
      </c>
      <c r="JW291" s="896" t="str">
        <f t="shared" si="484"/>
        <v>De la Cuenca Alta del Rio Quindio de Salento</v>
      </c>
      <c r="JX291" s="896" t="str">
        <f t="shared" si="484"/>
        <v>Paramos  y Bosques Altoandinos de Génova</v>
      </c>
      <c r="JY291" s="896" t="str">
        <f t="shared" si="484"/>
        <v>Barbas Bremen</v>
      </c>
      <c r="JZ291" s="896" t="str">
        <f t="shared" si="484"/>
        <v>Chili Bosque Alto Andino Pijao</v>
      </c>
      <c r="KA291" s="896" t="str">
        <f t="shared" si="484"/>
        <v>Complejo Volcánico Doña Juana Cascabel</v>
      </c>
      <c r="KB291" s="896" t="str">
        <f t="shared" si="484"/>
        <v>Cueva de los Guácharos</v>
      </c>
      <c r="KC291" s="896" t="str">
        <f t="shared" si="484"/>
        <v>Galeras</v>
      </c>
      <c r="KD291" s="896" t="str">
        <f t="shared" si="484"/>
        <v>Isla de la Corota</v>
      </c>
      <c r="KE291" s="896" t="str">
        <f t="shared" si="484"/>
        <v>Las Orquídeas</v>
      </c>
      <c r="KF291" s="896" t="str">
        <f t="shared" si="484"/>
        <v>Los Nevados</v>
      </c>
      <c r="KG291" s="896" t="str">
        <f t="shared" si="484"/>
        <v>Nevado del Huila</v>
      </c>
      <c r="KH291" s="896" t="str">
        <f t="shared" si="484"/>
        <v>Otún Quimbaya</v>
      </c>
      <c r="KI291" s="896" t="str">
        <f t="shared" si="484"/>
        <v>Puracé</v>
      </c>
      <c r="KJ291" s="896" t="str">
        <f t="shared" si="484"/>
        <v>Selva de Florencia</v>
      </c>
      <c r="KK291" s="896" t="str">
        <f t="shared" si="484"/>
        <v>Las Hermosas</v>
      </c>
      <c r="KL291" s="896" t="str">
        <f t="shared" si="484"/>
        <v>Tatamá</v>
      </c>
    </row>
    <row r="292" spans="2:438" ht="61" customHeight="1">
      <c r="B292" s="909" t="s">
        <v>747</v>
      </c>
      <c r="C292" s="909"/>
      <c r="D292" s="909"/>
      <c r="E292" s="909"/>
      <c r="F292" s="909"/>
      <c r="G292" s="882" t="e">
        <v>#N/A</v>
      </c>
      <c r="H292" s="884" t="e">
        <v>#N/A</v>
      </c>
      <c r="I292" s="882" t="e">
        <v>#N/A</v>
      </c>
      <c r="J292" s="884" t="e">
        <v>#N/A</v>
      </c>
      <c r="K292" s="882" t="e">
        <v>#N/A</v>
      </c>
      <c r="L292" s="884" t="e">
        <v>#N/A</v>
      </c>
      <c r="M292" s="882" t="e">
        <v>#N/A</v>
      </c>
      <c r="N292" s="884" t="e">
        <v>#N/A</v>
      </c>
      <c r="O292" s="882" t="e">
        <v>#N/A</v>
      </c>
      <c r="P292" s="884" t="e">
        <v>#N/A</v>
      </c>
      <c r="Q292" s="882" t="e">
        <v>#N/A</v>
      </c>
      <c r="R292" s="884" t="e">
        <v>#N/A</v>
      </c>
      <c r="S292" s="882" t="e">
        <v>#N/A</v>
      </c>
      <c r="T292" s="884" t="e">
        <v>#N/A</v>
      </c>
      <c r="U292" s="882" t="e">
        <v>#N/A</v>
      </c>
      <c r="V292" s="884" t="e">
        <v>#N/A</v>
      </c>
      <c r="W292" s="882" t="e">
        <v>#N/A</v>
      </c>
      <c r="X292" s="884" t="e">
        <v>#N/A</v>
      </c>
      <c r="Y292" s="882" t="e">
        <v>#N/A</v>
      </c>
      <c r="Z292" s="884" t="e">
        <v>#N/A</v>
      </c>
      <c r="AA292" s="882" t="e">
        <v>#N/A</v>
      </c>
      <c r="AB292" s="884" t="e">
        <v>#N/A</v>
      </c>
      <c r="AC292" s="882" t="e">
        <v>#N/A</v>
      </c>
      <c r="AD292" s="884" t="e">
        <v>#N/A</v>
      </c>
      <c r="AE292" s="882" t="e">
        <v>#N/A</v>
      </c>
      <c r="AF292" s="884" t="e">
        <v>#N/A</v>
      </c>
      <c r="AG292" s="882" t="e">
        <v>#N/A</v>
      </c>
      <c r="AH292" s="884" t="e">
        <v>#N/A</v>
      </c>
      <c r="AI292" s="882" t="e">
        <v>#N/A</v>
      </c>
      <c r="AJ292" s="884" t="e">
        <v>#N/A</v>
      </c>
      <c r="AK292" s="882" t="e">
        <v>#N/A</v>
      </c>
      <c r="AL292" s="884" t="e">
        <v>#N/A</v>
      </c>
      <c r="AM292" s="882" t="e">
        <v>#N/A</v>
      </c>
      <c r="AN292" s="884" t="e">
        <v>#N/A</v>
      </c>
      <c r="AO292" s="882" t="e">
        <v>#N/A</v>
      </c>
      <c r="AP292" s="884" t="e">
        <v>#N/A</v>
      </c>
      <c r="AQ292" s="882" t="e">
        <v>#N/A</v>
      </c>
      <c r="AR292" s="884" t="e">
        <v>#N/A</v>
      </c>
      <c r="AS292" s="882" t="e">
        <v>#N/A</v>
      </c>
      <c r="AT292" s="884" t="e">
        <v>#N/A</v>
      </c>
      <c r="AU292" s="882" t="e">
        <v>#N/A</v>
      </c>
      <c r="AV292" s="884" t="e">
        <v>#N/A</v>
      </c>
      <c r="AW292" s="882" t="e">
        <v>#N/A</v>
      </c>
      <c r="AX292" s="884" t="e">
        <v>#N/A</v>
      </c>
      <c r="AY292" s="882" t="e">
        <v>#N/A</v>
      </c>
      <c r="AZ292" s="884" t="e">
        <v>#N/A</v>
      </c>
      <c r="BA292" s="882" t="e">
        <v>#N/A</v>
      </c>
      <c r="BB292" s="884" t="e">
        <v>#N/A</v>
      </c>
      <c r="BC292" s="882" t="e">
        <v>#N/A</v>
      </c>
      <c r="BD292" s="884" t="e">
        <v>#N/A</v>
      </c>
      <c r="BE292" s="882" t="e">
        <v>#N/A</v>
      </c>
      <c r="BF292" s="884" t="e">
        <v>#N/A</v>
      </c>
      <c r="BG292" s="882" t="e">
        <v>#N/A</v>
      </c>
      <c r="BH292" s="884" t="e">
        <v>#N/A</v>
      </c>
      <c r="BI292" s="882" t="e">
        <v>#N/A</v>
      </c>
      <c r="BJ292" s="884" t="e">
        <v>#N/A</v>
      </c>
      <c r="BK292" s="882" t="e">
        <v>#N/A</v>
      </c>
      <c r="BL292" s="884" t="e">
        <v>#N/A</v>
      </c>
      <c r="BM292" s="882" t="e">
        <v>#N/A</v>
      </c>
      <c r="BN292" s="884" t="e">
        <v>#N/A</v>
      </c>
      <c r="BO292" s="882" t="e">
        <v>#N/A</v>
      </c>
      <c r="BP292" s="884" t="e">
        <v>#N/A</v>
      </c>
      <c r="BQ292" s="882" t="e">
        <v>#N/A</v>
      </c>
      <c r="BR292" s="884" t="e">
        <v>#N/A</v>
      </c>
      <c r="BS292" s="882" t="e">
        <v>#N/A</v>
      </c>
      <c r="BT292" s="884" t="e">
        <v>#N/A</v>
      </c>
      <c r="BU292" s="882" t="e">
        <v>#N/A</v>
      </c>
      <c r="BV292" s="884" t="e">
        <v>#N/A</v>
      </c>
      <c r="BW292" s="882" t="e">
        <v>#N/A</v>
      </c>
      <c r="BX292" s="884" t="e">
        <v>#N/A</v>
      </c>
      <c r="BY292" s="882" t="e">
        <v>#N/A</v>
      </c>
      <c r="BZ292" s="884" t="e">
        <v>#N/A</v>
      </c>
      <c r="CA292" s="882" t="e">
        <v>#N/A</v>
      </c>
      <c r="CB292" s="884" t="e">
        <v>#N/A</v>
      </c>
      <c r="CC292" s="882" t="e">
        <v>#N/A</v>
      </c>
      <c r="CD292" s="884" t="e">
        <v>#N/A</v>
      </c>
      <c r="CE292" s="882" t="e">
        <v>#N/A</v>
      </c>
      <c r="CF292" s="884" t="e">
        <v>#N/A</v>
      </c>
      <c r="CG292" s="882" t="e">
        <v>#N/A</v>
      </c>
      <c r="CH292" s="884" t="e">
        <v>#N/A</v>
      </c>
      <c r="CI292" s="882" t="e">
        <v>#N/A</v>
      </c>
      <c r="CJ292" s="884" t="e">
        <v>#N/A</v>
      </c>
      <c r="CK292" s="882" t="e">
        <v>#N/A</v>
      </c>
      <c r="CL292" s="884" t="e">
        <v>#N/A</v>
      </c>
      <c r="CM292" s="882" t="e">
        <v>#N/A</v>
      </c>
      <c r="CN292" s="884" t="e">
        <v>#N/A</v>
      </c>
      <c r="CO292" s="882" t="e">
        <v>#N/A</v>
      </c>
      <c r="CP292" s="884" t="e">
        <v>#N/A</v>
      </c>
      <c r="CQ292" s="882" t="e">
        <v>#N/A</v>
      </c>
      <c r="CR292" s="884" t="e">
        <v>#N/A</v>
      </c>
      <c r="CS292" s="882" t="e">
        <v>#N/A</v>
      </c>
      <c r="CT292" s="884" t="e">
        <v>#N/A</v>
      </c>
      <c r="CU292" s="882" t="e">
        <v>#N/A</v>
      </c>
      <c r="CV292" s="884" t="e">
        <v>#N/A</v>
      </c>
      <c r="CW292" s="882" t="e">
        <v>#N/A</v>
      </c>
      <c r="CX292" s="884" t="e">
        <v>#N/A</v>
      </c>
      <c r="CY292" s="882" t="e">
        <v>#N/A</v>
      </c>
      <c r="CZ292" s="884" t="e">
        <v>#N/A</v>
      </c>
      <c r="DA292" s="882" t="e">
        <v>#N/A</v>
      </c>
      <c r="DB292" s="884" t="e">
        <v>#N/A</v>
      </c>
      <c r="DC292" s="882" t="e">
        <v>#N/A</v>
      </c>
      <c r="DD292" s="884" t="e">
        <v>#N/A</v>
      </c>
      <c r="DE292" s="882" t="e">
        <v>#N/A</v>
      </c>
      <c r="DF292" s="884" t="e">
        <v>#N/A</v>
      </c>
      <c r="DG292" s="882" t="e">
        <v>#N/A</v>
      </c>
      <c r="DH292" s="884" t="e">
        <v>#N/A</v>
      </c>
      <c r="DI292" s="882" t="e">
        <v>#N/A</v>
      </c>
      <c r="DJ292" s="884" t="e">
        <v>#N/A</v>
      </c>
      <c r="DK292" s="882" t="e">
        <v>#N/A</v>
      </c>
      <c r="DL292" s="884" t="e">
        <v>#N/A</v>
      </c>
      <c r="DM292" s="882" t="e">
        <v>#N/A</v>
      </c>
      <c r="DN292" s="884" t="e">
        <v>#N/A</v>
      </c>
      <c r="DO292" s="882" t="e">
        <v>#N/A</v>
      </c>
      <c r="DP292" s="884" t="e">
        <v>#N/A</v>
      </c>
      <c r="DQ292" s="882" t="e">
        <v>#N/A</v>
      </c>
      <c r="DR292" s="884" t="e">
        <v>#N/A</v>
      </c>
      <c r="DS292" s="882" t="e">
        <v>#N/A</v>
      </c>
      <c r="DT292" s="884" t="e">
        <v>#N/A</v>
      </c>
      <c r="DU292" s="882" t="e">
        <v>#N/A</v>
      </c>
      <c r="DV292" s="884" t="e">
        <v>#N/A</v>
      </c>
      <c r="DW292" s="882" t="e">
        <v>#N/A</v>
      </c>
      <c r="DX292" s="884" t="e">
        <v>#N/A</v>
      </c>
      <c r="DY292" s="882" t="e">
        <v>#N/A</v>
      </c>
      <c r="DZ292" s="884" t="e">
        <v>#N/A</v>
      </c>
      <c r="EA292" s="882" t="e">
        <v>#N/A</v>
      </c>
      <c r="EB292" s="884" t="e">
        <v>#N/A</v>
      </c>
      <c r="EC292" s="882" t="e">
        <v>#N/A</v>
      </c>
      <c r="ED292" s="884" t="e">
        <v>#N/A</v>
      </c>
      <c r="EE292" s="882" t="e">
        <v>#N/A</v>
      </c>
      <c r="EF292" s="884" t="e">
        <v>#N/A</v>
      </c>
      <c r="EG292" s="882" t="e">
        <v>#N/A</v>
      </c>
      <c r="EH292" s="884" t="e">
        <v>#N/A</v>
      </c>
      <c r="EI292" s="882" t="e">
        <v>#N/A</v>
      </c>
      <c r="EJ292" s="884" t="e">
        <v>#N/A</v>
      </c>
      <c r="EK292" s="882" t="e">
        <v>#N/A</v>
      </c>
      <c r="EL292" s="884" t="e">
        <v>#N/A</v>
      </c>
      <c r="EM292" s="882" t="e">
        <v>#N/A</v>
      </c>
      <c r="EN292" s="884" t="e">
        <v>#N/A</v>
      </c>
      <c r="EO292" s="882" t="e">
        <v>#N/A</v>
      </c>
      <c r="EP292" s="884" t="e">
        <v>#N/A</v>
      </c>
      <c r="EU292" s="339"/>
      <c r="FC292" s="896" t="e">
        <v>#N/A</v>
      </c>
      <c r="FD292" s="896" t="e">
        <v>#N/A</v>
      </c>
      <c r="FE292" s="896" t="e">
        <v>#N/A</v>
      </c>
      <c r="FF292" s="896" t="e">
        <v>#N/A</v>
      </c>
      <c r="FG292" s="896" t="e">
        <v>#N/A</v>
      </c>
      <c r="FH292" s="896" t="e">
        <v>#N/A</v>
      </c>
      <c r="FI292" s="896" t="e">
        <v>#N/A</v>
      </c>
      <c r="FJ292" s="896" t="e">
        <v>#N/A</v>
      </c>
      <c r="FK292" s="896" t="e">
        <v>#N/A</v>
      </c>
      <c r="FL292" s="896" t="e">
        <v>#N/A</v>
      </c>
      <c r="FM292" s="896" t="e">
        <v>#N/A</v>
      </c>
      <c r="FN292" s="896" t="e">
        <v>#N/A</v>
      </c>
      <c r="FO292" s="896" t="e">
        <v>#N/A</v>
      </c>
      <c r="FP292" s="896" t="e">
        <v>#N/A</v>
      </c>
      <c r="FQ292" s="896" t="e">
        <v>#N/A</v>
      </c>
      <c r="FR292" s="896" t="e">
        <v>#N/A</v>
      </c>
      <c r="FS292" s="896" t="e">
        <v>#N/A</v>
      </c>
      <c r="FT292" s="896" t="e">
        <v>#N/A</v>
      </c>
      <c r="FU292" s="896" t="e">
        <v>#N/A</v>
      </c>
      <c r="FV292" s="896" t="e">
        <v>#N/A</v>
      </c>
      <c r="FW292" s="896" t="e">
        <v>#N/A</v>
      </c>
      <c r="FX292" s="896" t="e">
        <v>#N/A</v>
      </c>
      <c r="FY292" s="896" t="e">
        <v>#N/A</v>
      </c>
      <c r="FZ292" s="896" t="e">
        <v>#N/A</v>
      </c>
      <c r="GA292" s="896" t="e">
        <v>#N/A</v>
      </c>
      <c r="GB292" s="896" t="e">
        <v>#N/A</v>
      </c>
      <c r="GC292" s="896" t="e">
        <v>#N/A</v>
      </c>
      <c r="GD292" s="896" t="e">
        <v>#N/A</v>
      </c>
      <c r="GE292" s="896" t="e">
        <v>#N/A</v>
      </c>
      <c r="GF292" s="896" t="e">
        <v>#N/A</v>
      </c>
      <c r="GG292" s="896" t="e">
        <v>#N/A</v>
      </c>
      <c r="GH292" s="896" t="e">
        <v>#N/A</v>
      </c>
      <c r="GI292" s="896" t="e">
        <v>#N/A</v>
      </c>
      <c r="GJ292" s="896" t="e">
        <v>#N/A</v>
      </c>
      <c r="GK292" s="896" t="e">
        <v>#N/A</v>
      </c>
      <c r="GL292" s="896" t="e">
        <v>#N/A</v>
      </c>
      <c r="GM292" s="896" t="e">
        <v>#N/A</v>
      </c>
      <c r="GN292" s="896" t="e">
        <v>#N/A</v>
      </c>
      <c r="GO292" s="896" t="e">
        <v>#N/A</v>
      </c>
      <c r="GP292" s="896" t="e">
        <v>#N/A</v>
      </c>
      <c r="GQ292" s="896" t="e">
        <v>#N/A</v>
      </c>
      <c r="GR292" s="896" t="e">
        <v>#N/A</v>
      </c>
      <c r="GS292" s="896" t="e">
        <v>#N/A</v>
      </c>
      <c r="GT292" s="896" t="e">
        <v>#N/A</v>
      </c>
      <c r="GU292" s="896" t="e">
        <v>#N/A</v>
      </c>
      <c r="GV292" s="896" t="e">
        <v>#N/A</v>
      </c>
      <c r="GW292" s="896" t="e">
        <v>#N/A</v>
      </c>
      <c r="GX292" s="896" t="e">
        <v>#N/A</v>
      </c>
      <c r="GY292" s="896" t="e">
        <v>#N/A</v>
      </c>
      <c r="GZ292" s="896" t="e">
        <v>#N/A</v>
      </c>
      <c r="HA292" s="896" t="e">
        <v>#N/A</v>
      </c>
      <c r="HB292" s="896" t="e">
        <v>#N/A</v>
      </c>
      <c r="HC292" s="896" t="e">
        <v>#N/A</v>
      </c>
      <c r="HD292" s="896" t="e">
        <v>#N/A</v>
      </c>
      <c r="HE292" s="896" t="e">
        <v>#N/A</v>
      </c>
      <c r="HF292" s="896" t="e">
        <v>#N/A</v>
      </c>
      <c r="HG292" s="896" t="e">
        <v>#N/A</v>
      </c>
      <c r="HH292" s="896" t="e">
        <v>#N/A</v>
      </c>
      <c r="HI292" s="896" t="e">
        <v>#N/A</v>
      </c>
      <c r="HJ292" s="896" t="e">
        <v>#N/A</v>
      </c>
      <c r="HK292" s="896" t="e">
        <v>#N/A</v>
      </c>
      <c r="HL292" s="896" t="e">
        <v>#N/A</v>
      </c>
      <c r="HM292" s="896" t="e">
        <v>#N/A</v>
      </c>
      <c r="HN292" s="896" t="e">
        <v>#N/A</v>
      </c>
      <c r="HO292" s="896" t="e">
        <v>#N/A</v>
      </c>
      <c r="HP292" s="896" t="e">
        <v>#N/A</v>
      </c>
      <c r="HQ292" s="896" t="e">
        <v>#N/A</v>
      </c>
      <c r="HR292" s="896" t="e">
        <v>#N/A</v>
      </c>
      <c r="HS292" s="896" t="e">
        <v>#N/A</v>
      </c>
      <c r="HT292" s="896" t="e">
        <v>#N/A</v>
      </c>
      <c r="HU292" s="896" t="e">
        <v>#N/A</v>
      </c>
      <c r="HV292" s="896" t="e">
        <v>#N/A</v>
      </c>
      <c r="HW292" s="896" t="e">
        <v>#N/A</v>
      </c>
      <c r="HX292" s="896" t="e">
        <v>#N/A</v>
      </c>
      <c r="HY292" s="896" t="e">
        <v>#N/A</v>
      </c>
      <c r="HZ292" s="896" t="e">
        <v>#N/A</v>
      </c>
      <c r="IA292" s="896" t="e">
        <v>#N/A</v>
      </c>
      <c r="IB292" s="896" t="e">
        <v>#N/A</v>
      </c>
      <c r="IC292" s="896" t="e">
        <v>#N/A</v>
      </c>
      <c r="ID292" s="896" t="e">
        <v>#N/A</v>
      </c>
      <c r="IE292" s="896" t="e">
        <v>#N/A</v>
      </c>
      <c r="IF292" s="896" t="e">
        <v>#N/A</v>
      </c>
      <c r="IG292" s="896" t="e">
        <v>#N/A</v>
      </c>
      <c r="IH292" s="896" t="e">
        <v>#N/A</v>
      </c>
      <c r="II292" s="896" t="e">
        <v>#N/A</v>
      </c>
      <c r="IJ292" s="896" t="e">
        <v>#N/A</v>
      </c>
      <c r="IK292" s="896" t="e">
        <v>#N/A</v>
      </c>
      <c r="IL292" s="896" t="e">
        <v>#N/A</v>
      </c>
      <c r="IM292" s="896" t="e">
        <v>#N/A</v>
      </c>
      <c r="IN292" s="896" t="e">
        <v>#N/A</v>
      </c>
      <c r="IO292" s="896" t="e">
        <v>#N/A</v>
      </c>
      <c r="IP292" s="896" t="e">
        <v>#N/A</v>
      </c>
      <c r="IQ292" s="896" t="e">
        <v>#N/A</v>
      </c>
      <c r="IR292" s="896" t="e">
        <v>#N/A</v>
      </c>
      <c r="IS292" s="896" t="e">
        <v>#N/A</v>
      </c>
      <c r="IT292" s="896" t="e">
        <v>#N/A</v>
      </c>
      <c r="IU292" s="896" t="e">
        <v>#N/A</v>
      </c>
      <c r="IV292" s="896" t="e">
        <v>#N/A</v>
      </c>
      <c r="IW292" s="896" t="e">
        <v>#N/A</v>
      </c>
      <c r="IX292" s="896" t="e">
        <v>#N/A</v>
      </c>
      <c r="IY292" s="896" t="e">
        <v>#N/A</v>
      </c>
      <c r="IZ292" s="896" t="e">
        <v>#N/A</v>
      </c>
      <c r="JA292" s="896" t="e">
        <v>#N/A</v>
      </c>
      <c r="JB292" s="896" t="e">
        <v>#N/A</v>
      </c>
      <c r="JC292" s="896" t="e">
        <v>#N/A</v>
      </c>
      <c r="JD292" s="896" t="e">
        <v>#N/A</v>
      </c>
      <c r="JE292" s="896" t="e">
        <v>#N/A</v>
      </c>
      <c r="JF292" s="896" t="e">
        <v>#N/A</v>
      </c>
      <c r="JG292" s="896" t="e">
        <v>#N/A</v>
      </c>
      <c r="JH292" s="896" t="e">
        <v>#N/A</v>
      </c>
      <c r="JI292" s="896" t="e">
        <v>#N/A</v>
      </c>
      <c r="JJ292" s="896" t="e">
        <v>#N/A</v>
      </c>
      <c r="JK292" s="896" t="e">
        <v>#N/A</v>
      </c>
      <c r="JL292" s="896" t="e">
        <v>#N/A</v>
      </c>
      <c r="JM292" s="896" t="e">
        <v>#N/A</v>
      </c>
      <c r="JN292" s="896" t="e">
        <v>#N/A</v>
      </c>
      <c r="JO292" s="896" t="e">
        <v>#N/A</v>
      </c>
      <c r="JP292" s="896" t="e">
        <v>#N/A</v>
      </c>
      <c r="JQ292" s="896" t="e">
        <v>#N/A</v>
      </c>
      <c r="JR292" s="896" t="e">
        <v>#N/A</v>
      </c>
      <c r="JS292" s="896" t="e">
        <v>#N/A</v>
      </c>
      <c r="JT292" s="896" t="e">
        <v>#N/A</v>
      </c>
      <c r="JU292" s="896" t="e">
        <v>#N/A</v>
      </c>
      <c r="JV292" s="896" t="e">
        <v>#N/A</v>
      </c>
      <c r="JW292" s="896" t="e">
        <v>#N/A</v>
      </c>
      <c r="JX292" s="896" t="e">
        <v>#N/A</v>
      </c>
      <c r="JY292" s="896" t="e">
        <v>#N/A</v>
      </c>
      <c r="JZ292" s="896" t="e">
        <v>#N/A</v>
      </c>
      <c r="KA292" s="896" t="e">
        <v>#N/A</v>
      </c>
      <c r="KB292" s="896" t="e">
        <v>#N/A</v>
      </c>
      <c r="KC292" s="896" t="e">
        <v>#N/A</v>
      </c>
      <c r="KD292" s="896" t="e">
        <v>#N/A</v>
      </c>
      <c r="KE292" s="896" t="e">
        <v>#N/A</v>
      </c>
      <c r="KF292" s="896" t="e">
        <v>#N/A</v>
      </c>
      <c r="KG292" s="896" t="e">
        <v>#N/A</v>
      </c>
      <c r="KH292" s="896" t="e">
        <v>#N/A</v>
      </c>
      <c r="KI292" s="896" t="e">
        <v>#N/A</v>
      </c>
      <c r="KJ292" s="896" t="e">
        <v>#N/A</v>
      </c>
      <c r="KK292" s="896" t="e">
        <v>#N/A</v>
      </c>
      <c r="KL292" s="896" t="e">
        <v>#N/A</v>
      </c>
      <c r="KM292" s="313" t="e">
        <v>#N/A</v>
      </c>
      <c r="KN292" s="313" t="e">
        <v>#N/A</v>
      </c>
      <c r="KO292" s="313" t="e">
        <v>#N/A</v>
      </c>
      <c r="KP292" s="313" t="e">
        <v>#N/A</v>
      </c>
      <c r="KQ292" s="313" t="e">
        <v>#N/A</v>
      </c>
      <c r="KR292" s="313" t="e">
        <v>#N/A</v>
      </c>
      <c r="KS292" s="313" t="e">
        <v>#N/A</v>
      </c>
      <c r="KT292" s="313" t="e">
        <v>#N/A</v>
      </c>
      <c r="KU292" s="313" t="e">
        <v>#N/A</v>
      </c>
      <c r="KV292" s="313" t="e">
        <v>#N/A</v>
      </c>
      <c r="KW292" s="313" t="e">
        <v>#N/A</v>
      </c>
      <c r="KX292" s="313" t="e">
        <v>#N/A</v>
      </c>
      <c r="KY292" s="313" t="e">
        <v>#N/A</v>
      </c>
      <c r="KZ292" s="313" t="e">
        <v>#N/A</v>
      </c>
      <c r="LA292" s="313" t="e">
        <v>#N/A</v>
      </c>
      <c r="LB292" s="313" t="e">
        <v>#N/A</v>
      </c>
      <c r="LC292" s="313" t="e">
        <v>#N/A</v>
      </c>
      <c r="LD292" s="313" t="e">
        <v>#N/A</v>
      </c>
      <c r="LE292" s="313" t="e">
        <v>#N/A</v>
      </c>
      <c r="LF292" s="313" t="e">
        <v>#N/A</v>
      </c>
      <c r="LG292" s="313" t="e">
        <v>#N/A</v>
      </c>
      <c r="LH292" s="313" t="e">
        <v>#N/A</v>
      </c>
      <c r="LI292" s="313" t="e">
        <v>#N/A</v>
      </c>
      <c r="LJ292" s="313" t="e">
        <v>#N/A</v>
      </c>
      <c r="LK292" s="313" t="e">
        <v>#N/A</v>
      </c>
      <c r="LL292" s="313" t="e">
        <v>#N/A</v>
      </c>
      <c r="LM292" s="313" t="e">
        <v>#N/A</v>
      </c>
      <c r="LN292" s="313" t="e">
        <v>#N/A</v>
      </c>
      <c r="LO292" s="313" t="e">
        <v>#N/A</v>
      </c>
      <c r="LP292" s="313" t="e">
        <v>#N/A</v>
      </c>
      <c r="LQ292" s="313" t="e">
        <v>#N/A</v>
      </c>
      <c r="LR292" s="313" t="e">
        <v>#N/A</v>
      </c>
      <c r="LS292" s="313" t="e">
        <v>#N/A</v>
      </c>
      <c r="LT292" s="313" t="e">
        <v>#N/A</v>
      </c>
      <c r="LU292" s="313" t="e">
        <v>#N/A</v>
      </c>
      <c r="LV292" s="313" t="e">
        <v>#N/A</v>
      </c>
      <c r="LW292" s="313" t="e">
        <v>#N/A</v>
      </c>
      <c r="LX292" s="313" t="e">
        <v>#N/A</v>
      </c>
      <c r="LY292" s="313" t="e">
        <v>#N/A</v>
      </c>
      <c r="LZ292" s="313" t="e">
        <v>#N/A</v>
      </c>
      <c r="MA292" s="313" t="e">
        <v>#N/A</v>
      </c>
      <c r="MB292" s="313" t="e">
        <v>#N/A</v>
      </c>
      <c r="MC292" s="313" t="e">
        <v>#N/A</v>
      </c>
      <c r="MD292" s="313" t="e">
        <v>#N/A</v>
      </c>
      <c r="ME292" s="313" t="e">
        <v>#N/A</v>
      </c>
      <c r="MF292" s="313" t="e">
        <v>#N/A</v>
      </c>
      <c r="MG292" s="313" t="e">
        <v>#N/A</v>
      </c>
      <c r="MH292" s="313" t="e">
        <v>#N/A</v>
      </c>
      <c r="MI292" s="313" t="e">
        <v>#N/A</v>
      </c>
      <c r="MJ292" s="313" t="e">
        <v>#N/A</v>
      </c>
      <c r="MK292" s="313" t="e">
        <v>#N/A</v>
      </c>
      <c r="ML292" s="313" t="e">
        <v>#N/A</v>
      </c>
      <c r="MM292" s="313" t="e">
        <v>#N/A</v>
      </c>
      <c r="MN292" s="313" t="e">
        <v>#N/A</v>
      </c>
      <c r="MO292" s="313" t="e">
        <v>#N/A</v>
      </c>
      <c r="MP292" s="313" t="e">
        <v>#N/A</v>
      </c>
      <c r="MQ292" s="313" t="e">
        <v>#N/A</v>
      </c>
      <c r="MR292" s="313" t="e">
        <v>#N/A</v>
      </c>
      <c r="MS292" s="313" t="e">
        <v>#N/A</v>
      </c>
      <c r="MT292" s="313" t="e">
        <v>#N/A</v>
      </c>
      <c r="MU292" s="313" t="e">
        <v>#N/A</v>
      </c>
      <c r="MV292" s="313" t="e">
        <v>#N/A</v>
      </c>
      <c r="MW292" s="313" t="e">
        <v>#N/A</v>
      </c>
      <c r="MX292" s="313" t="e">
        <v>#N/A</v>
      </c>
      <c r="MY292" s="313" t="e">
        <v>#N/A</v>
      </c>
      <c r="MZ292" s="313" t="e">
        <v>#N/A</v>
      </c>
      <c r="NA292" s="313" t="e">
        <v>#N/A</v>
      </c>
      <c r="NB292" s="313" t="e">
        <v>#N/A</v>
      </c>
      <c r="NC292" s="313" t="e">
        <v>#N/A</v>
      </c>
      <c r="ND292" s="313" t="e">
        <v>#N/A</v>
      </c>
      <c r="NE292" s="313" t="e">
        <v>#N/A</v>
      </c>
      <c r="NF292" s="313" t="e">
        <v>#N/A</v>
      </c>
      <c r="NG292" s="313" t="e">
        <v>#N/A</v>
      </c>
      <c r="NH292" s="313" t="e">
        <v>#N/A</v>
      </c>
      <c r="NI292" s="313" t="e">
        <v>#N/A</v>
      </c>
      <c r="NJ292" s="313" t="e">
        <v>#N/A</v>
      </c>
      <c r="NK292" s="313" t="e">
        <v>#N/A</v>
      </c>
      <c r="NL292" s="313" t="e">
        <v>#N/A</v>
      </c>
      <c r="NM292" s="313" t="e">
        <v>#N/A</v>
      </c>
      <c r="NN292" s="313" t="e">
        <v>#N/A</v>
      </c>
      <c r="NO292" s="313" t="e">
        <v>#N/A</v>
      </c>
      <c r="NP292" s="313" t="e">
        <v>#N/A</v>
      </c>
      <c r="NQ292" s="313" t="e">
        <v>#N/A</v>
      </c>
      <c r="NR292" s="313" t="e">
        <v>#N/A</v>
      </c>
      <c r="NS292" s="313" t="e">
        <v>#N/A</v>
      </c>
      <c r="NT292" s="313" t="e">
        <v>#N/A</v>
      </c>
      <c r="NU292" s="313" t="e">
        <v>#N/A</v>
      </c>
      <c r="NV292" s="313" t="e">
        <v>#N/A</v>
      </c>
      <c r="NW292" s="313" t="e">
        <v>#N/A</v>
      </c>
      <c r="NX292" s="313" t="e">
        <v>#N/A</v>
      </c>
      <c r="NY292" s="313" t="e">
        <v>#N/A</v>
      </c>
      <c r="NZ292" s="313" t="e">
        <v>#N/A</v>
      </c>
      <c r="OA292" s="313" t="e">
        <v>#N/A</v>
      </c>
      <c r="OB292" s="313" t="e">
        <v>#N/A</v>
      </c>
      <c r="OC292" s="313" t="e">
        <v>#N/A</v>
      </c>
      <c r="OD292" s="313" t="e">
        <v>#N/A</v>
      </c>
      <c r="OE292" s="313" t="e">
        <v>#N/A</v>
      </c>
      <c r="OF292" s="313" t="e">
        <v>#N/A</v>
      </c>
      <c r="OG292" s="313" t="e">
        <v>#N/A</v>
      </c>
      <c r="OH292" s="313" t="e">
        <v>#N/A</v>
      </c>
      <c r="OI292" s="313" t="e">
        <v>#N/A</v>
      </c>
      <c r="OJ292" s="313" t="e">
        <v>#N/A</v>
      </c>
      <c r="OK292" s="313" t="e">
        <v>#N/A</v>
      </c>
      <c r="OL292" s="313" t="e">
        <v>#N/A</v>
      </c>
      <c r="OM292" s="313" t="e">
        <v>#N/A</v>
      </c>
      <c r="ON292" s="313" t="e">
        <v>#N/A</v>
      </c>
      <c r="OO292" s="313" t="e">
        <v>#N/A</v>
      </c>
      <c r="OP292" s="313" t="e">
        <v>#N/A</v>
      </c>
      <c r="OQ292" s="313" t="e">
        <v>#N/A</v>
      </c>
      <c r="OR292" s="313" t="e">
        <v>#N/A</v>
      </c>
      <c r="OS292" s="313" t="e">
        <v>#N/A</v>
      </c>
      <c r="OT292" s="313" t="e">
        <v>#N/A</v>
      </c>
      <c r="OU292" s="313" t="e">
        <v>#N/A</v>
      </c>
      <c r="OV292" s="313" t="e">
        <v>#N/A</v>
      </c>
      <c r="OW292" s="313" t="e">
        <v>#N/A</v>
      </c>
      <c r="OX292" s="313" t="e">
        <v>#N/A</v>
      </c>
      <c r="OY292" s="313" t="e">
        <v>#N/A</v>
      </c>
      <c r="OZ292" s="313" t="e">
        <v>#N/A</v>
      </c>
      <c r="PA292" s="313" t="e">
        <v>#N/A</v>
      </c>
      <c r="PB292" s="313" t="e">
        <v>#N/A</v>
      </c>
      <c r="PC292" s="313" t="e">
        <v>#N/A</v>
      </c>
      <c r="PD292" s="313" t="e">
        <v>#N/A</v>
      </c>
      <c r="PE292" s="313" t="e">
        <v>#N/A</v>
      </c>
      <c r="PF292" s="313" t="e">
        <v>#N/A</v>
      </c>
      <c r="PG292" s="313" t="e">
        <v>#N/A</v>
      </c>
      <c r="PH292" s="313" t="e">
        <v>#N/A</v>
      </c>
      <c r="PI292" s="313" t="e">
        <v>#N/A</v>
      </c>
      <c r="PJ292" s="313" t="e">
        <v>#N/A</v>
      </c>
      <c r="PK292" s="313" t="e">
        <v>#N/A</v>
      </c>
      <c r="PL292" s="313" t="e">
        <v>#N/A</v>
      </c>
      <c r="PM292" s="313" t="e">
        <v>#N/A</v>
      </c>
      <c r="PN292" s="313" t="e">
        <v>#N/A</v>
      </c>
      <c r="PO292" s="313" t="e">
        <v>#N/A</v>
      </c>
      <c r="PP292" s="313" t="e">
        <v>#N/A</v>
      </c>
      <c r="PQ292" s="313" t="e">
        <v>#N/A</v>
      </c>
      <c r="PR292" s="313" t="e">
        <v>#N/A</v>
      </c>
      <c r="PS292" s="313" t="e">
        <v>#N/A</v>
      </c>
      <c r="PT292" s="313" t="e">
        <v>#N/A</v>
      </c>
      <c r="PU292" s="313" t="e">
        <v>#N/A</v>
      </c>
      <c r="PV292" s="313" t="e">
        <v>#N/A</v>
      </c>
    </row>
    <row r="293" spans="2:438" ht="38" customHeight="1">
      <c r="B293" s="430" t="s">
        <v>805</v>
      </c>
      <c r="C293" s="901" t="s">
        <v>811</v>
      </c>
      <c r="D293" s="901"/>
      <c r="E293" s="901"/>
      <c r="F293" s="901"/>
      <c r="G293" s="431">
        <f t="shared" ref="G293:P297" si="485">+IF(KM293=0,FC293,"")</f>
        <v>2</v>
      </c>
      <c r="H293" s="431">
        <f t="shared" si="485"/>
        <v>3</v>
      </c>
      <c r="I293" s="431">
        <f t="shared" si="485"/>
        <v>2</v>
      </c>
      <c r="J293" s="431">
        <f t="shared" si="485"/>
        <v>2</v>
      </c>
      <c r="K293" s="431">
        <f t="shared" si="485"/>
        <v>0</v>
      </c>
      <c r="L293" s="431">
        <f t="shared" si="485"/>
        <v>0</v>
      </c>
      <c r="M293" s="431">
        <f t="shared" si="485"/>
        <v>0</v>
      </c>
      <c r="N293" s="431">
        <f t="shared" si="485"/>
        <v>0</v>
      </c>
      <c r="O293" s="431">
        <f t="shared" si="485"/>
        <v>0</v>
      </c>
      <c r="P293" s="431">
        <f t="shared" si="485"/>
        <v>0</v>
      </c>
      <c r="Q293" s="431">
        <f t="shared" ref="Q293:Z297" si="486">+IF(KW293=0,FM293,"")</f>
        <v>1</v>
      </c>
      <c r="R293" s="431">
        <f t="shared" si="486"/>
        <v>1</v>
      </c>
      <c r="S293" s="431">
        <f t="shared" si="486"/>
        <v>1</v>
      </c>
      <c r="T293" s="431">
        <f t="shared" si="486"/>
        <v>1</v>
      </c>
      <c r="U293" s="431">
        <f t="shared" si="486"/>
        <v>1</v>
      </c>
      <c r="V293" s="431">
        <f t="shared" si="486"/>
        <v>2</v>
      </c>
      <c r="W293" s="431">
        <f t="shared" si="486"/>
        <v>2</v>
      </c>
      <c r="X293" s="431">
        <f t="shared" si="486"/>
        <v>1</v>
      </c>
      <c r="Y293" s="431">
        <f t="shared" si="486"/>
        <v>1</v>
      </c>
      <c r="Z293" s="431">
        <f t="shared" si="486"/>
        <v>2</v>
      </c>
      <c r="AA293" s="431">
        <f t="shared" ref="AA293:AJ297" si="487">+IF(LG293=0,FW293,"")</f>
        <v>2</v>
      </c>
      <c r="AB293" s="431">
        <f t="shared" si="487"/>
        <v>0</v>
      </c>
      <c r="AC293" s="431">
        <f t="shared" si="487"/>
        <v>0</v>
      </c>
      <c r="AD293" s="431">
        <f t="shared" si="487"/>
        <v>0</v>
      </c>
      <c r="AE293" s="431">
        <f t="shared" si="487"/>
        <v>0</v>
      </c>
      <c r="AF293" s="431">
        <f t="shared" si="487"/>
        <v>2</v>
      </c>
      <c r="AG293" s="431">
        <f t="shared" si="487"/>
        <v>2</v>
      </c>
      <c r="AH293" s="431">
        <f t="shared" si="487"/>
        <v>0</v>
      </c>
      <c r="AI293" s="431">
        <f t="shared" si="487"/>
        <v>1</v>
      </c>
      <c r="AJ293" s="431">
        <f t="shared" si="487"/>
        <v>2</v>
      </c>
      <c r="AK293" s="431">
        <f t="shared" ref="AK293:AT297" si="488">+IF(LQ293=0,GG293,"")</f>
        <v>1</v>
      </c>
      <c r="AL293" s="431">
        <f t="shared" si="488"/>
        <v>1</v>
      </c>
      <c r="AM293" s="431">
        <f t="shared" si="488"/>
        <v>3</v>
      </c>
      <c r="AN293" s="431">
        <f t="shared" si="488"/>
        <v>1</v>
      </c>
      <c r="AO293" s="431">
        <f t="shared" si="488"/>
        <v>2</v>
      </c>
      <c r="AP293" s="431">
        <f t="shared" si="488"/>
        <v>2</v>
      </c>
      <c r="AQ293" s="431">
        <f t="shared" si="488"/>
        <v>3</v>
      </c>
      <c r="AR293" s="431">
        <f t="shared" si="488"/>
        <v>2</v>
      </c>
      <c r="AS293" s="431">
        <f t="shared" si="488"/>
        <v>1</v>
      </c>
      <c r="AT293" s="431">
        <f t="shared" si="488"/>
        <v>2</v>
      </c>
      <c r="AU293" s="431">
        <f t="shared" ref="AU293:BD297" si="489">+IF(MA293=0,GQ293,"")</f>
        <v>2</v>
      </c>
      <c r="AV293" s="431">
        <f t="shared" si="489"/>
        <v>2</v>
      </c>
      <c r="AW293" s="431">
        <f t="shared" si="489"/>
        <v>3</v>
      </c>
      <c r="AX293" s="431">
        <f t="shared" si="489"/>
        <v>2</v>
      </c>
      <c r="AY293" s="431">
        <f t="shared" si="489"/>
        <v>2</v>
      </c>
      <c r="AZ293" s="431">
        <f t="shared" si="489"/>
        <v>0</v>
      </c>
      <c r="BA293" s="431">
        <f t="shared" si="489"/>
        <v>0</v>
      </c>
      <c r="BB293" s="431">
        <f t="shared" si="489"/>
        <v>1</v>
      </c>
      <c r="BC293" s="431">
        <f t="shared" si="489"/>
        <v>1</v>
      </c>
      <c r="BD293" s="431">
        <f t="shared" si="489"/>
        <v>1</v>
      </c>
      <c r="BE293" s="431">
        <f t="shared" ref="BE293:BN297" si="490">+IF(MK293=0,HA293,"")</f>
        <v>2</v>
      </c>
      <c r="BF293" s="431">
        <f t="shared" si="490"/>
        <v>1</v>
      </c>
      <c r="BG293" s="431">
        <f t="shared" si="490"/>
        <v>1</v>
      </c>
      <c r="BH293" s="431">
        <f t="shared" si="490"/>
        <v>1</v>
      </c>
      <c r="BI293" s="431">
        <f t="shared" si="490"/>
        <v>0</v>
      </c>
      <c r="BJ293" s="431">
        <f t="shared" si="490"/>
        <v>1</v>
      </c>
      <c r="BK293" s="431">
        <f t="shared" si="490"/>
        <v>2</v>
      </c>
      <c r="BL293" s="431">
        <f t="shared" si="490"/>
        <v>2</v>
      </c>
      <c r="BM293" s="431">
        <f t="shared" si="490"/>
        <v>1</v>
      </c>
      <c r="BN293" s="431">
        <f t="shared" si="490"/>
        <v>3</v>
      </c>
      <c r="BO293" s="431">
        <f t="shared" ref="BO293:BX297" si="491">+IF(MU293=0,HK293,"")</f>
        <v>2</v>
      </c>
      <c r="BP293" s="431">
        <f t="shared" si="491"/>
        <v>0</v>
      </c>
      <c r="BQ293" s="431">
        <f t="shared" si="491"/>
        <v>0</v>
      </c>
      <c r="BR293" s="431">
        <f t="shared" si="491"/>
        <v>0</v>
      </c>
      <c r="BS293" s="431">
        <f t="shared" si="491"/>
        <v>2</v>
      </c>
      <c r="BT293" s="431">
        <f t="shared" si="491"/>
        <v>2</v>
      </c>
      <c r="BU293" s="431">
        <f t="shared" si="491"/>
        <v>2</v>
      </c>
      <c r="BV293" s="431">
        <f t="shared" si="491"/>
        <v>2</v>
      </c>
      <c r="BW293" s="431">
        <f t="shared" si="491"/>
        <v>0</v>
      </c>
      <c r="BX293" s="431">
        <f t="shared" si="491"/>
        <v>0</v>
      </c>
      <c r="BY293" s="431">
        <f t="shared" ref="BY293:CH297" si="492">+IF(NE293=0,HU293,"")</f>
        <v>0</v>
      </c>
      <c r="BZ293" s="431">
        <f t="shared" si="492"/>
        <v>0</v>
      </c>
      <c r="CA293" s="431">
        <f t="shared" si="492"/>
        <v>0</v>
      </c>
      <c r="CB293" s="431">
        <f t="shared" si="492"/>
        <v>0</v>
      </c>
      <c r="CC293" s="431">
        <f t="shared" si="492"/>
        <v>0</v>
      </c>
      <c r="CD293" s="431">
        <f t="shared" si="492"/>
        <v>1</v>
      </c>
      <c r="CE293" s="431">
        <f t="shared" si="492"/>
        <v>0</v>
      </c>
      <c r="CF293" s="431">
        <f t="shared" si="492"/>
        <v>0</v>
      </c>
      <c r="CG293" s="431">
        <f t="shared" si="492"/>
        <v>0</v>
      </c>
      <c r="CH293" s="431">
        <f t="shared" si="492"/>
        <v>0</v>
      </c>
      <c r="CI293" s="431">
        <f t="shared" ref="CI293:CR297" si="493">+IF(NO293=0,IE293,"")</f>
        <v>0</v>
      </c>
      <c r="CJ293" s="431">
        <f t="shared" si="493"/>
        <v>0</v>
      </c>
      <c r="CK293" s="431">
        <f t="shared" si="493"/>
        <v>0</v>
      </c>
      <c r="CL293" s="431">
        <f t="shared" si="493"/>
        <v>0</v>
      </c>
      <c r="CM293" s="431">
        <f t="shared" si="493"/>
        <v>0</v>
      </c>
      <c r="CN293" s="431">
        <f t="shared" si="493"/>
        <v>0</v>
      </c>
      <c r="CO293" s="431">
        <f t="shared" si="493"/>
        <v>0</v>
      </c>
      <c r="CP293" s="431">
        <f t="shared" si="493"/>
        <v>0</v>
      </c>
      <c r="CQ293" s="431">
        <f t="shared" si="493"/>
        <v>0</v>
      </c>
      <c r="CR293" s="431">
        <f t="shared" si="493"/>
        <v>0</v>
      </c>
      <c r="CS293" s="431">
        <f t="shared" ref="CS293:DB297" si="494">+IF(NY293=0,IO293,"")</f>
        <v>1</v>
      </c>
      <c r="CT293" s="431">
        <f t="shared" si="494"/>
        <v>0</v>
      </c>
      <c r="CU293" s="431">
        <f t="shared" si="494"/>
        <v>0</v>
      </c>
      <c r="CV293" s="431">
        <f t="shared" si="494"/>
        <v>0</v>
      </c>
      <c r="CW293" s="431">
        <f t="shared" si="494"/>
        <v>0</v>
      </c>
      <c r="CX293" s="431">
        <f t="shared" si="494"/>
        <v>0</v>
      </c>
      <c r="CY293" s="431">
        <f t="shared" si="494"/>
        <v>0</v>
      </c>
      <c r="CZ293" s="431">
        <f t="shared" si="494"/>
        <v>0</v>
      </c>
      <c r="DA293" s="431">
        <f t="shared" si="494"/>
        <v>2</v>
      </c>
      <c r="DB293" s="431">
        <f t="shared" si="494"/>
        <v>0</v>
      </c>
      <c r="DC293" s="431">
        <f t="shared" ref="DC293:DL297" si="495">+IF(OI293=0,IY293,"")</f>
        <v>0</v>
      </c>
      <c r="DD293" s="431">
        <f t="shared" si="495"/>
        <v>3</v>
      </c>
      <c r="DE293" s="431">
        <f t="shared" si="495"/>
        <v>2</v>
      </c>
      <c r="DF293" s="431">
        <f t="shared" si="495"/>
        <v>2</v>
      </c>
      <c r="DG293" s="431">
        <f t="shared" si="495"/>
        <v>1</v>
      </c>
      <c r="DH293" s="431">
        <f t="shared" si="495"/>
        <v>0</v>
      </c>
      <c r="DI293" s="431">
        <f t="shared" si="495"/>
        <v>0</v>
      </c>
      <c r="DJ293" s="431">
        <f t="shared" si="495"/>
        <v>2</v>
      </c>
      <c r="DK293" s="431">
        <f t="shared" si="495"/>
        <v>0</v>
      </c>
      <c r="DL293" s="431">
        <f t="shared" si="495"/>
        <v>1</v>
      </c>
      <c r="DM293" s="431">
        <f t="shared" ref="DM293:DV297" si="496">+IF(OS293=0,JI293,"")</f>
        <v>3</v>
      </c>
      <c r="DN293" s="431">
        <f t="shared" si="496"/>
        <v>1</v>
      </c>
      <c r="DO293" s="431">
        <f t="shared" si="496"/>
        <v>2</v>
      </c>
      <c r="DP293" s="431">
        <f t="shared" si="496"/>
        <v>1</v>
      </c>
      <c r="DQ293" s="431">
        <f t="shared" si="496"/>
        <v>2</v>
      </c>
      <c r="DR293" s="431">
        <f t="shared" si="496"/>
        <v>1</v>
      </c>
      <c r="DS293" s="431">
        <f t="shared" si="496"/>
        <v>2</v>
      </c>
      <c r="DT293" s="431">
        <f t="shared" si="496"/>
        <v>2</v>
      </c>
      <c r="DU293" s="431">
        <f t="shared" si="496"/>
        <v>1</v>
      </c>
      <c r="DV293" s="431">
        <f t="shared" si="496"/>
        <v>1</v>
      </c>
      <c r="DW293" s="431">
        <f t="shared" ref="DW293:EF297" si="497">+IF(PC293=0,JS293,"")</f>
        <v>1</v>
      </c>
      <c r="DX293" s="431">
        <f t="shared" si="497"/>
        <v>1</v>
      </c>
      <c r="DY293" s="431">
        <f t="shared" si="497"/>
        <v>2</v>
      </c>
      <c r="DZ293" s="431">
        <f t="shared" si="497"/>
        <v>0</v>
      </c>
      <c r="EA293" s="431">
        <f t="shared" si="497"/>
        <v>3</v>
      </c>
      <c r="EB293" s="431">
        <f t="shared" si="497"/>
        <v>2</v>
      </c>
      <c r="EC293" s="431">
        <f t="shared" si="497"/>
        <v>3</v>
      </c>
      <c r="ED293" s="431">
        <f t="shared" si="497"/>
        <v>2</v>
      </c>
      <c r="EE293" s="431">
        <f t="shared" si="497"/>
        <v>0</v>
      </c>
      <c r="EF293" s="431">
        <f t="shared" si="497"/>
        <v>0</v>
      </c>
      <c r="EG293" s="431">
        <f t="shared" ref="EG293:EP297" si="498">+IF(PM293=0,KC293,"")</f>
        <v>0</v>
      </c>
      <c r="EH293" s="431">
        <f t="shared" si="498"/>
        <v>0</v>
      </c>
      <c r="EI293" s="431">
        <f t="shared" si="498"/>
        <v>0</v>
      </c>
      <c r="EJ293" s="431">
        <f t="shared" si="498"/>
        <v>0</v>
      </c>
      <c r="EK293" s="431">
        <f t="shared" si="498"/>
        <v>0</v>
      </c>
      <c r="EL293" s="431">
        <f t="shared" si="498"/>
        <v>0</v>
      </c>
      <c r="EM293" s="431">
        <f t="shared" si="498"/>
        <v>0</v>
      </c>
      <c r="EN293" s="431">
        <f t="shared" si="498"/>
        <v>0</v>
      </c>
      <c r="EO293" s="431">
        <f t="shared" si="498"/>
        <v>0</v>
      </c>
      <c r="EP293" s="431">
        <f t="shared" si="498"/>
        <v>0</v>
      </c>
      <c r="EU293" s="339"/>
      <c r="EW293" s="334">
        <v>72</v>
      </c>
      <c r="EX293" s="324" t="str">
        <f t="shared" ref="EX293:EY296" si="499">+B293</f>
        <v>F1</v>
      </c>
      <c r="EY293" s="902" t="str">
        <f t="shared" si="499"/>
        <v>Implementación de cadenas de valor</v>
      </c>
      <c r="EZ293" s="902"/>
      <c r="FA293" s="902"/>
      <c r="FB293" s="902"/>
      <c r="FC293" s="325">
        <f>+HLOOKUP(G11,Subsistema!$C$1:$KU$78,$EW$293,FALSE)</f>
        <v>2</v>
      </c>
      <c r="FD293" s="325">
        <f>+HLOOKUP(H11,Subsistema!$C$1:$KU$78,$EW$293,FALSE)</f>
        <v>3</v>
      </c>
      <c r="FE293" s="325">
        <f>+HLOOKUP(I11,Subsistema!$C$1:$KU$78,$EW$293,FALSE)</f>
        <v>2</v>
      </c>
      <c r="FF293" s="325">
        <f>+HLOOKUP(J11,Subsistema!$C$1:$KU$78,$EW$293,FALSE)</f>
        <v>2</v>
      </c>
      <c r="FG293" s="325">
        <f>+HLOOKUP(K11,Subsistema!$C$1:$KU$78,$EW$293,FALSE)</f>
        <v>0</v>
      </c>
      <c r="FH293" s="325">
        <f>+HLOOKUP(L11,Subsistema!$C$1:$KU$78,$EW$293,FALSE)</f>
        <v>0</v>
      </c>
      <c r="FI293" s="325">
        <f>+HLOOKUP(M11,Subsistema!$C$1:$KU$78,$EW$293,FALSE)</f>
        <v>0</v>
      </c>
      <c r="FJ293" s="325">
        <f>+HLOOKUP(N11,Subsistema!$C$1:$KU$78,$EW$293,FALSE)</f>
        <v>0</v>
      </c>
      <c r="FK293" s="325">
        <f>+HLOOKUP(O11,Subsistema!$C$1:$KU$78,$EW$293,FALSE)</f>
        <v>0</v>
      </c>
      <c r="FL293" s="325">
        <f>+HLOOKUP(P11,Subsistema!$C$1:$KU$78,$EW$293,FALSE)</f>
        <v>0</v>
      </c>
      <c r="FM293" s="325">
        <f>+HLOOKUP(Q11,Subsistema!$C$1:$KU$78,$EW$293,FALSE)</f>
        <v>1</v>
      </c>
      <c r="FN293" s="325">
        <f>+HLOOKUP(R11,Subsistema!$C$1:$KU$78,$EW$293,FALSE)</f>
        <v>1</v>
      </c>
      <c r="FO293" s="325">
        <f>+HLOOKUP(S11,Subsistema!$C$1:$KU$78,$EW$293,FALSE)</f>
        <v>1</v>
      </c>
      <c r="FP293" s="325">
        <f>+HLOOKUP(T11,Subsistema!$C$1:$KU$78,$EW$293,FALSE)</f>
        <v>1</v>
      </c>
      <c r="FQ293" s="325">
        <f>+HLOOKUP(U11,Subsistema!$C$1:$KU$78,$EW$293,FALSE)</f>
        <v>1</v>
      </c>
      <c r="FR293" s="325">
        <f>+HLOOKUP(V11,Subsistema!$C$1:$KU$78,$EW$293,FALSE)</f>
        <v>2</v>
      </c>
      <c r="FS293" s="325">
        <f>+HLOOKUP(W11,Subsistema!$C$1:$KU$78,$EW$293,FALSE)</f>
        <v>2</v>
      </c>
      <c r="FT293" s="325">
        <f>+HLOOKUP(X11,Subsistema!$C$1:$KU$78,$EW$293,FALSE)</f>
        <v>1</v>
      </c>
      <c r="FU293" s="325">
        <f>+HLOOKUP(Y11,Subsistema!$C$1:$KU$78,$EW$293,FALSE)</f>
        <v>1</v>
      </c>
      <c r="FV293" s="325">
        <f>+HLOOKUP(Z11,Subsistema!$C$1:$KU$78,$EW$293,FALSE)</f>
        <v>2</v>
      </c>
      <c r="FW293" s="325">
        <f>+HLOOKUP(AA11,Subsistema!$C$1:$KU$78,$EW$293,FALSE)</f>
        <v>2</v>
      </c>
      <c r="FX293" s="325">
        <f>+HLOOKUP(AB11,Subsistema!$C$1:$KU$78,$EW$293,FALSE)</f>
        <v>0</v>
      </c>
      <c r="FY293" s="325">
        <f>+HLOOKUP(AC11,Subsistema!$C$1:$KU$78,$EW$293,FALSE)</f>
        <v>0</v>
      </c>
      <c r="FZ293" s="325">
        <f>+HLOOKUP(AD11,Subsistema!$C$1:$KU$78,$EW$293,FALSE)</f>
        <v>0</v>
      </c>
      <c r="GA293" s="325">
        <f>+HLOOKUP(AE11,Subsistema!$C$1:$KU$78,$EW$293,FALSE)</f>
        <v>0</v>
      </c>
      <c r="GB293" s="325">
        <f>+HLOOKUP(AF11,Subsistema!$C$1:$KU$78,$EW$293,FALSE)</f>
        <v>2</v>
      </c>
      <c r="GC293" s="325">
        <f>+HLOOKUP(AG11,Subsistema!$C$1:$KU$78,$EW$293,FALSE)</f>
        <v>2</v>
      </c>
      <c r="GD293" s="325">
        <f>+HLOOKUP(AH11,Subsistema!$C$1:$KU$78,$EW$293,FALSE)</f>
        <v>0</v>
      </c>
      <c r="GE293" s="325">
        <f>+HLOOKUP(AI11,Subsistema!$C$1:$KU$78,$EW$293,FALSE)</f>
        <v>1</v>
      </c>
      <c r="GF293" s="325">
        <f>+HLOOKUP(AJ11,Subsistema!$C$1:$KU$78,$EW$293,FALSE)</f>
        <v>2</v>
      </c>
      <c r="GG293" s="325">
        <f>+HLOOKUP(AK11,Subsistema!$C$1:$KU$78,$EW$293,FALSE)</f>
        <v>1</v>
      </c>
      <c r="GH293" s="325">
        <f>+HLOOKUP(AL11,Subsistema!$C$1:$KU$78,$EW$293,FALSE)</f>
        <v>1</v>
      </c>
      <c r="GI293" s="325">
        <f>+HLOOKUP(AM11,Subsistema!$C$1:$KU$78,$EW$293,FALSE)</f>
        <v>3</v>
      </c>
      <c r="GJ293" s="325">
        <f>+HLOOKUP(AN11,Subsistema!$C$1:$KU$78,$EW$293,FALSE)</f>
        <v>1</v>
      </c>
      <c r="GK293" s="325">
        <f>+HLOOKUP(AO11,Subsistema!$C$1:$KU$78,$EW$293,FALSE)</f>
        <v>2</v>
      </c>
      <c r="GL293" s="325">
        <f>+HLOOKUP(AP11,Subsistema!$C$1:$KU$78,$EW$293,FALSE)</f>
        <v>2</v>
      </c>
      <c r="GM293" s="325">
        <f>+HLOOKUP(AQ11,Subsistema!$C$1:$KU$78,$EW$293,FALSE)</f>
        <v>3</v>
      </c>
      <c r="GN293" s="325">
        <f>+HLOOKUP(AR11,Subsistema!$C$1:$KU$78,$EW$293,FALSE)</f>
        <v>2</v>
      </c>
      <c r="GO293" s="325">
        <f>+HLOOKUP(AS11,Subsistema!$C$1:$KU$78,$EW$293,FALSE)</f>
        <v>1</v>
      </c>
      <c r="GP293" s="325">
        <f>+HLOOKUP(AT11,Subsistema!$C$1:$KU$78,$EW$293,FALSE)</f>
        <v>2</v>
      </c>
      <c r="GQ293" s="325">
        <f>+HLOOKUP(AU11,Subsistema!$C$1:$KU$78,$EW$293,FALSE)</f>
        <v>2</v>
      </c>
      <c r="GR293" s="325">
        <f>+HLOOKUP(AV11,Subsistema!$C$1:$KU$78,$EW$293,FALSE)</f>
        <v>2</v>
      </c>
      <c r="GS293" s="325">
        <f>+HLOOKUP(AW11,Subsistema!$C$1:$KU$78,$EW$293,FALSE)</f>
        <v>3</v>
      </c>
      <c r="GT293" s="325">
        <f>+HLOOKUP(AX11,Subsistema!$C$1:$KU$78,$EW$293,FALSE)</f>
        <v>2</v>
      </c>
      <c r="GU293" s="325">
        <f>+HLOOKUP(AY11,Subsistema!$C$1:$KU$78,$EW$293,FALSE)</f>
        <v>2</v>
      </c>
      <c r="GV293" s="325">
        <f>+HLOOKUP(AZ11,Subsistema!$C$1:$KU$78,$EW$293,FALSE)</f>
        <v>0</v>
      </c>
      <c r="GW293" s="325">
        <f>+HLOOKUP(BA11,Subsistema!$C$1:$KU$78,$EW$293,FALSE)</f>
        <v>0</v>
      </c>
      <c r="GX293" s="325">
        <f>+HLOOKUP(BB11,Subsistema!$C$1:$KU$78,$EW$293,FALSE)</f>
        <v>1</v>
      </c>
      <c r="GY293" s="325">
        <f>+HLOOKUP(BC11,Subsistema!$C$1:$KU$78,$EW$293,FALSE)</f>
        <v>1</v>
      </c>
      <c r="GZ293" s="325">
        <f>+HLOOKUP(BD11,Subsistema!$C$1:$KU$78,$EW$293,FALSE)</f>
        <v>1</v>
      </c>
      <c r="HA293" s="325">
        <f>+HLOOKUP(BE11,Subsistema!$C$1:$KU$78,$EW$293,FALSE)</f>
        <v>2</v>
      </c>
      <c r="HB293" s="325">
        <f>+HLOOKUP(BF11,Subsistema!$C$1:$KU$78,$EW$293,FALSE)</f>
        <v>1</v>
      </c>
      <c r="HC293" s="325">
        <f>+HLOOKUP(BG11,Subsistema!$C$1:$KU$78,$EW$293,FALSE)</f>
        <v>1</v>
      </c>
      <c r="HD293" s="325">
        <f>+HLOOKUP(BH11,Subsistema!$C$1:$KU$78,$EW$293,FALSE)</f>
        <v>1</v>
      </c>
      <c r="HE293" s="325">
        <f>+HLOOKUP(BI11,Subsistema!$C$1:$KU$78,$EW$293,FALSE)</f>
        <v>0</v>
      </c>
      <c r="HF293" s="325">
        <f>+HLOOKUP(BJ11,Subsistema!$C$1:$KU$78,$EW$293,FALSE)</f>
        <v>1</v>
      </c>
      <c r="HG293" s="325">
        <f>+HLOOKUP(BK11,Subsistema!$C$1:$KU$78,$EW$293,FALSE)</f>
        <v>2</v>
      </c>
      <c r="HH293" s="325">
        <f>+HLOOKUP(BL11,Subsistema!$C$1:$KU$78,$EW$293,FALSE)</f>
        <v>2</v>
      </c>
      <c r="HI293" s="325">
        <f>+HLOOKUP(BM11,Subsistema!$C$1:$KU$78,$EW$293,FALSE)</f>
        <v>1</v>
      </c>
      <c r="HJ293" s="325">
        <f>+HLOOKUP(BN11,Subsistema!$C$1:$KU$78,$EW$293,FALSE)</f>
        <v>3</v>
      </c>
      <c r="HK293" s="325">
        <f>+HLOOKUP(BO11,Subsistema!$C$1:$KU$78,$EW$293,FALSE)</f>
        <v>2</v>
      </c>
      <c r="HL293" s="325">
        <f>+HLOOKUP(BP11,Subsistema!$C$1:$KU$78,$EW$293,FALSE)</f>
        <v>0</v>
      </c>
      <c r="HM293" s="325">
        <f>+HLOOKUP(BQ11,Subsistema!$C$1:$KU$78,$EW$293,FALSE)</f>
        <v>0</v>
      </c>
      <c r="HN293" s="325">
        <f>+HLOOKUP(BR11,Subsistema!$C$1:$KU$78,$EW$293,FALSE)</f>
        <v>0</v>
      </c>
      <c r="HO293" s="325">
        <f>+HLOOKUP(BS11,Subsistema!$C$1:$KU$78,$EW$293,FALSE)</f>
        <v>2</v>
      </c>
      <c r="HP293" s="325">
        <f>+HLOOKUP(BT11,Subsistema!$C$1:$KU$78,$EW$293,FALSE)</f>
        <v>2</v>
      </c>
      <c r="HQ293" s="325">
        <f>+HLOOKUP(BU11,Subsistema!$C$1:$KU$78,$EW$293,FALSE)</f>
        <v>2</v>
      </c>
      <c r="HR293" s="325">
        <f>+HLOOKUP(BV11,Subsistema!$C$1:$KU$78,$EW$293,FALSE)</f>
        <v>2</v>
      </c>
      <c r="HS293" s="325">
        <f>+HLOOKUP(BW11,Subsistema!$C$1:$KU$78,$EW$293,FALSE)</f>
        <v>0</v>
      </c>
      <c r="HT293" s="325">
        <f>+HLOOKUP(BX11,Subsistema!$C$1:$KU$78,$EW$293,FALSE)</f>
        <v>0</v>
      </c>
      <c r="HU293" s="325">
        <f>+HLOOKUP(BY11,Subsistema!$C$1:$KU$78,$EW$293,FALSE)</f>
        <v>0</v>
      </c>
      <c r="HV293" s="325">
        <f>+HLOOKUP(BZ11,Subsistema!$C$1:$KU$78,$EW$293,FALSE)</f>
        <v>0</v>
      </c>
      <c r="HW293" s="325">
        <f>+HLOOKUP(CA11,Subsistema!$C$1:$KU$78,$EW$293,FALSE)</f>
        <v>0</v>
      </c>
      <c r="HX293" s="325">
        <f>+HLOOKUP(CB11,Subsistema!$C$1:$KU$78,$EW$293,FALSE)</f>
        <v>0</v>
      </c>
      <c r="HY293" s="325">
        <f>+HLOOKUP(CC11,Subsistema!$C$1:$KU$78,$EW$293,FALSE)</f>
        <v>0</v>
      </c>
      <c r="HZ293" s="325">
        <f>+HLOOKUP(CD11,Subsistema!$C$1:$KU$78,$EW$293,FALSE)</f>
        <v>1</v>
      </c>
      <c r="IA293" s="325">
        <f>+HLOOKUP(CE11,Subsistema!$C$1:$KU$78,$EW$293,FALSE)</f>
        <v>0</v>
      </c>
      <c r="IB293" s="325">
        <f>+HLOOKUP(CF11,Subsistema!$C$1:$KU$78,$EW$293,FALSE)</f>
        <v>0</v>
      </c>
      <c r="IC293" s="325">
        <f>+HLOOKUP(CG11,Subsistema!$C$1:$KU$78,$EW$293,FALSE)</f>
        <v>0</v>
      </c>
      <c r="ID293" s="325">
        <f>+HLOOKUP(CH11,Subsistema!$C$1:$KU$78,$EW$293,FALSE)</f>
        <v>0</v>
      </c>
      <c r="IE293" s="325">
        <f>+HLOOKUP(CI11,Subsistema!$C$1:$KU$78,$EW$293,FALSE)</f>
        <v>0</v>
      </c>
      <c r="IF293" s="325">
        <f>+HLOOKUP(CJ11,Subsistema!$C$1:$KU$78,$EW$293,FALSE)</f>
        <v>0</v>
      </c>
      <c r="IG293" s="325">
        <f>+HLOOKUP(CK11,Subsistema!$C$1:$KU$78,$EW$293,FALSE)</f>
        <v>0</v>
      </c>
      <c r="IH293" s="325">
        <f>+HLOOKUP(CL11,Subsistema!$C$1:$KU$78,$EW$293,FALSE)</f>
        <v>0</v>
      </c>
      <c r="II293" s="325">
        <f>+HLOOKUP(CM11,Subsistema!$C$1:$KU$78,$EW$293,FALSE)</f>
        <v>0</v>
      </c>
      <c r="IJ293" s="325">
        <f>+HLOOKUP(CN11,Subsistema!$C$1:$KU$78,$EW$293,FALSE)</f>
        <v>0</v>
      </c>
      <c r="IK293" s="325">
        <f>+HLOOKUP(CO11,Subsistema!$C$1:$KU$78,$EW$293,FALSE)</f>
        <v>0</v>
      </c>
      <c r="IL293" s="325">
        <f>+HLOOKUP(CP11,Subsistema!$C$1:$KU$78,$EW$293,FALSE)</f>
        <v>0</v>
      </c>
      <c r="IM293" s="325">
        <f>+HLOOKUP(CQ11,Subsistema!$C$1:$KU$78,$EW$293,FALSE)</f>
        <v>0</v>
      </c>
      <c r="IN293" s="325">
        <f>+HLOOKUP(CR11,Subsistema!$C$1:$KU$78,$EW$293,FALSE)</f>
        <v>0</v>
      </c>
      <c r="IO293" s="325">
        <f>+HLOOKUP(CS11,Subsistema!$C$1:$KU$78,$EW$293,FALSE)</f>
        <v>1</v>
      </c>
      <c r="IP293" s="325">
        <f>+HLOOKUP(CT11,Subsistema!$C$1:$KU$78,$EW$293,FALSE)</f>
        <v>0</v>
      </c>
      <c r="IQ293" s="325">
        <f>+HLOOKUP(CU11,Subsistema!$C$1:$KU$78,$EW$293,FALSE)</f>
        <v>0</v>
      </c>
      <c r="IR293" s="325">
        <f>+HLOOKUP(CV11,Subsistema!$C$1:$KU$78,$EW$293,FALSE)</f>
        <v>0</v>
      </c>
      <c r="IS293" s="325">
        <f>+HLOOKUP(CW11,Subsistema!$C$1:$KU$78,$EW$293,FALSE)</f>
        <v>0</v>
      </c>
      <c r="IT293" s="325">
        <f>+HLOOKUP(CX11,Subsistema!$C$1:$KU$78,$EW$293,FALSE)</f>
        <v>0</v>
      </c>
      <c r="IU293" s="325">
        <f>+HLOOKUP(CY11,Subsistema!$C$1:$KU$78,$EW$293,FALSE)</f>
        <v>0</v>
      </c>
      <c r="IV293" s="325">
        <f>+HLOOKUP(CZ11,Subsistema!$C$1:$KU$78,$EW$293,FALSE)</f>
        <v>0</v>
      </c>
      <c r="IW293" s="325">
        <f>+HLOOKUP(DA11,Subsistema!$C$1:$KU$78,$EW$293,FALSE)</f>
        <v>2</v>
      </c>
      <c r="IX293" s="325">
        <f>+HLOOKUP(DB11,Subsistema!$C$1:$KU$78,$EW$293,FALSE)</f>
        <v>0</v>
      </c>
      <c r="IY293" s="325">
        <f>+HLOOKUP(DC11,Subsistema!$C$1:$KU$78,$EW$293,FALSE)</f>
        <v>0</v>
      </c>
      <c r="IZ293" s="325">
        <f>+HLOOKUP(DD11,Subsistema!$C$1:$KU$78,$EW$293,FALSE)</f>
        <v>3</v>
      </c>
      <c r="JA293" s="325">
        <f>+HLOOKUP(DE11,Subsistema!$C$1:$KU$78,$EW$293,FALSE)</f>
        <v>2</v>
      </c>
      <c r="JB293" s="325">
        <f>+HLOOKUP(DF11,Subsistema!$C$1:$KU$78,$EW$293,FALSE)</f>
        <v>2</v>
      </c>
      <c r="JC293" s="325">
        <f>+HLOOKUP(DG11,Subsistema!$C$1:$KU$78,$EW$293,FALSE)</f>
        <v>1</v>
      </c>
      <c r="JD293" s="325">
        <f>+HLOOKUP(DH11,Subsistema!$C$1:$KU$78,$EW$293,FALSE)</f>
        <v>0</v>
      </c>
      <c r="JE293" s="325">
        <f>+HLOOKUP(DI11,Subsistema!$C$1:$KU$78,$EW$293,FALSE)</f>
        <v>0</v>
      </c>
      <c r="JF293" s="325">
        <f>+HLOOKUP(DJ11,Subsistema!$C$1:$KU$78,$EW$293,FALSE)</f>
        <v>2</v>
      </c>
      <c r="JG293" s="325">
        <f>+HLOOKUP(DK11,Subsistema!$C$1:$KU$78,$EW$293,FALSE)</f>
        <v>0</v>
      </c>
      <c r="JH293" s="325">
        <f>+HLOOKUP(DL11,Subsistema!$C$1:$KU$78,$EW$293,FALSE)</f>
        <v>1</v>
      </c>
      <c r="JI293" s="325">
        <f>+HLOOKUP(DM11,Subsistema!$C$1:$KU$78,$EW$293,FALSE)</f>
        <v>3</v>
      </c>
      <c r="JJ293" s="325">
        <f>+HLOOKUP(DN11,Subsistema!$C$1:$KU$78,$EW$293,FALSE)</f>
        <v>1</v>
      </c>
      <c r="JK293" s="325">
        <f>+HLOOKUP(DO11,Subsistema!$C$1:$KU$78,$EW$293,FALSE)</f>
        <v>2</v>
      </c>
      <c r="JL293" s="325">
        <f>+HLOOKUP(DP11,Subsistema!$C$1:$KU$78,$EW$293,FALSE)</f>
        <v>1</v>
      </c>
      <c r="JM293" s="325">
        <f>+HLOOKUP(DQ11,Subsistema!$C$1:$KU$78,$EW$293,FALSE)</f>
        <v>2</v>
      </c>
      <c r="JN293" s="325">
        <f>+HLOOKUP(DR11,Subsistema!$C$1:$KU$78,$EW$293,FALSE)</f>
        <v>1</v>
      </c>
      <c r="JO293" s="325">
        <f>+HLOOKUP(DS11,Subsistema!$C$1:$KU$78,$EW$293,FALSE)</f>
        <v>2</v>
      </c>
      <c r="JP293" s="325">
        <f>+HLOOKUP(DT11,Subsistema!$C$1:$KU$78,$EW$293,FALSE)</f>
        <v>2</v>
      </c>
      <c r="JQ293" s="325">
        <f>+HLOOKUP(DU11,Subsistema!$C$1:$KU$78,$EW$293,FALSE)</f>
        <v>1</v>
      </c>
      <c r="JR293" s="325">
        <f>+HLOOKUP(DV11,Subsistema!$C$1:$KU$78,$EW$293,FALSE)</f>
        <v>1</v>
      </c>
      <c r="JS293" s="325">
        <f>+HLOOKUP(DW11,Subsistema!$C$1:$KU$78,$EW$293,FALSE)</f>
        <v>1</v>
      </c>
      <c r="JT293" s="325">
        <f>+HLOOKUP(DX11,Subsistema!$C$1:$KU$78,$EW$293,FALSE)</f>
        <v>1</v>
      </c>
      <c r="JU293" s="325">
        <f>+HLOOKUP(DY11,Subsistema!$C$1:$KU$78,$EW$293,FALSE)</f>
        <v>2</v>
      </c>
      <c r="JV293" s="325">
        <f>+HLOOKUP(DZ11,Subsistema!$C$1:$KU$78,$EW$293,FALSE)</f>
        <v>0</v>
      </c>
      <c r="JW293" s="325">
        <f>+HLOOKUP(EA11,Subsistema!$C$1:$KU$78,$EW$293,FALSE)</f>
        <v>3</v>
      </c>
      <c r="JX293" s="325">
        <f>+HLOOKUP(EB11,Subsistema!$C$1:$KU$78,$EW$293,FALSE)</f>
        <v>2</v>
      </c>
      <c r="JY293" s="325">
        <f>+HLOOKUP(EC11,Subsistema!$C$1:$KU$78,$EW$293,FALSE)</f>
        <v>3</v>
      </c>
      <c r="JZ293" s="325">
        <f>+HLOOKUP(ED11,Subsistema!$C$1:$KU$78,$EW$293,FALSE)</f>
        <v>2</v>
      </c>
      <c r="KA293" s="325">
        <f>+HLOOKUP(EE11,Subsistema!$C$1:$KU$78,$EW$293,FALSE)</f>
        <v>0</v>
      </c>
      <c r="KB293" s="325">
        <f>+HLOOKUP(EF11,Subsistema!$C$1:$KU$78,$EW$293,FALSE)</f>
        <v>0</v>
      </c>
      <c r="KC293" s="325">
        <f>+HLOOKUP(EG11,Subsistema!$C$1:$KU$78,$EW$293,FALSE)</f>
        <v>0</v>
      </c>
      <c r="KD293" s="325">
        <f>+HLOOKUP(EH11,Subsistema!$C$1:$KU$78,$EW$293,FALSE)</f>
        <v>0</v>
      </c>
      <c r="KE293" s="325">
        <f>+HLOOKUP(EI11,Subsistema!$C$1:$KU$78,$EW$293,FALSE)</f>
        <v>0</v>
      </c>
      <c r="KF293" s="325">
        <f>+HLOOKUP(EJ11,Subsistema!$C$1:$KU$78,$EW$293,FALSE)</f>
        <v>0</v>
      </c>
      <c r="KG293" s="325">
        <f>+HLOOKUP(EK11,Subsistema!$C$1:$KU$78,$EW$293,FALSE)</f>
        <v>0</v>
      </c>
      <c r="KH293" s="325">
        <f>+HLOOKUP(EL11,Subsistema!$C$1:$KU$78,$EW$293,FALSE)</f>
        <v>0</v>
      </c>
      <c r="KI293" s="325">
        <f>+HLOOKUP(EM11,Subsistema!$C$1:$KU$78,$EW$293,FALSE)</f>
        <v>0</v>
      </c>
      <c r="KJ293" s="325">
        <f>+HLOOKUP(EN11,Subsistema!$C$1:$KU$78,$EW$293,FALSE)</f>
        <v>0</v>
      </c>
      <c r="KK293" s="325">
        <f>+HLOOKUP(EO11,Subsistema!$C$1:$KU$78,$EW$293,FALSE)</f>
        <v>0</v>
      </c>
      <c r="KL293" s="325">
        <f>+HLOOKUP(EP11,Subsistema!$C$1:$KU$78,$EW$293,FALSE)</f>
        <v>0</v>
      </c>
      <c r="KM293" s="326">
        <f t="shared" ref="KM293:KV297" si="500">--ISERROR(FC293)</f>
        <v>0</v>
      </c>
      <c r="KN293" s="326">
        <f t="shared" si="500"/>
        <v>0</v>
      </c>
      <c r="KO293" s="326">
        <f t="shared" si="500"/>
        <v>0</v>
      </c>
      <c r="KP293" s="326">
        <f t="shared" si="500"/>
        <v>0</v>
      </c>
      <c r="KQ293" s="326">
        <f t="shared" si="500"/>
        <v>0</v>
      </c>
      <c r="KR293" s="326">
        <f t="shared" si="500"/>
        <v>0</v>
      </c>
      <c r="KS293" s="326">
        <f t="shared" si="500"/>
        <v>0</v>
      </c>
      <c r="KT293" s="326">
        <f t="shared" si="500"/>
        <v>0</v>
      </c>
      <c r="KU293" s="326">
        <f t="shared" si="500"/>
        <v>0</v>
      </c>
      <c r="KV293" s="326">
        <f t="shared" si="500"/>
        <v>0</v>
      </c>
      <c r="KW293" s="326">
        <f t="shared" ref="KW293:LF297" si="501">--ISERROR(FM293)</f>
        <v>0</v>
      </c>
      <c r="KX293" s="326">
        <f t="shared" si="501"/>
        <v>0</v>
      </c>
      <c r="KY293" s="326">
        <f t="shared" si="501"/>
        <v>0</v>
      </c>
      <c r="KZ293" s="326">
        <f t="shared" si="501"/>
        <v>0</v>
      </c>
      <c r="LA293" s="326">
        <f t="shared" si="501"/>
        <v>0</v>
      </c>
      <c r="LB293" s="326">
        <f t="shared" si="501"/>
        <v>0</v>
      </c>
      <c r="LC293" s="326">
        <f t="shared" si="501"/>
        <v>0</v>
      </c>
      <c r="LD293" s="326">
        <f t="shared" si="501"/>
        <v>0</v>
      </c>
      <c r="LE293" s="326">
        <f t="shared" si="501"/>
        <v>0</v>
      </c>
      <c r="LF293" s="326">
        <f t="shared" si="501"/>
        <v>0</v>
      </c>
      <c r="LG293" s="326">
        <f t="shared" ref="LG293:LP297" si="502">--ISERROR(FW293)</f>
        <v>0</v>
      </c>
      <c r="LH293" s="326">
        <f t="shared" si="502"/>
        <v>0</v>
      </c>
      <c r="LI293" s="326">
        <f t="shared" si="502"/>
        <v>0</v>
      </c>
      <c r="LJ293" s="326">
        <f t="shared" si="502"/>
        <v>0</v>
      </c>
      <c r="LK293" s="326">
        <f t="shared" si="502"/>
        <v>0</v>
      </c>
      <c r="LL293" s="326">
        <f t="shared" si="502"/>
        <v>0</v>
      </c>
      <c r="LM293" s="326">
        <f t="shared" si="502"/>
        <v>0</v>
      </c>
      <c r="LN293" s="326">
        <f t="shared" si="502"/>
        <v>0</v>
      </c>
      <c r="LO293" s="326">
        <f t="shared" si="502"/>
        <v>0</v>
      </c>
      <c r="LP293" s="326">
        <f t="shared" si="502"/>
        <v>0</v>
      </c>
      <c r="LQ293" s="326">
        <f t="shared" ref="LQ293:LZ297" si="503">--ISERROR(GG293)</f>
        <v>0</v>
      </c>
      <c r="LR293" s="326">
        <f t="shared" si="503"/>
        <v>0</v>
      </c>
      <c r="LS293" s="326">
        <f t="shared" si="503"/>
        <v>0</v>
      </c>
      <c r="LT293" s="326">
        <f t="shared" si="503"/>
        <v>0</v>
      </c>
      <c r="LU293" s="326">
        <f t="shared" si="503"/>
        <v>0</v>
      </c>
      <c r="LV293" s="326">
        <f t="shared" si="503"/>
        <v>0</v>
      </c>
      <c r="LW293" s="326">
        <f t="shared" si="503"/>
        <v>0</v>
      </c>
      <c r="LX293" s="326">
        <f t="shared" si="503"/>
        <v>0</v>
      </c>
      <c r="LY293" s="326">
        <f t="shared" si="503"/>
        <v>0</v>
      </c>
      <c r="LZ293" s="326">
        <f t="shared" si="503"/>
        <v>0</v>
      </c>
      <c r="MA293" s="326">
        <f t="shared" ref="MA293:MJ297" si="504">--ISERROR(GQ293)</f>
        <v>0</v>
      </c>
      <c r="MB293" s="326">
        <f t="shared" si="504"/>
        <v>0</v>
      </c>
      <c r="MC293" s="326">
        <f t="shared" si="504"/>
        <v>0</v>
      </c>
      <c r="MD293" s="326">
        <f t="shared" si="504"/>
        <v>0</v>
      </c>
      <c r="ME293" s="326">
        <f t="shared" si="504"/>
        <v>0</v>
      </c>
      <c r="MF293" s="326">
        <f t="shared" si="504"/>
        <v>0</v>
      </c>
      <c r="MG293" s="326">
        <f t="shared" si="504"/>
        <v>0</v>
      </c>
      <c r="MH293" s="326">
        <f t="shared" si="504"/>
        <v>0</v>
      </c>
      <c r="MI293" s="326">
        <f t="shared" si="504"/>
        <v>0</v>
      </c>
      <c r="MJ293" s="326">
        <f t="shared" si="504"/>
        <v>0</v>
      </c>
      <c r="MK293" s="326">
        <f t="shared" ref="MK293:MT297" si="505">--ISERROR(HA293)</f>
        <v>0</v>
      </c>
      <c r="ML293" s="326">
        <f t="shared" si="505"/>
        <v>0</v>
      </c>
      <c r="MM293" s="326">
        <f t="shared" si="505"/>
        <v>0</v>
      </c>
      <c r="MN293" s="326">
        <f t="shared" si="505"/>
        <v>0</v>
      </c>
      <c r="MO293" s="326">
        <f t="shared" si="505"/>
        <v>0</v>
      </c>
      <c r="MP293" s="326">
        <f t="shared" si="505"/>
        <v>0</v>
      </c>
      <c r="MQ293" s="326">
        <f t="shared" si="505"/>
        <v>0</v>
      </c>
      <c r="MR293" s="326">
        <f t="shared" si="505"/>
        <v>0</v>
      </c>
      <c r="MS293" s="326">
        <f t="shared" si="505"/>
        <v>0</v>
      </c>
      <c r="MT293" s="326">
        <f t="shared" si="505"/>
        <v>0</v>
      </c>
      <c r="MU293" s="326">
        <f t="shared" ref="MU293:ND297" si="506">--ISERROR(HK293)</f>
        <v>0</v>
      </c>
      <c r="MV293" s="326">
        <f t="shared" si="506"/>
        <v>0</v>
      </c>
      <c r="MW293" s="326">
        <f t="shared" si="506"/>
        <v>0</v>
      </c>
      <c r="MX293" s="326">
        <f t="shared" si="506"/>
        <v>0</v>
      </c>
      <c r="MY293" s="326">
        <f t="shared" si="506"/>
        <v>0</v>
      </c>
      <c r="MZ293" s="326">
        <f t="shared" si="506"/>
        <v>0</v>
      </c>
      <c r="NA293" s="326">
        <f t="shared" si="506"/>
        <v>0</v>
      </c>
      <c r="NB293" s="326">
        <f t="shared" si="506"/>
        <v>0</v>
      </c>
      <c r="NC293" s="326">
        <f t="shared" si="506"/>
        <v>0</v>
      </c>
      <c r="ND293" s="326">
        <f t="shared" si="506"/>
        <v>0</v>
      </c>
      <c r="NE293" s="326">
        <f t="shared" ref="NE293:NN297" si="507">--ISERROR(HU293)</f>
        <v>0</v>
      </c>
      <c r="NF293" s="326">
        <f t="shared" si="507"/>
        <v>0</v>
      </c>
      <c r="NG293" s="326">
        <f t="shared" si="507"/>
        <v>0</v>
      </c>
      <c r="NH293" s="326">
        <f t="shared" si="507"/>
        <v>0</v>
      </c>
      <c r="NI293" s="326">
        <f t="shared" si="507"/>
        <v>0</v>
      </c>
      <c r="NJ293" s="326">
        <f t="shared" si="507"/>
        <v>0</v>
      </c>
      <c r="NK293" s="326">
        <f t="shared" si="507"/>
        <v>0</v>
      </c>
      <c r="NL293" s="326">
        <f t="shared" si="507"/>
        <v>0</v>
      </c>
      <c r="NM293" s="326">
        <f t="shared" si="507"/>
        <v>0</v>
      </c>
      <c r="NN293" s="326">
        <f t="shared" si="507"/>
        <v>0</v>
      </c>
      <c r="NO293" s="326">
        <f t="shared" ref="NO293:NX297" si="508">--ISERROR(IE293)</f>
        <v>0</v>
      </c>
      <c r="NP293" s="326">
        <f t="shared" si="508"/>
        <v>0</v>
      </c>
      <c r="NQ293" s="326">
        <f t="shared" si="508"/>
        <v>0</v>
      </c>
      <c r="NR293" s="326">
        <f t="shared" si="508"/>
        <v>0</v>
      </c>
      <c r="NS293" s="326">
        <f t="shared" si="508"/>
        <v>0</v>
      </c>
      <c r="NT293" s="326">
        <f t="shared" si="508"/>
        <v>0</v>
      </c>
      <c r="NU293" s="326">
        <f t="shared" si="508"/>
        <v>0</v>
      </c>
      <c r="NV293" s="326">
        <f t="shared" si="508"/>
        <v>0</v>
      </c>
      <c r="NW293" s="326">
        <f t="shared" si="508"/>
        <v>0</v>
      </c>
      <c r="NX293" s="326">
        <f t="shared" si="508"/>
        <v>0</v>
      </c>
      <c r="NY293" s="326">
        <f t="shared" ref="NY293:OH297" si="509">--ISERROR(IO293)</f>
        <v>0</v>
      </c>
      <c r="NZ293" s="326">
        <f t="shared" si="509"/>
        <v>0</v>
      </c>
      <c r="OA293" s="326">
        <f t="shared" si="509"/>
        <v>0</v>
      </c>
      <c r="OB293" s="326">
        <f t="shared" si="509"/>
        <v>0</v>
      </c>
      <c r="OC293" s="326">
        <f t="shared" si="509"/>
        <v>0</v>
      </c>
      <c r="OD293" s="326">
        <f t="shared" si="509"/>
        <v>0</v>
      </c>
      <c r="OE293" s="326">
        <f t="shared" si="509"/>
        <v>0</v>
      </c>
      <c r="OF293" s="326">
        <f t="shared" si="509"/>
        <v>0</v>
      </c>
      <c r="OG293" s="326">
        <f t="shared" si="509"/>
        <v>0</v>
      </c>
      <c r="OH293" s="326">
        <f t="shared" si="509"/>
        <v>0</v>
      </c>
      <c r="OI293" s="326">
        <f t="shared" ref="OI293:OR297" si="510">--ISERROR(IY293)</f>
        <v>0</v>
      </c>
      <c r="OJ293" s="326">
        <f t="shared" si="510"/>
        <v>0</v>
      </c>
      <c r="OK293" s="326">
        <f t="shared" si="510"/>
        <v>0</v>
      </c>
      <c r="OL293" s="326">
        <f t="shared" si="510"/>
        <v>0</v>
      </c>
      <c r="OM293" s="326">
        <f t="shared" si="510"/>
        <v>0</v>
      </c>
      <c r="ON293" s="326">
        <f t="shared" si="510"/>
        <v>0</v>
      </c>
      <c r="OO293" s="326">
        <f t="shared" si="510"/>
        <v>0</v>
      </c>
      <c r="OP293" s="326">
        <f t="shared" si="510"/>
        <v>0</v>
      </c>
      <c r="OQ293" s="326">
        <f t="shared" si="510"/>
        <v>0</v>
      </c>
      <c r="OR293" s="326">
        <f t="shared" si="510"/>
        <v>0</v>
      </c>
      <c r="OS293" s="326">
        <f t="shared" ref="OS293:PB297" si="511">--ISERROR(JI293)</f>
        <v>0</v>
      </c>
      <c r="OT293" s="326">
        <f t="shared" si="511"/>
        <v>0</v>
      </c>
      <c r="OU293" s="326">
        <f t="shared" si="511"/>
        <v>0</v>
      </c>
      <c r="OV293" s="326">
        <f t="shared" si="511"/>
        <v>0</v>
      </c>
      <c r="OW293" s="326">
        <f t="shared" si="511"/>
        <v>0</v>
      </c>
      <c r="OX293" s="326">
        <f t="shared" si="511"/>
        <v>0</v>
      </c>
      <c r="OY293" s="326">
        <f t="shared" si="511"/>
        <v>0</v>
      </c>
      <c r="OZ293" s="326">
        <f t="shared" si="511"/>
        <v>0</v>
      </c>
      <c r="PA293" s="326">
        <f t="shared" si="511"/>
        <v>0</v>
      </c>
      <c r="PB293" s="326">
        <f t="shared" si="511"/>
        <v>0</v>
      </c>
      <c r="PC293" s="326">
        <f t="shared" ref="PC293:PL297" si="512">--ISERROR(JS293)</f>
        <v>0</v>
      </c>
      <c r="PD293" s="326">
        <f t="shared" si="512"/>
        <v>0</v>
      </c>
      <c r="PE293" s="326">
        <f t="shared" si="512"/>
        <v>0</v>
      </c>
      <c r="PF293" s="326">
        <f t="shared" si="512"/>
        <v>0</v>
      </c>
      <c r="PG293" s="326">
        <f t="shared" si="512"/>
        <v>0</v>
      </c>
      <c r="PH293" s="326">
        <f t="shared" si="512"/>
        <v>0</v>
      </c>
      <c r="PI293" s="326">
        <f t="shared" si="512"/>
        <v>0</v>
      </c>
      <c r="PJ293" s="326">
        <f t="shared" si="512"/>
        <v>0</v>
      </c>
      <c r="PK293" s="326">
        <f t="shared" si="512"/>
        <v>0</v>
      </c>
      <c r="PL293" s="326">
        <f t="shared" si="512"/>
        <v>0</v>
      </c>
      <c r="PM293" s="326">
        <f t="shared" ref="PM293:PV297" si="513">--ISERROR(KC293)</f>
        <v>0</v>
      </c>
      <c r="PN293" s="326">
        <f t="shared" si="513"/>
        <v>0</v>
      </c>
      <c r="PO293" s="326">
        <f t="shared" si="513"/>
        <v>0</v>
      </c>
      <c r="PP293" s="326">
        <f t="shared" si="513"/>
        <v>0</v>
      </c>
      <c r="PQ293" s="326">
        <f t="shared" si="513"/>
        <v>0</v>
      </c>
      <c r="PR293" s="326">
        <f t="shared" si="513"/>
        <v>0</v>
      </c>
      <c r="PS293" s="326">
        <f t="shared" si="513"/>
        <v>0</v>
      </c>
      <c r="PT293" s="326">
        <f t="shared" si="513"/>
        <v>0</v>
      </c>
      <c r="PU293" s="326">
        <f t="shared" si="513"/>
        <v>0</v>
      </c>
      <c r="PV293" s="326">
        <f t="shared" si="513"/>
        <v>0</v>
      </c>
    </row>
    <row r="294" spans="2:438" ht="38" customHeight="1">
      <c r="B294" s="430" t="s">
        <v>806</v>
      </c>
      <c r="C294" s="901" t="s">
        <v>812</v>
      </c>
      <c r="D294" s="901"/>
      <c r="E294" s="901"/>
      <c r="F294" s="901"/>
      <c r="G294" s="432">
        <f t="shared" si="485"/>
        <v>3</v>
      </c>
      <c r="H294" s="432">
        <f t="shared" si="485"/>
        <v>3</v>
      </c>
      <c r="I294" s="432">
        <f t="shared" si="485"/>
        <v>3</v>
      </c>
      <c r="J294" s="432">
        <f t="shared" si="485"/>
        <v>1</v>
      </c>
      <c r="K294" s="432">
        <f t="shared" si="485"/>
        <v>0</v>
      </c>
      <c r="L294" s="432">
        <f t="shared" si="485"/>
        <v>0</v>
      </c>
      <c r="M294" s="432">
        <f t="shared" si="485"/>
        <v>0</v>
      </c>
      <c r="N294" s="432">
        <f t="shared" si="485"/>
        <v>0</v>
      </c>
      <c r="O294" s="432">
        <f t="shared" si="485"/>
        <v>0</v>
      </c>
      <c r="P294" s="432">
        <f t="shared" si="485"/>
        <v>0</v>
      </c>
      <c r="Q294" s="432">
        <f t="shared" si="486"/>
        <v>1</v>
      </c>
      <c r="R294" s="432">
        <f t="shared" si="486"/>
        <v>2</v>
      </c>
      <c r="S294" s="432">
        <f t="shared" si="486"/>
        <v>1</v>
      </c>
      <c r="T294" s="432">
        <f t="shared" si="486"/>
        <v>2</v>
      </c>
      <c r="U294" s="432">
        <f t="shared" si="486"/>
        <v>1</v>
      </c>
      <c r="V294" s="432">
        <f t="shared" si="486"/>
        <v>3</v>
      </c>
      <c r="W294" s="432">
        <f t="shared" si="486"/>
        <v>3</v>
      </c>
      <c r="X294" s="432">
        <f t="shared" si="486"/>
        <v>2</v>
      </c>
      <c r="Y294" s="432">
        <f t="shared" si="486"/>
        <v>2</v>
      </c>
      <c r="Z294" s="432">
        <f t="shared" si="486"/>
        <v>3</v>
      </c>
      <c r="AA294" s="432">
        <f t="shared" si="487"/>
        <v>2</v>
      </c>
      <c r="AB294" s="432">
        <f t="shared" si="487"/>
        <v>0</v>
      </c>
      <c r="AC294" s="432">
        <f t="shared" si="487"/>
        <v>0</v>
      </c>
      <c r="AD294" s="432">
        <f t="shared" si="487"/>
        <v>0</v>
      </c>
      <c r="AE294" s="432">
        <f t="shared" si="487"/>
        <v>0</v>
      </c>
      <c r="AF294" s="432">
        <f t="shared" si="487"/>
        <v>3</v>
      </c>
      <c r="AG294" s="432">
        <f t="shared" si="487"/>
        <v>2</v>
      </c>
      <c r="AH294" s="432">
        <f t="shared" si="487"/>
        <v>0</v>
      </c>
      <c r="AI294" s="432">
        <f t="shared" si="487"/>
        <v>1</v>
      </c>
      <c r="AJ294" s="432">
        <f t="shared" si="487"/>
        <v>2</v>
      </c>
      <c r="AK294" s="432">
        <f t="shared" si="488"/>
        <v>1</v>
      </c>
      <c r="AL294" s="432">
        <f t="shared" si="488"/>
        <v>1</v>
      </c>
      <c r="AM294" s="432">
        <f t="shared" si="488"/>
        <v>3</v>
      </c>
      <c r="AN294" s="432">
        <f t="shared" si="488"/>
        <v>4</v>
      </c>
      <c r="AO294" s="432">
        <f t="shared" si="488"/>
        <v>3</v>
      </c>
      <c r="AP294" s="432">
        <f t="shared" si="488"/>
        <v>4</v>
      </c>
      <c r="AQ294" s="432">
        <f t="shared" si="488"/>
        <v>4</v>
      </c>
      <c r="AR294" s="432">
        <f t="shared" si="488"/>
        <v>3</v>
      </c>
      <c r="AS294" s="432">
        <f t="shared" si="488"/>
        <v>1</v>
      </c>
      <c r="AT294" s="432">
        <f t="shared" si="488"/>
        <v>3</v>
      </c>
      <c r="AU294" s="432">
        <f t="shared" si="489"/>
        <v>3</v>
      </c>
      <c r="AV294" s="432">
        <f t="shared" si="489"/>
        <v>3</v>
      </c>
      <c r="AW294" s="432">
        <f t="shared" si="489"/>
        <v>4</v>
      </c>
      <c r="AX294" s="432">
        <f t="shared" si="489"/>
        <v>1</v>
      </c>
      <c r="AY294" s="432">
        <f t="shared" si="489"/>
        <v>3</v>
      </c>
      <c r="AZ294" s="432">
        <f t="shared" si="489"/>
        <v>0</v>
      </c>
      <c r="BA294" s="432">
        <f t="shared" si="489"/>
        <v>0</v>
      </c>
      <c r="BB294" s="432">
        <f t="shared" si="489"/>
        <v>1</v>
      </c>
      <c r="BC294" s="432">
        <f t="shared" si="489"/>
        <v>3</v>
      </c>
      <c r="BD294" s="432">
        <f t="shared" si="489"/>
        <v>3</v>
      </c>
      <c r="BE294" s="432">
        <f t="shared" si="490"/>
        <v>2</v>
      </c>
      <c r="BF294" s="432">
        <f t="shared" si="490"/>
        <v>2</v>
      </c>
      <c r="BG294" s="432">
        <f t="shared" si="490"/>
        <v>2</v>
      </c>
      <c r="BH294" s="432">
        <f t="shared" si="490"/>
        <v>1</v>
      </c>
      <c r="BI294" s="432">
        <f t="shared" si="490"/>
        <v>0</v>
      </c>
      <c r="BJ294" s="432">
        <f t="shared" si="490"/>
        <v>1</v>
      </c>
      <c r="BK294" s="432">
        <f t="shared" si="490"/>
        <v>2</v>
      </c>
      <c r="BL294" s="432">
        <f t="shared" si="490"/>
        <v>3</v>
      </c>
      <c r="BM294" s="432">
        <f t="shared" si="490"/>
        <v>2</v>
      </c>
      <c r="BN294" s="432">
        <f t="shared" si="490"/>
        <v>2</v>
      </c>
      <c r="BO294" s="432">
        <f t="shared" si="491"/>
        <v>2</v>
      </c>
      <c r="BP294" s="432">
        <f t="shared" si="491"/>
        <v>0</v>
      </c>
      <c r="BQ294" s="432">
        <f t="shared" si="491"/>
        <v>0</v>
      </c>
      <c r="BR294" s="432">
        <f t="shared" si="491"/>
        <v>0</v>
      </c>
      <c r="BS294" s="432">
        <f t="shared" si="491"/>
        <v>2</v>
      </c>
      <c r="BT294" s="432">
        <f t="shared" si="491"/>
        <v>3</v>
      </c>
      <c r="BU294" s="432">
        <f t="shared" si="491"/>
        <v>2</v>
      </c>
      <c r="BV294" s="432">
        <f t="shared" si="491"/>
        <v>2</v>
      </c>
      <c r="BW294" s="432">
        <f t="shared" si="491"/>
        <v>0</v>
      </c>
      <c r="BX294" s="432">
        <f t="shared" si="491"/>
        <v>0</v>
      </c>
      <c r="BY294" s="432">
        <f t="shared" si="492"/>
        <v>0</v>
      </c>
      <c r="BZ294" s="432">
        <f t="shared" si="492"/>
        <v>0</v>
      </c>
      <c r="CA294" s="432">
        <f t="shared" si="492"/>
        <v>0</v>
      </c>
      <c r="CB294" s="432">
        <f t="shared" si="492"/>
        <v>0</v>
      </c>
      <c r="CC294" s="432">
        <f t="shared" si="492"/>
        <v>0</v>
      </c>
      <c r="CD294" s="432">
        <f t="shared" si="492"/>
        <v>1</v>
      </c>
      <c r="CE294" s="432">
        <f t="shared" si="492"/>
        <v>0</v>
      </c>
      <c r="CF294" s="432">
        <f t="shared" si="492"/>
        <v>0</v>
      </c>
      <c r="CG294" s="432">
        <f t="shared" si="492"/>
        <v>0</v>
      </c>
      <c r="CH294" s="432">
        <f t="shared" si="492"/>
        <v>0</v>
      </c>
      <c r="CI294" s="432">
        <f t="shared" si="493"/>
        <v>0</v>
      </c>
      <c r="CJ294" s="432">
        <f t="shared" si="493"/>
        <v>0</v>
      </c>
      <c r="CK294" s="432">
        <f t="shared" si="493"/>
        <v>0</v>
      </c>
      <c r="CL294" s="432">
        <f t="shared" si="493"/>
        <v>0</v>
      </c>
      <c r="CM294" s="432">
        <f t="shared" si="493"/>
        <v>0</v>
      </c>
      <c r="CN294" s="432">
        <f t="shared" si="493"/>
        <v>0</v>
      </c>
      <c r="CO294" s="432">
        <f t="shared" si="493"/>
        <v>0</v>
      </c>
      <c r="CP294" s="432">
        <f t="shared" si="493"/>
        <v>0</v>
      </c>
      <c r="CQ294" s="432">
        <f t="shared" si="493"/>
        <v>0</v>
      </c>
      <c r="CR294" s="432">
        <f t="shared" si="493"/>
        <v>0</v>
      </c>
      <c r="CS294" s="432">
        <f t="shared" si="494"/>
        <v>3</v>
      </c>
      <c r="CT294" s="432">
        <f t="shared" si="494"/>
        <v>0</v>
      </c>
      <c r="CU294" s="432">
        <f t="shared" si="494"/>
        <v>0</v>
      </c>
      <c r="CV294" s="432">
        <f t="shared" si="494"/>
        <v>0</v>
      </c>
      <c r="CW294" s="432">
        <f t="shared" si="494"/>
        <v>0</v>
      </c>
      <c r="CX294" s="432">
        <f t="shared" si="494"/>
        <v>0</v>
      </c>
      <c r="CY294" s="432">
        <f t="shared" si="494"/>
        <v>0</v>
      </c>
      <c r="CZ294" s="432">
        <f t="shared" si="494"/>
        <v>0</v>
      </c>
      <c r="DA294" s="432">
        <f t="shared" si="494"/>
        <v>2</v>
      </c>
      <c r="DB294" s="432">
        <f t="shared" si="494"/>
        <v>0</v>
      </c>
      <c r="DC294" s="432">
        <f t="shared" si="495"/>
        <v>0</v>
      </c>
      <c r="DD294" s="432">
        <f t="shared" si="495"/>
        <v>3</v>
      </c>
      <c r="DE294" s="432">
        <f t="shared" si="495"/>
        <v>3</v>
      </c>
      <c r="DF294" s="432">
        <f t="shared" si="495"/>
        <v>3</v>
      </c>
      <c r="DG294" s="432">
        <f t="shared" si="495"/>
        <v>1</v>
      </c>
      <c r="DH294" s="432">
        <f t="shared" si="495"/>
        <v>0</v>
      </c>
      <c r="DI294" s="432">
        <f t="shared" si="495"/>
        <v>0</v>
      </c>
      <c r="DJ294" s="432">
        <f t="shared" si="495"/>
        <v>3</v>
      </c>
      <c r="DK294" s="432">
        <f t="shared" si="495"/>
        <v>0</v>
      </c>
      <c r="DL294" s="432">
        <f t="shared" si="495"/>
        <v>3</v>
      </c>
      <c r="DM294" s="432">
        <f t="shared" si="496"/>
        <v>3</v>
      </c>
      <c r="DN294" s="432">
        <f t="shared" si="496"/>
        <v>2</v>
      </c>
      <c r="DO294" s="432">
        <f t="shared" si="496"/>
        <v>1</v>
      </c>
      <c r="DP294" s="432">
        <f t="shared" si="496"/>
        <v>1</v>
      </c>
      <c r="DQ294" s="432">
        <f t="shared" si="496"/>
        <v>3</v>
      </c>
      <c r="DR294" s="432">
        <f t="shared" si="496"/>
        <v>2</v>
      </c>
      <c r="DS294" s="432">
        <f t="shared" si="496"/>
        <v>3</v>
      </c>
      <c r="DT294" s="432">
        <f t="shared" si="496"/>
        <v>3</v>
      </c>
      <c r="DU294" s="432">
        <f t="shared" si="496"/>
        <v>1</v>
      </c>
      <c r="DV294" s="432">
        <f t="shared" si="496"/>
        <v>2</v>
      </c>
      <c r="DW294" s="432">
        <f t="shared" si="497"/>
        <v>1</v>
      </c>
      <c r="DX294" s="432">
        <f t="shared" si="497"/>
        <v>2</v>
      </c>
      <c r="DY294" s="432">
        <f t="shared" si="497"/>
        <v>3</v>
      </c>
      <c r="DZ294" s="432">
        <f t="shared" si="497"/>
        <v>0</v>
      </c>
      <c r="EA294" s="432">
        <f t="shared" si="497"/>
        <v>3</v>
      </c>
      <c r="EB294" s="432">
        <f t="shared" si="497"/>
        <v>3</v>
      </c>
      <c r="EC294" s="432">
        <f t="shared" si="497"/>
        <v>3</v>
      </c>
      <c r="ED294" s="432">
        <f t="shared" si="497"/>
        <v>3</v>
      </c>
      <c r="EE294" s="432">
        <f t="shared" si="497"/>
        <v>0</v>
      </c>
      <c r="EF294" s="432">
        <f t="shared" si="497"/>
        <v>0</v>
      </c>
      <c r="EG294" s="432">
        <f t="shared" si="498"/>
        <v>0</v>
      </c>
      <c r="EH294" s="432">
        <f t="shared" si="498"/>
        <v>0</v>
      </c>
      <c r="EI294" s="432">
        <f t="shared" si="498"/>
        <v>0</v>
      </c>
      <c r="EJ294" s="432">
        <f t="shared" si="498"/>
        <v>0</v>
      </c>
      <c r="EK294" s="432">
        <f t="shared" si="498"/>
        <v>0</v>
      </c>
      <c r="EL294" s="432">
        <f t="shared" si="498"/>
        <v>0</v>
      </c>
      <c r="EM294" s="432">
        <f t="shared" si="498"/>
        <v>0</v>
      </c>
      <c r="EN294" s="432">
        <f t="shared" si="498"/>
        <v>0</v>
      </c>
      <c r="EO294" s="432">
        <f t="shared" si="498"/>
        <v>0</v>
      </c>
      <c r="EP294" s="432">
        <f t="shared" si="498"/>
        <v>0</v>
      </c>
      <c r="EW294" s="334">
        <v>73</v>
      </c>
      <c r="EX294" s="324" t="str">
        <f t="shared" si="499"/>
        <v>F2</v>
      </c>
      <c r="EY294" s="902" t="str">
        <f t="shared" si="499"/>
        <v>Buenas prácticas</v>
      </c>
      <c r="EZ294" s="902"/>
      <c r="FA294" s="902"/>
      <c r="FB294" s="902"/>
      <c r="FC294" s="325">
        <f>+HLOOKUP(G11,Subsistema!$C$1:$KU$78,$EW$294,FALSE)</f>
        <v>3</v>
      </c>
      <c r="FD294" s="325">
        <f>+HLOOKUP(H11,Subsistema!$C$1:$KU$78,$EW$294,FALSE)</f>
        <v>3</v>
      </c>
      <c r="FE294" s="325">
        <f>+HLOOKUP(I11,Subsistema!$C$1:$KU$78,$EW$294,FALSE)</f>
        <v>3</v>
      </c>
      <c r="FF294" s="325">
        <f>+HLOOKUP(J11,Subsistema!$C$1:$KU$78,$EW$294,FALSE)</f>
        <v>1</v>
      </c>
      <c r="FG294" s="325">
        <f>+HLOOKUP(K11,Subsistema!$C$1:$KU$78,$EW$294,FALSE)</f>
        <v>0</v>
      </c>
      <c r="FH294" s="325">
        <f>+HLOOKUP(L11,Subsistema!$C$1:$KU$78,$EW$294,FALSE)</f>
        <v>0</v>
      </c>
      <c r="FI294" s="325">
        <f>+HLOOKUP(M11,Subsistema!$C$1:$KU$78,$EW$294,FALSE)</f>
        <v>0</v>
      </c>
      <c r="FJ294" s="325">
        <f>+HLOOKUP(N11,Subsistema!$C$1:$KU$78,$EW$294,FALSE)</f>
        <v>0</v>
      </c>
      <c r="FK294" s="325">
        <f>+HLOOKUP(O11,Subsistema!$C$1:$KU$78,$EW$294,FALSE)</f>
        <v>0</v>
      </c>
      <c r="FL294" s="325">
        <f>+HLOOKUP(P11,Subsistema!$C$1:$KU$78,$EW$294,FALSE)</f>
        <v>0</v>
      </c>
      <c r="FM294" s="325">
        <f>+HLOOKUP(Q11,Subsistema!$C$1:$KU$78,$EW$294,FALSE)</f>
        <v>1</v>
      </c>
      <c r="FN294" s="325">
        <f>+HLOOKUP(R11,Subsistema!$C$1:$KU$78,$EW$294,FALSE)</f>
        <v>2</v>
      </c>
      <c r="FO294" s="325">
        <f>+HLOOKUP(S11,Subsistema!$C$1:$KU$78,$EW$294,FALSE)</f>
        <v>1</v>
      </c>
      <c r="FP294" s="325">
        <f>+HLOOKUP(T11,Subsistema!$C$1:$KU$78,$EW$294,FALSE)</f>
        <v>2</v>
      </c>
      <c r="FQ294" s="325">
        <f>+HLOOKUP(U11,Subsistema!$C$1:$KU$78,$EW$294,FALSE)</f>
        <v>1</v>
      </c>
      <c r="FR294" s="325">
        <f>+HLOOKUP(V11,Subsistema!$C$1:$KU$78,$EW$294,FALSE)</f>
        <v>3</v>
      </c>
      <c r="FS294" s="325">
        <f>+HLOOKUP(W11,Subsistema!$C$1:$KU$78,$EW$294,FALSE)</f>
        <v>3</v>
      </c>
      <c r="FT294" s="325">
        <f>+HLOOKUP(X11,Subsistema!$C$1:$KU$78,$EW$294,FALSE)</f>
        <v>2</v>
      </c>
      <c r="FU294" s="325">
        <f>+HLOOKUP(Y11,Subsistema!$C$1:$KU$78,$EW$294,FALSE)</f>
        <v>2</v>
      </c>
      <c r="FV294" s="325">
        <f>+HLOOKUP(Z11,Subsistema!$C$1:$KU$78,$EW$294,FALSE)</f>
        <v>3</v>
      </c>
      <c r="FW294" s="325">
        <f>+HLOOKUP(AA11,Subsistema!$C$1:$KU$78,$EW$294,FALSE)</f>
        <v>2</v>
      </c>
      <c r="FX294" s="325">
        <f>+HLOOKUP(AB11,Subsistema!$C$1:$KU$78,$EW$294,FALSE)</f>
        <v>0</v>
      </c>
      <c r="FY294" s="325">
        <f>+HLOOKUP(AC11,Subsistema!$C$1:$KU$78,$EW$294,FALSE)</f>
        <v>0</v>
      </c>
      <c r="FZ294" s="325">
        <f>+HLOOKUP(AD11,Subsistema!$C$1:$KU$78,$EW$294,FALSE)</f>
        <v>0</v>
      </c>
      <c r="GA294" s="325">
        <f>+HLOOKUP(AE11,Subsistema!$C$1:$KU$78,$EW$294,FALSE)</f>
        <v>0</v>
      </c>
      <c r="GB294" s="325">
        <f>+HLOOKUP(AF11,Subsistema!$C$1:$KU$78,$EW$294,FALSE)</f>
        <v>3</v>
      </c>
      <c r="GC294" s="325">
        <f>+HLOOKUP(AG11,Subsistema!$C$1:$KU$78,$EW$294,FALSE)</f>
        <v>2</v>
      </c>
      <c r="GD294" s="325">
        <f>+HLOOKUP(AH11,Subsistema!$C$1:$KU$78,$EW$294,FALSE)</f>
        <v>0</v>
      </c>
      <c r="GE294" s="325">
        <f>+HLOOKUP(AI11,Subsistema!$C$1:$KU$78,$EW$294,FALSE)</f>
        <v>1</v>
      </c>
      <c r="GF294" s="325">
        <f>+HLOOKUP(AJ11,Subsistema!$C$1:$KU$78,$EW$294,FALSE)</f>
        <v>2</v>
      </c>
      <c r="GG294" s="325">
        <f>+HLOOKUP(AK11,Subsistema!$C$1:$KU$78,$EW$294,FALSE)</f>
        <v>1</v>
      </c>
      <c r="GH294" s="325">
        <f>+HLOOKUP(AL11,Subsistema!$C$1:$KU$78,$EW$294,FALSE)</f>
        <v>1</v>
      </c>
      <c r="GI294" s="325">
        <f>+HLOOKUP(AM11,Subsistema!$C$1:$KU$78,$EW$294,FALSE)</f>
        <v>3</v>
      </c>
      <c r="GJ294" s="325">
        <f>+HLOOKUP(AN11,Subsistema!$C$1:$KU$78,$EW$294,FALSE)</f>
        <v>4</v>
      </c>
      <c r="GK294" s="325">
        <f>+HLOOKUP(AO11,Subsistema!$C$1:$KU$78,$EW$294,FALSE)</f>
        <v>3</v>
      </c>
      <c r="GL294" s="325">
        <f>+HLOOKUP(AP11,Subsistema!$C$1:$KU$78,$EW$294,FALSE)</f>
        <v>4</v>
      </c>
      <c r="GM294" s="325">
        <f>+HLOOKUP(AQ11,Subsistema!$C$1:$KU$78,$EW$294,FALSE)</f>
        <v>4</v>
      </c>
      <c r="GN294" s="325">
        <f>+HLOOKUP(AR11,Subsistema!$C$1:$KU$78,$EW$294,FALSE)</f>
        <v>3</v>
      </c>
      <c r="GO294" s="325">
        <f>+HLOOKUP(AS11,Subsistema!$C$1:$KU$78,$EW$294,FALSE)</f>
        <v>1</v>
      </c>
      <c r="GP294" s="325">
        <f>+HLOOKUP(AT11,Subsistema!$C$1:$KU$78,$EW$294,FALSE)</f>
        <v>3</v>
      </c>
      <c r="GQ294" s="325">
        <f>+HLOOKUP(AU11,Subsistema!$C$1:$KU$78,$EW$294,FALSE)</f>
        <v>3</v>
      </c>
      <c r="GR294" s="325">
        <f>+HLOOKUP(AV11,Subsistema!$C$1:$KU$78,$EW$294,FALSE)</f>
        <v>3</v>
      </c>
      <c r="GS294" s="325">
        <f>+HLOOKUP(AW11,Subsistema!$C$1:$KU$78,$EW$294,FALSE)</f>
        <v>4</v>
      </c>
      <c r="GT294" s="325">
        <f>+HLOOKUP(AX11,Subsistema!$C$1:$KU$78,$EW$294,FALSE)</f>
        <v>1</v>
      </c>
      <c r="GU294" s="325">
        <f>+HLOOKUP(AY11,Subsistema!$C$1:$KU$78,$EW$294,FALSE)</f>
        <v>3</v>
      </c>
      <c r="GV294" s="325">
        <f>+HLOOKUP(AZ11,Subsistema!$C$1:$KU$78,$EW$294,FALSE)</f>
        <v>0</v>
      </c>
      <c r="GW294" s="325">
        <f>+HLOOKUP(BA11,Subsistema!$C$1:$KU$78,$EW$294,FALSE)</f>
        <v>0</v>
      </c>
      <c r="GX294" s="325">
        <f>+HLOOKUP(BB11,Subsistema!$C$1:$KU$78,$EW$294,FALSE)</f>
        <v>1</v>
      </c>
      <c r="GY294" s="325">
        <f>+HLOOKUP(BC11,Subsistema!$C$1:$KU$78,$EW$294,FALSE)</f>
        <v>3</v>
      </c>
      <c r="GZ294" s="325">
        <f>+HLOOKUP(BD11,Subsistema!$C$1:$KU$78,$EW$294,FALSE)</f>
        <v>3</v>
      </c>
      <c r="HA294" s="325">
        <f>+HLOOKUP(BE11,Subsistema!$C$1:$KU$78,$EW$294,FALSE)</f>
        <v>2</v>
      </c>
      <c r="HB294" s="325">
        <f>+HLOOKUP(BF11,Subsistema!$C$1:$KU$78,$EW$294,FALSE)</f>
        <v>2</v>
      </c>
      <c r="HC294" s="325">
        <f>+HLOOKUP(BG11,Subsistema!$C$1:$KU$78,$EW$294,FALSE)</f>
        <v>2</v>
      </c>
      <c r="HD294" s="325">
        <f>+HLOOKUP(BH11,Subsistema!$C$1:$KU$78,$EW$294,FALSE)</f>
        <v>1</v>
      </c>
      <c r="HE294" s="325">
        <f>+HLOOKUP(BI11,Subsistema!$C$1:$KU$78,$EW$294,FALSE)</f>
        <v>0</v>
      </c>
      <c r="HF294" s="325">
        <f>+HLOOKUP(BJ11,Subsistema!$C$1:$KU$78,$EW$294,FALSE)</f>
        <v>1</v>
      </c>
      <c r="HG294" s="325">
        <f>+HLOOKUP(BK11,Subsistema!$C$1:$KU$78,$EW$294,FALSE)</f>
        <v>2</v>
      </c>
      <c r="HH294" s="325">
        <f>+HLOOKUP(BL11,Subsistema!$C$1:$KU$78,$EW$294,FALSE)</f>
        <v>3</v>
      </c>
      <c r="HI294" s="325">
        <f>+HLOOKUP(BM11,Subsistema!$C$1:$KU$78,$EW$294,FALSE)</f>
        <v>2</v>
      </c>
      <c r="HJ294" s="325">
        <f>+HLOOKUP(BN11,Subsistema!$C$1:$KU$78,$EW$294,FALSE)</f>
        <v>2</v>
      </c>
      <c r="HK294" s="325">
        <f>+HLOOKUP(BO11,Subsistema!$C$1:$KU$78,$EW$294,FALSE)</f>
        <v>2</v>
      </c>
      <c r="HL294" s="325">
        <f>+HLOOKUP(BP11,Subsistema!$C$1:$KU$78,$EW$294,FALSE)</f>
        <v>0</v>
      </c>
      <c r="HM294" s="325">
        <f>+HLOOKUP(BQ11,Subsistema!$C$1:$KU$78,$EW$294,FALSE)</f>
        <v>0</v>
      </c>
      <c r="HN294" s="325">
        <f>+HLOOKUP(BR11,Subsistema!$C$1:$KU$78,$EW$294,FALSE)</f>
        <v>0</v>
      </c>
      <c r="HO294" s="325">
        <f>+HLOOKUP(BS11,Subsistema!$C$1:$KU$78,$EW$294,FALSE)</f>
        <v>2</v>
      </c>
      <c r="HP294" s="325">
        <f>+HLOOKUP(BT11,Subsistema!$C$1:$KU$78,$EW$294,FALSE)</f>
        <v>3</v>
      </c>
      <c r="HQ294" s="325">
        <f>+HLOOKUP(BU11,Subsistema!$C$1:$KU$78,$EW$294,FALSE)</f>
        <v>2</v>
      </c>
      <c r="HR294" s="325">
        <f>+HLOOKUP(BV11,Subsistema!$C$1:$KU$78,$EW$294,FALSE)</f>
        <v>2</v>
      </c>
      <c r="HS294" s="325">
        <f>+HLOOKUP(BW11,Subsistema!$C$1:$KU$78,$EW$294,FALSE)</f>
        <v>0</v>
      </c>
      <c r="HT294" s="325">
        <f>+HLOOKUP(BX11,Subsistema!$C$1:$KU$78,$EW$294,FALSE)</f>
        <v>0</v>
      </c>
      <c r="HU294" s="325">
        <f>+HLOOKUP(BY11,Subsistema!$C$1:$KU$78,$EW$294,FALSE)</f>
        <v>0</v>
      </c>
      <c r="HV294" s="325">
        <f>+HLOOKUP(BZ11,Subsistema!$C$1:$KU$78,$EW$294,FALSE)</f>
        <v>0</v>
      </c>
      <c r="HW294" s="325">
        <f>+HLOOKUP(CA11,Subsistema!$C$1:$KU$78,$EW$294,FALSE)</f>
        <v>0</v>
      </c>
      <c r="HX294" s="325">
        <f>+HLOOKUP(CB11,Subsistema!$C$1:$KU$78,$EW$294,FALSE)</f>
        <v>0</v>
      </c>
      <c r="HY294" s="325">
        <f>+HLOOKUP(CC11,Subsistema!$C$1:$KU$78,$EW$294,FALSE)</f>
        <v>0</v>
      </c>
      <c r="HZ294" s="325">
        <f>+HLOOKUP(CD11,Subsistema!$C$1:$KU$78,$EW$294,FALSE)</f>
        <v>1</v>
      </c>
      <c r="IA294" s="325">
        <f>+HLOOKUP(CE11,Subsistema!$C$1:$KU$78,$EW$294,FALSE)</f>
        <v>0</v>
      </c>
      <c r="IB294" s="325">
        <f>+HLOOKUP(CF11,Subsistema!$C$1:$KU$78,$EW$294,FALSE)</f>
        <v>0</v>
      </c>
      <c r="IC294" s="325">
        <f>+HLOOKUP(CG11,Subsistema!$C$1:$KU$78,$EW$294,FALSE)</f>
        <v>0</v>
      </c>
      <c r="ID294" s="325">
        <f>+HLOOKUP(CH11,Subsistema!$C$1:$KU$78,$EW$294,FALSE)</f>
        <v>0</v>
      </c>
      <c r="IE294" s="325">
        <f>+HLOOKUP(CI11,Subsistema!$C$1:$KU$78,$EW$294,FALSE)</f>
        <v>0</v>
      </c>
      <c r="IF294" s="325">
        <f>+HLOOKUP(CJ11,Subsistema!$C$1:$KU$78,$EW$294,FALSE)</f>
        <v>0</v>
      </c>
      <c r="IG294" s="325">
        <f>+HLOOKUP(CK11,Subsistema!$C$1:$KU$78,$EW$294,FALSE)</f>
        <v>0</v>
      </c>
      <c r="IH294" s="325">
        <f>+HLOOKUP(CL11,Subsistema!$C$1:$KU$78,$EW$294,FALSE)</f>
        <v>0</v>
      </c>
      <c r="II294" s="325">
        <f>+HLOOKUP(CM11,Subsistema!$C$1:$KU$78,$EW$294,FALSE)</f>
        <v>0</v>
      </c>
      <c r="IJ294" s="325">
        <f>+HLOOKUP(CN11,Subsistema!$C$1:$KU$78,$EW$294,FALSE)</f>
        <v>0</v>
      </c>
      <c r="IK294" s="325">
        <f>+HLOOKUP(CO11,Subsistema!$C$1:$KU$78,$EW$294,FALSE)</f>
        <v>0</v>
      </c>
      <c r="IL294" s="325">
        <f>+HLOOKUP(CP11,Subsistema!$C$1:$KU$78,$EW$294,FALSE)</f>
        <v>0</v>
      </c>
      <c r="IM294" s="325">
        <f>+HLOOKUP(CQ11,Subsistema!$C$1:$KU$78,$EW$294,FALSE)</f>
        <v>0</v>
      </c>
      <c r="IN294" s="325">
        <f>+HLOOKUP(CR11,Subsistema!$C$1:$KU$78,$EW$294,FALSE)</f>
        <v>0</v>
      </c>
      <c r="IO294" s="325">
        <f>+HLOOKUP(CS11,Subsistema!$C$1:$KU$78,$EW$294,FALSE)</f>
        <v>3</v>
      </c>
      <c r="IP294" s="325">
        <f>+HLOOKUP(CT11,Subsistema!$C$1:$KU$78,$EW$294,FALSE)</f>
        <v>0</v>
      </c>
      <c r="IQ294" s="325">
        <f>+HLOOKUP(CU11,Subsistema!$C$1:$KU$78,$EW$294,FALSE)</f>
        <v>0</v>
      </c>
      <c r="IR294" s="325">
        <f>+HLOOKUP(CV11,Subsistema!$C$1:$KU$78,$EW$294,FALSE)</f>
        <v>0</v>
      </c>
      <c r="IS294" s="325">
        <f>+HLOOKUP(CW11,Subsistema!$C$1:$KU$78,$EW$294,FALSE)</f>
        <v>0</v>
      </c>
      <c r="IT294" s="325">
        <f>+HLOOKUP(CX11,Subsistema!$C$1:$KU$78,$EW$294,FALSE)</f>
        <v>0</v>
      </c>
      <c r="IU294" s="325">
        <f>+HLOOKUP(CY11,Subsistema!$C$1:$KU$78,$EW$294,FALSE)</f>
        <v>0</v>
      </c>
      <c r="IV294" s="325">
        <f>+HLOOKUP(CZ11,Subsistema!$C$1:$KU$78,$EW$294,FALSE)</f>
        <v>0</v>
      </c>
      <c r="IW294" s="325">
        <f>+HLOOKUP(DA11,Subsistema!$C$1:$KU$78,$EW$294,FALSE)</f>
        <v>2</v>
      </c>
      <c r="IX294" s="325">
        <f>+HLOOKUP(DB11,Subsistema!$C$1:$KU$78,$EW$294,FALSE)</f>
        <v>0</v>
      </c>
      <c r="IY294" s="325">
        <f>+HLOOKUP(DC11,Subsistema!$C$1:$KU$78,$EW$294,FALSE)</f>
        <v>0</v>
      </c>
      <c r="IZ294" s="325">
        <f>+HLOOKUP(DD11,Subsistema!$C$1:$KU$78,$EW$294,FALSE)</f>
        <v>3</v>
      </c>
      <c r="JA294" s="325">
        <f>+HLOOKUP(DE11,Subsistema!$C$1:$KU$78,$EW$294,FALSE)</f>
        <v>3</v>
      </c>
      <c r="JB294" s="325">
        <f>+HLOOKUP(DF11,Subsistema!$C$1:$KU$78,$EW$294,FALSE)</f>
        <v>3</v>
      </c>
      <c r="JC294" s="325">
        <f>+HLOOKUP(DG11,Subsistema!$C$1:$KU$78,$EW$294,FALSE)</f>
        <v>1</v>
      </c>
      <c r="JD294" s="325">
        <f>+HLOOKUP(DH11,Subsistema!$C$1:$KU$78,$EW$294,FALSE)</f>
        <v>0</v>
      </c>
      <c r="JE294" s="325">
        <f>+HLOOKUP(DI11,Subsistema!$C$1:$KU$78,$EW$294,FALSE)</f>
        <v>0</v>
      </c>
      <c r="JF294" s="325">
        <f>+HLOOKUP(DJ11,Subsistema!$C$1:$KU$78,$EW$294,FALSE)</f>
        <v>3</v>
      </c>
      <c r="JG294" s="325">
        <f>+HLOOKUP(DK11,Subsistema!$C$1:$KU$78,$EW$294,FALSE)</f>
        <v>0</v>
      </c>
      <c r="JH294" s="325">
        <f>+HLOOKUP(DL11,Subsistema!$C$1:$KU$78,$EW$294,FALSE)</f>
        <v>3</v>
      </c>
      <c r="JI294" s="325">
        <f>+HLOOKUP(DM11,Subsistema!$C$1:$KU$78,$EW$294,FALSE)</f>
        <v>3</v>
      </c>
      <c r="JJ294" s="325">
        <f>+HLOOKUP(DN11,Subsistema!$C$1:$KU$78,$EW$294,FALSE)</f>
        <v>2</v>
      </c>
      <c r="JK294" s="325">
        <f>+HLOOKUP(DO11,Subsistema!$C$1:$KU$78,$EW$294,FALSE)</f>
        <v>1</v>
      </c>
      <c r="JL294" s="325">
        <f>+HLOOKUP(DP11,Subsistema!$C$1:$KU$78,$EW$294,FALSE)</f>
        <v>1</v>
      </c>
      <c r="JM294" s="325">
        <f>+HLOOKUP(DQ11,Subsistema!$C$1:$KU$78,$EW$294,FALSE)</f>
        <v>3</v>
      </c>
      <c r="JN294" s="325">
        <f>+HLOOKUP(DR11,Subsistema!$C$1:$KU$78,$EW$294,FALSE)</f>
        <v>2</v>
      </c>
      <c r="JO294" s="325">
        <f>+HLOOKUP(DS11,Subsistema!$C$1:$KU$78,$EW$294,FALSE)</f>
        <v>3</v>
      </c>
      <c r="JP294" s="325">
        <f>+HLOOKUP(DT11,Subsistema!$C$1:$KU$78,$EW$294,FALSE)</f>
        <v>3</v>
      </c>
      <c r="JQ294" s="325">
        <f>+HLOOKUP(DU11,Subsistema!$C$1:$KU$78,$EW$294,FALSE)</f>
        <v>1</v>
      </c>
      <c r="JR294" s="325">
        <f>+HLOOKUP(DV11,Subsistema!$C$1:$KU$78,$EW$294,FALSE)</f>
        <v>2</v>
      </c>
      <c r="JS294" s="325">
        <f>+HLOOKUP(DW11,Subsistema!$C$1:$KU$78,$EW$294,FALSE)</f>
        <v>1</v>
      </c>
      <c r="JT294" s="325">
        <f>+HLOOKUP(DX11,Subsistema!$C$1:$KU$78,$EW$294,FALSE)</f>
        <v>2</v>
      </c>
      <c r="JU294" s="325">
        <f>+HLOOKUP(DY11,Subsistema!$C$1:$KU$78,$EW$294,FALSE)</f>
        <v>3</v>
      </c>
      <c r="JV294" s="325">
        <f>+HLOOKUP(DZ11,Subsistema!$C$1:$KU$78,$EW$294,FALSE)</f>
        <v>0</v>
      </c>
      <c r="JW294" s="325">
        <f>+HLOOKUP(EA11,Subsistema!$C$1:$KU$78,$EW$294,FALSE)</f>
        <v>3</v>
      </c>
      <c r="JX294" s="325">
        <f>+HLOOKUP(EB11,Subsistema!$C$1:$KU$78,$EW$294,FALSE)</f>
        <v>3</v>
      </c>
      <c r="JY294" s="325">
        <f>+HLOOKUP(EC11,Subsistema!$C$1:$KU$78,$EW$294,FALSE)</f>
        <v>3</v>
      </c>
      <c r="JZ294" s="325">
        <f>+HLOOKUP(ED11,Subsistema!$C$1:$KU$78,$EW$294,FALSE)</f>
        <v>3</v>
      </c>
      <c r="KA294" s="325">
        <f>+HLOOKUP(EE11,Subsistema!$C$1:$KU$78,$EW$294,FALSE)</f>
        <v>0</v>
      </c>
      <c r="KB294" s="325">
        <f>+HLOOKUP(EF11,Subsistema!$C$1:$KU$78,$EW$294,FALSE)</f>
        <v>0</v>
      </c>
      <c r="KC294" s="325">
        <f>+HLOOKUP(EG11,Subsistema!$C$1:$KU$78,$EW$294,FALSE)</f>
        <v>0</v>
      </c>
      <c r="KD294" s="325">
        <f>+HLOOKUP(EH11,Subsistema!$C$1:$KU$78,$EW$294,FALSE)</f>
        <v>0</v>
      </c>
      <c r="KE294" s="325">
        <f>+HLOOKUP(EI11,Subsistema!$C$1:$KU$78,$EW$294,FALSE)</f>
        <v>0</v>
      </c>
      <c r="KF294" s="325">
        <f>+HLOOKUP(EJ11,Subsistema!$C$1:$KU$78,$EW$294,FALSE)</f>
        <v>0</v>
      </c>
      <c r="KG294" s="325">
        <f>+HLOOKUP(EK11,Subsistema!$C$1:$KU$78,$EW$294,FALSE)</f>
        <v>0</v>
      </c>
      <c r="KH294" s="325">
        <f>+HLOOKUP(EL11,Subsistema!$C$1:$KU$78,$EW$294,FALSE)</f>
        <v>0</v>
      </c>
      <c r="KI294" s="325">
        <f>+HLOOKUP(EM11,Subsistema!$C$1:$KU$78,$EW$294,FALSE)</f>
        <v>0</v>
      </c>
      <c r="KJ294" s="325">
        <f>+HLOOKUP(EN11,Subsistema!$C$1:$KU$78,$EW$294,FALSE)</f>
        <v>0</v>
      </c>
      <c r="KK294" s="325">
        <f>+HLOOKUP(EO11,Subsistema!$C$1:$KU$78,$EW$294,FALSE)</f>
        <v>0</v>
      </c>
      <c r="KL294" s="325">
        <f>+HLOOKUP(EP11,Subsistema!$C$1:$KU$78,$EW$294,FALSE)</f>
        <v>0</v>
      </c>
      <c r="KM294" s="326">
        <f t="shared" si="500"/>
        <v>0</v>
      </c>
      <c r="KN294" s="326">
        <f t="shared" si="500"/>
        <v>0</v>
      </c>
      <c r="KO294" s="326">
        <f t="shared" si="500"/>
        <v>0</v>
      </c>
      <c r="KP294" s="326">
        <f t="shared" si="500"/>
        <v>0</v>
      </c>
      <c r="KQ294" s="326">
        <f t="shared" si="500"/>
        <v>0</v>
      </c>
      <c r="KR294" s="326">
        <f t="shared" si="500"/>
        <v>0</v>
      </c>
      <c r="KS294" s="326">
        <f t="shared" si="500"/>
        <v>0</v>
      </c>
      <c r="KT294" s="326">
        <f t="shared" si="500"/>
        <v>0</v>
      </c>
      <c r="KU294" s="326">
        <f t="shared" si="500"/>
        <v>0</v>
      </c>
      <c r="KV294" s="326">
        <f t="shared" si="500"/>
        <v>0</v>
      </c>
      <c r="KW294" s="326">
        <f t="shared" si="501"/>
        <v>0</v>
      </c>
      <c r="KX294" s="326">
        <f t="shared" si="501"/>
        <v>0</v>
      </c>
      <c r="KY294" s="326">
        <f t="shared" si="501"/>
        <v>0</v>
      </c>
      <c r="KZ294" s="326">
        <f t="shared" si="501"/>
        <v>0</v>
      </c>
      <c r="LA294" s="326">
        <f t="shared" si="501"/>
        <v>0</v>
      </c>
      <c r="LB294" s="326">
        <f t="shared" si="501"/>
        <v>0</v>
      </c>
      <c r="LC294" s="326">
        <f t="shared" si="501"/>
        <v>0</v>
      </c>
      <c r="LD294" s="326">
        <f t="shared" si="501"/>
        <v>0</v>
      </c>
      <c r="LE294" s="326">
        <f t="shared" si="501"/>
        <v>0</v>
      </c>
      <c r="LF294" s="326">
        <f t="shared" si="501"/>
        <v>0</v>
      </c>
      <c r="LG294" s="326">
        <f t="shared" si="502"/>
        <v>0</v>
      </c>
      <c r="LH294" s="326">
        <f t="shared" si="502"/>
        <v>0</v>
      </c>
      <c r="LI294" s="326">
        <f t="shared" si="502"/>
        <v>0</v>
      </c>
      <c r="LJ294" s="326">
        <f t="shared" si="502"/>
        <v>0</v>
      </c>
      <c r="LK294" s="326">
        <f t="shared" si="502"/>
        <v>0</v>
      </c>
      <c r="LL294" s="326">
        <f t="shared" si="502"/>
        <v>0</v>
      </c>
      <c r="LM294" s="326">
        <f t="shared" si="502"/>
        <v>0</v>
      </c>
      <c r="LN294" s="326">
        <f t="shared" si="502"/>
        <v>0</v>
      </c>
      <c r="LO294" s="326">
        <f t="shared" si="502"/>
        <v>0</v>
      </c>
      <c r="LP294" s="326">
        <f t="shared" si="502"/>
        <v>0</v>
      </c>
      <c r="LQ294" s="326">
        <f t="shared" si="503"/>
        <v>0</v>
      </c>
      <c r="LR294" s="326">
        <f t="shared" si="503"/>
        <v>0</v>
      </c>
      <c r="LS294" s="326">
        <f t="shared" si="503"/>
        <v>0</v>
      </c>
      <c r="LT294" s="326">
        <f t="shared" si="503"/>
        <v>0</v>
      </c>
      <c r="LU294" s="326">
        <f t="shared" si="503"/>
        <v>0</v>
      </c>
      <c r="LV294" s="326">
        <f t="shared" si="503"/>
        <v>0</v>
      </c>
      <c r="LW294" s="326">
        <f t="shared" si="503"/>
        <v>0</v>
      </c>
      <c r="LX294" s="326">
        <f t="shared" si="503"/>
        <v>0</v>
      </c>
      <c r="LY294" s="326">
        <f t="shared" si="503"/>
        <v>0</v>
      </c>
      <c r="LZ294" s="326">
        <f t="shared" si="503"/>
        <v>0</v>
      </c>
      <c r="MA294" s="326">
        <f t="shared" si="504"/>
        <v>0</v>
      </c>
      <c r="MB294" s="326">
        <f t="shared" si="504"/>
        <v>0</v>
      </c>
      <c r="MC294" s="326">
        <f t="shared" si="504"/>
        <v>0</v>
      </c>
      <c r="MD294" s="326">
        <f t="shared" si="504"/>
        <v>0</v>
      </c>
      <c r="ME294" s="326">
        <f t="shared" si="504"/>
        <v>0</v>
      </c>
      <c r="MF294" s="326">
        <f t="shared" si="504"/>
        <v>0</v>
      </c>
      <c r="MG294" s="326">
        <f t="shared" si="504"/>
        <v>0</v>
      </c>
      <c r="MH294" s="326">
        <f t="shared" si="504"/>
        <v>0</v>
      </c>
      <c r="MI294" s="326">
        <f t="shared" si="504"/>
        <v>0</v>
      </c>
      <c r="MJ294" s="326">
        <f t="shared" si="504"/>
        <v>0</v>
      </c>
      <c r="MK294" s="326">
        <f t="shared" si="505"/>
        <v>0</v>
      </c>
      <c r="ML294" s="326">
        <f t="shared" si="505"/>
        <v>0</v>
      </c>
      <c r="MM294" s="326">
        <f t="shared" si="505"/>
        <v>0</v>
      </c>
      <c r="MN294" s="326">
        <f t="shared" si="505"/>
        <v>0</v>
      </c>
      <c r="MO294" s="326">
        <f t="shared" si="505"/>
        <v>0</v>
      </c>
      <c r="MP294" s="326">
        <f t="shared" si="505"/>
        <v>0</v>
      </c>
      <c r="MQ294" s="326">
        <f t="shared" si="505"/>
        <v>0</v>
      </c>
      <c r="MR294" s="326">
        <f t="shared" si="505"/>
        <v>0</v>
      </c>
      <c r="MS294" s="326">
        <f t="shared" si="505"/>
        <v>0</v>
      </c>
      <c r="MT294" s="326">
        <f t="shared" si="505"/>
        <v>0</v>
      </c>
      <c r="MU294" s="326">
        <f t="shared" si="506"/>
        <v>0</v>
      </c>
      <c r="MV294" s="326">
        <f t="shared" si="506"/>
        <v>0</v>
      </c>
      <c r="MW294" s="326">
        <f t="shared" si="506"/>
        <v>0</v>
      </c>
      <c r="MX294" s="326">
        <f t="shared" si="506"/>
        <v>0</v>
      </c>
      <c r="MY294" s="326">
        <f t="shared" si="506"/>
        <v>0</v>
      </c>
      <c r="MZ294" s="326">
        <f t="shared" si="506"/>
        <v>0</v>
      </c>
      <c r="NA294" s="326">
        <f t="shared" si="506"/>
        <v>0</v>
      </c>
      <c r="NB294" s="326">
        <f t="shared" si="506"/>
        <v>0</v>
      </c>
      <c r="NC294" s="326">
        <f t="shared" si="506"/>
        <v>0</v>
      </c>
      <c r="ND294" s="326">
        <f t="shared" si="506"/>
        <v>0</v>
      </c>
      <c r="NE294" s="326">
        <f t="shared" si="507"/>
        <v>0</v>
      </c>
      <c r="NF294" s="326">
        <f t="shared" si="507"/>
        <v>0</v>
      </c>
      <c r="NG294" s="326">
        <f t="shared" si="507"/>
        <v>0</v>
      </c>
      <c r="NH294" s="326">
        <f t="shared" si="507"/>
        <v>0</v>
      </c>
      <c r="NI294" s="326">
        <f t="shared" si="507"/>
        <v>0</v>
      </c>
      <c r="NJ294" s="326">
        <f t="shared" si="507"/>
        <v>0</v>
      </c>
      <c r="NK294" s="326">
        <f t="shared" si="507"/>
        <v>0</v>
      </c>
      <c r="NL294" s="326">
        <f t="shared" si="507"/>
        <v>0</v>
      </c>
      <c r="NM294" s="326">
        <f t="shared" si="507"/>
        <v>0</v>
      </c>
      <c r="NN294" s="326">
        <f t="shared" si="507"/>
        <v>0</v>
      </c>
      <c r="NO294" s="326">
        <f t="shared" si="508"/>
        <v>0</v>
      </c>
      <c r="NP294" s="326">
        <f t="shared" si="508"/>
        <v>0</v>
      </c>
      <c r="NQ294" s="326">
        <f t="shared" si="508"/>
        <v>0</v>
      </c>
      <c r="NR294" s="326">
        <f t="shared" si="508"/>
        <v>0</v>
      </c>
      <c r="NS294" s="326">
        <f t="shared" si="508"/>
        <v>0</v>
      </c>
      <c r="NT294" s="326">
        <f t="shared" si="508"/>
        <v>0</v>
      </c>
      <c r="NU294" s="326">
        <f t="shared" si="508"/>
        <v>0</v>
      </c>
      <c r="NV294" s="326">
        <f t="shared" si="508"/>
        <v>0</v>
      </c>
      <c r="NW294" s="326">
        <f t="shared" si="508"/>
        <v>0</v>
      </c>
      <c r="NX294" s="326">
        <f t="shared" si="508"/>
        <v>0</v>
      </c>
      <c r="NY294" s="326">
        <f t="shared" si="509"/>
        <v>0</v>
      </c>
      <c r="NZ294" s="326">
        <f t="shared" si="509"/>
        <v>0</v>
      </c>
      <c r="OA294" s="326">
        <f t="shared" si="509"/>
        <v>0</v>
      </c>
      <c r="OB294" s="326">
        <f t="shared" si="509"/>
        <v>0</v>
      </c>
      <c r="OC294" s="326">
        <f t="shared" si="509"/>
        <v>0</v>
      </c>
      <c r="OD294" s="326">
        <f t="shared" si="509"/>
        <v>0</v>
      </c>
      <c r="OE294" s="326">
        <f t="shared" si="509"/>
        <v>0</v>
      </c>
      <c r="OF294" s="326">
        <f t="shared" si="509"/>
        <v>0</v>
      </c>
      <c r="OG294" s="326">
        <f t="shared" si="509"/>
        <v>0</v>
      </c>
      <c r="OH294" s="326">
        <f t="shared" si="509"/>
        <v>0</v>
      </c>
      <c r="OI294" s="326">
        <f t="shared" si="510"/>
        <v>0</v>
      </c>
      <c r="OJ294" s="326">
        <f t="shared" si="510"/>
        <v>0</v>
      </c>
      <c r="OK294" s="326">
        <f t="shared" si="510"/>
        <v>0</v>
      </c>
      <c r="OL294" s="326">
        <f t="shared" si="510"/>
        <v>0</v>
      </c>
      <c r="OM294" s="326">
        <f t="shared" si="510"/>
        <v>0</v>
      </c>
      <c r="ON294" s="326">
        <f t="shared" si="510"/>
        <v>0</v>
      </c>
      <c r="OO294" s="326">
        <f t="shared" si="510"/>
        <v>0</v>
      </c>
      <c r="OP294" s="326">
        <f t="shared" si="510"/>
        <v>0</v>
      </c>
      <c r="OQ294" s="326">
        <f t="shared" si="510"/>
        <v>0</v>
      </c>
      <c r="OR294" s="326">
        <f t="shared" si="510"/>
        <v>0</v>
      </c>
      <c r="OS294" s="326">
        <f t="shared" si="511"/>
        <v>0</v>
      </c>
      <c r="OT294" s="326">
        <f t="shared" si="511"/>
        <v>0</v>
      </c>
      <c r="OU294" s="326">
        <f t="shared" si="511"/>
        <v>0</v>
      </c>
      <c r="OV294" s="326">
        <f t="shared" si="511"/>
        <v>0</v>
      </c>
      <c r="OW294" s="326">
        <f t="shared" si="511"/>
        <v>0</v>
      </c>
      <c r="OX294" s="326">
        <f t="shared" si="511"/>
        <v>0</v>
      </c>
      <c r="OY294" s="326">
        <f t="shared" si="511"/>
        <v>0</v>
      </c>
      <c r="OZ294" s="326">
        <f t="shared" si="511"/>
        <v>0</v>
      </c>
      <c r="PA294" s="326">
        <f t="shared" si="511"/>
        <v>0</v>
      </c>
      <c r="PB294" s="326">
        <f t="shared" si="511"/>
        <v>0</v>
      </c>
      <c r="PC294" s="326">
        <f t="shared" si="512"/>
        <v>0</v>
      </c>
      <c r="PD294" s="326">
        <f t="shared" si="512"/>
        <v>0</v>
      </c>
      <c r="PE294" s="326">
        <f t="shared" si="512"/>
        <v>0</v>
      </c>
      <c r="PF294" s="326">
        <f t="shared" si="512"/>
        <v>0</v>
      </c>
      <c r="PG294" s="326">
        <f t="shared" si="512"/>
        <v>0</v>
      </c>
      <c r="PH294" s="326">
        <f t="shared" si="512"/>
        <v>0</v>
      </c>
      <c r="PI294" s="326">
        <f t="shared" si="512"/>
        <v>0</v>
      </c>
      <c r="PJ294" s="326">
        <f t="shared" si="512"/>
        <v>0</v>
      </c>
      <c r="PK294" s="326">
        <f t="shared" si="512"/>
        <v>0</v>
      </c>
      <c r="PL294" s="326">
        <f t="shared" si="512"/>
        <v>0</v>
      </c>
      <c r="PM294" s="326">
        <f t="shared" si="513"/>
        <v>0</v>
      </c>
      <c r="PN294" s="326">
        <f t="shared" si="513"/>
        <v>0</v>
      </c>
      <c r="PO294" s="326">
        <f t="shared" si="513"/>
        <v>0</v>
      </c>
      <c r="PP294" s="326">
        <f t="shared" si="513"/>
        <v>0</v>
      </c>
      <c r="PQ294" s="326">
        <f t="shared" si="513"/>
        <v>0</v>
      </c>
      <c r="PR294" s="326">
        <f t="shared" si="513"/>
        <v>0</v>
      </c>
      <c r="PS294" s="326">
        <f t="shared" si="513"/>
        <v>0</v>
      </c>
      <c r="PT294" s="326">
        <f t="shared" si="513"/>
        <v>0</v>
      </c>
      <c r="PU294" s="326">
        <f t="shared" si="513"/>
        <v>0</v>
      </c>
      <c r="PV294" s="326">
        <f t="shared" si="513"/>
        <v>0</v>
      </c>
    </row>
    <row r="295" spans="2:438" ht="38" customHeight="1">
      <c r="B295" s="430" t="s">
        <v>807</v>
      </c>
      <c r="C295" s="901" t="s">
        <v>813</v>
      </c>
      <c r="D295" s="901"/>
      <c r="E295" s="901"/>
      <c r="F295" s="901"/>
      <c r="G295" s="432">
        <f t="shared" si="485"/>
        <v>2</v>
      </c>
      <c r="H295" s="432">
        <f t="shared" si="485"/>
        <v>2</v>
      </c>
      <c r="I295" s="432">
        <f t="shared" si="485"/>
        <v>2</v>
      </c>
      <c r="J295" s="432">
        <f t="shared" si="485"/>
        <v>1</v>
      </c>
      <c r="K295" s="432">
        <f t="shared" si="485"/>
        <v>0</v>
      </c>
      <c r="L295" s="432">
        <f t="shared" si="485"/>
        <v>0</v>
      </c>
      <c r="M295" s="432">
        <f t="shared" si="485"/>
        <v>0</v>
      </c>
      <c r="N295" s="432">
        <f t="shared" si="485"/>
        <v>0</v>
      </c>
      <c r="O295" s="432">
        <f t="shared" si="485"/>
        <v>0</v>
      </c>
      <c r="P295" s="432">
        <f t="shared" si="485"/>
        <v>0</v>
      </c>
      <c r="Q295" s="432">
        <f t="shared" si="486"/>
        <v>3</v>
      </c>
      <c r="R295" s="432">
        <f t="shared" si="486"/>
        <v>4</v>
      </c>
      <c r="S295" s="432">
        <f t="shared" si="486"/>
        <v>3</v>
      </c>
      <c r="T295" s="432">
        <f t="shared" si="486"/>
        <v>2</v>
      </c>
      <c r="U295" s="432">
        <f t="shared" si="486"/>
        <v>1</v>
      </c>
      <c r="V295" s="432">
        <f t="shared" si="486"/>
        <v>4</v>
      </c>
      <c r="W295" s="432">
        <f t="shared" si="486"/>
        <v>4</v>
      </c>
      <c r="X295" s="432">
        <f t="shared" si="486"/>
        <v>2</v>
      </c>
      <c r="Y295" s="432">
        <f t="shared" si="486"/>
        <v>3</v>
      </c>
      <c r="Z295" s="432">
        <f t="shared" si="486"/>
        <v>3</v>
      </c>
      <c r="AA295" s="432">
        <f t="shared" si="487"/>
        <v>4</v>
      </c>
      <c r="AB295" s="432">
        <f t="shared" si="487"/>
        <v>0</v>
      </c>
      <c r="AC295" s="432">
        <f t="shared" si="487"/>
        <v>0</v>
      </c>
      <c r="AD295" s="432">
        <f t="shared" si="487"/>
        <v>0</v>
      </c>
      <c r="AE295" s="432">
        <f t="shared" si="487"/>
        <v>0</v>
      </c>
      <c r="AF295" s="432">
        <f t="shared" si="487"/>
        <v>4</v>
      </c>
      <c r="AG295" s="432">
        <f t="shared" si="487"/>
        <v>1</v>
      </c>
      <c r="AH295" s="432">
        <f t="shared" si="487"/>
        <v>0</v>
      </c>
      <c r="AI295" s="432">
        <f t="shared" si="487"/>
        <v>0</v>
      </c>
      <c r="AJ295" s="432">
        <f t="shared" si="487"/>
        <v>1</v>
      </c>
      <c r="AK295" s="432">
        <f t="shared" si="488"/>
        <v>0</v>
      </c>
      <c r="AL295" s="432">
        <f t="shared" si="488"/>
        <v>1</v>
      </c>
      <c r="AM295" s="432">
        <f t="shared" si="488"/>
        <v>3</v>
      </c>
      <c r="AN295" s="432">
        <f t="shared" si="488"/>
        <v>0</v>
      </c>
      <c r="AO295" s="432">
        <f t="shared" si="488"/>
        <v>2</v>
      </c>
      <c r="AP295" s="432">
        <f t="shared" si="488"/>
        <v>3</v>
      </c>
      <c r="AQ295" s="432">
        <f t="shared" si="488"/>
        <v>2</v>
      </c>
      <c r="AR295" s="432">
        <f t="shared" si="488"/>
        <v>2</v>
      </c>
      <c r="AS295" s="432">
        <f t="shared" si="488"/>
        <v>1</v>
      </c>
      <c r="AT295" s="432">
        <f t="shared" si="488"/>
        <v>2</v>
      </c>
      <c r="AU295" s="432">
        <f t="shared" si="489"/>
        <v>1</v>
      </c>
      <c r="AV295" s="432">
        <f t="shared" si="489"/>
        <v>1</v>
      </c>
      <c r="AW295" s="432">
        <f t="shared" si="489"/>
        <v>1</v>
      </c>
      <c r="AX295" s="432">
        <f t="shared" si="489"/>
        <v>4</v>
      </c>
      <c r="AY295" s="432">
        <f t="shared" si="489"/>
        <v>1</v>
      </c>
      <c r="AZ295" s="432">
        <f t="shared" si="489"/>
        <v>0</v>
      </c>
      <c r="BA295" s="432">
        <f t="shared" si="489"/>
        <v>0</v>
      </c>
      <c r="BB295" s="432">
        <f t="shared" si="489"/>
        <v>1</v>
      </c>
      <c r="BC295" s="432">
        <f t="shared" si="489"/>
        <v>1</v>
      </c>
      <c r="BD295" s="432">
        <f t="shared" si="489"/>
        <v>1</v>
      </c>
      <c r="BE295" s="432">
        <f t="shared" si="490"/>
        <v>1</v>
      </c>
      <c r="BF295" s="432">
        <f t="shared" si="490"/>
        <v>1</v>
      </c>
      <c r="BG295" s="432">
        <f t="shared" si="490"/>
        <v>1</v>
      </c>
      <c r="BH295" s="432">
        <f t="shared" si="490"/>
        <v>1</v>
      </c>
      <c r="BI295" s="432">
        <f t="shared" si="490"/>
        <v>0</v>
      </c>
      <c r="BJ295" s="432">
        <f t="shared" si="490"/>
        <v>1</v>
      </c>
      <c r="BK295" s="432">
        <f t="shared" si="490"/>
        <v>2</v>
      </c>
      <c r="BL295" s="432">
        <f t="shared" si="490"/>
        <v>1</v>
      </c>
      <c r="BM295" s="432">
        <f t="shared" si="490"/>
        <v>0</v>
      </c>
      <c r="BN295" s="432">
        <f t="shared" si="490"/>
        <v>3</v>
      </c>
      <c r="BO295" s="432">
        <f t="shared" si="491"/>
        <v>1</v>
      </c>
      <c r="BP295" s="432">
        <f t="shared" si="491"/>
        <v>0</v>
      </c>
      <c r="BQ295" s="432">
        <f t="shared" si="491"/>
        <v>0</v>
      </c>
      <c r="BR295" s="432">
        <f t="shared" si="491"/>
        <v>0</v>
      </c>
      <c r="BS295" s="432">
        <f t="shared" si="491"/>
        <v>0</v>
      </c>
      <c r="BT295" s="432">
        <f t="shared" si="491"/>
        <v>4</v>
      </c>
      <c r="BU295" s="432">
        <f t="shared" si="491"/>
        <v>1</v>
      </c>
      <c r="BV295" s="432">
        <f t="shared" si="491"/>
        <v>2</v>
      </c>
      <c r="BW295" s="432">
        <f t="shared" si="491"/>
        <v>0</v>
      </c>
      <c r="BX295" s="432">
        <f t="shared" si="491"/>
        <v>0</v>
      </c>
      <c r="BY295" s="432">
        <f t="shared" si="492"/>
        <v>0</v>
      </c>
      <c r="BZ295" s="432">
        <f t="shared" si="492"/>
        <v>0</v>
      </c>
      <c r="CA295" s="432">
        <f t="shared" si="492"/>
        <v>0</v>
      </c>
      <c r="CB295" s="432">
        <f t="shared" si="492"/>
        <v>0</v>
      </c>
      <c r="CC295" s="432">
        <f t="shared" si="492"/>
        <v>0</v>
      </c>
      <c r="CD295" s="432">
        <f t="shared" si="492"/>
        <v>1</v>
      </c>
      <c r="CE295" s="432">
        <f t="shared" si="492"/>
        <v>0</v>
      </c>
      <c r="CF295" s="432">
        <f t="shared" si="492"/>
        <v>0</v>
      </c>
      <c r="CG295" s="432">
        <f t="shared" si="492"/>
        <v>0</v>
      </c>
      <c r="CH295" s="432">
        <f t="shared" si="492"/>
        <v>0</v>
      </c>
      <c r="CI295" s="432">
        <f t="shared" si="493"/>
        <v>0</v>
      </c>
      <c r="CJ295" s="432">
        <f t="shared" si="493"/>
        <v>0</v>
      </c>
      <c r="CK295" s="432">
        <f t="shared" si="493"/>
        <v>0</v>
      </c>
      <c r="CL295" s="432">
        <f t="shared" si="493"/>
        <v>0</v>
      </c>
      <c r="CM295" s="432">
        <f t="shared" si="493"/>
        <v>0</v>
      </c>
      <c r="CN295" s="432">
        <f t="shared" si="493"/>
        <v>0</v>
      </c>
      <c r="CO295" s="432">
        <f t="shared" si="493"/>
        <v>0</v>
      </c>
      <c r="CP295" s="432">
        <f t="shared" si="493"/>
        <v>0</v>
      </c>
      <c r="CQ295" s="432">
        <f t="shared" si="493"/>
        <v>0</v>
      </c>
      <c r="CR295" s="432">
        <f t="shared" si="493"/>
        <v>0</v>
      </c>
      <c r="CS295" s="432">
        <f t="shared" si="494"/>
        <v>0</v>
      </c>
      <c r="CT295" s="432">
        <f t="shared" si="494"/>
        <v>0</v>
      </c>
      <c r="CU295" s="432">
        <f t="shared" si="494"/>
        <v>0</v>
      </c>
      <c r="CV295" s="432">
        <f t="shared" si="494"/>
        <v>0</v>
      </c>
      <c r="CW295" s="432">
        <f t="shared" si="494"/>
        <v>0</v>
      </c>
      <c r="CX295" s="432">
        <f t="shared" si="494"/>
        <v>0</v>
      </c>
      <c r="CY295" s="432">
        <f t="shared" si="494"/>
        <v>0</v>
      </c>
      <c r="CZ295" s="432">
        <f t="shared" si="494"/>
        <v>0</v>
      </c>
      <c r="DA295" s="432">
        <f t="shared" si="494"/>
        <v>2</v>
      </c>
      <c r="DB295" s="432">
        <f t="shared" si="494"/>
        <v>0</v>
      </c>
      <c r="DC295" s="432">
        <f t="shared" si="495"/>
        <v>0</v>
      </c>
      <c r="DD295" s="432">
        <f t="shared" si="495"/>
        <v>2</v>
      </c>
      <c r="DE295" s="432">
        <f t="shared" si="495"/>
        <v>3</v>
      </c>
      <c r="DF295" s="432">
        <f t="shared" si="495"/>
        <v>1</v>
      </c>
      <c r="DG295" s="432">
        <f t="shared" si="495"/>
        <v>2</v>
      </c>
      <c r="DH295" s="432">
        <f t="shared" si="495"/>
        <v>0</v>
      </c>
      <c r="DI295" s="432">
        <f t="shared" si="495"/>
        <v>0</v>
      </c>
      <c r="DJ295" s="432">
        <f t="shared" si="495"/>
        <v>3</v>
      </c>
      <c r="DK295" s="432">
        <f t="shared" si="495"/>
        <v>0</v>
      </c>
      <c r="DL295" s="432">
        <f t="shared" si="495"/>
        <v>1</v>
      </c>
      <c r="DM295" s="432">
        <f t="shared" si="496"/>
        <v>3</v>
      </c>
      <c r="DN295" s="432">
        <f t="shared" si="496"/>
        <v>2</v>
      </c>
      <c r="DO295" s="432">
        <f t="shared" si="496"/>
        <v>2</v>
      </c>
      <c r="DP295" s="432">
        <f t="shared" si="496"/>
        <v>1</v>
      </c>
      <c r="DQ295" s="432">
        <f t="shared" si="496"/>
        <v>1</v>
      </c>
      <c r="DR295" s="432">
        <f t="shared" si="496"/>
        <v>1</v>
      </c>
      <c r="DS295" s="432">
        <f t="shared" si="496"/>
        <v>1</v>
      </c>
      <c r="DT295" s="432">
        <f t="shared" si="496"/>
        <v>1</v>
      </c>
      <c r="DU295" s="432">
        <f t="shared" si="496"/>
        <v>1</v>
      </c>
      <c r="DV295" s="432">
        <f t="shared" si="496"/>
        <v>1</v>
      </c>
      <c r="DW295" s="432">
        <f t="shared" si="497"/>
        <v>1</v>
      </c>
      <c r="DX295" s="432">
        <f t="shared" si="497"/>
        <v>2</v>
      </c>
      <c r="DY295" s="432">
        <f t="shared" si="497"/>
        <v>1</v>
      </c>
      <c r="DZ295" s="432">
        <f t="shared" si="497"/>
        <v>0</v>
      </c>
      <c r="EA295" s="432">
        <f t="shared" si="497"/>
        <v>2</v>
      </c>
      <c r="EB295" s="432">
        <f t="shared" si="497"/>
        <v>2</v>
      </c>
      <c r="EC295" s="432">
        <f t="shared" si="497"/>
        <v>2</v>
      </c>
      <c r="ED295" s="432">
        <f t="shared" si="497"/>
        <v>1</v>
      </c>
      <c r="EE295" s="432">
        <f t="shared" si="497"/>
        <v>0</v>
      </c>
      <c r="EF295" s="432">
        <f t="shared" si="497"/>
        <v>0</v>
      </c>
      <c r="EG295" s="432">
        <f t="shared" si="498"/>
        <v>0</v>
      </c>
      <c r="EH295" s="432">
        <f t="shared" si="498"/>
        <v>0</v>
      </c>
      <c r="EI295" s="432">
        <f t="shared" si="498"/>
        <v>0</v>
      </c>
      <c r="EJ295" s="432">
        <f t="shared" si="498"/>
        <v>0</v>
      </c>
      <c r="EK295" s="432">
        <f t="shared" si="498"/>
        <v>0</v>
      </c>
      <c r="EL295" s="432">
        <f t="shared" si="498"/>
        <v>0</v>
      </c>
      <c r="EM295" s="432">
        <f t="shared" si="498"/>
        <v>0</v>
      </c>
      <c r="EN295" s="432">
        <f t="shared" si="498"/>
        <v>0</v>
      </c>
      <c r="EO295" s="432">
        <f t="shared" si="498"/>
        <v>0</v>
      </c>
      <c r="EP295" s="432">
        <f t="shared" si="498"/>
        <v>0</v>
      </c>
      <c r="EW295" s="334">
        <v>74</v>
      </c>
      <c r="EX295" s="324" t="str">
        <f t="shared" si="499"/>
        <v>F3</v>
      </c>
      <c r="EY295" s="902" t="str">
        <f t="shared" si="499"/>
        <v>Turismo como estrategia de conservación</v>
      </c>
      <c r="EZ295" s="902"/>
      <c r="FA295" s="902"/>
      <c r="FB295" s="902"/>
      <c r="FC295" s="325">
        <f>+HLOOKUP(G11,Subsistema!$C$1:$KU$78,$EW$295,FALSE)</f>
        <v>2</v>
      </c>
      <c r="FD295" s="325">
        <f>+HLOOKUP(H11,Subsistema!$C$1:$KU$78,$EW$295,FALSE)</f>
        <v>2</v>
      </c>
      <c r="FE295" s="325">
        <f>+HLOOKUP(I11,Subsistema!$C$1:$KU$78,$EW$295,FALSE)</f>
        <v>2</v>
      </c>
      <c r="FF295" s="325">
        <f>+HLOOKUP(J11,Subsistema!$C$1:$KU$78,$EW$295,FALSE)</f>
        <v>1</v>
      </c>
      <c r="FG295" s="325">
        <f>+HLOOKUP(K11,Subsistema!$C$1:$KU$78,$EW$295,FALSE)</f>
        <v>0</v>
      </c>
      <c r="FH295" s="325">
        <f>+HLOOKUP(L11,Subsistema!$C$1:$KU$78,$EW$295,FALSE)</f>
        <v>0</v>
      </c>
      <c r="FI295" s="325">
        <f>+HLOOKUP(M11,Subsistema!$C$1:$KU$78,$EW$295,FALSE)</f>
        <v>0</v>
      </c>
      <c r="FJ295" s="325">
        <f>+HLOOKUP(N11,Subsistema!$C$1:$KU$78,$EW$295,FALSE)</f>
        <v>0</v>
      </c>
      <c r="FK295" s="325">
        <f>+HLOOKUP(O11,Subsistema!$C$1:$KU$78,$EW$295,FALSE)</f>
        <v>0</v>
      </c>
      <c r="FL295" s="325">
        <f>+HLOOKUP(P11,Subsistema!$C$1:$KU$78,$EW$295,FALSE)</f>
        <v>0</v>
      </c>
      <c r="FM295" s="325">
        <f>+HLOOKUP(Q11,Subsistema!$C$1:$KU$78,$EW$295,FALSE)</f>
        <v>3</v>
      </c>
      <c r="FN295" s="325">
        <f>+HLOOKUP(R11,Subsistema!$C$1:$KU$78,$EW$295,FALSE)</f>
        <v>4</v>
      </c>
      <c r="FO295" s="325">
        <f>+HLOOKUP(S11,Subsistema!$C$1:$KU$78,$EW$295,FALSE)</f>
        <v>3</v>
      </c>
      <c r="FP295" s="325">
        <f>+HLOOKUP(T11,Subsistema!$C$1:$KU$78,$EW$295,FALSE)</f>
        <v>2</v>
      </c>
      <c r="FQ295" s="325">
        <f>+HLOOKUP(U11,Subsistema!$C$1:$KU$78,$EW$295,FALSE)</f>
        <v>1</v>
      </c>
      <c r="FR295" s="325">
        <f>+HLOOKUP(V11,Subsistema!$C$1:$KU$78,$EW$295,FALSE)</f>
        <v>4</v>
      </c>
      <c r="FS295" s="325">
        <f>+HLOOKUP(W11,Subsistema!$C$1:$KU$78,$EW$295,FALSE)</f>
        <v>4</v>
      </c>
      <c r="FT295" s="325">
        <f>+HLOOKUP(X11,Subsistema!$C$1:$KU$78,$EW$295,FALSE)</f>
        <v>2</v>
      </c>
      <c r="FU295" s="325">
        <f>+HLOOKUP(Y11,Subsistema!$C$1:$KU$78,$EW$295,FALSE)</f>
        <v>3</v>
      </c>
      <c r="FV295" s="325">
        <f>+HLOOKUP(Z11,Subsistema!$C$1:$KU$78,$EW$295,FALSE)</f>
        <v>3</v>
      </c>
      <c r="FW295" s="325">
        <f>+HLOOKUP(AA11,Subsistema!$C$1:$KU$78,$EW$295,FALSE)</f>
        <v>4</v>
      </c>
      <c r="FX295" s="325">
        <f>+HLOOKUP(AB11,Subsistema!$C$1:$KU$78,$EW$295,FALSE)</f>
        <v>0</v>
      </c>
      <c r="FY295" s="325">
        <f>+HLOOKUP(AC11,Subsistema!$C$1:$KU$78,$EW$295,FALSE)</f>
        <v>0</v>
      </c>
      <c r="FZ295" s="325">
        <f>+HLOOKUP(AD11,Subsistema!$C$1:$KU$78,$EW$295,FALSE)</f>
        <v>0</v>
      </c>
      <c r="GA295" s="325">
        <f>+HLOOKUP(AE11,Subsistema!$C$1:$KU$78,$EW$295,FALSE)</f>
        <v>0</v>
      </c>
      <c r="GB295" s="325">
        <f>+HLOOKUP(AF11,Subsistema!$C$1:$KU$78,$EW$295,FALSE)</f>
        <v>4</v>
      </c>
      <c r="GC295" s="325">
        <f>+HLOOKUP(AG11,Subsistema!$C$1:$KU$78,$EW$295,FALSE)</f>
        <v>1</v>
      </c>
      <c r="GD295" s="325">
        <f>+HLOOKUP(AH11,Subsistema!$C$1:$KU$78,$EW$295,FALSE)</f>
        <v>0</v>
      </c>
      <c r="GE295" s="325">
        <f>+HLOOKUP(AI11,Subsistema!$C$1:$KU$78,$EW$295,FALSE)</f>
        <v>0</v>
      </c>
      <c r="GF295" s="325">
        <f>+HLOOKUP(AJ11,Subsistema!$C$1:$KU$78,$EW$295,FALSE)</f>
        <v>1</v>
      </c>
      <c r="GG295" s="325">
        <f>+HLOOKUP(AK11,Subsistema!$C$1:$KU$78,$EW$295,FALSE)</f>
        <v>0</v>
      </c>
      <c r="GH295" s="325">
        <f>+HLOOKUP(AL11,Subsistema!$C$1:$KU$78,$EW$295,FALSE)</f>
        <v>1</v>
      </c>
      <c r="GI295" s="325">
        <f>+HLOOKUP(AM11,Subsistema!$C$1:$KU$78,$EW$295,FALSE)</f>
        <v>3</v>
      </c>
      <c r="GJ295" s="325">
        <f>+HLOOKUP(AN11,Subsistema!$C$1:$KU$78,$EW$295,FALSE)</f>
        <v>0</v>
      </c>
      <c r="GK295" s="325">
        <f>+HLOOKUP(AO11,Subsistema!$C$1:$KU$78,$EW$295,FALSE)</f>
        <v>2</v>
      </c>
      <c r="GL295" s="325">
        <f>+HLOOKUP(AP11,Subsistema!$C$1:$KU$78,$EW$295,FALSE)</f>
        <v>3</v>
      </c>
      <c r="GM295" s="325">
        <f>+HLOOKUP(AQ11,Subsistema!$C$1:$KU$78,$EW$295,FALSE)</f>
        <v>2</v>
      </c>
      <c r="GN295" s="325">
        <f>+HLOOKUP(AR11,Subsistema!$C$1:$KU$78,$EW$295,FALSE)</f>
        <v>2</v>
      </c>
      <c r="GO295" s="325">
        <f>+HLOOKUP(AS11,Subsistema!$C$1:$KU$78,$EW$295,FALSE)</f>
        <v>1</v>
      </c>
      <c r="GP295" s="325">
        <f>+HLOOKUP(AT11,Subsistema!$C$1:$KU$78,$EW$295,FALSE)</f>
        <v>2</v>
      </c>
      <c r="GQ295" s="325">
        <f>+HLOOKUP(AU11,Subsistema!$C$1:$KU$78,$EW$295,FALSE)</f>
        <v>1</v>
      </c>
      <c r="GR295" s="325">
        <f>+HLOOKUP(AV11,Subsistema!$C$1:$KU$78,$EW$295,FALSE)</f>
        <v>1</v>
      </c>
      <c r="GS295" s="325">
        <f>+HLOOKUP(AW11,Subsistema!$C$1:$KU$78,$EW$295,FALSE)</f>
        <v>1</v>
      </c>
      <c r="GT295" s="325">
        <f>+HLOOKUP(AX11,Subsistema!$C$1:$KU$78,$EW$295,FALSE)</f>
        <v>4</v>
      </c>
      <c r="GU295" s="325">
        <f>+HLOOKUP(AY11,Subsistema!$C$1:$KU$78,$EW$295,FALSE)</f>
        <v>1</v>
      </c>
      <c r="GV295" s="325">
        <f>+HLOOKUP(AZ11,Subsistema!$C$1:$KU$78,$EW$295,FALSE)</f>
        <v>0</v>
      </c>
      <c r="GW295" s="325">
        <f>+HLOOKUP(BA11,Subsistema!$C$1:$KU$78,$EW$295,FALSE)</f>
        <v>0</v>
      </c>
      <c r="GX295" s="325">
        <f>+HLOOKUP(BB11,Subsistema!$C$1:$KU$78,$EW$295,FALSE)</f>
        <v>1</v>
      </c>
      <c r="GY295" s="325">
        <f>+HLOOKUP(BC11,Subsistema!$C$1:$KU$78,$EW$295,FALSE)</f>
        <v>1</v>
      </c>
      <c r="GZ295" s="325">
        <f>+HLOOKUP(BD11,Subsistema!$C$1:$KU$78,$EW$295,FALSE)</f>
        <v>1</v>
      </c>
      <c r="HA295" s="325">
        <f>+HLOOKUP(BE11,Subsistema!$C$1:$KU$78,$EW$295,FALSE)</f>
        <v>1</v>
      </c>
      <c r="HB295" s="325">
        <f>+HLOOKUP(BF11,Subsistema!$C$1:$KU$78,$EW$295,FALSE)</f>
        <v>1</v>
      </c>
      <c r="HC295" s="325">
        <f>+HLOOKUP(BG11,Subsistema!$C$1:$KU$78,$EW$295,FALSE)</f>
        <v>1</v>
      </c>
      <c r="HD295" s="325">
        <f>+HLOOKUP(BH11,Subsistema!$C$1:$KU$78,$EW$295,FALSE)</f>
        <v>1</v>
      </c>
      <c r="HE295" s="325">
        <f>+HLOOKUP(BI11,Subsistema!$C$1:$KU$78,$EW$295,FALSE)</f>
        <v>0</v>
      </c>
      <c r="HF295" s="325">
        <f>+HLOOKUP(BJ11,Subsistema!$C$1:$KU$78,$EW$295,FALSE)</f>
        <v>1</v>
      </c>
      <c r="HG295" s="325">
        <f>+HLOOKUP(BK11,Subsistema!$C$1:$KU$78,$EW$295,FALSE)</f>
        <v>2</v>
      </c>
      <c r="HH295" s="325">
        <f>+HLOOKUP(BL11,Subsistema!$C$1:$KU$78,$EW$295,FALSE)</f>
        <v>1</v>
      </c>
      <c r="HI295" s="325">
        <f>+HLOOKUP(BM11,Subsistema!$C$1:$KU$78,$EW$295,FALSE)</f>
        <v>0</v>
      </c>
      <c r="HJ295" s="325">
        <f>+HLOOKUP(BN11,Subsistema!$C$1:$KU$78,$EW$295,FALSE)</f>
        <v>3</v>
      </c>
      <c r="HK295" s="325">
        <f>+HLOOKUP(BO11,Subsistema!$C$1:$KU$78,$EW$295,FALSE)</f>
        <v>1</v>
      </c>
      <c r="HL295" s="325">
        <f>+HLOOKUP(BP11,Subsistema!$C$1:$KU$78,$EW$295,FALSE)</f>
        <v>0</v>
      </c>
      <c r="HM295" s="325">
        <f>+HLOOKUP(BQ11,Subsistema!$C$1:$KU$78,$EW$295,FALSE)</f>
        <v>0</v>
      </c>
      <c r="HN295" s="325">
        <f>+HLOOKUP(BR11,Subsistema!$C$1:$KU$78,$EW$295,FALSE)</f>
        <v>0</v>
      </c>
      <c r="HO295" s="325">
        <f>+HLOOKUP(BS11,Subsistema!$C$1:$KU$78,$EW$295,FALSE)</f>
        <v>0</v>
      </c>
      <c r="HP295" s="325">
        <f>+HLOOKUP(BT11,Subsistema!$C$1:$KU$78,$EW$295,FALSE)</f>
        <v>4</v>
      </c>
      <c r="HQ295" s="325">
        <f>+HLOOKUP(BU11,Subsistema!$C$1:$KU$78,$EW$295,FALSE)</f>
        <v>1</v>
      </c>
      <c r="HR295" s="325">
        <f>+HLOOKUP(BV11,Subsistema!$C$1:$KU$78,$EW$295,FALSE)</f>
        <v>2</v>
      </c>
      <c r="HS295" s="325">
        <f>+HLOOKUP(BW11,Subsistema!$C$1:$KU$78,$EW$295,FALSE)</f>
        <v>0</v>
      </c>
      <c r="HT295" s="325">
        <f>+HLOOKUP(BX11,Subsistema!$C$1:$KU$78,$EW$295,FALSE)</f>
        <v>0</v>
      </c>
      <c r="HU295" s="325">
        <f>+HLOOKUP(BY11,Subsistema!$C$1:$KU$78,$EW$295,FALSE)</f>
        <v>0</v>
      </c>
      <c r="HV295" s="325">
        <f>+HLOOKUP(BZ11,Subsistema!$C$1:$KU$78,$EW$295,FALSE)</f>
        <v>0</v>
      </c>
      <c r="HW295" s="325">
        <f>+HLOOKUP(CA11,Subsistema!$C$1:$KU$78,$EW$295,FALSE)</f>
        <v>0</v>
      </c>
      <c r="HX295" s="325">
        <f>+HLOOKUP(CB11,Subsistema!$C$1:$KU$78,$EW$295,FALSE)</f>
        <v>0</v>
      </c>
      <c r="HY295" s="325">
        <f>+HLOOKUP(CC11,Subsistema!$C$1:$KU$78,$EW$295,FALSE)</f>
        <v>0</v>
      </c>
      <c r="HZ295" s="325">
        <f>+HLOOKUP(CD11,Subsistema!$C$1:$KU$78,$EW$295,FALSE)</f>
        <v>1</v>
      </c>
      <c r="IA295" s="325">
        <f>+HLOOKUP(CE11,Subsistema!$C$1:$KU$78,$EW$295,FALSE)</f>
        <v>0</v>
      </c>
      <c r="IB295" s="325">
        <f>+HLOOKUP(CF11,Subsistema!$C$1:$KU$78,$EW$295,FALSE)</f>
        <v>0</v>
      </c>
      <c r="IC295" s="325">
        <f>+HLOOKUP(CG11,Subsistema!$C$1:$KU$78,$EW$295,FALSE)</f>
        <v>0</v>
      </c>
      <c r="ID295" s="325">
        <f>+HLOOKUP(CH11,Subsistema!$C$1:$KU$78,$EW$295,FALSE)</f>
        <v>0</v>
      </c>
      <c r="IE295" s="325">
        <f>+HLOOKUP(CI11,Subsistema!$C$1:$KU$78,$EW$295,FALSE)</f>
        <v>0</v>
      </c>
      <c r="IF295" s="325">
        <f>+HLOOKUP(CJ11,Subsistema!$C$1:$KU$78,$EW$295,FALSE)</f>
        <v>0</v>
      </c>
      <c r="IG295" s="325">
        <f>+HLOOKUP(CK11,Subsistema!$C$1:$KU$78,$EW$295,FALSE)</f>
        <v>0</v>
      </c>
      <c r="IH295" s="325">
        <f>+HLOOKUP(CL11,Subsistema!$C$1:$KU$78,$EW$295,FALSE)</f>
        <v>0</v>
      </c>
      <c r="II295" s="325">
        <f>+HLOOKUP(CM11,Subsistema!$C$1:$KU$78,$EW$295,FALSE)</f>
        <v>0</v>
      </c>
      <c r="IJ295" s="325">
        <f>+HLOOKUP(CN11,Subsistema!$C$1:$KU$78,$EW$295,FALSE)</f>
        <v>0</v>
      </c>
      <c r="IK295" s="325">
        <f>+HLOOKUP(CO11,Subsistema!$C$1:$KU$78,$EW$295,FALSE)</f>
        <v>0</v>
      </c>
      <c r="IL295" s="325">
        <f>+HLOOKUP(CP11,Subsistema!$C$1:$KU$78,$EW$295,FALSE)</f>
        <v>0</v>
      </c>
      <c r="IM295" s="325">
        <f>+HLOOKUP(CQ11,Subsistema!$C$1:$KU$78,$EW$295,FALSE)</f>
        <v>0</v>
      </c>
      <c r="IN295" s="325">
        <f>+HLOOKUP(CR11,Subsistema!$C$1:$KU$78,$EW$295,FALSE)</f>
        <v>0</v>
      </c>
      <c r="IO295" s="325">
        <f>+HLOOKUP(CS11,Subsistema!$C$1:$KU$78,$EW$295,FALSE)</f>
        <v>0</v>
      </c>
      <c r="IP295" s="325">
        <f>+HLOOKUP(CT11,Subsistema!$C$1:$KU$78,$EW$295,FALSE)</f>
        <v>0</v>
      </c>
      <c r="IQ295" s="325">
        <f>+HLOOKUP(CU11,Subsistema!$C$1:$KU$78,$EW$295,FALSE)</f>
        <v>0</v>
      </c>
      <c r="IR295" s="325">
        <f>+HLOOKUP(CV11,Subsistema!$C$1:$KU$78,$EW$295,FALSE)</f>
        <v>0</v>
      </c>
      <c r="IS295" s="325">
        <f>+HLOOKUP(CW11,Subsistema!$C$1:$KU$78,$EW$295,FALSE)</f>
        <v>0</v>
      </c>
      <c r="IT295" s="325">
        <f>+HLOOKUP(CX11,Subsistema!$C$1:$KU$78,$EW$295,FALSE)</f>
        <v>0</v>
      </c>
      <c r="IU295" s="325">
        <f>+HLOOKUP(CY11,Subsistema!$C$1:$KU$78,$EW$295,FALSE)</f>
        <v>0</v>
      </c>
      <c r="IV295" s="325">
        <f>+HLOOKUP(CZ11,Subsistema!$C$1:$KU$78,$EW$295,FALSE)</f>
        <v>0</v>
      </c>
      <c r="IW295" s="325">
        <f>+HLOOKUP(DA11,Subsistema!$C$1:$KU$78,$EW$295,FALSE)</f>
        <v>2</v>
      </c>
      <c r="IX295" s="325">
        <f>+HLOOKUP(DB11,Subsistema!$C$1:$KU$78,$EW$295,FALSE)</f>
        <v>0</v>
      </c>
      <c r="IY295" s="325">
        <f>+HLOOKUP(DC11,Subsistema!$C$1:$KU$78,$EW$295,FALSE)</f>
        <v>0</v>
      </c>
      <c r="IZ295" s="325">
        <f>+HLOOKUP(DD11,Subsistema!$C$1:$KU$78,$EW$295,FALSE)</f>
        <v>2</v>
      </c>
      <c r="JA295" s="325">
        <f>+HLOOKUP(DE11,Subsistema!$C$1:$KU$78,$EW$295,FALSE)</f>
        <v>3</v>
      </c>
      <c r="JB295" s="325">
        <f>+HLOOKUP(DF11,Subsistema!$C$1:$KU$78,$EW$295,FALSE)</f>
        <v>1</v>
      </c>
      <c r="JC295" s="325">
        <f>+HLOOKUP(DG11,Subsistema!$C$1:$KU$78,$EW$295,FALSE)</f>
        <v>2</v>
      </c>
      <c r="JD295" s="325">
        <f>+HLOOKUP(DH11,Subsistema!$C$1:$KU$78,$EW$295,FALSE)</f>
        <v>0</v>
      </c>
      <c r="JE295" s="325">
        <f>+HLOOKUP(DI11,Subsistema!$C$1:$KU$78,$EW$295,FALSE)</f>
        <v>0</v>
      </c>
      <c r="JF295" s="325">
        <f>+HLOOKUP(DJ11,Subsistema!$C$1:$KU$78,$EW$295,FALSE)</f>
        <v>3</v>
      </c>
      <c r="JG295" s="325">
        <f>+HLOOKUP(DK11,Subsistema!$C$1:$KU$78,$EW$295,FALSE)</f>
        <v>0</v>
      </c>
      <c r="JH295" s="325">
        <f>+HLOOKUP(DL11,Subsistema!$C$1:$KU$78,$EW$295,FALSE)</f>
        <v>1</v>
      </c>
      <c r="JI295" s="325">
        <f>+HLOOKUP(DM11,Subsistema!$C$1:$KU$78,$EW$295,FALSE)</f>
        <v>3</v>
      </c>
      <c r="JJ295" s="325">
        <f>+HLOOKUP(DN11,Subsistema!$C$1:$KU$78,$EW$295,FALSE)</f>
        <v>2</v>
      </c>
      <c r="JK295" s="325">
        <f>+HLOOKUP(DO11,Subsistema!$C$1:$KU$78,$EW$295,FALSE)</f>
        <v>2</v>
      </c>
      <c r="JL295" s="325">
        <f>+HLOOKUP(DP11,Subsistema!$C$1:$KU$78,$EW$295,FALSE)</f>
        <v>1</v>
      </c>
      <c r="JM295" s="325">
        <f>+HLOOKUP(DQ11,Subsistema!$C$1:$KU$78,$EW$295,FALSE)</f>
        <v>1</v>
      </c>
      <c r="JN295" s="325">
        <f>+HLOOKUP(DR11,Subsistema!$C$1:$KU$78,$EW$295,FALSE)</f>
        <v>1</v>
      </c>
      <c r="JO295" s="325">
        <f>+HLOOKUP(DS11,Subsistema!$C$1:$KU$78,$EW$295,FALSE)</f>
        <v>1</v>
      </c>
      <c r="JP295" s="325">
        <f>+HLOOKUP(DT11,Subsistema!$C$1:$KU$78,$EW$295,FALSE)</f>
        <v>1</v>
      </c>
      <c r="JQ295" s="325">
        <f>+HLOOKUP(DU11,Subsistema!$C$1:$KU$78,$EW$295,FALSE)</f>
        <v>1</v>
      </c>
      <c r="JR295" s="325">
        <f>+HLOOKUP(DV11,Subsistema!$C$1:$KU$78,$EW$295,FALSE)</f>
        <v>1</v>
      </c>
      <c r="JS295" s="325">
        <f>+HLOOKUP(DW11,Subsistema!$C$1:$KU$78,$EW$295,FALSE)</f>
        <v>1</v>
      </c>
      <c r="JT295" s="325">
        <f>+HLOOKUP(DX11,Subsistema!$C$1:$KU$78,$EW$295,FALSE)</f>
        <v>2</v>
      </c>
      <c r="JU295" s="325">
        <f>+HLOOKUP(DY11,Subsistema!$C$1:$KU$78,$EW$295,FALSE)</f>
        <v>1</v>
      </c>
      <c r="JV295" s="325">
        <f>+HLOOKUP(DZ11,Subsistema!$C$1:$KU$78,$EW$295,FALSE)</f>
        <v>0</v>
      </c>
      <c r="JW295" s="325">
        <f>+HLOOKUP(EA11,Subsistema!$C$1:$KU$78,$EW$295,FALSE)</f>
        <v>2</v>
      </c>
      <c r="JX295" s="325">
        <f>+HLOOKUP(EB11,Subsistema!$C$1:$KU$78,$EW$295,FALSE)</f>
        <v>2</v>
      </c>
      <c r="JY295" s="325">
        <f>+HLOOKUP(EC11,Subsistema!$C$1:$KU$78,$EW$295,FALSE)</f>
        <v>2</v>
      </c>
      <c r="JZ295" s="325">
        <f>+HLOOKUP(ED11,Subsistema!$C$1:$KU$78,$EW$295,FALSE)</f>
        <v>1</v>
      </c>
      <c r="KA295" s="325">
        <f>+HLOOKUP(EE11,Subsistema!$C$1:$KU$78,$EW$295,FALSE)</f>
        <v>0</v>
      </c>
      <c r="KB295" s="325">
        <f>+HLOOKUP(EF11,Subsistema!$C$1:$KU$78,$EW$295,FALSE)</f>
        <v>0</v>
      </c>
      <c r="KC295" s="325">
        <f>+HLOOKUP(EG11,Subsistema!$C$1:$KU$78,$EW$295,FALSE)</f>
        <v>0</v>
      </c>
      <c r="KD295" s="325">
        <f>+HLOOKUP(EH11,Subsistema!$C$1:$KU$78,$EW$295,FALSE)</f>
        <v>0</v>
      </c>
      <c r="KE295" s="325">
        <f>+HLOOKUP(EI11,Subsistema!$C$1:$KU$78,$EW$295,FALSE)</f>
        <v>0</v>
      </c>
      <c r="KF295" s="325">
        <f>+HLOOKUP(EJ11,Subsistema!$C$1:$KU$78,$EW$295,FALSE)</f>
        <v>0</v>
      </c>
      <c r="KG295" s="325">
        <f>+HLOOKUP(EK11,Subsistema!$C$1:$KU$78,$EW$295,FALSE)</f>
        <v>0</v>
      </c>
      <c r="KH295" s="325">
        <f>+HLOOKUP(EL11,Subsistema!$C$1:$KU$78,$EW$295,FALSE)</f>
        <v>0</v>
      </c>
      <c r="KI295" s="325">
        <f>+HLOOKUP(EM11,Subsistema!$C$1:$KU$78,$EW$295,FALSE)</f>
        <v>0</v>
      </c>
      <c r="KJ295" s="325">
        <f>+HLOOKUP(EN11,Subsistema!$C$1:$KU$78,$EW$295,FALSE)</f>
        <v>0</v>
      </c>
      <c r="KK295" s="325">
        <f>+HLOOKUP(EO11,Subsistema!$C$1:$KU$78,$EW$295,FALSE)</f>
        <v>0</v>
      </c>
      <c r="KL295" s="325">
        <f>+HLOOKUP(EP11,Subsistema!$C$1:$KU$78,$EW$295,FALSE)</f>
        <v>0</v>
      </c>
      <c r="KM295" s="326">
        <f t="shared" si="500"/>
        <v>0</v>
      </c>
      <c r="KN295" s="326">
        <f t="shared" si="500"/>
        <v>0</v>
      </c>
      <c r="KO295" s="326">
        <f t="shared" si="500"/>
        <v>0</v>
      </c>
      <c r="KP295" s="326">
        <f t="shared" si="500"/>
        <v>0</v>
      </c>
      <c r="KQ295" s="326">
        <f t="shared" si="500"/>
        <v>0</v>
      </c>
      <c r="KR295" s="326">
        <f t="shared" si="500"/>
        <v>0</v>
      </c>
      <c r="KS295" s="326">
        <f t="shared" si="500"/>
        <v>0</v>
      </c>
      <c r="KT295" s="326">
        <f t="shared" si="500"/>
        <v>0</v>
      </c>
      <c r="KU295" s="326">
        <f t="shared" si="500"/>
        <v>0</v>
      </c>
      <c r="KV295" s="326">
        <f t="shared" si="500"/>
        <v>0</v>
      </c>
      <c r="KW295" s="326">
        <f t="shared" si="501"/>
        <v>0</v>
      </c>
      <c r="KX295" s="326">
        <f t="shared" si="501"/>
        <v>0</v>
      </c>
      <c r="KY295" s="326">
        <f t="shared" si="501"/>
        <v>0</v>
      </c>
      <c r="KZ295" s="326">
        <f t="shared" si="501"/>
        <v>0</v>
      </c>
      <c r="LA295" s="326">
        <f t="shared" si="501"/>
        <v>0</v>
      </c>
      <c r="LB295" s="326">
        <f t="shared" si="501"/>
        <v>0</v>
      </c>
      <c r="LC295" s="326">
        <f t="shared" si="501"/>
        <v>0</v>
      </c>
      <c r="LD295" s="326">
        <f t="shared" si="501"/>
        <v>0</v>
      </c>
      <c r="LE295" s="326">
        <f t="shared" si="501"/>
        <v>0</v>
      </c>
      <c r="LF295" s="326">
        <f t="shared" si="501"/>
        <v>0</v>
      </c>
      <c r="LG295" s="326">
        <f t="shared" si="502"/>
        <v>0</v>
      </c>
      <c r="LH295" s="326">
        <f t="shared" si="502"/>
        <v>0</v>
      </c>
      <c r="LI295" s="326">
        <f t="shared" si="502"/>
        <v>0</v>
      </c>
      <c r="LJ295" s="326">
        <f t="shared" si="502"/>
        <v>0</v>
      </c>
      <c r="LK295" s="326">
        <f t="shared" si="502"/>
        <v>0</v>
      </c>
      <c r="LL295" s="326">
        <f t="shared" si="502"/>
        <v>0</v>
      </c>
      <c r="LM295" s="326">
        <f t="shared" si="502"/>
        <v>0</v>
      </c>
      <c r="LN295" s="326">
        <f t="shared" si="502"/>
        <v>0</v>
      </c>
      <c r="LO295" s="326">
        <f t="shared" si="502"/>
        <v>0</v>
      </c>
      <c r="LP295" s="326">
        <f t="shared" si="502"/>
        <v>0</v>
      </c>
      <c r="LQ295" s="326">
        <f t="shared" si="503"/>
        <v>0</v>
      </c>
      <c r="LR295" s="326">
        <f t="shared" si="503"/>
        <v>0</v>
      </c>
      <c r="LS295" s="326">
        <f t="shared" si="503"/>
        <v>0</v>
      </c>
      <c r="LT295" s="326">
        <f t="shared" si="503"/>
        <v>0</v>
      </c>
      <c r="LU295" s="326">
        <f t="shared" si="503"/>
        <v>0</v>
      </c>
      <c r="LV295" s="326">
        <f t="shared" si="503"/>
        <v>0</v>
      </c>
      <c r="LW295" s="326">
        <f t="shared" si="503"/>
        <v>0</v>
      </c>
      <c r="LX295" s="326">
        <f t="shared" si="503"/>
        <v>0</v>
      </c>
      <c r="LY295" s="326">
        <f t="shared" si="503"/>
        <v>0</v>
      </c>
      <c r="LZ295" s="326">
        <f t="shared" si="503"/>
        <v>0</v>
      </c>
      <c r="MA295" s="326">
        <f t="shared" si="504"/>
        <v>0</v>
      </c>
      <c r="MB295" s="326">
        <f t="shared" si="504"/>
        <v>0</v>
      </c>
      <c r="MC295" s="326">
        <f t="shared" si="504"/>
        <v>0</v>
      </c>
      <c r="MD295" s="326">
        <f t="shared" si="504"/>
        <v>0</v>
      </c>
      <c r="ME295" s="326">
        <f t="shared" si="504"/>
        <v>0</v>
      </c>
      <c r="MF295" s="326">
        <f t="shared" si="504"/>
        <v>0</v>
      </c>
      <c r="MG295" s="326">
        <f t="shared" si="504"/>
        <v>0</v>
      </c>
      <c r="MH295" s="326">
        <f t="shared" si="504"/>
        <v>0</v>
      </c>
      <c r="MI295" s="326">
        <f t="shared" si="504"/>
        <v>0</v>
      </c>
      <c r="MJ295" s="326">
        <f t="shared" si="504"/>
        <v>0</v>
      </c>
      <c r="MK295" s="326">
        <f t="shared" si="505"/>
        <v>0</v>
      </c>
      <c r="ML295" s="326">
        <f t="shared" si="505"/>
        <v>0</v>
      </c>
      <c r="MM295" s="326">
        <f t="shared" si="505"/>
        <v>0</v>
      </c>
      <c r="MN295" s="326">
        <f t="shared" si="505"/>
        <v>0</v>
      </c>
      <c r="MO295" s="326">
        <f t="shared" si="505"/>
        <v>0</v>
      </c>
      <c r="MP295" s="326">
        <f t="shared" si="505"/>
        <v>0</v>
      </c>
      <c r="MQ295" s="326">
        <f t="shared" si="505"/>
        <v>0</v>
      </c>
      <c r="MR295" s="326">
        <f t="shared" si="505"/>
        <v>0</v>
      </c>
      <c r="MS295" s="326">
        <f t="shared" si="505"/>
        <v>0</v>
      </c>
      <c r="MT295" s="326">
        <f t="shared" si="505"/>
        <v>0</v>
      </c>
      <c r="MU295" s="326">
        <f t="shared" si="506"/>
        <v>0</v>
      </c>
      <c r="MV295" s="326">
        <f t="shared" si="506"/>
        <v>0</v>
      </c>
      <c r="MW295" s="326">
        <f t="shared" si="506"/>
        <v>0</v>
      </c>
      <c r="MX295" s="326">
        <f t="shared" si="506"/>
        <v>0</v>
      </c>
      <c r="MY295" s="326">
        <f t="shared" si="506"/>
        <v>0</v>
      </c>
      <c r="MZ295" s="326">
        <f t="shared" si="506"/>
        <v>0</v>
      </c>
      <c r="NA295" s="326">
        <f t="shared" si="506"/>
        <v>0</v>
      </c>
      <c r="NB295" s="326">
        <f t="shared" si="506"/>
        <v>0</v>
      </c>
      <c r="NC295" s="326">
        <f t="shared" si="506"/>
        <v>0</v>
      </c>
      <c r="ND295" s="326">
        <f t="shared" si="506"/>
        <v>0</v>
      </c>
      <c r="NE295" s="326">
        <f t="shared" si="507"/>
        <v>0</v>
      </c>
      <c r="NF295" s="326">
        <f t="shared" si="507"/>
        <v>0</v>
      </c>
      <c r="NG295" s="326">
        <f t="shared" si="507"/>
        <v>0</v>
      </c>
      <c r="NH295" s="326">
        <f t="shared" si="507"/>
        <v>0</v>
      </c>
      <c r="NI295" s="326">
        <f t="shared" si="507"/>
        <v>0</v>
      </c>
      <c r="NJ295" s="326">
        <f t="shared" si="507"/>
        <v>0</v>
      </c>
      <c r="NK295" s="326">
        <f t="shared" si="507"/>
        <v>0</v>
      </c>
      <c r="NL295" s="326">
        <f t="shared" si="507"/>
        <v>0</v>
      </c>
      <c r="NM295" s="326">
        <f t="shared" si="507"/>
        <v>0</v>
      </c>
      <c r="NN295" s="326">
        <f t="shared" si="507"/>
        <v>0</v>
      </c>
      <c r="NO295" s="326">
        <f t="shared" si="508"/>
        <v>0</v>
      </c>
      <c r="NP295" s="326">
        <f t="shared" si="508"/>
        <v>0</v>
      </c>
      <c r="NQ295" s="326">
        <f t="shared" si="508"/>
        <v>0</v>
      </c>
      <c r="NR295" s="326">
        <f t="shared" si="508"/>
        <v>0</v>
      </c>
      <c r="NS295" s="326">
        <f t="shared" si="508"/>
        <v>0</v>
      </c>
      <c r="NT295" s="326">
        <f t="shared" si="508"/>
        <v>0</v>
      </c>
      <c r="NU295" s="326">
        <f t="shared" si="508"/>
        <v>0</v>
      </c>
      <c r="NV295" s="326">
        <f t="shared" si="508"/>
        <v>0</v>
      </c>
      <c r="NW295" s="326">
        <f t="shared" si="508"/>
        <v>0</v>
      </c>
      <c r="NX295" s="326">
        <f t="shared" si="508"/>
        <v>0</v>
      </c>
      <c r="NY295" s="326">
        <f t="shared" si="509"/>
        <v>0</v>
      </c>
      <c r="NZ295" s="326">
        <f t="shared" si="509"/>
        <v>0</v>
      </c>
      <c r="OA295" s="326">
        <f t="shared" si="509"/>
        <v>0</v>
      </c>
      <c r="OB295" s="326">
        <f t="shared" si="509"/>
        <v>0</v>
      </c>
      <c r="OC295" s="326">
        <f t="shared" si="509"/>
        <v>0</v>
      </c>
      <c r="OD295" s="326">
        <f t="shared" si="509"/>
        <v>0</v>
      </c>
      <c r="OE295" s="326">
        <f t="shared" si="509"/>
        <v>0</v>
      </c>
      <c r="OF295" s="326">
        <f t="shared" si="509"/>
        <v>0</v>
      </c>
      <c r="OG295" s="326">
        <f t="shared" si="509"/>
        <v>0</v>
      </c>
      <c r="OH295" s="326">
        <f t="shared" si="509"/>
        <v>0</v>
      </c>
      <c r="OI295" s="326">
        <f t="shared" si="510"/>
        <v>0</v>
      </c>
      <c r="OJ295" s="326">
        <f t="shared" si="510"/>
        <v>0</v>
      </c>
      <c r="OK295" s="326">
        <f t="shared" si="510"/>
        <v>0</v>
      </c>
      <c r="OL295" s="326">
        <f t="shared" si="510"/>
        <v>0</v>
      </c>
      <c r="OM295" s="326">
        <f t="shared" si="510"/>
        <v>0</v>
      </c>
      <c r="ON295" s="326">
        <f t="shared" si="510"/>
        <v>0</v>
      </c>
      <c r="OO295" s="326">
        <f t="shared" si="510"/>
        <v>0</v>
      </c>
      <c r="OP295" s="326">
        <f t="shared" si="510"/>
        <v>0</v>
      </c>
      <c r="OQ295" s="326">
        <f t="shared" si="510"/>
        <v>0</v>
      </c>
      <c r="OR295" s="326">
        <f t="shared" si="510"/>
        <v>0</v>
      </c>
      <c r="OS295" s="326">
        <f t="shared" si="511"/>
        <v>0</v>
      </c>
      <c r="OT295" s="326">
        <f t="shared" si="511"/>
        <v>0</v>
      </c>
      <c r="OU295" s="326">
        <f t="shared" si="511"/>
        <v>0</v>
      </c>
      <c r="OV295" s="326">
        <f t="shared" si="511"/>
        <v>0</v>
      </c>
      <c r="OW295" s="326">
        <f t="shared" si="511"/>
        <v>0</v>
      </c>
      <c r="OX295" s="326">
        <f t="shared" si="511"/>
        <v>0</v>
      </c>
      <c r="OY295" s="326">
        <f t="shared" si="511"/>
        <v>0</v>
      </c>
      <c r="OZ295" s="326">
        <f t="shared" si="511"/>
        <v>0</v>
      </c>
      <c r="PA295" s="326">
        <f t="shared" si="511"/>
        <v>0</v>
      </c>
      <c r="PB295" s="326">
        <f t="shared" si="511"/>
        <v>0</v>
      </c>
      <c r="PC295" s="326">
        <f t="shared" si="512"/>
        <v>0</v>
      </c>
      <c r="PD295" s="326">
        <f t="shared" si="512"/>
        <v>0</v>
      </c>
      <c r="PE295" s="326">
        <f t="shared" si="512"/>
        <v>0</v>
      </c>
      <c r="PF295" s="326">
        <f t="shared" si="512"/>
        <v>0</v>
      </c>
      <c r="PG295" s="326">
        <f t="shared" si="512"/>
        <v>0</v>
      </c>
      <c r="PH295" s="326">
        <f t="shared" si="512"/>
        <v>0</v>
      </c>
      <c r="PI295" s="326">
        <f t="shared" si="512"/>
        <v>0</v>
      </c>
      <c r="PJ295" s="326">
        <f t="shared" si="512"/>
        <v>0</v>
      </c>
      <c r="PK295" s="326">
        <f t="shared" si="512"/>
        <v>0</v>
      </c>
      <c r="PL295" s="326">
        <f t="shared" si="512"/>
        <v>0</v>
      </c>
      <c r="PM295" s="326">
        <f t="shared" si="513"/>
        <v>0</v>
      </c>
      <c r="PN295" s="326">
        <f t="shared" si="513"/>
        <v>0</v>
      </c>
      <c r="PO295" s="326">
        <f t="shared" si="513"/>
        <v>0</v>
      </c>
      <c r="PP295" s="326">
        <f t="shared" si="513"/>
        <v>0</v>
      </c>
      <c r="PQ295" s="326">
        <f t="shared" si="513"/>
        <v>0</v>
      </c>
      <c r="PR295" s="326">
        <f t="shared" si="513"/>
        <v>0</v>
      </c>
      <c r="PS295" s="326">
        <f t="shared" si="513"/>
        <v>0</v>
      </c>
      <c r="PT295" s="326">
        <f t="shared" si="513"/>
        <v>0</v>
      </c>
      <c r="PU295" s="326">
        <f t="shared" si="513"/>
        <v>0</v>
      </c>
      <c r="PV295" s="326">
        <f t="shared" si="513"/>
        <v>0</v>
      </c>
    </row>
    <row r="296" spans="2:438" ht="38" customHeight="1">
      <c r="B296" s="430" t="s">
        <v>808</v>
      </c>
      <c r="C296" s="901" t="s">
        <v>814</v>
      </c>
      <c r="D296" s="901"/>
      <c r="E296" s="901"/>
      <c r="F296" s="901"/>
      <c r="G296" s="432">
        <f t="shared" si="485"/>
        <v>3</v>
      </c>
      <c r="H296" s="432">
        <f t="shared" si="485"/>
        <v>2</v>
      </c>
      <c r="I296" s="432">
        <f t="shared" si="485"/>
        <v>3</v>
      </c>
      <c r="J296" s="432">
        <f t="shared" si="485"/>
        <v>2</v>
      </c>
      <c r="K296" s="432">
        <f t="shared" si="485"/>
        <v>0</v>
      </c>
      <c r="L296" s="432">
        <f t="shared" si="485"/>
        <v>0</v>
      </c>
      <c r="M296" s="432">
        <f t="shared" si="485"/>
        <v>0</v>
      </c>
      <c r="N296" s="432">
        <f t="shared" si="485"/>
        <v>0</v>
      </c>
      <c r="O296" s="432">
        <f t="shared" si="485"/>
        <v>0</v>
      </c>
      <c r="P296" s="432">
        <f t="shared" si="485"/>
        <v>0</v>
      </c>
      <c r="Q296" s="432">
        <f t="shared" si="486"/>
        <v>1</v>
      </c>
      <c r="R296" s="432">
        <f t="shared" si="486"/>
        <v>1</v>
      </c>
      <c r="S296" s="432">
        <f t="shared" si="486"/>
        <v>1</v>
      </c>
      <c r="T296" s="432">
        <f t="shared" si="486"/>
        <v>1</v>
      </c>
      <c r="U296" s="432">
        <f t="shared" si="486"/>
        <v>1</v>
      </c>
      <c r="V296" s="432">
        <f t="shared" si="486"/>
        <v>2</v>
      </c>
      <c r="W296" s="432">
        <f t="shared" si="486"/>
        <v>2</v>
      </c>
      <c r="X296" s="432">
        <f t="shared" si="486"/>
        <v>1</v>
      </c>
      <c r="Y296" s="432">
        <f t="shared" si="486"/>
        <v>2</v>
      </c>
      <c r="Z296" s="432">
        <f t="shared" si="486"/>
        <v>2</v>
      </c>
      <c r="AA296" s="432">
        <f t="shared" si="487"/>
        <v>2</v>
      </c>
      <c r="AB296" s="432">
        <f t="shared" si="487"/>
        <v>0</v>
      </c>
      <c r="AC296" s="432">
        <f t="shared" si="487"/>
        <v>0</v>
      </c>
      <c r="AD296" s="432">
        <f t="shared" si="487"/>
        <v>0</v>
      </c>
      <c r="AE296" s="432">
        <f t="shared" si="487"/>
        <v>0</v>
      </c>
      <c r="AF296" s="432">
        <f t="shared" si="487"/>
        <v>2</v>
      </c>
      <c r="AG296" s="432">
        <f t="shared" si="487"/>
        <v>1</v>
      </c>
      <c r="AH296" s="432">
        <f t="shared" si="487"/>
        <v>0</v>
      </c>
      <c r="AI296" s="432">
        <f t="shared" si="487"/>
        <v>1</v>
      </c>
      <c r="AJ296" s="432">
        <f t="shared" si="487"/>
        <v>2</v>
      </c>
      <c r="AK296" s="432">
        <f t="shared" si="488"/>
        <v>1</v>
      </c>
      <c r="AL296" s="432">
        <f t="shared" si="488"/>
        <v>2</v>
      </c>
      <c r="AM296" s="432">
        <f t="shared" si="488"/>
        <v>4</v>
      </c>
      <c r="AN296" s="432">
        <f t="shared" si="488"/>
        <v>3</v>
      </c>
      <c r="AO296" s="432">
        <f t="shared" si="488"/>
        <v>4</v>
      </c>
      <c r="AP296" s="432">
        <f t="shared" si="488"/>
        <v>3</v>
      </c>
      <c r="AQ296" s="432">
        <f t="shared" si="488"/>
        <v>4</v>
      </c>
      <c r="AR296" s="432">
        <f t="shared" si="488"/>
        <v>2</v>
      </c>
      <c r="AS296" s="432">
        <f t="shared" si="488"/>
        <v>1</v>
      </c>
      <c r="AT296" s="432">
        <f t="shared" si="488"/>
        <v>2</v>
      </c>
      <c r="AU296" s="432">
        <f t="shared" si="489"/>
        <v>2</v>
      </c>
      <c r="AV296" s="432">
        <f t="shared" si="489"/>
        <v>2</v>
      </c>
      <c r="AW296" s="432">
        <f t="shared" si="489"/>
        <v>3</v>
      </c>
      <c r="AX296" s="432">
        <f t="shared" si="489"/>
        <v>1</v>
      </c>
      <c r="AY296" s="432">
        <f t="shared" si="489"/>
        <v>2</v>
      </c>
      <c r="AZ296" s="432">
        <f t="shared" si="489"/>
        <v>0</v>
      </c>
      <c r="BA296" s="432">
        <f t="shared" si="489"/>
        <v>0</v>
      </c>
      <c r="BB296" s="432">
        <f t="shared" si="489"/>
        <v>1</v>
      </c>
      <c r="BC296" s="432">
        <f t="shared" si="489"/>
        <v>3</v>
      </c>
      <c r="BD296" s="432">
        <f t="shared" si="489"/>
        <v>2</v>
      </c>
      <c r="BE296" s="432">
        <f t="shared" si="490"/>
        <v>2</v>
      </c>
      <c r="BF296" s="432">
        <f t="shared" si="490"/>
        <v>2</v>
      </c>
      <c r="BG296" s="432">
        <f t="shared" si="490"/>
        <v>1</v>
      </c>
      <c r="BH296" s="432">
        <f t="shared" si="490"/>
        <v>1</v>
      </c>
      <c r="BI296" s="432">
        <f t="shared" si="490"/>
        <v>0</v>
      </c>
      <c r="BJ296" s="432">
        <f t="shared" si="490"/>
        <v>1</v>
      </c>
      <c r="BK296" s="432">
        <f t="shared" si="490"/>
        <v>3</v>
      </c>
      <c r="BL296" s="432">
        <f t="shared" si="490"/>
        <v>1</v>
      </c>
      <c r="BM296" s="432">
        <f t="shared" si="490"/>
        <v>2</v>
      </c>
      <c r="BN296" s="432">
        <f t="shared" si="490"/>
        <v>2</v>
      </c>
      <c r="BO296" s="432">
        <f t="shared" si="491"/>
        <v>1</v>
      </c>
      <c r="BP296" s="432">
        <f t="shared" si="491"/>
        <v>0</v>
      </c>
      <c r="BQ296" s="432">
        <f t="shared" si="491"/>
        <v>0</v>
      </c>
      <c r="BR296" s="432">
        <f t="shared" si="491"/>
        <v>0</v>
      </c>
      <c r="BS296" s="432">
        <f t="shared" si="491"/>
        <v>1</v>
      </c>
      <c r="BT296" s="432">
        <f t="shared" si="491"/>
        <v>3</v>
      </c>
      <c r="BU296" s="432">
        <f t="shared" si="491"/>
        <v>1</v>
      </c>
      <c r="BV296" s="432">
        <f t="shared" si="491"/>
        <v>1</v>
      </c>
      <c r="BW296" s="432">
        <f t="shared" si="491"/>
        <v>0</v>
      </c>
      <c r="BX296" s="432">
        <f t="shared" si="491"/>
        <v>0</v>
      </c>
      <c r="BY296" s="432">
        <f t="shared" si="492"/>
        <v>0</v>
      </c>
      <c r="BZ296" s="432">
        <f t="shared" si="492"/>
        <v>0</v>
      </c>
      <c r="CA296" s="432">
        <f t="shared" si="492"/>
        <v>0</v>
      </c>
      <c r="CB296" s="432">
        <f t="shared" si="492"/>
        <v>0</v>
      </c>
      <c r="CC296" s="432">
        <f t="shared" si="492"/>
        <v>0</v>
      </c>
      <c r="CD296" s="432">
        <f t="shared" si="492"/>
        <v>1</v>
      </c>
      <c r="CE296" s="432">
        <f t="shared" si="492"/>
        <v>0</v>
      </c>
      <c r="CF296" s="432">
        <f t="shared" si="492"/>
        <v>0</v>
      </c>
      <c r="CG296" s="432">
        <f t="shared" si="492"/>
        <v>0</v>
      </c>
      <c r="CH296" s="432">
        <f t="shared" si="492"/>
        <v>0</v>
      </c>
      <c r="CI296" s="432">
        <f t="shared" si="493"/>
        <v>0</v>
      </c>
      <c r="CJ296" s="432">
        <f t="shared" si="493"/>
        <v>0</v>
      </c>
      <c r="CK296" s="432">
        <f t="shared" si="493"/>
        <v>0</v>
      </c>
      <c r="CL296" s="432">
        <f t="shared" si="493"/>
        <v>0</v>
      </c>
      <c r="CM296" s="432">
        <f t="shared" si="493"/>
        <v>0</v>
      </c>
      <c r="CN296" s="432">
        <f t="shared" si="493"/>
        <v>0</v>
      </c>
      <c r="CO296" s="432">
        <f t="shared" si="493"/>
        <v>0</v>
      </c>
      <c r="CP296" s="432">
        <f t="shared" si="493"/>
        <v>0</v>
      </c>
      <c r="CQ296" s="432">
        <f t="shared" si="493"/>
        <v>0</v>
      </c>
      <c r="CR296" s="432">
        <f t="shared" si="493"/>
        <v>0</v>
      </c>
      <c r="CS296" s="432">
        <f t="shared" si="494"/>
        <v>1</v>
      </c>
      <c r="CT296" s="432">
        <f t="shared" si="494"/>
        <v>0</v>
      </c>
      <c r="CU296" s="432">
        <f t="shared" si="494"/>
        <v>0</v>
      </c>
      <c r="CV296" s="432">
        <f t="shared" si="494"/>
        <v>0</v>
      </c>
      <c r="CW296" s="432">
        <f t="shared" si="494"/>
        <v>0</v>
      </c>
      <c r="CX296" s="432">
        <f t="shared" si="494"/>
        <v>0</v>
      </c>
      <c r="CY296" s="432">
        <f t="shared" si="494"/>
        <v>0</v>
      </c>
      <c r="CZ296" s="432">
        <f t="shared" si="494"/>
        <v>0</v>
      </c>
      <c r="DA296" s="432">
        <f t="shared" si="494"/>
        <v>1</v>
      </c>
      <c r="DB296" s="432">
        <f t="shared" si="494"/>
        <v>0</v>
      </c>
      <c r="DC296" s="432">
        <f t="shared" si="495"/>
        <v>0</v>
      </c>
      <c r="DD296" s="432">
        <f t="shared" si="495"/>
        <v>2</v>
      </c>
      <c r="DE296" s="432">
        <f t="shared" si="495"/>
        <v>2</v>
      </c>
      <c r="DF296" s="432">
        <f t="shared" si="495"/>
        <v>2</v>
      </c>
      <c r="DG296" s="432">
        <f t="shared" si="495"/>
        <v>1</v>
      </c>
      <c r="DH296" s="432">
        <f t="shared" si="495"/>
        <v>0</v>
      </c>
      <c r="DI296" s="432">
        <f t="shared" si="495"/>
        <v>0</v>
      </c>
      <c r="DJ296" s="432">
        <f t="shared" si="495"/>
        <v>3</v>
      </c>
      <c r="DK296" s="432">
        <f t="shared" si="495"/>
        <v>0</v>
      </c>
      <c r="DL296" s="432">
        <f t="shared" si="495"/>
        <v>2</v>
      </c>
      <c r="DM296" s="432">
        <f t="shared" si="496"/>
        <v>2</v>
      </c>
      <c r="DN296" s="432">
        <f t="shared" si="496"/>
        <v>2</v>
      </c>
      <c r="DO296" s="432">
        <f t="shared" si="496"/>
        <v>2</v>
      </c>
      <c r="DP296" s="432">
        <f t="shared" si="496"/>
        <v>1</v>
      </c>
      <c r="DQ296" s="432">
        <f t="shared" si="496"/>
        <v>2</v>
      </c>
      <c r="DR296" s="432">
        <f t="shared" si="496"/>
        <v>1</v>
      </c>
      <c r="DS296" s="432">
        <f t="shared" si="496"/>
        <v>1</v>
      </c>
      <c r="DT296" s="432">
        <f t="shared" si="496"/>
        <v>1</v>
      </c>
      <c r="DU296" s="432">
        <f t="shared" si="496"/>
        <v>2</v>
      </c>
      <c r="DV296" s="432">
        <f t="shared" si="496"/>
        <v>3</v>
      </c>
      <c r="DW296" s="432">
        <f t="shared" si="497"/>
        <v>1</v>
      </c>
      <c r="DX296" s="432">
        <f t="shared" si="497"/>
        <v>2</v>
      </c>
      <c r="DY296" s="432">
        <f t="shared" si="497"/>
        <v>2</v>
      </c>
      <c r="DZ296" s="432">
        <f t="shared" si="497"/>
        <v>0</v>
      </c>
      <c r="EA296" s="432">
        <f t="shared" si="497"/>
        <v>1</v>
      </c>
      <c r="EB296" s="432">
        <f t="shared" si="497"/>
        <v>3</v>
      </c>
      <c r="EC296" s="432">
        <f t="shared" si="497"/>
        <v>2</v>
      </c>
      <c r="ED296" s="432">
        <f t="shared" si="497"/>
        <v>2</v>
      </c>
      <c r="EE296" s="432">
        <f t="shared" si="497"/>
        <v>0</v>
      </c>
      <c r="EF296" s="432">
        <f t="shared" si="497"/>
        <v>0</v>
      </c>
      <c r="EG296" s="432">
        <f t="shared" si="498"/>
        <v>0</v>
      </c>
      <c r="EH296" s="432">
        <f t="shared" si="498"/>
        <v>0</v>
      </c>
      <c r="EI296" s="432">
        <f t="shared" si="498"/>
        <v>0</v>
      </c>
      <c r="EJ296" s="432">
        <f t="shared" si="498"/>
        <v>0</v>
      </c>
      <c r="EK296" s="432">
        <f t="shared" si="498"/>
        <v>0</v>
      </c>
      <c r="EL296" s="432">
        <f t="shared" si="498"/>
        <v>0</v>
      </c>
      <c r="EM296" s="432">
        <f t="shared" si="498"/>
        <v>0</v>
      </c>
      <c r="EN296" s="432">
        <f t="shared" si="498"/>
        <v>0</v>
      </c>
      <c r="EO296" s="432">
        <f t="shared" si="498"/>
        <v>0</v>
      </c>
      <c r="EP296" s="432">
        <f t="shared" si="498"/>
        <v>0</v>
      </c>
      <c r="EW296" s="334">
        <v>75</v>
      </c>
      <c r="EX296" s="324" t="str">
        <f t="shared" si="499"/>
        <v>F4</v>
      </c>
      <c r="EY296" s="902" t="str">
        <f t="shared" si="499"/>
        <v>Articulación con el sector productivo en la gestión del AP</v>
      </c>
      <c r="EZ296" s="902"/>
      <c r="FA296" s="902"/>
      <c r="FB296" s="902"/>
      <c r="FC296" s="325">
        <f>+HLOOKUP(G11,Subsistema!$C$1:$KU$78,$EW$296,FALSE)</f>
        <v>3</v>
      </c>
      <c r="FD296" s="325">
        <f>+HLOOKUP(H11,Subsistema!$C$1:$KU$78,$EW$296,FALSE)</f>
        <v>2</v>
      </c>
      <c r="FE296" s="325">
        <f>+HLOOKUP(I11,Subsistema!$C$1:$KU$78,$EW$296,FALSE)</f>
        <v>3</v>
      </c>
      <c r="FF296" s="325">
        <f>+HLOOKUP(J11,Subsistema!$C$1:$KU$78,$EW$296,FALSE)</f>
        <v>2</v>
      </c>
      <c r="FG296" s="325">
        <f>+HLOOKUP(K11,Subsistema!$C$1:$KU$78,$EW$296,FALSE)</f>
        <v>0</v>
      </c>
      <c r="FH296" s="325">
        <f>+HLOOKUP(L11,Subsistema!$C$1:$KU$78,$EW$296,FALSE)</f>
        <v>0</v>
      </c>
      <c r="FI296" s="325">
        <f>+HLOOKUP(M11,Subsistema!$C$1:$KU$78,$EW$296,FALSE)</f>
        <v>0</v>
      </c>
      <c r="FJ296" s="325">
        <f>+HLOOKUP(N11,Subsistema!$C$1:$KU$78,$EW$296,FALSE)</f>
        <v>0</v>
      </c>
      <c r="FK296" s="325">
        <f>+HLOOKUP(O11,Subsistema!$C$1:$KU$78,$EW$296,FALSE)</f>
        <v>0</v>
      </c>
      <c r="FL296" s="325">
        <f>+HLOOKUP(P11,Subsistema!$C$1:$KU$78,$EW$296,FALSE)</f>
        <v>0</v>
      </c>
      <c r="FM296" s="325">
        <f>+HLOOKUP(Q11,Subsistema!$C$1:$KU$78,$EW$296,FALSE)</f>
        <v>1</v>
      </c>
      <c r="FN296" s="325">
        <f>+HLOOKUP(R11,Subsistema!$C$1:$KU$78,$EW$296,FALSE)</f>
        <v>1</v>
      </c>
      <c r="FO296" s="325">
        <f>+HLOOKUP(S11,Subsistema!$C$1:$KU$78,$EW$296,FALSE)</f>
        <v>1</v>
      </c>
      <c r="FP296" s="325">
        <f>+HLOOKUP(T11,Subsistema!$C$1:$KU$78,$EW$296,FALSE)</f>
        <v>1</v>
      </c>
      <c r="FQ296" s="325">
        <f>+HLOOKUP(U11,Subsistema!$C$1:$KU$78,$EW$296,FALSE)</f>
        <v>1</v>
      </c>
      <c r="FR296" s="325">
        <f>+HLOOKUP(V11,Subsistema!$C$1:$KU$78,$EW$296,FALSE)</f>
        <v>2</v>
      </c>
      <c r="FS296" s="325">
        <f>+HLOOKUP(W11,Subsistema!$C$1:$KU$78,$EW$296,FALSE)</f>
        <v>2</v>
      </c>
      <c r="FT296" s="325">
        <f>+HLOOKUP(X11,Subsistema!$C$1:$KU$78,$EW$296,FALSE)</f>
        <v>1</v>
      </c>
      <c r="FU296" s="325">
        <f>+HLOOKUP(Y11,Subsistema!$C$1:$KU$78,$EW$296,FALSE)</f>
        <v>2</v>
      </c>
      <c r="FV296" s="325">
        <f>+HLOOKUP(Z11,Subsistema!$C$1:$KU$78,$EW$296,FALSE)</f>
        <v>2</v>
      </c>
      <c r="FW296" s="325">
        <f>+HLOOKUP(AA11,Subsistema!$C$1:$KU$78,$EW$296,FALSE)</f>
        <v>2</v>
      </c>
      <c r="FX296" s="325">
        <f>+HLOOKUP(AB11,Subsistema!$C$1:$KU$78,$EW$296,FALSE)</f>
        <v>0</v>
      </c>
      <c r="FY296" s="325">
        <f>+HLOOKUP(AC11,Subsistema!$C$1:$KU$78,$EW$296,FALSE)</f>
        <v>0</v>
      </c>
      <c r="FZ296" s="325">
        <f>+HLOOKUP(AD11,Subsistema!$C$1:$KU$78,$EW$296,FALSE)</f>
        <v>0</v>
      </c>
      <c r="GA296" s="325">
        <f>+HLOOKUP(AE11,Subsistema!$C$1:$KU$78,$EW$296,FALSE)</f>
        <v>0</v>
      </c>
      <c r="GB296" s="325">
        <f>+HLOOKUP(AF11,Subsistema!$C$1:$KU$78,$EW$296,FALSE)</f>
        <v>2</v>
      </c>
      <c r="GC296" s="325">
        <f>+HLOOKUP(AG11,Subsistema!$C$1:$KU$78,$EW$296,FALSE)</f>
        <v>1</v>
      </c>
      <c r="GD296" s="325">
        <f>+HLOOKUP(AH11,Subsistema!$C$1:$KU$78,$EW$296,FALSE)</f>
        <v>0</v>
      </c>
      <c r="GE296" s="325">
        <f>+HLOOKUP(AI11,Subsistema!$C$1:$KU$78,$EW$296,FALSE)</f>
        <v>1</v>
      </c>
      <c r="GF296" s="325">
        <f>+HLOOKUP(AJ11,Subsistema!$C$1:$KU$78,$EW$296,FALSE)</f>
        <v>2</v>
      </c>
      <c r="GG296" s="325">
        <f>+HLOOKUP(AK11,Subsistema!$C$1:$KU$78,$EW$296,FALSE)</f>
        <v>1</v>
      </c>
      <c r="GH296" s="325">
        <f>+HLOOKUP(AL11,Subsistema!$C$1:$KU$78,$EW$296,FALSE)</f>
        <v>2</v>
      </c>
      <c r="GI296" s="325">
        <f>+HLOOKUP(AM11,Subsistema!$C$1:$KU$78,$EW$296,FALSE)</f>
        <v>4</v>
      </c>
      <c r="GJ296" s="325">
        <f>+HLOOKUP(AN11,Subsistema!$C$1:$KU$78,$EW$296,FALSE)</f>
        <v>3</v>
      </c>
      <c r="GK296" s="325">
        <f>+HLOOKUP(AO11,Subsistema!$C$1:$KU$78,$EW$296,FALSE)</f>
        <v>4</v>
      </c>
      <c r="GL296" s="325">
        <f>+HLOOKUP(AP11,Subsistema!$C$1:$KU$78,$EW$296,FALSE)</f>
        <v>3</v>
      </c>
      <c r="GM296" s="325">
        <f>+HLOOKUP(AQ11,Subsistema!$C$1:$KU$78,$EW$296,FALSE)</f>
        <v>4</v>
      </c>
      <c r="GN296" s="325">
        <f>+HLOOKUP(AR11,Subsistema!$C$1:$KU$78,$EW$296,FALSE)</f>
        <v>2</v>
      </c>
      <c r="GO296" s="325">
        <f>+HLOOKUP(AS11,Subsistema!$C$1:$KU$78,$EW$296,FALSE)</f>
        <v>1</v>
      </c>
      <c r="GP296" s="325">
        <f>+HLOOKUP(AT11,Subsistema!$C$1:$KU$78,$EW$296,FALSE)</f>
        <v>2</v>
      </c>
      <c r="GQ296" s="325">
        <f>+HLOOKUP(AU11,Subsistema!$C$1:$KU$78,$EW$296,FALSE)</f>
        <v>2</v>
      </c>
      <c r="GR296" s="325">
        <f>+HLOOKUP(AV11,Subsistema!$C$1:$KU$78,$EW$296,FALSE)</f>
        <v>2</v>
      </c>
      <c r="GS296" s="325">
        <f>+HLOOKUP(AW11,Subsistema!$C$1:$KU$78,$EW$296,FALSE)</f>
        <v>3</v>
      </c>
      <c r="GT296" s="325">
        <f>+HLOOKUP(AX11,Subsistema!$C$1:$KU$78,$EW$296,FALSE)</f>
        <v>1</v>
      </c>
      <c r="GU296" s="325">
        <f>+HLOOKUP(AY11,Subsistema!$C$1:$KU$78,$EW$296,FALSE)</f>
        <v>2</v>
      </c>
      <c r="GV296" s="325">
        <f>+HLOOKUP(AZ11,Subsistema!$C$1:$KU$78,$EW$296,FALSE)</f>
        <v>0</v>
      </c>
      <c r="GW296" s="325">
        <f>+HLOOKUP(BA11,Subsistema!$C$1:$KU$78,$EW$296,FALSE)</f>
        <v>0</v>
      </c>
      <c r="GX296" s="325">
        <f>+HLOOKUP(BB11,Subsistema!$C$1:$KU$78,$EW$296,FALSE)</f>
        <v>1</v>
      </c>
      <c r="GY296" s="325">
        <f>+HLOOKUP(BC11,Subsistema!$C$1:$KU$78,$EW$296,FALSE)</f>
        <v>3</v>
      </c>
      <c r="GZ296" s="325">
        <f>+HLOOKUP(BD11,Subsistema!$C$1:$KU$78,$EW$296,FALSE)</f>
        <v>2</v>
      </c>
      <c r="HA296" s="325">
        <f>+HLOOKUP(BE11,Subsistema!$C$1:$KU$78,$EW$296,FALSE)</f>
        <v>2</v>
      </c>
      <c r="HB296" s="325">
        <f>+HLOOKUP(BF11,Subsistema!$C$1:$KU$78,$EW$296,FALSE)</f>
        <v>2</v>
      </c>
      <c r="HC296" s="325">
        <f>+HLOOKUP(BG11,Subsistema!$C$1:$KU$78,$EW$296,FALSE)</f>
        <v>1</v>
      </c>
      <c r="HD296" s="325">
        <f>+HLOOKUP(BH11,Subsistema!$C$1:$KU$78,$EW$296,FALSE)</f>
        <v>1</v>
      </c>
      <c r="HE296" s="325">
        <f>+HLOOKUP(BI11,Subsistema!$C$1:$KU$78,$EW$296,FALSE)</f>
        <v>0</v>
      </c>
      <c r="HF296" s="325">
        <f>+HLOOKUP(BJ11,Subsistema!$C$1:$KU$78,$EW$296,FALSE)</f>
        <v>1</v>
      </c>
      <c r="HG296" s="325">
        <f>+HLOOKUP(BK11,Subsistema!$C$1:$KU$78,$EW$296,FALSE)</f>
        <v>3</v>
      </c>
      <c r="HH296" s="325">
        <f>+HLOOKUP(BL11,Subsistema!$C$1:$KU$78,$EW$296,FALSE)</f>
        <v>1</v>
      </c>
      <c r="HI296" s="325">
        <f>+HLOOKUP(BM11,Subsistema!$C$1:$KU$78,$EW$296,FALSE)</f>
        <v>2</v>
      </c>
      <c r="HJ296" s="325">
        <f>+HLOOKUP(BN11,Subsistema!$C$1:$KU$78,$EW$296,FALSE)</f>
        <v>2</v>
      </c>
      <c r="HK296" s="325">
        <f>+HLOOKUP(BO11,Subsistema!$C$1:$KU$78,$EW$296,FALSE)</f>
        <v>1</v>
      </c>
      <c r="HL296" s="325">
        <f>+HLOOKUP(BP11,Subsistema!$C$1:$KU$78,$EW$296,FALSE)</f>
        <v>0</v>
      </c>
      <c r="HM296" s="325">
        <f>+HLOOKUP(BQ11,Subsistema!$C$1:$KU$78,$EW$296,FALSE)</f>
        <v>0</v>
      </c>
      <c r="HN296" s="325">
        <f>+HLOOKUP(BR11,Subsistema!$C$1:$KU$78,$EW$296,FALSE)</f>
        <v>0</v>
      </c>
      <c r="HO296" s="325">
        <f>+HLOOKUP(BS11,Subsistema!$C$1:$KU$78,$EW$296,FALSE)</f>
        <v>1</v>
      </c>
      <c r="HP296" s="325">
        <f>+HLOOKUP(BT11,Subsistema!$C$1:$KU$78,$EW$296,FALSE)</f>
        <v>3</v>
      </c>
      <c r="HQ296" s="325">
        <f>+HLOOKUP(BU11,Subsistema!$C$1:$KU$78,$EW$296,FALSE)</f>
        <v>1</v>
      </c>
      <c r="HR296" s="325">
        <f>+HLOOKUP(BV11,Subsistema!$C$1:$KU$78,$EW$296,FALSE)</f>
        <v>1</v>
      </c>
      <c r="HS296" s="325">
        <f>+HLOOKUP(BW11,Subsistema!$C$1:$KU$78,$EW$296,FALSE)</f>
        <v>0</v>
      </c>
      <c r="HT296" s="325">
        <f>+HLOOKUP(BX11,Subsistema!$C$1:$KU$78,$EW$296,FALSE)</f>
        <v>0</v>
      </c>
      <c r="HU296" s="325">
        <f>+HLOOKUP(BY11,Subsistema!$C$1:$KU$78,$EW$296,FALSE)</f>
        <v>0</v>
      </c>
      <c r="HV296" s="325">
        <f>+HLOOKUP(BZ11,Subsistema!$C$1:$KU$78,$EW$296,FALSE)</f>
        <v>0</v>
      </c>
      <c r="HW296" s="325">
        <f>+HLOOKUP(CA11,Subsistema!$C$1:$KU$78,$EW$296,FALSE)</f>
        <v>0</v>
      </c>
      <c r="HX296" s="325">
        <f>+HLOOKUP(CB11,Subsistema!$C$1:$KU$78,$EW$296,FALSE)</f>
        <v>0</v>
      </c>
      <c r="HY296" s="325">
        <f>+HLOOKUP(CC11,Subsistema!$C$1:$KU$78,$EW$296,FALSE)</f>
        <v>0</v>
      </c>
      <c r="HZ296" s="325">
        <f>+HLOOKUP(CD11,Subsistema!$C$1:$KU$78,$EW$296,FALSE)</f>
        <v>1</v>
      </c>
      <c r="IA296" s="325">
        <f>+HLOOKUP(CE11,Subsistema!$C$1:$KU$78,$EW$296,FALSE)</f>
        <v>0</v>
      </c>
      <c r="IB296" s="325">
        <f>+HLOOKUP(CF11,Subsistema!$C$1:$KU$78,$EW$296,FALSE)</f>
        <v>0</v>
      </c>
      <c r="IC296" s="325">
        <f>+HLOOKUP(CG11,Subsistema!$C$1:$KU$78,$EW$296,FALSE)</f>
        <v>0</v>
      </c>
      <c r="ID296" s="325">
        <f>+HLOOKUP(CH11,Subsistema!$C$1:$KU$78,$EW$296,FALSE)</f>
        <v>0</v>
      </c>
      <c r="IE296" s="325">
        <f>+HLOOKUP(CI11,Subsistema!$C$1:$KU$78,$EW$296,FALSE)</f>
        <v>0</v>
      </c>
      <c r="IF296" s="325">
        <f>+HLOOKUP(CJ11,Subsistema!$C$1:$KU$78,$EW$296,FALSE)</f>
        <v>0</v>
      </c>
      <c r="IG296" s="325">
        <f>+HLOOKUP(CK11,Subsistema!$C$1:$KU$78,$EW$296,FALSE)</f>
        <v>0</v>
      </c>
      <c r="IH296" s="325">
        <f>+HLOOKUP(CL11,Subsistema!$C$1:$KU$78,$EW$296,FALSE)</f>
        <v>0</v>
      </c>
      <c r="II296" s="325">
        <f>+HLOOKUP(CM11,Subsistema!$C$1:$KU$78,$EW$296,FALSE)</f>
        <v>0</v>
      </c>
      <c r="IJ296" s="325">
        <f>+HLOOKUP(CN11,Subsistema!$C$1:$KU$78,$EW$296,FALSE)</f>
        <v>0</v>
      </c>
      <c r="IK296" s="325">
        <f>+HLOOKUP(CO11,Subsistema!$C$1:$KU$78,$EW$296,FALSE)</f>
        <v>0</v>
      </c>
      <c r="IL296" s="325">
        <f>+HLOOKUP(CP11,Subsistema!$C$1:$KU$78,$EW$296,FALSE)</f>
        <v>0</v>
      </c>
      <c r="IM296" s="325">
        <f>+HLOOKUP(CQ11,Subsistema!$C$1:$KU$78,$EW$296,FALSE)</f>
        <v>0</v>
      </c>
      <c r="IN296" s="325">
        <f>+HLOOKUP(CR11,Subsistema!$C$1:$KU$78,$EW$296,FALSE)</f>
        <v>0</v>
      </c>
      <c r="IO296" s="325">
        <f>+HLOOKUP(CS11,Subsistema!$C$1:$KU$78,$EW$296,FALSE)</f>
        <v>1</v>
      </c>
      <c r="IP296" s="325">
        <f>+HLOOKUP(CT11,Subsistema!$C$1:$KU$78,$EW$296,FALSE)</f>
        <v>0</v>
      </c>
      <c r="IQ296" s="325">
        <f>+HLOOKUP(CU11,Subsistema!$C$1:$KU$78,$EW$296,FALSE)</f>
        <v>0</v>
      </c>
      <c r="IR296" s="325">
        <f>+HLOOKUP(CV11,Subsistema!$C$1:$KU$78,$EW$296,FALSE)</f>
        <v>0</v>
      </c>
      <c r="IS296" s="325">
        <f>+HLOOKUP(CW11,Subsistema!$C$1:$KU$78,$EW$296,FALSE)</f>
        <v>0</v>
      </c>
      <c r="IT296" s="325">
        <f>+HLOOKUP(CX11,Subsistema!$C$1:$KU$78,$EW$296,FALSE)</f>
        <v>0</v>
      </c>
      <c r="IU296" s="325">
        <f>+HLOOKUP(CY11,Subsistema!$C$1:$KU$78,$EW$296,FALSE)</f>
        <v>0</v>
      </c>
      <c r="IV296" s="325">
        <f>+HLOOKUP(CZ11,Subsistema!$C$1:$KU$78,$EW$296,FALSE)</f>
        <v>0</v>
      </c>
      <c r="IW296" s="325">
        <f>+HLOOKUP(DA11,Subsistema!$C$1:$KU$78,$EW$296,FALSE)</f>
        <v>1</v>
      </c>
      <c r="IX296" s="325">
        <f>+HLOOKUP(DB11,Subsistema!$C$1:$KU$78,$EW$296,FALSE)</f>
        <v>0</v>
      </c>
      <c r="IY296" s="325">
        <f>+HLOOKUP(DC11,Subsistema!$C$1:$KU$78,$EW$296,FALSE)</f>
        <v>0</v>
      </c>
      <c r="IZ296" s="325">
        <f>+HLOOKUP(DD11,Subsistema!$C$1:$KU$78,$EW$296,FALSE)</f>
        <v>2</v>
      </c>
      <c r="JA296" s="325">
        <f>+HLOOKUP(DE11,Subsistema!$C$1:$KU$78,$EW$296,FALSE)</f>
        <v>2</v>
      </c>
      <c r="JB296" s="325">
        <f>+HLOOKUP(DF11,Subsistema!$C$1:$KU$78,$EW$296,FALSE)</f>
        <v>2</v>
      </c>
      <c r="JC296" s="325">
        <f>+HLOOKUP(DG11,Subsistema!$C$1:$KU$78,$EW$296,FALSE)</f>
        <v>1</v>
      </c>
      <c r="JD296" s="325">
        <f>+HLOOKUP(DH11,Subsistema!$C$1:$KU$78,$EW$296,FALSE)</f>
        <v>0</v>
      </c>
      <c r="JE296" s="325">
        <f>+HLOOKUP(DI11,Subsistema!$C$1:$KU$78,$EW$296,FALSE)</f>
        <v>0</v>
      </c>
      <c r="JF296" s="325">
        <f>+HLOOKUP(DJ11,Subsistema!$C$1:$KU$78,$EW$296,FALSE)</f>
        <v>3</v>
      </c>
      <c r="JG296" s="325">
        <f>+HLOOKUP(DK11,Subsistema!$C$1:$KU$78,$EW$296,FALSE)</f>
        <v>0</v>
      </c>
      <c r="JH296" s="325">
        <f>+HLOOKUP(DL11,Subsistema!$C$1:$KU$78,$EW$296,FALSE)</f>
        <v>2</v>
      </c>
      <c r="JI296" s="325">
        <f>+HLOOKUP(DM11,Subsistema!$C$1:$KU$78,$EW$296,FALSE)</f>
        <v>2</v>
      </c>
      <c r="JJ296" s="325">
        <f>+HLOOKUP(DN11,Subsistema!$C$1:$KU$78,$EW$296,FALSE)</f>
        <v>2</v>
      </c>
      <c r="JK296" s="325">
        <f>+HLOOKUP(DO11,Subsistema!$C$1:$KU$78,$EW$296,FALSE)</f>
        <v>2</v>
      </c>
      <c r="JL296" s="325">
        <f>+HLOOKUP(DP11,Subsistema!$C$1:$KU$78,$EW$296,FALSE)</f>
        <v>1</v>
      </c>
      <c r="JM296" s="325">
        <f>+HLOOKUP(DQ11,Subsistema!$C$1:$KU$78,$EW$296,FALSE)</f>
        <v>2</v>
      </c>
      <c r="JN296" s="325">
        <f>+HLOOKUP(DR11,Subsistema!$C$1:$KU$78,$EW$296,FALSE)</f>
        <v>1</v>
      </c>
      <c r="JO296" s="325">
        <f>+HLOOKUP(DS11,Subsistema!$C$1:$KU$78,$EW$296,FALSE)</f>
        <v>1</v>
      </c>
      <c r="JP296" s="325">
        <f>+HLOOKUP(DT11,Subsistema!$C$1:$KU$78,$EW$296,FALSE)</f>
        <v>1</v>
      </c>
      <c r="JQ296" s="325">
        <f>+HLOOKUP(DU11,Subsistema!$C$1:$KU$78,$EW$296,FALSE)</f>
        <v>2</v>
      </c>
      <c r="JR296" s="325">
        <f>+HLOOKUP(DV11,Subsistema!$C$1:$KU$78,$EW$296,FALSE)</f>
        <v>3</v>
      </c>
      <c r="JS296" s="325">
        <f>+HLOOKUP(DW11,Subsistema!$C$1:$KU$78,$EW$296,FALSE)</f>
        <v>1</v>
      </c>
      <c r="JT296" s="325">
        <f>+HLOOKUP(DX11,Subsistema!$C$1:$KU$78,$EW$296,FALSE)</f>
        <v>2</v>
      </c>
      <c r="JU296" s="325">
        <f>+HLOOKUP(DY11,Subsistema!$C$1:$KU$78,$EW$296,FALSE)</f>
        <v>2</v>
      </c>
      <c r="JV296" s="325">
        <f>+HLOOKUP(DZ11,Subsistema!$C$1:$KU$78,$EW$296,FALSE)</f>
        <v>0</v>
      </c>
      <c r="JW296" s="325">
        <f>+HLOOKUP(EA11,Subsistema!$C$1:$KU$78,$EW$296,FALSE)</f>
        <v>1</v>
      </c>
      <c r="JX296" s="325">
        <f>+HLOOKUP(EB11,Subsistema!$C$1:$KU$78,$EW$296,FALSE)</f>
        <v>3</v>
      </c>
      <c r="JY296" s="325">
        <f>+HLOOKUP(EC11,Subsistema!$C$1:$KU$78,$EW$296,FALSE)</f>
        <v>2</v>
      </c>
      <c r="JZ296" s="325">
        <f>+HLOOKUP(ED11,Subsistema!$C$1:$KU$78,$EW$296,FALSE)</f>
        <v>2</v>
      </c>
      <c r="KA296" s="325">
        <f>+HLOOKUP(EE11,Subsistema!$C$1:$KU$78,$EW$296,FALSE)</f>
        <v>0</v>
      </c>
      <c r="KB296" s="325">
        <f>+HLOOKUP(EF11,Subsistema!$C$1:$KU$78,$EW$296,FALSE)</f>
        <v>0</v>
      </c>
      <c r="KC296" s="325">
        <f>+HLOOKUP(EG11,Subsistema!$C$1:$KU$78,$EW$296,FALSE)</f>
        <v>0</v>
      </c>
      <c r="KD296" s="325">
        <f>+HLOOKUP(EH11,Subsistema!$C$1:$KU$78,$EW$296,FALSE)</f>
        <v>0</v>
      </c>
      <c r="KE296" s="325">
        <f>+HLOOKUP(EI11,Subsistema!$C$1:$KU$78,$EW$296,FALSE)</f>
        <v>0</v>
      </c>
      <c r="KF296" s="325">
        <f>+HLOOKUP(EJ11,Subsistema!$C$1:$KU$78,$EW$296,FALSE)</f>
        <v>0</v>
      </c>
      <c r="KG296" s="325">
        <f>+HLOOKUP(EK11,Subsistema!$C$1:$KU$78,$EW$296,FALSE)</f>
        <v>0</v>
      </c>
      <c r="KH296" s="325">
        <f>+HLOOKUP(EL11,Subsistema!$C$1:$KU$78,$EW$296,FALSE)</f>
        <v>0</v>
      </c>
      <c r="KI296" s="325">
        <f>+HLOOKUP(EM11,Subsistema!$C$1:$KU$78,$EW$296,FALSE)</f>
        <v>0</v>
      </c>
      <c r="KJ296" s="325">
        <f>+HLOOKUP(EN11,Subsistema!$C$1:$KU$78,$EW$296,FALSE)</f>
        <v>0</v>
      </c>
      <c r="KK296" s="325">
        <f>+HLOOKUP(EO11,Subsistema!$C$1:$KU$78,$EW$296,FALSE)</f>
        <v>0</v>
      </c>
      <c r="KL296" s="325">
        <f>+HLOOKUP(EP11,Subsistema!$C$1:$KU$78,$EW$296,FALSE)</f>
        <v>0</v>
      </c>
      <c r="KM296" s="326">
        <f t="shared" si="500"/>
        <v>0</v>
      </c>
      <c r="KN296" s="326">
        <f t="shared" si="500"/>
        <v>0</v>
      </c>
      <c r="KO296" s="326">
        <f t="shared" si="500"/>
        <v>0</v>
      </c>
      <c r="KP296" s="326">
        <f t="shared" si="500"/>
        <v>0</v>
      </c>
      <c r="KQ296" s="326">
        <f t="shared" si="500"/>
        <v>0</v>
      </c>
      <c r="KR296" s="326">
        <f t="shared" si="500"/>
        <v>0</v>
      </c>
      <c r="KS296" s="326">
        <f t="shared" si="500"/>
        <v>0</v>
      </c>
      <c r="KT296" s="326">
        <f t="shared" si="500"/>
        <v>0</v>
      </c>
      <c r="KU296" s="326">
        <f t="shared" si="500"/>
        <v>0</v>
      </c>
      <c r="KV296" s="326">
        <f t="shared" si="500"/>
        <v>0</v>
      </c>
      <c r="KW296" s="326">
        <f t="shared" si="501"/>
        <v>0</v>
      </c>
      <c r="KX296" s="326">
        <f t="shared" si="501"/>
        <v>0</v>
      </c>
      <c r="KY296" s="326">
        <f t="shared" si="501"/>
        <v>0</v>
      </c>
      <c r="KZ296" s="326">
        <f t="shared" si="501"/>
        <v>0</v>
      </c>
      <c r="LA296" s="326">
        <f t="shared" si="501"/>
        <v>0</v>
      </c>
      <c r="LB296" s="326">
        <f t="shared" si="501"/>
        <v>0</v>
      </c>
      <c r="LC296" s="326">
        <f t="shared" si="501"/>
        <v>0</v>
      </c>
      <c r="LD296" s="326">
        <f t="shared" si="501"/>
        <v>0</v>
      </c>
      <c r="LE296" s="326">
        <f t="shared" si="501"/>
        <v>0</v>
      </c>
      <c r="LF296" s="326">
        <f t="shared" si="501"/>
        <v>0</v>
      </c>
      <c r="LG296" s="326">
        <f t="shared" si="502"/>
        <v>0</v>
      </c>
      <c r="LH296" s="326">
        <f t="shared" si="502"/>
        <v>0</v>
      </c>
      <c r="LI296" s="326">
        <f t="shared" si="502"/>
        <v>0</v>
      </c>
      <c r="LJ296" s="326">
        <f t="shared" si="502"/>
        <v>0</v>
      </c>
      <c r="LK296" s="326">
        <f t="shared" si="502"/>
        <v>0</v>
      </c>
      <c r="LL296" s="326">
        <f t="shared" si="502"/>
        <v>0</v>
      </c>
      <c r="LM296" s="326">
        <f t="shared" si="502"/>
        <v>0</v>
      </c>
      <c r="LN296" s="326">
        <f t="shared" si="502"/>
        <v>0</v>
      </c>
      <c r="LO296" s="326">
        <f t="shared" si="502"/>
        <v>0</v>
      </c>
      <c r="LP296" s="326">
        <f t="shared" si="502"/>
        <v>0</v>
      </c>
      <c r="LQ296" s="326">
        <f t="shared" si="503"/>
        <v>0</v>
      </c>
      <c r="LR296" s="326">
        <f t="shared" si="503"/>
        <v>0</v>
      </c>
      <c r="LS296" s="326">
        <f t="shared" si="503"/>
        <v>0</v>
      </c>
      <c r="LT296" s="326">
        <f t="shared" si="503"/>
        <v>0</v>
      </c>
      <c r="LU296" s="326">
        <f t="shared" si="503"/>
        <v>0</v>
      </c>
      <c r="LV296" s="326">
        <f t="shared" si="503"/>
        <v>0</v>
      </c>
      <c r="LW296" s="326">
        <f t="shared" si="503"/>
        <v>0</v>
      </c>
      <c r="LX296" s="326">
        <f t="shared" si="503"/>
        <v>0</v>
      </c>
      <c r="LY296" s="326">
        <f t="shared" si="503"/>
        <v>0</v>
      </c>
      <c r="LZ296" s="326">
        <f t="shared" si="503"/>
        <v>0</v>
      </c>
      <c r="MA296" s="326">
        <f t="shared" si="504"/>
        <v>0</v>
      </c>
      <c r="MB296" s="326">
        <f t="shared" si="504"/>
        <v>0</v>
      </c>
      <c r="MC296" s="326">
        <f t="shared" si="504"/>
        <v>0</v>
      </c>
      <c r="MD296" s="326">
        <f t="shared" si="504"/>
        <v>0</v>
      </c>
      <c r="ME296" s="326">
        <f t="shared" si="504"/>
        <v>0</v>
      </c>
      <c r="MF296" s="326">
        <f t="shared" si="504"/>
        <v>0</v>
      </c>
      <c r="MG296" s="326">
        <f t="shared" si="504"/>
        <v>0</v>
      </c>
      <c r="MH296" s="326">
        <f t="shared" si="504"/>
        <v>0</v>
      </c>
      <c r="MI296" s="326">
        <f t="shared" si="504"/>
        <v>0</v>
      </c>
      <c r="MJ296" s="326">
        <f t="shared" si="504"/>
        <v>0</v>
      </c>
      <c r="MK296" s="326">
        <f t="shared" si="505"/>
        <v>0</v>
      </c>
      <c r="ML296" s="326">
        <f t="shared" si="505"/>
        <v>0</v>
      </c>
      <c r="MM296" s="326">
        <f t="shared" si="505"/>
        <v>0</v>
      </c>
      <c r="MN296" s="326">
        <f t="shared" si="505"/>
        <v>0</v>
      </c>
      <c r="MO296" s="326">
        <f t="shared" si="505"/>
        <v>0</v>
      </c>
      <c r="MP296" s="326">
        <f t="shared" si="505"/>
        <v>0</v>
      </c>
      <c r="MQ296" s="326">
        <f t="shared" si="505"/>
        <v>0</v>
      </c>
      <c r="MR296" s="326">
        <f t="shared" si="505"/>
        <v>0</v>
      </c>
      <c r="MS296" s="326">
        <f t="shared" si="505"/>
        <v>0</v>
      </c>
      <c r="MT296" s="326">
        <f t="shared" si="505"/>
        <v>0</v>
      </c>
      <c r="MU296" s="326">
        <f t="shared" si="506"/>
        <v>0</v>
      </c>
      <c r="MV296" s="326">
        <f t="shared" si="506"/>
        <v>0</v>
      </c>
      <c r="MW296" s="326">
        <f t="shared" si="506"/>
        <v>0</v>
      </c>
      <c r="MX296" s="326">
        <f t="shared" si="506"/>
        <v>0</v>
      </c>
      <c r="MY296" s="326">
        <f t="shared" si="506"/>
        <v>0</v>
      </c>
      <c r="MZ296" s="326">
        <f t="shared" si="506"/>
        <v>0</v>
      </c>
      <c r="NA296" s="326">
        <f t="shared" si="506"/>
        <v>0</v>
      </c>
      <c r="NB296" s="326">
        <f t="shared" si="506"/>
        <v>0</v>
      </c>
      <c r="NC296" s="326">
        <f t="shared" si="506"/>
        <v>0</v>
      </c>
      <c r="ND296" s="326">
        <f t="shared" si="506"/>
        <v>0</v>
      </c>
      <c r="NE296" s="326">
        <f t="shared" si="507"/>
        <v>0</v>
      </c>
      <c r="NF296" s="326">
        <f t="shared" si="507"/>
        <v>0</v>
      </c>
      <c r="NG296" s="326">
        <f t="shared" si="507"/>
        <v>0</v>
      </c>
      <c r="NH296" s="326">
        <f t="shared" si="507"/>
        <v>0</v>
      </c>
      <c r="NI296" s="326">
        <f t="shared" si="507"/>
        <v>0</v>
      </c>
      <c r="NJ296" s="326">
        <f t="shared" si="507"/>
        <v>0</v>
      </c>
      <c r="NK296" s="326">
        <f t="shared" si="507"/>
        <v>0</v>
      </c>
      <c r="NL296" s="326">
        <f t="shared" si="507"/>
        <v>0</v>
      </c>
      <c r="NM296" s="326">
        <f t="shared" si="507"/>
        <v>0</v>
      </c>
      <c r="NN296" s="326">
        <f t="shared" si="507"/>
        <v>0</v>
      </c>
      <c r="NO296" s="326">
        <f t="shared" si="508"/>
        <v>0</v>
      </c>
      <c r="NP296" s="326">
        <f t="shared" si="508"/>
        <v>0</v>
      </c>
      <c r="NQ296" s="326">
        <f t="shared" si="508"/>
        <v>0</v>
      </c>
      <c r="NR296" s="326">
        <f t="shared" si="508"/>
        <v>0</v>
      </c>
      <c r="NS296" s="326">
        <f t="shared" si="508"/>
        <v>0</v>
      </c>
      <c r="NT296" s="326">
        <f t="shared" si="508"/>
        <v>0</v>
      </c>
      <c r="NU296" s="326">
        <f t="shared" si="508"/>
        <v>0</v>
      </c>
      <c r="NV296" s="326">
        <f t="shared" si="508"/>
        <v>0</v>
      </c>
      <c r="NW296" s="326">
        <f t="shared" si="508"/>
        <v>0</v>
      </c>
      <c r="NX296" s="326">
        <f t="shared" si="508"/>
        <v>0</v>
      </c>
      <c r="NY296" s="326">
        <f t="shared" si="509"/>
        <v>0</v>
      </c>
      <c r="NZ296" s="326">
        <f t="shared" si="509"/>
        <v>0</v>
      </c>
      <c r="OA296" s="326">
        <f t="shared" si="509"/>
        <v>0</v>
      </c>
      <c r="OB296" s="326">
        <f t="shared" si="509"/>
        <v>0</v>
      </c>
      <c r="OC296" s="326">
        <f t="shared" si="509"/>
        <v>0</v>
      </c>
      <c r="OD296" s="326">
        <f t="shared" si="509"/>
        <v>0</v>
      </c>
      <c r="OE296" s="326">
        <f t="shared" si="509"/>
        <v>0</v>
      </c>
      <c r="OF296" s="326">
        <f t="shared" si="509"/>
        <v>0</v>
      </c>
      <c r="OG296" s="326">
        <f t="shared" si="509"/>
        <v>0</v>
      </c>
      <c r="OH296" s="326">
        <f t="shared" si="509"/>
        <v>0</v>
      </c>
      <c r="OI296" s="326">
        <f t="shared" si="510"/>
        <v>0</v>
      </c>
      <c r="OJ296" s="326">
        <f t="shared" si="510"/>
        <v>0</v>
      </c>
      <c r="OK296" s="326">
        <f t="shared" si="510"/>
        <v>0</v>
      </c>
      <c r="OL296" s="326">
        <f t="shared" si="510"/>
        <v>0</v>
      </c>
      <c r="OM296" s="326">
        <f t="shared" si="510"/>
        <v>0</v>
      </c>
      <c r="ON296" s="326">
        <f t="shared" si="510"/>
        <v>0</v>
      </c>
      <c r="OO296" s="326">
        <f t="shared" si="510"/>
        <v>0</v>
      </c>
      <c r="OP296" s="326">
        <f t="shared" si="510"/>
        <v>0</v>
      </c>
      <c r="OQ296" s="326">
        <f t="shared" si="510"/>
        <v>0</v>
      </c>
      <c r="OR296" s="326">
        <f t="shared" si="510"/>
        <v>0</v>
      </c>
      <c r="OS296" s="326">
        <f t="shared" si="511"/>
        <v>0</v>
      </c>
      <c r="OT296" s="326">
        <f t="shared" si="511"/>
        <v>0</v>
      </c>
      <c r="OU296" s="326">
        <f t="shared" si="511"/>
        <v>0</v>
      </c>
      <c r="OV296" s="326">
        <f t="shared" si="511"/>
        <v>0</v>
      </c>
      <c r="OW296" s="326">
        <f t="shared" si="511"/>
        <v>0</v>
      </c>
      <c r="OX296" s="326">
        <f t="shared" si="511"/>
        <v>0</v>
      </c>
      <c r="OY296" s="326">
        <f t="shared" si="511"/>
        <v>0</v>
      </c>
      <c r="OZ296" s="326">
        <f t="shared" si="511"/>
        <v>0</v>
      </c>
      <c r="PA296" s="326">
        <f t="shared" si="511"/>
        <v>0</v>
      </c>
      <c r="PB296" s="326">
        <f t="shared" si="511"/>
        <v>0</v>
      </c>
      <c r="PC296" s="326">
        <f t="shared" si="512"/>
        <v>0</v>
      </c>
      <c r="PD296" s="326">
        <f t="shared" si="512"/>
        <v>0</v>
      </c>
      <c r="PE296" s="326">
        <f t="shared" si="512"/>
        <v>0</v>
      </c>
      <c r="PF296" s="326">
        <f t="shared" si="512"/>
        <v>0</v>
      </c>
      <c r="PG296" s="326">
        <f t="shared" si="512"/>
        <v>0</v>
      </c>
      <c r="PH296" s="326">
        <f t="shared" si="512"/>
        <v>0</v>
      </c>
      <c r="PI296" s="326">
        <f t="shared" si="512"/>
        <v>0</v>
      </c>
      <c r="PJ296" s="326">
        <f t="shared" si="512"/>
        <v>0</v>
      </c>
      <c r="PK296" s="326">
        <f t="shared" si="512"/>
        <v>0</v>
      </c>
      <c r="PL296" s="326">
        <f t="shared" si="512"/>
        <v>0</v>
      </c>
      <c r="PM296" s="326">
        <f t="shared" si="513"/>
        <v>0</v>
      </c>
      <c r="PN296" s="326">
        <f t="shared" si="513"/>
        <v>0</v>
      </c>
      <c r="PO296" s="326">
        <f t="shared" si="513"/>
        <v>0</v>
      </c>
      <c r="PP296" s="326">
        <f t="shared" si="513"/>
        <v>0</v>
      </c>
      <c r="PQ296" s="326">
        <f t="shared" si="513"/>
        <v>0</v>
      </c>
      <c r="PR296" s="326">
        <f t="shared" si="513"/>
        <v>0</v>
      </c>
      <c r="PS296" s="326">
        <f t="shared" si="513"/>
        <v>0</v>
      </c>
      <c r="PT296" s="326">
        <f t="shared" si="513"/>
        <v>0</v>
      </c>
      <c r="PU296" s="326">
        <f t="shared" si="513"/>
        <v>0</v>
      </c>
      <c r="PV296" s="326">
        <f t="shared" si="513"/>
        <v>0</v>
      </c>
    </row>
    <row r="297" spans="2:438" ht="23" customHeight="1">
      <c r="B297" s="903" t="s">
        <v>809</v>
      </c>
      <c r="C297" s="903"/>
      <c r="D297" s="903"/>
      <c r="E297" s="903"/>
      <c r="F297" s="903"/>
      <c r="G297" s="433">
        <f t="shared" si="485"/>
        <v>0.625</v>
      </c>
      <c r="H297" s="433">
        <f t="shared" si="485"/>
        <v>0.625</v>
      </c>
      <c r="I297" s="433">
        <f t="shared" si="485"/>
        <v>0.625</v>
      </c>
      <c r="J297" s="433">
        <f t="shared" si="485"/>
        <v>0.375</v>
      </c>
      <c r="K297" s="433">
        <f t="shared" si="485"/>
        <v>0</v>
      </c>
      <c r="L297" s="433">
        <f t="shared" si="485"/>
        <v>0</v>
      </c>
      <c r="M297" s="433">
        <f t="shared" si="485"/>
        <v>0</v>
      </c>
      <c r="N297" s="433">
        <f t="shared" si="485"/>
        <v>0</v>
      </c>
      <c r="O297" s="433">
        <f t="shared" si="485"/>
        <v>0</v>
      </c>
      <c r="P297" s="433">
        <f t="shared" si="485"/>
        <v>0</v>
      </c>
      <c r="Q297" s="433">
        <f t="shared" si="486"/>
        <v>0.375</v>
      </c>
      <c r="R297" s="433">
        <f t="shared" si="486"/>
        <v>0.5</v>
      </c>
      <c r="S297" s="433">
        <f t="shared" si="486"/>
        <v>0.375</v>
      </c>
      <c r="T297" s="433">
        <f t="shared" si="486"/>
        <v>0.375</v>
      </c>
      <c r="U297" s="433">
        <f t="shared" si="486"/>
        <v>0.25</v>
      </c>
      <c r="V297" s="433">
        <f t="shared" si="486"/>
        <v>0.6875</v>
      </c>
      <c r="W297" s="433">
        <f t="shared" si="486"/>
        <v>0.6875</v>
      </c>
      <c r="X297" s="433">
        <f t="shared" si="486"/>
        <v>0.375</v>
      </c>
      <c r="Y297" s="433">
        <f t="shared" si="486"/>
        <v>0.5</v>
      </c>
      <c r="Z297" s="433">
        <f t="shared" si="486"/>
        <v>0.625</v>
      </c>
      <c r="AA297" s="433">
        <f t="shared" si="487"/>
        <v>0.625</v>
      </c>
      <c r="AB297" s="433">
        <f t="shared" si="487"/>
        <v>0</v>
      </c>
      <c r="AC297" s="433">
        <f t="shared" si="487"/>
        <v>0</v>
      </c>
      <c r="AD297" s="433">
        <f t="shared" si="487"/>
        <v>0</v>
      </c>
      <c r="AE297" s="433">
        <f t="shared" si="487"/>
        <v>0</v>
      </c>
      <c r="AF297" s="433">
        <f t="shared" si="487"/>
        <v>0.6875</v>
      </c>
      <c r="AG297" s="433">
        <f t="shared" si="487"/>
        <v>0.375</v>
      </c>
      <c r="AH297" s="433">
        <f t="shared" si="487"/>
        <v>0</v>
      </c>
      <c r="AI297" s="433">
        <f t="shared" si="487"/>
        <v>0.25</v>
      </c>
      <c r="AJ297" s="433">
        <f t="shared" si="487"/>
        <v>0.4375</v>
      </c>
      <c r="AK297" s="433">
        <f t="shared" si="488"/>
        <v>0.25</v>
      </c>
      <c r="AL297" s="433">
        <f t="shared" si="488"/>
        <v>0.3125</v>
      </c>
      <c r="AM297" s="433">
        <f t="shared" si="488"/>
        <v>0.8125</v>
      </c>
      <c r="AN297" s="433">
        <f t="shared" si="488"/>
        <v>0.66666666666666652</v>
      </c>
      <c r="AO297" s="433">
        <f t="shared" si="488"/>
        <v>0.6875</v>
      </c>
      <c r="AP297" s="433">
        <f t="shared" si="488"/>
        <v>0.75</v>
      </c>
      <c r="AQ297" s="433">
        <f t="shared" si="488"/>
        <v>0.8125</v>
      </c>
      <c r="AR297" s="433">
        <f t="shared" si="488"/>
        <v>0.5625</v>
      </c>
      <c r="AS297" s="433">
        <f t="shared" si="488"/>
        <v>0.25</v>
      </c>
      <c r="AT297" s="433">
        <f t="shared" si="488"/>
        <v>0.5625</v>
      </c>
      <c r="AU297" s="433">
        <f t="shared" si="489"/>
        <v>0.5</v>
      </c>
      <c r="AV297" s="433">
        <f t="shared" si="489"/>
        <v>0.5</v>
      </c>
      <c r="AW297" s="433">
        <f t="shared" si="489"/>
        <v>0.6875</v>
      </c>
      <c r="AX297" s="433">
        <f t="shared" si="489"/>
        <v>0.5</v>
      </c>
      <c r="AY297" s="433">
        <f t="shared" si="489"/>
        <v>0.5</v>
      </c>
      <c r="AZ297" s="433">
        <f t="shared" si="489"/>
        <v>0</v>
      </c>
      <c r="BA297" s="433">
        <f t="shared" si="489"/>
        <v>0</v>
      </c>
      <c r="BB297" s="433">
        <f t="shared" si="489"/>
        <v>0.25</v>
      </c>
      <c r="BC297" s="433">
        <f t="shared" si="489"/>
        <v>0.5</v>
      </c>
      <c r="BD297" s="433">
        <f t="shared" si="489"/>
        <v>0.4375</v>
      </c>
      <c r="BE297" s="433">
        <f t="shared" si="490"/>
        <v>0.4375</v>
      </c>
      <c r="BF297" s="433">
        <f t="shared" si="490"/>
        <v>0.375</v>
      </c>
      <c r="BG297" s="433">
        <f t="shared" si="490"/>
        <v>0.3125</v>
      </c>
      <c r="BH297" s="433">
        <f t="shared" si="490"/>
        <v>0.25</v>
      </c>
      <c r="BI297" s="433">
        <f t="shared" si="490"/>
        <v>0</v>
      </c>
      <c r="BJ297" s="433">
        <f t="shared" si="490"/>
        <v>0.25</v>
      </c>
      <c r="BK297" s="433">
        <f t="shared" si="490"/>
        <v>0.5625</v>
      </c>
      <c r="BL297" s="433">
        <f t="shared" si="490"/>
        <v>0.4375</v>
      </c>
      <c r="BM297" s="433">
        <f t="shared" si="490"/>
        <v>0.41666666666666663</v>
      </c>
      <c r="BN297" s="433">
        <f t="shared" si="490"/>
        <v>0.625</v>
      </c>
      <c r="BO297" s="433">
        <f t="shared" si="491"/>
        <v>0.375</v>
      </c>
      <c r="BP297" s="433">
        <f t="shared" si="491"/>
        <v>0</v>
      </c>
      <c r="BQ297" s="433">
        <f t="shared" si="491"/>
        <v>0</v>
      </c>
      <c r="BR297" s="433">
        <f t="shared" si="491"/>
        <v>0</v>
      </c>
      <c r="BS297" s="433">
        <f t="shared" si="491"/>
        <v>0.41666666666666663</v>
      </c>
      <c r="BT297" s="433">
        <f t="shared" si="491"/>
        <v>0.75</v>
      </c>
      <c r="BU297" s="433">
        <f t="shared" si="491"/>
        <v>0.375</v>
      </c>
      <c r="BV297" s="433">
        <f t="shared" si="491"/>
        <v>0.4375</v>
      </c>
      <c r="BW297" s="433">
        <f t="shared" si="491"/>
        <v>0</v>
      </c>
      <c r="BX297" s="433">
        <f t="shared" si="491"/>
        <v>0</v>
      </c>
      <c r="BY297" s="433">
        <f t="shared" si="492"/>
        <v>0</v>
      </c>
      <c r="BZ297" s="433">
        <f t="shared" si="492"/>
        <v>0</v>
      </c>
      <c r="CA297" s="433">
        <f t="shared" si="492"/>
        <v>0</v>
      </c>
      <c r="CB297" s="433">
        <f t="shared" si="492"/>
        <v>0</v>
      </c>
      <c r="CC297" s="433">
        <f t="shared" si="492"/>
        <v>0</v>
      </c>
      <c r="CD297" s="433">
        <f t="shared" si="492"/>
        <v>0.25</v>
      </c>
      <c r="CE297" s="433">
        <f t="shared" si="492"/>
        <v>0</v>
      </c>
      <c r="CF297" s="433">
        <f t="shared" si="492"/>
        <v>0</v>
      </c>
      <c r="CG297" s="433">
        <f t="shared" si="492"/>
        <v>0</v>
      </c>
      <c r="CH297" s="433">
        <f t="shared" si="492"/>
        <v>0</v>
      </c>
      <c r="CI297" s="433">
        <f t="shared" si="493"/>
        <v>0</v>
      </c>
      <c r="CJ297" s="433">
        <f t="shared" si="493"/>
        <v>0</v>
      </c>
      <c r="CK297" s="433">
        <f t="shared" si="493"/>
        <v>0</v>
      </c>
      <c r="CL297" s="433">
        <f t="shared" si="493"/>
        <v>0</v>
      </c>
      <c r="CM297" s="433">
        <f t="shared" si="493"/>
        <v>0</v>
      </c>
      <c r="CN297" s="433">
        <f t="shared" si="493"/>
        <v>0</v>
      </c>
      <c r="CO297" s="433">
        <f t="shared" si="493"/>
        <v>0</v>
      </c>
      <c r="CP297" s="433">
        <f t="shared" si="493"/>
        <v>0</v>
      </c>
      <c r="CQ297" s="433">
        <f t="shared" si="493"/>
        <v>0</v>
      </c>
      <c r="CR297" s="433">
        <f t="shared" si="493"/>
        <v>0</v>
      </c>
      <c r="CS297" s="433">
        <f t="shared" si="494"/>
        <v>0.41666666666666663</v>
      </c>
      <c r="CT297" s="433">
        <f t="shared" si="494"/>
        <v>0</v>
      </c>
      <c r="CU297" s="433">
        <f t="shared" si="494"/>
        <v>0</v>
      </c>
      <c r="CV297" s="433">
        <f t="shared" si="494"/>
        <v>0</v>
      </c>
      <c r="CW297" s="433">
        <f t="shared" si="494"/>
        <v>0</v>
      </c>
      <c r="CX297" s="433">
        <f t="shared" si="494"/>
        <v>0</v>
      </c>
      <c r="CY297" s="433">
        <f t="shared" si="494"/>
        <v>0</v>
      </c>
      <c r="CZ297" s="433">
        <f t="shared" si="494"/>
        <v>0</v>
      </c>
      <c r="DA297" s="433">
        <f t="shared" si="494"/>
        <v>0.4375</v>
      </c>
      <c r="DB297" s="433">
        <f t="shared" si="494"/>
        <v>0</v>
      </c>
      <c r="DC297" s="433">
        <f t="shared" si="495"/>
        <v>0</v>
      </c>
      <c r="DD297" s="433">
        <f t="shared" si="495"/>
        <v>0.625</v>
      </c>
      <c r="DE297" s="433">
        <f t="shared" si="495"/>
        <v>0.625</v>
      </c>
      <c r="DF297" s="433">
        <f t="shared" si="495"/>
        <v>0.5</v>
      </c>
      <c r="DG297" s="433">
        <f t="shared" si="495"/>
        <v>0.3125</v>
      </c>
      <c r="DH297" s="433">
        <f t="shared" si="495"/>
        <v>0</v>
      </c>
      <c r="DI297" s="433">
        <f t="shared" si="495"/>
        <v>0</v>
      </c>
      <c r="DJ297" s="433">
        <f t="shared" si="495"/>
        <v>0.6875</v>
      </c>
      <c r="DK297" s="433">
        <f t="shared" si="495"/>
        <v>0</v>
      </c>
      <c r="DL297" s="433">
        <f t="shared" si="495"/>
        <v>0.4375</v>
      </c>
      <c r="DM297" s="433">
        <f t="shared" si="496"/>
        <v>0.6875</v>
      </c>
      <c r="DN297" s="433">
        <f t="shared" si="496"/>
        <v>0.4375</v>
      </c>
      <c r="DO297" s="433">
        <f t="shared" si="496"/>
        <v>0.4375</v>
      </c>
      <c r="DP297" s="433">
        <f t="shared" si="496"/>
        <v>0.25</v>
      </c>
      <c r="DQ297" s="433">
        <f t="shared" si="496"/>
        <v>0.5</v>
      </c>
      <c r="DR297" s="433">
        <f t="shared" si="496"/>
        <v>0.3125</v>
      </c>
      <c r="DS297" s="433">
        <f t="shared" si="496"/>
        <v>0.4375</v>
      </c>
      <c r="DT297" s="433">
        <f t="shared" si="496"/>
        <v>0.4375</v>
      </c>
      <c r="DU297" s="433">
        <f t="shared" si="496"/>
        <v>0.3125</v>
      </c>
      <c r="DV297" s="433">
        <f t="shared" si="496"/>
        <v>0.4375</v>
      </c>
      <c r="DW297" s="433">
        <f t="shared" si="497"/>
        <v>0.25</v>
      </c>
      <c r="DX297" s="433">
        <f t="shared" si="497"/>
        <v>0.4375</v>
      </c>
      <c r="DY297" s="433">
        <f t="shared" si="497"/>
        <v>0.5</v>
      </c>
      <c r="DZ297" s="433">
        <f t="shared" si="497"/>
        <v>0</v>
      </c>
      <c r="EA297" s="433">
        <f t="shared" si="497"/>
        <v>0.5625</v>
      </c>
      <c r="EB297" s="433">
        <f t="shared" si="497"/>
        <v>0.625</v>
      </c>
      <c r="EC297" s="433">
        <f t="shared" si="497"/>
        <v>0.625</v>
      </c>
      <c r="ED297" s="433">
        <f t="shared" si="497"/>
        <v>0.5</v>
      </c>
      <c r="EE297" s="433">
        <f t="shared" si="497"/>
        <v>0</v>
      </c>
      <c r="EF297" s="433">
        <f t="shared" si="497"/>
        <v>0</v>
      </c>
      <c r="EG297" s="433">
        <f t="shared" si="498"/>
        <v>0</v>
      </c>
      <c r="EH297" s="433">
        <f t="shared" si="498"/>
        <v>0</v>
      </c>
      <c r="EI297" s="433">
        <f t="shared" si="498"/>
        <v>0</v>
      </c>
      <c r="EJ297" s="433">
        <f t="shared" si="498"/>
        <v>0</v>
      </c>
      <c r="EK297" s="433">
        <f t="shared" si="498"/>
        <v>0</v>
      </c>
      <c r="EL297" s="433">
        <f t="shared" si="498"/>
        <v>0</v>
      </c>
      <c r="EM297" s="433">
        <f t="shared" si="498"/>
        <v>0</v>
      </c>
      <c r="EN297" s="433">
        <f t="shared" si="498"/>
        <v>0</v>
      </c>
      <c r="EO297" s="433">
        <f t="shared" si="498"/>
        <v>0</v>
      </c>
      <c r="EP297" s="433">
        <f t="shared" si="498"/>
        <v>0</v>
      </c>
      <c r="EW297" s="334">
        <v>76</v>
      </c>
      <c r="EX297" s="904" t="str">
        <f>+B297</f>
        <v>% DE AVANCE EN EL EJE SISTEMAS PRODUCTIVOS SOSTENIBLES</v>
      </c>
      <c r="EY297" s="905"/>
      <c r="EZ297" s="905"/>
      <c r="FA297" s="905"/>
      <c r="FB297" s="905"/>
      <c r="FC297" s="330">
        <f>+HLOOKUP(G11,Subsistema!$C$1:$KU$78,$EW$297,FALSE)</f>
        <v>0.625</v>
      </c>
      <c r="FD297" s="330">
        <f>+HLOOKUP(H11,Subsistema!$C$1:$KU$78,$EW$297,FALSE)</f>
        <v>0.625</v>
      </c>
      <c r="FE297" s="330">
        <f>+HLOOKUP(I11,Subsistema!$C$1:$KU$78,$EW$297,FALSE)</f>
        <v>0.625</v>
      </c>
      <c r="FF297" s="330">
        <f>+HLOOKUP(J11,Subsistema!$C$1:$KU$78,$EW$297,FALSE)</f>
        <v>0.375</v>
      </c>
      <c r="FG297" s="330">
        <f>+HLOOKUP(K11,Subsistema!$C$1:$KU$78,$EW$297,FALSE)</f>
        <v>0</v>
      </c>
      <c r="FH297" s="330">
        <f>+HLOOKUP(L11,Subsistema!$C$1:$KU$78,$EW$297,FALSE)</f>
        <v>0</v>
      </c>
      <c r="FI297" s="330">
        <f>+HLOOKUP(M11,Subsistema!$C$1:$KU$78,$EW$297,FALSE)</f>
        <v>0</v>
      </c>
      <c r="FJ297" s="330">
        <f>+HLOOKUP(N11,Subsistema!$C$1:$KU$78,$EW$297,FALSE)</f>
        <v>0</v>
      </c>
      <c r="FK297" s="330">
        <f>+HLOOKUP(O11,Subsistema!$C$1:$KU$78,$EW$297,FALSE)</f>
        <v>0</v>
      </c>
      <c r="FL297" s="330">
        <f>+HLOOKUP(P11,Subsistema!$C$1:$KU$78,$EW$297,FALSE)</f>
        <v>0</v>
      </c>
      <c r="FM297" s="330">
        <f>+HLOOKUP(Q11,Subsistema!$C$1:$KU$78,$EW$297,FALSE)</f>
        <v>0.375</v>
      </c>
      <c r="FN297" s="330">
        <f>+HLOOKUP(R11,Subsistema!$C$1:$KU$78,$EW$297,FALSE)</f>
        <v>0.5</v>
      </c>
      <c r="FO297" s="330">
        <f>+HLOOKUP(S11,Subsistema!$C$1:$KU$78,$EW$297,FALSE)</f>
        <v>0.375</v>
      </c>
      <c r="FP297" s="330">
        <f>+HLOOKUP(T11,Subsistema!$C$1:$KU$78,$EW$297,FALSE)</f>
        <v>0.375</v>
      </c>
      <c r="FQ297" s="330">
        <f>+HLOOKUP(U11,Subsistema!$C$1:$KU$78,$EW$297,FALSE)</f>
        <v>0.25</v>
      </c>
      <c r="FR297" s="330">
        <f>+HLOOKUP(V11,Subsistema!$C$1:$KU$78,$EW$297,FALSE)</f>
        <v>0.6875</v>
      </c>
      <c r="FS297" s="330">
        <f>+HLOOKUP(W11,Subsistema!$C$1:$KU$78,$EW$297,FALSE)</f>
        <v>0.6875</v>
      </c>
      <c r="FT297" s="330">
        <f>+HLOOKUP(X11,Subsistema!$C$1:$KU$78,$EW$297,FALSE)</f>
        <v>0.375</v>
      </c>
      <c r="FU297" s="330">
        <f>+HLOOKUP(Y11,Subsistema!$C$1:$KU$78,$EW$297,FALSE)</f>
        <v>0.5</v>
      </c>
      <c r="FV297" s="330">
        <f>+HLOOKUP(Z11,Subsistema!$C$1:$KU$78,$EW$297,FALSE)</f>
        <v>0.625</v>
      </c>
      <c r="FW297" s="330">
        <f>+HLOOKUP(AA11,Subsistema!$C$1:$KU$78,$EW$297,FALSE)</f>
        <v>0.625</v>
      </c>
      <c r="FX297" s="330">
        <f>+HLOOKUP(AB11,Subsistema!$C$1:$KU$78,$EW$297,FALSE)</f>
        <v>0</v>
      </c>
      <c r="FY297" s="330">
        <f>+HLOOKUP(AC11,Subsistema!$C$1:$KU$78,$EW$297,FALSE)</f>
        <v>0</v>
      </c>
      <c r="FZ297" s="330">
        <f>+HLOOKUP(AD11,Subsistema!$C$1:$KU$78,$EW$297,FALSE)</f>
        <v>0</v>
      </c>
      <c r="GA297" s="330">
        <f>+HLOOKUP(AE11,Subsistema!$C$1:$KU$78,$EW$297,FALSE)</f>
        <v>0</v>
      </c>
      <c r="GB297" s="330">
        <f>+HLOOKUP(AF11,Subsistema!$C$1:$KU$78,$EW$297,FALSE)</f>
        <v>0.6875</v>
      </c>
      <c r="GC297" s="330">
        <f>+HLOOKUP(AG11,Subsistema!$C$1:$KU$78,$EW$297,FALSE)</f>
        <v>0.375</v>
      </c>
      <c r="GD297" s="330">
        <f>+HLOOKUP(AH11,Subsistema!$C$1:$KU$78,$EW$297,FALSE)</f>
        <v>0</v>
      </c>
      <c r="GE297" s="330">
        <f>+HLOOKUP(AI11,Subsistema!$C$1:$KU$78,$EW$297,FALSE)</f>
        <v>0.25</v>
      </c>
      <c r="GF297" s="330">
        <f>+HLOOKUP(AJ11,Subsistema!$C$1:$KU$78,$EW$297,FALSE)</f>
        <v>0.4375</v>
      </c>
      <c r="GG297" s="330">
        <f>+HLOOKUP(AK11,Subsistema!$C$1:$KU$78,$EW$297,FALSE)</f>
        <v>0.25</v>
      </c>
      <c r="GH297" s="330">
        <f>+HLOOKUP(AL11,Subsistema!$C$1:$KU$78,$EW$297,FALSE)</f>
        <v>0.3125</v>
      </c>
      <c r="GI297" s="330">
        <f>+HLOOKUP(AM11,Subsistema!$C$1:$KU$78,$EW$297,FALSE)</f>
        <v>0.8125</v>
      </c>
      <c r="GJ297" s="330">
        <f>+HLOOKUP(AN11,Subsistema!$C$1:$KU$78,$EW$297,FALSE)</f>
        <v>0.66666666666666652</v>
      </c>
      <c r="GK297" s="330">
        <f>+HLOOKUP(AO11,Subsistema!$C$1:$KU$78,$EW$297,FALSE)</f>
        <v>0.6875</v>
      </c>
      <c r="GL297" s="330">
        <f>+HLOOKUP(AP11,Subsistema!$C$1:$KU$78,$EW$297,FALSE)</f>
        <v>0.75</v>
      </c>
      <c r="GM297" s="330">
        <f>+HLOOKUP(AQ11,Subsistema!$C$1:$KU$78,$EW$297,FALSE)</f>
        <v>0.8125</v>
      </c>
      <c r="GN297" s="330">
        <f>+HLOOKUP(AR11,Subsistema!$C$1:$KU$78,$EW$297,FALSE)</f>
        <v>0.5625</v>
      </c>
      <c r="GO297" s="330">
        <f>+HLOOKUP(AS11,Subsistema!$C$1:$KU$78,$EW$297,FALSE)</f>
        <v>0.25</v>
      </c>
      <c r="GP297" s="330">
        <f>+HLOOKUP(AT11,Subsistema!$C$1:$KU$78,$EW$297,FALSE)</f>
        <v>0.5625</v>
      </c>
      <c r="GQ297" s="330">
        <f>+HLOOKUP(AU11,Subsistema!$C$1:$KU$78,$EW$297,FALSE)</f>
        <v>0.5</v>
      </c>
      <c r="GR297" s="330">
        <f>+HLOOKUP(AV11,Subsistema!$C$1:$KU$78,$EW$297,FALSE)</f>
        <v>0.5</v>
      </c>
      <c r="GS297" s="330">
        <f>+HLOOKUP(AW11,Subsistema!$C$1:$KU$78,$EW$297,FALSE)</f>
        <v>0.6875</v>
      </c>
      <c r="GT297" s="330">
        <f>+HLOOKUP(AX11,Subsistema!$C$1:$KU$78,$EW$297,FALSE)</f>
        <v>0.5</v>
      </c>
      <c r="GU297" s="330">
        <f>+HLOOKUP(AY11,Subsistema!$C$1:$KU$78,$EW$297,FALSE)</f>
        <v>0.5</v>
      </c>
      <c r="GV297" s="330">
        <f>+HLOOKUP(AZ11,Subsistema!$C$1:$KU$78,$EW$297,FALSE)</f>
        <v>0</v>
      </c>
      <c r="GW297" s="330">
        <f>+HLOOKUP(BA11,Subsistema!$C$1:$KU$78,$EW$297,FALSE)</f>
        <v>0</v>
      </c>
      <c r="GX297" s="330">
        <f>+HLOOKUP(BB11,Subsistema!$C$1:$KU$78,$EW$297,FALSE)</f>
        <v>0.25</v>
      </c>
      <c r="GY297" s="330">
        <f>+HLOOKUP(BC11,Subsistema!$C$1:$KU$78,$EW$297,FALSE)</f>
        <v>0.5</v>
      </c>
      <c r="GZ297" s="330">
        <f>+HLOOKUP(BD11,Subsistema!$C$1:$KU$78,$EW$297,FALSE)</f>
        <v>0.4375</v>
      </c>
      <c r="HA297" s="330">
        <f>+HLOOKUP(BE11,Subsistema!$C$1:$KU$78,$EW$297,FALSE)</f>
        <v>0.4375</v>
      </c>
      <c r="HB297" s="330">
        <f>+HLOOKUP(BF11,Subsistema!$C$1:$KU$78,$EW$297,FALSE)</f>
        <v>0.375</v>
      </c>
      <c r="HC297" s="330">
        <f>+HLOOKUP(BG11,Subsistema!$C$1:$KU$78,$EW$297,FALSE)</f>
        <v>0.3125</v>
      </c>
      <c r="HD297" s="330">
        <f>+HLOOKUP(BH11,Subsistema!$C$1:$KU$78,$EW$297,FALSE)</f>
        <v>0.25</v>
      </c>
      <c r="HE297" s="330">
        <f>+HLOOKUP(BI11,Subsistema!$C$1:$KU$78,$EW$297,FALSE)</f>
        <v>0</v>
      </c>
      <c r="HF297" s="330">
        <f>+HLOOKUP(BJ11,Subsistema!$C$1:$KU$78,$EW$297,FALSE)</f>
        <v>0.25</v>
      </c>
      <c r="HG297" s="330">
        <f>+HLOOKUP(BK11,Subsistema!$C$1:$KU$78,$EW$297,FALSE)</f>
        <v>0.5625</v>
      </c>
      <c r="HH297" s="330">
        <f>+HLOOKUP(BL11,Subsistema!$C$1:$KU$78,$EW$297,FALSE)</f>
        <v>0.4375</v>
      </c>
      <c r="HI297" s="330">
        <f>+HLOOKUP(BM11,Subsistema!$C$1:$KU$78,$EW$297,FALSE)</f>
        <v>0.41666666666666663</v>
      </c>
      <c r="HJ297" s="330">
        <f>+HLOOKUP(BN11,Subsistema!$C$1:$KU$78,$EW$297,FALSE)</f>
        <v>0.625</v>
      </c>
      <c r="HK297" s="330">
        <f>+HLOOKUP(BO11,Subsistema!$C$1:$KU$78,$EW$297,FALSE)</f>
        <v>0.375</v>
      </c>
      <c r="HL297" s="330">
        <f>+HLOOKUP(BP11,Subsistema!$C$1:$KU$78,$EW$297,FALSE)</f>
        <v>0</v>
      </c>
      <c r="HM297" s="330">
        <f>+HLOOKUP(BQ11,Subsistema!$C$1:$KU$78,$EW$297,FALSE)</f>
        <v>0</v>
      </c>
      <c r="HN297" s="330">
        <f>+HLOOKUP(BR11,Subsistema!$C$1:$KU$78,$EW$297,FALSE)</f>
        <v>0</v>
      </c>
      <c r="HO297" s="330">
        <f>+HLOOKUP(BS11,Subsistema!$C$1:$KU$78,$EW$297,FALSE)</f>
        <v>0.41666666666666663</v>
      </c>
      <c r="HP297" s="330">
        <f>+HLOOKUP(BT11,Subsistema!$C$1:$KU$78,$EW$297,FALSE)</f>
        <v>0.75</v>
      </c>
      <c r="HQ297" s="330">
        <f>+HLOOKUP(BU11,Subsistema!$C$1:$KU$78,$EW$297,FALSE)</f>
        <v>0.375</v>
      </c>
      <c r="HR297" s="330">
        <f>+HLOOKUP(BV11,Subsistema!$C$1:$KU$78,$EW$297,FALSE)</f>
        <v>0.4375</v>
      </c>
      <c r="HS297" s="330">
        <f>+HLOOKUP(BW11,Subsistema!$C$1:$KU$78,$EW$297,FALSE)</f>
        <v>0</v>
      </c>
      <c r="HT297" s="330">
        <f>+HLOOKUP(BX11,Subsistema!$C$1:$KU$78,$EW$297,FALSE)</f>
        <v>0</v>
      </c>
      <c r="HU297" s="330">
        <f>+HLOOKUP(BY11,Subsistema!$C$1:$KU$78,$EW$297,FALSE)</f>
        <v>0</v>
      </c>
      <c r="HV297" s="330">
        <f>+HLOOKUP(BZ11,Subsistema!$C$1:$KU$78,$EW$297,FALSE)</f>
        <v>0</v>
      </c>
      <c r="HW297" s="330">
        <f>+HLOOKUP(CA11,Subsistema!$C$1:$KU$78,$EW$297,FALSE)</f>
        <v>0</v>
      </c>
      <c r="HX297" s="330">
        <f>+HLOOKUP(CB11,Subsistema!$C$1:$KU$78,$EW$297,FALSE)</f>
        <v>0</v>
      </c>
      <c r="HY297" s="330">
        <f>+HLOOKUP(CC11,Subsistema!$C$1:$KU$78,$EW$297,FALSE)</f>
        <v>0</v>
      </c>
      <c r="HZ297" s="330">
        <f>+HLOOKUP(CD11,Subsistema!$C$1:$KU$78,$EW$297,FALSE)</f>
        <v>0.25</v>
      </c>
      <c r="IA297" s="330">
        <f>+HLOOKUP(CE11,Subsistema!$C$1:$KU$78,$EW$297,FALSE)</f>
        <v>0</v>
      </c>
      <c r="IB297" s="330">
        <f>+HLOOKUP(CF11,Subsistema!$C$1:$KU$78,$EW$297,FALSE)</f>
        <v>0</v>
      </c>
      <c r="IC297" s="330">
        <f>+HLOOKUP(CG11,Subsistema!$C$1:$KU$78,$EW$297,FALSE)</f>
        <v>0</v>
      </c>
      <c r="ID297" s="330">
        <f>+HLOOKUP(CH11,Subsistema!$C$1:$KU$78,$EW$297,FALSE)</f>
        <v>0</v>
      </c>
      <c r="IE297" s="330">
        <f>+HLOOKUP(CI11,Subsistema!$C$1:$KU$78,$EW$297,FALSE)</f>
        <v>0</v>
      </c>
      <c r="IF297" s="330">
        <f>+HLOOKUP(CJ11,Subsistema!$C$1:$KU$78,$EW$297,FALSE)</f>
        <v>0</v>
      </c>
      <c r="IG297" s="330">
        <f>+HLOOKUP(CK11,Subsistema!$C$1:$KU$78,$EW$297,FALSE)</f>
        <v>0</v>
      </c>
      <c r="IH297" s="330">
        <f>+HLOOKUP(CL11,Subsistema!$C$1:$KU$78,$EW$297,FALSE)</f>
        <v>0</v>
      </c>
      <c r="II297" s="330">
        <f>+HLOOKUP(CM11,Subsistema!$C$1:$KU$78,$EW$297,FALSE)</f>
        <v>0</v>
      </c>
      <c r="IJ297" s="330">
        <f>+HLOOKUP(CN11,Subsistema!$C$1:$KU$78,$EW$297,FALSE)</f>
        <v>0</v>
      </c>
      <c r="IK297" s="330">
        <f>+HLOOKUP(CO11,Subsistema!$C$1:$KU$78,$EW$297,FALSE)</f>
        <v>0</v>
      </c>
      <c r="IL297" s="330">
        <f>+HLOOKUP(CP11,Subsistema!$C$1:$KU$78,$EW$297,FALSE)</f>
        <v>0</v>
      </c>
      <c r="IM297" s="330">
        <f>+HLOOKUP(CQ11,Subsistema!$C$1:$KU$78,$EW$297,FALSE)</f>
        <v>0</v>
      </c>
      <c r="IN297" s="330">
        <f>+HLOOKUP(CR11,Subsistema!$C$1:$KU$78,$EW$297,FALSE)</f>
        <v>0</v>
      </c>
      <c r="IO297" s="330">
        <f>+HLOOKUP(CS11,Subsistema!$C$1:$KU$78,$EW$297,FALSE)</f>
        <v>0.41666666666666663</v>
      </c>
      <c r="IP297" s="330">
        <f>+HLOOKUP(CT11,Subsistema!$C$1:$KU$78,$EW$297,FALSE)</f>
        <v>0</v>
      </c>
      <c r="IQ297" s="330">
        <f>+HLOOKUP(CU11,Subsistema!$C$1:$KU$78,$EW$297,FALSE)</f>
        <v>0</v>
      </c>
      <c r="IR297" s="330">
        <f>+HLOOKUP(CV11,Subsistema!$C$1:$KU$78,$EW$297,FALSE)</f>
        <v>0</v>
      </c>
      <c r="IS297" s="330">
        <f>+HLOOKUP(CW11,Subsistema!$C$1:$KU$78,$EW$297,FALSE)</f>
        <v>0</v>
      </c>
      <c r="IT297" s="330">
        <f>+HLOOKUP(CX11,Subsistema!$C$1:$KU$78,$EW$297,FALSE)</f>
        <v>0</v>
      </c>
      <c r="IU297" s="330">
        <f>+HLOOKUP(CY11,Subsistema!$C$1:$KU$78,$EW$297,FALSE)</f>
        <v>0</v>
      </c>
      <c r="IV297" s="330">
        <f>+HLOOKUP(CZ11,Subsistema!$C$1:$KU$78,$EW$297,FALSE)</f>
        <v>0</v>
      </c>
      <c r="IW297" s="330">
        <f>+HLOOKUP(DA11,Subsistema!$C$1:$KU$78,$EW$297,FALSE)</f>
        <v>0.4375</v>
      </c>
      <c r="IX297" s="330">
        <f>+HLOOKUP(DB11,Subsistema!$C$1:$KU$78,$EW$297,FALSE)</f>
        <v>0</v>
      </c>
      <c r="IY297" s="330">
        <f>+HLOOKUP(DC11,Subsistema!$C$1:$KU$78,$EW$297,FALSE)</f>
        <v>0</v>
      </c>
      <c r="IZ297" s="330">
        <f>+HLOOKUP(DD11,Subsistema!$C$1:$KU$78,$EW$297,FALSE)</f>
        <v>0.625</v>
      </c>
      <c r="JA297" s="330">
        <f>+HLOOKUP(DE11,Subsistema!$C$1:$KU$78,$EW$297,FALSE)</f>
        <v>0.625</v>
      </c>
      <c r="JB297" s="330">
        <f>+HLOOKUP(DF11,Subsistema!$C$1:$KU$78,$EW$297,FALSE)</f>
        <v>0.5</v>
      </c>
      <c r="JC297" s="330">
        <f>+HLOOKUP(DG11,Subsistema!$C$1:$KU$78,$EW$297,FALSE)</f>
        <v>0.3125</v>
      </c>
      <c r="JD297" s="330">
        <f>+HLOOKUP(DH11,Subsistema!$C$1:$KU$78,$EW$297,FALSE)</f>
        <v>0</v>
      </c>
      <c r="JE297" s="330">
        <f>+HLOOKUP(DI11,Subsistema!$C$1:$KU$78,$EW$297,FALSE)</f>
        <v>0</v>
      </c>
      <c r="JF297" s="330">
        <f>+HLOOKUP(DJ11,Subsistema!$C$1:$KU$78,$EW$297,FALSE)</f>
        <v>0.6875</v>
      </c>
      <c r="JG297" s="330">
        <f>+HLOOKUP(DK11,Subsistema!$C$1:$KU$78,$EW$297,FALSE)</f>
        <v>0</v>
      </c>
      <c r="JH297" s="330">
        <f>+HLOOKUP(DL11,Subsistema!$C$1:$KU$78,$EW$297,FALSE)</f>
        <v>0.4375</v>
      </c>
      <c r="JI297" s="330">
        <f>+HLOOKUP(DM11,Subsistema!$C$1:$KU$78,$EW$297,FALSE)</f>
        <v>0.6875</v>
      </c>
      <c r="JJ297" s="330">
        <f>+HLOOKUP(DN11,Subsistema!$C$1:$KU$78,$EW$297,FALSE)</f>
        <v>0.4375</v>
      </c>
      <c r="JK297" s="330">
        <f>+HLOOKUP(DO11,Subsistema!$C$1:$KU$78,$EW$297,FALSE)</f>
        <v>0.4375</v>
      </c>
      <c r="JL297" s="330">
        <f>+HLOOKUP(DP11,Subsistema!$C$1:$KU$78,$EW$297,FALSE)</f>
        <v>0.25</v>
      </c>
      <c r="JM297" s="330">
        <f>+HLOOKUP(DQ11,Subsistema!$C$1:$KU$78,$EW$297,FALSE)</f>
        <v>0.5</v>
      </c>
      <c r="JN297" s="330">
        <f>+HLOOKUP(DR11,Subsistema!$C$1:$KU$78,$EW$297,FALSE)</f>
        <v>0.3125</v>
      </c>
      <c r="JO297" s="330">
        <f>+HLOOKUP(DS11,Subsistema!$C$1:$KU$78,$EW$297,FALSE)</f>
        <v>0.4375</v>
      </c>
      <c r="JP297" s="330">
        <f>+HLOOKUP(DT11,Subsistema!$C$1:$KU$78,$EW$297,FALSE)</f>
        <v>0.4375</v>
      </c>
      <c r="JQ297" s="330">
        <f>+HLOOKUP(DU11,Subsistema!$C$1:$KU$78,$EW$297,FALSE)</f>
        <v>0.3125</v>
      </c>
      <c r="JR297" s="330">
        <f>+HLOOKUP(DV11,Subsistema!$C$1:$KU$78,$EW$297,FALSE)</f>
        <v>0.4375</v>
      </c>
      <c r="JS297" s="330">
        <f>+HLOOKUP(DW11,Subsistema!$C$1:$KU$78,$EW$297,FALSE)</f>
        <v>0.25</v>
      </c>
      <c r="JT297" s="330">
        <f>+HLOOKUP(DX11,Subsistema!$C$1:$KU$78,$EW$297,FALSE)</f>
        <v>0.4375</v>
      </c>
      <c r="JU297" s="330">
        <f>+HLOOKUP(DY11,Subsistema!$C$1:$KU$78,$EW$297,FALSE)</f>
        <v>0.5</v>
      </c>
      <c r="JV297" s="330">
        <f>+HLOOKUP(DZ11,Subsistema!$C$1:$KU$78,$EW$297,FALSE)</f>
        <v>0</v>
      </c>
      <c r="JW297" s="330">
        <f>+HLOOKUP(EA11,Subsistema!$C$1:$KU$78,$EW$297,FALSE)</f>
        <v>0.5625</v>
      </c>
      <c r="JX297" s="330">
        <f>+HLOOKUP(EB11,Subsistema!$C$1:$KU$78,$EW$297,FALSE)</f>
        <v>0.625</v>
      </c>
      <c r="JY297" s="330">
        <f>+HLOOKUP(EC11,Subsistema!$C$1:$KU$78,$EW$297,FALSE)</f>
        <v>0.625</v>
      </c>
      <c r="JZ297" s="330">
        <f>+HLOOKUP(ED11,Subsistema!$C$1:$KU$78,$EW$297,FALSE)</f>
        <v>0.5</v>
      </c>
      <c r="KA297" s="330">
        <f>+HLOOKUP(EE11,Subsistema!$C$1:$KU$78,$EW$297,FALSE)</f>
        <v>0</v>
      </c>
      <c r="KB297" s="330">
        <f>+HLOOKUP(EF11,Subsistema!$C$1:$KU$78,$EW$297,FALSE)</f>
        <v>0</v>
      </c>
      <c r="KC297" s="330">
        <f>+HLOOKUP(EG11,Subsistema!$C$1:$KU$78,$EW$297,FALSE)</f>
        <v>0</v>
      </c>
      <c r="KD297" s="330">
        <f>+HLOOKUP(EH11,Subsistema!$C$1:$KU$78,$EW$297,FALSE)</f>
        <v>0</v>
      </c>
      <c r="KE297" s="330">
        <f>+HLOOKUP(EI11,Subsistema!$C$1:$KU$78,$EW$297,FALSE)</f>
        <v>0</v>
      </c>
      <c r="KF297" s="330">
        <f>+HLOOKUP(EJ11,Subsistema!$C$1:$KU$78,$EW$297,FALSE)</f>
        <v>0</v>
      </c>
      <c r="KG297" s="330">
        <f>+HLOOKUP(EK11,Subsistema!$C$1:$KU$78,$EW$297,FALSE)</f>
        <v>0</v>
      </c>
      <c r="KH297" s="330">
        <f>+HLOOKUP(EL11,Subsistema!$C$1:$KU$78,$EW$297,FALSE)</f>
        <v>0</v>
      </c>
      <c r="KI297" s="330">
        <f>+HLOOKUP(EM11,Subsistema!$C$1:$KU$78,$EW$297,FALSE)</f>
        <v>0</v>
      </c>
      <c r="KJ297" s="330">
        <f>+HLOOKUP(EN11,Subsistema!$C$1:$KU$78,$EW$297,FALSE)</f>
        <v>0</v>
      </c>
      <c r="KK297" s="330">
        <f>+HLOOKUP(EO11,Subsistema!$C$1:$KU$78,$EW$297,FALSE)</f>
        <v>0</v>
      </c>
      <c r="KL297" s="330">
        <f>+HLOOKUP(EP11,Subsistema!$C$1:$KU$78,$EW$297,FALSE)</f>
        <v>0</v>
      </c>
      <c r="KM297" s="326">
        <f t="shared" si="500"/>
        <v>0</v>
      </c>
      <c r="KN297" s="326">
        <f t="shared" si="500"/>
        <v>0</v>
      </c>
      <c r="KO297" s="326">
        <f t="shared" si="500"/>
        <v>0</v>
      </c>
      <c r="KP297" s="326">
        <f t="shared" si="500"/>
        <v>0</v>
      </c>
      <c r="KQ297" s="326">
        <f t="shared" si="500"/>
        <v>0</v>
      </c>
      <c r="KR297" s="326">
        <f t="shared" si="500"/>
        <v>0</v>
      </c>
      <c r="KS297" s="326">
        <f t="shared" si="500"/>
        <v>0</v>
      </c>
      <c r="KT297" s="326">
        <f t="shared" si="500"/>
        <v>0</v>
      </c>
      <c r="KU297" s="326">
        <f t="shared" si="500"/>
        <v>0</v>
      </c>
      <c r="KV297" s="326">
        <f t="shared" si="500"/>
        <v>0</v>
      </c>
      <c r="KW297" s="326">
        <f t="shared" si="501"/>
        <v>0</v>
      </c>
      <c r="KX297" s="326">
        <f t="shared" si="501"/>
        <v>0</v>
      </c>
      <c r="KY297" s="326">
        <f t="shared" si="501"/>
        <v>0</v>
      </c>
      <c r="KZ297" s="326">
        <f t="shared" si="501"/>
        <v>0</v>
      </c>
      <c r="LA297" s="326">
        <f t="shared" si="501"/>
        <v>0</v>
      </c>
      <c r="LB297" s="326">
        <f t="shared" si="501"/>
        <v>0</v>
      </c>
      <c r="LC297" s="326">
        <f t="shared" si="501"/>
        <v>0</v>
      </c>
      <c r="LD297" s="326">
        <f t="shared" si="501"/>
        <v>0</v>
      </c>
      <c r="LE297" s="326">
        <f t="shared" si="501"/>
        <v>0</v>
      </c>
      <c r="LF297" s="326">
        <f t="shared" si="501"/>
        <v>0</v>
      </c>
      <c r="LG297" s="326">
        <f t="shared" si="502"/>
        <v>0</v>
      </c>
      <c r="LH297" s="326">
        <f t="shared" si="502"/>
        <v>0</v>
      </c>
      <c r="LI297" s="326">
        <f t="shared" si="502"/>
        <v>0</v>
      </c>
      <c r="LJ297" s="326">
        <f t="shared" si="502"/>
        <v>0</v>
      </c>
      <c r="LK297" s="326">
        <f t="shared" si="502"/>
        <v>0</v>
      </c>
      <c r="LL297" s="326">
        <f t="shared" si="502"/>
        <v>0</v>
      </c>
      <c r="LM297" s="326">
        <f t="shared" si="502"/>
        <v>0</v>
      </c>
      <c r="LN297" s="326">
        <f t="shared" si="502"/>
        <v>0</v>
      </c>
      <c r="LO297" s="326">
        <f t="shared" si="502"/>
        <v>0</v>
      </c>
      <c r="LP297" s="326">
        <f t="shared" si="502"/>
        <v>0</v>
      </c>
      <c r="LQ297" s="326">
        <f t="shared" si="503"/>
        <v>0</v>
      </c>
      <c r="LR297" s="326">
        <f t="shared" si="503"/>
        <v>0</v>
      </c>
      <c r="LS297" s="326">
        <f t="shared" si="503"/>
        <v>0</v>
      </c>
      <c r="LT297" s="326">
        <f t="shared" si="503"/>
        <v>0</v>
      </c>
      <c r="LU297" s="326">
        <f t="shared" si="503"/>
        <v>0</v>
      </c>
      <c r="LV297" s="326">
        <f t="shared" si="503"/>
        <v>0</v>
      </c>
      <c r="LW297" s="326">
        <f t="shared" si="503"/>
        <v>0</v>
      </c>
      <c r="LX297" s="326">
        <f t="shared" si="503"/>
        <v>0</v>
      </c>
      <c r="LY297" s="326">
        <f t="shared" si="503"/>
        <v>0</v>
      </c>
      <c r="LZ297" s="326">
        <f t="shared" si="503"/>
        <v>0</v>
      </c>
      <c r="MA297" s="326">
        <f t="shared" si="504"/>
        <v>0</v>
      </c>
      <c r="MB297" s="326">
        <f t="shared" si="504"/>
        <v>0</v>
      </c>
      <c r="MC297" s="326">
        <f t="shared" si="504"/>
        <v>0</v>
      </c>
      <c r="MD297" s="326">
        <f t="shared" si="504"/>
        <v>0</v>
      </c>
      <c r="ME297" s="326">
        <f t="shared" si="504"/>
        <v>0</v>
      </c>
      <c r="MF297" s="326">
        <f t="shared" si="504"/>
        <v>0</v>
      </c>
      <c r="MG297" s="326">
        <f t="shared" si="504"/>
        <v>0</v>
      </c>
      <c r="MH297" s="326">
        <f t="shared" si="504"/>
        <v>0</v>
      </c>
      <c r="MI297" s="326">
        <f t="shared" si="504"/>
        <v>0</v>
      </c>
      <c r="MJ297" s="326">
        <f t="shared" si="504"/>
        <v>0</v>
      </c>
      <c r="MK297" s="326">
        <f t="shared" si="505"/>
        <v>0</v>
      </c>
      <c r="ML297" s="326">
        <f t="shared" si="505"/>
        <v>0</v>
      </c>
      <c r="MM297" s="326">
        <f t="shared" si="505"/>
        <v>0</v>
      </c>
      <c r="MN297" s="326">
        <f t="shared" si="505"/>
        <v>0</v>
      </c>
      <c r="MO297" s="326">
        <f t="shared" si="505"/>
        <v>0</v>
      </c>
      <c r="MP297" s="326">
        <f t="shared" si="505"/>
        <v>0</v>
      </c>
      <c r="MQ297" s="326">
        <f t="shared" si="505"/>
        <v>0</v>
      </c>
      <c r="MR297" s="326">
        <f t="shared" si="505"/>
        <v>0</v>
      </c>
      <c r="MS297" s="326">
        <f t="shared" si="505"/>
        <v>0</v>
      </c>
      <c r="MT297" s="326">
        <f t="shared" si="505"/>
        <v>0</v>
      </c>
      <c r="MU297" s="326">
        <f t="shared" si="506"/>
        <v>0</v>
      </c>
      <c r="MV297" s="326">
        <f t="shared" si="506"/>
        <v>0</v>
      </c>
      <c r="MW297" s="326">
        <f t="shared" si="506"/>
        <v>0</v>
      </c>
      <c r="MX297" s="326">
        <f t="shared" si="506"/>
        <v>0</v>
      </c>
      <c r="MY297" s="326">
        <f t="shared" si="506"/>
        <v>0</v>
      </c>
      <c r="MZ297" s="326">
        <f t="shared" si="506"/>
        <v>0</v>
      </c>
      <c r="NA297" s="326">
        <f t="shared" si="506"/>
        <v>0</v>
      </c>
      <c r="NB297" s="326">
        <f t="shared" si="506"/>
        <v>0</v>
      </c>
      <c r="NC297" s="326">
        <f t="shared" si="506"/>
        <v>0</v>
      </c>
      <c r="ND297" s="326">
        <f t="shared" si="506"/>
        <v>0</v>
      </c>
      <c r="NE297" s="326">
        <f t="shared" si="507"/>
        <v>0</v>
      </c>
      <c r="NF297" s="326">
        <f t="shared" si="507"/>
        <v>0</v>
      </c>
      <c r="NG297" s="326">
        <f t="shared" si="507"/>
        <v>0</v>
      </c>
      <c r="NH297" s="326">
        <f t="shared" si="507"/>
        <v>0</v>
      </c>
      <c r="NI297" s="326">
        <f t="shared" si="507"/>
        <v>0</v>
      </c>
      <c r="NJ297" s="326">
        <f t="shared" si="507"/>
        <v>0</v>
      </c>
      <c r="NK297" s="326">
        <f t="shared" si="507"/>
        <v>0</v>
      </c>
      <c r="NL297" s="326">
        <f t="shared" si="507"/>
        <v>0</v>
      </c>
      <c r="NM297" s="326">
        <f t="shared" si="507"/>
        <v>0</v>
      </c>
      <c r="NN297" s="326">
        <f t="shared" si="507"/>
        <v>0</v>
      </c>
      <c r="NO297" s="326">
        <f t="shared" si="508"/>
        <v>0</v>
      </c>
      <c r="NP297" s="326">
        <f t="shared" si="508"/>
        <v>0</v>
      </c>
      <c r="NQ297" s="326">
        <f t="shared" si="508"/>
        <v>0</v>
      </c>
      <c r="NR297" s="326">
        <f t="shared" si="508"/>
        <v>0</v>
      </c>
      <c r="NS297" s="326">
        <f t="shared" si="508"/>
        <v>0</v>
      </c>
      <c r="NT297" s="326">
        <f t="shared" si="508"/>
        <v>0</v>
      </c>
      <c r="NU297" s="326">
        <f t="shared" si="508"/>
        <v>0</v>
      </c>
      <c r="NV297" s="326">
        <f t="shared" si="508"/>
        <v>0</v>
      </c>
      <c r="NW297" s="326">
        <f t="shared" si="508"/>
        <v>0</v>
      </c>
      <c r="NX297" s="326">
        <f t="shared" si="508"/>
        <v>0</v>
      </c>
      <c r="NY297" s="326">
        <f t="shared" si="509"/>
        <v>0</v>
      </c>
      <c r="NZ297" s="326">
        <f t="shared" si="509"/>
        <v>0</v>
      </c>
      <c r="OA297" s="326">
        <f t="shared" si="509"/>
        <v>0</v>
      </c>
      <c r="OB297" s="326">
        <f t="shared" si="509"/>
        <v>0</v>
      </c>
      <c r="OC297" s="326">
        <f t="shared" si="509"/>
        <v>0</v>
      </c>
      <c r="OD297" s="326">
        <f t="shared" si="509"/>
        <v>0</v>
      </c>
      <c r="OE297" s="326">
        <f t="shared" si="509"/>
        <v>0</v>
      </c>
      <c r="OF297" s="326">
        <f t="shared" si="509"/>
        <v>0</v>
      </c>
      <c r="OG297" s="326">
        <f t="shared" si="509"/>
        <v>0</v>
      </c>
      <c r="OH297" s="326">
        <f t="shared" si="509"/>
        <v>0</v>
      </c>
      <c r="OI297" s="326">
        <f t="shared" si="510"/>
        <v>0</v>
      </c>
      <c r="OJ297" s="326">
        <f t="shared" si="510"/>
        <v>0</v>
      </c>
      <c r="OK297" s="326">
        <f t="shared" si="510"/>
        <v>0</v>
      </c>
      <c r="OL297" s="326">
        <f t="shared" si="510"/>
        <v>0</v>
      </c>
      <c r="OM297" s="326">
        <f t="shared" si="510"/>
        <v>0</v>
      </c>
      <c r="ON297" s="326">
        <f t="shared" si="510"/>
        <v>0</v>
      </c>
      <c r="OO297" s="326">
        <f t="shared" si="510"/>
        <v>0</v>
      </c>
      <c r="OP297" s="326">
        <f t="shared" si="510"/>
        <v>0</v>
      </c>
      <c r="OQ297" s="326">
        <f t="shared" si="510"/>
        <v>0</v>
      </c>
      <c r="OR297" s="326">
        <f t="shared" si="510"/>
        <v>0</v>
      </c>
      <c r="OS297" s="326">
        <f t="shared" si="511"/>
        <v>0</v>
      </c>
      <c r="OT297" s="326">
        <f t="shared" si="511"/>
        <v>0</v>
      </c>
      <c r="OU297" s="326">
        <f t="shared" si="511"/>
        <v>0</v>
      </c>
      <c r="OV297" s="326">
        <f t="shared" si="511"/>
        <v>0</v>
      </c>
      <c r="OW297" s="326">
        <f t="shared" si="511"/>
        <v>0</v>
      </c>
      <c r="OX297" s="326">
        <f t="shared" si="511"/>
        <v>0</v>
      </c>
      <c r="OY297" s="326">
        <f t="shared" si="511"/>
        <v>0</v>
      </c>
      <c r="OZ297" s="326">
        <f t="shared" si="511"/>
        <v>0</v>
      </c>
      <c r="PA297" s="326">
        <f t="shared" si="511"/>
        <v>0</v>
      </c>
      <c r="PB297" s="326">
        <f t="shared" si="511"/>
        <v>0</v>
      </c>
      <c r="PC297" s="326">
        <f t="shared" si="512"/>
        <v>0</v>
      </c>
      <c r="PD297" s="326">
        <f t="shared" si="512"/>
        <v>0</v>
      </c>
      <c r="PE297" s="326">
        <f t="shared" si="512"/>
        <v>0</v>
      </c>
      <c r="PF297" s="326">
        <f t="shared" si="512"/>
        <v>0</v>
      </c>
      <c r="PG297" s="326">
        <f t="shared" si="512"/>
        <v>0</v>
      </c>
      <c r="PH297" s="326">
        <f t="shared" si="512"/>
        <v>0</v>
      </c>
      <c r="PI297" s="326">
        <f t="shared" si="512"/>
        <v>0</v>
      </c>
      <c r="PJ297" s="326">
        <f t="shared" si="512"/>
        <v>0</v>
      </c>
      <c r="PK297" s="326">
        <f t="shared" si="512"/>
        <v>0</v>
      </c>
      <c r="PL297" s="326">
        <f t="shared" si="512"/>
        <v>0</v>
      </c>
      <c r="PM297" s="326">
        <f t="shared" si="513"/>
        <v>0</v>
      </c>
      <c r="PN297" s="326">
        <f t="shared" si="513"/>
        <v>0</v>
      </c>
      <c r="PO297" s="326">
        <f t="shared" si="513"/>
        <v>0</v>
      </c>
      <c r="PP297" s="326">
        <f t="shared" si="513"/>
        <v>0</v>
      </c>
      <c r="PQ297" s="326">
        <f t="shared" si="513"/>
        <v>0</v>
      </c>
      <c r="PR297" s="326">
        <f t="shared" si="513"/>
        <v>0</v>
      </c>
      <c r="PS297" s="326">
        <f t="shared" si="513"/>
        <v>0</v>
      </c>
      <c r="PT297" s="326">
        <f t="shared" si="513"/>
        <v>0</v>
      </c>
      <c r="PU297" s="326">
        <f t="shared" si="513"/>
        <v>0</v>
      </c>
      <c r="PV297" s="326">
        <f t="shared" si="513"/>
        <v>0</v>
      </c>
    </row>
    <row r="298" spans="2:438">
      <c r="C298" s="331"/>
    </row>
    <row r="299" spans="2:438" ht="19">
      <c r="B299" s="332" t="s">
        <v>1096</v>
      </c>
      <c r="C299" s="331"/>
    </row>
    <row r="300" spans="2:438">
      <c r="C300" s="331"/>
    </row>
    <row r="301" spans="2:438">
      <c r="C301" s="331"/>
    </row>
    <row r="302" spans="2:438">
      <c r="C302" s="331"/>
    </row>
    <row r="305" spans="5:19">
      <c r="E305" s="334"/>
      <c r="F305" s="568"/>
      <c r="G305" s="568"/>
      <c r="H305" s="568"/>
      <c r="I305" s="568"/>
      <c r="J305" s="568"/>
      <c r="K305" s="568"/>
      <c r="L305" s="568"/>
      <c r="M305" s="568"/>
      <c r="N305" s="568"/>
      <c r="O305" s="568"/>
      <c r="P305" s="568"/>
      <c r="Q305" s="334"/>
    </row>
    <row r="306" spans="5:19" ht="58">
      <c r="E306" s="334"/>
      <c r="F306" s="568"/>
      <c r="G306" s="338"/>
      <c r="H306" s="319" t="s">
        <v>126</v>
      </c>
      <c r="I306" s="319" t="s">
        <v>1093</v>
      </c>
      <c r="J306" s="319" t="s">
        <v>230</v>
      </c>
      <c r="K306" s="319" t="s">
        <v>1094</v>
      </c>
      <c r="L306" s="319" t="s">
        <v>1095</v>
      </c>
      <c r="M306" s="435" t="s">
        <v>126</v>
      </c>
      <c r="N306" s="435" t="s">
        <v>229</v>
      </c>
      <c r="O306" s="435" t="s">
        <v>230</v>
      </c>
      <c r="P306" s="435" t="s">
        <v>381</v>
      </c>
      <c r="Q306" s="338"/>
      <c r="R306" s="338"/>
      <c r="S306" s="338"/>
    </row>
    <row r="307" spans="5:19">
      <c r="E307" s="334"/>
      <c r="F307" s="568"/>
      <c r="G307" s="338" t="str">
        <f>+C293</f>
        <v>Implementación de cadenas de valor</v>
      </c>
      <c r="H307" s="322">
        <f>+COUNTIF(G293:EP293,4)</f>
        <v>0</v>
      </c>
      <c r="I307" s="322">
        <f>+COUNTIF(G293:EP293,3)</f>
        <v>9</v>
      </c>
      <c r="J307" s="322">
        <f>+COUNTIF(G293:EP293,2)</f>
        <v>37</v>
      </c>
      <c r="K307" s="322">
        <f>+COUNTIF(G293:EP293,1)</f>
        <v>31</v>
      </c>
      <c r="L307" s="322">
        <f>+COUNTIF(G293:EP293,0)</f>
        <v>63</v>
      </c>
      <c r="M307" s="322"/>
      <c r="N307" s="322"/>
      <c r="O307" s="323"/>
      <c r="P307" s="317"/>
      <c r="Q307" s="338"/>
      <c r="R307" s="338"/>
      <c r="S307" s="338"/>
    </row>
    <row r="308" spans="5:19">
      <c r="E308" s="334"/>
      <c r="F308" s="568"/>
      <c r="G308" s="338" t="str">
        <f>+C294</f>
        <v>Buenas prácticas</v>
      </c>
      <c r="H308" s="322">
        <f t="shared" ref="H308:H310" si="514">+COUNTIF(G294:EP294,4)</f>
        <v>4</v>
      </c>
      <c r="I308" s="322">
        <f t="shared" ref="I308:I310" si="515">+COUNTIF(G294:EP294,3)</f>
        <v>33</v>
      </c>
      <c r="J308" s="322">
        <f t="shared" ref="J308:J310" si="516">+COUNTIF(G294:EP294,2)</f>
        <v>22</v>
      </c>
      <c r="K308" s="322">
        <f t="shared" ref="K308:K310" si="517">+COUNTIF(G294:EP294,1)</f>
        <v>18</v>
      </c>
      <c r="L308" s="322">
        <f t="shared" ref="L308:L310" si="518">+COUNTIF(G294:EP294,0)</f>
        <v>63</v>
      </c>
      <c r="M308" s="322"/>
      <c r="N308" s="322"/>
      <c r="O308" s="323"/>
      <c r="P308" s="317"/>
      <c r="Q308" s="338"/>
      <c r="R308" s="338"/>
      <c r="S308" s="338"/>
    </row>
    <row r="309" spans="5:19">
      <c r="E309" s="334"/>
      <c r="F309" s="568"/>
      <c r="G309" s="338" t="str">
        <f>+C295</f>
        <v>Turismo como estrategia de conservación</v>
      </c>
      <c r="H309" s="322">
        <f t="shared" si="514"/>
        <v>7</v>
      </c>
      <c r="I309" s="322">
        <f t="shared" si="515"/>
        <v>10</v>
      </c>
      <c r="J309" s="322">
        <f t="shared" si="516"/>
        <v>20</v>
      </c>
      <c r="K309" s="322">
        <f t="shared" si="517"/>
        <v>34</v>
      </c>
      <c r="L309" s="322">
        <f t="shared" si="518"/>
        <v>69</v>
      </c>
      <c r="M309" s="322"/>
      <c r="N309" s="322"/>
      <c r="O309" s="323"/>
      <c r="P309" s="317"/>
      <c r="Q309" s="338"/>
      <c r="R309" s="338"/>
      <c r="S309" s="338"/>
    </row>
    <row r="310" spans="5:19">
      <c r="E310" s="334"/>
      <c r="F310" s="568"/>
      <c r="G310" s="338" t="str">
        <f>+C296</f>
        <v>Articulación con el sector productivo en la gestión del AP</v>
      </c>
      <c r="H310" s="322">
        <f t="shared" si="514"/>
        <v>3</v>
      </c>
      <c r="I310" s="322">
        <f t="shared" si="515"/>
        <v>11</v>
      </c>
      <c r="J310" s="322">
        <f t="shared" si="516"/>
        <v>33</v>
      </c>
      <c r="K310" s="322">
        <f t="shared" si="517"/>
        <v>30</v>
      </c>
      <c r="L310" s="322">
        <f t="shared" si="518"/>
        <v>63</v>
      </c>
      <c r="M310" s="322"/>
      <c r="N310" s="322"/>
      <c r="O310" s="323"/>
      <c r="P310" s="317"/>
      <c r="Q310" s="338"/>
      <c r="R310" s="338"/>
      <c r="S310" s="338"/>
    </row>
    <row r="311" spans="5:19">
      <c r="E311" s="334"/>
      <c r="F311" s="568"/>
      <c r="G311" s="338" t="str">
        <f>+B297</f>
        <v>% DE AVANCE EN EL EJE SISTEMAS PRODUCTIVOS SOSTENIBLES</v>
      </c>
      <c r="H311" s="322"/>
      <c r="I311" s="322"/>
      <c r="J311" s="322"/>
      <c r="K311" s="322"/>
      <c r="L311" s="322"/>
      <c r="M311" s="439">
        <f>+COUNTIF(G297:EP297,"&gt;=69%")</f>
        <v>4</v>
      </c>
      <c r="N311" s="439">
        <f>+COUNTIF(G297:EP297,"&gt;50%")-COUNTIF(G297:EP297,"&gt;=69%")</f>
        <v>22</v>
      </c>
      <c r="O311" s="439">
        <f>+COUNTIF(G297:EP297,"&gt;0%")-COUNTIF(G297:EP297,"&gt;50%")</f>
        <v>51</v>
      </c>
      <c r="P311" s="439">
        <f>+COUNTIF(G297:EP297,"=0%")</f>
        <v>63</v>
      </c>
      <c r="Q311" s="338"/>
      <c r="R311" s="338"/>
      <c r="S311" s="338"/>
    </row>
    <row r="312" spans="5:19">
      <c r="E312" s="334"/>
      <c r="F312" s="568"/>
      <c r="G312" s="338"/>
      <c r="H312" s="338"/>
      <c r="I312" s="338"/>
      <c r="J312" s="338"/>
      <c r="K312" s="338"/>
      <c r="L312" s="338"/>
      <c r="M312" s="575"/>
      <c r="N312" s="575"/>
      <c r="O312" s="575"/>
      <c r="P312" s="575"/>
      <c r="Q312" s="338"/>
      <c r="R312" s="338"/>
      <c r="S312" s="338"/>
    </row>
    <row r="313" spans="5:19">
      <c r="E313" s="334"/>
      <c r="F313" s="568"/>
      <c r="G313" s="568"/>
      <c r="H313" s="568"/>
      <c r="I313" s="568"/>
      <c r="J313" s="568"/>
      <c r="K313" s="568"/>
      <c r="L313" s="568"/>
      <c r="M313" s="568"/>
      <c r="N313" s="568"/>
      <c r="O313" s="568"/>
      <c r="P313" s="568"/>
      <c r="Q313" s="334"/>
      <c r="R313" s="338"/>
      <c r="S313" s="338"/>
    </row>
    <row r="314" spans="5:19">
      <c r="E314" s="334"/>
      <c r="F314" s="568"/>
      <c r="G314" s="568"/>
      <c r="H314" s="568"/>
      <c r="I314" s="568"/>
      <c r="J314" s="568"/>
      <c r="K314" s="568"/>
      <c r="L314" s="568"/>
      <c r="M314" s="568"/>
      <c r="N314" s="568"/>
      <c r="O314" s="568"/>
      <c r="P314" s="568"/>
      <c r="Q314" s="334"/>
      <c r="R314" s="338"/>
      <c r="S314" s="338"/>
    </row>
    <row r="315" spans="5:19">
      <c r="F315" s="338"/>
      <c r="G315" s="338"/>
      <c r="H315" s="338"/>
      <c r="I315" s="338"/>
      <c r="J315" s="338"/>
      <c r="K315" s="338"/>
      <c r="L315" s="338"/>
      <c r="M315" s="338"/>
      <c r="N315" s="338"/>
      <c r="O315" s="338"/>
      <c r="P315" s="338"/>
      <c r="Q315" s="338"/>
      <c r="R315" s="338"/>
      <c r="S315" s="338"/>
    </row>
  </sheetData>
  <sheetProtection algorithmName="SHA-512" hashValue="SvlKRGUdt3P/xsFiwObnp2sv3VumKo25q1gFTFuOTUhqNpqM9aCGGjhwUlWEpMVAGnoCsIemHZ9pYxwJV5JYaQ==" saltValue="xOigDW8XixBHBqKeqQqpdA==" spinCount="100000" sheet="1" objects="1" scenarios="1"/>
  <mergeCells count="1636">
    <mergeCell ref="KG291:KG292"/>
    <mergeCell ref="KH291:KH292"/>
    <mergeCell ref="KI291:KI292"/>
    <mergeCell ref="KJ291:KJ292"/>
    <mergeCell ref="KK291:KK292"/>
    <mergeCell ref="KL291:KL292"/>
    <mergeCell ref="JW236:JW237"/>
    <mergeCell ref="JX236:JX237"/>
    <mergeCell ref="JY236:JY237"/>
    <mergeCell ref="JZ236:JZ237"/>
    <mergeCell ref="KA236:KA237"/>
    <mergeCell ref="KB236:KB237"/>
    <mergeCell ref="KC236:KC237"/>
    <mergeCell ref="KD236:KD237"/>
    <mergeCell ref="KE236:KE237"/>
    <mergeCell ref="KF236:KF237"/>
    <mergeCell ref="KG236:KG237"/>
    <mergeCell ref="KH236:KH237"/>
    <mergeCell ref="KI236:KI237"/>
    <mergeCell ref="KJ236:KJ237"/>
    <mergeCell ref="KK236:KK237"/>
    <mergeCell ref="KL236:KL237"/>
    <mergeCell ref="JP291:JP292"/>
    <mergeCell ref="JQ291:JQ292"/>
    <mergeCell ref="JR291:JR292"/>
    <mergeCell ref="JS291:JS292"/>
    <mergeCell ref="JT291:JT292"/>
    <mergeCell ref="JU291:JU292"/>
    <mergeCell ref="JV291:JV292"/>
    <mergeCell ref="JW291:JW292"/>
    <mergeCell ref="JX291:JX292"/>
    <mergeCell ref="JY291:JY292"/>
    <mergeCell ref="JZ291:JZ292"/>
    <mergeCell ref="KA291:KA292"/>
    <mergeCell ref="KB291:KB292"/>
    <mergeCell ref="KC291:KC292"/>
    <mergeCell ref="KD291:KD292"/>
    <mergeCell ref="KE291:KE292"/>
    <mergeCell ref="KF123:KF124"/>
    <mergeCell ref="KF291:KF292"/>
    <mergeCell ref="KG123:KG124"/>
    <mergeCell ref="KH123:KH124"/>
    <mergeCell ref="KI123:KI124"/>
    <mergeCell ref="KJ123:KJ124"/>
    <mergeCell ref="KK123:KK124"/>
    <mergeCell ref="KL123:KL124"/>
    <mergeCell ref="JP185:JP186"/>
    <mergeCell ref="JQ185:JQ186"/>
    <mergeCell ref="JR185:JR186"/>
    <mergeCell ref="JS185:JS186"/>
    <mergeCell ref="JT185:JT186"/>
    <mergeCell ref="JU185:JU186"/>
    <mergeCell ref="JV185:JV186"/>
    <mergeCell ref="JW185:JW186"/>
    <mergeCell ref="JX185:JX186"/>
    <mergeCell ref="JY185:JY186"/>
    <mergeCell ref="JZ185:JZ186"/>
    <mergeCell ref="KA185:KA186"/>
    <mergeCell ref="KB185:KB186"/>
    <mergeCell ref="KC185:KC186"/>
    <mergeCell ref="KD185:KD186"/>
    <mergeCell ref="KE185:KE186"/>
    <mergeCell ref="KF185:KF186"/>
    <mergeCell ref="KG185:KG186"/>
    <mergeCell ref="KH185:KH186"/>
    <mergeCell ref="KI185:KI186"/>
    <mergeCell ref="KJ185:KJ186"/>
    <mergeCell ref="KK185:KK186"/>
    <mergeCell ref="KL185:KL186"/>
    <mergeCell ref="JW15:JW16"/>
    <mergeCell ref="JX15:JX16"/>
    <mergeCell ref="JY15:JY16"/>
    <mergeCell ref="JZ15:JZ16"/>
    <mergeCell ref="KA15:KA16"/>
    <mergeCell ref="KB15:KB16"/>
    <mergeCell ref="KC15:KC16"/>
    <mergeCell ref="KD15:KD16"/>
    <mergeCell ref="KE15:KE16"/>
    <mergeCell ref="KF15:KF16"/>
    <mergeCell ref="KG15:KG16"/>
    <mergeCell ref="KH15:KH16"/>
    <mergeCell ref="KI15:KI16"/>
    <mergeCell ref="KJ15:KJ16"/>
    <mergeCell ref="KK15:KK16"/>
    <mergeCell ref="KL15:KL16"/>
    <mergeCell ref="JP123:JP124"/>
    <mergeCell ref="JQ123:JQ124"/>
    <mergeCell ref="JR123:JR124"/>
    <mergeCell ref="JS123:JS124"/>
    <mergeCell ref="JT123:JT124"/>
    <mergeCell ref="JU123:JU124"/>
    <mergeCell ref="JV123:JV124"/>
    <mergeCell ref="JW123:JW124"/>
    <mergeCell ref="JX123:JX124"/>
    <mergeCell ref="JY123:JY124"/>
    <mergeCell ref="JZ123:JZ124"/>
    <mergeCell ref="KA123:KA124"/>
    <mergeCell ref="KB123:KB124"/>
    <mergeCell ref="KC123:KC124"/>
    <mergeCell ref="KD123:KD124"/>
    <mergeCell ref="KE123:KE124"/>
    <mergeCell ref="JP15:JP16"/>
    <mergeCell ref="JQ15:JQ16"/>
    <mergeCell ref="JR15:JR16"/>
    <mergeCell ref="JS15:JS16"/>
    <mergeCell ref="JT15:JT16"/>
    <mergeCell ref="JU15:JU16"/>
    <mergeCell ref="JV15:JV16"/>
    <mergeCell ref="JP236:JP237"/>
    <mergeCell ref="JQ236:JQ237"/>
    <mergeCell ref="JR236:JR237"/>
    <mergeCell ref="JS236:JS237"/>
    <mergeCell ref="JT236:JT237"/>
    <mergeCell ref="JU236:JU237"/>
    <mergeCell ref="JV236:JV237"/>
    <mergeCell ref="EP291:EP292"/>
    <mergeCell ref="DT291:DT292"/>
    <mergeCell ref="DU291:DU292"/>
    <mergeCell ref="DV291:DV292"/>
    <mergeCell ref="DW291:DW292"/>
    <mergeCell ref="DX291:DX292"/>
    <mergeCell ref="DY291:DY292"/>
    <mergeCell ref="DZ291:DZ292"/>
    <mergeCell ref="EA291:EA292"/>
    <mergeCell ref="EB291:EB292"/>
    <mergeCell ref="EC291:EC292"/>
    <mergeCell ref="ED291:ED292"/>
    <mergeCell ref="EE291:EE292"/>
    <mergeCell ref="EF291:EF292"/>
    <mergeCell ref="EG291:EG292"/>
    <mergeCell ref="EH291:EH292"/>
    <mergeCell ref="EI291:EI292"/>
    <mergeCell ref="EJ291:EJ292"/>
    <mergeCell ref="EK291:EK292"/>
    <mergeCell ref="EL291:EL292"/>
    <mergeCell ref="EM291:EM292"/>
    <mergeCell ref="EN291:EN292"/>
    <mergeCell ref="EO291:EO292"/>
    <mergeCell ref="EP236:EP237"/>
    <mergeCell ref="DT236:DT237"/>
    <mergeCell ref="DU236:DU237"/>
    <mergeCell ref="DV236:DV237"/>
    <mergeCell ref="DW236:DW237"/>
    <mergeCell ref="DX236:DX237"/>
    <mergeCell ref="DY236:DY237"/>
    <mergeCell ref="DZ236:DZ237"/>
    <mergeCell ref="EA236:EA237"/>
    <mergeCell ref="EB236:EB237"/>
    <mergeCell ref="EC236:EC237"/>
    <mergeCell ref="ED236:ED237"/>
    <mergeCell ref="EE236:EE237"/>
    <mergeCell ref="EF236:EF237"/>
    <mergeCell ref="EG236:EG237"/>
    <mergeCell ref="EH236:EH237"/>
    <mergeCell ref="EI236:EI237"/>
    <mergeCell ref="EJ236:EJ237"/>
    <mergeCell ref="EK236:EK237"/>
    <mergeCell ref="EL236:EL237"/>
    <mergeCell ref="EM236:EM237"/>
    <mergeCell ref="EN236:EN237"/>
    <mergeCell ref="EO236:EO237"/>
    <mergeCell ref="EP185:EP186"/>
    <mergeCell ref="DT185:DT186"/>
    <mergeCell ref="DU185:DU186"/>
    <mergeCell ref="DV185:DV186"/>
    <mergeCell ref="DW185:DW186"/>
    <mergeCell ref="DX185:DX186"/>
    <mergeCell ref="DY185:DY186"/>
    <mergeCell ref="DZ185:DZ186"/>
    <mergeCell ref="EA185:EA186"/>
    <mergeCell ref="EB185:EB186"/>
    <mergeCell ref="EC185:EC186"/>
    <mergeCell ref="ED185:ED186"/>
    <mergeCell ref="EE185:EE186"/>
    <mergeCell ref="EF185:EF186"/>
    <mergeCell ref="EG185:EG186"/>
    <mergeCell ref="EH185:EH186"/>
    <mergeCell ref="EI185:EI186"/>
    <mergeCell ref="EJ185:EJ186"/>
    <mergeCell ref="EK185:EK186"/>
    <mergeCell ref="EL185:EL186"/>
    <mergeCell ref="EM185:EM186"/>
    <mergeCell ref="EN185:EN186"/>
    <mergeCell ref="EO185:EO186"/>
    <mergeCell ref="EO65:EO66"/>
    <mergeCell ref="EP65:EP66"/>
    <mergeCell ref="DT123:DT124"/>
    <mergeCell ref="DU123:DU124"/>
    <mergeCell ref="DV123:DV124"/>
    <mergeCell ref="DW123:DW124"/>
    <mergeCell ref="DX123:DX124"/>
    <mergeCell ref="DY123:DY124"/>
    <mergeCell ref="DZ123:DZ124"/>
    <mergeCell ref="EA123:EA124"/>
    <mergeCell ref="EB123:EB124"/>
    <mergeCell ref="EC123:EC124"/>
    <mergeCell ref="ED123:ED124"/>
    <mergeCell ref="EE123:EE124"/>
    <mergeCell ref="EF123:EF124"/>
    <mergeCell ref="EG123:EG124"/>
    <mergeCell ref="EH123:EH124"/>
    <mergeCell ref="EI123:EI124"/>
    <mergeCell ref="EJ123:EJ124"/>
    <mergeCell ref="DT65:DT66"/>
    <mergeCell ref="DU65:DU66"/>
    <mergeCell ref="DV65:DV66"/>
    <mergeCell ref="DW65:DW66"/>
    <mergeCell ref="DX65:DX66"/>
    <mergeCell ref="DY65:DY66"/>
    <mergeCell ref="DZ65:DZ66"/>
    <mergeCell ref="EA65:EA66"/>
    <mergeCell ref="EB65:EB66"/>
    <mergeCell ref="EC65:EC66"/>
    <mergeCell ref="ED65:ED66"/>
    <mergeCell ref="EE65:EE66"/>
    <mergeCell ref="EF65:EF66"/>
    <mergeCell ref="EG65:EG66"/>
    <mergeCell ref="EH65:EH66"/>
    <mergeCell ref="EI65:EI66"/>
    <mergeCell ref="EJ65:EJ66"/>
    <mergeCell ref="EF15:EF16"/>
    <mergeCell ref="EG15:EG16"/>
    <mergeCell ref="EH15:EH16"/>
    <mergeCell ref="EI15:EI16"/>
    <mergeCell ref="EJ15:EJ16"/>
    <mergeCell ref="EK15:EK16"/>
    <mergeCell ref="EL15:EL16"/>
    <mergeCell ref="EM15:EM16"/>
    <mergeCell ref="EN15:EN16"/>
    <mergeCell ref="EK65:EK66"/>
    <mergeCell ref="EL65:EL66"/>
    <mergeCell ref="EM65:EM66"/>
    <mergeCell ref="EN65:EN66"/>
    <mergeCell ref="EO15:EO16"/>
    <mergeCell ref="EP15:EP16"/>
    <mergeCell ref="BC291:BC292"/>
    <mergeCell ref="BD291:BD292"/>
    <mergeCell ref="BE291:BE292"/>
    <mergeCell ref="BF291:BF292"/>
    <mergeCell ref="AU291:AU292"/>
    <mergeCell ref="GR291:GR292"/>
    <mergeCell ref="GN291:GN292"/>
    <mergeCell ref="GO291:GO292"/>
    <mergeCell ref="GP291:GP292"/>
    <mergeCell ref="GQ291:GQ292"/>
    <mergeCell ref="FH291:FH292"/>
    <mergeCell ref="FI291:FI292"/>
    <mergeCell ref="FJ291:FJ292"/>
    <mergeCell ref="FK291:FK292"/>
    <mergeCell ref="FL291:FL292"/>
    <mergeCell ref="FM291:FM292"/>
    <mergeCell ref="BM291:BM292"/>
    <mergeCell ref="FC291:FC292"/>
    <mergeCell ref="FD291:FD292"/>
    <mergeCell ref="FE291:FE292"/>
    <mergeCell ref="FF291:FF292"/>
    <mergeCell ref="FG291:FG292"/>
    <mergeCell ref="FT291:FT292"/>
    <mergeCell ref="FU291:FU292"/>
    <mergeCell ref="FV291:FV292"/>
    <mergeCell ref="FW291:FW292"/>
    <mergeCell ref="FX291:FX292"/>
    <mergeCell ref="FN291:FN292"/>
    <mergeCell ref="FO291:FO292"/>
    <mergeCell ref="FP291:FP292"/>
    <mergeCell ref="HD291:HD292"/>
    <mergeCell ref="HE291:HE292"/>
    <mergeCell ref="HF291:HF292"/>
    <mergeCell ref="HG291:HG292"/>
    <mergeCell ref="HH291:HH292"/>
    <mergeCell ref="FY291:FY292"/>
    <mergeCell ref="HI291:HI292"/>
    <mergeCell ref="GX291:GX292"/>
    <mergeCell ref="GY291:GY292"/>
    <mergeCell ref="GZ291:GZ292"/>
    <mergeCell ref="HA291:HA292"/>
    <mergeCell ref="HB291:HB292"/>
    <mergeCell ref="HC291:HC292"/>
    <mergeCell ref="GF291:GF292"/>
    <mergeCell ref="GG291:GG292"/>
    <mergeCell ref="GH291:GH292"/>
    <mergeCell ref="GI291:GI292"/>
    <mergeCell ref="GJ291:GJ292"/>
    <mergeCell ref="GK291:GK292"/>
    <mergeCell ref="FZ291:FZ292"/>
    <mergeCell ref="GA291:GA292"/>
    <mergeCell ref="GB291:GB292"/>
    <mergeCell ref="GC291:GC292"/>
    <mergeCell ref="GD291:GD292"/>
    <mergeCell ref="GE291:GE292"/>
    <mergeCell ref="GS291:GS292"/>
    <mergeCell ref="GT291:GT292"/>
    <mergeCell ref="GU291:GU292"/>
    <mergeCell ref="GV291:GV292"/>
    <mergeCell ref="GW291:GW292"/>
    <mergeCell ref="GL291:GL292"/>
    <mergeCell ref="GM291:GM292"/>
    <mergeCell ref="C296:F296"/>
    <mergeCell ref="EY296:FB296"/>
    <mergeCell ref="B297:F297"/>
    <mergeCell ref="EX297:FB297"/>
    <mergeCell ref="B292:F292"/>
    <mergeCell ref="C293:F293"/>
    <mergeCell ref="EY293:FB293"/>
    <mergeCell ref="C294:F294"/>
    <mergeCell ref="EY294:FB294"/>
    <mergeCell ref="C295:F295"/>
    <mergeCell ref="EY295:FB295"/>
    <mergeCell ref="BG291:BG292"/>
    <mergeCell ref="BH291:BH292"/>
    <mergeCell ref="BI291:BI292"/>
    <mergeCell ref="BJ291:BJ292"/>
    <mergeCell ref="BK291:BK292"/>
    <mergeCell ref="BL291:BL292"/>
    <mergeCell ref="BA291:BA292"/>
    <mergeCell ref="BB291:BB292"/>
    <mergeCell ref="K291:K292"/>
    <mergeCell ref="L291:L292"/>
    <mergeCell ref="M291:M292"/>
    <mergeCell ref="N291:N292"/>
    <mergeCell ref="O291:O292"/>
    <mergeCell ref="P291:P292"/>
    <mergeCell ref="DI291:DI292"/>
    <mergeCell ref="DJ291:DJ292"/>
    <mergeCell ref="DK291:DK292"/>
    <mergeCell ref="DL291:DL292"/>
    <mergeCell ref="DM291:DM292"/>
    <mergeCell ref="DN291:DN292"/>
    <mergeCell ref="DO291:DO292"/>
    <mergeCell ref="FQ291:FQ292"/>
    <mergeCell ref="FR291:FR292"/>
    <mergeCell ref="FS291:FS292"/>
    <mergeCell ref="AM291:AM292"/>
    <mergeCell ref="AN291:AN292"/>
    <mergeCell ref="AC291:AC292"/>
    <mergeCell ref="AD291:AD292"/>
    <mergeCell ref="AE291:AE292"/>
    <mergeCell ref="AF291:AF292"/>
    <mergeCell ref="AG291:AG292"/>
    <mergeCell ref="AH291:AH292"/>
    <mergeCell ref="AV291:AV292"/>
    <mergeCell ref="AW291:AW292"/>
    <mergeCell ref="AX291:AX292"/>
    <mergeCell ref="AY291:AY292"/>
    <mergeCell ref="AZ291:AZ292"/>
    <mergeCell ref="AO291:AO292"/>
    <mergeCell ref="AP291:AP292"/>
    <mergeCell ref="AQ291:AQ292"/>
    <mergeCell ref="AR291:AR292"/>
    <mergeCell ref="AS291:AS292"/>
    <mergeCell ref="AT291:AT292"/>
    <mergeCell ref="CW291:CW292"/>
    <mergeCell ref="CX291:CX292"/>
    <mergeCell ref="CY291:CY292"/>
    <mergeCell ref="CZ291:CZ292"/>
    <mergeCell ref="DA291:DA292"/>
    <mergeCell ref="DB291:DB292"/>
    <mergeCell ref="DC291:DC292"/>
    <mergeCell ref="DD291:DD292"/>
    <mergeCell ref="DE291:DE292"/>
    <mergeCell ref="DF291:DF292"/>
    <mergeCell ref="DG291:DG292"/>
    <mergeCell ref="DH291:DH292"/>
    <mergeCell ref="C240:F240"/>
    <mergeCell ref="EY240:FB240"/>
    <mergeCell ref="B241:F241"/>
    <mergeCell ref="EX241:FB241"/>
    <mergeCell ref="B285:BM285"/>
    <mergeCell ref="B291:F291"/>
    <mergeCell ref="G291:G292"/>
    <mergeCell ref="H291:H292"/>
    <mergeCell ref="I291:I292"/>
    <mergeCell ref="J291:J292"/>
    <mergeCell ref="W291:W292"/>
    <mergeCell ref="X291:X292"/>
    <mergeCell ref="Y291:Y292"/>
    <mergeCell ref="Z291:Z292"/>
    <mergeCell ref="AA291:AA292"/>
    <mergeCell ref="AB291:AB292"/>
    <mergeCell ref="Q291:Q292"/>
    <mergeCell ref="R291:R292"/>
    <mergeCell ref="S291:S292"/>
    <mergeCell ref="T291:T292"/>
    <mergeCell ref="U291:U292"/>
    <mergeCell ref="V291:V292"/>
    <mergeCell ref="AI291:AI292"/>
    <mergeCell ref="AJ291:AJ292"/>
    <mergeCell ref="AK291:AK292"/>
    <mergeCell ref="AL291:AL292"/>
    <mergeCell ref="CQ291:CQ292"/>
    <mergeCell ref="CR291:CR292"/>
    <mergeCell ref="CS291:CS292"/>
    <mergeCell ref="CT291:CT292"/>
    <mergeCell ref="CU291:CU292"/>
    <mergeCell ref="CV291:CV292"/>
    <mergeCell ref="HH236:HH237"/>
    <mergeCell ref="HI236:HI237"/>
    <mergeCell ref="B237:F237"/>
    <mergeCell ref="C238:F238"/>
    <mergeCell ref="EY238:FB238"/>
    <mergeCell ref="C239:F239"/>
    <mergeCell ref="EY239:FB239"/>
    <mergeCell ref="HB236:HB237"/>
    <mergeCell ref="HC236:HC237"/>
    <mergeCell ref="HD236:HD237"/>
    <mergeCell ref="HE236:HE237"/>
    <mergeCell ref="HF236:HF237"/>
    <mergeCell ref="HG236:HG237"/>
    <mergeCell ref="GV236:GV237"/>
    <mergeCell ref="GW236:GW237"/>
    <mergeCell ref="GX236:GX237"/>
    <mergeCell ref="GY236:GY237"/>
    <mergeCell ref="GZ236:GZ237"/>
    <mergeCell ref="HA236:HA237"/>
    <mergeCell ref="GP236:GP237"/>
    <mergeCell ref="GQ236:GQ237"/>
    <mergeCell ref="GR236:GR237"/>
    <mergeCell ref="GS236:GS237"/>
    <mergeCell ref="GT236:GT237"/>
    <mergeCell ref="FX236:FX237"/>
    <mergeCell ref="FY236:FY237"/>
    <mergeCell ref="FZ236:FZ237"/>
    <mergeCell ref="GA236:GA237"/>
    <mergeCell ref="GB236:GB237"/>
    <mergeCell ref="GC236:GC237"/>
    <mergeCell ref="FR236:FR237"/>
    <mergeCell ref="FS236:FS237"/>
    <mergeCell ref="FT236:FT237"/>
    <mergeCell ref="FU236:FU237"/>
    <mergeCell ref="FV236:FV237"/>
    <mergeCell ref="FW236:FW237"/>
    <mergeCell ref="GU236:GU237"/>
    <mergeCell ref="GJ236:GJ237"/>
    <mergeCell ref="GK236:GK237"/>
    <mergeCell ref="GL236:GL237"/>
    <mergeCell ref="GM236:GM237"/>
    <mergeCell ref="GN236:GN237"/>
    <mergeCell ref="GO236:GO237"/>
    <mergeCell ref="GD236:GD237"/>
    <mergeCell ref="GE236:GE237"/>
    <mergeCell ref="GF236:GF237"/>
    <mergeCell ref="GG236:GG237"/>
    <mergeCell ref="GH236:GH237"/>
    <mergeCell ref="GI236:GI237"/>
    <mergeCell ref="FE236:FE237"/>
    <mergeCell ref="BE236:BE237"/>
    <mergeCell ref="BF236:BF237"/>
    <mergeCell ref="BG236:BG237"/>
    <mergeCell ref="BH236:BH237"/>
    <mergeCell ref="BI236:BI237"/>
    <mergeCell ref="BJ236:BJ237"/>
    <mergeCell ref="FL236:FL237"/>
    <mergeCell ref="FM236:FM237"/>
    <mergeCell ref="FN236:FN237"/>
    <mergeCell ref="FO236:FO237"/>
    <mergeCell ref="FP236:FP237"/>
    <mergeCell ref="FQ236:FQ237"/>
    <mergeCell ref="FF236:FF237"/>
    <mergeCell ref="FG236:FG237"/>
    <mergeCell ref="FH236:FH237"/>
    <mergeCell ref="FI236:FI237"/>
    <mergeCell ref="FJ236:FJ237"/>
    <mergeCell ref="FK236:FK237"/>
    <mergeCell ref="DB236:DB237"/>
    <mergeCell ref="DC236:DC237"/>
    <mergeCell ref="DD236:DD237"/>
    <mergeCell ref="DE236:DE237"/>
    <mergeCell ref="DF236:DF237"/>
    <mergeCell ref="DG236:DG237"/>
    <mergeCell ref="DH236:DH237"/>
    <mergeCell ref="DI236:DI237"/>
    <mergeCell ref="DJ236:DJ237"/>
    <mergeCell ref="DK236:DK237"/>
    <mergeCell ref="DL236:DL237"/>
    <mergeCell ref="DM236:DM237"/>
    <mergeCell ref="DN236:DN237"/>
    <mergeCell ref="AY236:AY237"/>
    <mergeCell ref="AZ236:AZ237"/>
    <mergeCell ref="BA236:BA237"/>
    <mergeCell ref="BB236:BB237"/>
    <mergeCell ref="BC236:BC237"/>
    <mergeCell ref="BD236:BD237"/>
    <mergeCell ref="AS236:AS237"/>
    <mergeCell ref="AT236:AT237"/>
    <mergeCell ref="AU236:AU237"/>
    <mergeCell ref="AV236:AV237"/>
    <mergeCell ref="AW236:AW237"/>
    <mergeCell ref="AX236:AX237"/>
    <mergeCell ref="BK236:BK237"/>
    <mergeCell ref="BL236:BL237"/>
    <mergeCell ref="BM236:BM237"/>
    <mergeCell ref="FC236:FC237"/>
    <mergeCell ref="FD236:FD237"/>
    <mergeCell ref="CM236:CM237"/>
    <mergeCell ref="CN236:CN237"/>
    <mergeCell ref="CO236:CO237"/>
    <mergeCell ref="CP236:CP237"/>
    <mergeCell ref="CQ236:CQ237"/>
    <mergeCell ref="CR236:CR237"/>
    <mergeCell ref="CS236:CS237"/>
    <mergeCell ref="CT236:CT237"/>
    <mergeCell ref="CU236:CU237"/>
    <mergeCell ref="CV236:CV237"/>
    <mergeCell ref="CW236:CW237"/>
    <mergeCell ref="CX236:CX237"/>
    <mergeCell ref="CY236:CY237"/>
    <mergeCell ref="CZ236:CZ237"/>
    <mergeCell ref="DA236:DA237"/>
    <mergeCell ref="AE236:AE237"/>
    <mergeCell ref="AF236:AF237"/>
    <mergeCell ref="U236:U237"/>
    <mergeCell ref="V236:V237"/>
    <mergeCell ref="W236:W237"/>
    <mergeCell ref="X236:X237"/>
    <mergeCell ref="Y236:Y237"/>
    <mergeCell ref="Z236:Z237"/>
    <mergeCell ref="AM236:AM237"/>
    <mergeCell ref="AN236:AN237"/>
    <mergeCell ref="AO236:AO237"/>
    <mergeCell ref="AP236:AP237"/>
    <mergeCell ref="AQ236:AQ237"/>
    <mergeCell ref="AR236:AR237"/>
    <mergeCell ref="AG236:AG237"/>
    <mergeCell ref="AH236:AH237"/>
    <mergeCell ref="AI236:AI237"/>
    <mergeCell ref="AJ236:AJ237"/>
    <mergeCell ref="AK236:AK237"/>
    <mergeCell ref="AL236:AL237"/>
    <mergeCell ref="C191:F191"/>
    <mergeCell ref="EY191:FB191"/>
    <mergeCell ref="C192:F192"/>
    <mergeCell ref="EY192:FB192"/>
    <mergeCell ref="B193:F193"/>
    <mergeCell ref="EX193:FB193"/>
    <mergeCell ref="C188:F188"/>
    <mergeCell ref="EY188:FB188"/>
    <mergeCell ref="C189:F189"/>
    <mergeCell ref="EY189:FB189"/>
    <mergeCell ref="C190:F190"/>
    <mergeCell ref="EY190:FB190"/>
    <mergeCell ref="O236:O237"/>
    <mergeCell ref="P236:P237"/>
    <mergeCell ref="Q236:Q237"/>
    <mergeCell ref="R236:R237"/>
    <mergeCell ref="S236:S237"/>
    <mergeCell ref="T236:T237"/>
    <mergeCell ref="B230:BM230"/>
    <mergeCell ref="B236:F236"/>
    <mergeCell ref="G236:G237"/>
    <mergeCell ref="H236:H237"/>
    <mergeCell ref="I236:I237"/>
    <mergeCell ref="J236:J237"/>
    <mergeCell ref="K236:K237"/>
    <mergeCell ref="L236:L237"/>
    <mergeCell ref="M236:M237"/>
    <mergeCell ref="N236:N237"/>
    <mergeCell ref="AA236:AA237"/>
    <mergeCell ref="AB236:AB237"/>
    <mergeCell ref="AC236:AC237"/>
    <mergeCell ref="AD236:AD237"/>
    <mergeCell ref="HF185:HF186"/>
    <mergeCell ref="HG185:HG186"/>
    <mergeCell ref="HH185:HH186"/>
    <mergeCell ref="HI185:HI186"/>
    <mergeCell ref="B186:F186"/>
    <mergeCell ref="C187:F187"/>
    <mergeCell ref="EY187:FB187"/>
    <mergeCell ref="GZ185:GZ186"/>
    <mergeCell ref="HA185:HA186"/>
    <mergeCell ref="HB185:HB186"/>
    <mergeCell ref="HC185:HC186"/>
    <mergeCell ref="HD185:HD186"/>
    <mergeCell ref="HE185:HE186"/>
    <mergeCell ref="GT185:GT186"/>
    <mergeCell ref="GU185:GU186"/>
    <mergeCell ref="GV185:GV186"/>
    <mergeCell ref="GW185:GW186"/>
    <mergeCell ref="GX185:GX186"/>
    <mergeCell ref="GY185:GY186"/>
    <mergeCell ref="GN185:GN186"/>
    <mergeCell ref="GO185:GO186"/>
    <mergeCell ref="GP185:GP186"/>
    <mergeCell ref="GQ185:GQ186"/>
    <mergeCell ref="GR185:GR186"/>
    <mergeCell ref="FV185:FV186"/>
    <mergeCell ref="FW185:FW186"/>
    <mergeCell ref="FX185:FX186"/>
    <mergeCell ref="FY185:FY186"/>
    <mergeCell ref="FZ185:FZ186"/>
    <mergeCell ref="GA185:GA186"/>
    <mergeCell ref="FP185:FP186"/>
    <mergeCell ref="FQ185:FQ186"/>
    <mergeCell ref="FR185:FR186"/>
    <mergeCell ref="FS185:FS186"/>
    <mergeCell ref="FT185:FT186"/>
    <mergeCell ref="FU185:FU186"/>
    <mergeCell ref="GS185:GS186"/>
    <mergeCell ref="GH185:GH186"/>
    <mergeCell ref="GI185:GI186"/>
    <mergeCell ref="GJ185:GJ186"/>
    <mergeCell ref="GK185:GK186"/>
    <mergeCell ref="GL185:GL186"/>
    <mergeCell ref="GM185:GM186"/>
    <mergeCell ref="GB185:GB186"/>
    <mergeCell ref="GC185:GC186"/>
    <mergeCell ref="GD185:GD186"/>
    <mergeCell ref="GE185:GE186"/>
    <mergeCell ref="GF185:GF186"/>
    <mergeCell ref="GG185:GG186"/>
    <mergeCell ref="FC185:FC186"/>
    <mergeCell ref="BC185:BC186"/>
    <mergeCell ref="BD185:BD186"/>
    <mergeCell ref="BE185:BE186"/>
    <mergeCell ref="BF185:BF186"/>
    <mergeCell ref="BG185:BG186"/>
    <mergeCell ref="BH185:BH186"/>
    <mergeCell ref="FJ185:FJ186"/>
    <mergeCell ref="FK185:FK186"/>
    <mergeCell ref="FL185:FL186"/>
    <mergeCell ref="FM185:FM186"/>
    <mergeCell ref="FN185:FN186"/>
    <mergeCell ref="FO185:FO186"/>
    <mergeCell ref="FD185:FD186"/>
    <mergeCell ref="FE185:FE186"/>
    <mergeCell ref="FF185:FF186"/>
    <mergeCell ref="FG185:FG186"/>
    <mergeCell ref="FH185:FH186"/>
    <mergeCell ref="FI185:FI186"/>
    <mergeCell ref="CG185:CG186"/>
    <mergeCell ref="CH185:CH186"/>
    <mergeCell ref="CI185:CI186"/>
    <mergeCell ref="CJ185:CJ186"/>
    <mergeCell ref="CK185:CK186"/>
    <mergeCell ref="CL185:CL186"/>
    <mergeCell ref="CM185:CM186"/>
    <mergeCell ref="CN185:CN186"/>
    <mergeCell ref="CO185:CO186"/>
    <mergeCell ref="CP185:CP186"/>
    <mergeCell ref="CQ185:CQ186"/>
    <mergeCell ref="CR185:CR186"/>
    <mergeCell ref="CS185:CS186"/>
    <mergeCell ref="AW185:AW186"/>
    <mergeCell ref="AX185:AX186"/>
    <mergeCell ref="AY185:AY186"/>
    <mergeCell ref="AZ185:AZ186"/>
    <mergeCell ref="BA185:BA186"/>
    <mergeCell ref="BB185:BB186"/>
    <mergeCell ref="AQ185:AQ186"/>
    <mergeCell ref="AR185:AR186"/>
    <mergeCell ref="AS185:AS186"/>
    <mergeCell ref="AT185:AT186"/>
    <mergeCell ref="AU185:AU186"/>
    <mergeCell ref="AV185:AV186"/>
    <mergeCell ref="BI185:BI186"/>
    <mergeCell ref="BJ185:BJ186"/>
    <mergeCell ref="BK185:BK186"/>
    <mergeCell ref="BL185:BL186"/>
    <mergeCell ref="BM185:BM186"/>
    <mergeCell ref="AC185:AC186"/>
    <mergeCell ref="AD185:AD186"/>
    <mergeCell ref="S185:S186"/>
    <mergeCell ref="T185:T186"/>
    <mergeCell ref="U185:U186"/>
    <mergeCell ref="V185:V186"/>
    <mergeCell ref="W185:W186"/>
    <mergeCell ref="X185:X186"/>
    <mergeCell ref="AK185:AK186"/>
    <mergeCell ref="AL185:AL186"/>
    <mergeCell ref="AM185:AM186"/>
    <mergeCell ref="AN185:AN186"/>
    <mergeCell ref="AO185:AO186"/>
    <mergeCell ref="AP185:AP186"/>
    <mergeCell ref="AE185:AE186"/>
    <mergeCell ref="AF185:AF186"/>
    <mergeCell ref="AG185:AG186"/>
    <mergeCell ref="AH185:AH186"/>
    <mergeCell ref="AI185:AI186"/>
    <mergeCell ref="AJ185:AJ186"/>
    <mergeCell ref="C132:F132"/>
    <mergeCell ref="EY132:FB132"/>
    <mergeCell ref="C133:F133"/>
    <mergeCell ref="EY133:FB133"/>
    <mergeCell ref="C134:F134"/>
    <mergeCell ref="EY134:FB134"/>
    <mergeCell ref="C129:F129"/>
    <mergeCell ref="EY129:FB129"/>
    <mergeCell ref="C130:F130"/>
    <mergeCell ref="EY130:FB130"/>
    <mergeCell ref="C131:F131"/>
    <mergeCell ref="EY131:FB131"/>
    <mergeCell ref="M185:M186"/>
    <mergeCell ref="N185:N186"/>
    <mergeCell ref="O185:O186"/>
    <mergeCell ref="P185:P186"/>
    <mergeCell ref="Q185:Q186"/>
    <mergeCell ref="R185:R186"/>
    <mergeCell ref="B135:F135"/>
    <mergeCell ref="EX135:FB135"/>
    <mergeCell ref="B175:BM175"/>
    <mergeCell ref="B185:F185"/>
    <mergeCell ref="G185:G186"/>
    <mergeCell ref="H185:H186"/>
    <mergeCell ref="I185:I186"/>
    <mergeCell ref="J185:J186"/>
    <mergeCell ref="K185:K186"/>
    <mergeCell ref="L185:L186"/>
    <mergeCell ref="Y185:Y186"/>
    <mergeCell ref="Z185:Z186"/>
    <mergeCell ref="AA185:AA186"/>
    <mergeCell ref="AB185:AB186"/>
    <mergeCell ref="C126:F126"/>
    <mergeCell ref="EY126:FB126"/>
    <mergeCell ref="C127:F127"/>
    <mergeCell ref="EY127:FB127"/>
    <mergeCell ref="C128:F128"/>
    <mergeCell ref="EY128:FB128"/>
    <mergeCell ref="HG123:HG124"/>
    <mergeCell ref="HH123:HH124"/>
    <mergeCell ref="HI123:HI124"/>
    <mergeCell ref="B124:F124"/>
    <mergeCell ref="C125:F125"/>
    <mergeCell ref="EY125:FB125"/>
    <mergeCell ref="HA123:HA124"/>
    <mergeCell ref="HB123:HB124"/>
    <mergeCell ref="HC123:HC124"/>
    <mergeCell ref="HD123:HD124"/>
    <mergeCell ref="HE123:HE124"/>
    <mergeCell ref="HF123:HF124"/>
    <mergeCell ref="GU123:GU124"/>
    <mergeCell ref="GV123:GV124"/>
    <mergeCell ref="GW123:GW124"/>
    <mergeCell ref="GX123:GX124"/>
    <mergeCell ref="GY123:GY124"/>
    <mergeCell ref="GZ123:GZ124"/>
    <mergeCell ref="GH123:GH124"/>
    <mergeCell ref="FW123:FW124"/>
    <mergeCell ref="FX123:FX124"/>
    <mergeCell ref="FY123:FY124"/>
    <mergeCell ref="FZ123:FZ124"/>
    <mergeCell ref="GA123:GA124"/>
    <mergeCell ref="GB123:GB124"/>
    <mergeCell ref="GO123:GO124"/>
    <mergeCell ref="GP123:GP124"/>
    <mergeCell ref="GQ123:GQ124"/>
    <mergeCell ref="GR123:GR124"/>
    <mergeCell ref="GS123:GS124"/>
    <mergeCell ref="GT123:GT124"/>
    <mergeCell ref="GI123:GI124"/>
    <mergeCell ref="GJ123:GJ124"/>
    <mergeCell ref="GK123:GK124"/>
    <mergeCell ref="GL123:GL124"/>
    <mergeCell ref="GM123:GM124"/>
    <mergeCell ref="GN123:GN124"/>
    <mergeCell ref="FQ123:FQ124"/>
    <mergeCell ref="FR123:FR124"/>
    <mergeCell ref="FS123:FS124"/>
    <mergeCell ref="FT123:FT124"/>
    <mergeCell ref="FU123:FU124"/>
    <mergeCell ref="FV123:FV124"/>
    <mergeCell ref="FP123:FP124"/>
    <mergeCell ref="GC123:GC124"/>
    <mergeCell ref="GD123:GD124"/>
    <mergeCell ref="GE123:GE124"/>
    <mergeCell ref="GF123:GF124"/>
    <mergeCell ref="GG123:GG124"/>
    <mergeCell ref="BG123:BG124"/>
    <mergeCell ref="BH123:BH124"/>
    <mergeCell ref="BI123:BI124"/>
    <mergeCell ref="AX123:AX124"/>
    <mergeCell ref="AY123:AY124"/>
    <mergeCell ref="AZ123:AZ124"/>
    <mergeCell ref="BA123:BA124"/>
    <mergeCell ref="BB123:BB124"/>
    <mergeCell ref="BC123:BC124"/>
    <mergeCell ref="FE123:FE124"/>
    <mergeCell ref="FF123:FF124"/>
    <mergeCell ref="FG123:FG124"/>
    <mergeCell ref="FH123:FH124"/>
    <mergeCell ref="FI123:FI124"/>
    <mergeCell ref="FJ123:FJ124"/>
    <mergeCell ref="BJ123:BJ124"/>
    <mergeCell ref="BK123:BK124"/>
    <mergeCell ref="BL123:BL124"/>
    <mergeCell ref="BM123:BM124"/>
    <mergeCell ref="FC123:FC124"/>
    <mergeCell ref="FD123:FD124"/>
    <mergeCell ref="CZ123:CZ124"/>
    <mergeCell ref="DA123:DA124"/>
    <mergeCell ref="DB123:DB124"/>
    <mergeCell ref="DC123:DC124"/>
    <mergeCell ref="DD123:DD124"/>
    <mergeCell ref="FK123:FK124"/>
    <mergeCell ref="FL123:FL124"/>
    <mergeCell ref="FM123:FM124"/>
    <mergeCell ref="FN123:FN124"/>
    <mergeCell ref="FO123:FO124"/>
    <mergeCell ref="CK123:CK124"/>
    <mergeCell ref="CL123:CL124"/>
    <mergeCell ref="CM123:CM124"/>
    <mergeCell ref="CN123:CN124"/>
    <mergeCell ref="CO123:CO124"/>
    <mergeCell ref="CP123:CP124"/>
    <mergeCell ref="CQ123:CQ124"/>
    <mergeCell ref="CR123:CR124"/>
    <mergeCell ref="CS123:CS124"/>
    <mergeCell ref="CT123:CT124"/>
    <mergeCell ref="CU123:CU124"/>
    <mergeCell ref="CV123:CV124"/>
    <mergeCell ref="CW123:CW124"/>
    <mergeCell ref="CX123:CX124"/>
    <mergeCell ref="CY123:CY124"/>
    <mergeCell ref="DR123:DR124"/>
    <mergeCell ref="DS123:DS124"/>
    <mergeCell ref="EK123:EK124"/>
    <mergeCell ref="EL123:EL124"/>
    <mergeCell ref="EM123:EM124"/>
    <mergeCell ref="EN123:EN124"/>
    <mergeCell ref="EO123:EO124"/>
    <mergeCell ref="EP123:EP124"/>
    <mergeCell ref="AD123:AD124"/>
    <mergeCell ref="AE123:AE124"/>
    <mergeCell ref="AR123:AR124"/>
    <mergeCell ref="AS123:AS124"/>
    <mergeCell ref="AT123:AT124"/>
    <mergeCell ref="AU123:AU124"/>
    <mergeCell ref="AV123:AV124"/>
    <mergeCell ref="AW123:AW124"/>
    <mergeCell ref="AL123:AL124"/>
    <mergeCell ref="AM123:AM124"/>
    <mergeCell ref="AN123:AN124"/>
    <mergeCell ref="AO123:AO124"/>
    <mergeCell ref="AP123:AP124"/>
    <mergeCell ref="AQ123:AQ124"/>
    <mergeCell ref="BD123:BD124"/>
    <mergeCell ref="BE123:BE124"/>
    <mergeCell ref="BF123:BF124"/>
    <mergeCell ref="H78:N78"/>
    <mergeCell ref="B113:BM113"/>
    <mergeCell ref="B123:F123"/>
    <mergeCell ref="G123:G124"/>
    <mergeCell ref="H123:H124"/>
    <mergeCell ref="I123:I124"/>
    <mergeCell ref="J123:J124"/>
    <mergeCell ref="K123:K124"/>
    <mergeCell ref="L123:L124"/>
    <mergeCell ref="M123:M124"/>
    <mergeCell ref="T123:T124"/>
    <mergeCell ref="U123:U124"/>
    <mergeCell ref="V123:V124"/>
    <mergeCell ref="W123:W124"/>
    <mergeCell ref="X123:X124"/>
    <mergeCell ref="Y123:Y124"/>
    <mergeCell ref="N123:N124"/>
    <mergeCell ref="O123:O124"/>
    <mergeCell ref="P123:P124"/>
    <mergeCell ref="Q123:Q124"/>
    <mergeCell ref="R123:R124"/>
    <mergeCell ref="S123:S124"/>
    <mergeCell ref="AF123:AF124"/>
    <mergeCell ref="AG123:AG124"/>
    <mergeCell ref="AH123:AH124"/>
    <mergeCell ref="AI123:AI124"/>
    <mergeCell ref="AJ123:AJ124"/>
    <mergeCell ref="AK123:AK124"/>
    <mergeCell ref="Z123:Z124"/>
    <mergeCell ref="AA123:AA124"/>
    <mergeCell ref="AB123:AB124"/>
    <mergeCell ref="AC123:AC124"/>
    <mergeCell ref="C70:F70"/>
    <mergeCell ref="EY70:FB70"/>
    <mergeCell ref="B71:F71"/>
    <mergeCell ref="EX71:FB71"/>
    <mergeCell ref="B66:F66"/>
    <mergeCell ref="C67:F67"/>
    <mergeCell ref="EY67:FB67"/>
    <mergeCell ref="C68:F68"/>
    <mergeCell ref="EY68:FB68"/>
    <mergeCell ref="BH65:BH66"/>
    <mergeCell ref="BI65:BI66"/>
    <mergeCell ref="BJ65:BJ66"/>
    <mergeCell ref="BK65:BK66"/>
    <mergeCell ref="BL65:BL66"/>
    <mergeCell ref="BM65:BM66"/>
    <mergeCell ref="BB65:BB66"/>
    <mergeCell ref="BC65:BC66"/>
    <mergeCell ref="BD65:BD66"/>
    <mergeCell ref="BE65:BE66"/>
    <mergeCell ref="BF65:BF66"/>
    <mergeCell ref="BG65:BG66"/>
    <mergeCell ref="AN65:AN66"/>
    <mergeCell ref="AO65:AO66"/>
    <mergeCell ref="AD65:AD66"/>
    <mergeCell ref="AE65:AE66"/>
    <mergeCell ref="AF65:AF66"/>
    <mergeCell ref="AG65:AG66"/>
    <mergeCell ref="AH65:AH66"/>
    <mergeCell ref="AI65:AI66"/>
    <mergeCell ref="AM65:AM66"/>
    <mergeCell ref="AX65:AX66"/>
    <mergeCell ref="AR65:AR66"/>
    <mergeCell ref="AS65:AS66"/>
    <mergeCell ref="AT65:AT66"/>
    <mergeCell ref="AU65:AU66"/>
    <mergeCell ref="L65:L66"/>
    <mergeCell ref="M65:M66"/>
    <mergeCell ref="N65:N66"/>
    <mergeCell ref="O65:O66"/>
    <mergeCell ref="P65:P66"/>
    <mergeCell ref="Q65:Q66"/>
    <mergeCell ref="C69:F69"/>
    <mergeCell ref="FC15:FC16"/>
    <mergeCell ref="BD15:BD16"/>
    <mergeCell ref="BE15:BE16"/>
    <mergeCell ref="BF15:BF16"/>
    <mergeCell ref="BG15:BG16"/>
    <mergeCell ref="BH15:BH16"/>
    <mergeCell ref="AW15:AW16"/>
    <mergeCell ref="AX15:AX16"/>
    <mergeCell ref="AY15:AY16"/>
    <mergeCell ref="AZ15:AZ16"/>
    <mergeCell ref="BA15:BA16"/>
    <mergeCell ref="BB15:BB16"/>
    <mergeCell ref="B16:F16"/>
    <mergeCell ref="C17:F17"/>
    <mergeCell ref="EY17:FB17"/>
    <mergeCell ref="AE15:AE16"/>
    <mergeCell ref="EY69:FB69"/>
    <mergeCell ref="B21:F21"/>
    <mergeCell ref="EX21:FB21"/>
    <mergeCell ref="H27:N27"/>
    <mergeCell ref="B55:BM55"/>
    <mergeCell ref="B65:F65"/>
    <mergeCell ref="G65:G66"/>
    <mergeCell ref="H65:H66"/>
    <mergeCell ref="I65:I66"/>
    <mergeCell ref="J65:J66"/>
    <mergeCell ref="K65:K66"/>
    <mergeCell ref="X65:X66"/>
    <mergeCell ref="Y65:Y66"/>
    <mergeCell ref="Z65:Z66"/>
    <mergeCell ref="AA65:AA66"/>
    <mergeCell ref="AB65:AB66"/>
    <mergeCell ref="AC65:AC66"/>
    <mergeCell ref="R65:R66"/>
    <mergeCell ref="S65:S66"/>
    <mergeCell ref="T65:T66"/>
    <mergeCell ref="U65:U66"/>
    <mergeCell ref="V65:V66"/>
    <mergeCell ref="W65:W66"/>
    <mergeCell ref="AJ65:AJ66"/>
    <mergeCell ref="AK65:AK66"/>
    <mergeCell ref="AL65:AL66"/>
    <mergeCell ref="AV65:AV66"/>
    <mergeCell ref="AW65:AW66"/>
    <mergeCell ref="AY65:AY66"/>
    <mergeCell ref="AZ65:AZ66"/>
    <mergeCell ref="BA65:BA66"/>
    <mergeCell ref="AP65:AP66"/>
    <mergeCell ref="AQ65:AQ66"/>
    <mergeCell ref="BI15:BI16"/>
    <mergeCell ref="BJ15:BJ16"/>
    <mergeCell ref="AV15:AV16"/>
    <mergeCell ref="C18:F18"/>
    <mergeCell ref="EY18:FB18"/>
    <mergeCell ref="C19:F19"/>
    <mergeCell ref="EY19:FB19"/>
    <mergeCell ref="C20:F20"/>
    <mergeCell ref="EY20:FB20"/>
    <mergeCell ref="BK15:BK16"/>
    <mergeCell ref="BL15:BL16"/>
    <mergeCell ref="BM15:BM16"/>
    <mergeCell ref="BC15:BC16"/>
    <mergeCell ref="Y15:Y16"/>
    <mergeCell ref="Z15:Z16"/>
    <mergeCell ref="AA15:AA16"/>
    <mergeCell ref="AB15:AB16"/>
    <mergeCell ref="AC15:AC16"/>
    <mergeCell ref="AD15:AD16"/>
    <mergeCell ref="CQ65:CQ66"/>
    <mergeCell ref="CR65:CR66"/>
    <mergeCell ref="CS65:CS66"/>
    <mergeCell ref="HF15:HF16"/>
    <mergeCell ref="HG15:HG16"/>
    <mergeCell ref="HH15:HH16"/>
    <mergeCell ref="GJ15:GJ16"/>
    <mergeCell ref="GK15:GK16"/>
    <mergeCell ref="GL15:GL16"/>
    <mergeCell ref="GM15:GM16"/>
    <mergeCell ref="GB15:GB16"/>
    <mergeCell ref="GC15:GC16"/>
    <mergeCell ref="GD15:GD16"/>
    <mergeCell ref="GE15:GE16"/>
    <mergeCell ref="GF15:GF16"/>
    <mergeCell ref="GG15:GG16"/>
    <mergeCell ref="FV15:FV16"/>
    <mergeCell ref="FW15:FW16"/>
    <mergeCell ref="FX15:FX16"/>
    <mergeCell ref="FY15:FY16"/>
    <mergeCell ref="FZ15:FZ16"/>
    <mergeCell ref="GA15:GA16"/>
    <mergeCell ref="GZ15:GZ16"/>
    <mergeCell ref="HA15:HA16"/>
    <mergeCell ref="GT15:GT16"/>
    <mergeCell ref="GU15:GU16"/>
    <mergeCell ref="GV15:GV16"/>
    <mergeCell ref="GW15:GW16"/>
    <mergeCell ref="GX15:GX16"/>
    <mergeCell ref="GY15:GY16"/>
    <mergeCell ref="GN15:GN16"/>
    <mergeCell ref="GO15:GO16"/>
    <mergeCell ref="GP15:GP16"/>
    <mergeCell ref="GQ15:GQ16"/>
    <mergeCell ref="GR15:GR16"/>
    <mergeCell ref="FH15:FH16"/>
    <mergeCell ref="AF15:AF16"/>
    <mergeCell ref="AG15:AG16"/>
    <mergeCell ref="AH15:AH16"/>
    <mergeCell ref="AI15:AI16"/>
    <mergeCell ref="AJ15:AJ16"/>
    <mergeCell ref="AQ15:AQ16"/>
    <mergeCell ref="AR15:AR16"/>
    <mergeCell ref="AS15:AS16"/>
    <mergeCell ref="AT15:AT16"/>
    <mergeCell ref="AU15:AU16"/>
    <mergeCell ref="AK15:AK16"/>
    <mergeCell ref="AL15:AL16"/>
    <mergeCell ref="AM15:AM16"/>
    <mergeCell ref="AN15:AN16"/>
    <mergeCell ref="AO15:AO16"/>
    <mergeCell ref="AP15:AP16"/>
    <mergeCell ref="DC15:DC16"/>
    <mergeCell ref="DD15:DD16"/>
    <mergeCell ref="DE15:DE16"/>
    <mergeCell ref="DT15:DT16"/>
    <mergeCell ref="DU15:DU16"/>
    <mergeCell ref="DV15:DV16"/>
    <mergeCell ref="DW15:DW16"/>
    <mergeCell ref="DX15:DX16"/>
    <mergeCell ref="DY15:DY16"/>
    <mergeCell ref="DZ15:DZ16"/>
    <mergeCell ref="EA15:EA16"/>
    <mergeCell ref="EB15:EB16"/>
    <mergeCell ref="EC15:EC16"/>
    <mergeCell ref="ED15:ED16"/>
    <mergeCell ref="EE15:EE16"/>
    <mergeCell ref="F1:ER1"/>
    <mergeCell ref="B3:C3"/>
    <mergeCell ref="B5:BM5"/>
    <mergeCell ref="B15:F15"/>
    <mergeCell ref="G15:G16"/>
    <mergeCell ref="H15:H16"/>
    <mergeCell ref="I15:I16"/>
    <mergeCell ref="J15:J16"/>
    <mergeCell ref="K15:K16"/>
    <mergeCell ref="L15:L16"/>
    <mergeCell ref="DJ15:DJ16"/>
    <mergeCell ref="DK15:DK16"/>
    <mergeCell ref="DL15:DL16"/>
    <mergeCell ref="DM15:DM16"/>
    <mergeCell ref="DN15:DN16"/>
    <mergeCell ref="DO15:DO16"/>
    <mergeCell ref="DP15:DP16"/>
    <mergeCell ref="DQ15:DQ16"/>
    <mergeCell ref="DR15:DR16"/>
    <mergeCell ref="DS15:DS16"/>
    <mergeCell ref="S15:S16"/>
    <mergeCell ref="T15:T16"/>
    <mergeCell ref="U15:U16"/>
    <mergeCell ref="V15:V16"/>
    <mergeCell ref="W15:W16"/>
    <mergeCell ref="X15:X16"/>
    <mergeCell ref="M15:M16"/>
    <mergeCell ref="N15:N16"/>
    <mergeCell ref="O15:O16"/>
    <mergeCell ref="P15:P16"/>
    <mergeCell ref="Q15:Q16"/>
    <mergeCell ref="R15:R16"/>
    <mergeCell ref="CJ65:CJ66"/>
    <mergeCell ref="CN65:CN66"/>
    <mergeCell ref="CO65:CO66"/>
    <mergeCell ref="CP65:CP66"/>
    <mergeCell ref="HI15:HI16"/>
    <mergeCell ref="HB15:HB16"/>
    <mergeCell ref="HC15:HC16"/>
    <mergeCell ref="HD15:HD16"/>
    <mergeCell ref="HE15:HE16"/>
    <mergeCell ref="FE15:FE16"/>
    <mergeCell ref="BZ15:BZ16"/>
    <mergeCell ref="CA15:CA16"/>
    <mergeCell ref="CB15:CB16"/>
    <mergeCell ref="CC15:CC16"/>
    <mergeCell ref="CD15:CD16"/>
    <mergeCell ref="BN15:BN16"/>
    <mergeCell ref="BO15:BO16"/>
    <mergeCell ref="BP15:BP16"/>
    <mergeCell ref="BQ15:BQ16"/>
    <mergeCell ref="BR15:BR16"/>
    <mergeCell ref="BS15:BS16"/>
    <mergeCell ref="BT15:BT16"/>
    <mergeCell ref="BU15:BU16"/>
    <mergeCell ref="CN15:CN16"/>
    <mergeCell ref="CO15:CO16"/>
    <mergeCell ref="CP15:CP16"/>
    <mergeCell ref="CQ15:CQ16"/>
    <mergeCell ref="BV15:BV16"/>
    <mergeCell ref="BW15:BW16"/>
    <mergeCell ref="BX15:BX16"/>
    <mergeCell ref="BY15:BY16"/>
    <mergeCell ref="FF15:FF16"/>
    <mergeCell ref="CF15:CF16"/>
    <mergeCell ref="CG15:CG16"/>
    <mergeCell ref="CH15:CH16"/>
    <mergeCell ref="CI15:CI16"/>
    <mergeCell ref="CJ15:CJ16"/>
    <mergeCell ref="CK15:CK16"/>
    <mergeCell ref="CL15:CL16"/>
    <mergeCell ref="CM15:CM16"/>
    <mergeCell ref="HJ15:HJ16"/>
    <mergeCell ref="HK15:HK16"/>
    <mergeCell ref="HL15:HL16"/>
    <mergeCell ref="FS15:FS16"/>
    <mergeCell ref="FT15:FT16"/>
    <mergeCell ref="FU15:FU16"/>
    <mergeCell ref="FJ15:FJ16"/>
    <mergeCell ref="FK15:FK16"/>
    <mergeCell ref="FL15:FL16"/>
    <mergeCell ref="FG15:FG16"/>
    <mergeCell ref="CZ15:CZ16"/>
    <mergeCell ref="DA15:DA16"/>
    <mergeCell ref="DB15:DB16"/>
    <mergeCell ref="GS15:GS16"/>
    <mergeCell ref="GH15:GH16"/>
    <mergeCell ref="GI15:GI16"/>
    <mergeCell ref="FD15:FD16"/>
    <mergeCell ref="FM15:FM16"/>
    <mergeCell ref="FN15:FN16"/>
    <mergeCell ref="FO15:FO16"/>
    <mergeCell ref="FI15:FI16"/>
    <mergeCell ref="FP15:FP16"/>
    <mergeCell ref="FQ15:FQ16"/>
    <mergeCell ref="FR15:FR16"/>
    <mergeCell ref="HM15:HM16"/>
    <mergeCell ref="HN15:HN16"/>
    <mergeCell ref="HO15:HO16"/>
    <mergeCell ref="HP15:HP16"/>
    <mergeCell ref="HQ15:HQ16"/>
    <mergeCell ref="HR15:HR16"/>
    <mergeCell ref="BN291:BN292"/>
    <mergeCell ref="BO291:BO292"/>
    <mergeCell ref="BO236:BO237"/>
    <mergeCell ref="BN236:BN237"/>
    <mergeCell ref="BN185:BN186"/>
    <mergeCell ref="BO185:BO186"/>
    <mergeCell ref="BN123:BN124"/>
    <mergeCell ref="BO123:BO124"/>
    <mergeCell ref="BO65:BO66"/>
    <mergeCell ref="BN65:BN66"/>
    <mergeCell ref="DF15:DF16"/>
    <mergeCell ref="DG15:DG16"/>
    <mergeCell ref="DH15:DH16"/>
    <mergeCell ref="DI15:DI16"/>
    <mergeCell ref="CW15:CW16"/>
    <mergeCell ref="CX15:CX16"/>
    <mergeCell ref="CY15:CY16"/>
    <mergeCell ref="HP185:HP186"/>
    <mergeCell ref="HQ185:HQ186"/>
    <mergeCell ref="HR185:HR186"/>
    <mergeCell ref="CR15:CR16"/>
    <mergeCell ref="CS15:CS16"/>
    <mergeCell ref="CT15:CT16"/>
    <mergeCell ref="CU15:CU16"/>
    <mergeCell ref="CV15:CV16"/>
    <mergeCell ref="CE15:CE16"/>
    <mergeCell ref="IB15:IB16"/>
    <mergeCell ref="IC15:IC16"/>
    <mergeCell ref="ID15:ID16"/>
    <mergeCell ref="IE15:IE16"/>
    <mergeCell ref="IF15:IF16"/>
    <mergeCell ref="IG15:IG16"/>
    <mergeCell ref="IH15:IH16"/>
    <mergeCell ref="II15:II16"/>
    <mergeCell ref="IJ15:IJ16"/>
    <mergeCell ref="HS15:HS16"/>
    <mergeCell ref="HT15:HT16"/>
    <mergeCell ref="HU15:HU16"/>
    <mergeCell ref="HV15:HV16"/>
    <mergeCell ref="HW15:HW16"/>
    <mergeCell ref="HX15:HX16"/>
    <mergeCell ref="HY15:HY16"/>
    <mergeCell ref="HZ15:HZ16"/>
    <mergeCell ref="IA15:IA16"/>
    <mergeCell ref="ID123:ID124"/>
    <mergeCell ref="IE123:IE124"/>
    <mergeCell ref="IF123:IF124"/>
    <mergeCell ref="IG123:IG124"/>
    <mergeCell ref="IH123:IH124"/>
    <mergeCell ref="II123:II124"/>
    <mergeCell ref="IJ123:IJ124"/>
    <mergeCell ref="IK123:IK124"/>
    <mergeCell ref="IL123:IL124"/>
    <mergeCell ref="IT15:IT16"/>
    <mergeCell ref="IU15:IU16"/>
    <mergeCell ref="IM123:IM124"/>
    <mergeCell ref="IV15:IV16"/>
    <mergeCell ref="IW15:IW16"/>
    <mergeCell ref="IS15:IS16"/>
    <mergeCell ref="HU123:HU124"/>
    <mergeCell ref="HV123:HV124"/>
    <mergeCell ref="HW123:HW124"/>
    <mergeCell ref="HX123:HX124"/>
    <mergeCell ref="HY123:HY124"/>
    <mergeCell ref="HZ123:HZ124"/>
    <mergeCell ref="IA123:IA124"/>
    <mergeCell ref="IB123:IB124"/>
    <mergeCell ref="IC123:IC124"/>
    <mergeCell ref="IK15:IK16"/>
    <mergeCell ref="IL15:IL16"/>
    <mergeCell ref="IM15:IM16"/>
    <mergeCell ref="IN15:IN16"/>
    <mergeCell ref="IO15:IO16"/>
    <mergeCell ref="IP15:IP16"/>
    <mergeCell ref="IQ15:IQ16"/>
    <mergeCell ref="IR15:IR16"/>
    <mergeCell ref="HJ236:HJ237"/>
    <mergeCell ref="HK236:HK237"/>
    <mergeCell ref="HL236:HL237"/>
    <mergeCell ref="HM236:HM237"/>
    <mergeCell ref="HN236:HN237"/>
    <mergeCell ref="HO236:HO237"/>
    <mergeCell ref="HP236:HP237"/>
    <mergeCell ref="HQ236:HQ237"/>
    <mergeCell ref="HR236:HR237"/>
    <mergeCell ref="HJ185:HJ186"/>
    <mergeCell ref="HK185:HK186"/>
    <mergeCell ref="HL185:HL186"/>
    <mergeCell ref="HM185:HM186"/>
    <mergeCell ref="HN185:HN186"/>
    <mergeCell ref="HO185:HO186"/>
    <mergeCell ref="IN123:IN124"/>
    <mergeCell ref="IR185:IR186"/>
    <mergeCell ref="IO123:IO124"/>
    <mergeCell ref="IP123:IP124"/>
    <mergeCell ref="IQ123:IQ124"/>
    <mergeCell ref="IR123:IR124"/>
    <mergeCell ref="HJ123:HJ124"/>
    <mergeCell ref="HK123:HK124"/>
    <mergeCell ref="HL123:HL124"/>
    <mergeCell ref="HM123:HM124"/>
    <mergeCell ref="HN123:HN124"/>
    <mergeCell ref="HO123:HO124"/>
    <mergeCell ref="HP123:HP124"/>
    <mergeCell ref="HQ123:HQ124"/>
    <mergeCell ref="HR123:HR124"/>
    <mergeCell ref="HS123:HS124"/>
    <mergeCell ref="HT123:HT124"/>
    <mergeCell ref="IA291:IA292"/>
    <mergeCell ref="IB291:IB292"/>
    <mergeCell ref="IC291:IC292"/>
    <mergeCell ref="IK236:IK237"/>
    <mergeCell ref="IL236:IL237"/>
    <mergeCell ref="IM236:IM237"/>
    <mergeCell ref="IN236:IN237"/>
    <mergeCell ref="IO236:IO237"/>
    <mergeCell ref="IP236:IP237"/>
    <mergeCell ref="IQ236:IQ237"/>
    <mergeCell ref="IR236:IR237"/>
    <mergeCell ref="IS236:IS237"/>
    <mergeCell ref="IB236:IB237"/>
    <mergeCell ref="IC236:IC237"/>
    <mergeCell ref="ID236:ID237"/>
    <mergeCell ref="IE236:IE237"/>
    <mergeCell ref="IF236:IF237"/>
    <mergeCell ref="IG236:IG237"/>
    <mergeCell ref="IH236:IH237"/>
    <mergeCell ref="II236:II237"/>
    <mergeCell ref="IJ236:IJ237"/>
    <mergeCell ref="IA236:IA237"/>
    <mergeCell ref="IM291:IM292"/>
    <mergeCell ref="IN291:IN292"/>
    <mergeCell ref="IO291:IO292"/>
    <mergeCell ref="IP291:IP292"/>
    <mergeCell ref="IQ291:IQ292"/>
    <mergeCell ref="IR291:IR292"/>
    <mergeCell ref="IS291:IS292"/>
    <mergeCell ref="HJ291:HJ292"/>
    <mergeCell ref="HK291:HK292"/>
    <mergeCell ref="HL291:HL292"/>
    <mergeCell ref="HM291:HM292"/>
    <mergeCell ref="HN291:HN292"/>
    <mergeCell ref="HO291:HO292"/>
    <mergeCell ref="HP291:HP292"/>
    <mergeCell ref="HQ291:HQ292"/>
    <mergeCell ref="HR291:HR292"/>
    <mergeCell ref="HS291:HS292"/>
    <mergeCell ref="HT291:HT292"/>
    <mergeCell ref="HU291:HU292"/>
    <mergeCell ref="HV291:HV292"/>
    <mergeCell ref="HW291:HW292"/>
    <mergeCell ref="HX291:HX292"/>
    <mergeCell ref="HY291:HY292"/>
    <mergeCell ref="HZ291:HZ292"/>
    <mergeCell ref="JO123:JO124"/>
    <mergeCell ref="JN15:JN16"/>
    <mergeCell ref="JO15:JO16"/>
    <mergeCell ref="JE15:JE16"/>
    <mergeCell ref="JF15:JF16"/>
    <mergeCell ref="JG15:JG16"/>
    <mergeCell ref="JH15:JH16"/>
    <mergeCell ref="JI15:JI16"/>
    <mergeCell ref="JJ15:JJ16"/>
    <mergeCell ref="JK15:JK16"/>
    <mergeCell ref="JL15:JL16"/>
    <mergeCell ref="JM15:JM16"/>
    <mergeCell ref="IV291:IV292"/>
    <mergeCell ref="IW291:IW292"/>
    <mergeCell ref="IX15:IX16"/>
    <mergeCell ref="IY15:IY16"/>
    <mergeCell ref="IZ15:IZ16"/>
    <mergeCell ref="JA15:JA16"/>
    <mergeCell ref="JB15:JB16"/>
    <mergeCell ref="JC15:JC16"/>
    <mergeCell ref="JD15:JD16"/>
    <mergeCell ref="IV185:IV186"/>
    <mergeCell ref="IX123:IX124"/>
    <mergeCell ref="IY123:IY124"/>
    <mergeCell ref="IZ123:IZ124"/>
    <mergeCell ref="JA123:JA124"/>
    <mergeCell ref="JB123:JB124"/>
    <mergeCell ref="JC123:JC124"/>
    <mergeCell ref="JD123:JD124"/>
    <mergeCell ref="JE123:JE124"/>
    <mergeCell ref="JF123:JF124"/>
    <mergeCell ref="JG123:JG124"/>
    <mergeCell ref="JH123:JH124"/>
    <mergeCell ref="JI123:JI124"/>
    <mergeCell ref="JJ123:JJ124"/>
    <mergeCell ref="JK123:JK124"/>
    <mergeCell ref="IT291:IT292"/>
    <mergeCell ref="IU291:IU292"/>
    <mergeCell ref="ID291:ID292"/>
    <mergeCell ref="IE291:IE292"/>
    <mergeCell ref="IF291:IF292"/>
    <mergeCell ref="IG291:IG292"/>
    <mergeCell ref="IH291:IH292"/>
    <mergeCell ref="II291:II292"/>
    <mergeCell ref="IJ291:IJ292"/>
    <mergeCell ref="IK291:IK292"/>
    <mergeCell ref="IL291:IL292"/>
    <mergeCell ref="IS185:IS186"/>
    <mergeCell ref="IT185:IT186"/>
    <mergeCell ref="IU185:IU186"/>
    <mergeCell ref="IF185:IF186"/>
    <mergeCell ref="IG185:IG186"/>
    <mergeCell ref="IH185:IH186"/>
    <mergeCell ref="II185:II186"/>
    <mergeCell ref="IJ185:IJ186"/>
    <mergeCell ref="IK185:IK186"/>
    <mergeCell ref="IL185:IL186"/>
    <mergeCell ref="IM185:IM186"/>
    <mergeCell ref="IN185:IN186"/>
    <mergeCell ref="ID185:ID186"/>
    <mergeCell ref="IE185:IE186"/>
    <mergeCell ref="IS123:IS124"/>
    <mergeCell ref="IT123:IT124"/>
    <mergeCell ref="IU123:IU124"/>
    <mergeCell ref="JO236:JO237"/>
    <mergeCell ref="IX185:IX186"/>
    <mergeCell ref="IY185:IY186"/>
    <mergeCell ref="IZ185:IZ186"/>
    <mergeCell ref="JA185:JA186"/>
    <mergeCell ref="JB185:JB186"/>
    <mergeCell ref="JC185:JC186"/>
    <mergeCell ref="JD185:JD186"/>
    <mergeCell ref="JE185:JE186"/>
    <mergeCell ref="JF185:JF186"/>
    <mergeCell ref="JG185:JG186"/>
    <mergeCell ref="JH185:JH186"/>
    <mergeCell ref="JI185:JI186"/>
    <mergeCell ref="JJ185:JJ186"/>
    <mergeCell ref="JK185:JK186"/>
    <mergeCell ref="JL185:JL186"/>
    <mergeCell ref="JM185:JM186"/>
    <mergeCell ref="JN185:JN186"/>
    <mergeCell ref="JO185:JO186"/>
    <mergeCell ref="IX236:IX237"/>
    <mergeCell ref="IY236:IY237"/>
    <mergeCell ref="IZ236:IZ237"/>
    <mergeCell ref="JA236:JA237"/>
    <mergeCell ref="JF236:JF237"/>
    <mergeCell ref="JG236:JG237"/>
    <mergeCell ref="JH236:JH237"/>
    <mergeCell ref="JI236:JI237"/>
    <mergeCell ref="JJ236:JJ237"/>
    <mergeCell ref="JK236:JK237"/>
    <mergeCell ref="JB236:JB237"/>
    <mergeCell ref="JC236:JC237"/>
    <mergeCell ref="JD236:JD237"/>
    <mergeCell ref="IV123:IV124"/>
    <mergeCell ref="IW123:IW124"/>
    <mergeCell ref="DA65:DA66"/>
    <mergeCell ref="DB65:DB66"/>
    <mergeCell ref="DC65:DC66"/>
    <mergeCell ref="DD65:DD66"/>
    <mergeCell ref="DE65:DE66"/>
    <mergeCell ref="DF65:DF66"/>
    <mergeCell ref="JL236:JL237"/>
    <mergeCell ref="JM236:JM237"/>
    <mergeCell ref="JN236:JN237"/>
    <mergeCell ref="JO291:JO292"/>
    <mergeCell ref="IX291:IX292"/>
    <mergeCell ref="IY291:IY292"/>
    <mergeCell ref="IZ291:IZ292"/>
    <mergeCell ref="JA291:JA292"/>
    <mergeCell ref="JB291:JB292"/>
    <mergeCell ref="JC291:JC292"/>
    <mergeCell ref="JD291:JD292"/>
    <mergeCell ref="JE291:JE292"/>
    <mergeCell ref="JF291:JF292"/>
    <mergeCell ref="JG291:JG292"/>
    <mergeCell ref="JH291:JH292"/>
    <mergeCell ref="JI291:JI292"/>
    <mergeCell ref="JJ291:JJ292"/>
    <mergeCell ref="JK291:JK292"/>
    <mergeCell ref="JL291:JL292"/>
    <mergeCell ref="JM291:JM292"/>
    <mergeCell ref="JN291:JN292"/>
    <mergeCell ref="JL123:JL124"/>
    <mergeCell ref="JM123:JM124"/>
    <mergeCell ref="JN123:JN124"/>
    <mergeCell ref="JE236:JE237"/>
    <mergeCell ref="IT236:IT237"/>
    <mergeCell ref="IU236:IU237"/>
    <mergeCell ref="IV236:IV237"/>
    <mergeCell ref="IW236:IW237"/>
    <mergeCell ref="HS236:HS237"/>
    <mergeCell ref="HT236:HT237"/>
    <mergeCell ref="HU236:HU237"/>
    <mergeCell ref="HV236:HV237"/>
    <mergeCell ref="HW236:HW237"/>
    <mergeCell ref="HX236:HX237"/>
    <mergeCell ref="HY236:HY237"/>
    <mergeCell ref="HZ236:HZ237"/>
    <mergeCell ref="IO185:IO186"/>
    <mergeCell ref="IP185:IP186"/>
    <mergeCell ref="IQ185:IQ186"/>
    <mergeCell ref="IW185:IW186"/>
    <mergeCell ref="HS185:HS186"/>
    <mergeCell ref="HT185:HT186"/>
    <mergeCell ref="HU185:HU186"/>
    <mergeCell ref="HV185:HV186"/>
    <mergeCell ref="HW185:HW186"/>
    <mergeCell ref="HX185:HX186"/>
    <mergeCell ref="HY185:HY186"/>
    <mergeCell ref="HZ185:HZ186"/>
    <mergeCell ref="IA185:IA186"/>
    <mergeCell ref="IB185:IB186"/>
    <mergeCell ref="IC185:IC186"/>
    <mergeCell ref="DG65:DG66"/>
    <mergeCell ref="DH65:DH66"/>
    <mergeCell ref="DI65:DI66"/>
    <mergeCell ref="DJ65:DJ66"/>
    <mergeCell ref="DK65:DK66"/>
    <mergeCell ref="BP65:BP66"/>
    <mergeCell ref="BQ65:BQ66"/>
    <mergeCell ref="BR65:BR66"/>
    <mergeCell ref="BS65:BS66"/>
    <mergeCell ref="BT65:BT66"/>
    <mergeCell ref="BU65:BU66"/>
    <mergeCell ref="BV65:BV66"/>
    <mergeCell ref="BW65:BW66"/>
    <mergeCell ref="BX65:BX66"/>
    <mergeCell ref="BY65:BY66"/>
    <mergeCell ref="BZ65:BZ66"/>
    <mergeCell ref="CA65:CA66"/>
    <mergeCell ref="CB65:CB66"/>
    <mergeCell ref="CC65:CC66"/>
    <mergeCell ref="CD65:CD66"/>
    <mergeCell ref="CE65:CE66"/>
    <mergeCell ref="CF65:CF66"/>
    <mergeCell ref="CG65:CG66"/>
    <mergeCell ref="CK65:CK66"/>
    <mergeCell ref="CL65:CL66"/>
    <mergeCell ref="CM65:CM66"/>
    <mergeCell ref="CT65:CT66"/>
    <mergeCell ref="CX65:CX66"/>
    <mergeCell ref="CY65:CY66"/>
    <mergeCell ref="CZ65:CZ66"/>
    <mergeCell ref="CH65:CH66"/>
    <mergeCell ref="CI65:CI66"/>
    <mergeCell ref="DL65:DL66"/>
    <mergeCell ref="DM65:DM66"/>
    <mergeCell ref="DN65:DN66"/>
    <mergeCell ref="DO65:DO66"/>
    <mergeCell ref="DP65:DP66"/>
    <mergeCell ref="DQ65:DQ66"/>
    <mergeCell ref="DR65:DR66"/>
    <mergeCell ref="DS65:DS66"/>
    <mergeCell ref="BP123:BP124"/>
    <mergeCell ref="BQ123:BQ124"/>
    <mergeCell ref="BR123:BR124"/>
    <mergeCell ref="BS123:BS124"/>
    <mergeCell ref="BT123:BT124"/>
    <mergeCell ref="BU123:BU124"/>
    <mergeCell ref="BV123:BV124"/>
    <mergeCell ref="BW123:BW124"/>
    <mergeCell ref="BX123:BX124"/>
    <mergeCell ref="BY123:BY124"/>
    <mergeCell ref="BZ123:BZ124"/>
    <mergeCell ref="CA123:CA124"/>
    <mergeCell ref="CB123:CB124"/>
    <mergeCell ref="CC123:CC124"/>
    <mergeCell ref="CD123:CD124"/>
    <mergeCell ref="CE123:CE124"/>
    <mergeCell ref="CF123:CF124"/>
    <mergeCell ref="CG123:CG124"/>
    <mergeCell ref="CH123:CH124"/>
    <mergeCell ref="CI123:CI124"/>
    <mergeCell ref="CJ123:CJ124"/>
    <mergeCell ref="CU65:CU66"/>
    <mergeCell ref="CV65:CV66"/>
    <mergeCell ref="CW65:CW66"/>
    <mergeCell ref="BP185:BP186"/>
    <mergeCell ref="BQ185:BQ186"/>
    <mergeCell ref="BR185:BR186"/>
    <mergeCell ref="BS185:BS186"/>
    <mergeCell ref="BT185:BT186"/>
    <mergeCell ref="BU185:BU186"/>
    <mergeCell ref="BV185:BV186"/>
    <mergeCell ref="BW185:BW186"/>
    <mergeCell ref="BX185:BX186"/>
    <mergeCell ref="BY185:BY186"/>
    <mergeCell ref="BZ185:BZ186"/>
    <mergeCell ref="CA185:CA186"/>
    <mergeCell ref="CB185:CB186"/>
    <mergeCell ref="CC185:CC186"/>
    <mergeCell ref="CD185:CD186"/>
    <mergeCell ref="CE185:CE186"/>
    <mergeCell ref="CF185:CF186"/>
    <mergeCell ref="DG185:DG186"/>
    <mergeCell ref="DH185:DH186"/>
    <mergeCell ref="DI185:DI186"/>
    <mergeCell ref="DJ185:DJ186"/>
    <mergeCell ref="DE123:DE124"/>
    <mergeCell ref="DF123:DF124"/>
    <mergeCell ref="DG123:DG124"/>
    <mergeCell ref="DH123:DH124"/>
    <mergeCell ref="DI123:DI124"/>
    <mergeCell ref="DJ123:DJ124"/>
    <mergeCell ref="DK123:DK124"/>
    <mergeCell ref="DL123:DL124"/>
    <mergeCell ref="DM123:DM124"/>
    <mergeCell ref="DN123:DN124"/>
    <mergeCell ref="DO123:DO124"/>
    <mergeCell ref="DP123:DP124"/>
    <mergeCell ref="DQ123:DQ124"/>
    <mergeCell ref="CI236:CI237"/>
    <mergeCell ref="CJ236:CJ237"/>
    <mergeCell ref="CK236:CK237"/>
    <mergeCell ref="CL236:CL237"/>
    <mergeCell ref="CT185:CT186"/>
    <mergeCell ref="CU185:CU186"/>
    <mergeCell ref="CV185:CV186"/>
    <mergeCell ref="CW185:CW186"/>
    <mergeCell ref="CX185:CX186"/>
    <mergeCell ref="CY185:CY186"/>
    <mergeCell ref="CZ185:CZ186"/>
    <mergeCell ref="DA185:DA186"/>
    <mergeCell ref="DB185:DB186"/>
    <mergeCell ref="DC185:DC186"/>
    <mergeCell ref="DD185:DD186"/>
    <mergeCell ref="DE185:DE186"/>
    <mergeCell ref="DF185:DF186"/>
    <mergeCell ref="CM291:CM292"/>
    <mergeCell ref="CN291:CN292"/>
    <mergeCell ref="CO291:CO292"/>
    <mergeCell ref="CP291:CP292"/>
    <mergeCell ref="DK185:DK186"/>
    <mergeCell ref="DL185:DL186"/>
    <mergeCell ref="DM185:DM186"/>
    <mergeCell ref="DN185:DN186"/>
    <mergeCell ref="DO185:DO186"/>
    <mergeCell ref="DP185:DP186"/>
    <mergeCell ref="DQ185:DQ186"/>
    <mergeCell ref="DR185:DR186"/>
    <mergeCell ref="DS185:DS186"/>
    <mergeCell ref="BP236:BP237"/>
    <mergeCell ref="BQ236:BQ237"/>
    <mergeCell ref="BR236:BR237"/>
    <mergeCell ref="BS236:BS237"/>
    <mergeCell ref="BT236:BT237"/>
    <mergeCell ref="BU236:BU237"/>
    <mergeCell ref="BV236:BV237"/>
    <mergeCell ref="BW236:BW237"/>
    <mergeCell ref="BX236:BX237"/>
    <mergeCell ref="BY236:BY237"/>
    <mergeCell ref="BZ236:BZ237"/>
    <mergeCell ref="CA236:CA237"/>
    <mergeCell ref="CB236:CB237"/>
    <mergeCell ref="CC236:CC237"/>
    <mergeCell ref="CD236:CD237"/>
    <mergeCell ref="CE236:CE237"/>
    <mergeCell ref="CF236:CF237"/>
    <mergeCell ref="CG236:CG237"/>
    <mergeCell ref="CH236:CH237"/>
    <mergeCell ref="DP291:DP292"/>
    <mergeCell ref="DQ291:DQ292"/>
    <mergeCell ref="DR291:DR292"/>
    <mergeCell ref="DS291:DS292"/>
    <mergeCell ref="DO236:DO237"/>
    <mergeCell ref="DP236:DP237"/>
    <mergeCell ref="DQ236:DQ237"/>
    <mergeCell ref="DR236:DR237"/>
    <mergeCell ref="DS236:DS237"/>
    <mergeCell ref="BP291:BP292"/>
    <mergeCell ref="BQ291:BQ292"/>
    <mergeCell ref="BR291:BR292"/>
    <mergeCell ref="BS291:BS292"/>
    <mergeCell ref="BT291:BT292"/>
    <mergeCell ref="BU291:BU292"/>
    <mergeCell ref="BV291:BV292"/>
    <mergeCell ref="BW291:BW292"/>
    <mergeCell ref="BX291:BX292"/>
    <mergeCell ref="BY291:BY292"/>
    <mergeCell ref="BZ291:BZ292"/>
    <mergeCell ref="CA291:CA292"/>
    <mergeCell ref="CB291:CB292"/>
    <mergeCell ref="CC291:CC292"/>
    <mergeCell ref="CD291:CD292"/>
    <mergeCell ref="CE291:CE292"/>
    <mergeCell ref="CF291:CF292"/>
    <mergeCell ref="CG291:CG292"/>
    <mergeCell ref="CH291:CH292"/>
    <mergeCell ref="CI291:CI292"/>
    <mergeCell ref="CJ291:CJ292"/>
    <mergeCell ref="CK291:CK292"/>
    <mergeCell ref="CL291:CL292"/>
  </mergeCells>
  <dataValidations count="1">
    <dataValidation type="list" allowBlank="1" showInputMessage="1" showErrorMessage="1" sqref="D3" xr:uid="{3084E6BA-AA14-B846-B9E7-BE48B32EEB92}">
      <formula1>$EU$1:$EU$6</formula1>
    </dataValidation>
  </dataValidation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896449-4A9D-AE4B-9BB9-051509CF7FDD}">
  <sheetPr codeName="Hoja2">
    <tabColor theme="9" tint="-0.249977111117893"/>
  </sheetPr>
  <dimension ref="A1:ME966"/>
  <sheetViews>
    <sheetView workbookViewId="0">
      <selection sqref="A1:XFD91"/>
    </sheetView>
  </sheetViews>
  <sheetFormatPr baseColWidth="10" defaultColWidth="10.83203125" defaultRowHeight="14"/>
  <cols>
    <col min="1" max="1" width="10.83203125" style="378"/>
    <col min="2" max="2" width="58.5" style="356" customWidth="1"/>
    <col min="3" max="307" width="20.5" style="365" customWidth="1"/>
    <col min="308" max="343" width="10.83203125" style="365"/>
    <col min="344" max="16384" width="10.83203125" style="356"/>
  </cols>
  <sheetData>
    <row r="1" spans="1:343" s="365" customFormat="1" ht="16" customHeight="1">
      <c r="A1" s="378"/>
      <c r="B1" s="356"/>
      <c r="C1" s="372">
        <v>1</v>
      </c>
      <c r="D1" s="372">
        <v>2</v>
      </c>
      <c r="E1" s="372">
        <v>3</v>
      </c>
      <c r="F1" s="372">
        <v>4</v>
      </c>
      <c r="G1" s="372">
        <v>5</v>
      </c>
      <c r="H1" s="372">
        <v>6</v>
      </c>
      <c r="I1" s="372">
        <v>7</v>
      </c>
      <c r="J1" s="372">
        <v>8</v>
      </c>
      <c r="K1" s="372">
        <v>9</v>
      </c>
      <c r="L1" s="372">
        <v>10</v>
      </c>
      <c r="M1" s="372">
        <v>11</v>
      </c>
      <c r="N1" s="372">
        <v>12</v>
      </c>
      <c r="O1" s="372">
        <v>13</v>
      </c>
      <c r="P1" s="372">
        <v>14</v>
      </c>
      <c r="Q1" s="372">
        <v>15</v>
      </c>
      <c r="R1" s="372">
        <v>16</v>
      </c>
      <c r="S1" s="372">
        <v>17</v>
      </c>
      <c r="T1" s="372">
        <v>18</v>
      </c>
      <c r="U1" s="372">
        <v>19</v>
      </c>
      <c r="V1" s="372">
        <v>20</v>
      </c>
      <c r="W1" s="372">
        <v>21</v>
      </c>
      <c r="X1" s="372">
        <v>22</v>
      </c>
      <c r="Y1" s="372">
        <v>23</v>
      </c>
      <c r="Z1" s="372">
        <v>24</v>
      </c>
      <c r="AA1" s="372">
        <v>25</v>
      </c>
      <c r="AB1" s="372">
        <v>26</v>
      </c>
      <c r="AC1" s="372">
        <v>27</v>
      </c>
      <c r="AD1" s="372">
        <v>28</v>
      </c>
      <c r="AE1" s="372">
        <v>29</v>
      </c>
      <c r="AF1" s="372">
        <v>30</v>
      </c>
      <c r="AG1" s="372">
        <v>31</v>
      </c>
      <c r="AH1" s="372">
        <v>32</v>
      </c>
      <c r="AI1" s="372">
        <v>33</v>
      </c>
      <c r="AJ1" s="372">
        <v>34</v>
      </c>
      <c r="AK1" s="372">
        <v>35</v>
      </c>
      <c r="AL1" s="372">
        <v>36</v>
      </c>
      <c r="AM1" s="372">
        <v>37</v>
      </c>
      <c r="AN1" s="372">
        <v>38</v>
      </c>
      <c r="AO1" s="372">
        <v>39</v>
      </c>
      <c r="AP1" s="372">
        <v>40</v>
      </c>
      <c r="AQ1" s="372">
        <v>41</v>
      </c>
      <c r="AR1" s="372">
        <v>42</v>
      </c>
      <c r="AS1" s="372">
        <v>43</v>
      </c>
      <c r="AT1" s="372">
        <v>44</v>
      </c>
      <c r="AU1" s="372">
        <v>45</v>
      </c>
      <c r="AV1" s="372">
        <v>46</v>
      </c>
      <c r="AW1" s="372">
        <v>47</v>
      </c>
      <c r="AX1" s="372">
        <v>48</v>
      </c>
      <c r="AY1" s="372">
        <v>49</v>
      </c>
      <c r="AZ1" s="372">
        <v>50</v>
      </c>
      <c r="BA1" s="372">
        <v>51</v>
      </c>
      <c r="BB1" s="372">
        <v>52</v>
      </c>
      <c r="BC1" s="372">
        <v>53</v>
      </c>
      <c r="BD1" s="372">
        <v>54</v>
      </c>
      <c r="BE1" s="372">
        <v>55</v>
      </c>
      <c r="BF1" s="372">
        <v>56</v>
      </c>
      <c r="BG1" s="372">
        <v>57</v>
      </c>
      <c r="BH1" s="372">
        <v>58</v>
      </c>
      <c r="BI1" s="372">
        <v>59</v>
      </c>
      <c r="BJ1" s="372">
        <v>60</v>
      </c>
      <c r="BK1" s="372">
        <v>61</v>
      </c>
      <c r="BL1" s="372">
        <v>62</v>
      </c>
      <c r="BM1" s="372">
        <v>63</v>
      </c>
      <c r="BN1" s="372">
        <v>64</v>
      </c>
      <c r="BO1" s="372">
        <v>65</v>
      </c>
      <c r="BP1" s="372">
        <v>66</v>
      </c>
      <c r="BQ1" s="372">
        <v>67</v>
      </c>
      <c r="BR1" s="372">
        <v>68</v>
      </c>
      <c r="BS1" s="372">
        <v>69</v>
      </c>
      <c r="BT1" s="372">
        <v>70</v>
      </c>
      <c r="BU1" s="372">
        <v>71</v>
      </c>
      <c r="BV1" s="372">
        <v>72</v>
      </c>
      <c r="BW1" s="372">
        <v>73</v>
      </c>
      <c r="BX1" s="372">
        <v>74</v>
      </c>
      <c r="BY1" s="372">
        <v>75</v>
      </c>
      <c r="BZ1" s="372">
        <v>76</v>
      </c>
      <c r="CA1" s="372">
        <v>77</v>
      </c>
      <c r="CB1" s="372">
        <v>78</v>
      </c>
      <c r="CC1" s="372">
        <v>79</v>
      </c>
      <c r="CD1" s="372">
        <v>80</v>
      </c>
      <c r="CE1" s="372">
        <v>81</v>
      </c>
      <c r="CF1" s="372">
        <v>82</v>
      </c>
      <c r="CG1" s="372">
        <v>83</v>
      </c>
      <c r="CH1" s="372">
        <v>84</v>
      </c>
      <c r="CI1" s="372">
        <v>85</v>
      </c>
      <c r="CJ1" s="372">
        <v>86</v>
      </c>
      <c r="CK1" s="372">
        <v>87</v>
      </c>
      <c r="CL1" s="372">
        <v>88</v>
      </c>
      <c r="CM1" s="372">
        <v>89</v>
      </c>
      <c r="CN1" s="372">
        <v>90</v>
      </c>
      <c r="CO1" s="372">
        <v>91</v>
      </c>
      <c r="CP1" s="372">
        <v>92</v>
      </c>
      <c r="CQ1" s="372">
        <v>93</v>
      </c>
      <c r="CR1" s="372">
        <v>94</v>
      </c>
      <c r="CS1" s="372">
        <v>95</v>
      </c>
      <c r="CT1" s="372">
        <v>96</v>
      </c>
      <c r="CU1" s="372">
        <v>97</v>
      </c>
      <c r="CV1" s="372">
        <v>98</v>
      </c>
      <c r="CW1" s="372">
        <v>99</v>
      </c>
      <c r="CX1" s="372">
        <v>100</v>
      </c>
      <c r="CY1" s="372">
        <v>101</v>
      </c>
      <c r="CZ1" s="372">
        <v>102</v>
      </c>
      <c r="DA1" s="372">
        <v>103</v>
      </c>
      <c r="DB1" s="372">
        <v>104</v>
      </c>
      <c r="DC1" s="372">
        <v>105</v>
      </c>
      <c r="DD1" s="372">
        <v>106</v>
      </c>
      <c r="DE1" s="372">
        <v>107</v>
      </c>
      <c r="DF1" s="372">
        <v>108</v>
      </c>
      <c r="DG1" s="372">
        <v>109</v>
      </c>
      <c r="DH1" s="372">
        <v>110</v>
      </c>
      <c r="DI1" s="372">
        <v>111</v>
      </c>
      <c r="DJ1" s="372">
        <v>112</v>
      </c>
      <c r="DK1" s="372">
        <v>113</v>
      </c>
      <c r="DL1" s="372">
        <v>114</v>
      </c>
      <c r="DM1" s="372">
        <v>115</v>
      </c>
      <c r="DN1" s="372">
        <v>116</v>
      </c>
      <c r="DO1" s="372">
        <v>117</v>
      </c>
      <c r="DP1" s="372">
        <v>118</v>
      </c>
      <c r="DQ1" s="372">
        <v>119</v>
      </c>
      <c r="DR1" s="372">
        <v>120</v>
      </c>
      <c r="DS1" s="372">
        <v>121</v>
      </c>
      <c r="DT1" s="372">
        <v>122</v>
      </c>
      <c r="DU1" s="372">
        <v>123</v>
      </c>
      <c r="DV1" s="372">
        <v>124</v>
      </c>
      <c r="DW1" s="372">
        <v>125</v>
      </c>
      <c r="DX1" s="372">
        <v>126</v>
      </c>
      <c r="DY1" s="372">
        <v>127</v>
      </c>
      <c r="DZ1" s="372">
        <v>128</v>
      </c>
      <c r="EA1" s="372">
        <v>129</v>
      </c>
      <c r="EB1" s="372">
        <v>130</v>
      </c>
      <c r="EC1" s="372">
        <v>131</v>
      </c>
      <c r="ED1" s="372">
        <v>132</v>
      </c>
      <c r="EE1" s="372">
        <v>133</v>
      </c>
      <c r="EF1" s="372">
        <v>134</v>
      </c>
      <c r="EG1" s="372">
        <v>135</v>
      </c>
      <c r="EH1" s="372">
        <v>136</v>
      </c>
      <c r="EI1" s="372">
        <v>137</v>
      </c>
      <c r="EJ1" s="372">
        <v>138</v>
      </c>
      <c r="EK1" s="372">
        <v>139</v>
      </c>
      <c r="EL1" s="372">
        <v>140</v>
      </c>
      <c r="EM1" s="372">
        <v>141</v>
      </c>
      <c r="EN1" s="372">
        <v>142</v>
      </c>
      <c r="EO1" s="372">
        <v>143</v>
      </c>
      <c r="EP1" s="372">
        <v>144</v>
      </c>
      <c r="EQ1" s="372">
        <v>145</v>
      </c>
      <c r="ER1" s="372">
        <v>146</v>
      </c>
      <c r="ES1" s="372">
        <v>147</v>
      </c>
      <c r="ET1" s="372">
        <v>148</v>
      </c>
      <c r="EU1" s="372">
        <v>149</v>
      </c>
      <c r="EV1" s="372">
        <v>150</v>
      </c>
      <c r="EW1" s="372">
        <v>151</v>
      </c>
      <c r="EX1" s="372">
        <v>152</v>
      </c>
      <c r="EY1" s="372">
        <v>153</v>
      </c>
      <c r="EZ1" s="372">
        <v>154</v>
      </c>
      <c r="FA1" s="372">
        <v>155</v>
      </c>
      <c r="FB1" s="372">
        <v>156</v>
      </c>
      <c r="FC1" s="372">
        <v>157</v>
      </c>
      <c r="FD1" s="372">
        <v>158</v>
      </c>
      <c r="FE1" s="372">
        <v>159</v>
      </c>
      <c r="FF1" s="372">
        <v>160</v>
      </c>
      <c r="FG1" s="372">
        <v>161</v>
      </c>
      <c r="FH1" s="372">
        <v>162</v>
      </c>
      <c r="FI1" s="372">
        <v>163</v>
      </c>
      <c r="FJ1" s="372">
        <v>164</v>
      </c>
      <c r="FK1" s="372">
        <v>165</v>
      </c>
      <c r="FL1" s="372">
        <v>166</v>
      </c>
      <c r="FM1" s="372">
        <v>167</v>
      </c>
      <c r="FN1" s="372">
        <v>168</v>
      </c>
      <c r="FO1" s="372">
        <v>169</v>
      </c>
      <c r="FP1" s="372">
        <v>170</v>
      </c>
      <c r="FQ1" s="372">
        <v>171</v>
      </c>
      <c r="FR1" s="372">
        <v>172</v>
      </c>
      <c r="FS1" s="372">
        <v>173</v>
      </c>
      <c r="FT1" s="372">
        <v>174</v>
      </c>
      <c r="FU1" s="372">
        <v>175</v>
      </c>
      <c r="FV1" s="372">
        <v>176</v>
      </c>
      <c r="FW1" s="372">
        <v>177</v>
      </c>
      <c r="FX1" s="372">
        <v>178</v>
      </c>
      <c r="FY1" s="372">
        <v>179</v>
      </c>
      <c r="FZ1" s="372">
        <v>180</v>
      </c>
      <c r="GA1" s="372">
        <v>181</v>
      </c>
      <c r="GB1" s="372">
        <v>182</v>
      </c>
      <c r="GC1" s="372">
        <v>183</v>
      </c>
      <c r="GD1" s="372">
        <v>184</v>
      </c>
      <c r="GE1" s="372">
        <v>185</v>
      </c>
      <c r="GF1" s="372">
        <v>186</v>
      </c>
      <c r="GG1" s="372">
        <v>187</v>
      </c>
      <c r="GH1" s="372">
        <v>188</v>
      </c>
      <c r="GI1" s="372">
        <v>189</v>
      </c>
      <c r="GJ1" s="372">
        <v>190</v>
      </c>
      <c r="GK1" s="372">
        <v>191</v>
      </c>
      <c r="GL1" s="372">
        <v>192</v>
      </c>
      <c r="GM1" s="372">
        <v>193</v>
      </c>
      <c r="GN1" s="372">
        <v>194</v>
      </c>
      <c r="GO1" s="372">
        <v>195</v>
      </c>
      <c r="GP1" s="372">
        <v>196</v>
      </c>
      <c r="GQ1" s="372">
        <v>197</v>
      </c>
      <c r="GR1" s="372">
        <v>198</v>
      </c>
      <c r="GS1" s="372">
        <v>199</v>
      </c>
      <c r="GT1" s="372">
        <v>200</v>
      </c>
      <c r="GU1" s="372">
        <v>201</v>
      </c>
      <c r="GV1" s="372">
        <v>202</v>
      </c>
      <c r="GW1" s="372">
        <v>203</v>
      </c>
      <c r="GX1" s="372">
        <v>204</v>
      </c>
      <c r="GY1" s="372">
        <v>205</v>
      </c>
      <c r="GZ1" s="372">
        <v>206</v>
      </c>
      <c r="HA1" s="372">
        <v>207</v>
      </c>
      <c r="HB1" s="372">
        <v>208</v>
      </c>
      <c r="HC1" s="372">
        <v>209</v>
      </c>
      <c r="HD1" s="372">
        <v>210</v>
      </c>
      <c r="HE1" s="372">
        <v>211</v>
      </c>
      <c r="HF1" s="372">
        <v>212</v>
      </c>
      <c r="HG1" s="372">
        <v>213</v>
      </c>
      <c r="HH1" s="372">
        <v>214</v>
      </c>
      <c r="HI1" s="372">
        <v>215</v>
      </c>
      <c r="HJ1" s="372">
        <v>216</v>
      </c>
      <c r="HK1" s="372">
        <v>217</v>
      </c>
      <c r="HL1" s="372">
        <v>218</v>
      </c>
      <c r="HM1" s="372">
        <v>219</v>
      </c>
      <c r="HN1" s="372">
        <v>220</v>
      </c>
      <c r="HO1" s="372">
        <v>221</v>
      </c>
      <c r="HP1" s="372">
        <v>222</v>
      </c>
      <c r="HQ1" s="372">
        <v>223</v>
      </c>
      <c r="HR1" s="372">
        <v>224</v>
      </c>
      <c r="HS1" s="372">
        <v>225</v>
      </c>
      <c r="HT1" s="372">
        <v>226</v>
      </c>
      <c r="HU1" s="372">
        <v>227</v>
      </c>
      <c r="HV1" s="372">
        <v>228</v>
      </c>
      <c r="HW1" s="372">
        <v>229</v>
      </c>
      <c r="HX1" s="372">
        <v>230</v>
      </c>
      <c r="HY1" s="372">
        <v>231</v>
      </c>
      <c r="HZ1" s="372">
        <v>232</v>
      </c>
      <c r="IA1" s="372">
        <v>233</v>
      </c>
      <c r="IB1" s="372">
        <v>234</v>
      </c>
      <c r="IC1" s="372">
        <v>235</v>
      </c>
      <c r="ID1" s="372">
        <v>236</v>
      </c>
      <c r="IE1" s="372">
        <v>237</v>
      </c>
      <c r="IF1" s="372">
        <v>238</v>
      </c>
      <c r="IG1" s="372">
        <v>239</v>
      </c>
      <c r="IH1" s="372">
        <v>240</v>
      </c>
      <c r="II1" s="372">
        <v>241</v>
      </c>
      <c r="IJ1" s="372">
        <v>242</v>
      </c>
      <c r="IK1" s="372">
        <v>243</v>
      </c>
      <c r="IL1" s="372">
        <v>244</v>
      </c>
      <c r="IM1" s="372">
        <v>245</v>
      </c>
      <c r="IN1" s="372">
        <v>246</v>
      </c>
      <c r="IO1" s="372">
        <v>247</v>
      </c>
      <c r="IP1" s="372">
        <v>248</v>
      </c>
      <c r="IQ1" s="372">
        <v>249</v>
      </c>
      <c r="IR1" s="372">
        <v>250</v>
      </c>
      <c r="IS1" s="372">
        <v>251</v>
      </c>
      <c r="IT1" s="372">
        <v>252</v>
      </c>
      <c r="IU1" s="372">
        <v>253</v>
      </c>
      <c r="IV1" s="372">
        <v>254</v>
      </c>
      <c r="IW1" s="372">
        <v>255</v>
      </c>
      <c r="IX1" s="372">
        <v>256</v>
      </c>
      <c r="IY1" s="372">
        <v>257</v>
      </c>
      <c r="IZ1" s="372">
        <v>258</v>
      </c>
      <c r="JA1" s="372">
        <v>259</v>
      </c>
      <c r="JB1" s="372">
        <v>260</v>
      </c>
      <c r="JC1" s="372">
        <v>261</v>
      </c>
      <c r="JD1" s="372">
        <v>262</v>
      </c>
      <c r="JE1" s="372">
        <v>263</v>
      </c>
      <c r="JF1" s="372">
        <v>264</v>
      </c>
      <c r="JG1" s="372">
        <v>265</v>
      </c>
      <c r="JH1" s="372">
        <v>266</v>
      </c>
      <c r="JI1" s="372">
        <v>267</v>
      </c>
      <c r="JJ1" s="372">
        <v>268</v>
      </c>
      <c r="JK1" s="372">
        <v>269</v>
      </c>
      <c r="JL1" s="372">
        <v>270</v>
      </c>
      <c r="JM1" s="372">
        <v>271</v>
      </c>
      <c r="JN1" s="372">
        <v>272</v>
      </c>
      <c r="JO1" s="372">
        <v>273</v>
      </c>
      <c r="JP1" s="372">
        <v>274</v>
      </c>
      <c r="JQ1" s="372">
        <v>275</v>
      </c>
      <c r="JR1" s="372">
        <v>276</v>
      </c>
      <c r="JS1" s="372">
        <v>277</v>
      </c>
      <c r="JT1" s="372">
        <v>278</v>
      </c>
      <c r="JU1" s="372">
        <v>279</v>
      </c>
      <c r="JV1" s="372">
        <v>280</v>
      </c>
      <c r="JW1" s="372">
        <v>281</v>
      </c>
      <c r="JX1" s="372">
        <v>282</v>
      </c>
      <c r="JY1" s="372">
        <v>283</v>
      </c>
      <c r="JZ1" s="372">
        <v>284</v>
      </c>
      <c r="KA1" s="372">
        <v>285</v>
      </c>
      <c r="KB1" s="372">
        <v>286</v>
      </c>
      <c r="KC1" s="372">
        <v>287</v>
      </c>
      <c r="KD1" s="372">
        <v>288</v>
      </c>
      <c r="KE1" s="372">
        <v>289</v>
      </c>
      <c r="KF1" s="372">
        <v>290</v>
      </c>
      <c r="KG1" s="372">
        <v>291</v>
      </c>
      <c r="KH1" s="372">
        <v>292</v>
      </c>
      <c r="KI1" s="372">
        <v>293</v>
      </c>
      <c r="KJ1" s="372">
        <v>294</v>
      </c>
      <c r="KK1" s="372">
        <v>295</v>
      </c>
      <c r="KL1" s="372">
        <v>296</v>
      </c>
      <c r="KM1" s="372">
        <v>297</v>
      </c>
      <c r="KN1" s="372">
        <v>298</v>
      </c>
      <c r="KO1" s="372">
        <v>299</v>
      </c>
      <c r="KP1" s="372">
        <v>300</v>
      </c>
      <c r="KQ1" s="372">
        <v>301</v>
      </c>
      <c r="KR1" s="372">
        <v>302</v>
      </c>
      <c r="KS1" s="372">
        <v>303</v>
      </c>
      <c r="KT1" s="372">
        <v>304</v>
      </c>
      <c r="KU1" s="372">
        <v>305</v>
      </c>
    </row>
    <row r="2" spans="1:343" s="365" customFormat="1" ht="30">
      <c r="A2" s="366"/>
      <c r="B2" s="546"/>
      <c r="C2" s="547" t="s">
        <v>1112</v>
      </c>
      <c r="D2" s="547" t="s">
        <v>1112</v>
      </c>
      <c r="E2" s="547" t="s">
        <v>1112</v>
      </c>
      <c r="F2" s="547" t="s">
        <v>1112</v>
      </c>
      <c r="G2" s="547" t="s">
        <v>1112</v>
      </c>
      <c r="H2" s="547" t="s">
        <v>1112</v>
      </c>
      <c r="I2" s="547" t="s">
        <v>1112</v>
      </c>
      <c r="J2" s="547" t="s">
        <v>1112</v>
      </c>
      <c r="K2" s="547" t="s">
        <v>1112</v>
      </c>
      <c r="L2" s="547" t="s">
        <v>1112</v>
      </c>
      <c r="M2" s="547" t="s">
        <v>1112</v>
      </c>
      <c r="N2" s="547" t="s">
        <v>1112</v>
      </c>
      <c r="O2" s="547" t="s">
        <v>1112</v>
      </c>
      <c r="P2" s="547" t="s">
        <v>1112</v>
      </c>
      <c r="Q2" s="547" t="s">
        <v>1112</v>
      </c>
      <c r="R2" s="547" t="s">
        <v>1112</v>
      </c>
      <c r="S2" s="547" t="s">
        <v>1112</v>
      </c>
      <c r="T2" s="547" t="s">
        <v>1112</v>
      </c>
      <c r="U2" s="547" t="s">
        <v>1112</v>
      </c>
      <c r="V2" s="547" t="s">
        <v>1112</v>
      </c>
      <c r="W2" s="547" t="s">
        <v>1112</v>
      </c>
      <c r="X2" s="547" t="s">
        <v>1112</v>
      </c>
      <c r="Y2" s="547" t="s">
        <v>1112</v>
      </c>
      <c r="Z2" s="547" t="s">
        <v>1112</v>
      </c>
      <c r="AA2" s="547" t="s">
        <v>1112</v>
      </c>
      <c r="AB2" s="547" t="s">
        <v>1112</v>
      </c>
      <c r="AC2" s="547" t="s">
        <v>1112</v>
      </c>
      <c r="AD2" s="547" t="s">
        <v>1112</v>
      </c>
      <c r="AE2" s="547" t="s">
        <v>1112</v>
      </c>
      <c r="AF2" s="547" t="s">
        <v>1112</v>
      </c>
      <c r="AG2" s="547" t="s">
        <v>1112</v>
      </c>
      <c r="AH2" s="547" t="s">
        <v>1112</v>
      </c>
      <c r="AI2" s="547" t="s">
        <v>1112</v>
      </c>
      <c r="AJ2" s="547" t="s">
        <v>1112</v>
      </c>
      <c r="AK2" s="547" t="s">
        <v>1112</v>
      </c>
      <c r="AL2" s="547" t="s">
        <v>1112</v>
      </c>
      <c r="AM2" s="547" t="s">
        <v>1112</v>
      </c>
      <c r="AN2" s="547" t="s">
        <v>1112</v>
      </c>
      <c r="AO2" s="547" t="s">
        <v>1112</v>
      </c>
      <c r="AP2" s="547" t="s">
        <v>1112</v>
      </c>
      <c r="AQ2" s="547" t="s">
        <v>1112</v>
      </c>
      <c r="AR2" s="547" t="s">
        <v>1112</v>
      </c>
      <c r="AS2" s="547" t="s">
        <v>1112</v>
      </c>
      <c r="AT2" s="547" t="s">
        <v>1112</v>
      </c>
      <c r="AU2" s="547" t="s">
        <v>1112</v>
      </c>
      <c r="AV2" s="547" t="s">
        <v>1112</v>
      </c>
      <c r="AW2" s="547" t="s">
        <v>1112</v>
      </c>
      <c r="AX2" s="547" t="s">
        <v>1112</v>
      </c>
      <c r="AY2" s="547" t="s">
        <v>1112</v>
      </c>
      <c r="AZ2" s="547" t="s">
        <v>1112</v>
      </c>
      <c r="BA2" s="547" t="s">
        <v>1112</v>
      </c>
      <c r="BB2" s="547" t="s">
        <v>1112</v>
      </c>
      <c r="BC2" s="547" t="s">
        <v>1112</v>
      </c>
      <c r="BD2" s="547" t="s">
        <v>1112</v>
      </c>
      <c r="BE2" s="547" t="s">
        <v>1112</v>
      </c>
      <c r="BF2" s="547" t="s">
        <v>1112</v>
      </c>
      <c r="BG2" s="547" t="s">
        <v>1112</v>
      </c>
      <c r="BH2" s="547" t="s">
        <v>1112</v>
      </c>
      <c r="BI2" s="547" t="s">
        <v>1112</v>
      </c>
      <c r="BJ2" s="547" t="s">
        <v>1112</v>
      </c>
      <c r="BK2" s="547" t="s">
        <v>1112</v>
      </c>
      <c r="BL2" s="547" t="s">
        <v>1112</v>
      </c>
      <c r="BM2" s="547" t="s">
        <v>1112</v>
      </c>
      <c r="BN2" s="547" t="s">
        <v>1112</v>
      </c>
      <c r="BO2" s="547" t="s">
        <v>1112</v>
      </c>
      <c r="BP2" s="547" t="s">
        <v>1112</v>
      </c>
      <c r="BQ2" s="547" t="s">
        <v>1112</v>
      </c>
      <c r="BR2" s="547" t="s">
        <v>1112</v>
      </c>
      <c r="BS2" s="547" t="s">
        <v>1112</v>
      </c>
      <c r="BT2" s="547" t="s">
        <v>1112</v>
      </c>
      <c r="BU2" s="547" t="s">
        <v>1112</v>
      </c>
      <c r="BV2" s="547" t="s">
        <v>1112</v>
      </c>
      <c r="BW2" s="547" t="s">
        <v>1112</v>
      </c>
      <c r="BX2" s="547" t="s">
        <v>1112</v>
      </c>
      <c r="BY2" s="547" t="s">
        <v>1112</v>
      </c>
      <c r="BZ2" s="547" t="s">
        <v>1112</v>
      </c>
      <c r="CA2" s="547" t="s">
        <v>1112</v>
      </c>
      <c r="CB2" s="547" t="s">
        <v>1112</v>
      </c>
      <c r="CC2" s="547" t="s">
        <v>1112</v>
      </c>
      <c r="CD2" s="547" t="s">
        <v>1112</v>
      </c>
      <c r="CE2" s="547" t="s">
        <v>1112</v>
      </c>
      <c r="CF2" s="547" t="s">
        <v>1112</v>
      </c>
      <c r="CG2" s="547" t="s">
        <v>1112</v>
      </c>
      <c r="CH2" s="547" t="s">
        <v>1112</v>
      </c>
      <c r="CI2" s="547" t="s">
        <v>1112</v>
      </c>
      <c r="CJ2" s="547" t="s">
        <v>1112</v>
      </c>
      <c r="CK2" s="547" t="s">
        <v>1112</v>
      </c>
      <c r="CL2" s="547" t="s">
        <v>1112</v>
      </c>
      <c r="CM2" s="547" t="s">
        <v>1112</v>
      </c>
      <c r="CN2" s="547" t="s">
        <v>1112</v>
      </c>
      <c r="CO2" s="547" t="s">
        <v>1112</v>
      </c>
      <c r="CP2" s="547" t="s">
        <v>1112</v>
      </c>
      <c r="CQ2" s="547" t="s">
        <v>1112</v>
      </c>
      <c r="CR2" s="547" t="s">
        <v>1112</v>
      </c>
      <c r="CS2" s="547" t="s">
        <v>1112</v>
      </c>
      <c r="CT2" s="547" t="s">
        <v>1112</v>
      </c>
      <c r="CU2" s="547" t="s">
        <v>1112</v>
      </c>
      <c r="CV2" s="547" t="s">
        <v>1112</v>
      </c>
      <c r="CW2" s="547" t="s">
        <v>1112</v>
      </c>
      <c r="CX2" s="547" t="s">
        <v>1112</v>
      </c>
      <c r="CY2" s="547" t="s">
        <v>1112</v>
      </c>
      <c r="CZ2" s="547" t="s">
        <v>1112</v>
      </c>
      <c r="DA2" s="547" t="s">
        <v>1112</v>
      </c>
      <c r="DB2" s="547" t="s">
        <v>1112</v>
      </c>
      <c r="DC2" s="547" t="s">
        <v>1112</v>
      </c>
      <c r="DD2" s="547" t="s">
        <v>1112</v>
      </c>
      <c r="DE2" s="547" t="s">
        <v>1112</v>
      </c>
      <c r="DF2" s="547" t="s">
        <v>1112</v>
      </c>
      <c r="DG2" s="547" t="s">
        <v>1112</v>
      </c>
      <c r="DH2" s="547" t="s">
        <v>1112</v>
      </c>
      <c r="DI2" s="547" t="s">
        <v>1112</v>
      </c>
      <c r="DJ2" s="547" t="s">
        <v>1112</v>
      </c>
      <c r="DK2" s="547" t="s">
        <v>1112</v>
      </c>
      <c r="DL2" s="547" t="s">
        <v>1112</v>
      </c>
      <c r="DM2" s="547" t="s">
        <v>1112</v>
      </c>
      <c r="DN2" s="547" t="s">
        <v>1112</v>
      </c>
      <c r="DO2" s="547" t="s">
        <v>1112</v>
      </c>
      <c r="DP2" s="547" t="s">
        <v>1112</v>
      </c>
      <c r="DQ2" s="547" t="s">
        <v>1112</v>
      </c>
      <c r="DR2" s="547" t="s">
        <v>1112</v>
      </c>
      <c r="DS2" s="547" t="s">
        <v>1112</v>
      </c>
      <c r="DT2" s="547" t="s">
        <v>1112</v>
      </c>
      <c r="DU2" s="547" t="s">
        <v>1112</v>
      </c>
      <c r="DV2" s="547" t="s">
        <v>1112</v>
      </c>
      <c r="DW2" s="547" t="s">
        <v>1112</v>
      </c>
      <c r="DX2" s="547" t="s">
        <v>1112</v>
      </c>
      <c r="DY2" s="547" t="s">
        <v>1112</v>
      </c>
      <c r="DZ2" s="547" t="s">
        <v>1112</v>
      </c>
      <c r="EA2" s="547" t="s">
        <v>1112</v>
      </c>
      <c r="EB2" s="547" t="s">
        <v>1112</v>
      </c>
      <c r="EC2" s="547" t="s">
        <v>1112</v>
      </c>
      <c r="ED2" s="547" t="s">
        <v>1112</v>
      </c>
      <c r="EE2" s="547" t="s">
        <v>1112</v>
      </c>
      <c r="EF2" s="547" t="s">
        <v>1112</v>
      </c>
      <c r="EG2" s="547" t="s">
        <v>1112</v>
      </c>
      <c r="EH2" s="547" t="s">
        <v>1112</v>
      </c>
      <c r="EI2" s="547" t="s">
        <v>1112</v>
      </c>
      <c r="EJ2" s="547" t="s">
        <v>1112</v>
      </c>
      <c r="EK2" s="547" t="s">
        <v>1112</v>
      </c>
      <c r="EL2" s="547" t="s">
        <v>1112</v>
      </c>
      <c r="EM2" s="548" t="s">
        <v>1023</v>
      </c>
      <c r="EN2" s="548" t="s">
        <v>1023</v>
      </c>
      <c r="EO2" s="548" t="s">
        <v>1023</v>
      </c>
      <c r="EP2" s="548" t="s">
        <v>1023</v>
      </c>
      <c r="EQ2" s="548" t="s">
        <v>1023</v>
      </c>
      <c r="ER2" s="548" t="s">
        <v>1023</v>
      </c>
      <c r="ES2" s="548" t="s">
        <v>1023</v>
      </c>
      <c r="ET2" s="548" t="s">
        <v>1023</v>
      </c>
      <c r="EU2" s="548" t="s">
        <v>1023</v>
      </c>
      <c r="EV2" s="548" t="s">
        <v>1023</v>
      </c>
      <c r="EW2" s="548" t="s">
        <v>1023</v>
      </c>
      <c r="EX2" s="548" t="s">
        <v>1023</v>
      </c>
      <c r="EY2" s="548" t="s">
        <v>1023</v>
      </c>
      <c r="EZ2" s="548" t="s">
        <v>1023</v>
      </c>
      <c r="FA2" s="548" t="s">
        <v>1023</v>
      </c>
      <c r="FB2" s="548" t="s">
        <v>1023</v>
      </c>
      <c r="FC2" s="548" t="s">
        <v>1023</v>
      </c>
      <c r="FD2" s="548" t="s">
        <v>1023</v>
      </c>
      <c r="FE2" s="548" t="s">
        <v>1023</v>
      </c>
      <c r="FF2" s="548" t="s">
        <v>1023</v>
      </c>
      <c r="FG2" s="548" t="s">
        <v>1023</v>
      </c>
      <c r="FH2" s="548" t="s">
        <v>1023</v>
      </c>
      <c r="FI2" s="548" t="s">
        <v>1023</v>
      </c>
      <c r="FJ2" s="548" t="s">
        <v>1023</v>
      </c>
      <c r="FK2" s="548" t="s">
        <v>1023</v>
      </c>
      <c r="FL2" s="548" t="s">
        <v>1023</v>
      </c>
      <c r="FM2" s="548" t="s">
        <v>1023</v>
      </c>
      <c r="FN2" s="548" t="s">
        <v>1023</v>
      </c>
      <c r="FO2" s="548" t="s">
        <v>1023</v>
      </c>
      <c r="FP2" s="548" t="s">
        <v>1023</v>
      </c>
      <c r="FQ2" s="548" t="s">
        <v>1023</v>
      </c>
      <c r="FR2" s="548" t="s">
        <v>1023</v>
      </c>
      <c r="FS2" s="548" t="s">
        <v>1023</v>
      </c>
      <c r="FT2" s="548" t="s">
        <v>1023</v>
      </c>
      <c r="FU2" s="548" t="s">
        <v>1023</v>
      </c>
      <c r="FV2" s="548" t="s">
        <v>1023</v>
      </c>
      <c r="FW2" s="548" t="s">
        <v>1023</v>
      </c>
      <c r="FX2" s="548" t="s">
        <v>1023</v>
      </c>
      <c r="FY2" s="548" t="s">
        <v>1023</v>
      </c>
      <c r="FZ2" s="548" t="s">
        <v>1023</v>
      </c>
      <c r="GA2" s="548" t="s">
        <v>1023</v>
      </c>
      <c r="GB2" s="548" t="s">
        <v>1023</v>
      </c>
      <c r="GC2" s="548" t="s">
        <v>1023</v>
      </c>
      <c r="GD2" s="548" t="s">
        <v>1023</v>
      </c>
      <c r="GE2" s="548" t="s">
        <v>1023</v>
      </c>
      <c r="GF2" s="548" t="s">
        <v>1023</v>
      </c>
      <c r="GG2" s="548" t="s">
        <v>1023</v>
      </c>
      <c r="GH2" s="548" t="s">
        <v>1023</v>
      </c>
      <c r="GI2" s="548" t="s">
        <v>1023</v>
      </c>
      <c r="GJ2" s="548" t="s">
        <v>1023</v>
      </c>
      <c r="GK2" s="548" t="s">
        <v>1023</v>
      </c>
      <c r="GL2" s="549" t="s">
        <v>990</v>
      </c>
      <c r="GM2" s="549" t="s">
        <v>990</v>
      </c>
      <c r="GN2" s="549" t="s">
        <v>990</v>
      </c>
      <c r="GO2" s="549" t="s">
        <v>990</v>
      </c>
      <c r="GP2" s="549" t="s">
        <v>990</v>
      </c>
      <c r="GQ2" s="549" t="s">
        <v>990</v>
      </c>
      <c r="GR2" s="549" t="s">
        <v>990</v>
      </c>
      <c r="GS2" s="549" t="s">
        <v>990</v>
      </c>
      <c r="GT2" s="549" t="s">
        <v>990</v>
      </c>
      <c r="GU2" s="549" t="s">
        <v>990</v>
      </c>
      <c r="GV2" s="549" t="s">
        <v>990</v>
      </c>
      <c r="GW2" s="549" t="s">
        <v>990</v>
      </c>
      <c r="GX2" s="549" t="s">
        <v>990</v>
      </c>
      <c r="GY2" s="549" t="s">
        <v>990</v>
      </c>
      <c r="GZ2" s="549" t="s">
        <v>990</v>
      </c>
      <c r="HA2" s="549" t="s">
        <v>990</v>
      </c>
      <c r="HB2" s="549" t="s">
        <v>990</v>
      </c>
      <c r="HC2" s="549" t="s">
        <v>990</v>
      </c>
      <c r="HD2" s="549" t="s">
        <v>990</v>
      </c>
      <c r="HE2" s="549" t="s">
        <v>990</v>
      </c>
      <c r="HF2" s="549" t="s">
        <v>990</v>
      </c>
      <c r="HG2" s="549" t="s">
        <v>990</v>
      </c>
      <c r="HH2" s="549" t="s">
        <v>990</v>
      </c>
      <c r="HI2" s="549" t="s">
        <v>990</v>
      </c>
      <c r="HJ2" s="549" t="s">
        <v>990</v>
      </c>
      <c r="HK2" s="549" t="s">
        <v>990</v>
      </c>
      <c r="HL2" s="549" t="s">
        <v>990</v>
      </c>
      <c r="HM2" s="549" t="s">
        <v>990</v>
      </c>
      <c r="HN2" s="549" t="s">
        <v>990</v>
      </c>
      <c r="HO2" s="549" t="s">
        <v>990</v>
      </c>
      <c r="HP2" s="549" t="s">
        <v>990</v>
      </c>
      <c r="HQ2" s="550" t="s">
        <v>1111</v>
      </c>
      <c r="HR2" s="550" t="s">
        <v>1111</v>
      </c>
      <c r="HS2" s="550" t="s">
        <v>1111</v>
      </c>
      <c r="HT2" s="550" t="s">
        <v>1111</v>
      </c>
      <c r="HU2" s="550" t="s">
        <v>1111</v>
      </c>
      <c r="HV2" s="550" t="s">
        <v>1111</v>
      </c>
      <c r="HW2" s="550" t="s">
        <v>1111</v>
      </c>
      <c r="HX2" s="550" t="s">
        <v>1111</v>
      </c>
      <c r="HY2" s="550" t="s">
        <v>1111</v>
      </c>
      <c r="HZ2" s="550" t="s">
        <v>1111</v>
      </c>
      <c r="IA2" s="550" t="s">
        <v>1111</v>
      </c>
      <c r="IB2" s="550" t="s">
        <v>1111</v>
      </c>
      <c r="IC2" s="550" t="s">
        <v>1111</v>
      </c>
      <c r="ID2" s="550" t="s">
        <v>1111</v>
      </c>
      <c r="IE2" s="550" t="s">
        <v>1111</v>
      </c>
      <c r="IF2" s="550" t="s">
        <v>1111</v>
      </c>
      <c r="IG2" s="550" t="s">
        <v>1111</v>
      </c>
      <c r="IH2" s="550" t="s">
        <v>1111</v>
      </c>
      <c r="II2" s="550" t="s">
        <v>1111</v>
      </c>
      <c r="IJ2" s="550" t="s">
        <v>1111</v>
      </c>
      <c r="IK2" s="550" t="s">
        <v>1111</v>
      </c>
      <c r="IL2" s="550" t="s">
        <v>1111</v>
      </c>
      <c r="IM2" s="550" t="s">
        <v>1111</v>
      </c>
      <c r="IN2" s="550" t="s">
        <v>1111</v>
      </c>
      <c r="IO2" s="550" t="s">
        <v>1111</v>
      </c>
      <c r="IP2" s="550" t="s">
        <v>1111</v>
      </c>
      <c r="IQ2" s="550" t="s">
        <v>1111</v>
      </c>
      <c r="IR2" s="550" t="s">
        <v>1111</v>
      </c>
      <c r="IS2" s="550" t="s">
        <v>1111</v>
      </c>
      <c r="IT2" s="550" t="s">
        <v>1111</v>
      </c>
      <c r="IU2" s="550" t="s">
        <v>1111</v>
      </c>
      <c r="IV2" s="550" t="s">
        <v>1111</v>
      </c>
      <c r="IW2" s="550" t="s">
        <v>1111</v>
      </c>
      <c r="IX2" s="550" t="s">
        <v>1111</v>
      </c>
      <c r="IY2" s="550" t="s">
        <v>1111</v>
      </c>
      <c r="IZ2" s="550" t="s">
        <v>1111</v>
      </c>
      <c r="JA2" s="550" t="s">
        <v>1111</v>
      </c>
      <c r="JB2" s="550" t="s">
        <v>1111</v>
      </c>
      <c r="JC2" s="550" t="s">
        <v>1111</v>
      </c>
      <c r="JD2" s="550" t="s">
        <v>1111</v>
      </c>
      <c r="JE2" s="551" t="s">
        <v>1046</v>
      </c>
      <c r="JF2" s="551" t="s">
        <v>1046</v>
      </c>
      <c r="JG2" s="551" t="s">
        <v>1046</v>
      </c>
      <c r="JH2" s="551" t="s">
        <v>1046</v>
      </c>
      <c r="JI2" s="551" t="s">
        <v>1046</v>
      </c>
      <c r="JJ2" s="551" t="s">
        <v>1046</v>
      </c>
      <c r="JK2" s="551" t="s">
        <v>1046</v>
      </c>
      <c r="JL2" s="551" t="s">
        <v>1046</v>
      </c>
      <c r="JM2" s="551" t="s">
        <v>1046</v>
      </c>
      <c r="JN2" s="551" t="s">
        <v>1046</v>
      </c>
      <c r="JO2" s="551" t="s">
        <v>1046</v>
      </c>
      <c r="JP2" s="551" t="s">
        <v>1046</v>
      </c>
      <c r="JQ2" s="551" t="s">
        <v>1046</v>
      </c>
      <c r="JR2" s="551" t="s">
        <v>1046</v>
      </c>
      <c r="JS2" s="551" t="s">
        <v>1046</v>
      </c>
      <c r="JT2" s="551" t="s">
        <v>1046</v>
      </c>
      <c r="JU2" s="551" t="s">
        <v>1046</v>
      </c>
      <c r="JV2" s="551" t="s">
        <v>1046</v>
      </c>
      <c r="JW2" s="551" t="s">
        <v>1046</v>
      </c>
      <c r="JX2" s="551" t="s">
        <v>1046</v>
      </c>
      <c r="JY2" s="551" t="s">
        <v>1046</v>
      </c>
      <c r="JZ2" s="551" t="s">
        <v>1046</v>
      </c>
      <c r="KA2" s="551" t="s">
        <v>1046</v>
      </c>
      <c r="KB2" s="551" t="s">
        <v>1046</v>
      </c>
      <c r="KC2" s="551" t="s">
        <v>1046</v>
      </c>
      <c r="KD2" s="551" t="s">
        <v>1046</v>
      </c>
      <c r="KE2" s="551" t="s">
        <v>1046</v>
      </c>
      <c r="KF2" s="551" t="s">
        <v>1046</v>
      </c>
      <c r="KG2" s="550" t="s">
        <v>1017</v>
      </c>
      <c r="KH2" s="550" t="s">
        <v>1017</v>
      </c>
      <c r="KI2" s="550" t="s">
        <v>1017</v>
      </c>
      <c r="KJ2" s="550" t="s">
        <v>1017</v>
      </c>
      <c r="KK2" s="550" t="s">
        <v>1017</v>
      </c>
      <c r="KL2" s="550" t="s">
        <v>1017</v>
      </c>
      <c r="KM2" s="550" t="s">
        <v>1017</v>
      </c>
      <c r="KN2" s="550" t="s">
        <v>1017</v>
      </c>
      <c r="KO2" s="550" t="s">
        <v>1017</v>
      </c>
      <c r="KP2" s="550" t="s">
        <v>1017</v>
      </c>
      <c r="KQ2" s="550" t="s">
        <v>1017</v>
      </c>
      <c r="KR2" s="550" t="s">
        <v>1017</v>
      </c>
      <c r="KS2" s="550" t="s">
        <v>1017</v>
      </c>
      <c r="KT2" s="550" t="s">
        <v>1017</v>
      </c>
      <c r="KU2" s="550" t="s">
        <v>1017</v>
      </c>
    </row>
    <row r="3" spans="1:343" s="365" customFormat="1" ht="26" customHeight="1">
      <c r="A3" s="936" t="s">
        <v>682</v>
      </c>
      <c r="B3" s="936" t="s">
        <v>683</v>
      </c>
      <c r="C3" s="369" t="s">
        <v>690</v>
      </c>
      <c r="D3" s="369" t="s">
        <v>690</v>
      </c>
      <c r="E3" s="369" t="s">
        <v>690</v>
      </c>
      <c r="F3" s="369" t="s">
        <v>690</v>
      </c>
      <c r="G3" s="369" t="s">
        <v>690</v>
      </c>
      <c r="H3" s="369" t="s">
        <v>690</v>
      </c>
      <c r="I3" s="369" t="s">
        <v>690</v>
      </c>
      <c r="J3" s="369" t="s">
        <v>690</v>
      </c>
      <c r="K3" s="369" t="s">
        <v>690</v>
      </c>
      <c r="L3" s="369" t="s">
        <v>690</v>
      </c>
      <c r="M3" s="369" t="s">
        <v>689</v>
      </c>
      <c r="N3" s="369" t="s">
        <v>689</v>
      </c>
      <c r="O3" s="369" t="s">
        <v>689</v>
      </c>
      <c r="P3" s="369" t="s">
        <v>689</v>
      </c>
      <c r="Q3" s="369" t="s">
        <v>689</v>
      </c>
      <c r="R3" s="369" t="s">
        <v>689</v>
      </c>
      <c r="S3" s="369" t="s">
        <v>689</v>
      </c>
      <c r="T3" s="369" t="s">
        <v>689</v>
      </c>
      <c r="U3" s="369" t="s">
        <v>689</v>
      </c>
      <c r="V3" s="369" t="s">
        <v>689</v>
      </c>
      <c r="W3" s="369" t="s">
        <v>689</v>
      </c>
      <c r="X3" s="369" t="s">
        <v>689</v>
      </c>
      <c r="Y3" s="369" t="s">
        <v>689</v>
      </c>
      <c r="Z3" s="369" t="s">
        <v>689</v>
      </c>
      <c r="AA3" s="369" t="s">
        <v>689</v>
      </c>
      <c r="AB3" s="369" t="s">
        <v>689</v>
      </c>
      <c r="AC3" s="369" t="s">
        <v>689</v>
      </c>
      <c r="AD3" s="371" t="s">
        <v>696</v>
      </c>
      <c r="AE3" s="370" t="s">
        <v>696</v>
      </c>
      <c r="AF3" s="370" t="s">
        <v>696</v>
      </c>
      <c r="AG3" s="370" t="s">
        <v>696</v>
      </c>
      <c r="AH3" s="370" t="s">
        <v>696</v>
      </c>
      <c r="AI3" s="370" t="s">
        <v>885</v>
      </c>
      <c r="AJ3" s="370" t="s">
        <v>885</v>
      </c>
      <c r="AK3" s="370" t="s">
        <v>885</v>
      </c>
      <c r="AL3" s="370" t="s">
        <v>885</v>
      </c>
      <c r="AM3" s="370" t="s">
        <v>885</v>
      </c>
      <c r="AN3" s="370" t="s">
        <v>885</v>
      </c>
      <c r="AO3" s="370" t="s">
        <v>885</v>
      </c>
      <c r="AP3" s="370" t="s">
        <v>885</v>
      </c>
      <c r="AQ3" s="370" t="s">
        <v>885</v>
      </c>
      <c r="AR3" s="370" t="s">
        <v>885</v>
      </c>
      <c r="AS3" s="370" t="s">
        <v>885</v>
      </c>
      <c r="AT3" s="370" t="s">
        <v>1450</v>
      </c>
      <c r="AU3" s="370" t="s">
        <v>891</v>
      </c>
      <c r="AV3" s="370" t="s">
        <v>891</v>
      </c>
      <c r="AW3" s="370" t="s">
        <v>891</v>
      </c>
      <c r="AX3" s="370" t="s">
        <v>891</v>
      </c>
      <c r="AY3" s="370" t="s">
        <v>891</v>
      </c>
      <c r="AZ3" s="370" t="s">
        <v>891</v>
      </c>
      <c r="BA3" s="371" t="s">
        <v>891</v>
      </c>
      <c r="BB3" s="371" t="s">
        <v>891</v>
      </c>
      <c r="BC3" s="371" t="s">
        <v>891</v>
      </c>
      <c r="BD3" s="371" t="s">
        <v>891</v>
      </c>
      <c r="BE3" s="371" t="s">
        <v>891</v>
      </c>
      <c r="BF3" s="371" t="s">
        <v>891</v>
      </c>
      <c r="BG3" s="371" t="s">
        <v>891</v>
      </c>
      <c r="BH3" s="371" t="s">
        <v>891</v>
      </c>
      <c r="BI3" s="368" t="s">
        <v>891</v>
      </c>
      <c r="BJ3" s="368" t="s">
        <v>891</v>
      </c>
      <c r="BK3" s="368" t="s">
        <v>691</v>
      </c>
      <c r="BL3" s="368" t="s">
        <v>691</v>
      </c>
      <c r="BM3" s="368" t="s">
        <v>691</v>
      </c>
      <c r="BN3" s="368" t="s">
        <v>691</v>
      </c>
      <c r="BO3" s="368" t="s">
        <v>691</v>
      </c>
      <c r="BP3" s="368" t="s">
        <v>691</v>
      </c>
      <c r="BQ3" s="368" t="s">
        <v>691</v>
      </c>
      <c r="BR3" s="368" t="s">
        <v>691</v>
      </c>
      <c r="BS3" s="368" t="s">
        <v>693</v>
      </c>
      <c r="BT3" s="368" t="s">
        <v>693</v>
      </c>
      <c r="BU3" s="368" t="s">
        <v>693</v>
      </c>
      <c r="BV3" s="368" t="s">
        <v>693</v>
      </c>
      <c r="BW3" s="368" t="s">
        <v>693</v>
      </c>
      <c r="BX3" s="368" t="s">
        <v>693</v>
      </c>
      <c r="BY3" s="368" t="s">
        <v>693</v>
      </c>
      <c r="BZ3" s="368" t="s">
        <v>693</v>
      </c>
      <c r="CA3" s="368" t="s">
        <v>693</v>
      </c>
      <c r="CB3" s="368" t="s">
        <v>693</v>
      </c>
      <c r="CC3" s="368" t="s">
        <v>693</v>
      </c>
      <c r="CD3" s="368" t="s">
        <v>693</v>
      </c>
      <c r="CE3" s="368" t="s">
        <v>693</v>
      </c>
      <c r="CF3" s="368" t="s">
        <v>693</v>
      </c>
      <c r="CG3" s="368" t="s">
        <v>693</v>
      </c>
      <c r="CH3" s="368" t="s">
        <v>693</v>
      </c>
      <c r="CI3" s="368" t="s">
        <v>693</v>
      </c>
      <c r="CJ3" s="552" t="s">
        <v>693</v>
      </c>
      <c r="CK3" s="368" t="s">
        <v>693</v>
      </c>
      <c r="CL3" s="368" t="s">
        <v>693</v>
      </c>
      <c r="CM3" s="368" t="s">
        <v>693</v>
      </c>
      <c r="CN3" s="368" t="s">
        <v>693</v>
      </c>
      <c r="CO3" s="368" t="s">
        <v>693</v>
      </c>
      <c r="CP3" s="368" t="s">
        <v>693</v>
      </c>
      <c r="CQ3" s="368" t="s">
        <v>693</v>
      </c>
      <c r="CR3" s="368" t="s">
        <v>693</v>
      </c>
      <c r="CS3" s="368" t="s">
        <v>693</v>
      </c>
      <c r="CT3" s="368" t="s">
        <v>693</v>
      </c>
      <c r="CU3" s="368" t="s">
        <v>693</v>
      </c>
      <c r="CV3" s="368" t="s">
        <v>693</v>
      </c>
      <c r="CW3" s="368" t="s">
        <v>693</v>
      </c>
      <c r="CX3" s="368" t="s">
        <v>695</v>
      </c>
      <c r="CY3" s="368" t="s">
        <v>695</v>
      </c>
      <c r="CZ3" s="368" t="s">
        <v>695</v>
      </c>
      <c r="DA3" s="368" t="s">
        <v>695</v>
      </c>
      <c r="DB3" s="368" t="s">
        <v>695</v>
      </c>
      <c r="DC3" s="368" t="s">
        <v>695</v>
      </c>
      <c r="DD3" s="368" t="s">
        <v>695</v>
      </c>
      <c r="DE3" s="368" t="s">
        <v>695</v>
      </c>
      <c r="DF3" s="368" t="s">
        <v>695</v>
      </c>
      <c r="DG3" s="368" t="s">
        <v>695</v>
      </c>
      <c r="DH3" s="368" t="s">
        <v>695</v>
      </c>
      <c r="DI3" s="368" t="s">
        <v>695</v>
      </c>
      <c r="DJ3" s="368" t="s">
        <v>695</v>
      </c>
      <c r="DK3" s="368" t="s">
        <v>695</v>
      </c>
      <c r="DL3" s="368" t="s">
        <v>695</v>
      </c>
      <c r="DM3" s="368" t="s">
        <v>695</v>
      </c>
      <c r="DN3" s="368" t="s">
        <v>695</v>
      </c>
      <c r="DO3" s="368" t="s">
        <v>695</v>
      </c>
      <c r="DP3" s="368" t="s">
        <v>695</v>
      </c>
      <c r="DQ3" s="368" t="s">
        <v>695</v>
      </c>
      <c r="DR3" s="368" t="s">
        <v>964</v>
      </c>
      <c r="DS3" s="368" t="s">
        <v>964</v>
      </c>
      <c r="DT3" s="368" t="s">
        <v>964</v>
      </c>
      <c r="DU3" s="368" t="s">
        <v>964</v>
      </c>
      <c r="DV3" s="368" t="s">
        <v>1418</v>
      </c>
      <c r="DW3" s="368" t="s">
        <v>1372</v>
      </c>
      <c r="DX3" s="368" t="s">
        <v>1372</v>
      </c>
      <c r="DY3" s="368" t="s">
        <v>1372</v>
      </c>
      <c r="DZ3" s="368" t="s">
        <v>1372</v>
      </c>
      <c r="EA3" s="368" t="s">
        <v>697</v>
      </c>
      <c r="EB3" s="368" t="s">
        <v>697</v>
      </c>
      <c r="EC3" s="368" t="s">
        <v>697</v>
      </c>
      <c r="ED3" s="368" t="s">
        <v>697</v>
      </c>
      <c r="EE3" s="368" t="s">
        <v>697</v>
      </c>
      <c r="EF3" s="368" t="s">
        <v>697</v>
      </c>
      <c r="EG3" s="368" t="s">
        <v>697</v>
      </c>
      <c r="EH3" s="368" t="s">
        <v>697</v>
      </c>
      <c r="EI3" s="368" t="s">
        <v>697</v>
      </c>
      <c r="EJ3" s="368" t="s">
        <v>697</v>
      </c>
      <c r="EK3" s="368" t="s">
        <v>697</v>
      </c>
      <c r="EL3" s="368" t="s">
        <v>697</v>
      </c>
      <c r="EM3" s="553" t="s">
        <v>1024</v>
      </c>
      <c r="EN3" s="553" t="s">
        <v>1024</v>
      </c>
      <c r="EO3" s="553" t="s">
        <v>1024</v>
      </c>
      <c r="EP3" s="553" t="s">
        <v>1024</v>
      </c>
      <c r="EQ3" s="552" t="s">
        <v>692</v>
      </c>
      <c r="ER3" s="552" t="s">
        <v>1028</v>
      </c>
      <c r="ES3" s="552" t="s">
        <v>1028</v>
      </c>
      <c r="ET3" s="552" t="s">
        <v>1028</v>
      </c>
      <c r="EU3" s="552" t="s">
        <v>1028</v>
      </c>
      <c r="EV3" s="552" t="s">
        <v>1451</v>
      </c>
      <c r="EW3" s="552" t="s">
        <v>694</v>
      </c>
      <c r="EX3" s="552" t="s">
        <v>694</v>
      </c>
      <c r="EY3" s="552" t="s">
        <v>694</v>
      </c>
      <c r="EZ3" s="552" t="s">
        <v>694</v>
      </c>
      <c r="FA3" s="552" t="s">
        <v>694</v>
      </c>
      <c r="FB3" s="552" t="s">
        <v>694</v>
      </c>
      <c r="FC3" s="552" t="s">
        <v>694</v>
      </c>
      <c r="FD3" s="552" t="s">
        <v>694</v>
      </c>
      <c r="FE3" s="368" t="s">
        <v>964</v>
      </c>
      <c r="FF3" s="368" t="s">
        <v>964</v>
      </c>
      <c r="FG3" s="368" t="s">
        <v>1452</v>
      </c>
      <c r="FH3" s="552" t="s">
        <v>1038</v>
      </c>
      <c r="FI3" s="552" t="s">
        <v>1038</v>
      </c>
      <c r="FJ3" s="552" t="s">
        <v>1038</v>
      </c>
      <c r="FK3" s="552" t="s">
        <v>1038</v>
      </c>
      <c r="FL3" s="552" t="s">
        <v>1038</v>
      </c>
      <c r="FM3" s="552" t="s">
        <v>1038</v>
      </c>
      <c r="FN3" s="552" t="s">
        <v>1038</v>
      </c>
      <c r="FO3" s="552" t="s">
        <v>1038</v>
      </c>
      <c r="FP3" s="552" t="s">
        <v>1356</v>
      </c>
      <c r="FQ3" s="552" t="s">
        <v>1356</v>
      </c>
      <c r="FR3" s="552" t="s">
        <v>1356</v>
      </c>
      <c r="FS3" s="552" t="s">
        <v>1356</v>
      </c>
      <c r="FT3" s="552" t="s">
        <v>1362</v>
      </c>
      <c r="FU3" s="552" t="s">
        <v>1362</v>
      </c>
      <c r="FV3" s="552" t="s">
        <v>1378</v>
      </c>
      <c r="FW3" s="552" t="s">
        <v>1378</v>
      </c>
      <c r="FX3" s="368" t="s">
        <v>697</v>
      </c>
      <c r="FY3" s="368" t="s">
        <v>697</v>
      </c>
      <c r="FZ3" s="368" t="s">
        <v>697</v>
      </c>
      <c r="GA3" s="368" t="s">
        <v>697</v>
      </c>
      <c r="GB3" s="368" t="s">
        <v>697</v>
      </c>
      <c r="GC3" s="368" t="s">
        <v>697</v>
      </c>
      <c r="GD3" s="368" t="s">
        <v>697</v>
      </c>
      <c r="GE3" s="368" t="s">
        <v>697</v>
      </c>
      <c r="GF3" s="368" t="s">
        <v>697</v>
      </c>
      <c r="GG3" s="368" t="s">
        <v>697</v>
      </c>
      <c r="GH3" s="368" t="s">
        <v>697</v>
      </c>
      <c r="GI3" s="368" t="s">
        <v>697</v>
      </c>
      <c r="GJ3" s="368" t="s">
        <v>697</v>
      </c>
      <c r="GK3" s="368" t="s">
        <v>697</v>
      </c>
      <c r="GL3" s="553" t="s">
        <v>688</v>
      </c>
      <c r="GM3" s="553" t="s">
        <v>688</v>
      </c>
      <c r="GN3" s="553" t="s">
        <v>688</v>
      </c>
      <c r="GO3" s="553" t="s">
        <v>688</v>
      </c>
      <c r="GP3" s="553" t="s">
        <v>688</v>
      </c>
      <c r="GQ3" s="553" t="s">
        <v>688</v>
      </c>
      <c r="GR3" s="553" t="s">
        <v>688</v>
      </c>
      <c r="GS3" s="553" t="s">
        <v>688</v>
      </c>
      <c r="GT3" s="553" t="s">
        <v>688</v>
      </c>
      <c r="GU3" s="553" t="s">
        <v>688</v>
      </c>
      <c r="GV3" s="553" t="s">
        <v>688</v>
      </c>
      <c r="GW3" s="553" t="s">
        <v>688</v>
      </c>
      <c r="GX3" s="553" t="s">
        <v>688</v>
      </c>
      <c r="GY3" s="553" t="s">
        <v>688</v>
      </c>
      <c r="GZ3" s="553" t="s">
        <v>688</v>
      </c>
      <c r="HA3" s="552" t="s">
        <v>1006</v>
      </c>
      <c r="HB3" s="552" t="s">
        <v>1006</v>
      </c>
      <c r="HC3" s="552" t="s">
        <v>1006</v>
      </c>
      <c r="HD3" s="552" t="s">
        <v>1006</v>
      </c>
      <c r="HE3" s="552" t="s">
        <v>1006</v>
      </c>
      <c r="HF3" s="552" t="s">
        <v>1006</v>
      </c>
      <c r="HG3" s="552" t="s">
        <v>1006</v>
      </c>
      <c r="HH3" s="552" t="s">
        <v>1006</v>
      </c>
      <c r="HI3" s="552" t="s">
        <v>1006</v>
      </c>
      <c r="HJ3" s="552" t="s">
        <v>697</v>
      </c>
      <c r="HK3" s="368" t="s">
        <v>697</v>
      </c>
      <c r="HL3" s="368" t="s">
        <v>697</v>
      </c>
      <c r="HM3" s="368" t="s">
        <v>697</v>
      </c>
      <c r="HN3" s="368" t="s">
        <v>697</v>
      </c>
      <c r="HO3" s="368" t="s">
        <v>697</v>
      </c>
      <c r="HP3" s="368" t="s">
        <v>697</v>
      </c>
      <c r="HQ3" s="553" t="s">
        <v>746</v>
      </c>
      <c r="HR3" s="553" t="s">
        <v>746</v>
      </c>
      <c r="HS3" s="553" t="s">
        <v>746</v>
      </c>
      <c r="HT3" s="553" t="s">
        <v>746</v>
      </c>
      <c r="HU3" s="553" t="s">
        <v>744</v>
      </c>
      <c r="HV3" s="553" t="s">
        <v>744</v>
      </c>
      <c r="HW3" s="553" t="s">
        <v>744</v>
      </c>
      <c r="HX3" s="553" t="s">
        <v>685</v>
      </c>
      <c r="HY3" s="553" t="s">
        <v>745</v>
      </c>
      <c r="HZ3" s="553" t="s">
        <v>745</v>
      </c>
      <c r="IA3" s="553" t="s">
        <v>687</v>
      </c>
      <c r="IB3" s="553" t="s">
        <v>687</v>
      </c>
      <c r="IC3" s="553" t="s">
        <v>686</v>
      </c>
      <c r="ID3" s="553" t="s">
        <v>686</v>
      </c>
      <c r="IE3" s="553" t="s">
        <v>686</v>
      </c>
      <c r="IF3" s="553" t="s">
        <v>686</v>
      </c>
      <c r="IG3" s="553" t="s">
        <v>686</v>
      </c>
      <c r="IH3" s="553" t="s">
        <v>686</v>
      </c>
      <c r="II3" s="553" t="s">
        <v>686</v>
      </c>
      <c r="IJ3" s="553" t="s">
        <v>686</v>
      </c>
      <c r="IK3" s="553" t="s">
        <v>686</v>
      </c>
      <c r="IL3" s="553" t="s">
        <v>686</v>
      </c>
      <c r="IM3" s="553" t="s">
        <v>686</v>
      </c>
      <c r="IN3" s="553" t="s">
        <v>686</v>
      </c>
      <c r="IO3" s="553" t="s">
        <v>686</v>
      </c>
      <c r="IP3" s="553" t="s">
        <v>686</v>
      </c>
      <c r="IQ3" s="553" t="s">
        <v>686</v>
      </c>
      <c r="IR3" s="553" t="s">
        <v>686</v>
      </c>
      <c r="IS3" s="553" t="s">
        <v>684</v>
      </c>
      <c r="IT3" s="553" t="s">
        <v>684</v>
      </c>
      <c r="IU3" s="553" t="s">
        <v>684</v>
      </c>
      <c r="IV3" s="553" t="s">
        <v>684</v>
      </c>
      <c r="IW3" s="368" t="s">
        <v>697</v>
      </c>
      <c r="IX3" s="368" t="s">
        <v>697</v>
      </c>
      <c r="IY3" s="368" t="s">
        <v>697</v>
      </c>
      <c r="IZ3" s="368" t="s">
        <v>697</v>
      </c>
      <c r="JA3" s="368" t="s">
        <v>697</v>
      </c>
      <c r="JB3" s="368" t="s">
        <v>697</v>
      </c>
      <c r="JC3" s="368" t="s">
        <v>697</v>
      </c>
      <c r="JD3" s="368" t="s">
        <v>697</v>
      </c>
      <c r="JE3" s="368" t="s">
        <v>691</v>
      </c>
      <c r="JF3" s="553" t="s">
        <v>692</v>
      </c>
      <c r="JG3" s="552" t="s">
        <v>692</v>
      </c>
      <c r="JH3" s="368" t="s">
        <v>695</v>
      </c>
      <c r="JI3" s="368" t="s">
        <v>695</v>
      </c>
      <c r="JJ3" s="368" t="s">
        <v>695</v>
      </c>
      <c r="JK3" s="368" t="s">
        <v>695</v>
      </c>
      <c r="JL3" s="368" t="s">
        <v>695</v>
      </c>
      <c r="JM3" s="368" t="s">
        <v>695</v>
      </c>
      <c r="JN3" s="368" t="s">
        <v>695</v>
      </c>
      <c r="JO3" s="368" t="s">
        <v>695</v>
      </c>
      <c r="JP3" s="368" t="s">
        <v>695</v>
      </c>
      <c r="JQ3" s="368" t="s">
        <v>695</v>
      </c>
      <c r="JR3" s="368" t="s">
        <v>695</v>
      </c>
      <c r="JS3" s="368" t="s">
        <v>695</v>
      </c>
      <c r="JT3" s="368" t="s">
        <v>695</v>
      </c>
      <c r="JU3" s="368" t="s">
        <v>695</v>
      </c>
      <c r="JV3" s="368" t="s">
        <v>1418</v>
      </c>
      <c r="JW3" s="552" t="s">
        <v>697</v>
      </c>
      <c r="JX3" s="552" t="s">
        <v>697</v>
      </c>
      <c r="JY3" s="552" t="s">
        <v>697</v>
      </c>
      <c r="JZ3" s="552" t="s">
        <v>697</v>
      </c>
      <c r="KA3" s="552" t="s">
        <v>697</v>
      </c>
      <c r="KB3" s="552" t="s">
        <v>697</v>
      </c>
      <c r="KC3" s="552" t="s">
        <v>697</v>
      </c>
      <c r="KD3" s="552" t="s">
        <v>697</v>
      </c>
      <c r="KE3" s="552" t="s">
        <v>697</v>
      </c>
      <c r="KF3" s="552" t="s">
        <v>697</v>
      </c>
      <c r="KG3" s="553" t="s">
        <v>1018</v>
      </c>
      <c r="KH3" s="553" t="s">
        <v>1018</v>
      </c>
      <c r="KI3" s="553" t="s">
        <v>1021</v>
      </c>
      <c r="KJ3" s="553" t="s">
        <v>1021</v>
      </c>
      <c r="KK3" s="368" t="s">
        <v>697</v>
      </c>
      <c r="KL3" s="368" t="s">
        <v>697</v>
      </c>
      <c r="KM3" s="368" t="s">
        <v>697</v>
      </c>
      <c r="KN3" s="368" t="s">
        <v>697</v>
      </c>
      <c r="KO3" s="368" t="s">
        <v>697</v>
      </c>
      <c r="KP3" s="368" t="s">
        <v>697</v>
      </c>
      <c r="KQ3" s="368" t="s">
        <v>697</v>
      </c>
      <c r="KR3" s="368" t="s">
        <v>697</v>
      </c>
      <c r="KS3" s="368" t="s">
        <v>697</v>
      </c>
      <c r="KT3" s="368" t="s">
        <v>697</v>
      </c>
      <c r="KU3" s="368" t="s">
        <v>697</v>
      </c>
    </row>
    <row r="4" spans="1:343" s="365" customFormat="1" ht="56" customHeight="1">
      <c r="A4" s="936"/>
      <c r="B4" s="936"/>
      <c r="C4" s="554" t="s">
        <v>851</v>
      </c>
      <c r="D4" s="554" t="s">
        <v>851</v>
      </c>
      <c r="E4" s="554" t="s">
        <v>851</v>
      </c>
      <c r="F4" s="554" t="s">
        <v>851</v>
      </c>
      <c r="G4" s="554" t="s">
        <v>858</v>
      </c>
      <c r="H4" s="554" t="s">
        <v>858</v>
      </c>
      <c r="I4" s="554" t="s">
        <v>858</v>
      </c>
      <c r="J4" s="554" t="s">
        <v>858</v>
      </c>
      <c r="K4" s="554" t="s">
        <v>858</v>
      </c>
      <c r="L4" s="554" t="s">
        <v>858</v>
      </c>
      <c r="M4" s="554" t="s">
        <v>864</v>
      </c>
      <c r="N4" s="554" t="s">
        <v>864</v>
      </c>
      <c r="O4" s="554" t="s">
        <v>867</v>
      </c>
      <c r="P4" s="554" t="s">
        <v>867</v>
      </c>
      <c r="Q4" s="554" t="s">
        <v>867</v>
      </c>
      <c r="R4" s="554" t="s">
        <v>851</v>
      </c>
      <c r="S4" s="554" t="s">
        <v>851</v>
      </c>
      <c r="T4" s="554" t="s">
        <v>851</v>
      </c>
      <c r="U4" s="554" t="s">
        <v>851</v>
      </c>
      <c r="V4" s="554" t="s">
        <v>851</v>
      </c>
      <c r="W4" s="554" t="s">
        <v>851</v>
      </c>
      <c r="X4" s="554" t="s">
        <v>858</v>
      </c>
      <c r="Y4" s="554" t="s">
        <v>858</v>
      </c>
      <c r="Z4" s="554" t="s">
        <v>858</v>
      </c>
      <c r="AA4" s="554" t="s">
        <v>858</v>
      </c>
      <c r="AB4" s="554" t="s">
        <v>881</v>
      </c>
      <c r="AC4" s="554" t="s">
        <v>867</v>
      </c>
      <c r="AD4" s="555" t="s">
        <v>1072</v>
      </c>
      <c r="AE4" s="556" t="s">
        <v>851</v>
      </c>
      <c r="AF4" s="556" t="s">
        <v>851</v>
      </c>
      <c r="AG4" s="556" t="s">
        <v>851</v>
      </c>
      <c r="AH4" s="556" t="s">
        <v>881</v>
      </c>
      <c r="AI4" s="555" t="s">
        <v>881</v>
      </c>
      <c r="AJ4" s="555" t="s">
        <v>851</v>
      </c>
      <c r="AK4" s="557" t="s">
        <v>881</v>
      </c>
      <c r="AL4" s="557" t="s">
        <v>881</v>
      </c>
      <c r="AM4" s="557" t="s">
        <v>881</v>
      </c>
      <c r="AN4" s="556" t="s">
        <v>881</v>
      </c>
      <c r="AO4" s="556" t="s">
        <v>851</v>
      </c>
      <c r="AP4" s="556" t="s">
        <v>851</v>
      </c>
      <c r="AQ4" s="556" t="s">
        <v>881</v>
      </c>
      <c r="AR4" s="556" t="s">
        <v>881</v>
      </c>
      <c r="AS4" s="556" t="s">
        <v>851</v>
      </c>
      <c r="AT4" s="556" t="s">
        <v>1065</v>
      </c>
      <c r="AU4" s="557" t="s">
        <v>867</v>
      </c>
      <c r="AV4" s="557" t="s">
        <v>881</v>
      </c>
      <c r="AW4" s="557" t="s">
        <v>881</v>
      </c>
      <c r="AX4" s="557" t="s">
        <v>881</v>
      </c>
      <c r="AY4" s="557" t="s">
        <v>881</v>
      </c>
      <c r="AZ4" s="557" t="s">
        <v>881</v>
      </c>
      <c r="BA4" s="555" t="s">
        <v>851</v>
      </c>
      <c r="BB4" s="555" t="s">
        <v>851</v>
      </c>
      <c r="BC4" s="555" t="s">
        <v>881</v>
      </c>
      <c r="BD4" s="555" t="s">
        <v>881</v>
      </c>
      <c r="BE4" s="555" t="s">
        <v>881</v>
      </c>
      <c r="BF4" s="555" t="s">
        <v>881</v>
      </c>
      <c r="BG4" s="555" t="s">
        <v>851</v>
      </c>
      <c r="BH4" s="555" t="s">
        <v>851</v>
      </c>
      <c r="BI4" s="555" t="s">
        <v>867</v>
      </c>
      <c r="BJ4" s="555" t="s">
        <v>1065</v>
      </c>
      <c r="BK4" s="555" t="s">
        <v>851</v>
      </c>
      <c r="BL4" s="555" t="s">
        <v>1072</v>
      </c>
      <c r="BM4" s="555" t="s">
        <v>858</v>
      </c>
      <c r="BN4" s="555" t="s">
        <v>858</v>
      </c>
      <c r="BO4" s="555" t="s">
        <v>851</v>
      </c>
      <c r="BP4" s="555" t="s">
        <v>1065</v>
      </c>
      <c r="BQ4" s="555" t="s">
        <v>1065</v>
      </c>
      <c r="BR4" s="555" t="s">
        <v>1065</v>
      </c>
      <c r="BS4" s="555" t="s">
        <v>881</v>
      </c>
      <c r="BT4" s="555" t="s">
        <v>881</v>
      </c>
      <c r="BU4" s="555" t="s">
        <v>881</v>
      </c>
      <c r="BV4" s="555" t="s">
        <v>881</v>
      </c>
      <c r="BW4" s="555" t="s">
        <v>881</v>
      </c>
      <c r="BX4" s="555" t="s">
        <v>881</v>
      </c>
      <c r="BY4" s="555" t="s">
        <v>881</v>
      </c>
      <c r="BZ4" s="555" t="s">
        <v>881</v>
      </c>
      <c r="CA4" s="555" t="s">
        <v>881</v>
      </c>
      <c r="CB4" s="555" t="s">
        <v>881</v>
      </c>
      <c r="CC4" s="555" t="s">
        <v>881</v>
      </c>
      <c r="CD4" s="555" t="s">
        <v>881</v>
      </c>
      <c r="CE4" s="555" t="s">
        <v>881</v>
      </c>
      <c r="CF4" s="555" t="s">
        <v>881</v>
      </c>
      <c r="CG4" s="555" t="s">
        <v>881</v>
      </c>
      <c r="CH4" s="555" t="s">
        <v>881</v>
      </c>
      <c r="CI4" s="555" t="s">
        <v>881</v>
      </c>
      <c r="CJ4" s="555" t="s">
        <v>881</v>
      </c>
      <c r="CK4" s="555" t="s">
        <v>881</v>
      </c>
      <c r="CL4" s="555" t="s">
        <v>881</v>
      </c>
      <c r="CM4" s="555" t="s">
        <v>881</v>
      </c>
      <c r="CN4" s="555" t="s">
        <v>881</v>
      </c>
      <c r="CO4" s="555" t="s">
        <v>1073</v>
      </c>
      <c r="CP4" s="555" t="s">
        <v>881</v>
      </c>
      <c r="CQ4" s="555" t="s">
        <v>881</v>
      </c>
      <c r="CR4" s="555" t="s">
        <v>881</v>
      </c>
      <c r="CS4" s="555" t="s">
        <v>881</v>
      </c>
      <c r="CT4" s="555" t="s">
        <v>881</v>
      </c>
      <c r="CU4" s="555" t="s">
        <v>881</v>
      </c>
      <c r="CV4" s="558" t="s">
        <v>867</v>
      </c>
      <c r="CW4" s="558" t="s">
        <v>1065</v>
      </c>
      <c r="CX4" s="555" t="s">
        <v>881</v>
      </c>
      <c r="CY4" s="555" t="s">
        <v>858</v>
      </c>
      <c r="CZ4" s="555" t="s">
        <v>851</v>
      </c>
      <c r="DA4" s="555" t="s">
        <v>851</v>
      </c>
      <c r="DB4" s="555" t="s">
        <v>851</v>
      </c>
      <c r="DC4" s="555" t="s">
        <v>851</v>
      </c>
      <c r="DD4" s="555" t="s">
        <v>858</v>
      </c>
      <c r="DE4" s="555" t="s">
        <v>858</v>
      </c>
      <c r="DF4" s="555" t="s">
        <v>851</v>
      </c>
      <c r="DG4" s="555" t="s">
        <v>858</v>
      </c>
      <c r="DH4" s="555" t="s">
        <v>881</v>
      </c>
      <c r="DI4" s="555" t="s">
        <v>1065</v>
      </c>
      <c r="DJ4" s="555" t="s">
        <v>1065</v>
      </c>
      <c r="DK4" s="555" t="s">
        <v>1065</v>
      </c>
      <c r="DL4" s="555" t="s">
        <v>1065</v>
      </c>
      <c r="DM4" s="555" t="s">
        <v>1065</v>
      </c>
      <c r="DN4" s="559" t="s">
        <v>1065</v>
      </c>
      <c r="DO4" s="559" t="s">
        <v>1065</v>
      </c>
      <c r="DP4" s="558" t="s">
        <v>851</v>
      </c>
      <c r="DQ4" s="558" t="s">
        <v>1065</v>
      </c>
      <c r="DR4" s="555" t="s">
        <v>851</v>
      </c>
      <c r="DS4" s="555" t="s">
        <v>1065</v>
      </c>
      <c r="DT4" s="555" t="s">
        <v>1065</v>
      </c>
      <c r="DU4" s="558" t="s">
        <v>867</v>
      </c>
      <c r="DV4" s="558" t="s">
        <v>858</v>
      </c>
      <c r="DW4" s="558" t="s">
        <v>851</v>
      </c>
      <c r="DX4" s="558" t="s">
        <v>851</v>
      </c>
      <c r="DY4" s="558" t="s">
        <v>867</v>
      </c>
      <c r="DZ4" s="558" t="s">
        <v>851</v>
      </c>
      <c r="EA4" s="555" t="s">
        <v>1074</v>
      </c>
      <c r="EB4" s="555" t="s">
        <v>1074</v>
      </c>
      <c r="EC4" s="555" t="s">
        <v>1075</v>
      </c>
      <c r="ED4" s="555" t="s">
        <v>1076</v>
      </c>
      <c r="EE4" s="555" t="s">
        <v>1074</v>
      </c>
      <c r="EF4" s="555" t="s">
        <v>1074</v>
      </c>
      <c r="EG4" s="555" t="s">
        <v>1074</v>
      </c>
      <c r="EH4" s="555" t="s">
        <v>1077</v>
      </c>
      <c r="EI4" s="555" t="s">
        <v>1074</v>
      </c>
      <c r="EJ4" s="555" t="s">
        <v>1074</v>
      </c>
      <c r="EK4" s="555" t="s">
        <v>1074</v>
      </c>
      <c r="EL4" s="555" t="s">
        <v>1074</v>
      </c>
      <c r="EM4" s="560" t="s">
        <v>851</v>
      </c>
      <c r="EN4" s="560" t="s">
        <v>1065</v>
      </c>
      <c r="EO4" s="561" t="s">
        <v>858</v>
      </c>
      <c r="EP4" s="561" t="s">
        <v>851</v>
      </c>
      <c r="EQ4" s="562" t="s">
        <v>851</v>
      </c>
      <c r="ER4" s="562" t="s">
        <v>858</v>
      </c>
      <c r="ES4" s="562" t="s">
        <v>881</v>
      </c>
      <c r="ET4" s="560" t="s">
        <v>1065</v>
      </c>
      <c r="EU4" s="563" t="s">
        <v>858</v>
      </c>
      <c r="EV4" s="564" t="s">
        <v>851</v>
      </c>
      <c r="EW4" s="562" t="s">
        <v>851</v>
      </c>
      <c r="EX4" s="562" t="s">
        <v>851</v>
      </c>
      <c r="EY4" s="562" t="s">
        <v>851</v>
      </c>
      <c r="EZ4" s="560" t="s">
        <v>881</v>
      </c>
      <c r="FA4" s="564" t="s">
        <v>858</v>
      </c>
      <c r="FB4" s="564" t="s">
        <v>881</v>
      </c>
      <c r="FC4" s="564" t="s">
        <v>851</v>
      </c>
      <c r="FD4" s="564" t="s">
        <v>851</v>
      </c>
      <c r="FE4" s="555" t="s">
        <v>851</v>
      </c>
      <c r="FF4" s="555" t="s">
        <v>858</v>
      </c>
      <c r="FG4" s="558" t="s">
        <v>1065</v>
      </c>
      <c r="FH4" s="560" t="s">
        <v>867</v>
      </c>
      <c r="FI4" s="560" t="s">
        <v>867</v>
      </c>
      <c r="FJ4" s="560" t="s">
        <v>851</v>
      </c>
      <c r="FK4" s="560" t="s">
        <v>851</v>
      </c>
      <c r="FL4" s="560" t="s">
        <v>867</v>
      </c>
      <c r="FM4" s="560" t="s">
        <v>867</v>
      </c>
      <c r="FN4" s="560" t="s">
        <v>867</v>
      </c>
      <c r="FO4" s="561" t="s">
        <v>867</v>
      </c>
      <c r="FP4" s="561" t="s">
        <v>858</v>
      </c>
      <c r="FQ4" s="561" t="s">
        <v>858</v>
      </c>
      <c r="FR4" s="561" t="s">
        <v>858</v>
      </c>
      <c r="FS4" s="561" t="s">
        <v>1015</v>
      </c>
      <c r="FT4" s="561" t="s">
        <v>851</v>
      </c>
      <c r="FU4" s="561" t="s">
        <v>1065</v>
      </c>
      <c r="FV4" s="561" t="s">
        <v>851</v>
      </c>
      <c r="FW4" s="561" t="s">
        <v>881</v>
      </c>
      <c r="FX4" s="555" t="s">
        <v>1076</v>
      </c>
      <c r="FY4" s="555" t="s">
        <v>1074</v>
      </c>
      <c r="FZ4" s="555" t="s">
        <v>1076</v>
      </c>
      <c r="GA4" s="555" t="s">
        <v>1080</v>
      </c>
      <c r="GB4" s="555" t="s">
        <v>1076</v>
      </c>
      <c r="GC4" s="555" t="s">
        <v>1076</v>
      </c>
      <c r="GD4" s="555" t="s">
        <v>1074</v>
      </c>
      <c r="GE4" s="555" t="s">
        <v>1074</v>
      </c>
      <c r="GF4" s="555" t="s">
        <v>1074</v>
      </c>
      <c r="GG4" s="555" t="s">
        <v>1074</v>
      </c>
      <c r="GH4" s="555" t="s">
        <v>1074</v>
      </c>
      <c r="GI4" s="555" t="s">
        <v>1074</v>
      </c>
      <c r="GJ4" s="555" t="s">
        <v>1074</v>
      </c>
      <c r="GK4" s="555" t="s">
        <v>1081</v>
      </c>
      <c r="GL4" s="560" t="s">
        <v>858</v>
      </c>
      <c r="GM4" s="560" t="s">
        <v>864</v>
      </c>
      <c r="GN4" s="560" t="s">
        <v>864</v>
      </c>
      <c r="GO4" s="560" t="s">
        <v>858</v>
      </c>
      <c r="GP4" s="560" t="s">
        <v>864</v>
      </c>
      <c r="GQ4" s="560" t="s">
        <v>864</v>
      </c>
      <c r="GR4" s="560" t="s">
        <v>864</v>
      </c>
      <c r="GS4" s="560" t="s">
        <v>867</v>
      </c>
      <c r="GT4" s="560" t="s">
        <v>864</v>
      </c>
      <c r="GU4" s="560" t="s">
        <v>1065</v>
      </c>
      <c r="GV4" s="560" t="s">
        <v>1065</v>
      </c>
      <c r="GW4" s="560" t="s">
        <v>1065</v>
      </c>
      <c r="GX4" s="560" t="s">
        <v>858</v>
      </c>
      <c r="GY4" s="560" t="s">
        <v>858</v>
      </c>
      <c r="GZ4" s="560" t="s">
        <v>851</v>
      </c>
      <c r="HA4" s="560" t="s">
        <v>858</v>
      </c>
      <c r="HB4" s="560" t="s">
        <v>851</v>
      </c>
      <c r="HC4" s="560" t="s">
        <v>851</v>
      </c>
      <c r="HD4" s="560" t="s">
        <v>851</v>
      </c>
      <c r="HE4" s="560" t="s">
        <v>1065</v>
      </c>
      <c r="HF4" s="560" t="s">
        <v>1065</v>
      </c>
      <c r="HG4" s="560" t="s">
        <v>1065</v>
      </c>
      <c r="HH4" s="560" t="s">
        <v>851</v>
      </c>
      <c r="HI4" s="561" t="s">
        <v>1065</v>
      </c>
      <c r="HJ4" s="560" t="s">
        <v>1015</v>
      </c>
      <c r="HK4" s="560" t="s">
        <v>1074</v>
      </c>
      <c r="HL4" s="560" t="s">
        <v>1074</v>
      </c>
      <c r="HM4" s="560" t="s">
        <v>1074</v>
      </c>
      <c r="HN4" s="560" t="s">
        <v>1074</v>
      </c>
      <c r="HO4" s="560" t="s">
        <v>1074</v>
      </c>
      <c r="HP4" s="560" t="s">
        <v>1074</v>
      </c>
      <c r="HQ4" s="560" t="s">
        <v>881</v>
      </c>
      <c r="HR4" s="560" t="s">
        <v>1065</v>
      </c>
      <c r="HS4" s="561" t="s">
        <v>881</v>
      </c>
      <c r="HT4" s="561" t="s">
        <v>851</v>
      </c>
      <c r="HU4" s="560" t="s">
        <v>851</v>
      </c>
      <c r="HV4" s="561" t="s">
        <v>1065</v>
      </c>
      <c r="HW4" s="561" t="s">
        <v>1065</v>
      </c>
      <c r="HX4" s="560" t="s">
        <v>1072</v>
      </c>
      <c r="HY4" s="560" t="s">
        <v>851</v>
      </c>
      <c r="HZ4" s="560" t="s">
        <v>1072</v>
      </c>
      <c r="IA4" s="560" t="s">
        <v>851</v>
      </c>
      <c r="IB4" s="561" t="s">
        <v>851</v>
      </c>
      <c r="IC4" s="560" t="s">
        <v>881</v>
      </c>
      <c r="ID4" s="560" t="s">
        <v>881</v>
      </c>
      <c r="IE4" s="560" t="s">
        <v>881</v>
      </c>
      <c r="IF4" s="560" t="s">
        <v>881</v>
      </c>
      <c r="IG4" s="560" t="s">
        <v>851</v>
      </c>
      <c r="IH4" s="560" t="s">
        <v>1065</v>
      </c>
      <c r="II4" s="560" t="s">
        <v>1065</v>
      </c>
      <c r="IJ4" s="560" t="s">
        <v>1065</v>
      </c>
      <c r="IK4" s="560" t="s">
        <v>1065</v>
      </c>
      <c r="IL4" s="560" t="s">
        <v>1065</v>
      </c>
      <c r="IM4" s="561" t="s">
        <v>881</v>
      </c>
      <c r="IN4" s="561" t="s">
        <v>881</v>
      </c>
      <c r="IO4" s="561" t="s">
        <v>881</v>
      </c>
      <c r="IP4" s="561" t="s">
        <v>881</v>
      </c>
      <c r="IQ4" s="561" t="s">
        <v>858</v>
      </c>
      <c r="IR4" s="561" t="s">
        <v>881</v>
      </c>
      <c r="IS4" s="560" t="s">
        <v>1072</v>
      </c>
      <c r="IT4" s="565" t="s">
        <v>858</v>
      </c>
      <c r="IU4" s="565" t="s">
        <v>858</v>
      </c>
      <c r="IV4" s="560" t="s">
        <v>1072</v>
      </c>
      <c r="IW4" s="560" t="s">
        <v>1074</v>
      </c>
      <c r="IX4" s="560" t="s">
        <v>1074</v>
      </c>
      <c r="IY4" s="560" t="s">
        <v>1077</v>
      </c>
      <c r="IZ4" s="560" t="s">
        <v>1077</v>
      </c>
      <c r="JA4" s="560" t="s">
        <v>1078</v>
      </c>
      <c r="JB4" s="560" t="s">
        <v>1074</v>
      </c>
      <c r="JC4" s="560" t="s">
        <v>1074</v>
      </c>
      <c r="JD4" s="560" t="s">
        <v>1074</v>
      </c>
      <c r="JE4" s="555" t="s">
        <v>1065</v>
      </c>
      <c r="JF4" s="562" t="s">
        <v>851</v>
      </c>
      <c r="JG4" s="564" t="s">
        <v>851</v>
      </c>
      <c r="JH4" s="555" t="s">
        <v>851</v>
      </c>
      <c r="JI4" s="555" t="s">
        <v>858</v>
      </c>
      <c r="JJ4" s="555" t="s">
        <v>867</v>
      </c>
      <c r="JK4" s="555" t="s">
        <v>881</v>
      </c>
      <c r="JL4" s="555" t="s">
        <v>851</v>
      </c>
      <c r="JM4" s="555" t="s">
        <v>881</v>
      </c>
      <c r="JN4" s="555" t="s">
        <v>851</v>
      </c>
      <c r="JO4" s="555" t="s">
        <v>1065</v>
      </c>
      <c r="JP4" s="555" t="s">
        <v>1065</v>
      </c>
      <c r="JQ4" s="555" t="s">
        <v>1065</v>
      </c>
      <c r="JR4" s="555" t="s">
        <v>1065</v>
      </c>
      <c r="JS4" s="559" t="s">
        <v>1065</v>
      </c>
      <c r="JT4" s="558" t="s">
        <v>1065</v>
      </c>
      <c r="JU4" s="558" t="s">
        <v>851</v>
      </c>
      <c r="JV4" s="558" t="s">
        <v>858</v>
      </c>
      <c r="JW4" s="560" t="s">
        <v>1015</v>
      </c>
      <c r="JX4" s="560" t="s">
        <v>1015</v>
      </c>
      <c r="JY4" s="562" t="s">
        <v>1074</v>
      </c>
      <c r="JZ4" s="562" t="s">
        <v>1074</v>
      </c>
      <c r="KA4" s="562" t="s">
        <v>1074</v>
      </c>
      <c r="KB4" s="562" t="s">
        <v>1074</v>
      </c>
      <c r="KC4" s="562" t="s">
        <v>1074</v>
      </c>
      <c r="KD4" s="562" t="s">
        <v>1074</v>
      </c>
      <c r="KE4" s="562" t="s">
        <v>1074</v>
      </c>
      <c r="KF4" s="562" t="s">
        <v>1075</v>
      </c>
      <c r="KG4" s="554" t="s">
        <v>858</v>
      </c>
      <c r="KH4" s="554" t="s">
        <v>1065</v>
      </c>
      <c r="KI4" s="554" t="s">
        <v>864</v>
      </c>
      <c r="KJ4" s="566" t="s">
        <v>1065</v>
      </c>
      <c r="KK4" s="554" t="s">
        <v>1074</v>
      </c>
      <c r="KL4" s="554" t="s">
        <v>1074</v>
      </c>
      <c r="KM4" s="554" t="s">
        <v>1074</v>
      </c>
      <c r="KN4" s="554" t="s">
        <v>1074</v>
      </c>
      <c r="KO4" s="554" t="s">
        <v>1076</v>
      </c>
      <c r="KP4" s="554" t="s">
        <v>1074</v>
      </c>
      <c r="KQ4" s="554" t="s">
        <v>1074</v>
      </c>
      <c r="KR4" s="554" t="s">
        <v>1079</v>
      </c>
      <c r="KS4" s="554" t="s">
        <v>1079</v>
      </c>
      <c r="KT4" s="554" t="s">
        <v>1074</v>
      </c>
      <c r="KU4" s="554" t="s">
        <v>1074</v>
      </c>
    </row>
    <row r="5" spans="1:343" s="365" customFormat="1" ht="56" customHeight="1">
      <c r="A5" s="936"/>
      <c r="B5" s="936"/>
      <c r="C5" s="557" t="s">
        <v>852</v>
      </c>
      <c r="D5" s="557" t="s">
        <v>853</v>
      </c>
      <c r="E5" s="557" t="s">
        <v>855</v>
      </c>
      <c r="F5" s="555" t="s">
        <v>856</v>
      </c>
      <c r="G5" s="555" t="s">
        <v>859</v>
      </c>
      <c r="H5" s="555" t="s">
        <v>860</v>
      </c>
      <c r="I5" s="555" t="s">
        <v>855</v>
      </c>
      <c r="J5" s="555" t="s">
        <v>861</v>
      </c>
      <c r="K5" s="555" t="s">
        <v>862</v>
      </c>
      <c r="L5" s="557" t="s">
        <v>1454</v>
      </c>
      <c r="M5" s="557" t="s">
        <v>865</v>
      </c>
      <c r="N5" s="557" t="s">
        <v>866</v>
      </c>
      <c r="O5" s="557" t="s">
        <v>868</v>
      </c>
      <c r="P5" s="555" t="s">
        <v>869</v>
      </c>
      <c r="Q5" s="555" t="s">
        <v>870</v>
      </c>
      <c r="R5" s="555" t="s">
        <v>871</v>
      </c>
      <c r="S5" s="555" t="s">
        <v>872</v>
      </c>
      <c r="T5" s="555" t="s">
        <v>873</v>
      </c>
      <c r="U5" s="555" t="s">
        <v>874</v>
      </c>
      <c r="V5" s="557" t="s">
        <v>875</v>
      </c>
      <c r="W5" s="557" t="s">
        <v>876</v>
      </c>
      <c r="X5" s="557" t="s">
        <v>877</v>
      </c>
      <c r="Y5" s="555" t="s">
        <v>878</v>
      </c>
      <c r="Z5" s="557" t="s">
        <v>879</v>
      </c>
      <c r="AA5" s="557" t="s">
        <v>880</v>
      </c>
      <c r="AB5" s="557" t="s">
        <v>882</v>
      </c>
      <c r="AC5" s="557" t="s">
        <v>883</v>
      </c>
      <c r="AD5" s="555" t="s">
        <v>884</v>
      </c>
      <c r="AE5" s="556" t="s">
        <v>1394</v>
      </c>
      <c r="AF5" s="556" t="s">
        <v>1395</v>
      </c>
      <c r="AG5" s="556" t="s">
        <v>1397</v>
      </c>
      <c r="AH5" s="556" t="s">
        <v>1433</v>
      </c>
      <c r="AI5" s="555" t="s">
        <v>886</v>
      </c>
      <c r="AJ5" s="555" t="s">
        <v>887</v>
      </c>
      <c r="AK5" s="557" t="s">
        <v>888</v>
      </c>
      <c r="AL5" s="557" t="s">
        <v>889</v>
      </c>
      <c r="AM5" s="557" t="s">
        <v>890</v>
      </c>
      <c r="AN5" s="558" t="s">
        <v>1405</v>
      </c>
      <c r="AO5" s="558" t="s">
        <v>1385</v>
      </c>
      <c r="AP5" s="558" t="s">
        <v>1407</v>
      </c>
      <c r="AQ5" s="558" t="s">
        <v>1409</v>
      </c>
      <c r="AR5" s="558" t="s">
        <v>1455</v>
      </c>
      <c r="AS5" s="558" t="s">
        <v>1413</v>
      </c>
      <c r="AT5" s="556" t="s">
        <v>1387</v>
      </c>
      <c r="AU5" s="557" t="s">
        <v>892</v>
      </c>
      <c r="AV5" s="557" t="s">
        <v>893</v>
      </c>
      <c r="AW5" s="555" t="s">
        <v>894</v>
      </c>
      <c r="AX5" s="557" t="s">
        <v>895</v>
      </c>
      <c r="AY5" s="557" t="s">
        <v>896</v>
      </c>
      <c r="AZ5" s="557" t="s">
        <v>898</v>
      </c>
      <c r="BA5" s="555" t="s">
        <v>899</v>
      </c>
      <c r="BB5" s="555" t="s">
        <v>900</v>
      </c>
      <c r="BC5" s="555" t="s">
        <v>902</v>
      </c>
      <c r="BD5" s="555" t="s">
        <v>903</v>
      </c>
      <c r="BE5" s="555" t="s">
        <v>904</v>
      </c>
      <c r="BF5" s="555" t="s">
        <v>905</v>
      </c>
      <c r="BG5" s="555" t="s">
        <v>906</v>
      </c>
      <c r="BH5" s="555" t="s">
        <v>907</v>
      </c>
      <c r="BI5" s="555" t="s">
        <v>908</v>
      </c>
      <c r="BJ5" s="555" t="s">
        <v>909</v>
      </c>
      <c r="BK5" s="555" t="s">
        <v>910</v>
      </c>
      <c r="BL5" s="555" t="s">
        <v>911</v>
      </c>
      <c r="BM5" s="555" t="s">
        <v>912</v>
      </c>
      <c r="BN5" s="555" t="s">
        <v>913</v>
      </c>
      <c r="BO5" s="555" t="s">
        <v>914</v>
      </c>
      <c r="BP5" s="555" t="s">
        <v>915</v>
      </c>
      <c r="BQ5" s="555" t="s">
        <v>916</v>
      </c>
      <c r="BR5" s="555" t="s">
        <v>918</v>
      </c>
      <c r="BS5" s="555" t="s">
        <v>919</v>
      </c>
      <c r="BT5" s="555" t="s">
        <v>920</v>
      </c>
      <c r="BU5" s="555" t="s">
        <v>921</v>
      </c>
      <c r="BV5" s="555" t="s">
        <v>922</v>
      </c>
      <c r="BW5" s="555" t="s">
        <v>923</v>
      </c>
      <c r="BX5" s="555" t="s">
        <v>924</v>
      </c>
      <c r="BY5" s="555" t="s">
        <v>925</v>
      </c>
      <c r="BZ5" s="555" t="s">
        <v>926</v>
      </c>
      <c r="CA5" s="555" t="s">
        <v>927</v>
      </c>
      <c r="CB5" s="555" t="s">
        <v>928</v>
      </c>
      <c r="CC5" s="555" t="s">
        <v>929</v>
      </c>
      <c r="CD5" s="555" t="s">
        <v>930</v>
      </c>
      <c r="CE5" s="555" t="s">
        <v>931</v>
      </c>
      <c r="CF5" s="555" t="s">
        <v>932</v>
      </c>
      <c r="CG5" s="555" t="s">
        <v>933</v>
      </c>
      <c r="CH5" s="555" t="s">
        <v>934</v>
      </c>
      <c r="CI5" s="555" t="s">
        <v>935</v>
      </c>
      <c r="CJ5" s="555" t="s">
        <v>936</v>
      </c>
      <c r="CK5" s="555" t="s">
        <v>937</v>
      </c>
      <c r="CL5" s="555" t="s">
        <v>938</v>
      </c>
      <c r="CM5" s="555" t="s">
        <v>939</v>
      </c>
      <c r="CN5" s="555" t="s">
        <v>940</v>
      </c>
      <c r="CO5" s="555" t="s">
        <v>941</v>
      </c>
      <c r="CP5" s="555" t="s">
        <v>942</v>
      </c>
      <c r="CQ5" s="555" t="s">
        <v>943</v>
      </c>
      <c r="CR5" s="555" t="s">
        <v>944</v>
      </c>
      <c r="CS5" s="555" t="s">
        <v>945</v>
      </c>
      <c r="CT5" s="555" t="s">
        <v>947</v>
      </c>
      <c r="CU5" s="555" t="s">
        <v>946</v>
      </c>
      <c r="CV5" s="558" t="s">
        <v>1441</v>
      </c>
      <c r="CW5" s="558" t="s">
        <v>1417</v>
      </c>
      <c r="CX5" s="555" t="s">
        <v>948</v>
      </c>
      <c r="CY5" s="555" t="s">
        <v>949</v>
      </c>
      <c r="CZ5" s="555" t="s">
        <v>950</v>
      </c>
      <c r="DA5" s="555" t="s">
        <v>951</v>
      </c>
      <c r="DB5" s="555" t="s">
        <v>952</v>
      </c>
      <c r="DC5" s="555" t="s">
        <v>953</v>
      </c>
      <c r="DD5" s="555" t="s">
        <v>954</v>
      </c>
      <c r="DE5" s="555" t="s">
        <v>955</v>
      </c>
      <c r="DF5" s="555" t="s">
        <v>956</v>
      </c>
      <c r="DG5" s="555" t="s">
        <v>957</v>
      </c>
      <c r="DH5" s="555" t="s">
        <v>958</v>
      </c>
      <c r="DI5" s="555" t="s">
        <v>959</v>
      </c>
      <c r="DJ5" s="555" t="s">
        <v>960</v>
      </c>
      <c r="DK5" s="555" t="s">
        <v>961</v>
      </c>
      <c r="DL5" s="555" t="s">
        <v>962</v>
      </c>
      <c r="DM5" s="555" t="s">
        <v>963</v>
      </c>
      <c r="DN5" s="559" t="s">
        <v>1347</v>
      </c>
      <c r="DO5" s="559" t="s">
        <v>1355</v>
      </c>
      <c r="DP5" s="558" t="s">
        <v>1349</v>
      </c>
      <c r="DQ5" s="558" t="s">
        <v>1354</v>
      </c>
      <c r="DR5" s="555" t="s">
        <v>965</v>
      </c>
      <c r="DS5" s="555" t="s">
        <v>966</v>
      </c>
      <c r="DT5" s="555" t="s">
        <v>967</v>
      </c>
      <c r="DU5" s="558" t="s">
        <v>1447</v>
      </c>
      <c r="DV5" s="558" t="s">
        <v>1419</v>
      </c>
      <c r="DW5" s="558" t="s">
        <v>1373</v>
      </c>
      <c r="DX5" s="558" t="s">
        <v>1375</v>
      </c>
      <c r="DY5" s="558" t="s">
        <v>869</v>
      </c>
      <c r="DZ5" s="558" t="s">
        <v>1444</v>
      </c>
      <c r="EA5" s="555" t="s">
        <v>76</v>
      </c>
      <c r="EB5" s="555" t="s">
        <v>77</v>
      </c>
      <c r="EC5" s="555" t="s">
        <v>78</v>
      </c>
      <c r="ED5" s="555" t="s">
        <v>79</v>
      </c>
      <c r="EE5" s="555" t="s">
        <v>80</v>
      </c>
      <c r="EF5" s="555" t="s">
        <v>81</v>
      </c>
      <c r="EG5" s="555" t="s">
        <v>82</v>
      </c>
      <c r="EH5" s="555" t="s">
        <v>83</v>
      </c>
      <c r="EI5" s="555" t="s">
        <v>84</v>
      </c>
      <c r="EJ5" s="555" t="s">
        <v>85</v>
      </c>
      <c r="EK5" s="555" t="s">
        <v>86</v>
      </c>
      <c r="EL5" s="555" t="s">
        <v>611</v>
      </c>
      <c r="EM5" s="560" t="s">
        <v>1025</v>
      </c>
      <c r="EN5" s="560" t="s">
        <v>1026</v>
      </c>
      <c r="EO5" s="561" t="s">
        <v>1383</v>
      </c>
      <c r="EP5" s="561" t="s">
        <v>1384</v>
      </c>
      <c r="EQ5" s="562" t="s">
        <v>1027</v>
      </c>
      <c r="ER5" s="562" t="s">
        <v>1029</v>
      </c>
      <c r="ES5" s="562" t="s">
        <v>1030</v>
      </c>
      <c r="ET5" s="560" t="s">
        <v>1031</v>
      </c>
      <c r="EU5" s="563" t="s">
        <v>1370</v>
      </c>
      <c r="EV5" s="564" t="s">
        <v>1420</v>
      </c>
      <c r="EW5" s="562" t="s">
        <v>1032</v>
      </c>
      <c r="EX5" s="562" t="s">
        <v>1459</v>
      </c>
      <c r="EY5" s="562" t="s">
        <v>1034</v>
      </c>
      <c r="EZ5" s="560" t="s">
        <v>1035</v>
      </c>
      <c r="FA5" s="564" t="s">
        <v>1365</v>
      </c>
      <c r="FB5" s="564" t="s">
        <v>1460</v>
      </c>
      <c r="FC5" s="564" t="s">
        <v>1435</v>
      </c>
      <c r="FD5" s="564" t="s">
        <v>1421</v>
      </c>
      <c r="FE5" s="555" t="s">
        <v>1461</v>
      </c>
      <c r="FF5" s="555" t="s">
        <v>1037</v>
      </c>
      <c r="FG5" s="558" t="s">
        <v>1404</v>
      </c>
      <c r="FH5" s="560" t="s">
        <v>1039</v>
      </c>
      <c r="FI5" s="560" t="s">
        <v>1040</v>
      </c>
      <c r="FJ5" s="560" t="s">
        <v>1041</v>
      </c>
      <c r="FK5" s="560" t="s">
        <v>1042</v>
      </c>
      <c r="FL5" s="560" t="s">
        <v>1043</v>
      </c>
      <c r="FM5" s="560" t="s">
        <v>1044</v>
      </c>
      <c r="FN5" s="560" t="s">
        <v>1045</v>
      </c>
      <c r="FO5" s="561" t="s">
        <v>1445</v>
      </c>
      <c r="FP5" s="561" t="s">
        <v>1357</v>
      </c>
      <c r="FQ5" s="561" t="s">
        <v>1359</v>
      </c>
      <c r="FR5" s="561" t="s">
        <v>1360</v>
      </c>
      <c r="FS5" s="561" t="s">
        <v>1361</v>
      </c>
      <c r="FT5" s="561" t="s">
        <v>1363</v>
      </c>
      <c r="FU5" s="561" t="s">
        <v>1403</v>
      </c>
      <c r="FV5" s="561" t="s">
        <v>1379</v>
      </c>
      <c r="FW5" s="561" t="s">
        <v>1381</v>
      </c>
      <c r="FX5" s="555" t="s">
        <v>89</v>
      </c>
      <c r="FY5" s="555" t="s">
        <v>90</v>
      </c>
      <c r="FZ5" s="555" t="s">
        <v>91</v>
      </c>
      <c r="GA5" s="555" t="s">
        <v>92</v>
      </c>
      <c r="GB5" s="555" t="s">
        <v>93</v>
      </c>
      <c r="GC5" s="555" t="s">
        <v>94</v>
      </c>
      <c r="GD5" s="555" t="s">
        <v>95</v>
      </c>
      <c r="GE5" s="555" t="s">
        <v>96</v>
      </c>
      <c r="GF5" s="555" t="s">
        <v>97</v>
      </c>
      <c r="GG5" s="555" t="s">
        <v>98</v>
      </c>
      <c r="GH5" s="555" t="s">
        <v>99</v>
      </c>
      <c r="GI5" s="555" t="s">
        <v>100</v>
      </c>
      <c r="GJ5" s="555" t="s">
        <v>101</v>
      </c>
      <c r="GK5" s="555" t="s">
        <v>102</v>
      </c>
      <c r="GL5" s="560" t="s">
        <v>991</v>
      </c>
      <c r="GM5" s="560" t="s">
        <v>992</v>
      </c>
      <c r="GN5" s="560" t="s">
        <v>993</v>
      </c>
      <c r="GO5" s="560" t="s">
        <v>994</v>
      </c>
      <c r="GP5" s="560" t="s">
        <v>995</v>
      </c>
      <c r="GQ5" s="560" t="s">
        <v>996</v>
      </c>
      <c r="GR5" s="560" t="s">
        <v>997</v>
      </c>
      <c r="GS5" s="560" t="s">
        <v>998</v>
      </c>
      <c r="GT5" s="560" t="s">
        <v>999</v>
      </c>
      <c r="GU5" s="560" t="s">
        <v>1000</v>
      </c>
      <c r="GV5" s="560" t="s">
        <v>1458</v>
      </c>
      <c r="GW5" s="560" t="s">
        <v>1245</v>
      </c>
      <c r="GX5" s="560" t="s">
        <v>1003</v>
      </c>
      <c r="GY5" s="560" t="s">
        <v>1004</v>
      </c>
      <c r="GZ5" s="560" t="s">
        <v>1005</v>
      </c>
      <c r="HA5" s="560" t="s">
        <v>1007</v>
      </c>
      <c r="HB5" s="562" t="s">
        <v>1008</v>
      </c>
      <c r="HC5" s="562" t="s">
        <v>1009</v>
      </c>
      <c r="HD5" s="560" t="s">
        <v>1010</v>
      </c>
      <c r="HE5" s="560" t="s">
        <v>1011</v>
      </c>
      <c r="HF5" s="560" t="s">
        <v>1012</v>
      </c>
      <c r="HG5" s="560" t="s">
        <v>1013</v>
      </c>
      <c r="HH5" s="560" t="s">
        <v>1014</v>
      </c>
      <c r="HI5" s="561" t="s">
        <v>1402</v>
      </c>
      <c r="HJ5" s="560" t="s">
        <v>1016</v>
      </c>
      <c r="HK5" s="555" t="s">
        <v>104</v>
      </c>
      <c r="HL5" s="555" t="s">
        <v>105</v>
      </c>
      <c r="HM5" s="555" t="s">
        <v>106</v>
      </c>
      <c r="HN5" s="555" t="s">
        <v>107</v>
      </c>
      <c r="HO5" s="555" t="s">
        <v>108</v>
      </c>
      <c r="HP5" s="555" t="s">
        <v>109</v>
      </c>
      <c r="HQ5" s="560" t="s">
        <v>971</v>
      </c>
      <c r="HR5" s="560" t="s">
        <v>972</v>
      </c>
      <c r="HS5" s="561" t="s">
        <v>1430</v>
      </c>
      <c r="HT5" s="561" t="s">
        <v>1398</v>
      </c>
      <c r="HU5" s="560" t="s">
        <v>973</v>
      </c>
      <c r="HV5" s="561" t="s">
        <v>1415</v>
      </c>
      <c r="HW5" s="561" t="s">
        <v>1416</v>
      </c>
      <c r="HX5" s="560" t="s">
        <v>974</v>
      </c>
      <c r="HY5" s="560" t="s">
        <v>975</v>
      </c>
      <c r="HZ5" s="560" t="s">
        <v>976</v>
      </c>
      <c r="IA5" s="560" t="s">
        <v>977</v>
      </c>
      <c r="IB5" s="561" t="s">
        <v>1389</v>
      </c>
      <c r="IC5" s="560" t="s">
        <v>978</v>
      </c>
      <c r="ID5" s="560" t="s">
        <v>979</v>
      </c>
      <c r="IE5" s="560" t="s">
        <v>980</v>
      </c>
      <c r="IF5" s="560" t="s">
        <v>981</v>
      </c>
      <c r="IG5" s="560" t="s">
        <v>982</v>
      </c>
      <c r="IH5" s="560" t="s">
        <v>983</v>
      </c>
      <c r="II5" s="560" t="s">
        <v>984</v>
      </c>
      <c r="IJ5" s="560" t="s">
        <v>985</v>
      </c>
      <c r="IK5" s="560" t="s">
        <v>986</v>
      </c>
      <c r="IL5" s="560" t="s">
        <v>987</v>
      </c>
      <c r="IM5" s="561" t="s">
        <v>1391</v>
      </c>
      <c r="IN5" s="561" t="s">
        <v>1423</v>
      </c>
      <c r="IO5" s="561" t="s">
        <v>1424</v>
      </c>
      <c r="IP5" s="561" t="s">
        <v>1426</v>
      </c>
      <c r="IQ5" s="561" t="s">
        <v>1393</v>
      </c>
      <c r="IR5" s="561" t="s">
        <v>1428</v>
      </c>
      <c r="IS5" s="560" t="s">
        <v>988</v>
      </c>
      <c r="IT5" s="565" t="s">
        <v>1456</v>
      </c>
      <c r="IU5" s="565" t="s">
        <v>1457</v>
      </c>
      <c r="IV5" s="560" t="s">
        <v>989</v>
      </c>
      <c r="IW5" s="560" t="s">
        <v>69</v>
      </c>
      <c r="IX5" s="560" t="s">
        <v>70</v>
      </c>
      <c r="IY5" s="560" t="s">
        <v>71</v>
      </c>
      <c r="IZ5" s="560" t="s">
        <v>18</v>
      </c>
      <c r="JA5" s="560" t="s">
        <v>72</v>
      </c>
      <c r="JB5" s="560" t="s">
        <v>17</v>
      </c>
      <c r="JC5" s="560" t="s">
        <v>73</v>
      </c>
      <c r="JD5" s="560" t="s">
        <v>74</v>
      </c>
      <c r="JE5" s="555" t="s">
        <v>1047</v>
      </c>
      <c r="JF5" s="562" t="s">
        <v>1048</v>
      </c>
      <c r="JG5" s="564" t="s">
        <v>1432</v>
      </c>
      <c r="JH5" s="555" t="s">
        <v>1049</v>
      </c>
      <c r="JI5" s="555" t="s">
        <v>1050</v>
      </c>
      <c r="JJ5" s="555" t="s">
        <v>1051</v>
      </c>
      <c r="JK5" s="555" t="s">
        <v>1052</v>
      </c>
      <c r="JL5" s="555" t="s">
        <v>1053</v>
      </c>
      <c r="JM5" s="555" t="s">
        <v>1054</v>
      </c>
      <c r="JN5" s="555" t="s">
        <v>1055</v>
      </c>
      <c r="JO5" s="555" t="s">
        <v>1056</v>
      </c>
      <c r="JP5" s="555" t="s">
        <v>1057</v>
      </c>
      <c r="JQ5" s="555" t="s">
        <v>1058</v>
      </c>
      <c r="JR5" s="555" t="s">
        <v>1059</v>
      </c>
      <c r="JS5" s="559" t="s">
        <v>1351</v>
      </c>
      <c r="JT5" s="558" t="s">
        <v>1352</v>
      </c>
      <c r="JU5" s="558" t="s">
        <v>1462</v>
      </c>
      <c r="JV5" s="558" t="s">
        <v>1443</v>
      </c>
      <c r="JW5" s="560" t="s">
        <v>1060</v>
      </c>
      <c r="JX5" s="560" t="s">
        <v>1061</v>
      </c>
      <c r="JY5" s="562" t="s">
        <v>111</v>
      </c>
      <c r="JZ5" s="562" t="s">
        <v>112</v>
      </c>
      <c r="KA5" s="562" t="s">
        <v>113</v>
      </c>
      <c r="KB5" s="562" t="s">
        <v>114</v>
      </c>
      <c r="KC5" s="562" t="s">
        <v>115</v>
      </c>
      <c r="KD5" s="562" t="s">
        <v>116</v>
      </c>
      <c r="KE5" s="562" t="s">
        <v>117</v>
      </c>
      <c r="KF5" s="562" t="s">
        <v>118</v>
      </c>
      <c r="KG5" s="554" t="s">
        <v>1019</v>
      </c>
      <c r="KH5" s="554" t="s">
        <v>1020</v>
      </c>
      <c r="KI5" s="554" t="s">
        <v>1022</v>
      </c>
      <c r="KJ5" s="566" t="s">
        <v>1369</v>
      </c>
      <c r="KK5" s="554" t="s">
        <v>213</v>
      </c>
      <c r="KL5" s="554" t="s">
        <v>214</v>
      </c>
      <c r="KM5" s="554" t="s">
        <v>215</v>
      </c>
      <c r="KN5" s="554" t="s">
        <v>216</v>
      </c>
      <c r="KO5" s="554" t="s">
        <v>217</v>
      </c>
      <c r="KP5" s="554" t="s">
        <v>218</v>
      </c>
      <c r="KQ5" s="554" t="s">
        <v>219</v>
      </c>
      <c r="KR5" s="554" t="s">
        <v>220</v>
      </c>
      <c r="KS5" s="554" t="s">
        <v>221</v>
      </c>
      <c r="KT5" s="554" t="s">
        <v>222</v>
      </c>
      <c r="KU5" s="554" t="s">
        <v>223</v>
      </c>
    </row>
    <row r="6" spans="1:343" s="365" customFormat="1" ht="34" customHeight="1">
      <c r="A6" s="378"/>
      <c r="B6" s="356"/>
      <c r="C6" s="379"/>
      <c r="D6" s="379"/>
      <c r="E6" s="379"/>
      <c r="F6" s="379"/>
      <c r="G6" s="379"/>
      <c r="H6" s="379"/>
      <c r="I6" s="379"/>
      <c r="J6" s="379"/>
      <c r="K6" s="379"/>
      <c r="L6" s="379"/>
      <c r="M6" s="379"/>
      <c r="N6" s="379"/>
      <c r="O6" s="379"/>
      <c r="P6" s="379"/>
      <c r="Q6" s="379"/>
      <c r="R6" s="379"/>
      <c r="S6" s="379"/>
      <c r="T6" s="379"/>
      <c r="U6" s="379"/>
      <c r="V6" s="379"/>
      <c r="W6" s="379"/>
      <c r="X6" s="379"/>
      <c r="Y6" s="379"/>
      <c r="Z6" s="379"/>
      <c r="AA6" s="379"/>
      <c r="AB6" s="379"/>
      <c r="AC6" s="379"/>
      <c r="AD6" s="379"/>
      <c r="AE6" s="379"/>
      <c r="AF6" s="379"/>
      <c r="AG6" s="379"/>
      <c r="AH6" s="379"/>
      <c r="AI6" s="379"/>
      <c r="AJ6" s="379"/>
      <c r="AK6" s="379"/>
      <c r="AL6" s="379"/>
      <c r="AM6" s="379"/>
      <c r="AN6" s="379"/>
      <c r="AO6" s="379"/>
      <c r="AP6" s="379"/>
      <c r="AQ6" s="379"/>
      <c r="AR6" s="379"/>
      <c r="AS6" s="379"/>
      <c r="AT6" s="379"/>
      <c r="AU6" s="379"/>
      <c r="AV6" s="379"/>
      <c r="AW6" s="379"/>
      <c r="AX6" s="379"/>
      <c r="AY6" s="379"/>
      <c r="AZ6" s="379"/>
      <c r="BA6" s="379"/>
      <c r="BB6" s="379"/>
      <c r="BC6" s="379"/>
      <c r="BD6" s="379"/>
      <c r="BE6" s="379"/>
      <c r="BF6" s="379"/>
      <c r="BG6" s="379"/>
      <c r="BH6" s="379"/>
      <c r="BI6" s="379"/>
      <c r="BJ6" s="379"/>
      <c r="BK6" s="379"/>
      <c r="BL6" s="379"/>
      <c r="BM6" s="379"/>
      <c r="BN6" s="379"/>
      <c r="BO6" s="379"/>
      <c r="BP6" s="379"/>
      <c r="BQ6" s="379"/>
      <c r="BR6" s="379"/>
      <c r="BS6" s="379"/>
      <c r="BT6" s="379"/>
      <c r="BU6" s="379"/>
      <c r="BV6" s="379"/>
      <c r="BW6" s="379"/>
      <c r="BX6" s="379"/>
      <c r="BY6" s="379"/>
      <c r="BZ6" s="379"/>
      <c r="CA6" s="379"/>
      <c r="CB6" s="379"/>
      <c r="CC6" s="379"/>
      <c r="CD6" s="379"/>
      <c r="CE6" s="379"/>
      <c r="CF6" s="379"/>
      <c r="CG6" s="379"/>
      <c r="CH6" s="379"/>
      <c r="CI6" s="379"/>
      <c r="CJ6" s="379"/>
      <c r="CK6" s="379"/>
      <c r="CL6" s="379"/>
      <c r="CM6" s="379"/>
      <c r="CN6" s="379"/>
      <c r="CO6" s="379"/>
      <c r="CP6" s="379"/>
      <c r="CQ6" s="379"/>
      <c r="CR6" s="379"/>
      <c r="CS6" s="379"/>
      <c r="CT6" s="379"/>
      <c r="CU6" s="379"/>
      <c r="CV6" s="379"/>
      <c r="CW6" s="379"/>
      <c r="CX6" s="379"/>
      <c r="CY6" s="379"/>
      <c r="CZ6" s="379"/>
      <c r="DA6" s="379"/>
      <c r="DB6" s="379"/>
      <c r="DC6" s="379"/>
      <c r="DD6" s="379"/>
      <c r="DE6" s="379"/>
      <c r="DF6" s="379"/>
      <c r="DG6" s="379"/>
      <c r="DH6" s="379"/>
      <c r="DI6" s="379"/>
      <c r="DJ6" s="379"/>
      <c r="DK6" s="379"/>
      <c r="DL6" s="379"/>
      <c r="DM6" s="379"/>
      <c r="DN6" s="379"/>
      <c r="DO6" s="379"/>
      <c r="DP6" s="379"/>
      <c r="DQ6" s="379"/>
      <c r="DR6" s="379"/>
      <c r="DS6" s="379"/>
      <c r="DT6" s="379"/>
      <c r="DU6" s="379"/>
      <c r="DV6" s="379"/>
      <c r="DW6" s="379"/>
      <c r="DX6" s="379"/>
      <c r="DY6" s="379"/>
      <c r="DZ6" s="379"/>
      <c r="EA6" s="379"/>
      <c r="EB6" s="379"/>
      <c r="EC6" s="379"/>
      <c r="ED6" s="379"/>
      <c r="EE6" s="379"/>
      <c r="EF6" s="379"/>
      <c r="EG6" s="379"/>
      <c r="EH6" s="379"/>
      <c r="EI6" s="379"/>
      <c r="EJ6" s="379"/>
      <c r="EK6" s="379"/>
      <c r="EL6" s="379"/>
      <c r="EM6" s="379"/>
      <c r="EN6" s="379"/>
      <c r="EO6" s="379"/>
      <c r="EP6" s="379"/>
      <c r="EQ6" s="379"/>
      <c r="ER6" s="379"/>
      <c r="ES6" s="379"/>
      <c r="ET6" s="379"/>
      <c r="EU6" s="379"/>
      <c r="EV6" s="379"/>
      <c r="EW6" s="379"/>
      <c r="EX6" s="379"/>
      <c r="EY6" s="379"/>
      <c r="EZ6" s="379"/>
      <c r="FA6" s="379"/>
      <c r="FB6" s="379"/>
      <c r="FC6" s="379"/>
      <c r="FD6" s="379"/>
      <c r="FE6" s="379"/>
      <c r="FF6" s="379"/>
      <c r="FG6" s="379"/>
      <c r="FH6" s="379"/>
      <c r="FI6" s="379"/>
      <c r="FJ6" s="379"/>
      <c r="FK6" s="379"/>
      <c r="FL6" s="379"/>
      <c r="FM6" s="379"/>
      <c r="FN6" s="379"/>
      <c r="FO6" s="379"/>
      <c r="FP6" s="379"/>
      <c r="FQ6" s="379"/>
      <c r="FR6" s="379"/>
      <c r="FS6" s="379"/>
      <c r="FT6" s="379"/>
      <c r="FU6" s="379"/>
      <c r="FV6" s="379"/>
      <c r="FW6" s="379"/>
      <c r="FX6" s="379"/>
      <c r="FY6" s="379"/>
      <c r="FZ6" s="379"/>
      <c r="GA6" s="379"/>
      <c r="GB6" s="379"/>
      <c r="GC6" s="379"/>
      <c r="GD6" s="379"/>
      <c r="GE6" s="379"/>
      <c r="GF6" s="379"/>
      <c r="GG6" s="379"/>
      <c r="GH6" s="379"/>
      <c r="GI6" s="379"/>
      <c r="GJ6" s="379"/>
      <c r="GK6" s="379"/>
      <c r="GL6" s="379"/>
      <c r="GM6" s="379"/>
      <c r="GN6" s="379"/>
      <c r="GO6" s="379"/>
      <c r="GP6" s="379"/>
      <c r="GQ6" s="379"/>
      <c r="GR6" s="379"/>
      <c r="GS6" s="379"/>
      <c r="GT6" s="379"/>
      <c r="GU6" s="379"/>
      <c r="GV6" s="379"/>
      <c r="GW6" s="379"/>
      <c r="GX6" s="379"/>
      <c r="GY6" s="379"/>
      <c r="GZ6" s="379"/>
      <c r="HA6" s="379"/>
      <c r="HB6" s="379"/>
      <c r="HC6" s="379"/>
      <c r="HD6" s="379"/>
      <c r="HE6" s="379"/>
      <c r="HF6" s="379"/>
      <c r="HG6" s="379"/>
      <c r="HH6" s="379"/>
      <c r="HI6" s="379"/>
      <c r="HJ6" s="379"/>
      <c r="HK6" s="379"/>
      <c r="HL6" s="379"/>
      <c r="HM6" s="379"/>
      <c r="HN6" s="379"/>
      <c r="HO6" s="379"/>
      <c r="HP6" s="379"/>
      <c r="HQ6" s="379"/>
      <c r="HR6" s="379"/>
      <c r="HS6" s="379"/>
      <c r="HT6" s="379"/>
      <c r="HU6" s="379"/>
      <c r="HV6" s="379"/>
      <c r="HW6" s="379"/>
      <c r="HX6" s="379"/>
      <c r="HY6" s="379"/>
      <c r="HZ6" s="379"/>
      <c r="IA6" s="379"/>
      <c r="IB6" s="379"/>
      <c r="IC6" s="379"/>
      <c r="ID6" s="379"/>
      <c r="IE6" s="379"/>
      <c r="IF6" s="379"/>
      <c r="IG6" s="379"/>
      <c r="IH6" s="379"/>
      <c r="II6" s="379"/>
      <c r="IJ6" s="379"/>
      <c r="IK6" s="379"/>
      <c r="IL6" s="379"/>
      <c r="IM6" s="379"/>
      <c r="IN6" s="379"/>
      <c r="IO6" s="379"/>
      <c r="IP6" s="379"/>
      <c r="IQ6" s="379"/>
      <c r="IR6" s="379"/>
      <c r="IS6" s="379"/>
      <c r="IT6" s="379"/>
      <c r="IU6" s="379"/>
      <c r="IV6" s="379"/>
      <c r="IW6" s="379"/>
      <c r="IX6" s="379"/>
      <c r="IY6" s="379"/>
      <c r="IZ6" s="379"/>
      <c r="JA6" s="379"/>
      <c r="JB6" s="379"/>
      <c r="JC6" s="379"/>
      <c r="JD6" s="379"/>
      <c r="JE6" s="379"/>
      <c r="JF6" s="379"/>
      <c r="JG6" s="379"/>
      <c r="JH6" s="379"/>
      <c r="JI6" s="379"/>
      <c r="JJ6" s="379"/>
      <c r="JK6" s="379"/>
      <c r="JL6" s="379"/>
      <c r="JM6" s="379"/>
      <c r="JN6" s="379"/>
      <c r="JO6" s="379"/>
      <c r="JP6" s="379"/>
      <c r="JQ6" s="379"/>
      <c r="JR6" s="379"/>
      <c r="JS6" s="379"/>
      <c r="JT6" s="379"/>
      <c r="JU6" s="379"/>
      <c r="JV6" s="379"/>
      <c r="JW6" s="379"/>
      <c r="JX6" s="379"/>
      <c r="JY6" s="379"/>
      <c r="JZ6" s="379"/>
      <c r="KA6" s="379"/>
      <c r="KB6" s="379"/>
      <c r="KC6" s="379"/>
      <c r="KD6" s="379"/>
      <c r="KE6" s="379"/>
      <c r="KF6" s="379"/>
      <c r="KG6" s="379"/>
      <c r="KH6" s="379"/>
      <c r="KI6" s="379"/>
      <c r="KJ6" s="379"/>
      <c r="KK6" s="379"/>
      <c r="KL6" s="379"/>
      <c r="KM6" s="379"/>
      <c r="KN6" s="379"/>
      <c r="KO6" s="379"/>
      <c r="KP6" s="379"/>
      <c r="KQ6" s="379"/>
      <c r="KR6" s="379"/>
      <c r="KS6" s="379"/>
      <c r="KT6" s="379"/>
      <c r="KU6" s="379"/>
    </row>
    <row r="7" spans="1:343" s="365" customFormat="1" ht="15" customHeight="1">
      <c r="A7" s="937" t="s">
        <v>698</v>
      </c>
      <c r="B7" s="380"/>
      <c r="C7" s="380"/>
      <c r="D7" s="380"/>
      <c r="E7" s="380"/>
      <c r="F7" s="380"/>
      <c r="G7" s="380"/>
      <c r="H7" s="380"/>
      <c r="I7" s="380"/>
      <c r="J7" s="380"/>
      <c r="K7" s="380"/>
      <c r="L7" s="380"/>
      <c r="M7" s="380"/>
      <c r="N7" s="380"/>
      <c r="O7" s="380"/>
      <c r="P7" s="380"/>
      <c r="Q7" s="380"/>
      <c r="R7" s="380"/>
      <c r="S7" s="380"/>
      <c r="T7" s="380"/>
      <c r="U7" s="380"/>
      <c r="V7" s="380"/>
      <c r="W7" s="380"/>
      <c r="X7" s="380"/>
      <c r="Y7" s="380"/>
      <c r="Z7" s="380"/>
      <c r="AA7" s="380"/>
      <c r="AB7" s="380"/>
      <c r="AC7" s="380"/>
      <c r="AD7" s="380"/>
      <c r="AE7" s="380"/>
      <c r="AF7" s="380"/>
      <c r="AG7" s="380"/>
      <c r="AH7" s="380"/>
      <c r="AI7" s="380"/>
      <c r="AJ7" s="380"/>
      <c r="AK7" s="380"/>
      <c r="AL7" s="380"/>
      <c r="AM7" s="380"/>
      <c r="AN7" s="380"/>
      <c r="AO7" s="380"/>
      <c r="AP7" s="380"/>
      <c r="AQ7" s="380"/>
      <c r="AR7" s="380"/>
      <c r="AS7" s="380"/>
      <c r="AT7" s="380"/>
      <c r="AU7" s="380"/>
      <c r="AV7" s="380"/>
      <c r="AW7" s="380"/>
      <c r="AX7" s="380"/>
      <c r="AY7" s="380"/>
      <c r="AZ7" s="380"/>
      <c r="BA7" s="380"/>
      <c r="BB7" s="380"/>
      <c r="BC7" s="380"/>
      <c r="BD7" s="380"/>
      <c r="BE7" s="380"/>
      <c r="BF7" s="380"/>
      <c r="BG7" s="380"/>
      <c r="BH7" s="380"/>
      <c r="BI7" s="380"/>
      <c r="BJ7" s="380"/>
      <c r="BK7" s="380"/>
      <c r="BL7" s="380"/>
      <c r="BM7" s="380"/>
      <c r="BN7" s="380"/>
      <c r="BO7" s="380"/>
      <c r="BP7" s="380"/>
      <c r="BQ7" s="380"/>
      <c r="BR7" s="380"/>
      <c r="BS7" s="380"/>
      <c r="BT7" s="380"/>
      <c r="BU7" s="380"/>
      <c r="BV7" s="380"/>
      <c r="BW7" s="380"/>
      <c r="BX7" s="380"/>
      <c r="BY7" s="380"/>
      <c r="BZ7" s="380"/>
      <c r="CA7" s="380"/>
      <c r="CB7" s="380"/>
      <c r="CC7" s="380"/>
      <c r="CD7" s="380"/>
      <c r="CE7" s="380"/>
      <c r="CF7" s="380"/>
      <c r="CG7" s="380"/>
      <c r="CH7" s="380"/>
      <c r="CI7" s="380"/>
      <c r="CJ7" s="380"/>
      <c r="CK7" s="380"/>
      <c r="CL7" s="380"/>
      <c r="CM7" s="380"/>
      <c r="CN7" s="380"/>
      <c r="CO7" s="380"/>
      <c r="CP7" s="380"/>
      <c r="CQ7" s="380"/>
      <c r="CR7" s="380"/>
      <c r="CS7" s="380"/>
      <c r="CT7" s="380"/>
      <c r="CU7" s="380"/>
      <c r="CV7" s="380"/>
      <c r="CW7" s="380"/>
      <c r="CX7" s="380"/>
      <c r="CY7" s="380"/>
      <c r="CZ7" s="380"/>
      <c r="DA7" s="380"/>
      <c r="DB7" s="380"/>
      <c r="DC7" s="380"/>
      <c r="DD7" s="380"/>
      <c r="DE7" s="380"/>
      <c r="DF7" s="380"/>
      <c r="DG7" s="380"/>
      <c r="DH7" s="380"/>
      <c r="DI7" s="380"/>
      <c r="DJ7" s="380"/>
      <c r="DK7" s="380"/>
      <c r="DL7" s="380"/>
      <c r="DM7" s="380"/>
      <c r="DN7" s="380"/>
      <c r="DO7" s="380"/>
      <c r="DP7" s="380"/>
      <c r="DQ7" s="380"/>
      <c r="DR7" s="380"/>
      <c r="DS7" s="380"/>
      <c r="DT7" s="380"/>
      <c r="DU7" s="380"/>
      <c r="DV7" s="380"/>
      <c r="DW7" s="380"/>
      <c r="DX7" s="380"/>
      <c r="DY7" s="380"/>
      <c r="DZ7" s="380"/>
      <c r="EA7" s="380"/>
      <c r="EB7" s="380"/>
      <c r="EC7" s="380"/>
      <c r="ED7" s="380"/>
      <c r="EE7" s="380"/>
      <c r="EF7" s="380"/>
      <c r="EG7" s="380"/>
      <c r="EH7" s="380"/>
      <c r="EI7" s="380"/>
      <c r="EJ7" s="380"/>
      <c r="EK7" s="380"/>
      <c r="EL7" s="380"/>
      <c r="EM7" s="380"/>
      <c r="EN7" s="380"/>
      <c r="EO7" s="380"/>
      <c r="EP7" s="380"/>
      <c r="EQ7" s="380"/>
      <c r="ER7" s="380"/>
      <c r="ES7" s="380"/>
      <c r="ET7" s="380"/>
      <c r="EU7" s="380"/>
      <c r="EV7" s="380"/>
      <c r="EW7" s="380"/>
      <c r="EX7" s="380"/>
      <c r="EY7" s="380"/>
      <c r="EZ7" s="380"/>
      <c r="FA7" s="380"/>
      <c r="FB7" s="380"/>
      <c r="FC7" s="380"/>
      <c r="FD7" s="380"/>
      <c r="FE7" s="380"/>
      <c r="FF7" s="380"/>
      <c r="FG7" s="380"/>
      <c r="FH7" s="380"/>
      <c r="FI7" s="380"/>
      <c r="FJ7" s="380"/>
      <c r="FK7" s="380"/>
      <c r="FL7" s="380"/>
      <c r="FM7" s="380"/>
      <c r="FN7" s="380"/>
      <c r="FO7" s="380"/>
      <c r="FP7" s="380"/>
      <c r="FQ7" s="380"/>
      <c r="FR7" s="380"/>
      <c r="FS7" s="380"/>
      <c r="FT7" s="380"/>
      <c r="FU7" s="380"/>
      <c r="FV7" s="380"/>
      <c r="FW7" s="380"/>
      <c r="FX7" s="380"/>
      <c r="FY7" s="380"/>
      <c r="FZ7" s="380"/>
      <c r="GA7" s="380"/>
      <c r="GB7" s="380"/>
      <c r="GC7" s="380"/>
      <c r="GD7" s="380"/>
      <c r="GE7" s="380"/>
      <c r="GF7" s="380"/>
      <c r="GG7" s="380"/>
      <c r="GH7" s="380"/>
      <c r="GI7" s="380"/>
      <c r="GJ7" s="380"/>
      <c r="GK7" s="380"/>
      <c r="GL7" s="380"/>
      <c r="GM7" s="380"/>
      <c r="GN7" s="380"/>
      <c r="GO7" s="380"/>
      <c r="GP7" s="380"/>
      <c r="GQ7" s="380"/>
      <c r="GR7" s="380"/>
      <c r="GS7" s="380"/>
      <c r="GT7" s="380"/>
      <c r="GU7" s="380"/>
      <c r="GV7" s="380"/>
      <c r="GW7" s="380"/>
      <c r="GX7" s="380"/>
      <c r="GY7" s="380"/>
      <c r="GZ7" s="380"/>
      <c r="HA7" s="380"/>
      <c r="HB7" s="380"/>
      <c r="HC7" s="380"/>
      <c r="HD7" s="380"/>
      <c r="HE7" s="380"/>
      <c r="HF7" s="380"/>
      <c r="HG7" s="380"/>
      <c r="HH7" s="380"/>
      <c r="HI7" s="380"/>
      <c r="HJ7" s="380"/>
      <c r="HK7" s="380"/>
      <c r="HL7" s="380"/>
      <c r="HM7" s="380"/>
      <c r="HN7" s="380"/>
      <c r="HO7" s="380"/>
      <c r="HP7" s="380"/>
      <c r="HQ7" s="380"/>
      <c r="HR7" s="380"/>
      <c r="HS7" s="380"/>
      <c r="HT7" s="380"/>
      <c r="HU7" s="380"/>
      <c r="HV7" s="380"/>
      <c r="HW7" s="380"/>
      <c r="HX7" s="380"/>
      <c r="HY7" s="380"/>
      <c r="HZ7" s="380"/>
      <c r="IA7" s="380"/>
      <c r="IB7" s="380"/>
      <c r="IC7" s="380"/>
      <c r="ID7" s="380"/>
      <c r="IE7" s="380"/>
      <c r="IF7" s="380"/>
      <c r="IG7" s="380"/>
      <c r="IH7" s="380"/>
      <c r="II7" s="380"/>
      <c r="IJ7" s="380"/>
      <c r="IK7" s="380"/>
      <c r="IL7" s="380"/>
      <c r="IM7" s="380"/>
      <c r="IN7" s="380"/>
      <c r="IO7" s="380"/>
      <c r="IP7" s="380"/>
      <c r="IQ7" s="380"/>
      <c r="IR7" s="380"/>
      <c r="IS7" s="380"/>
      <c r="IT7" s="380"/>
      <c r="IU7" s="380"/>
      <c r="IV7" s="380"/>
      <c r="IW7" s="380"/>
      <c r="IX7" s="380"/>
      <c r="IY7" s="380"/>
      <c r="IZ7" s="380"/>
      <c r="JA7" s="380"/>
      <c r="JB7" s="380"/>
      <c r="JC7" s="380"/>
      <c r="JD7" s="380"/>
      <c r="JE7" s="380"/>
      <c r="JF7" s="380"/>
      <c r="JG7" s="380"/>
      <c r="JH7" s="380"/>
      <c r="JI7" s="380"/>
      <c r="JJ7" s="380"/>
      <c r="JK7" s="380"/>
      <c r="JL7" s="380"/>
      <c r="JM7" s="380"/>
      <c r="JN7" s="380"/>
      <c r="JO7" s="380"/>
      <c r="JP7" s="380"/>
      <c r="JQ7" s="380"/>
      <c r="JR7" s="380"/>
      <c r="JS7" s="380"/>
      <c r="JT7" s="380"/>
      <c r="JU7" s="380"/>
      <c r="JV7" s="380"/>
      <c r="JW7" s="380"/>
      <c r="JX7" s="380"/>
      <c r="JY7" s="380"/>
      <c r="JZ7" s="380"/>
      <c r="KA7" s="380"/>
      <c r="KB7" s="380"/>
      <c r="KC7" s="380"/>
      <c r="KD7" s="380"/>
      <c r="KE7" s="380"/>
      <c r="KF7" s="380"/>
      <c r="KG7" s="380"/>
      <c r="KH7" s="380"/>
      <c r="KI7" s="380"/>
      <c r="KJ7" s="380"/>
      <c r="KK7" s="380"/>
      <c r="KL7" s="380"/>
      <c r="KM7" s="380"/>
      <c r="KN7" s="380"/>
      <c r="KO7" s="380"/>
      <c r="KP7" s="380"/>
      <c r="KQ7" s="380"/>
      <c r="KR7" s="380"/>
      <c r="KS7" s="380"/>
      <c r="KT7" s="380"/>
      <c r="KU7" s="380"/>
    </row>
    <row r="8" spans="1:343" s="365" customFormat="1">
      <c r="A8" s="937"/>
      <c r="B8" s="380"/>
      <c r="C8" s="380"/>
      <c r="D8" s="380"/>
      <c r="E8" s="380"/>
      <c r="F8" s="380"/>
      <c r="G8" s="380"/>
      <c r="H8" s="380"/>
      <c r="I8" s="380"/>
      <c r="J8" s="380"/>
      <c r="K8" s="380"/>
      <c r="L8" s="380"/>
      <c r="M8" s="380"/>
      <c r="N8" s="380"/>
      <c r="O8" s="380"/>
      <c r="P8" s="380"/>
      <c r="Q8" s="380"/>
      <c r="R8" s="380"/>
      <c r="S8" s="380"/>
      <c r="T8" s="380"/>
      <c r="U8" s="380"/>
      <c r="V8" s="380"/>
      <c r="W8" s="380"/>
      <c r="X8" s="380"/>
      <c r="Y8" s="380"/>
      <c r="Z8" s="380"/>
      <c r="AA8" s="380"/>
      <c r="AB8" s="380"/>
      <c r="AC8" s="380"/>
      <c r="AD8" s="380"/>
      <c r="AE8" s="380"/>
      <c r="AF8" s="380"/>
      <c r="AG8" s="380"/>
      <c r="AH8" s="380"/>
      <c r="AI8" s="380"/>
      <c r="AJ8" s="380"/>
      <c r="AK8" s="380"/>
      <c r="AL8" s="380"/>
      <c r="AM8" s="380"/>
      <c r="AN8" s="380"/>
      <c r="AO8" s="380"/>
      <c r="AP8" s="380"/>
      <c r="AQ8" s="380"/>
      <c r="AR8" s="380"/>
      <c r="AS8" s="380"/>
      <c r="AT8" s="380"/>
      <c r="AU8" s="380"/>
      <c r="AV8" s="380"/>
      <c r="AW8" s="380"/>
      <c r="AX8" s="380"/>
      <c r="AY8" s="380"/>
      <c r="AZ8" s="380"/>
      <c r="BA8" s="380"/>
      <c r="BB8" s="380"/>
      <c r="BC8" s="380"/>
      <c r="BD8" s="380"/>
      <c r="BE8" s="380"/>
      <c r="BF8" s="380"/>
      <c r="BG8" s="380"/>
      <c r="BH8" s="380"/>
      <c r="BI8" s="380"/>
      <c r="BJ8" s="380"/>
      <c r="BK8" s="380"/>
      <c r="BL8" s="380"/>
      <c r="BM8" s="380"/>
      <c r="BN8" s="380"/>
      <c r="BO8" s="380"/>
      <c r="BP8" s="380"/>
      <c r="BQ8" s="380"/>
      <c r="BR8" s="380"/>
      <c r="BS8" s="380"/>
      <c r="BT8" s="380"/>
      <c r="BU8" s="380"/>
      <c r="BV8" s="380"/>
      <c r="BW8" s="380"/>
      <c r="BX8" s="380"/>
      <c r="BY8" s="380"/>
      <c r="BZ8" s="380"/>
      <c r="CA8" s="380"/>
      <c r="CB8" s="380"/>
      <c r="CC8" s="380"/>
      <c r="CD8" s="380"/>
      <c r="CE8" s="380"/>
      <c r="CF8" s="380"/>
      <c r="CG8" s="380"/>
      <c r="CH8" s="380"/>
      <c r="CI8" s="380"/>
      <c r="CJ8" s="380"/>
      <c r="CK8" s="380"/>
      <c r="CL8" s="380"/>
      <c r="CM8" s="380"/>
      <c r="CN8" s="380"/>
      <c r="CO8" s="380"/>
      <c r="CP8" s="380"/>
      <c r="CQ8" s="380"/>
      <c r="CR8" s="380"/>
      <c r="CS8" s="380"/>
      <c r="CT8" s="380"/>
      <c r="CU8" s="380"/>
      <c r="CV8" s="380"/>
      <c r="CW8" s="380"/>
      <c r="CX8" s="380"/>
      <c r="CY8" s="380"/>
      <c r="CZ8" s="380"/>
      <c r="DA8" s="380"/>
      <c r="DB8" s="380"/>
      <c r="DC8" s="380"/>
      <c r="DD8" s="380"/>
      <c r="DE8" s="380"/>
      <c r="DF8" s="380"/>
      <c r="DG8" s="380"/>
      <c r="DH8" s="380"/>
      <c r="DI8" s="380"/>
      <c r="DJ8" s="380"/>
      <c r="DK8" s="380"/>
      <c r="DL8" s="380"/>
      <c r="DM8" s="380"/>
      <c r="DN8" s="380"/>
      <c r="DO8" s="380"/>
      <c r="DP8" s="380"/>
      <c r="DQ8" s="380"/>
      <c r="DR8" s="380"/>
      <c r="DS8" s="380"/>
      <c r="DT8" s="380"/>
      <c r="DU8" s="380"/>
      <c r="DV8" s="380"/>
      <c r="DW8" s="380"/>
      <c r="DX8" s="380"/>
      <c r="DY8" s="380"/>
      <c r="DZ8" s="380"/>
      <c r="EA8" s="380"/>
      <c r="EB8" s="380"/>
      <c r="EC8" s="380"/>
      <c r="ED8" s="380"/>
      <c r="EE8" s="380"/>
      <c r="EF8" s="380"/>
      <c r="EG8" s="380"/>
      <c r="EH8" s="380"/>
      <c r="EI8" s="380"/>
      <c r="EJ8" s="380"/>
      <c r="EK8" s="380"/>
      <c r="EL8" s="380"/>
      <c r="EM8" s="380"/>
      <c r="EN8" s="380"/>
      <c r="EO8" s="380"/>
      <c r="EP8" s="380"/>
      <c r="EQ8" s="380"/>
      <c r="ER8" s="380"/>
      <c r="ES8" s="380"/>
      <c r="ET8" s="380"/>
      <c r="EU8" s="380"/>
      <c r="EV8" s="380"/>
      <c r="EW8" s="380"/>
      <c r="EX8" s="380"/>
      <c r="EY8" s="380"/>
      <c r="EZ8" s="380"/>
      <c r="FA8" s="380"/>
      <c r="FB8" s="380"/>
      <c r="FC8" s="380"/>
      <c r="FD8" s="380"/>
      <c r="FE8" s="380"/>
      <c r="FF8" s="380"/>
      <c r="FG8" s="380"/>
      <c r="FH8" s="380"/>
      <c r="FI8" s="380"/>
      <c r="FJ8" s="380"/>
      <c r="FK8" s="380"/>
      <c r="FL8" s="380"/>
      <c r="FM8" s="380"/>
      <c r="FN8" s="380"/>
      <c r="FO8" s="380"/>
      <c r="FP8" s="380"/>
      <c r="FQ8" s="380"/>
      <c r="FR8" s="380"/>
      <c r="FS8" s="380"/>
      <c r="FT8" s="380"/>
      <c r="FU8" s="380"/>
      <c r="FV8" s="380"/>
      <c r="FW8" s="380"/>
      <c r="FX8" s="380"/>
      <c r="FY8" s="380"/>
      <c r="FZ8" s="380"/>
      <c r="GA8" s="380"/>
      <c r="GB8" s="380"/>
      <c r="GC8" s="380"/>
      <c r="GD8" s="380"/>
      <c r="GE8" s="380"/>
      <c r="GF8" s="380"/>
      <c r="GG8" s="380"/>
      <c r="GH8" s="380"/>
      <c r="GI8" s="380"/>
      <c r="GJ8" s="380"/>
      <c r="GK8" s="380"/>
      <c r="GL8" s="380"/>
      <c r="GM8" s="380"/>
      <c r="GN8" s="380"/>
      <c r="GO8" s="380"/>
      <c r="GP8" s="380"/>
      <c r="GQ8" s="380"/>
      <c r="GR8" s="380"/>
      <c r="GS8" s="380"/>
      <c r="GT8" s="380"/>
      <c r="GU8" s="380"/>
      <c r="GV8" s="380"/>
      <c r="GW8" s="380"/>
      <c r="GX8" s="380"/>
      <c r="GY8" s="380"/>
      <c r="GZ8" s="380"/>
      <c r="HA8" s="380"/>
      <c r="HB8" s="380"/>
      <c r="HC8" s="380"/>
      <c r="HD8" s="380"/>
      <c r="HE8" s="380"/>
      <c r="HF8" s="380"/>
      <c r="HG8" s="380"/>
      <c r="HH8" s="380"/>
      <c r="HI8" s="380"/>
      <c r="HJ8" s="380"/>
      <c r="HK8" s="380"/>
      <c r="HL8" s="380"/>
      <c r="HM8" s="380"/>
      <c r="HN8" s="380"/>
      <c r="HO8" s="380"/>
      <c r="HP8" s="380"/>
      <c r="HQ8" s="380"/>
      <c r="HR8" s="380"/>
      <c r="HS8" s="380"/>
      <c r="HT8" s="380"/>
      <c r="HU8" s="380"/>
      <c r="HV8" s="380"/>
      <c r="HW8" s="380"/>
      <c r="HX8" s="380"/>
      <c r="HY8" s="380"/>
      <c r="HZ8" s="380"/>
      <c r="IA8" s="380"/>
      <c r="IB8" s="380"/>
      <c r="IC8" s="380"/>
      <c r="ID8" s="380"/>
      <c r="IE8" s="380"/>
      <c r="IF8" s="380"/>
      <c r="IG8" s="380"/>
      <c r="IH8" s="380"/>
      <c r="II8" s="380"/>
      <c r="IJ8" s="380"/>
      <c r="IK8" s="380"/>
      <c r="IL8" s="380"/>
      <c r="IM8" s="380"/>
      <c r="IN8" s="380"/>
      <c r="IO8" s="380"/>
      <c r="IP8" s="380"/>
      <c r="IQ8" s="380"/>
      <c r="IR8" s="380"/>
      <c r="IS8" s="380"/>
      <c r="IT8" s="380"/>
      <c r="IU8" s="380"/>
      <c r="IV8" s="380"/>
      <c r="IW8" s="380"/>
      <c r="IX8" s="380"/>
      <c r="IY8" s="380"/>
      <c r="IZ8" s="380"/>
      <c r="JA8" s="380"/>
      <c r="JB8" s="380"/>
      <c r="JC8" s="380"/>
      <c r="JD8" s="380"/>
      <c r="JE8" s="380"/>
      <c r="JF8" s="380"/>
      <c r="JG8" s="380"/>
      <c r="JH8" s="380"/>
      <c r="JI8" s="380"/>
      <c r="JJ8" s="380"/>
      <c r="JK8" s="380"/>
      <c r="JL8" s="380"/>
      <c r="JM8" s="380"/>
      <c r="JN8" s="380"/>
      <c r="JO8" s="380"/>
      <c r="JP8" s="380"/>
      <c r="JQ8" s="380"/>
      <c r="JR8" s="380"/>
      <c r="JS8" s="380"/>
      <c r="JT8" s="380"/>
      <c r="JU8" s="380"/>
      <c r="JV8" s="380"/>
      <c r="JW8" s="380"/>
      <c r="JX8" s="380"/>
      <c r="JY8" s="380"/>
      <c r="JZ8" s="380"/>
      <c r="KA8" s="380"/>
      <c r="KB8" s="380"/>
      <c r="KC8" s="380"/>
      <c r="KD8" s="380"/>
      <c r="KE8" s="380"/>
      <c r="KF8" s="380"/>
      <c r="KG8" s="380"/>
      <c r="KH8" s="380"/>
      <c r="KI8" s="380"/>
      <c r="KJ8" s="380"/>
      <c r="KK8" s="380"/>
      <c r="KL8" s="380"/>
      <c r="KM8" s="380"/>
      <c r="KN8" s="380"/>
      <c r="KO8" s="380"/>
      <c r="KP8" s="380"/>
      <c r="KQ8" s="380"/>
      <c r="KR8" s="380"/>
      <c r="KS8" s="380"/>
      <c r="KT8" s="380"/>
      <c r="KU8" s="380"/>
    </row>
    <row r="9" spans="1:343" s="365" customFormat="1">
      <c r="A9" s="937"/>
      <c r="B9" s="380"/>
      <c r="C9" s="380"/>
      <c r="D9" s="380"/>
      <c r="E9" s="380"/>
      <c r="F9" s="380"/>
      <c r="G9" s="380"/>
      <c r="H9" s="380"/>
      <c r="I9" s="380"/>
      <c r="J9" s="380"/>
      <c r="K9" s="380"/>
      <c r="L9" s="380"/>
      <c r="M9" s="380"/>
      <c r="N9" s="380"/>
      <c r="O9" s="380"/>
      <c r="P9" s="380"/>
      <c r="Q9" s="380"/>
      <c r="R9" s="380"/>
      <c r="S9" s="380"/>
      <c r="T9" s="380"/>
      <c r="U9" s="380"/>
      <c r="V9" s="380"/>
      <c r="W9" s="380"/>
      <c r="X9" s="380"/>
      <c r="Y9" s="380"/>
      <c r="Z9" s="380"/>
      <c r="AA9" s="380"/>
      <c r="AB9" s="380"/>
      <c r="AC9" s="380"/>
      <c r="AD9" s="380"/>
      <c r="AE9" s="380"/>
      <c r="AF9" s="380"/>
      <c r="AG9" s="380"/>
      <c r="AH9" s="380"/>
      <c r="AI9" s="380"/>
      <c r="AJ9" s="380"/>
      <c r="AK9" s="380"/>
      <c r="AL9" s="380"/>
      <c r="AM9" s="380"/>
      <c r="AN9" s="380"/>
      <c r="AO9" s="380"/>
      <c r="AP9" s="380"/>
      <c r="AQ9" s="380"/>
      <c r="AR9" s="380"/>
      <c r="AS9" s="380"/>
      <c r="AT9" s="380"/>
      <c r="AU9" s="380"/>
      <c r="AV9" s="380"/>
      <c r="AW9" s="380"/>
      <c r="AX9" s="380"/>
      <c r="AY9" s="380"/>
      <c r="AZ9" s="380"/>
      <c r="BA9" s="380"/>
      <c r="BB9" s="380"/>
      <c r="BC9" s="380"/>
      <c r="BD9" s="380"/>
      <c r="BE9" s="380"/>
      <c r="BF9" s="380"/>
      <c r="BG9" s="380"/>
      <c r="BH9" s="380"/>
      <c r="BI9" s="380"/>
      <c r="BJ9" s="380"/>
      <c r="BK9" s="380"/>
      <c r="BL9" s="380"/>
      <c r="BM9" s="380"/>
      <c r="BN9" s="380"/>
      <c r="BO9" s="380"/>
      <c r="BP9" s="380"/>
      <c r="BQ9" s="380"/>
      <c r="BR9" s="380"/>
      <c r="BS9" s="380"/>
      <c r="BT9" s="380"/>
      <c r="BU9" s="380"/>
      <c r="BV9" s="380"/>
      <c r="BW9" s="380"/>
      <c r="BX9" s="380"/>
      <c r="BY9" s="380"/>
      <c r="BZ9" s="380"/>
      <c r="CA9" s="380"/>
      <c r="CB9" s="380"/>
      <c r="CC9" s="380"/>
      <c r="CD9" s="380"/>
      <c r="CE9" s="380"/>
      <c r="CF9" s="380"/>
      <c r="CG9" s="380"/>
      <c r="CH9" s="380"/>
      <c r="CI9" s="380"/>
      <c r="CJ9" s="380"/>
      <c r="CK9" s="380"/>
      <c r="CL9" s="380"/>
      <c r="CM9" s="380"/>
      <c r="CN9" s="380"/>
      <c r="CO9" s="380"/>
      <c r="CP9" s="380"/>
      <c r="CQ9" s="380"/>
      <c r="CR9" s="380"/>
      <c r="CS9" s="380"/>
      <c r="CT9" s="380"/>
      <c r="CU9" s="380"/>
      <c r="CV9" s="380"/>
      <c r="CW9" s="380"/>
      <c r="CX9" s="380"/>
      <c r="CY9" s="380"/>
      <c r="CZ9" s="380"/>
      <c r="DA9" s="380"/>
      <c r="DB9" s="380"/>
      <c r="DC9" s="380"/>
      <c r="DD9" s="380"/>
      <c r="DE9" s="380"/>
      <c r="DF9" s="380"/>
      <c r="DG9" s="380"/>
      <c r="DH9" s="380"/>
      <c r="DI9" s="380"/>
      <c r="DJ9" s="380"/>
      <c r="DK9" s="380"/>
      <c r="DL9" s="380"/>
      <c r="DM9" s="380"/>
      <c r="DN9" s="380"/>
      <c r="DO9" s="380"/>
      <c r="DP9" s="380"/>
      <c r="DQ9" s="380"/>
      <c r="DR9" s="380"/>
      <c r="DS9" s="380"/>
      <c r="DT9" s="380"/>
      <c r="DU9" s="380"/>
      <c r="DV9" s="380"/>
      <c r="DW9" s="380"/>
      <c r="DX9" s="380"/>
      <c r="DY9" s="380"/>
      <c r="DZ9" s="380"/>
      <c r="EA9" s="380"/>
      <c r="EB9" s="380"/>
      <c r="EC9" s="380"/>
      <c r="ED9" s="380"/>
      <c r="EE9" s="380"/>
      <c r="EF9" s="380"/>
      <c r="EG9" s="380"/>
      <c r="EH9" s="380"/>
      <c r="EI9" s="380"/>
      <c r="EJ9" s="380"/>
      <c r="EK9" s="380"/>
      <c r="EL9" s="380"/>
      <c r="EM9" s="380"/>
      <c r="EN9" s="380"/>
      <c r="EO9" s="380"/>
      <c r="EP9" s="380"/>
      <c r="EQ9" s="380"/>
      <c r="ER9" s="380"/>
      <c r="ES9" s="380"/>
      <c r="ET9" s="380"/>
      <c r="EU9" s="380"/>
      <c r="EV9" s="380"/>
      <c r="EW9" s="380"/>
      <c r="EX9" s="380"/>
      <c r="EY9" s="380"/>
      <c r="EZ9" s="380"/>
      <c r="FA9" s="380"/>
      <c r="FB9" s="380"/>
      <c r="FC9" s="380"/>
      <c r="FD9" s="380"/>
      <c r="FE9" s="380"/>
      <c r="FF9" s="380"/>
      <c r="FG9" s="380"/>
      <c r="FH9" s="380"/>
      <c r="FI9" s="380"/>
      <c r="FJ9" s="380"/>
      <c r="FK9" s="380"/>
      <c r="FL9" s="380"/>
      <c r="FM9" s="380"/>
      <c r="FN9" s="380"/>
      <c r="FO9" s="380"/>
      <c r="FP9" s="380"/>
      <c r="FQ9" s="380"/>
      <c r="FR9" s="380"/>
      <c r="FS9" s="380"/>
      <c r="FT9" s="380"/>
      <c r="FU9" s="380"/>
      <c r="FV9" s="380"/>
      <c r="FW9" s="380"/>
      <c r="FX9" s="380"/>
      <c r="FY9" s="380"/>
      <c r="FZ9" s="380"/>
      <c r="GA9" s="380"/>
      <c r="GB9" s="380"/>
      <c r="GC9" s="380"/>
      <c r="GD9" s="380"/>
      <c r="GE9" s="380"/>
      <c r="GF9" s="380"/>
      <c r="GG9" s="380"/>
      <c r="GH9" s="380"/>
      <c r="GI9" s="380"/>
      <c r="GJ9" s="380"/>
      <c r="GK9" s="380"/>
      <c r="GL9" s="380"/>
      <c r="GM9" s="380"/>
      <c r="GN9" s="380"/>
      <c r="GO9" s="380"/>
      <c r="GP9" s="380"/>
      <c r="GQ9" s="380"/>
      <c r="GR9" s="380"/>
      <c r="GS9" s="380"/>
      <c r="GT9" s="380"/>
      <c r="GU9" s="380"/>
      <c r="GV9" s="380"/>
      <c r="GW9" s="380"/>
      <c r="GX9" s="380"/>
      <c r="GY9" s="380"/>
      <c r="GZ9" s="380"/>
      <c r="HA9" s="380"/>
      <c r="HB9" s="380"/>
      <c r="HC9" s="380"/>
      <c r="HD9" s="380"/>
      <c r="HE9" s="380"/>
      <c r="HF9" s="380"/>
      <c r="HG9" s="380"/>
      <c r="HH9" s="380"/>
      <c r="HI9" s="380"/>
      <c r="HJ9" s="380"/>
      <c r="HK9" s="380"/>
      <c r="HL9" s="380"/>
      <c r="HM9" s="380"/>
      <c r="HN9" s="380"/>
      <c r="HO9" s="380"/>
      <c r="HP9" s="380"/>
      <c r="HQ9" s="380"/>
      <c r="HR9" s="380"/>
      <c r="HS9" s="380"/>
      <c r="HT9" s="380"/>
      <c r="HU9" s="380"/>
      <c r="HV9" s="380"/>
      <c r="HW9" s="380"/>
      <c r="HX9" s="380"/>
      <c r="HY9" s="380"/>
      <c r="HZ9" s="380"/>
      <c r="IA9" s="380"/>
      <c r="IB9" s="380"/>
      <c r="IC9" s="380"/>
      <c r="ID9" s="380"/>
      <c r="IE9" s="380"/>
      <c r="IF9" s="380"/>
      <c r="IG9" s="380"/>
      <c r="IH9" s="380"/>
      <c r="II9" s="380"/>
      <c r="IJ9" s="380"/>
      <c r="IK9" s="380"/>
      <c r="IL9" s="380"/>
      <c r="IM9" s="380"/>
      <c r="IN9" s="380"/>
      <c r="IO9" s="380"/>
      <c r="IP9" s="380"/>
      <c r="IQ9" s="380"/>
      <c r="IR9" s="380"/>
      <c r="IS9" s="380"/>
      <c r="IT9" s="380"/>
      <c r="IU9" s="380"/>
      <c r="IV9" s="380"/>
      <c r="IW9" s="380"/>
      <c r="IX9" s="380"/>
      <c r="IY9" s="380"/>
      <c r="IZ9" s="380"/>
      <c r="JA9" s="380"/>
      <c r="JB9" s="380"/>
      <c r="JC9" s="380"/>
      <c r="JD9" s="380"/>
      <c r="JE9" s="380"/>
      <c r="JF9" s="380"/>
      <c r="JG9" s="380"/>
      <c r="JH9" s="380"/>
      <c r="JI9" s="380"/>
      <c r="JJ9" s="380"/>
      <c r="JK9" s="380"/>
      <c r="JL9" s="380"/>
      <c r="JM9" s="380"/>
      <c r="JN9" s="380"/>
      <c r="JO9" s="380"/>
      <c r="JP9" s="380"/>
      <c r="JQ9" s="380"/>
      <c r="JR9" s="380"/>
      <c r="JS9" s="380"/>
      <c r="JT9" s="380"/>
      <c r="JU9" s="380"/>
      <c r="JV9" s="380"/>
      <c r="JW9" s="380"/>
      <c r="JX9" s="380"/>
      <c r="JY9" s="380"/>
      <c r="JZ9" s="380"/>
      <c r="KA9" s="380"/>
      <c r="KB9" s="380"/>
      <c r="KC9" s="380"/>
      <c r="KD9" s="380"/>
      <c r="KE9" s="380"/>
      <c r="KF9" s="380"/>
      <c r="KG9" s="380"/>
      <c r="KH9" s="380"/>
      <c r="KI9" s="380"/>
      <c r="KJ9" s="380"/>
      <c r="KK9" s="380"/>
      <c r="KL9" s="380"/>
      <c r="KM9" s="380"/>
      <c r="KN9" s="380"/>
      <c r="KO9" s="380"/>
      <c r="KP9" s="380"/>
      <c r="KQ9" s="380"/>
      <c r="KR9" s="380"/>
      <c r="KS9" s="380"/>
      <c r="KT9" s="380"/>
      <c r="KU9" s="380"/>
    </row>
    <row r="10" spans="1:343" s="365" customFormat="1">
      <c r="A10" s="937"/>
      <c r="B10" s="380" t="s">
        <v>699</v>
      </c>
      <c r="C10" s="381">
        <v>3</v>
      </c>
      <c r="D10" s="381">
        <v>3</v>
      </c>
      <c r="E10" s="381">
        <v>3</v>
      </c>
      <c r="F10" s="381">
        <v>3</v>
      </c>
      <c r="G10" s="381">
        <v>4</v>
      </c>
      <c r="H10" s="381">
        <v>4</v>
      </c>
      <c r="I10" s="381">
        <v>4</v>
      </c>
      <c r="J10" s="381">
        <v>4</v>
      </c>
      <c r="K10" s="381">
        <v>3</v>
      </c>
      <c r="L10" s="381">
        <v>3</v>
      </c>
      <c r="M10" s="381">
        <v>3</v>
      </c>
      <c r="N10" s="381">
        <v>3</v>
      </c>
      <c r="O10" s="381">
        <v>3</v>
      </c>
      <c r="P10" s="381">
        <v>3</v>
      </c>
      <c r="Q10" s="381">
        <v>3</v>
      </c>
      <c r="R10" s="381">
        <v>3</v>
      </c>
      <c r="S10" s="381">
        <v>3</v>
      </c>
      <c r="T10" s="381">
        <v>3</v>
      </c>
      <c r="U10" s="381">
        <v>3</v>
      </c>
      <c r="V10" s="381">
        <v>3</v>
      </c>
      <c r="W10" s="381">
        <v>3</v>
      </c>
      <c r="X10" s="381">
        <v>4</v>
      </c>
      <c r="Y10" s="381">
        <v>4</v>
      </c>
      <c r="Z10" s="381">
        <v>4</v>
      </c>
      <c r="AA10" s="381">
        <v>4</v>
      </c>
      <c r="AB10" s="381">
        <v>3</v>
      </c>
      <c r="AC10" s="381">
        <v>3</v>
      </c>
      <c r="AD10" s="381">
        <v>3</v>
      </c>
      <c r="AE10" s="381">
        <v>3</v>
      </c>
      <c r="AF10" s="381">
        <v>3</v>
      </c>
      <c r="AG10" s="381">
        <v>3</v>
      </c>
      <c r="AH10" s="381">
        <v>3</v>
      </c>
      <c r="AI10" s="381">
        <v>4</v>
      </c>
      <c r="AJ10" s="381">
        <v>3</v>
      </c>
      <c r="AK10" s="381">
        <v>3</v>
      </c>
      <c r="AL10" s="381">
        <v>3</v>
      </c>
      <c r="AM10" s="381">
        <v>4</v>
      </c>
      <c r="AN10" s="381">
        <v>3</v>
      </c>
      <c r="AO10" s="381">
        <v>2</v>
      </c>
      <c r="AP10" s="381">
        <v>3</v>
      </c>
      <c r="AQ10" s="381">
        <v>3</v>
      </c>
      <c r="AR10" s="381">
        <v>4</v>
      </c>
      <c r="AS10" s="381">
        <v>3</v>
      </c>
      <c r="AT10" s="381">
        <v>3</v>
      </c>
      <c r="AU10" s="381">
        <v>3</v>
      </c>
      <c r="AV10" s="381">
        <v>3</v>
      </c>
      <c r="AW10" s="381">
        <v>4</v>
      </c>
      <c r="AX10" s="381">
        <v>4</v>
      </c>
      <c r="AY10" s="381">
        <v>3</v>
      </c>
      <c r="AZ10" s="381">
        <v>4</v>
      </c>
      <c r="BA10" s="381">
        <v>3</v>
      </c>
      <c r="BB10" s="381">
        <v>3</v>
      </c>
      <c r="BC10" s="381">
        <v>4</v>
      </c>
      <c r="BD10" s="381">
        <v>3</v>
      </c>
      <c r="BE10" s="381">
        <v>4</v>
      </c>
      <c r="BF10" s="381">
        <v>4</v>
      </c>
      <c r="BG10" s="381">
        <v>2</v>
      </c>
      <c r="BH10" s="381">
        <v>2</v>
      </c>
      <c r="BI10" s="381">
        <v>3</v>
      </c>
      <c r="BJ10" s="381">
        <v>3</v>
      </c>
      <c r="BK10" s="381">
        <v>3</v>
      </c>
      <c r="BL10" s="381">
        <v>3</v>
      </c>
      <c r="BM10" s="381">
        <v>2</v>
      </c>
      <c r="BN10" s="381">
        <v>3</v>
      </c>
      <c r="BO10" s="381">
        <v>2</v>
      </c>
      <c r="BP10" s="381">
        <v>3</v>
      </c>
      <c r="BQ10" s="381">
        <v>2</v>
      </c>
      <c r="BR10" s="381">
        <v>2</v>
      </c>
      <c r="BS10" s="381">
        <v>3</v>
      </c>
      <c r="BT10" s="381">
        <v>3</v>
      </c>
      <c r="BU10" s="381">
        <v>3</v>
      </c>
      <c r="BV10" s="381">
        <v>3</v>
      </c>
      <c r="BW10" s="381">
        <v>3</v>
      </c>
      <c r="BX10" s="381">
        <v>3</v>
      </c>
      <c r="BY10" s="381">
        <v>3</v>
      </c>
      <c r="BZ10" s="381">
        <v>3</v>
      </c>
      <c r="CA10" s="381">
        <v>3</v>
      </c>
      <c r="CB10" s="381">
        <v>3</v>
      </c>
      <c r="CC10" s="381">
        <v>3</v>
      </c>
      <c r="CD10" s="381">
        <v>3</v>
      </c>
      <c r="CE10" s="381">
        <v>3</v>
      </c>
      <c r="CF10" s="381">
        <v>3</v>
      </c>
      <c r="CG10" s="381">
        <v>3</v>
      </c>
      <c r="CH10" s="381">
        <v>3</v>
      </c>
      <c r="CI10" s="381">
        <v>3</v>
      </c>
      <c r="CJ10" s="381">
        <v>3</v>
      </c>
      <c r="CK10" s="381">
        <v>4</v>
      </c>
      <c r="CL10" s="381">
        <v>4</v>
      </c>
      <c r="CM10" s="381">
        <v>4</v>
      </c>
      <c r="CN10" s="381">
        <v>3</v>
      </c>
      <c r="CO10" s="381">
        <v>3</v>
      </c>
      <c r="CP10" s="381">
        <v>3</v>
      </c>
      <c r="CQ10" s="381">
        <v>3</v>
      </c>
      <c r="CR10" s="381">
        <v>3</v>
      </c>
      <c r="CS10" s="381">
        <v>3</v>
      </c>
      <c r="CT10" s="381">
        <v>3</v>
      </c>
      <c r="CU10" s="381">
        <v>3</v>
      </c>
      <c r="CV10" s="381">
        <v>3</v>
      </c>
      <c r="CW10" s="381">
        <v>3</v>
      </c>
      <c r="CX10" s="381">
        <v>3</v>
      </c>
      <c r="CY10" s="381">
        <v>3</v>
      </c>
      <c r="CZ10" s="381">
        <v>3</v>
      </c>
      <c r="DA10" s="381">
        <v>3</v>
      </c>
      <c r="DB10" s="381">
        <v>3</v>
      </c>
      <c r="DC10" s="381">
        <v>4</v>
      </c>
      <c r="DD10" s="381">
        <v>4</v>
      </c>
      <c r="DE10" s="381">
        <v>4</v>
      </c>
      <c r="DF10" s="381">
        <v>2</v>
      </c>
      <c r="DG10" s="381">
        <v>3</v>
      </c>
      <c r="DH10" s="381">
        <v>2</v>
      </c>
      <c r="DI10" s="381">
        <v>3</v>
      </c>
      <c r="DJ10" s="381">
        <v>3</v>
      </c>
      <c r="DK10" s="381">
        <v>3</v>
      </c>
      <c r="DL10" s="381">
        <v>3</v>
      </c>
      <c r="DM10" s="381">
        <v>3</v>
      </c>
      <c r="DN10" s="381">
        <v>3</v>
      </c>
      <c r="DO10" s="381">
        <v>3</v>
      </c>
      <c r="DP10" s="381">
        <v>4</v>
      </c>
      <c r="DQ10" s="381">
        <v>3</v>
      </c>
      <c r="DR10" s="381">
        <v>3</v>
      </c>
      <c r="DS10" s="381">
        <v>3</v>
      </c>
      <c r="DT10" s="381">
        <v>4</v>
      </c>
      <c r="DU10" s="381">
        <v>4</v>
      </c>
      <c r="DV10" s="381">
        <v>2</v>
      </c>
      <c r="DW10" s="381">
        <v>3</v>
      </c>
      <c r="DX10" s="381">
        <v>3</v>
      </c>
      <c r="DY10" s="381">
        <v>3</v>
      </c>
      <c r="DZ10" s="381">
        <v>3</v>
      </c>
      <c r="EA10" s="381">
        <v>3</v>
      </c>
      <c r="EB10" s="381">
        <v>4</v>
      </c>
      <c r="EC10" s="381">
        <v>4</v>
      </c>
      <c r="ED10" s="381">
        <v>2</v>
      </c>
      <c r="EE10" s="381">
        <v>2</v>
      </c>
      <c r="EF10" s="381">
        <v>3</v>
      </c>
      <c r="EG10" s="381">
        <v>2</v>
      </c>
      <c r="EH10" s="381">
        <v>3</v>
      </c>
      <c r="EI10" s="381">
        <v>4</v>
      </c>
      <c r="EJ10" s="381">
        <v>3</v>
      </c>
      <c r="EK10" s="381">
        <v>2</v>
      </c>
      <c r="EL10" s="381">
        <v>3</v>
      </c>
      <c r="EM10" s="381">
        <v>3</v>
      </c>
      <c r="EN10" s="381">
        <v>3</v>
      </c>
      <c r="EO10" s="381">
        <v>3</v>
      </c>
      <c r="EP10" s="381">
        <v>3</v>
      </c>
      <c r="EQ10" s="381">
        <v>3</v>
      </c>
      <c r="ER10" s="381">
        <v>3</v>
      </c>
      <c r="ES10" s="381">
        <v>2</v>
      </c>
      <c r="ET10" s="381">
        <v>3</v>
      </c>
      <c r="EU10" s="381">
        <v>3</v>
      </c>
      <c r="EV10" s="381">
        <v>3</v>
      </c>
      <c r="EW10" s="381">
        <v>4</v>
      </c>
      <c r="EX10" s="381">
        <v>3</v>
      </c>
      <c r="EY10" s="381">
        <v>3</v>
      </c>
      <c r="EZ10" s="381">
        <v>4</v>
      </c>
      <c r="FA10" s="381">
        <v>3</v>
      </c>
      <c r="FB10" s="381">
        <v>3</v>
      </c>
      <c r="FC10" s="381">
        <v>3</v>
      </c>
      <c r="FD10" s="381">
        <v>3</v>
      </c>
      <c r="FE10" s="381">
        <v>3</v>
      </c>
      <c r="FF10" s="381">
        <v>3</v>
      </c>
      <c r="FG10" s="381">
        <v>4</v>
      </c>
      <c r="FH10" s="381">
        <v>3</v>
      </c>
      <c r="FI10" s="381">
        <v>3</v>
      </c>
      <c r="FJ10" s="381">
        <v>4</v>
      </c>
      <c r="FK10" s="381">
        <v>2</v>
      </c>
      <c r="FL10" s="381">
        <v>3</v>
      </c>
      <c r="FM10" s="381">
        <v>3</v>
      </c>
      <c r="FN10" s="381">
        <v>3</v>
      </c>
      <c r="FO10" s="381">
        <v>3</v>
      </c>
      <c r="FP10" s="381">
        <v>2</v>
      </c>
      <c r="FQ10" s="381">
        <v>3</v>
      </c>
      <c r="FR10" s="381">
        <v>4</v>
      </c>
      <c r="FS10" s="381">
        <v>3</v>
      </c>
      <c r="FT10" s="381">
        <v>3</v>
      </c>
      <c r="FU10" s="381">
        <v>4</v>
      </c>
      <c r="FV10" s="381">
        <v>2</v>
      </c>
      <c r="FW10" s="381">
        <v>1</v>
      </c>
      <c r="FX10" s="381">
        <v>1</v>
      </c>
      <c r="FY10" s="381">
        <v>1</v>
      </c>
      <c r="FZ10" s="381">
        <v>2</v>
      </c>
      <c r="GA10" s="381">
        <v>2</v>
      </c>
      <c r="GB10" s="381">
        <v>3</v>
      </c>
      <c r="GC10" s="381">
        <v>1</v>
      </c>
      <c r="GD10" s="381">
        <v>3</v>
      </c>
      <c r="GE10" s="381">
        <v>1</v>
      </c>
      <c r="GF10" s="381">
        <v>2</v>
      </c>
      <c r="GG10" s="381">
        <v>2</v>
      </c>
      <c r="GH10" s="381">
        <v>3</v>
      </c>
      <c r="GI10" s="381">
        <v>2</v>
      </c>
      <c r="GJ10" s="381">
        <v>1</v>
      </c>
      <c r="GK10" s="381">
        <v>1</v>
      </c>
      <c r="GL10" s="381">
        <v>2</v>
      </c>
      <c r="GM10" s="381">
        <v>3</v>
      </c>
      <c r="GN10" s="381">
        <v>3</v>
      </c>
      <c r="GO10" s="381">
        <v>2</v>
      </c>
      <c r="GP10" s="381">
        <v>4</v>
      </c>
      <c r="GQ10" s="381">
        <v>3</v>
      </c>
      <c r="GR10" s="381">
        <v>2</v>
      </c>
      <c r="GS10" s="381">
        <v>3</v>
      </c>
      <c r="GT10" s="381">
        <v>3</v>
      </c>
      <c r="GU10" s="381">
        <v>3</v>
      </c>
      <c r="GV10" s="381">
        <v>2</v>
      </c>
      <c r="GW10" s="381">
        <v>4</v>
      </c>
      <c r="GX10" s="381">
        <v>3</v>
      </c>
      <c r="GY10" s="381">
        <v>3</v>
      </c>
      <c r="GZ10" s="381">
        <v>3</v>
      </c>
      <c r="HA10" s="381">
        <v>3</v>
      </c>
      <c r="HB10" s="381">
        <v>3</v>
      </c>
      <c r="HC10" s="381">
        <v>3</v>
      </c>
      <c r="HD10" s="381">
        <v>3</v>
      </c>
      <c r="HE10" s="381">
        <v>1</v>
      </c>
      <c r="HF10" s="381">
        <v>2</v>
      </c>
      <c r="HG10" s="381">
        <v>1</v>
      </c>
      <c r="HH10" s="381">
        <v>3</v>
      </c>
      <c r="HI10" s="381">
        <v>3</v>
      </c>
      <c r="HJ10" s="381">
        <v>3</v>
      </c>
      <c r="HK10" s="381">
        <v>3</v>
      </c>
      <c r="HL10" s="381">
        <v>1</v>
      </c>
      <c r="HM10" s="381">
        <v>3</v>
      </c>
      <c r="HN10" s="381">
        <v>1</v>
      </c>
      <c r="HO10" s="381">
        <v>3</v>
      </c>
      <c r="HP10" s="381">
        <v>1</v>
      </c>
      <c r="HQ10" s="381">
        <v>2</v>
      </c>
      <c r="HR10" s="381">
        <v>3</v>
      </c>
      <c r="HS10" s="381">
        <v>4</v>
      </c>
      <c r="HT10" s="381">
        <v>3</v>
      </c>
      <c r="HU10" s="381">
        <v>3</v>
      </c>
      <c r="HV10" s="381">
        <v>2</v>
      </c>
      <c r="HW10" s="381">
        <v>3</v>
      </c>
      <c r="HX10" s="381">
        <v>4</v>
      </c>
      <c r="HY10" s="381">
        <v>1</v>
      </c>
      <c r="HZ10" s="381">
        <v>3</v>
      </c>
      <c r="IA10" s="381">
        <v>3</v>
      </c>
      <c r="IB10" s="381">
        <v>3</v>
      </c>
      <c r="IC10" s="381">
        <v>3</v>
      </c>
      <c r="ID10" s="381">
        <v>3</v>
      </c>
      <c r="IE10" s="381">
        <v>4</v>
      </c>
      <c r="IF10" s="381">
        <v>3</v>
      </c>
      <c r="IG10" s="381">
        <v>4</v>
      </c>
      <c r="IH10" s="381">
        <v>3</v>
      </c>
      <c r="II10" s="381">
        <v>4</v>
      </c>
      <c r="IJ10" s="381">
        <v>4</v>
      </c>
      <c r="IK10" s="381">
        <v>3</v>
      </c>
      <c r="IL10" s="381">
        <v>4</v>
      </c>
      <c r="IM10" s="381">
        <v>4</v>
      </c>
      <c r="IN10" s="381">
        <v>3</v>
      </c>
      <c r="IO10" s="381">
        <v>3</v>
      </c>
      <c r="IP10" s="381">
        <v>3</v>
      </c>
      <c r="IQ10" s="381">
        <v>4</v>
      </c>
      <c r="IR10" s="381">
        <v>3</v>
      </c>
      <c r="IS10" s="381">
        <v>3</v>
      </c>
      <c r="IT10" s="381">
        <v>3</v>
      </c>
      <c r="IU10" s="381">
        <v>3</v>
      </c>
      <c r="IV10" s="381">
        <v>3</v>
      </c>
      <c r="IW10" s="381">
        <v>3</v>
      </c>
      <c r="IX10" s="381">
        <v>2</v>
      </c>
      <c r="IY10" s="381">
        <v>2</v>
      </c>
      <c r="IZ10" s="381">
        <v>2</v>
      </c>
      <c r="JA10" s="381">
        <v>3</v>
      </c>
      <c r="JB10" s="381">
        <v>2</v>
      </c>
      <c r="JC10" s="381">
        <v>4</v>
      </c>
      <c r="JD10" s="381">
        <v>2</v>
      </c>
      <c r="JE10" s="381">
        <v>2</v>
      </c>
      <c r="JF10" s="381">
        <v>4</v>
      </c>
      <c r="JG10" s="381">
        <v>3</v>
      </c>
      <c r="JH10" s="381">
        <v>3</v>
      </c>
      <c r="JI10" s="381">
        <v>3</v>
      </c>
      <c r="JJ10" s="381">
        <v>4</v>
      </c>
      <c r="JK10" s="381">
        <v>3</v>
      </c>
      <c r="JL10" s="381">
        <v>3</v>
      </c>
      <c r="JM10" s="381">
        <v>4</v>
      </c>
      <c r="JN10" s="381">
        <v>4</v>
      </c>
      <c r="JO10" s="381">
        <v>3</v>
      </c>
      <c r="JP10" s="381">
        <v>3</v>
      </c>
      <c r="JQ10" s="381">
        <v>3</v>
      </c>
      <c r="JR10" s="381">
        <v>3</v>
      </c>
      <c r="JS10" s="381">
        <v>3</v>
      </c>
      <c r="JT10" s="381">
        <v>4</v>
      </c>
      <c r="JU10" s="381">
        <v>3</v>
      </c>
      <c r="JV10" s="381">
        <v>4</v>
      </c>
      <c r="JW10" s="381">
        <v>2</v>
      </c>
      <c r="JX10" s="381">
        <v>3</v>
      </c>
      <c r="JY10" s="381">
        <v>3</v>
      </c>
      <c r="JZ10" s="381">
        <v>3</v>
      </c>
      <c r="KA10" s="381">
        <v>2</v>
      </c>
      <c r="KB10" s="381">
        <v>2</v>
      </c>
      <c r="KC10" s="381">
        <v>3</v>
      </c>
      <c r="KD10" s="381">
        <v>4</v>
      </c>
      <c r="KE10" s="381">
        <v>3</v>
      </c>
      <c r="KF10" s="381">
        <v>2</v>
      </c>
      <c r="KG10" s="381">
        <v>4</v>
      </c>
      <c r="KH10" s="381">
        <v>2</v>
      </c>
      <c r="KI10" s="381">
        <v>2</v>
      </c>
      <c r="KJ10" s="381">
        <v>3</v>
      </c>
      <c r="KK10" s="381">
        <v>2</v>
      </c>
      <c r="KL10" s="381">
        <v>4</v>
      </c>
      <c r="KM10" s="381">
        <v>3</v>
      </c>
      <c r="KN10" s="381">
        <v>3</v>
      </c>
      <c r="KO10" s="381">
        <v>3</v>
      </c>
      <c r="KP10" s="381">
        <v>3</v>
      </c>
      <c r="KQ10" s="381">
        <v>3</v>
      </c>
      <c r="KR10" s="381">
        <v>3</v>
      </c>
      <c r="KS10" s="381">
        <v>2</v>
      </c>
      <c r="KT10" s="381">
        <v>2</v>
      </c>
      <c r="KU10" s="381">
        <v>3</v>
      </c>
    </row>
    <row r="11" spans="1:343" s="365" customFormat="1">
      <c r="A11" s="937"/>
      <c r="B11" s="380" t="s">
        <v>700</v>
      </c>
      <c r="C11" s="381">
        <v>3</v>
      </c>
      <c r="D11" s="381">
        <v>3</v>
      </c>
      <c r="E11" s="381">
        <v>3</v>
      </c>
      <c r="F11" s="381">
        <v>3</v>
      </c>
      <c r="G11" s="381">
        <v>2</v>
      </c>
      <c r="H11" s="381">
        <v>4</v>
      </c>
      <c r="I11" s="381">
        <v>3</v>
      </c>
      <c r="J11" s="381">
        <v>2</v>
      </c>
      <c r="K11" s="381">
        <v>2</v>
      </c>
      <c r="L11" s="381">
        <v>3</v>
      </c>
      <c r="M11" s="381">
        <v>3</v>
      </c>
      <c r="N11" s="381">
        <v>3</v>
      </c>
      <c r="O11" s="381">
        <v>1</v>
      </c>
      <c r="P11" s="381">
        <v>3</v>
      </c>
      <c r="Q11" s="381">
        <v>1</v>
      </c>
      <c r="R11" s="381">
        <v>3</v>
      </c>
      <c r="S11" s="381">
        <v>3</v>
      </c>
      <c r="T11" s="381">
        <v>3</v>
      </c>
      <c r="U11" s="381">
        <v>3</v>
      </c>
      <c r="V11" s="381">
        <v>2</v>
      </c>
      <c r="W11" s="381">
        <v>3</v>
      </c>
      <c r="X11" s="381">
        <v>3</v>
      </c>
      <c r="Y11" s="381">
        <v>3</v>
      </c>
      <c r="Z11" s="381">
        <v>3</v>
      </c>
      <c r="AA11" s="381">
        <v>3</v>
      </c>
      <c r="AB11" s="381">
        <v>3</v>
      </c>
      <c r="AC11" s="381">
        <v>2</v>
      </c>
      <c r="AD11" s="381">
        <v>2</v>
      </c>
      <c r="AE11" s="381">
        <v>1</v>
      </c>
      <c r="AF11" s="381">
        <v>3</v>
      </c>
      <c r="AG11" s="381">
        <v>2</v>
      </c>
      <c r="AH11" s="381">
        <v>3</v>
      </c>
      <c r="AI11" s="381">
        <v>3</v>
      </c>
      <c r="AJ11" s="381">
        <v>2</v>
      </c>
      <c r="AK11" s="381">
        <v>2</v>
      </c>
      <c r="AL11" s="381">
        <v>3</v>
      </c>
      <c r="AM11" s="381">
        <v>2</v>
      </c>
      <c r="AN11" s="381">
        <v>2</v>
      </c>
      <c r="AO11" s="381">
        <v>2</v>
      </c>
      <c r="AP11" s="381">
        <v>2</v>
      </c>
      <c r="AQ11" s="381">
        <v>2</v>
      </c>
      <c r="AR11" s="381">
        <v>3</v>
      </c>
      <c r="AS11" s="381">
        <v>3</v>
      </c>
      <c r="AT11" s="381">
        <v>2</v>
      </c>
      <c r="AU11" s="381">
        <v>2</v>
      </c>
      <c r="AV11" s="381">
        <v>2</v>
      </c>
      <c r="AW11" s="381">
        <v>2</v>
      </c>
      <c r="AX11" s="381">
        <v>2</v>
      </c>
      <c r="AY11" s="381">
        <v>1</v>
      </c>
      <c r="AZ11" s="381">
        <v>1</v>
      </c>
      <c r="BA11" s="381">
        <v>1</v>
      </c>
      <c r="BB11" s="381">
        <v>2</v>
      </c>
      <c r="BC11" s="381">
        <v>2</v>
      </c>
      <c r="BD11" s="381">
        <v>3</v>
      </c>
      <c r="BE11" s="381">
        <v>2</v>
      </c>
      <c r="BF11" s="381">
        <v>2</v>
      </c>
      <c r="BG11" s="381">
        <v>2</v>
      </c>
      <c r="BH11" s="381">
        <v>2</v>
      </c>
      <c r="BI11" s="381">
        <v>1</v>
      </c>
      <c r="BJ11" s="381">
        <v>2</v>
      </c>
      <c r="BK11" s="381">
        <v>1</v>
      </c>
      <c r="BL11" s="381">
        <v>2</v>
      </c>
      <c r="BM11" s="381">
        <v>1</v>
      </c>
      <c r="BN11" s="381">
        <v>1</v>
      </c>
      <c r="BO11" s="381">
        <v>2</v>
      </c>
      <c r="BP11" s="381">
        <v>2</v>
      </c>
      <c r="BQ11" s="381">
        <v>1</v>
      </c>
      <c r="BR11" s="381">
        <v>2</v>
      </c>
      <c r="BS11" s="381">
        <v>3</v>
      </c>
      <c r="BT11" s="381">
        <v>3</v>
      </c>
      <c r="BU11" s="381">
        <v>3</v>
      </c>
      <c r="BV11" s="381">
        <v>3</v>
      </c>
      <c r="BW11" s="381">
        <v>3</v>
      </c>
      <c r="BX11" s="381">
        <v>3</v>
      </c>
      <c r="BY11" s="381">
        <v>3</v>
      </c>
      <c r="BZ11" s="381">
        <v>3</v>
      </c>
      <c r="CA11" s="381">
        <v>3</v>
      </c>
      <c r="CB11" s="381">
        <v>3</v>
      </c>
      <c r="CC11" s="381">
        <v>3</v>
      </c>
      <c r="CD11" s="381">
        <v>3</v>
      </c>
      <c r="CE11" s="381">
        <v>3</v>
      </c>
      <c r="CF11" s="381">
        <v>3</v>
      </c>
      <c r="CG11" s="381">
        <v>3</v>
      </c>
      <c r="CH11" s="381">
        <v>3</v>
      </c>
      <c r="CI11" s="381">
        <v>3</v>
      </c>
      <c r="CJ11" s="381">
        <v>3</v>
      </c>
      <c r="CK11" s="380">
        <v>3</v>
      </c>
      <c r="CL11" s="380">
        <v>3</v>
      </c>
      <c r="CM11" s="380">
        <v>3</v>
      </c>
      <c r="CN11" s="380">
        <v>3</v>
      </c>
      <c r="CO11" s="380">
        <v>2</v>
      </c>
      <c r="CP11" s="380">
        <v>3</v>
      </c>
      <c r="CQ11" s="380">
        <v>3</v>
      </c>
      <c r="CR11" s="380">
        <v>4</v>
      </c>
      <c r="CS11" s="380">
        <v>3</v>
      </c>
      <c r="CT11" s="380">
        <v>3</v>
      </c>
      <c r="CU11" s="380">
        <v>3</v>
      </c>
      <c r="CV11" s="380">
        <v>4</v>
      </c>
      <c r="CW11" s="380">
        <v>1</v>
      </c>
      <c r="CX11" s="380">
        <v>2</v>
      </c>
      <c r="CY11" s="380">
        <v>3</v>
      </c>
      <c r="CZ11" s="380">
        <v>1</v>
      </c>
      <c r="DA11" s="381">
        <v>2</v>
      </c>
      <c r="DB11" s="381">
        <v>2</v>
      </c>
      <c r="DC11" s="381">
        <v>2</v>
      </c>
      <c r="DD11" s="381">
        <v>2</v>
      </c>
      <c r="DE11" s="381">
        <v>2</v>
      </c>
      <c r="DF11" s="381">
        <v>2</v>
      </c>
      <c r="DG11" s="381">
        <v>2</v>
      </c>
      <c r="DH11" s="381">
        <v>3</v>
      </c>
      <c r="DI11" s="381">
        <v>3</v>
      </c>
      <c r="DJ11" s="381">
        <v>1</v>
      </c>
      <c r="DK11" s="381">
        <v>2</v>
      </c>
      <c r="DL11" s="381">
        <v>2</v>
      </c>
      <c r="DM11" s="381">
        <v>2</v>
      </c>
      <c r="DN11" s="381">
        <v>2</v>
      </c>
      <c r="DO11" s="381">
        <v>2</v>
      </c>
      <c r="DP11" s="381">
        <v>2</v>
      </c>
      <c r="DQ11" s="381">
        <v>2</v>
      </c>
      <c r="DR11" s="381">
        <v>2</v>
      </c>
      <c r="DS11" s="381">
        <v>3</v>
      </c>
      <c r="DT11" s="381">
        <v>3</v>
      </c>
      <c r="DU11" s="381">
        <v>3</v>
      </c>
      <c r="DV11" s="381">
        <v>2</v>
      </c>
      <c r="DW11" s="381">
        <v>1</v>
      </c>
      <c r="DX11" s="381">
        <v>2</v>
      </c>
      <c r="DY11" s="381">
        <v>2</v>
      </c>
      <c r="DZ11" s="381">
        <v>3</v>
      </c>
      <c r="EA11" s="381">
        <v>3</v>
      </c>
      <c r="EB11" s="381">
        <v>4</v>
      </c>
      <c r="EC11" s="381">
        <v>4</v>
      </c>
      <c r="ED11" s="381">
        <v>2</v>
      </c>
      <c r="EE11" s="381">
        <v>2</v>
      </c>
      <c r="EF11" s="381">
        <v>4</v>
      </c>
      <c r="EG11" s="381">
        <v>2</v>
      </c>
      <c r="EH11" s="381">
        <v>2</v>
      </c>
      <c r="EI11" s="381">
        <v>2</v>
      </c>
      <c r="EJ11" s="381">
        <v>2</v>
      </c>
      <c r="EK11" s="381">
        <v>3</v>
      </c>
      <c r="EL11" s="381">
        <v>2</v>
      </c>
      <c r="EM11" s="381">
        <v>2</v>
      </c>
      <c r="EN11" s="381">
        <v>3</v>
      </c>
      <c r="EO11" s="381">
        <v>4</v>
      </c>
      <c r="EP11" s="381">
        <v>3</v>
      </c>
      <c r="EQ11" s="381">
        <v>3</v>
      </c>
      <c r="ER11" s="381">
        <v>2</v>
      </c>
      <c r="ES11" s="381">
        <v>2</v>
      </c>
      <c r="ET11" s="381">
        <v>1</v>
      </c>
      <c r="EU11" s="381">
        <v>2</v>
      </c>
      <c r="EV11" s="381">
        <v>3</v>
      </c>
      <c r="EW11" s="381">
        <v>4</v>
      </c>
      <c r="EX11" s="381">
        <v>3</v>
      </c>
      <c r="EY11" s="381">
        <v>3</v>
      </c>
      <c r="EZ11" s="381">
        <v>3</v>
      </c>
      <c r="FA11" s="381">
        <v>2</v>
      </c>
      <c r="FB11" s="381">
        <v>2</v>
      </c>
      <c r="FC11" s="381">
        <v>2</v>
      </c>
      <c r="FD11" s="381">
        <v>2</v>
      </c>
      <c r="FE11" s="381">
        <v>3</v>
      </c>
      <c r="FF11" s="381">
        <v>2</v>
      </c>
      <c r="FG11" s="381">
        <v>2</v>
      </c>
      <c r="FH11" s="381">
        <v>2</v>
      </c>
      <c r="FI11" s="381">
        <v>2</v>
      </c>
      <c r="FJ11" s="381">
        <v>3</v>
      </c>
      <c r="FK11" s="381">
        <v>3</v>
      </c>
      <c r="FL11" s="381">
        <v>2</v>
      </c>
      <c r="FM11" s="381">
        <v>2</v>
      </c>
      <c r="FN11" s="381">
        <v>2</v>
      </c>
      <c r="FO11" s="381">
        <v>2</v>
      </c>
      <c r="FP11" s="381">
        <v>4</v>
      </c>
      <c r="FQ11" s="381">
        <v>3</v>
      </c>
      <c r="FR11" s="381">
        <v>1</v>
      </c>
      <c r="FS11" s="381">
        <v>2</v>
      </c>
      <c r="FT11" s="381">
        <v>2</v>
      </c>
      <c r="FU11" s="381">
        <v>3</v>
      </c>
      <c r="FV11" s="381">
        <v>1</v>
      </c>
      <c r="FW11" s="381">
        <v>1</v>
      </c>
      <c r="FX11" s="381">
        <v>3</v>
      </c>
      <c r="FY11" s="381">
        <v>2</v>
      </c>
      <c r="FZ11" s="381">
        <v>3</v>
      </c>
      <c r="GA11" s="381">
        <v>3</v>
      </c>
      <c r="GB11" s="381">
        <v>4</v>
      </c>
      <c r="GC11" s="381">
        <v>3</v>
      </c>
      <c r="GD11" s="381">
        <v>4</v>
      </c>
      <c r="GE11" s="381">
        <v>2</v>
      </c>
      <c r="GF11" s="381">
        <v>2</v>
      </c>
      <c r="GG11" s="381">
        <v>2</v>
      </c>
      <c r="GH11" s="381">
        <v>1</v>
      </c>
      <c r="GI11" s="381">
        <v>2</v>
      </c>
      <c r="GJ11" s="381">
        <v>2</v>
      </c>
      <c r="GK11" s="381">
        <v>2</v>
      </c>
      <c r="GL11" s="381">
        <v>3</v>
      </c>
      <c r="GM11" s="380">
        <v>2</v>
      </c>
      <c r="GN11" s="381">
        <v>3</v>
      </c>
      <c r="GO11" s="381">
        <v>3</v>
      </c>
      <c r="GP11" s="381">
        <v>3</v>
      </c>
      <c r="GQ11" s="381">
        <v>3</v>
      </c>
      <c r="GR11" s="381">
        <v>2</v>
      </c>
      <c r="GS11" s="381">
        <v>3</v>
      </c>
      <c r="GT11" s="381">
        <v>2</v>
      </c>
      <c r="GU11" s="381">
        <v>1</v>
      </c>
      <c r="GV11" s="381">
        <v>1</v>
      </c>
      <c r="GW11" s="381">
        <v>3</v>
      </c>
      <c r="GX11" s="381">
        <v>3</v>
      </c>
      <c r="GY11" s="381">
        <v>1</v>
      </c>
      <c r="GZ11" s="381">
        <v>3</v>
      </c>
      <c r="HA11" s="381">
        <v>4</v>
      </c>
      <c r="HB11" s="381">
        <v>3</v>
      </c>
      <c r="HC11" s="381">
        <v>2</v>
      </c>
      <c r="HD11" s="381">
        <v>3</v>
      </c>
      <c r="HE11" s="381">
        <v>1</v>
      </c>
      <c r="HF11" s="380">
        <v>3</v>
      </c>
      <c r="HG11" s="380">
        <v>1</v>
      </c>
      <c r="HH11" s="380">
        <v>2</v>
      </c>
      <c r="HI11" s="380">
        <v>3</v>
      </c>
      <c r="HJ11" s="380">
        <v>2</v>
      </c>
      <c r="HK11" s="380">
        <v>3</v>
      </c>
      <c r="HL11" s="381">
        <v>2</v>
      </c>
      <c r="HM11" s="380">
        <v>1</v>
      </c>
      <c r="HN11" s="380">
        <v>2</v>
      </c>
      <c r="HO11" s="380">
        <v>2</v>
      </c>
      <c r="HP11" s="380">
        <v>2</v>
      </c>
      <c r="HQ11" s="381">
        <v>2</v>
      </c>
      <c r="HR11" s="381">
        <v>3</v>
      </c>
      <c r="HS11" s="381">
        <v>2</v>
      </c>
      <c r="HT11" s="381">
        <v>2</v>
      </c>
      <c r="HU11" s="381">
        <v>3</v>
      </c>
      <c r="HV11" s="381">
        <v>1</v>
      </c>
      <c r="HW11" s="381">
        <v>1</v>
      </c>
      <c r="HX11" s="381">
        <v>3</v>
      </c>
      <c r="HY11" s="381">
        <v>1</v>
      </c>
      <c r="HZ11" s="381">
        <v>1</v>
      </c>
      <c r="IA11" s="381">
        <v>2</v>
      </c>
      <c r="IB11" s="381">
        <v>3</v>
      </c>
      <c r="IC11" s="381">
        <v>1</v>
      </c>
      <c r="ID11" s="381">
        <v>3</v>
      </c>
      <c r="IE11" s="381">
        <v>1</v>
      </c>
      <c r="IF11" s="381">
        <v>1</v>
      </c>
      <c r="IG11" s="381">
        <v>2</v>
      </c>
      <c r="IH11" s="381">
        <v>2</v>
      </c>
      <c r="II11" s="381">
        <v>1</v>
      </c>
      <c r="IJ11" s="381">
        <v>2</v>
      </c>
      <c r="IK11" s="381">
        <v>2</v>
      </c>
      <c r="IL11" s="381">
        <v>2</v>
      </c>
      <c r="IM11" s="381">
        <v>1</v>
      </c>
      <c r="IN11" s="381">
        <v>2</v>
      </c>
      <c r="IO11" s="381">
        <v>2</v>
      </c>
      <c r="IP11" s="381">
        <v>1</v>
      </c>
      <c r="IQ11" s="381">
        <v>1</v>
      </c>
      <c r="IR11" s="381">
        <v>1</v>
      </c>
      <c r="IS11" s="381">
        <v>2</v>
      </c>
      <c r="IT11" s="381">
        <v>2</v>
      </c>
      <c r="IU11" s="381">
        <v>2</v>
      </c>
      <c r="IV11" s="381">
        <v>2</v>
      </c>
      <c r="IW11" s="381">
        <v>2</v>
      </c>
      <c r="IX11" s="381">
        <v>3</v>
      </c>
      <c r="IY11" s="381">
        <v>2</v>
      </c>
      <c r="IZ11" s="381">
        <v>2</v>
      </c>
      <c r="JA11" s="381">
        <v>2</v>
      </c>
      <c r="JB11" s="381">
        <v>2</v>
      </c>
      <c r="JC11" s="381">
        <v>2</v>
      </c>
      <c r="JD11" s="381">
        <v>4</v>
      </c>
      <c r="JE11" s="381">
        <v>1</v>
      </c>
      <c r="JF11" s="381">
        <v>3</v>
      </c>
      <c r="JG11" s="381">
        <v>2</v>
      </c>
      <c r="JH11" s="380">
        <v>1</v>
      </c>
      <c r="JI11" s="380">
        <v>1</v>
      </c>
      <c r="JJ11" s="380">
        <v>3</v>
      </c>
      <c r="JK11" s="381">
        <v>3</v>
      </c>
      <c r="JL11" s="381">
        <v>1</v>
      </c>
      <c r="JM11" s="381">
        <v>1</v>
      </c>
      <c r="JN11" s="381">
        <v>3</v>
      </c>
      <c r="JO11" s="381">
        <v>3</v>
      </c>
      <c r="JP11" s="381">
        <v>3</v>
      </c>
      <c r="JQ11" s="381">
        <v>2</v>
      </c>
      <c r="JR11" s="381">
        <v>2</v>
      </c>
      <c r="JS11" s="381">
        <v>2</v>
      </c>
      <c r="JT11" s="381">
        <v>2</v>
      </c>
      <c r="JU11" s="381">
        <v>3</v>
      </c>
      <c r="JV11" s="381">
        <v>3</v>
      </c>
      <c r="JW11" s="381">
        <v>2</v>
      </c>
      <c r="JX11" s="381">
        <v>2</v>
      </c>
      <c r="JY11" s="381">
        <v>2</v>
      </c>
      <c r="JZ11" s="381">
        <v>3</v>
      </c>
      <c r="KA11" s="381">
        <v>4</v>
      </c>
      <c r="KB11" s="381">
        <v>3</v>
      </c>
      <c r="KC11" s="381">
        <v>3</v>
      </c>
      <c r="KD11" s="381">
        <v>2</v>
      </c>
      <c r="KE11" s="381">
        <v>2</v>
      </c>
      <c r="KF11" s="381">
        <v>3</v>
      </c>
      <c r="KG11" s="381">
        <v>1</v>
      </c>
      <c r="KH11" s="381">
        <v>1</v>
      </c>
      <c r="KI11" s="381">
        <v>2</v>
      </c>
      <c r="KJ11" s="381">
        <v>2</v>
      </c>
      <c r="KK11" s="381">
        <v>2</v>
      </c>
      <c r="KL11" s="381">
        <v>1</v>
      </c>
      <c r="KM11" s="381">
        <v>2</v>
      </c>
      <c r="KN11" s="381">
        <v>2</v>
      </c>
      <c r="KO11" s="381">
        <v>2</v>
      </c>
      <c r="KP11" s="381">
        <v>2</v>
      </c>
      <c r="KQ11" s="381">
        <v>2</v>
      </c>
      <c r="KR11" s="381">
        <v>2</v>
      </c>
      <c r="KS11" s="381">
        <v>2</v>
      </c>
      <c r="KT11" s="381">
        <v>2</v>
      </c>
      <c r="KU11" s="381">
        <v>2</v>
      </c>
    </row>
    <row r="12" spans="1:343" s="365" customFormat="1">
      <c r="A12" s="937"/>
      <c r="B12" s="380" t="s">
        <v>701</v>
      </c>
      <c r="C12" s="381">
        <v>0</v>
      </c>
      <c r="D12" s="381">
        <v>3</v>
      </c>
      <c r="E12" s="381">
        <v>3</v>
      </c>
      <c r="F12" s="381">
        <v>1</v>
      </c>
      <c r="G12" s="381">
        <v>3</v>
      </c>
      <c r="H12" s="381">
        <v>3</v>
      </c>
      <c r="I12" s="381">
        <v>3</v>
      </c>
      <c r="J12" s="381">
        <v>2</v>
      </c>
      <c r="K12" s="381">
        <v>1</v>
      </c>
      <c r="L12" s="381">
        <v>3</v>
      </c>
      <c r="M12" s="381">
        <v>3</v>
      </c>
      <c r="N12" s="381">
        <v>3</v>
      </c>
      <c r="O12" s="381">
        <v>0</v>
      </c>
      <c r="P12" s="381">
        <v>0</v>
      </c>
      <c r="Q12" s="381">
        <v>2</v>
      </c>
      <c r="R12" s="381">
        <v>0</v>
      </c>
      <c r="S12" s="381">
        <v>0</v>
      </c>
      <c r="T12" s="381">
        <v>0</v>
      </c>
      <c r="U12" s="381">
        <v>0</v>
      </c>
      <c r="V12" s="381">
        <v>2</v>
      </c>
      <c r="W12" s="381">
        <v>0</v>
      </c>
      <c r="X12" s="381">
        <v>3</v>
      </c>
      <c r="Y12" s="381">
        <v>0</v>
      </c>
      <c r="Z12" s="381">
        <v>0</v>
      </c>
      <c r="AA12" s="381">
        <v>0</v>
      </c>
      <c r="AB12" s="381">
        <v>2</v>
      </c>
      <c r="AC12" s="381">
        <v>1</v>
      </c>
      <c r="AD12" s="381">
        <v>0</v>
      </c>
      <c r="AE12" s="381">
        <v>0</v>
      </c>
      <c r="AF12" s="381">
        <v>0</v>
      </c>
      <c r="AG12" s="381">
        <v>0</v>
      </c>
      <c r="AH12" s="381">
        <v>0</v>
      </c>
      <c r="AI12" s="381">
        <v>0</v>
      </c>
      <c r="AJ12" s="381">
        <v>0</v>
      </c>
      <c r="AK12" s="381">
        <v>0</v>
      </c>
      <c r="AL12" s="381">
        <v>0</v>
      </c>
      <c r="AM12" s="381">
        <v>0</v>
      </c>
      <c r="AN12" s="381">
        <v>0</v>
      </c>
      <c r="AO12" s="381">
        <v>1</v>
      </c>
      <c r="AP12" s="381">
        <v>2</v>
      </c>
      <c r="AQ12" s="381">
        <v>2</v>
      </c>
      <c r="AR12" s="381">
        <v>2</v>
      </c>
      <c r="AS12" s="381">
        <v>0</v>
      </c>
      <c r="AT12" s="381">
        <v>3</v>
      </c>
      <c r="AU12" s="381">
        <v>1</v>
      </c>
      <c r="AV12" s="381">
        <v>0</v>
      </c>
      <c r="AW12" s="381">
        <v>0</v>
      </c>
      <c r="AX12" s="381">
        <v>0</v>
      </c>
      <c r="AY12" s="381">
        <v>0</v>
      </c>
      <c r="AZ12" s="381">
        <v>0</v>
      </c>
      <c r="BA12" s="381">
        <v>0</v>
      </c>
      <c r="BB12" s="381">
        <v>0</v>
      </c>
      <c r="BC12" s="381">
        <v>0</v>
      </c>
      <c r="BD12" s="381">
        <v>0</v>
      </c>
      <c r="BE12" s="381">
        <v>0</v>
      </c>
      <c r="BF12" s="381">
        <v>0</v>
      </c>
      <c r="BG12" s="381">
        <v>0</v>
      </c>
      <c r="BH12" s="381">
        <v>0</v>
      </c>
      <c r="BI12" s="381">
        <v>0</v>
      </c>
      <c r="BJ12" s="381">
        <v>3</v>
      </c>
      <c r="BK12" s="381">
        <v>2</v>
      </c>
      <c r="BL12" s="381">
        <v>2</v>
      </c>
      <c r="BM12" s="381">
        <v>2</v>
      </c>
      <c r="BN12" s="381">
        <v>3</v>
      </c>
      <c r="BO12" s="381">
        <v>2</v>
      </c>
      <c r="BP12" s="381">
        <v>2</v>
      </c>
      <c r="BQ12" s="381">
        <v>2</v>
      </c>
      <c r="BR12" s="381">
        <v>2</v>
      </c>
      <c r="BS12" s="381">
        <v>0</v>
      </c>
      <c r="BT12" s="381">
        <v>0</v>
      </c>
      <c r="BU12" s="381">
        <v>0</v>
      </c>
      <c r="BV12" s="381">
        <v>0</v>
      </c>
      <c r="BW12" s="381">
        <v>0</v>
      </c>
      <c r="BX12" s="381">
        <v>0</v>
      </c>
      <c r="BY12" s="381">
        <v>0</v>
      </c>
      <c r="BZ12" s="381">
        <v>0</v>
      </c>
      <c r="CA12" s="381">
        <v>0</v>
      </c>
      <c r="CB12" s="381">
        <v>0</v>
      </c>
      <c r="CC12" s="381">
        <v>0</v>
      </c>
      <c r="CD12" s="381">
        <v>0</v>
      </c>
      <c r="CE12" s="381">
        <v>0</v>
      </c>
      <c r="CF12" s="381">
        <v>3</v>
      </c>
      <c r="CG12" s="381">
        <v>0</v>
      </c>
      <c r="CH12" s="381">
        <v>0</v>
      </c>
      <c r="CI12" s="381">
        <v>0</v>
      </c>
      <c r="CJ12" s="381">
        <v>0</v>
      </c>
      <c r="CK12" s="380">
        <v>0</v>
      </c>
      <c r="CL12" s="380">
        <v>0</v>
      </c>
      <c r="CM12" s="380">
        <v>0</v>
      </c>
      <c r="CN12" s="380">
        <v>0</v>
      </c>
      <c r="CO12" s="380">
        <v>0</v>
      </c>
      <c r="CP12" s="380">
        <v>0</v>
      </c>
      <c r="CQ12" s="380">
        <v>0</v>
      </c>
      <c r="CR12" s="380">
        <v>0</v>
      </c>
      <c r="CS12" s="380">
        <v>0</v>
      </c>
      <c r="CT12" s="380">
        <v>0</v>
      </c>
      <c r="CU12" s="380">
        <v>0</v>
      </c>
      <c r="CV12" s="380">
        <v>0</v>
      </c>
      <c r="CW12" s="380">
        <v>3</v>
      </c>
      <c r="CX12" s="380">
        <v>0</v>
      </c>
      <c r="CY12" s="380">
        <v>0</v>
      </c>
      <c r="CZ12" s="380">
        <v>2</v>
      </c>
      <c r="DA12" s="381">
        <v>3</v>
      </c>
      <c r="DB12" s="381">
        <v>0</v>
      </c>
      <c r="DC12" s="381">
        <v>1</v>
      </c>
      <c r="DD12" s="381">
        <v>0</v>
      </c>
      <c r="DE12" s="381">
        <v>1</v>
      </c>
      <c r="DF12" s="381">
        <v>2</v>
      </c>
      <c r="DG12" s="381">
        <v>0</v>
      </c>
      <c r="DH12" s="381">
        <v>3</v>
      </c>
      <c r="DI12" s="381">
        <v>3</v>
      </c>
      <c r="DJ12" s="381">
        <v>2</v>
      </c>
      <c r="DK12" s="381">
        <v>2</v>
      </c>
      <c r="DL12" s="381">
        <v>2</v>
      </c>
      <c r="DM12" s="381">
        <v>0</v>
      </c>
      <c r="DN12" s="381">
        <v>0</v>
      </c>
      <c r="DO12" s="381">
        <v>3</v>
      </c>
      <c r="DP12" s="381">
        <v>3</v>
      </c>
      <c r="DQ12" s="381">
        <v>0</v>
      </c>
      <c r="DR12" s="381">
        <v>2</v>
      </c>
      <c r="DS12" s="381">
        <v>2</v>
      </c>
      <c r="DT12" s="381">
        <v>4</v>
      </c>
      <c r="DU12" s="381">
        <v>2</v>
      </c>
      <c r="DV12" s="381">
        <v>0</v>
      </c>
      <c r="DW12" s="381">
        <v>1</v>
      </c>
      <c r="DX12" s="381">
        <v>2</v>
      </c>
      <c r="DY12" s="381">
        <v>2</v>
      </c>
      <c r="DZ12" s="381">
        <v>2</v>
      </c>
      <c r="EA12" s="381">
        <v>3</v>
      </c>
      <c r="EB12" s="381">
        <v>3</v>
      </c>
      <c r="EC12" s="381">
        <v>4</v>
      </c>
      <c r="ED12" s="381">
        <v>3</v>
      </c>
      <c r="EE12" s="381">
        <v>4</v>
      </c>
      <c r="EF12" s="381">
        <v>4</v>
      </c>
      <c r="EG12" s="381">
        <v>3</v>
      </c>
      <c r="EH12" s="381">
        <v>3</v>
      </c>
      <c r="EI12" s="381">
        <v>3</v>
      </c>
      <c r="EJ12" s="381">
        <v>3</v>
      </c>
      <c r="EK12" s="381">
        <v>3</v>
      </c>
      <c r="EL12" s="381">
        <v>3</v>
      </c>
      <c r="EM12" s="381">
        <v>2</v>
      </c>
      <c r="EN12" s="381">
        <v>4</v>
      </c>
      <c r="EO12" s="381">
        <v>0</v>
      </c>
      <c r="EP12" s="381">
        <v>0</v>
      </c>
      <c r="EQ12" s="381">
        <v>4</v>
      </c>
      <c r="ER12" s="381">
        <v>2</v>
      </c>
      <c r="ES12" s="381">
        <v>1</v>
      </c>
      <c r="ET12" s="381">
        <v>1</v>
      </c>
      <c r="EU12" s="381">
        <v>2</v>
      </c>
      <c r="EV12" s="381">
        <v>0</v>
      </c>
      <c r="EW12" s="381">
        <v>2</v>
      </c>
      <c r="EX12" s="381">
        <v>3</v>
      </c>
      <c r="EY12" s="381">
        <v>2</v>
      </c>
      <c r="EZ12" s="381">
        <v>2</v>
      </c>
      <c r="FA12" s="381">
        <v>0</v>
      </c>
      <c r="FB12" s="381">
        <v>0</v>
      </c>
      <c r="FC12" s="381">
        <v>3</v>
      </c>
      <c r="FD12" s="381">
        <v>3</v>
      </c>
      <c r="FE12" s="381">
        <v>3</v>
      </c>
      <c r="FF12" s="381">
        <v>1</v>
      </c>
      <c r="FG12" s="381">
        <v>3</v>
      </c>
      <c r="FH12" s="381">
        <v>0</v>
      </c>
      <c r="FI12" s="381">
        <v>3</v>
      </c>
      <c r="FJ12" s="381">
        <v>3</v>
      </c>
      <c r="FK12" s="381">
        <v>2</v>
      </c>
      <c r="FL12" s="381">
        <v>0</v>
      </c>
      <c r="FM12" s="381">
        <v>0</v>
      </c>
      <c r="FN12" s="381">
        <v>0</v>
      </c>
      <c r="FO12" s="381">
        <v>0</v>
      </c>
      <c r="FP12" s="381">
        <v>4</v>
      </c>
      <c r="FQ12" s="381">
        <v>3</v>
      </c>
      <c r="FR12" s="381">
        <v>3</v>
      </c>
      <c r="FS12" s="381">
        <v>3</v>
      </c>
      <c r="FT12" s="381">
        <v>0</v>
      </c>
      <c r="FU12" s="381">
        <v>0</v>
      </c>
      <c r="FV12" s="381">
        <v>3</v>
      </c>
      <c r="FW12" s="381">
        <v>2</v>
      </c>
      <c r="FX12" s="381">
        <v>3</v>
      </c>
      <c r="FY12" s="381">
        <v>3</v>
      </c>
      <c r="FZ12" s="381">
        <v>3</v>
      </c>
      <c r="GA12" s="381">
        <v>3</v>
      </c>
      <c r="GB12" s="381">
        <v>4</v>
      </c>
      <c r="GC12" s="381">
        <v>3</v>
      </c>
      <c r="GD12" s="381">
        <v>3</v>
      </c>
      <c r="GE12" s="381">
        <v>3</v>
      </c>
      <c r="GF12" s="381">
        <v>3</v>
      </c>
      <c r="GG12" s="381">
        <v>3</v>
      </c>
      <c r="GH12" s="381">
        <v>3</v>
      </c>
      <c r="GI12" s="381">
        <v>3</v>
      </c>
      <c r="GJ12" s="381">
        <v>4</v>
      </c>
      <c r="GK12" s="381">
        <v>4</v>
      </c>
      <c r="GL12" s="381">
        <v>3</v>
      </c>
      <c r="GM12" s="380">
        <v>3</v>
      </c>
      <c r="GN12" s="381">
        <v>2</v>
      </c>
      <c r="GO12" s="381">
        <v>3</v>
      </c>
      <c r="GP12" s="381">
        <v>0</v>
      </c>
      <c r="GQ12" s="381">
        <v>1</v>
      </c>
      <c r="GR12" s="381">
        <v>1</v>
      </c>
      <c r="GS12" s="381">
        <v>0</v>
      </c>
      <c r="GT12" s="381">
        <v>1</v>
      </c>
      <c r="GU12" s="381">
        <v>0</v>
      </c>
      <c r="GV12" s="381">
        <v>0</v>
      </c>
      <c r="GW12" s="381">
        <v>0</v>
      </c>
      <c r="GX12" s="381">
        <v>2</v>
      </c>
      <c r="GY12" s="381">
        <v>1</v>
      </c>
      <c r="GZ12" s="381">
        <v>0</v>
      </c>
      <c r="HA12" s="381">
        <v>1</v>
      </c>
      <c r="HB12" s="381">
        <v>1</v>
      </c>
      <c r="HC12" s="381">
        <v>0</v>
      </c>
      <c r="HD12" s="381">
        <v>1</v>
      </c>
      <c r="HE12" s="381">
        <v>1</v>
      </c>
      <c r="HF12" s="380">
        <v>0</v>
      </c>
      <c r="HG12" s="380">
        <v>1</v>
      </c>
      <c r="HH12" s="380">
        <v>2</v>
      </c>
      <c r="HI12" s="380">
        <v>0</v>
      </c>
      <c r="HJ12" s="380">
        <v>2</v>
      </c>
      <c r="HK12" s="380">
        <v>3</v>
      </c>
      <c r="HL12" s="381">
        <v>1</v>
      </c>
      <c r="HM12" s="380">
        <v>3</v>
      </c>
      <c r="HN12" s="380">
        <v>3</v>
      </c>
      <c r="HO12" s="380">
        <v>3</v>
      </c>
      <c r="HP12" s="380">
        <v>2</v>
      </c>
      <c r="HQ12" s="381">
        <v>0</v>
      </c>
      <c r="HR12" s="381">
        <v>2</v>
      </c>
      <c r="HS12" s="381">
        <v>2</v>
      </c>
      <c r="HT12" s="381">
        <v>2</v>
      </c>
      <c r="HU12" s="381">
        <v>2</v>
      </c>
      <c r="HV12" s="381">
        <v>0</v>
      </c>
      <c r="HW12" s="381">
        <v>1</v>
      </c>
      <c r="HX12" s="381">
        <v>1</v>
      </c>
      <c r="HY12" s="381">
        <v>1</v>
      </c>
      <c r="HZ12" s="381">
        <v>4</v>
      </c>
      <c r="IA12" s="381">
        <v>3</v>
      </c>
      <c r="IB12" s="381">
        <v>3</v>
      </c>
      <c r="IC12" s="381">
        <v>4</v>
      </c>
      <c r="ID12" s="381">
        <v>3</v>
      </c>
      <c r="IE12" s="381">
        <v>3</v>
      </c>
      <c r="IF12" s="381">
        <v>2</v>
      </c>
      <c r="IG12" s="381">
        <v>4</v>
      </c>
      <c r="IH12" s="381">
        <v>3</v>
      </c>
      <c r="II12" s="381">
        <v>0</v>
      </c>
      <c r="IJ12" s="381">
        <v>2</v>
      </c>
      <c r="IK12" s="381">
        <v>2</v>
      </c>
      <c r="IL12" s="381">
        <v>0</v>
      </c>
      <c r="IM12" s="381">
        <v>0</v>
      </c>
      <c r="IN12" s="381">
        <v>2</v>
      </c>
      <c r="IO12" s="381">
        <v>3</v>
      </c>
      <c r="IP12" s="381">
        <v>1</v>
      </c>
      <c r="IQ12" s="381">
        <v>0</v>
      </c>
      <c r="IR12" s="381">
        <v>1</v>
      </c>
      <c r="IS12" s="381">
        <v>0</v>
      </c>
      <c r="IT12" s="381">
        <v>0</v>
      </c>
      <c r="IU12" s="381">
        <v>1</v>
      </c>
      <c r="IV12" s="381">
        <v>1</v>
      </c>
      <c r="IW12" s="381">
        <v>3</v>
      </c>
      <c r="IX12" s="381">
        <v>3</v>
      </c>
      <c r="IY12" s="381">
        <v>3</v>
      </c>
      <c r="IZ12" s="381">
        <v>2</v>
      </c>
      <c r="JA12" s="381">
        <v>3</v>
      </c>
      <c r="JB12" s="381">
        <v>1</v>
      </c>
      <c r="JC12" s="381">
        <v>3</v>
      </c>
      <c r="JD12" s="381">
        <v>3</v>
      </c>
      <c r="JE12" s="381">
        <v>1</v>
      </c>
      <c r="JF12" s="381">
        <v>4</v>
      </c>
      <c r="JG12" s="381">
        <v>4</v>
      </c>
      <c r="JH12" s="380">
        <v>3</v>
      </c>
      <c r="JI12" s="380">
        <v>3</v>
      </c>
      <c r="JJ12" s="380">
        <v>0</v>
      </c>
      <c r="JK12" s="381">
        <v>3</v>
      </c>
      <c r="JL12" s="381">
        <v>2</v>
      </c>
      <c r="JM12" s="381">
        <v>0</v>
      </c>
      <c r="JN12" s="381">
        <v>1</v>
      </c>
      <c r="JO12" s="381">
        <v>0</v>
      </c>
      <c r="JP12" s="381">
        <v>0</v>
      </c>
      <c r="JQ12" s="381">
        <v>3</v>
      </c>
      <c r="JR12" s="381">
        <v>2</v>
      </c>
      <c r="JS12" s="381">
        <v>0</v>
      </c>
      <c r="JT12" s="381">
        <v>2</v>
      </c>
      <c r="JU12" s="381">
        <v>3</v>
      </c>
      <c r="JV12" s="381">
        <v>4</v>
      </c>
      <c r="JW12" s="381">
        <v>2</v>
      </c>
      <c r="JX12" s="381">
        <v>0</v>
      </c>
      <c r="JY12" s="381">
        <v>3</v>
      </c>
      <c r="JZ12" s="381">
        <v>4</v>
      </c>
      <c r="KA12" s="381">
        <v>3</v>
      </c>
      <c r="KB12" s="381">
        <v>3</v>
      </c>
      <c r="KC12" s="381">
        <v>3</v>
      </c>
      <c r="KD12" s="381">
        <v>3</v>
      </c>
      <c r="KE12" s="381">
        <v>3</v>
      </c>
      <c r="KF12" s="381">
        <v>0</v>
      </c>
      <c r="KG12" s="381">
        <v>0</v>
      </c>
      <c r="KH12" s="381">
        <v>0</v>
      </c>
      <c r="KI12" s="381">
        <v>2</v>
      </c>
      <c r="KJ12" s="381">
        <v>2</v>
      </c>
      <c r="KK12" s="381">
        <v>4</v>
      </c>
      <c r="KL12" s="381">
        <v>4</v>
      </c>
      <c r="KM12" s="381">
        <v>3</v>
      </c>
      <c r="KN12" s="381">
        <v>3</v>
      </c>
      <c r="KO12" s="381">
        <v>4</v>
      </c>
      <c r="KP12" s="381">
        <v>4</v>
      </c>
      <c r="KQ12" s="381">
        <v>3</v>
      </c>
      <c r="KR12" s="381">
        <v>4</v>
      </c>
      <c r="KS12" s="381">
        <v>3</v>
      </c>
      <c r="KT12" s="381">
        <v>3</v>
      </c>
      <c r="KU12" s="381">
        <v>3</v>
      </c>
    </row>
    <row r="13" spans="1:343">
      <c r="A13" s="937"/>
      <c r="B13" s="380" t="s">
        <v>702</v>
      </c>
      <c r="C13" s="381">
        <v>3</v>
      </c>
      <c r="D13" s="381">
        <v>2</v>
      </c>
      <c r="E13" s="381">
        <v>1</v>
      </c>
      <c r="F13" s="381">
        <v>2</v>
      </c>
      <c r="G13" s="381">
        <v>2</v>
      </c>
      <c r="H13" s="381">
        <v>3</v>
      </c>
      <c r="I13" s="381">
        <v>2</v>
      </c>
      <c r="J13" s="381">
        <v>2</v>
      </c>
      <c r="K13" s="381">
        <v>2</v>
      </c>
      <c r="L13" s="381">
        <v>2</v>
      </c>
      <c r="M13" s="381">
        <v>4</v>
      </c>
      <c r="N13" s="381">
        <v>4</v>
      </c>
      <c r="O13" s="381">
        <v>4</v>
      </c>
      <c r="P13" s="381">
        <v>4</v>
      </c>
      <c r="Q13" s="381">
        <v>3</v>
      </c>
      <c r="R13" s="381">
        <v>4</v>
      </c>
      <c r="S13" s="381">
        <v>4</v>
      </c>
      <c r="T13" s="381">
        <v>4</v>
      </c>
      <c r="U13" s="381">
        <v>4</v>
      </c>
      <c r="V13" s="381">
        <v>3</v>
      </c>
      <c r="W13" s="381">
        <v>4</v>
      </c>
      <c r="X13" s="381">
        <v>4</v>
      </c>
      <c r="Y13" s="381">
        <v>4</v>
      </c>
      <c r="Z13" s="381">
        <v>4</v>
      </c>
      <c r="AA13" s="381">
        <v>4</v>
      </c>
      <c r="AB13" s="381">
        <v>4</v>
      </c>
      <c r="AC13" s="381">
        <v>3</v>
      </c>
      <c r="AD13" s="381">
        <v>2</v>
      </c>
      <c r="AE13" s="381">
        <v>2</v>
      </c>
      <c r="AF13" s="381">
        <v>1</v>
      </c>
      <c r="AG13" s="381">
        <v>2</v>
      </c>
      <c r="AH13" s="381">
        <v>2</v>
      </c>
      <c r="AI13" s="381">
        <v>3</v>
      </c>
      <c r="AJ13" s="381">
        <v>2</v>
      </c>
      <c r="AK13" s="381">
        <v>3</v>
      </c>
      <c r="AL13" s="381">
        <v>3</v>
      </c>
      <c r="AM13" s="381">
        <v>3</v>
      </c>
      <c r="AN13" s="381">
        <v>1</v>
      </c>
      <c r="AO13" s="381">
        <v>3</v>
      </c>
      <c r="AP13" s="381">
        <v>3</v>
      </c>
      <c r="AQ13" s="381">
        <v>3</v>
      </c>
      <c r="AR13" s="381">
        <v>4</v>
      </c>
      <c r="AS13" s="381">
        <v>3</v>
      </c>
      <c r="AT13" s="381">
        <v>2</v>
      </c>
      <c r="AU13" s="381">
        <v>3</v>
      </c>
      <c r="AV13" s="381">
        <v>2</v>
      </c>
      <c r="AW13" s="381">
        <v>2</v>
      </c>
      <c r="AX13" s="381">
        <v>3</v>
      </c>
      <c r="AY13" s="381">
        <v>3</v>
      </c>
      <c r="AZ13" s="381">
        <v>2</v>
      </c>
      <c r="BA13" s="381">
        <v>2</v>
      </c>
      <c r="BB13" s="381">
        <v>2</v>
      </c>
      <c r="BC13" s="381">
        <v>4</v>
      </c>
      <c r="BD13" s="381">
        <v>2</v>
      </c>
      <c r="BE13" s="381">
        <v>2</v>
      </c>
      <c r="BF13" s="381">
        <v>2</v>
      </c>
      <c r="BG13" s="381">
        <v>2</v>
      </c>
      <c r="BH13" s="381">
        <v>3</v>
      </c>
      <c r="BI13" s="381">
        <v>2</v>
      </c>
      <c r="BJ13" s="381">
        <v>2</v>
      </c>
      <c r="BK13" s="381">
        <v>2</v>
      </c>
      <c r="BL13" s="381">
        <v>1</v>
      </c>
      <c r="BM13" s="381">
        <v>2</v>
      </c>
      <c r="BN13" s="381">
        <v>3</v>
      </c>
      <c r="BO13" s="381">
        <v>2</v>
      </c>
      <c r="BP13" s="381">
        <v>2</v>
      </c>
      <c r="BQ13" s="381">
        <v>2</v>
      </c>
      <c r="BR13" s="381">
        <v>2</v>
      </c>
      <c r="BS13" s="381">
        <v>4</v>
      </c>
      <c r="BT13" s="381">
        <v>4</v>
      </c>
      <c r="BU13" s="381">
        <v>4</v>
      </c>
      <c r="BV13" s="381">
        <v>4</v>
      </c>
      <c r="BW13" s="381">
        <v>4</v>
      </c>
      <c r="BX13" s="381">
        <v>4</v>
      </c>
      <c r="BY13" s="381">
        <v>4</v>
      </c>
      <c r="BZ13" s="381">
        <v>4</v>
      </c>
      <c r="CA13" s="381">
        <v>4</v>
      </c>
      <c r="CB13" s="381">
        <v>4</v>
      </c>
      <c r="CC13" s="381">
        <v>4</v>
      </c>
      <c r="CD13" s="381">
        <v>4</v>
      </c>
      <c r="CE13" s="381">
        <v>4</v>
      </c>
      <c r="CF13" s="381">
        <v>4</v>
      </c>
      <c r="CG13" s="381">
        <v>4</v>
      </c>
      <c r="CH13" s="381">
        <v>4</v>
      </c>
      <c r="CI13" s="381">
        <v>4</v>
      </c>
      <c r="CJ13" s="381">
        <v>4</v>
      </c>
      <c r="CK13" s="380">
        <v>4</v>
      </c>
      <c r="CL13" s="380">
        <v>4</v>
      </c>
      <c r="CM13" s="380">
        <v>4</v>
      </c>
      <c r="CN13" s="380">
        <v>4</v>
      </c>
      <c r="CO13" s="380">
        <v>1</v>
      </c>
      <c r="CP13" s="380">
        <v>4</v>
      </c>
      <c r="CQ13" s="380">
        <v>4</v>
      </c>
      <c r="CR13" s="380">
        <v>4</v>
      </c>
      <c r="CS13" s="380">
        <v>4</v>
      </c>
      <c r="CT13" s="380">
        <v>4</v>
      </c>
      <c r="CU13" s="380">
        <v>4</v>
      </c>
      <c r="CV13" s="380">
        <v>4</v>
      </c>
      <c r="CW13" s="380">
        <v>4</v>
      </c>
      <c r="CX13" s="380">
        <v>1</v>
      </c>
      <c r="CY13" s="380">
        <v>2</v>
      </c>
      <c r="CZ13" s="380">
        <v>2</v>
      </c>
      <c r="DA13" s="381">
        <v>2</v>
      </c>
      <c r="DB13" s="381">
        <v>1</v>
      </c>
      <c r="DC13" s="381">
        <v>1</v>
      </c>
      <c r="DD13" s="381">
        <v>2</v>
      </c>
      <c r="DE13" s="381">
        <v>2</v>
      </c>
      <c r="DF13" s="381">
        <v>1</v>
      </c>
      <c r="DG13" s="381">
        <v>2</v>
      </c>
      <c r="DH13" s="381">
        <v>2</v>
      </c>
      <c r="DI13" s="381">
        <v>2</v>
      </c>
      <c r="DJ13" s="381">
        <v>2</v>
      </c>
      <c r="DK13" s="381">
        <v>2</v>
      </c>
      <c r="DL13" s="381">
        <v>1</v>
      </c>
      <c r="DM13" s="381">
        <v>2</v>
      </c>
      <c r="DN13" s="381">
        <v>1</v>
      </c>
      <c r="DO13" s="381">
        <v>2</v>
      </c>
      <c r="DP13" s="381">
        <v>2</v>
      </c>
      <c r="DQ13" s="381">
        <v>2</v>
      </c>
      <c r="DR13" s="381">
        <v>1</v>
      </c>
      <c r="DS13" s="381">
        <v>1</v>
      </c>
      <c r="DT13" s="381">
        <v>2</v>
      </c>
      <c r="DU13" s="381">
        <v>2</v>
      </c>
      <c r="DV13" s="381">
        <v>2</v>
      </c>
      <c r="DW13" s="381">
        <v>2</v>
      </c>
      <c r="DX13" s="381">
        <v>2</v>
      </c>
      <c r="DY13" s="381">
        <v>2</v>
      </c>
      <c r="DZ13" s="381">
        <v>2</v>
      </c>
      <c r="EA13" s="381">
        <v>2</v>
      </c>
      <c r="EB13" s="381">
        <v>3</v>
      </c>
      <c r="EC13" s="381">
        <v>4</v>
      </c>
      <c r="ED13" s="381">
        <v>3</v>
      </c>
      <c r="EE13" s="381">
        <v>2</v>
      </c>
      <c r="EF13" s="381">
        <v>4</v>
      </c>
      <c r="EG13" s="381">
        <v>2</v>
      </c>
      <c r="EH13" s="381">
        <v>2</v>
      </c>
      <c r="EI13" s="381">
        <v>2</v>
      </c>
      <c r="EJ13" s="381">
        <v>3</v>
      </c>
      <c r="EK13" s="381">
        <v>2</v>
      </c>
      <c r="EL13" s="381">
        <v>2</v>
      </c>
      <c r="EM13" s="381">
        <v>2</v>
      </c>
      <c r="EN13" s="381">
        <v>3</v>
      </c>
      <c r="EO13" s="381">
        <v>2</v>
      </c>
      <c r="EP13" s="381">
        <v>3</v>
      </c>
      <c r="EQ13" s="381">
        <v>1</v>
      </c>
      <c r="ER13" s="381">
        <v>2</v>
      </c>
      <c r="ES13" s="381">
        <v>2</v>
      </c>
      <c r="ET13" s="381">
        <v>2</v>
      </c>
      <c r="EU13" s="381">
        <v>2</v>
      </c>
      <c r="EV13" s="381">
        <v>2</v>
      </c>
      <c r="EW13" s="381">
        <v>4</v>
      </c>
      <c r="EX13" s="381">
        <v>3</v>
      </c>
      <c r="EY13" s="381">
        <v>3</v>
      </c>
      <c r="EZ13" s="381">
        <v>4</v>
      </c>
      <c r="FA13" s="381">
        <v>2</v>
      </c>
      <c r="FB13" s="381">
        <v>2</v>
      </c>
      <c r="FC13" s="381">
        <v>3</v>
      </c>
      <c r="FD13" s="381">
        <v>2</v>
      </c>
      <c r="FE13" s="381">
        <v>1</v>
      </c>
      <c r="FF13" s="381">
        <v>1</v>
      </c>
      <c r="FG13" s="381">
        <v>1</v>
      </c>
      <c r="FH13" s="381">
        <v>2</v>
      </c>
      <c r="FI13" s="381">
        <v>3</v>
      </c>
      <c r="FJ13" s="381">
        <v>3</v>
      </c>
      <c r="FK13" s="381">
        <v>3</v>
      </c>
      <c r="FL13" s="381">
        <v>3</v>
      </c>
      <c r="FM13" s="381">
        <v>3</v>
      </c>
      <c r="FN13" s="381">
        <v>3</v>
      </c>
      <c r="FO13" s="381">
        <v>2</v>
      </c>
      <c r="FP13" s="381">
        <v>3</v>
      </c>
      <c r="FQ13" s="381">
        <v>2</v>
      </c>
      <c r="FR13" s="381">
        <v>3</v>
      </c>
      <c r="FS13" s="381">
        <v>2</v>
      </c>
      <c r="FT13" s="381">
        <v>1</v>
      </c>
      <c r="FU13" s="381">
        <v>4</v>
      </c>
      <c r="FV13" s="381">
        <v>1</v>
      </c>
      <c r="FW13" s="381">
        <v>1</v>
      </c>
      <c r="FX13" s="381">
        <v>3</v>
      </c>
      <c r="FY13" s="381">
        <v>4</v>
      </c>
      <c r="FZ13" s="381">
        <v>2</v>
      </c>
      <c r="GA13" s="381">
        <v>3</v>
      </c>
      <c r="GB13" s="381">
        <v>2</v>
      </c>
      <c r="GC13" s="381">
        <v>2</v>
      </c>
      <c r="GD13" s="381">
        <v>3</v>
      </c>
      <c r="GE13" s="381">
        <v>3</v>
      </c>
      <c r="GF13" s="381">
        <v>2</v>
      </c>
      <c r="GG13" s="381">
        <v>1</v>
      </c>
      <c r="GH13" s="381">
        <v>2</v>
      </c>
      <c r="GI13" s="381">
        <v>3</v>
      </c>
      <c r="GJ13" s="381">
        <v>2</v>
      </c>
      <c r="GK13" s="381">
        <v>2</v>
      </c>
      <c r="GL13" s="381">
        <v>3</v>
      </c>
      <c r="GM13" s="380">
        <v>2</v>
      </c>
      <c r="GN13" s="381">
        <v>1</v>
      </c>
      <c r="GO13" s="381">
        <v>2</v>
      </c>
      <c r="GP13" s="381">
        <v>2</v>
      </c>
      <c r="GQ13" s="381">
        <v>1</v>
      </c>
      <c r="GR13" s="381">
        <v>1</v>
      </c>
      <c r="GS13" s="381">
        <v>2</v>
      </c>
      <c r="GT13" s="381">
        <v>2</v>
      </c>
      <c r="GU13" s="381">
        <v>2</v>
      </c>
      <c r="GV13" s="381">
        <v>2</v>
      </c>
      <c r="GW13" s="381">
        <v>3</v>
      </c>
      <c r="GX13" s="381">
        <v>2</v>
      </c>
      <c r="GY13" s="381">
        <v>3</v>
      </c>
      <c r="GZ13" s="381">
        <v>3</v>
      </c>
      <c r="HA13" s="381">
        <v>1</v>
      </c>
      <c r="HB13" s="381">
        <v>2</v>
      </c>
      <c r="HC13" s="381">
        <v>2</v>
      </c>
      <c r="HD13" s="381">
        <v>1</v>
      </c>
      <c r="HE13" s="381">
        <v>1</v>
      </c>
      <c r="HF13" s="380">
        <v>2</v>
      </c>
      <c r="HG13" s="380">
        <v>1</v>
      </c>
      <c r="HH13" s="380">
        <v>1</v>
      </c>
      <c r="HI13" s="380">
        <v>3</v>
      </c>
      <c r="HJ13" s="380">
        <v>1</v>
      </c>
      <c r="HK13" s="380">
        <v>2</v>
      </c>
      <c r="HL13" s="381">
        <v>2</v>
      </c>
      <c r="HM13" s="381">
        <v>2</v>
      </c>
      <c r="HN13" s="381">
        <v>2</v>
      </c>
      <c r="HO13" s="381">
        <v>2</v>
      </c>
      <c r="HP13" s="381">
        <v>2</v>
      </c>
      <c r="HQ13" s="381">
        <v>1</v>
      </c>
      <c r="HR13" s="381">
        <v>2</v>
      </c>
      <c r="HS13" s="381">
        <v>3</v>
      </c>
      <c r="HT13" s="381">
        <v>3</v>
      </c>
      <c r="HU13" s="381">
        <v>2</v>
      </c>
      <c r="HV13" s="381">
        <v>1</v>
      </c>
      <c r="HW13" s="381">
        <v>1</v>
      </c>
      <c r="HX13" s="381">
        <v>3</v>
      </c>
      <c r="HY13" s="381">
        <v>1</v>
      </c>
      <c r="HZ13" s="381">
        <v>3</v>
      </c>
      <c r="IA13" s="381">
        <v>3</v>
      </c>
      <c r="IB13" s="381">
        <v>2</v>
      </c>
      <c r="IC13" s="381">
        <v>3</v>
      </c>
      <c r="ID13" s="381">
        <v>3</v>
      </c>
      <c r="IE13" s="381">
        <v>2</v>
      </c>
      <c r="IF13" s="381">
        <v>2</v>
      </c>
      <c r="IG13" s="381">
        <v>4</v>
      </c>
      <c r="IH13" s="381">
        <v>3</v>
      </c>
      <c r="II13" s="381">
        <v>1</v>
      </c>
      <c r="IJ13" s="381">
        <v>2</v>
      </c>
      <c r="IK13" s="381">
        <v>2</v>
      </c>
      <c r="IL13" s="381">
        <v>4</v>
      </c>
      <c r="IM13" s="381">
        <v>1</v>
      </c>
      <c r="IN13" s="381">
        <v>2</v>
      </c>
      <c r="IO13" s="381">
        <v>2</v>
      </c>
      <c r="IP13" s="381">
        <v>2</v>
      </c>
      <c r="IQ13" s="381">
        <v>2</v>
      </c>
      <c r="IR13" s="381">
        <v>2</v>
      </c>
      <c r="IS13" s="381">
        <v>1</v>
      </c>
      <c r="IT13" s="381">
        <v>1</v>
      </c>
      <c r="IU13" s="381">
        <v>1</v>
      </c>
      <c r="IV13" s="381">
        <v>1</v>
      </c>
      <c r="IW13" s="381">
        <v>3</v>
      </c>
      <c r="IX13" s="381">
        <v>3</v>
      </c>
      <c r="IY13" s="381">
        <v>2</v>
      </c>
      <c r="IZ13" s="381">
        <v>4</v>
      </c>
      <c r="JA13" s="381">
        <v>3</v>
      </c>
      <c r="JB13" s="381">
        <v>2</v>
      </c>
      <c r="JC13" s="381">
        <v>3</v>
      </c>
      <c r="JD13" s="381">
        <v>3</v>
      </c>
      <c r="JE13" s="381">
        <v>1</v>
      </c>
      <c r="JF13" s="381">
        <v>3</v>
      </c>
      <c r="JG13" s="381">
        <v>2</v>
      </c>
      <c r="JH13" s="380">
        <v>2</v>
      </c>
      <c r="JI13" s="380">
        <v>2</v>
      </c>
      <c r="JJ13" s="380">
        <v>2</v>
      </c>
      <c r="JK13" s="381">
        <v>3</v>
      </c>
      <c r="JL13" s="381">
        <v>2</v>
      </c>
      <c r="JM13" s="381">
        <v>1</v>
      </c>
      <c r="JN13" s="381">
        <v>3</v>
      </c>
      <c r="JO13" s="381">
        <v>1</v>
      </c>
      <c r="JP13" s="381">
        <v>1</v>
      </c>
      <c r="JQ13" s="381">
        <v>2</v>
      </c>
      <c r="JR13" s="381">
        <v>1</v>
      </c>
      <c r="JS13" s="381">
        <v>1</v>
      </c>
      <c r="JT13" s="381">
        <v>1</v>
      </c>
      <c r="JU13" s="381">
        <v>1</v>
      </c>
      <c r="JV13" s="381">
        <v>2</v>
      </c>
      <c r="JW13" s="381">
        <v>1</v>
      </c>
      <c r="JX13" s="381">
        <v>2</v>
      </c>
      <c r="JY13" s="381">
        <v>3</v>
      </c>
      <c r="JZ13" s="381">
        <v>4</v>
      </c>
      <c r="KA13" s="381">
        <v>3</v>
      </c>
      <c r="KB13" s="381">
        <v>2</v>
      </c>
      <c r="KC13" s="381">
        <v>3</v>
      </c>
      <c r="KD13" s="381">
        <v>3</v>
      </c>
      <c r="KE13" s="381">
        <v>3</v>
      </c>
      <c r="KF13" s="381">
        <v>3</v>
      </c>
      <c r="KG13" s="381">
        <v>1</v>
      </c>
      <c r="KH13" s="381">
        <v>1</v>
      </c>
      <c r="KI13" s="381">
        <v>1</v>
      </c>
      <c r="KJ13" s="381">
        <v>2</v>
      </c>
      <c r="KK13" s="381">
        <v>2</v>
      </c>
      <c r="KL13" s="381">
        <v>3</v>
      </c>
      <c r="KM13" s="381">
        <v>2</v>
      </c>
      <c r="KN13" s="381">
        <v>2</v>
      </c>
      <c r="KO13" s="381">
        <v>2</v>
      </c>
      <c r="KP13" s="381">
        <v>2</v>
      </c>
      <c r="KQ13" s="381">
        <v>2</v>
      </c>
      <c r="KR13" s="381">
        <v>1</v>
      </c>
      <c r="KS13" s="381">
        <v>2</v>
      </c>
      <c r="KT13" s="381">
        <v>2</v>
      </c>
      <c r="KU13" s="381">
        <v>2</v>
      </c>
    </row>
    <row r="14" spans="1:343" s="383" customFormat="1">
      <c r="A14" s="937"/>
      <c r="B14" s="382" t="s">
        <v>703</v>
      </c>
      <c r="C14" s="382">
        <v>0.75</v>
      </c>
      <c r="D14" s="382">
        <v>0.65625</v>
      </c>
      <c r="E14" s="382">
        <v>0.625</v>
      </c>
      <c r="F14" s="382">
        <v>0.5625</v>
      </c>
      <c r="G14" s="382">
        <v>0.65625</v>
      </c>
      <c r="H14" s="382">
        <v>0.84375</v>
      </c>
      <c r="I14" s="382">
        <v>0.71875</v>
      </c>
      <c r="J14" s="382">
        <v>0.59375</v>
      </c>
      <c r="K14" s="382">
        <v>0.5</v>
      </c>
      <c r="L14" s="382">
        <v>0.6875</v>
      </c>
      <c r="M14" s="382">
        <v>0.8125</v>
      </c>
      <c r="N14" s="382">
        <v>0.8125</v>
      </c>
      <c r="O14" s="382">
        <v>0.625</v>
      </c>
      <c r="P14" s="382">
        <v>0.79166666666666652</v>
      </c>
      <c r="Q14" s="382">
        <v>0.53125</v>
      </c>
      <c r="R14" s="382">
        <v>0.83333333333333326</v>
      </c>
      <c r="S14" s="382">
        <v>0.83333333333333326</v>
      </c>
      <c r="T14" s="382">
        <v>0.83333333333333326</v>
      </c>
      <c r="U14" s="382">
        <v>0.83333333333333326</v>
      </c>
      <c r="V14" s="382">
        <v>0.625</v>
      </c>
      <c r="W14" s="382">
        <v>0.79166666666666652</v>
      </c>
      <c r="X14" s="382">
        <v>0.84375</v>
      </c>
      <c r="Y14" s="382">
        <v>0.875</v>
      </c>
      <c r="Z14" s="382">
        <v>0.875</v>
      </c>
      <c r="AA14" s="382">
        <v>0.875</v>
      </c>
      <c r="AB14" s="382">
        <v>0.75</v>
      </c>
      <c r="AC14" s="382">
        <v>0.5625</v>
      </c>
      <c r="AD14" s="382">
        <v>0.54166666666666663</v>
      </c>
      <c r="AE14" s="382">
        <v>0.5</v>
      </c>
      <c r="AF14" s="382">
        <v>0.58333333333333337</v>
      </c>
      <c r="AG14" s="382">
        <v>0.58333333333333326</v>
      </c>
      <c r="AH14" s="382">
        <v>0.66666666666666652</v>
      </c>
      <c r="AI14" s="382">
        <v>0.83333333333333326</v>
      </c>
      <c r="AJ14" s="382">
        <v>0.58333333333333326</v>
      </c>
      <c r="AK14" s="382">
        <v>0.66666666666666652</v>
      </c>
      <c r="AL14" s="382">
        <v>0.75</v>
      </c>
      <c r="AM14" s="382">
        <v>0.75</v>
      </c>
      <c r="AN14" s="382">
        <v>0.49999999999999994</v>
      </c>
      <c r="AO14" s="382">
        <v>0.5</v>
      </c>
      <c r="AP14" s="382">
        <v>0.59375</v>
      </c>
      <c r="AQ14" s="382">
        <v>0.59375</v>
      </c>
      <c r="AR14" s="382">
        <v>0.78125</v>
      </c>
      <c r="AS14" s="382">
        <v>0.70833333333333326</v>
      </c>
      <c r="AT14" s="382">
        <v>0.625</v>
      </c>
      <c r="AU14" s="382">
        <v>0.53125</v>
      </c>
      <c r="AV14" s="382">
        <v>0.58333333333333326</v>
      </c>
      <c r="AW14" s="382">
        <v>0.62499999999999989</v>
      </c>
      <c r="AX14" s="382">
        <v>0.70833333333333326</v>
      </c>
      <c r="AY14" s="382">
        <v>0.58333333333333326</v>
      </c>
      <c r="AZ14" s="382">
        <v>0.54166666666666663</v>
      </c>
      <c r="BA14" s="382">
        <v>0.45833333333333326</v>
      </c>
      <c r="BB14" s="382">
        <v>0.58333333333333326</v>
      </c>
      <c r="BC14" s="382">
        <v>0.79166666666666652</v>
      </c>
      <c r="BD14" s="382">
        <v>0.66666666666666652</v>
      </c>
      <c r="BE14" s="382">
        <v>0.62499999999999989</v>
      </c>
      <c r="BF14" s="382">
        <v>0.62499999999999989</v>
      </c>
      <c r="BG14" s="382">
        <v>0.5</v>
      </c>
      <c r="BH14" s="382">
        <v>0.58333333333333326</v>
      </c>
      <c r="BI14" s="382">
        <v>0.5</v>
      </c>
      <c r="BJ14" s="382">
        <v>0.625</v>
      </c>
      <c r="BK14" s="382">
        <v>0.46875</v>
      </c>
      <c r="BL14" s="382">
        <v>0.5</v>
      </c>
      <c r="BM14" s="382">
        <v>0.4375</v>
      </c>
      <c r="BN14" s="382">
        <v>0.625</v>
      </c>
      <c r="BO14" s="382">
        <v>0.5</v>
      </c>
      <c r="BP14" s="382">
        <v>0.5625</v>
      </c>
      <c r="BQ14" s="382">
        <v>0.4375</v>
      </c>
      <c r="BR14" s="382">
        <v>0.5</v>
      </c>
      <c r="BS14" s="382">
        <v>0.83333333333333326</v>
      </c>
      <c r="BT14" s="382">
        <v>0.83333333333333326</v>
      </c>
      <c r="BU14" s="382">
        <v>0.83333333333333326</v>
      </c>
      <c r="BV14" s="382">
        <v>0.83333333333333326</v>
      </c>
      <c r="BW14" s="382">
        <v>0.83333333333333326</v>
      </c>
      <c r="BX14" s="382">
        <v>0.83333333333333326</v>
      </c>
      <c r="BY14" s="382">
        <v>0.83333333333333326</v>
      </c>
      <c r="BZ14" s="382">
        <v>0.83333333333333326</v>
      </c>
      <c r="CA14" s="382">
        <v>0.83333333333333326</v>
      </c>
      <c r="CB14" s="382">
        <v>0.83333333333333326</v>
      </c>
      <c r="CC14" s="382">
        <v>0.83333333333333326</v>
      </c>
      <c r="CD14" s="382">
        <v>0.83333333333333326</v>
      </c>
      <c r="CE14" s="382">
        <v>0.83333333333333326</v>
      </c>
      <c r="CF14" s="382">
        <v>0.8125</v>
      </c>
      <c r="CG14" s="382">
        <v>0.83333333333333326</v>
      </c>
      <c r="CH14" s="382">
        <v>0.83333333333333326</v>
      </c>
      <c r="CI14" s="382">
        <v>0.83333333333333326</v>
      </c>
      <c r="CJ14" s="382">
        <v>0.83333333333333326</v>
      </c>
      <c r="CK14" s="382">
        <v>0.91666666666666652</v>
      </c>
      <c r="CL14" s="382">
        <v>0.91666666666666652</v>
      </c>
      <c r="CM14" s="382">
        <v>0.91666666666666652</v>
      </c>
      <c r="CN14" s="382">
        <v>0.83333333333333326</v>
      </c>
      <c r="CO14" s="382">
        <v>0.49999999999999994</v>
      </c>
      <c r="CP14" s="382">
        <v>0.83333333333333326</v>
      </c>
      <c r="CQ14" s="382">
        <v>0.83333333333333326</v>
      </c>
      <c r="CR14" s="382">
        <v>0.91666666666666652</v>
      </c>
      <c r="CS14" s="382">
        <v>0.83333333333333326</v>
      </c>
      <c r="CT14" s="382">
        <v>0.83333333333333326</v>
      </c>
      <c r="CU14" s="382">
        <v>0.83333333333333326</v>
      </c>
      <c r="CV14" s="382">
        <v>0.91666666666666652</v>
      </c>
      <c r="CW14" s="382">
        <v>0.6875</v>
      </c>
      <c r="CX14" s="382">
        <v>0.49999999999999994</v>
      </c>
      <c r="CY14" s="382">
        <v>0.66666666666666652</v>
      </c>
      <c r="CZ14" s="382">
        <v>0.5</v>
      </c>
      <c r="DA14" s="382">
        <v>0.625</v>
      </c>
      <c r="DB14" s="382">
        <v>0.45833333333333326</v>
      </c>
      <c r="DC14" s="382">
        <v>0.5</v>
      </c>
      <c r="DD14" s="382">
        <v>0.66666666666666652</v>
      </c>
      <c r="DE14" s="382">
        <v>0.53125</v>
      </c>
      <c r="DF14" s="382">
        <v>0.4375</v>
      </c>
      <c r="DG14" s="382">
        <v>0.58333333333333326</v>
      </c>
      <c r="DH14" s="382">
        <v>0.625</v>
      </c>
      <c r="DI14" s="382">
        <v>0.6875</v>
      </c>
      <c r="DJ14" s="382">
        <v>0.5</v>
      </c>
      <c r="DK14" s="382">
        <v>0.5625</v>
      </c>
      <c r="DL14" s="382">
        <v>0.5</v>
      </c>
      <c r="DM14" s="382">
        <v>0.58333333333333326</v>
      </c>
      <c r="DN14" s="382">
        <v>0.49999999999999994</v>
      </c>
      <c r="DO14" s="382">
        <v>0.625</v>
      </c>
      <c r="DP14" s="382">
        <v>0.65625</v>
      </c>
      <c r="DQ14" s="382">
        <v>0.58333333333333326</v>
      </c>
      <c r="DR14" s="382">
        <v>0.5</v>
      </c>
      <c r="DS14" s="382">
        <v>0.5625</v>
      </c>
      <c r="DT14" s="382">
        <v>0.78125</v>
      </c>
      <c r="DU14" s="382">
        <v>0.65625</v>
      </c>
      <c r="DV14" s="382">
        <v>0.45833333333333326</v>
      </c>
      <c r="DW14" s="382">
        <v>0.40625</v>
      </c>
      <c r="DX14" s="382">
        <v>0.5625</v>
      </c>
      <c r="DY14" s="382">
        <v>0.5625</v>
      </c>
      <c r="DZ14" s="382">
        <v>0.625</v>
      </c>
      <c r="EA14" s="382">
        <v>0.6875</v>
      </c>
      <c r="EB14" s="382">
        <v>0.875</v>
      </c>
      <c r="EC14" s="382">
        <v>1</v>
      </c>
      <c r="ED14" s="382">
        <v>0.625</v>
      </c>
      <c r="EE14" s="382">
        <v>0.625</v>
      </c>
      <c r="EF14" s="382">
        <v>0.9375</v>
      </c>
      <c r="EG14" s="382">
        <v>0.5625</v>
      </c>
      <c r="EH14" s="382">
        <v>0.625</v>
      </c>
      <c r="EI14" s="382">
        <v>0.6875</v>
      </c>
      <c r="EJ14" s="382">
        <v>0.6875</v>
      </c>
      <c r="EK14" s="382">
        <v>0.625</v>
      </c>
      <c r="EL14" s="382">
        <v>0.625</v>
      </c>
      <c r="EM14" s="382">
        <v>0.5625</v>
      </c>
      <c r="EN14" s="382">
        <v>0.78125</v>
      </c>
      <c r="EO14" s="382">
        <v>0.74999999999999989</v>
      </c>
      <c r="EP14" s="382">
        <v>0.75</v>
      </c>
      <c r="EQ14" s="382">
        <v>0.6875</v>
      </c>
      <c r="ER14" s="382">
        <v>0.53125</v>
      </c>
      <c r="ES14" s="382">
        <v>0.4375</v>
      </c>
      <c r="ET14" s="382">
        <v>0.40625</v>
      </c>
      <c r="EU14" s="382">
        <v>0.53125</v>
      </c>
      <c r="EV14" s="382">
        <v>0.66666666666666652</v>
      </c>
      <c r="EW14" s="382">
        <v>0.84375</v>
      </c>
      <c r="EX14" s="382">
        <v>0.75</v>
      </c>
      <c r="EY14" s="382">
        <v>0.6875</v>
      </c>
      <c r="EZ14" s="382">
        <v>0.78125</v>
      </c>
      <c r="FA14" s="382">
        <v>0.58333333333333326</v>
      </c>
      <c r="FB14" s="382">
        <v>0.54166666666666663</v>
      </c>
      <c r="FC14" s="382">
        <v>0.65625</v>
      </c>
      <c r="FD14" s="382">
        <v>0.625</v>
      </c>
      <c r="FE14" s="382">
        <v>0.625</v>
      </c>
      <c r="FF14" s="382">
        <v>0.4375</v>
      </c>
      <c r="FG14" s="382">
        <v>0.59375</v>
      </c>
      <c r="FH14" s="382">
        <v>0.54166666666666663</v>
      </c>
      <c r="FI14" s="382">
        <v>0.6875</v>
      </c>
      <c r="FJ14" s="382">
        <v>0.78125</v>
      </c>
      <c r="FK14" s="382">
        <v>0.625</v>
      </c>
      <c r="FL14" s="382">
        <v>0.625</v>
      </c>
      <c r="FM14" s="382">
        <v>0.625</v>
      </c>
      <c r="FN14" s="382">
        <v>0.625</v>
      </c>
      <c r="FO14" s="382">
        <v>0.54166666666666663</v>
      </c>
      <c r="FP14" s="382">
        <v>0.8125</v>
      </c>
      <c r="FQ14" s="382">
        <v>0.6875</v>
      </c>
      <c r="FR14" s="382">
        <v>0.6875</v>
      </c>
      <c r="FS14" s="382">
        <v>0.625</v>
      </c>
      <c r="FT14" s="382">
        <v>0.45833333333333326</v>
      </c>
      <c r="FU14" s="382">
        <v>0.875</v>
      </c>
      <c r="FV14" s="382">
        <v>0.4375</v>
      </c>
      <c r="FW14" s="382">
        <v>0.3125</v>
      </c>
      <c r="FX14" s="382">
        <v>0.625</v>
      </c>
      <c r="FY14" s="382">
        <v>0.625</v>
      </c>
      <c r="FZ14" s="382">
        <v>0.625</v>
      </c>
      <c r="GA14" s="382">
        <v>0.6875</v>
      </c>
      <c r="GB14" s="382">
        <v>0.8125</v>
      </c>
      <c r="GC14" s="382">
        <v>0.5625</v>
      </c>
      <c r="GD14" s="382">
        <v>0.8125</v>
      </c>
      <c r="GE14" s="382">
        <v>0.5625</v>
      </c>
      <c r="GF14" s="382">
        <v>0.5625</v>
      </c>
      <c r="GG14" s="382">
        <v>0.5</v>
      </c>
      <c r="GH14" s="382">
        <v>0.5625</v>
      </c>
      <c r="GI14" s="382">
        <v>0.625</v>
      </c>
      <c r="GJ14" s="382">
        <v>0.5625</v>
      </c>
      <c r="GK14" s="382">
        <v>0.5625</v>
      </c>
      <c r="GL14" s="382">
        <v>0.6875</v>
      </c>
      <c r="GM14" s="382">
        <v>0.625</v>
      </c>
      <c r="GN14" s="382">
        <v>0.53125</v>
      </c>
      <c r="GO14" s="382">
        <v>0.625</v>
      </c>
      <c r="GP14" s="382">
        <v>0.70833333333333326</v>
      </c>
      <c r="GQ14" s="382">
        <v>0.46875</v>
      </c>
      <c r="GR14" s="382">
        <v>0.375</v>
      </c>
      <c r="GS14" s="382">
        <v>0.625</v>
      </c>
      <c r="GT14" s="382">
        <v>0.5</v>
      </c>
      <c r="GU14" s="382">
        <v>0.45833333333333326</v>
      </c>
      <c r="GV14" s="382">
        <v>0.41666666666666663</v>
      </c>
      <c r="GW14" s="382">
        <v>0.79166666666666652</v>
      </c>
      <c r="GX14" s="382">
        <v>0.625</v>
      </c>
      <c r="GY14" s="382">
        <v>0.5</v>
      </c>
      <c r="GZ14" s="382">
        <v>0.75</v>
      </c>
      <c r="HA14" s="382">
        <v>0.5625</v>
      </c>
      <c r="HB14" s="382">
        <v>0.5625</v>
      </c>
      <c r="HC14" s="382">
        <v>0.58333333333333326</v>
      </c>
      <c r="HD14" s="382">
        <v>0.5</v>
      </c>
      <c r="HE14" s="382">
        <v>0.25</v>
      </c>
      <c r="HF14" s="382">
        <v>0.58333333333333326</v>
      </c>
      <c r="HG14" s="382">
        <v>0.25</v>
      </c>
      <c r="HH14" s="382">
        <v>0.5</v>
      </c>
      <c r="HI14" s="382">
        <v>0.75</v>
      </c>
      <c r="HJ14" s="382">
        <v>0.5</v>
      </c>
      <c r="HK14" s="382">
        <v>0.6875</v>
      </c>
      <c r="HL14" s="382">
        <v>0.375</v>
      </c>
      <c r="HM14" s="382">
        <v>0.5625</v>
      </c>
      <c r="HN14" s="382">
        <v>0.5</v>
      </c>
      <c r="HO14" s="382">
        <v>0.625</v>
      </c>
      <c r="HP14" s="382">
        <v>0.4375</v>
      </c>
      <c r="HQ14" s="382">
        <v>0.41666666666666663</v>
      </c>
      <c r="HR14" s="382">
        <v>0.625</v>
      </c>
      <c r="HS14" s="382">
        <v>0.65625</v>
      </c>
      <c r="HT14" s="382">
        <v>0.625</v>
      </c>
      <c r="HU14" s="382">
        <v>0.625</v>
      </c>
      <c r="HV14" s="382">
        <v>0.29166666666666663</v>
      </c>
      <c r="HW14" s="382">
        <v>0.34375</v>
      </c>
      <c r="HX14" s="382">
        <v>0.65625</v>
      </c>
      <c r="HY14" s="382">
        <v>0.25</v>
      </c>
      <c r="HZ14" s="382">
        <v>0.6875</v>
      </c>
      <c r="IA14" s="382">
        <v>0.6875</v>
      </c>
      <c r="IB14" s="382">
        <v>0.6875</v>
      </c>
      <c r="IC14" s="382">
        <v>0.6875</v>
      </c>
      <c r="ID14" s="382">
        <v>0.75</v>
      </c>
      <c r="IE14" s="382">
        <v>0.59375</v>
      </c>
      <c r="IF14" s="382">
        <v>0.5</v>
      </c>
      <c r="IG14" s="382">
        <v>0.84375</v>
      </c>
      <c r="IH14" s="382">
        <v>0.6875</v>
      </c>
      <c r="II14" s="382">
        <v>0.45833333333333326</v>
      </c>
      <c r="IJ14" s="382">
        <v>0.59375</v>
      </c>
      <c r="IK14" s="382">
        <v>0.5625</v>
      </c>
      <c r="IL14" s="382">
        <v>0.83333333333333326</v>
      </c>
      <c r="IM14" s="382">
        <v>0.45833333333333326</v>
      </c>
      <c r="IN14" s="382">
        <v>0.5625</v>
      </c>
      <c r="IO14" s="382">
        <v>0.625</v>
      </c>
      <c r="IP14" s="382">
        <v>0.4375</v>
      </c>
      <c r="IQ14" s="382">
        <v>0.54166666666666663</v>
      </c>
      <c r="IR14" s="382">
        <v>0.4375</v>
      </c>
      <c r="IS14" s="382">
        <v>0.45833333333333326</v>
      </c>
      <c r="IT14" s="382">
        <v>0.45833333333333326</v>
      </c>
      <c r="IU14" s="382">
        <v>0.40625</v>
      </c>
      <c r="IV14" s="382">
        <v>0.40625</v>
      </c>
      <c r="IW14" s="382">
        <v>0.6875</v>
      </c>
      <c r="IX14" s="382">
        <v>0.6875</v>
      </c>
      <c r="IY14" s="382">
        <v>0.5625</v>
      </c>
      <c r="IZ14" s="382">
        <v>0.625</v>
      </c>
      <c r="JA14" s="382">
        <v>0.6875</v>
      </c>
      <c r="JB14" s="382">
        <v>0.4375</v>
      </c>
      <c r="JC14" s="382">
        <v>0.75</v>
      </c>
      <c r="JD14" s="382">
        <v>0.75</v>
      </c>
      <c r="JE14" s="382">
        <v>0.28125</v>
      </c>
      <c r="JF14" s="382">
        <v>0.84375</v>
      </c>
      <c r="JG14" s="382">
        <v>0.65625</v>
      </c>
      <c r="JH14" s="382">
        <v>0.5625</v>
      </c>
      <c r="JI14" s="382">
        <v>0.5625</v>
      </c>
      <c r="JJ14" s="382">
        <v>0.70833333333333326</v>
      </c>
      <c r="JK14" s="382">
        <v>0.75</v>
      </c>
      <c r="JL14" s="382">
        <v>0.5</v>
      </c>
      <c r="JM14" s="382">
        <v>0.49999999999999994</v>
      </c>
      <c r="JN14" s="382">
        <v>0.65625</v>
      </c>
      <c r="JO14" s="382">
        <v>0.58333333333333337</v>
      </c>
      <c r="JP14" s="382">
        <v>0.58333333333333337</v>
      </c>
      <c r="JQ14" s="382">
        <v>0.625</v>
      </c>
      <c r="JR14" s="382">
        <v>0.5</v>
      </c>
      <c r="JS14" s="382">
        <v>0.45833333333333326</v>
      </c>
      <c r="JT14" s="382">
        <v>0.53125</v>
      </c>
      <c r="JU14" s="382">
        <v>0.625</v>
      </c>
      <c r="JV14" s="382">
        <v>0.78125</v>
      </c>
      <c r="JW14" s="382">
        <v>0.4375</v>
      </c>
      <c r="JX14" s="382">
        <v>0.58333333333333326</v>
      </c>
      <c r="JY14" s="382">
        <v>0.6875</v>
      </c>
      <c r="JZ14" s="382">
        <v>0.875</v>
      </c>
      <c r="KA14" s="382">
        <v>0.75</v>
      </c>
      <c r="KB14" s="382">
        <v>0.625</v>
      </c>
      <c r="KC14" s="382">
        <v>0.75</v>
      </c>
      <c r="KD14" s="382">
        <v>0.75</v>
      </c>
      <c r="KE14" s="382">
        <v>0.6875</v>
      </c>
      <c r="KF14" s="382">
        <v>0.66666666666666663</v>
      </c>
      <c r="KG14" s="382">
        <v>0.45833333333333326</v>
      </c>
      <c r="KH14" s="382">
        <v>0.33333333333333326</v>
      </c>
      <c r="KI14" s="382">
        <v>0.4375</v>
      </c>
      <c r="KJ14" s="382">
        <v>0.53125</v>
      </c>
      <c r="KK14" s="382">
        <v>0.625</v>
      </c>
      <c r="KL14" s="382">
        <v>0.75</v>
      </c>
      <c r="KM14" s="382">
        <v>0.625</v>
      </c>
      <c r="KN14" s="382">
        <v>0.625</v>
      </c>
      <c r="KO14" s="382">
        <v>0.6875</v>
      </c>
      <c r="KP14" s="382">
        <v>0.6875</v>
      </c>
      <c r="KQ14" s="382">
        <v>0.625</v>
      </c>
      <c r="KR14" s="382">
        <v>0.625</v>
      </c>
      <c r="KS14" s="382">
        <v>0.5625</v>
      </c>
      <c r="KT14" s="382">
        <v>0.5625</v>
      </c>
      <c r="KU14" s="382">
        <v>0.625</v>
      </c>
      <c r="KV14" s="389"/>
      <c r="KW14" s="389"/>
      <c r="KX14" s="389"/>
      <c r="KY14" s="389"/>
      <c r="KZ14" s="389"/>
      <c r="LA14" s="389"/>
      <c r="LB14" s="389"/>
      <c r="LC14" s="389"/>
      <c r="LD14" s="389"/>
      <c r="LE14" s="389"/>
      <c r="LF14" s="389"/>
      <c r="LG14" s="389"/>
      <c r="LH14" s="389"/>
      <c r="LI14" s="389"/>
      <c r="LJ14" s="389"/>
      <c r="LK14" s="389"/>
      <c r="LL14" s="389"/>
      <c r="LM14" s="389"/>
      <c r="LN14" s="389"/>
      <c r="LO14" s="389"/>
      <c r="LP14" s="389"/>
      <c r="LQ14" s="389"/>
      <c r="LR14" s="389"/>
      <c r="LS14" s="389"/>
      <c r="LT14" s="389"/>
      <c r="LU14" s="389"/>
      <c r="LV14" s="389"/>
      <c r="LW14" s="389"/>
      <c r="LX14" s="389"/>
      <c r="LY14" s="389"/>
      <c r="LZ14" s="389"/>
      <c r="MA14" s="389"/>
      <c r="MB14" s="389"/>
      <c r="MC14" s="389"/>
      <c r="MD14" s="389"/>
      <c r="ME14" s="389"/>
    </row>
    <row r="15" spans="1:343" s="365" customFormat="1">
      <c r="A15" s="937"/>
      <c r="B15" s="380"/>
      <c r="C15" s="381"/>
      <c r="D15" s="380"/>
      <c r="E15" s="381"/>
      <c r="F15" s="381"/>
      <c r="G15" s="380"/>
      <c r="H15" s="381"/>
      <c r="I15" s="380"/>
      <c r="J15" s="380"/>
      <c r="K15" s="380"/>
      <c r="L15" s="381"/>
      <c r="M15" s="381"/>
      <c r="N15" s="381"/>
      <c r="O15" s="380"/>
      <c r="P15" s="381"/>
      <c r="Q15" s="381"/>
      <c r="R15" s="381"/>
      <c r="S15" s="381"/>
      <c r="T15" s="380"/>
      <c r="U15" s="380"/>
      <c r="V15" s="381"/>
      <c r="W15" s="380"/>
      <c r="X15" s="381"/>
      <c r="Y15" s="381"/>
      <c r="Z15" s="380"/>
      <c r="AA15" s="381"/>
      <c r="AB15" s="380"/>
      <c r="AC15" s="380"/>
      <c r="AD15" s="380"/>
      <c r="AE15" s="380"/>
      <c r="AF15" s="380"/>
      <c r="AG15" s="380"/>
      <c r="AH15" s="380"/>
      <c r="AI15" s="380"/>
      <c r="AJ15" s="380"/>
      <c r="AK15" s="380"/>
      <c r="AL15" s="380"/>
      <c r="AM15" s="380"/>
      <c r="AN15" s="380"/>
      <c r="AO15" s="380"/>
      <c r="AP15" s="380"/>
      <c r="AQ15" s="380"/>
      <c r="AR15" s="380"/>
      <c r="AS15" s="380"/>
      <c r="AT15" s="380"/>
      <c r="AU15" s="380"/>
      <c r="AV15" s="380"/>
      <c r="AW15" s="380"/>
      <c r="AX15" s="380"/>
      <c r="AY15" s="380"/>
      <c r="AZ15" s="380"/>
      <c r="BA15" s="380"/>
      <c r="BB15" s="380"/>
      <c r="BC15" s="380"/>
      <c r="BD15" s="380"/>
      <c r="BE15" s="380"/>
      <c r="BF15" s="380"/>
      <c r="BG15" s="380"/>
      <c r="BH15" s="380"/>
      <c r="BI15" s="380"/>
      <c r="BJ15" s="380"/>
      <c r="BK15" s="380"/>
      <c r="BL15" s="380"/>
      <c r="BM15" s="380"/>
      <c r="BN15" s="380"/>
      <c r="BO15" s="380"/>
      <c r="BP15" s="380"/>
      <c r="BQ15" s="380"/>
      <c r="BR15" s="380"/>
      <c r="BS15" s="380"/>
      <c r="BT15" s="380"/>
      <c r="BU15" s="380"/>
      <c r="BV15" s="380"/>
      <c r="BW15" s="380"/>
      <c r="BX15" s="380"/>
      <c r="BY15" s="380"/>
      <c r="BZ15" s="380"/>
      <c r="CA15" s="380"/>
      <c r="CB15" s="380"/>
      <c r="CC15" s="380"/>
      <c r="CD15" s="380"/>
      <c r="CE15" s="380"/>
      <c r="CF15" s="380"/>
      <c r="CG15" s="380"/>
      <c r="CH15" s="380"/>
      <c r="CI15" s="380"/>
      <c r="CJ15" s="380"/>
      <c r="CK15" s="380"/>
      <c r="CL15" s="380"/>
      <c r="CM15" s="380"/>
      <c r="CN15" s="380"/>
      <c r="CO15" s="380"/>
      <c r="CP15" s="380"/>
      <c r="CQ15" s="380"/>
      <c r="CR15" s="380"/>
      <c r="CS15" s="380"/>
      <c r="CT15" s="380"/>
      <c r="CU15" s="380"/>
      <c r="CV15" s="380"/>
      <c r="CW15" s="380"/>
      <c r="CX15" s="380"/>
      <c r="CY15" s="380"/>
      <c r="CZ15" s="380"/>
      <c r="DA15" s="380"/>
      <c r="DB15" s="380"/>
      <c r="DC15" s="380"/>
      <c r="DD15" s="380"/>
      <c r="DE15" s="380"/>
      <c r="DF15" s="380"/>
      <c r="DG15" s="380"/>
      <c r="DH15" s="380"/>
      <c r="DI15" s="380"/>
      <c r="DJ15" s="380"/>
      <c r="DK15" s="380"/>
      <c r="DL15" s="380"/>
      <c r="DM15" s="380"/>
      <c r="DN15" s="380"/>
      <c r="DO15" s="380"/>
      <c r="DP15" s="380"/>
      <c r="DQ15" s="380"/>
      <c r="DR15" s="380"/>
      <c r="DS15" s="380"/>
      <c r="DT15" s="380"/>
      <c r="DU15" s="380"/>
      <c r="DV15" s="380"/>
      <c r="DW15" s="380"/>
      <c r="DX15" s="380"/>
      <c r="DY15" s="380"/>
      <c r="DZ15" s="380"/>
      <c r="EA15" s="380"/>
      <c r="EB15" s="380"/>
      <c r="EC15" s="380"/>
      <c r="ED15" s="380"/>
      <c r="EE15" s="380"/>
      <c r="EF15" s="380"/>
      <c r="EG15" s="380"/>
      <c r="EH15" s="380"/>
      <c r="EI15" s="380"/>
      <c r="EJ15" s="380"/>
      <c r="EK15" s="380"/>
      <c r="EL15" s="380"/>
      <c r="EM15" s="381"/>
      <c r="EN15" s="381"/>
      <c r="EO15" s="381"/>
      <c r="EP15" s="381"/>
      <c r="EQ15" s="381"/>
      <c r="ER15" s="381"/>
      <c r="ES15" s="381"/>
      <c r="ET15" s="381"/>
      <c r="EU15" s="381"/>
      <c r="EV15" s="381"/>
      <c r="EW15" s="381"/>
      <c r="EX15" s="381"/>
      <c r="EY15" s="381"/>
      <c r="EZ15" s="381"/>
      <c r="FA15" s="381"/>
      <c r="FB15" s="381"/>
      <c r="FC15" s="381"/>
      <c r="FD15" s="381"/>
      <c r="FE15" s="380"/>
      <c r="FF15" s="380"/>
      <c r="FG15" s="380"/>
      <c r="FH15" s="381"/>
      <c r="FI15" s="381"/>
      <c r="FJ15" s="381"/>
      <c r="FK15" s="381"/>
      <c r="FL15" s="381"/>
      <c r="FM15" s="381"/>
      <c r="FN15" s="381"/>
      <c r="FO15" s="381"/>
      <c r="FP15" s="381"/>
      <c r="FQ15" s="381"/>
      <c r="FR15" s="381"/>
      <c r="FS15" s="381"/>
      <c r="FT15" s="381"/>
      <c r="FU15" s="381"/>
      <c r="FV15" s="381"/>
      <c r="FW15" s="381"/>
      <c r="FX15" s="381"/>
      <c r="FY15" s="381"/>
      <c r="FZ15" s="381"/>
      <c r="GA15" s="381"/>
      <c r="GB15" s="381"/>
      <c r="GC15" s="381"/>
      <c r="GD15" s="381"/>
      <c r="GE15" s="381"/>
      <c r="GF15" s="381"/>
      <c r="GG15" s="381"/>
      <c r="GH15" s="381"/>
      <c r="GI15" s="381"/>
      <c r="GJ15" s="381"/>
      <c r="GK15" s="381"/>
      <c r="GL15" s="381"/>
      <c r="GM15" s="380"/>
      <c r="GN15" s="381"/>
      <c r="GO15" s="381"/>
      <c r="GP15" s="380"/>
      <c r="GQ15" s="381"/>
      <c r="GR15" s="380"/>
      <c r="GS15" s="380"/>
      <c r="GT15" s="380"/>
      <c r="GU15" s="380"/>
      <c r="GV15" s="380"/>
      <c r="GW15" s="380"/>
      <c r="GX15" s="381"/>
      <c r="GY15" s="381"/>
      <c r="GZ15" s="381"/>
      <c r="HA15" s="380"/>
      <c r="HB15" s="381"/>
      <c r="HC15" s="381"/>
      <c r="HD15" s="381"/>
      <c r="HE15" s="381"/>
      <c r="HF15" s="380"/>
      <c r="HG15" s="380"/>
      <c r="HH15" s="380"/>
      <c r="HI15" s="380"/>
      <c r="HJ15" s="380"/>
      <c r="HK15" s="380"/>
      <c r="HL15" s="381"/>
      <c r="HM15" s="380"/>
      <c r="HN15" s="381"/>
      <c r="HO15" s="381"/>
      <c r="HP15" s="380"/>
      <c r="HQ15" s="381"/>
      <c r="HR15" s="380"/>
      <c r="HS15" s="381"/>
      <c r="HT15" s="381"/>
      <c r="HU15" s="380"/>
      <c r="HV15" s="381"/>
      <c r="HW15" s="380"/>
      <c r="HX15" s="380"/>
      <c r="HY15" s="380"/>
      <c r="HZ15" s="381"/>
      <c r="IA15" s="381"/>
      <c r="IB15" s="381"/>
      <c r="IC15" s="380"/>
      <c r="ID15" s="381"/>
      <c r="IE15" s="381"/>
      <c r="IF15" s="381"/>
      <c r="IG15" s="381"/>
      <c r="IH15" s="381"/>
      <c r="II15" s="381"/>
      <c r="IJ15" s="381"/>
      <c r="IK15" s="381"/>
      <c r="IL15" s="381"/>
      <c r="IM15" s="381"/>
      <c r="IN15" s="381"/>
      <c r="IO15" s="381"/>
      <c r="IP15" s="381"/>
      <c r="IQ15" s="381"/>
      <c r="IR15" s="381"/>
      <c r="IS15" s="381"/>
      <c r="IT15" s="381"/>
      <c r="IU15" s="381"/>
      <c r="IV15" s="381"/>
      <c r="IW15" s="381"/>
      <c r="IX15" s="381"/>
      <c r="IY15" s="381"/>
      <c r="IZ15" s="381"/>
      <c r="JA15" s="381"/>
      <c r="JB15" s="381"/>
      <c r="JC15" s="381"/>
      <c r="JD15" s="381"/>
      <c r="JE15" s="380"/>
      <c r="JF15" s="381"/>
      <c r="JG15" s="381"/>
      <c r="JH15" s="380"/>
      <c r="JI15" s="380"/>
      <c r="JJ15" s="380"/>
      <c r="JK15" s="380"/>
      <c r="JL15" s="380"/>
      <c r="JM15" s="380"/>
      <c r="JN15" s="380"/>
      <c r="JO15" s="380"/>
      <c r="JP15" s="380"/>
      <c r="JQ15" s="380"/>
      <c r="JR15" s="380"/>
      <c r="JS15" s="380"/>
      <c r="JT15" s="380"/>
      <c r="JU15" s="380"/>
      <c r="JV15" s="380"/>
      <c r="JW15" s="381"/>
      <c r="JX15" s="381"/>
      <c r="JY15" s="381"/>
      <c r="JZ15" s="381"/>
      <c r="KA15" s="381"/>
      <c r="KB15" s="381"/>
      <c r="KC15" s="381"/>
      <c r="KD15" s="381"/>
      <c r="KE15" s="381"/>
      <c r="KF15" s="381"/>
      <c r="KG15" s="381"/>
      <c r="KH15" s="380"/>
      <c r="KI15" s="381"/>
      <c r="KJ15" s="380"/>
      <c r="KK15" s="380"/>
      <c r="KL15" s="381"/>
      <c r="KM15" s="380"/>
      <c r="KN15" s="380"/>
      <c r="KO15" s="380"/>
      <c r="KP15" s="381"/>
      <c r="KQ15" s="381"/>
      <c r="KR15" s="381"/>
      <c r="KS15" s="380"/>
      <c r="KT15" s="381"/>
      <c r="KU15" s="381"/>
    </row>
    <row r="16" spans="1:343" s="365" customFormat="1">
      <c r="A16" s="937"/>
      <c r="B16" s="380"/>
      <c r="C16" s="381"/>
      <c r="D16" s="380"/>
      <c r="E16" s="381"/>
      <c r="F16" s="381"/>
      <c r="G16" s="380"/>
      <c r="H16" s="381"/>
      <c r="I16" s="380"/>
      <c r="J16" s="380"/>
      <c r="K16" s="380"/>
      <c r="L16" s="381"/>
      <c r="M16" s="381"/>
      <c r="N16" s="381"/>
      <c r="O16" s="380"/>
      <c r="P16" s="381"/>
      <c r="Q16" s="381"/>
      <c r="R16" s="381"/>
      <c r="S16" s="381"/>
      <c r="T16" s="380"/>
      <c r="U16" s="380"/>
      <c r="V16" s="381"/>
      <c r="W16" s="380"/>
      <c r="X16" s="381"/>
      <c r="Y16" s="381"/>
      <c r="Z16" s="380"/>
      <c r="AA16" s="381"/>
      <c r="AB16" s="380"/>
      <c r="AC16" s="380"/>
      <c r="AD16" s="380"/>
      <c r="AE16" s="380"/>
      <c r="AF16" s="380"/>
      <c r="AG16" s="380"/>
      <c r="AH16" s="380"/>
      <c r="AI16" s="380"/>
      <c r="AJ16" s="380"/>
      <c r="AK16" s="380"/>
      <c r="AL16" s="380"/>
      <c r="AM16" s="380"/>
      <c r="AN16" s="380"/>
      <c r="AO16" s="380"/>
      <c r="AP16" s="380"/>
      <c r="AQ16" s="380"/>
      <c r="AR16" s="380"/>
      <c r="AS16" s="380"/>
      <c r="AT16" s="380"/>
      <c r="AU16" s="380"/>
      <c r="AV16" s="380"/>
      <c r="AW16" s="380"/>
      <c r="AX16" s="380"/>
      <c r="AY16" s="380"/>
      <c r="AZ16" s="380"/>
      <c r="BA16" s="380"/>
      <c r="BB16" s="380"/>
      <c r="BC16" s="380"/>
      <c r="BD16" s="380"/>
      <c r="BE16" s="380"/>
      <c r="BF16" s="380"/>
      <c r="BG16" s="380"/>
      <c r="BH16" s="380"/>
      <c r="BI16" s="380"/>
      <c r="BJ16" s="380"/>
      <c r="BK16" s="380"/>
      <c r="BL16" s="380"/>
      <c r="BM16" s="380"/>
      <c r="BN16" s="380"/>
      <c r="BO16" s="380"/>
      <c r="BP16" s="380"/>
      <c r="BQ16" s="380"/>
      <c r="BR16" s="380"/>
      <c r="BS16" s="380"/>
      <c r="BT16" s="380"/>
      <c r="BU16" s="380"/>
      <c r="BV16" s="380"/>
      <c r="BW16" s="380"/>
      <c r="BX16" s="380"/>
      <c r="BY16" s="380"/>
      <c r="BZ16" s="380"/>
      <c r="CA16" s="380"/>
      <c r="CB16" s="380"/>
      <c r="CC16" s="380"/>
      <c r="CD16" s="380"/>
      <c r="CE16" s="380"/>
      <c r="CF16" s="380"/>
      <c r="CG16" s="380"/>
      <c r="CH16" s="380"/>
      <c r="CI16" s="380"/>
      <c r="CJ16" s="380"/>
      <c r="CK16" s="380"/>
      <c r="CL16" s="380"/>
      <c r="CM16" s="380"/>
      <c r="CN16" s="380"/>
      <c r="CO16" s="380"/>
      <c r="CP16" s="380"/>
      <c r="CQ16" s="380"/>
      <c r="CR16" s="380"/>
      <c r="CS16" s="380"/>
      <c r="CT16" s="380"/>
      <c r="CU16" s="380"/>
      <c r="CV16" s="380"/>
      <c r="CW16" s="380"/>
      <c r="CX16" s="380"/>
      <c r="CY16" s="380"/>
      <c r="CZ16" s="380"/>
      <c r="DA16" s="380"/>
      <c r="DB16" s="380"/>
      <c r="DC16" s="380"/>
      <c r="DD16" s="380"/>
      <c r="DE16" s="380"/>
      <c r="DF16" s="380"/>
      <c r="DG16" s="380"/>
      <c r="DH16" s="380"/>
      <c r="DI16" s="380"/>
      <c r="DJ16" s="380"/>
      <c r="DK16" s="380"/>
      <c r="DL16" s="380"/>
      <c r="DM16" s="380"/>
      <c r="DN16" s="380"/>
      <c r="DO16" s="380"/>
      <c r="DP16" s="380"/>
      <c r="DQ16" s="380"/>
      <c r="DR16" s="380"/>
      <c r="DS16" s="380"/>
      <c r="DT16" s="380"/>
      <c r="DU16" s="380"/>
      <c r="DV16" s="380"/>
      <c r="DW16" s="380"/>
      <c r="DX16" s="380"/>
      <c r="DY16" s="380"/>
      <c r="DZ16" s="380"/>
      <c r="EA16" s="380"/>
      <c r="EB16" s="380"/>
      <c r="EC16" s="380"/>
      <c r="ED16" s="380"/>
      <c r="EE16" s="380"/>
      <c r="EF16" s="380"/>
      <c r="EG16" s="380"/>
      <c r="EH16" s="380"/>
      <c r="EI16" s="380"/>
      <c r="EJ16" s="380"/>
      <c r="EK16" s="380"/>
      <c r="EL16" s="380"/>
      <c r="EM16" s="381"/>
      <c r="EN16" s="381"/>
      <c r="EO16" s="381"/>
      <c r="EP16" s="381"/>
      <c r="EQ16" s="381"/>
      <c r="ER16" s="381"/>
      <c r="ES16" s="381"/>
      <c r="ET16" s="381"/>
      <c r="EU16" s="381"/>
      <c r="EV16" s="381"/>
      <c r="EW16" s="381"/>
      <c r="EX16" s="381"/>
      <c r="EY16" s="381"/>
      <c r="EZ16" s="381"/>
      <c r="FA16" s="381"/>
      <c r="FB16" s="381"/>
      <c r="FC16" s="381"/>
      <c r="FD16" s="381"/>
      <c r="FE16" s="380"/>
      <c r="FF16" s="380"/>
      <c r="FG16" s="380"/>
      <c r="FH16" s="381"/>
      <c r="FI16" s="381"/>
      <c r="FJ16" s="381"/>
      <c r="FK16" s="381"/>
      <c r="FL16" s="381"/>
      <c r="FM16" s="381"/>
      <c r="FN16" s="381"/>
      <c r="FO16" s="381"/>
      <c r="FP16" s="381"/>
      <c r="FQ16" s="381"/>
      <c r="FR16" s="381"/>
      <c r="FS16" s="381"/>
      <c r="FT16" s="381"/>
      <c r="FU16" s="381"/>
      <c r="FV16" s="381"/>
      <c r="FW16" s="381"/>
      <c r="FX16" s="381"/>
      <c r="FY16" s="381"/>
      <c r="FZ16" s="381"/>
      <c r="GA16" s="381"/>
      <c r="GB16" s="381"/>
      <c r="GC16" s="381"/>
      <c r="GD16" s="381"/>
      <c r="GE16" s="381"/>
      <c r="GF16" s="381"/>
      <c r="GG16" s="381"/>
      <c r="GH16" s="381"/>
      <c r="GI16" s="381"/>
      <c r="GJ16" s="381"/>
      <c r="GK16" s="381"/>
      <c r="GL16" s="381"/>
      <c r="GM16" s="380"/>
      <c r="GN16" s="381"/>
      <c r="GO16" s="381"/>
      <c r="GP16" s="380"/>
      <c r="GQ16" s="381"/>
      <c r="GR16" s="380"/>
      <c r="GS16" s="380"/>
      <c r="GT16" s="380"/>
      <c r="GU16" s="380"/>
      <c r="GV16" s="380"/>
      <c r="GW16" s="380"/>
      <c r="GX16" s="381"/>
      <c r="GY16" s="381"/>
      <c r="GZ16" s="381"/>
      <c r="HA16" s="380"/>
      <c r="HB16" s="381"/>
      <c r="HC16" s="381"/>
      <c r="HD16" s="381"/>
      <c r="HE16" s="381"/>
      <c r="HF16" s="380"/>
      <c r="HG16" s="380"/>
      <c r="HH16" s="380"/>
      <c r="HI16" s="380"/>
      <c r="HJ16" s="380"/>
      <c r="HK16" s="380"/>
      <c r="HL16" s="381"/>
      <c r="HM16" s="380"/>
      <c r="HN16" s="381"/>
      <c r="HO16" s="381"/>
      <c r="HP16" s="380"/>
      <c r="HQ16" s="381"/>
      <c r="HR16" s="380"/>
      <c r="HS16" s="381"/>
      <c r="HT16" s="381"/>
      <c r="HU16" s="380"/>
      <c r="HV16" s="381"/>
      <c r="HW16" s="380"/>
      <c r="HX16" s="380"/>
      <c r="HY16" s="380"/>
      <c r="HZ16" s="381"/>
      <c r="IA16" s="381"/>
      <c r="IB16" s="381"/>
      <c r="IC16" s="380"/>
      <c r="ID16" s="381"/>
      <c r="IE16" s="381"/>
      <c r="IF16" s="381"/>
      <c r="IG16" s="381"/>
      <c r="IH16" s="381"/>
      <c r="II16" s="381"/>
      <c r="IJ16" s="381"/>
      <c r="IK16" s="381"/>
      <c r="IL16" s="381"/>
      <c r="IM16" s="381"/>
      <c r="IN16" s="381"/>
      <c r="IO16" s="381"/>
      <c r="IP16" s="381"/>
      <c r="IQ16" s="381"/>
      <c r="IR16" s="381"/>
      <c r="IS16" s="381"/>
      <c r="IT16" s="381"/>
      <c r="IU16" s="381"/>
      <c r="IV16" s="381"/>
      <c r="IW16" s="381"/>
      <c r="IX16" s="381"/>
      <c r="IY16" s="381"/>
      <c r="IZ16" s="381"/>
      <c r="JA16" s="381"/>
      <c r="JB16" s="381"/>
      <c r="JC16" s="381"/>
      <c r="JD16" s="381"/>
      <c r="JE16" s="380"/>
      <c r="JF16" s="381"/>
      <c r="JG16" s="381"/>
      <c r="JH16" s="380"/>
      <c r="JI16" s="380"/>
      <c r="JJ16" s="380"/>
      <c r="JK16" s="380"/>
      <c r="JL16" s="380"/>
      <c r="JM16" s="380"/>
      <c r="JN16" s="380"/>
      <c r="JO16" s="380"/>
      <c r="JP16" s="380"/>
      <c r="JQ16" s="380"/>
      <c r="JR16" s="380"/>
      <c r="JS16" s="380"/>
      <c r="JT16" s="380"/>
      <c r="JU16" s="380"/>
      <c r="JV16" s="380"/>
      <c r="JW16" s="381"/>
      <c r="JX16" s="381"/>
      <c r="JY16" s="381"/>
      <c r="JZ16" s="381"/>
      <c r="KA16" s="381"/>
      <c r="KB16" s="381"/>
      <c r="KC16" s="381"/>
      <c r="KD16" s="381"/>
      <c r="KE16" s="381"/>
      <c r="KF16" s="381"/>
      <c r="KG16" s="381"/>
      <c r="KH16" s="380"/>
      <c r="KI16" s="381"/>
      <c r="KJ16" s="380"/>
      <c r="KK16" s="380"/>
      <c r="KL16" s="381"/>
      <c r="KM16" s="380"/>
      <c r="KN16" s="380"/>
      <c r="KO16" s="380"/>
      <c r="KP16" s="381"/>
      <c r="KQ16" s="381"/>
      <c r="KR16" s="381"/>
      <c r="KS16" s="380"/>
      <c r="KT16" s="381"/>
      <c r="KU16" s="381"/>
    </row>
    <row r="17" spans="1:307" s="365" customFormat="1">
      <c r="A17" s="384"/>
      <c r="B17" s="356"/>
      <c r="C17" s="385"/>
      <c r="D17" s="464"/>
      <c r="E17" s="385"/>
      <c r="F17" s="385"/>
      <c r="G17" s="464"/>
      <c r="H17" s="385"/>
      <c r="I17" s="464"/>
      <c r="J17" s="464"/>
      <c r="K17" s="464"/>
      <c r="L17" s="385"/>
      <c r="M17" s="385"/>
      <c r="N17" s="385"/>
      <c r="O17" s="464"/>
      <c r="P17" s="385"/>
      <c r="Q17" s="385"/>
      <c r="R17" s="385"/>
      <c r="S17" s="385"/>
      <c r="T17" s="464"/>
      <c r="U17" s="464"/>
      <c r="V17" s="385"/>
      <c r="W17" s="464"/>
      <c r="X17" s="385"/>
      <c r="Y17" s="385"/>
      <c r="Z17" s="464"/>
      <c r="AA17" s="385"/>
      <c r="AB17" s="464"/>
      <c r="AC17" s="464"/>
      <c r="AD17" s="464"/>
      <c r="AE17" s="464"/>
      <c r="AF17" s="464"/>
      <c r="AG17" s="464"/>
      <c r="AH17" s="464"/>
      <c r="AI17" s="464"/>
      <c r="AJ17" s="464"/>
      <c r="AK17" s="464"/>
      <c r="AL17" s="464"/>
      <c r="AM17" s="464"/>
      <c r="AN17" s="464"/>
      <c r="AO17" s="464"/>
      <c r="AP17" s="464"/>
      <c r="AQ17" s="464"/>
      <c r="AR17" s="464"/>
      <c r="AS17" s="464"/>
      <c r="AT17" s="464"/>
      <c r="AU17" s="464"/>
      <c r="AV17" s="464"/>
      <c r="AW17" s="464"/>
      <c r="AX17" s="464"/>
      <c r="AY17" s="464"/>
      <c r="AZ17" s="464"/>
      <c r="BA17" s="464"/>
      <c r="BB17" s="464"/>
      <c r="BC17" s="464"/>
      <c r="BD17" s="464"/>
      <c r="BE17" s="464"/>
      <c r="BF17" s="464"/>
      <c r="BG17" s="464"/>
      <c r="BH17" s="464"/>
      <c r="BI17" s="464"/>
      <c r="BJ17" s="464"/>
      <c r="BK17" s="464"/>
      <c r="BL17" s="464"/>
      <c r="BM17" s="464"/>
      <c r="BN17" s="464"/>
      <c r="BO17" s="464"/>
      <c r="BP17" s="464"/>
      <c r="BQ17" s="464"/>
      <c r="BR17" s="464"/>
      <c r="BS17" s="464"/>
      <c r="BT17" s="464"/>
      <c r="BU17" s="464"/>
      <c r="BV17" s="464"/>
      <c r="BW17" s="464"/>
      <c r="BX17" s="464"/>
      <c r="BY17" s="464"/>
      <c r="BZ17" s="464"/>
      <c r="CA17" s="464"/>
      <c r="CB17" s="464"/>
      <c r="CC17" s="464"/>
      <c r="CD17" s="464"/>
      <c r="CE17" s="464"/>
      <c r="CF17" s="464"/>
      <c r="CG17" s="464"/>
      <c r="CH17" s="464"/>
      <c r="CI17" s="464"/>
      <c r="CJ17" s="464"/>
      <c r="CK17" s="464"/>
      <c r="CL17" s="464"/>
      <c r="CM17" s="464"/>
      <c r="CN17" s="464"/>
      <c r="CO17" s="464"/>
      <c r="CP17" s="464"/>
      <c r="CQ17" s="464"/>
      <c r="CR17" s="464"/>
      <c r="CS17" s="464"/>
      <c r="CT17" s="464"/>
      <c r="CU17" s="464"/>
      <c r="CV17" s="464"/>
      <c r="CW17" s="464"/>
      <c r="CX17" s="464"/>
      <c r="CY17" s="464"/>
      <c r="CZ17" s="464"/>
      <c r="DA17" s="464"/>
      <c r="DB17" s="464"/>
      <c r="DC17" s="464"/>
      <c r="DD17" s="464"/>
      <c r="DE17" s="464"/>
      <c r="DF17" s="464"/>
      <c r="DG17" s="464"/>
      <c r="DH17" s="464"/>
      <c r="DI17" s="464"/>
      <c r="DJ17" s="464"/>
      <c r="DK17" s="464"/>
      <c r="DL17" s="464"/>
      <c r="DM17" s="464"/>
      <c r="DN17" s="464"/>
      <c r="DO17" s="464"/>
      <c r="DP17" s="464"/>
      <c r="DQ17" s="464"/>
      <c r="DR17" s="464"/>
      <c r="DS17" s="464"/>
      <c r="DT17" s="464"/>
      <c r="DU17" s="464"/>
      <c r="DV17" s="464"/>
      <c r="DW17" s="464"/>
      <c r="DX17" s="464"/>
      <c r="DY17" s="464"/>
      <c r="DZ17" s="464"/>
      <c r="EA17" s="464"/>
      <c r="EB17" s="464"/>
      <c r="EC17" s="464"/>
      <c r="ED17" s="464"/>
      <c r="EE17" s="464"/>
      <c r="EF17" s="464"/>
      <c r="EG17" s="464"/>
      <c r="EH17" s="464"/>
      <c r="EI17" s="464"/>
      <c r="EJ17" s="464"/>
      <c r="EK17" s="464"/>
      <c r="EL17" s="464"/>
      <c r="EM17" s="385"/>
      <c r="EN17" s="385"/>
      <c r="EO17" s="385"/>
      <c r="EP17" s="385"/>
      <c r="EQ17" s="385"/>
      <c r="ER17" s="385"/>
      <c r="ES17" s="385"/>
      <c r="ET17" s="385"/>
      <c r="EU17" s="385"/>
      <c r="EV17" s="385"/>
      <c r="EW17" s="385"/>
      <c r="EX17" s="385"/>
      <c r="EY17" s="385"/>
      <c r="EZ17" s="385"/>
      <c r="FA17" s="385"/>
      <c r="FB17" s="385"/>
      <c r="FC17" s="385"/>
      <c r="FD17" s="385"/>
      <c r="FE17" s="464"/>
      <c r="FF17" s="464"/>
      <c r="FG17" s="464"/>
      <c r="FH17" s="385"/>
      <c r="FI17" s="385"/>
      <c r="FJ17" s="385"/>
      <c r="FK17" s="385"/>
      <c r="FL17" s="385"/>
      <c r="FM17" s="385"/>
      <c r="FN17" s="385"/>
      <c r="FO17" s="385"/>
      <c r="FP17" s="385"/>
      <c r="FQ17" s="385"/>
      <c r="FR17" s="385"/>
      <c r="FS17" s="385"/>
      <c r="FT17" s="385"/>
      <c r="FU17" s="385"/>
      <c r="FV17" s="385"/>
      <c r="FW17" s="385"/>
      <c r="FX17" s="385"/>
      <c r="FY17" s="385"/>
      <c r="FZ17" s="385"/>
      <c r="GA17" s="385"/>
      <c r="GB17" s="385"/>
      <c r="GC17" s="385"/>
      <c r="GD17" s="385"/>
      <c r="GE17" s="385"/>
      <c r="GF17" s="385"/>
      <c r="GG17" s="385"/>
      <c r="GH17" s="385"/>
      <c r="GI17" s="385"/>
      <c r="GJ17" s="385"/>
      <c r="GK17" s="385"/>
      <c r="GL17" s="385"/>
      <c r="GM17" s="464"/>
      <c r="GN17" s="385"/>
      <c r="GO17" s="385"/>
      <c r="GP17" s="464"/>
      <c r="GQ17" s="385"/>
      <c r="GR17" s="464"/>
      <c r="GS17" s="464"/>
      <c r="GT17" s="464"/>
      <c r="GU17" s="464"/>
      <c r="GV17" s="464"/>
      <c r="GW17" s="464"/>
      <c r="GX17" s="385"/>
      <c r="GY17" s="385"/>
      <c r="GZ17" s="385"/>
      <c r="HA17" s="464"/>
      <c r="HB17" s="385"/>
      <c r="HC17" s="385"/>
      <c r="HD17" s="385"/>
      <c r="HE17" s="385"/>
      <c r="HF17" s="464"/>
      <c r="HG17" s="464"/>
      <c r="HH17" s="464"/>
      <c r="HI17" s="464"/>
      <c r="HJ17" s="464"/>
      <c r="HK17" s="464"/>
      <c r="HL17" s="385"/>
      <c r="HM17" s="464"/>
      <c r="HN17" s="385"/>
      <c r="HO17" s="385"/>
      <c r="HP17" s="464"/>
      <c r="HQ17" s="385"/>
      <c r="HR17" s="464"/>
      <c r="HS17" s="385"/>
      <c r="HT17" s="385"/>
      <c r="HU17" s="464"/>
      <c r="HV17" s="385"/>
      <c r="HW17" s="464"/>
      <c r="HX17" s="464"/>
      <c r="HY17" s="464"/>
      <c r="HZ17" s="385"/>
      <c r="IA17" s="385"/>
      <c r="IB17" s="385"/>
      <c r="IC17" s="464"/>
      <c r="ID17" s="385"/>
      <c r="IE17" s="385"/>
      <c r="IF17" s="385"/>
      <c r="IG17" s="385"/>
      <c r="IH17" s="385"/>
      <c r="II17" s="385"/>
      <c r="IJ17" s="385"/>
      <c r="IK17" s="385"/>
      <c r="IL17" s="385"/>
      <c r="IM17" s="385"/>
      <c r="IN17" s="385"/>
      <c r="IO17" s="385"/>
      <c r="IP17" s="385"/>
      <c r="IQ17" s="385"/>
      <c r="IR17" s="385"/>
      <c r="IS17" s="385"/>
      <c r="IT17" s="385"/>
      <c r="IU17" s="385"/>
      <c r="IV17" s="385"/>
      <c r="IW17" s="385"/>
      <c r="IX17" s="385"/>
      <c r="IY17" s="385"/>
      <c r="IZ17" s="385"/>
      <c r="JA17" s="385"/>
      <c r="JB17" s="385"/>
      <c r="JC17" s="385"/>
      <c r="JD17" s="385"/>
      <c r="JE17" s="464"/>
      <c r="JF17" s="385"/>
      <c r="JG17" s="385"/>
      <c r="JH17" s="464"/>
      <c r="JI17" s="464"/>
      <c r="JJ17" s="464"/>
      <c r="JK17" s="464"/>
      <c r="JL17" s="464"/>
      <c r="JM17" s="464"/>
      <c r="JN17" s="464"/>
      <c r="JO17" s="464"/>
      <c r="JP17" s="464"/>
      <c r="JQ17" s="464"/>
      <c r="JR17" s="464"/>
      <c r="JS17" s="464"/>
      <c r="JT17" s="464"/>
      <c r="JU17" s="464"/>
      <c r="JV17" s="464"/>
      <c r="JW17" s="385"/>
      <c r="JX17" s="385"/>
      <c r="JY17" s="385"/>
      <c r="JZ17" s="385"/>
      <c r="KA17" s="385"/>
      <c r="KB17" s="385"/>
      <c r="KC17" s="385"/>
      <c r="KD17" s="385"/>
      <c r="KE17" s="385"/>
      <c r="KF17" s="385"/>
      <c r="KG17" s="385"/>
      <c r="KH17" s="464"/>
      <c r="KI17" s="385"/>
      <c r="KJ17" s="464"/>
      <c r="KK17" s="464"/>
      <c r="KL17" s="385"/>
      <c r="KM17" s="464"/>
      <c r="KN17" s="464"/>
      <c r="KO17" s="464"/>
      <c r="KP17" s="385"/>
      <c r="KQ17" s="385"/>
      <c r="KR17" s="385"/>
      <c r="KS17" s="464"/>
      <c r="KT17" s="385"/>
      <c r="KU17" s="385"/>
    </row>
    <row r="18" spans="1:307" s="365" customFormat="1" ht="15" customHeight="1">
      <c r="A18" s="934" t="s">
        <v>704</v>
      </c>
      <c r="B18" s="386"/>
      <c r="C18" s="387"/>
      <c r="D18" s="386"/>
      <c r="E18" s="387"/>
      <c r="F18" s="387"/>
      <c r="G18" s="386"/>
      <c r="H18" s="387"/>
      <c r="I18" s="386"/>
      <c r="J18" s="386"/>
      <c r="K18" s="386"/>
      <c r="L18" s="387"/>
      <c r="M18" s="387"/>
      <c r="N18" s="387"/>
      <c r="O18" s="386"/>
      <c r="P18" s="387"/>
      <c r="Q18" s="387"/>
      <c r="R18" s="387"/>
      <c r="S18" s="387"/>
      <c r="T18" s="386"/>
      <c r="U18" s="386"/>
      <c r="V18" s="387"/>
      <c r="W18" s="386"/>
      <c r="X18" s="387"/>
      <c r="Y18" s="387"/>
      <c r="Z18" s="386"/>
      <c r="AA18" s="387"/>
      <c r="AB18" s="386"/>
      <c r="AC18" s="386"/>
      <c r="AD18" s="386"/>
      <c r="AE18" s="386"/>
      <c r="AF18" s="386"/>
      <c r="AG18" s="386"/>
      <c r="AH18" s="386"/>
      <c r="AI18" s="386"/>
      <c r="AJ18" s="386"/>
      <c r="AK18" s="386"/>
      <c r="AL18" s="386"/>
      <c r="AM18" s="386"/>
      <c r="AN18" s="386"/>
      <c r="AO18" s="386"/>
      <c r="AP18" s="386"/>
      <c r="AQ18" s="386"/>
      <c r="AR18" s="386"/>
      <c r="AS18" s="386"/>
      <c r="AT18" s="386"/>
      <c r="AU18" s="386"/>
      <c r="AV18" s="386"/>
      <c r="AW18" s="386"/>
      <c r="AX18" s="386"/>
      <c r="AY18" s="386"/>
      <c r="AZ18" s="386"/>
      <c r="BA18" s="386"/>
      <c r="BB18" s="386"/>
      <c r="BC18" s="386"/>
      <c r="BD18" s="386"/>
      <c r="BE18" s="386"/>
      <c r="BF18" s="386"/>
      <c r="BG18" s="386"/>
      <c r="BH18" s="386"/>
      <c r="BI18" s="386"/>
      <c r="BJ18" s="386"/>
      <c r="BK18" s="386"/>
      <c r="BL18" s="386"/>
      <c r="BM18" s="386"/>
      <c r="BN18" s="386"/>
      <c r="BO18" s="386"/>
      <c r="BP18" s="386"/>
      <c r="BQ18" s="386"/>
      <c r="BR18" s="386"/>
      <c r="BS18" s="386"/>
      <c r="BT18" s="386"/>
      <c r="BU18" s="386"/>
      <c r="BV18" s="386"/>
      <c r="BW18" s="386"/>
      <c r="BX18" s="386"/>
      <c r="BY18" s="386"/>
      <c r="BZ18" s="386"/>
      <c r="CA18" s="386"/>
      <c r="CB18" s="386"/>
      <c r="CC18" s="386"/>
      <c r="CD18" s="386"/>
      <c r="CE18" s="386"/>
      <c r="CF18" s="386"/>
      <c r="CG18" s="386"/>
      <c r="CH18" s="386"/>
      <c r="CI18" s="386"/>
      <c r="CJ18" s="386"/>
      <c r="CK18" s="386"/>
      <c r="CL18" s="386"/>
      <c r="CM18" s="386"/>
      <c r="CN18" s="386"/>
      <c r="CO18" s="386"/>
      <c r="CP18" s="386"/>
      <c r="CQ18" s="386"/>
      <c r="CR18" s="386"/>
      <c r="CS18" s="386"/>
      <c r="CT18" s="386"/>
      <c r="CU18" s="386"/>
      <c r="CV18" s="386"/>
      <c r="CW18" s="386"/>
      <c r="CX18" s="386"/>
      <c r="CY18" s="386"/>
      <c r="CZ18" s="386"/>
      <c r="DA18" s="386"/>
      <c r="DB18" s="386"/>
      <c r="DC18" s="386"/>
      <c r="DD18" s="386"/>
      <c r="DE18" s="386"/>
      <c r="DF18" s="386"/>
      <c r="DG18" s="386"/>
      <c r="DH18" s="386"/>
      <c r="DI18" s="386"/>
      <c r="DJ18" s="386"/>
      <c r="DK18" s="386"/>
      <c r="DL18" s="386"/>
      <c r="DM18" s="386"/>
      <c r="DN18" s="386"/>
      <c r="DO18" s="386"/>
      <c r="DP18" s="386"/>
      <c r="DQ18" s="386"/>
      <c r="DR18" s="386"/>
      <c r="DS18" s="386"/>
      <c r="DT18" s="386"/>
      <c r="DU18" s="386"/>
      <c r="DV18" s="386"/>
      <c r="DW18" s="386"/>
      <c r="DX18" s="386"/>
      <c r="DY18" s="386"/>
      <c r="DZ18" s="386"/>
      <c r="EA18" s="386"/>
      <c r="EB18" s="386"/>
      <c r="EC18" s="386"/>
      <c r="ED18" s="386"/>
      <c r="EE18" s="386"/>
      <c r="EF18" s="386"/>
      <c r="EG18" s="386"/>
      <c r="EH18" s="386"/>
      <c r="EI18" s="386"/>
      <c r="EJ18" s="386"/>
      <c r="EK18" s="386"/>
      <c r="EL18" s="386"/>
      <c r="EM18" s="387"/>
      <c r="EN18" s="387"/>
      <c r="EO18" s="387"/>
      <c r="EP18" s="387"/>
      <c r="EQ18" s="387"/>
      <c r="ER18" s="387"/>
      <c r="ES18" s="387"/>
      <c r="ET18" s="387"/>
      <c r="EU18" s="387"/>
      <c r="EV18" s="387"/>
      <c r="EW18" s="387"/>
      <c r="EX18" s="387"/>
      <c r="EY18" s="387"/>
      <c r="EZ18" s="387"/>
      <c r="FA18" s="387"/>
      <c r="FB18" s="387"/>
      <c r="FC18" s="387"/>
      <c r="FD18" s="387"/>
      <c r="FE18" s="386"/>
      <c r="FF18" s="386"/>
      <c r="FG18" s="386"/>
      <c r="FH18" s="387"/>
      <c r="FI18" s="387"/>
      <c r="FJ18" s="387"/>
      <c r="FK18" s="387"/>
      <c r="FL18" s="387"/>
      <c r="FM18" s="387"/>
      <c r="FN18" s="387"/>
      <c r="FO18" s="387"/>
      <c r="FP18" s="387"/>
      <c r="FQ18" s="387"/>
      <c r="FR18" s="387"/>
      <c r="FS18" s="387"/>
      <c r="FT18" s="387"/>
      <c r="FU18" s="387"/>
      <c r="FV18" s="387"/>
      <c r="FW18" s="387"/>
      <c r="FX18" s="387"/>
      <c r="FY18" s="387"/>
      <c r="FZ18" s="387"/>
      <c r="GA18" s="387"/>
      <c r="GB18" s="387"/>
      <c r="GC18" s="387"/>
      <c r="GD18" s="387"/>
      <c r="GE18" s="387"/>
      <c r="GF18" s="387"/>
      <c r="GG18" s="387"/>
      <c r="GH18" s="387"/>
      <c r="GI18" s="387"/>
      <c r="GJ18" s="387"/>
      <c r="GK18" s="387"/>
      <c r="GL18" s="387"/>
      <c r="GM18" s="386"/>
      <c r="GN18" s="387"/>
      <c r="GO18" s="387"/>
      <c r="GP18" s="386"/>
      <c r="GQ18" s="387"/>
      <c r="GR18" s="386"/>
      <c r="GS18" s="386"/>
      <c r="GT18" s="386"/>
      <c r="GU18" s="386"/>
      <c r="GV18" s="386"/>
      <c r="GW18" s="386"/>
      <c r="GX18" s="387"/>
      <c r="GY18" s="387"/>
      <c r="GZ18" s="387"/>
      <c r="HA18" s="386"/>
      <c r="HB18" s="387"/>
      <c r="HC18" s="387"/>
      <c r="HD18" s="387"/>
      <c r="HE18" s="387"/>
      <c r="HF18" s="386"/>
      <c r="HG18" s="386"/>
      <c r="HH18" s="386"/>
      <c r="HI18" s="386"/>
      <c r="HJ18" s="386"/>
      <c r="HK18" s="386"/>
      <c r="HL18" s="387"/>
      <c r="HM18" s="386"/>
      <c r="HN18" s="387"/>
      <c r="HO18" s="387"/>
      <c r="HP18" s="386"/>
      <c r="HQ18" s="387"/>
      <c r="HR18" s="386"/>
      <c r="HS18" s="387"/>
      <c r="HT18" s="387"/>
      <c r="HU18" s="386"/>
      <c r="HV18" s="387"/>
      <c r="HW18" s="386"/>
      <c r="HX18" s="386"/>
      <c r="HY18" s="386"/>
      <c r="HZ18" s="387"/>
      <c r="IA18" s="387"/>
      <c r="IB18" s="387"/>
      <c r="IC18" s="386"/>
      <c r="ID18" s="387"/>
      <c r="IE18" s="387"/>
      <c r="IF18" s="387"/>
      <c r="IG18" s="387"/>
      <c r="IH18" s="387"/>
      <c r="II18" s="387"/>
      <c r="IJ18" s="387"/>
      <c r="IK18" s="387"/>
      <c r="IL18" s="387"/>
      <c r="IM18" s="387"/>
      <c r="IN18" s="387"/>
      <c r="IO18" s="387"/>
      <c r="IP18" s="387"/>
      <c r="IQ18" s="387"/>
      <c r="IR18" s="387"/>
      <c r="IS18" s="387"/>
      <c r="IT18" s="387"/>
      <c r="IU18" s="387"/>
      <c r="IV18" s="387"/>
      <c r="IW18" s="387"/>
      <c r="IX18" s="387"/>
      <c r="IY18" s="387"/>
      <c r="IZ18" s="387"/>
      <c r="JA18" s="387"/>
      <c r="JB18" s="387"/>
      <c r="JC18" s="387"/>
      <c r="JD18" s="387"/>
      <c r="JE18" s="386"/>
      <c r="JF18" s="387"/>
      <c r="JG18" s="387"/>
      <c r="JH18" s="386"/>
      <c r="JI18" s="386"/>
      <c r="JJ18" s="386"/>
      <c r="JK18" s="386"/>
      <c r="JL18" s="386"/>
      <c r="JM18" s="386"/>
      <c r="JN18" s="386"/>
      <c r="JO18" s="386"/>
      <c r="JP18" s="386"/>
      <c r="JQ18" s="386"/>
      <c r="JR18" s="386"/>
      <c r="JS18" s="386"/>
      <c r="JT18" s="386"/>
      <c r="JU18" s="386"/>
      <c r="JV18" s="386"/>
      <c r="JW18" s="387"/>
      <c r="JX18" s="387"/>
      <c r="JY18" s="387"/>
      <c r="JZ18" s="387"/>
      <c r="KA18" s="387"/>
      <c r="KB18" s="387"/>
      <c r="KC18" s="387"/>
      <c r="KD18" s="387"/>
      <c r="KE18" s="387"/>
      <c r="KF18" s="387"/>
      <c r="KG18" s="387"/>
      <c r="KH18" s="387"/>
      <c r="KI18" s="387"/>
      <c r="KJ18" s="387"/>
      <c r="KK18" s="387"/>
      <c r="KL18" s="387"/>
      <c r="KM18" s="387"/>
      <c r="KN18" s="387"/>
      <c r="KO18" s="387"/>
      <c r="KP18" s="387"/>
      <c r="KQ18" s="387"/>
      <c r="KR18" s="387"/>
      <c r="KS18" s="387"/>
      <c r="KT18" s="387"/>
      <c r="KU18" s="387"/>
    </row>
    <row r="19" spans="1:307" s="365" customFormat="1">
      <c r="A19" s="934"/>
      <c r="B19" s="386"/>
      <c r="C19" s="387"/>
      <c r="D19" s="386"/>
      <c r="E19" s="387"/>
      <c r="F19" s="387"/>
      <c r="G19" s="386"/>
      <c r="H19" s="387"/>
      <c r="I19" s="386"/>
      <c r="J19" s="386"/>
      <c r="K19" s="386"/>
      <c r="L19" s="387"/>
      <c r="M19" s="387"/>
      <c r="N19" s="387"/>
      <c r="O19" s="386"/>
      <c r="P19" s="387"/>
      <c r="Q19" s="387"/>
      <c r="R19" s="387"/>
      <c r="S19" s="387"/>
      <c r="T19" s="386"/>
      <c r="U19" s="386"/>
      <c r="V19" s="387"/>
      <c r="W19" s="386"/>
      <c r="X19" s="387"/>
      <c r="Y19" s="387"/>
      <c r="Z19" s="386"/>
      <c r="AA19" s="387"/>
      <c r="AB19" s="386"/>
      <c r="AC19" s="386"/>
      <c r="AD19" s="386"/>
      <c r="AE19" s="386"/>
      <c r="AF19" s="386"/>
      <c r="AG19" s="386"/>
      <c r="AH19" s="386"/>
      <c r="AI19" s="386"/>
      <c r="AJ19" s="386"/>
      <c r="AK19" s="386"/>
      <c r="AL19" s="386"/>
      <c r="AM19" s="386"/>
      <c r="AN19" s="386"/>
      <c r="AO19" s="386"/>
      <c r="AP19" s="386"/>
      <c r="AQ19" s="386"/>
      <c r="AR19" s="386"/>
      <c r="AS19" s="386"/>
      <c r="AT19" s="386"/>
      <c r="AU19" s="386"/>
      <c r="AV19" s="386"/>
      <c r="AW19" s="386"/>
      <c r="AX19" s="386"/>
      <c r="AY19" s="386"/>
      <c r="AZ19" s="386"/>
      <c r="BA19" s="386"/>
      <c r="BB19" s="386"/>
      <c r="BC19" s="386"/>
      <c r="BD19" s="386"/>
      <c r="BE19" s="386"/>
      <c r="BF19" s="386"/>
      <c r="BG19" s="386"/>
      <c r="BH19" s="386"/>
      <c r="BI19" s="386"/>
      <c r="BJ19" s="386"/>
      <c r="BK19" s="386"/>
      <c r="BL19" s="386"/>
      <c r="BM19" s="386"/>
      <c r="BN19" s="386"/>
      <c r="BO19" s="386"/>
      <c r="BP19" s="386"/>
      <c r="BQ19" s="386"/>
      <c r="BR19" s="386"/>
      <c r="BS19" s="386"/>
      <c r="BT19" s="386"/>
      <c r="BU19" s="386"/>
      <c r="BV19" s="386"/>
      <c r="BW19" s="386"/>
      <c r="BX19" s="386"/>
      <c r="BY19" s="386"/>
      <c r="BZ19" s="386"/>
      <c r="CA19" s="386"/>
      <c r="CB19" s="386"/>
      <c r="CC19" s="386"/>
      <c r="CD19" s="386"/>
      <c r="CE19" s="386"/>
      <c r="CF19" s="386"/>
      <c r="CG19" s="386"/>
      <c r="CH19" s="386"/>
      <c r="CI19" s="386"/>
      <c r="CJ19" s="386"/>
      <c r="CK19" s="386"/>
      <c r="CL19" s="386"/>
      <c r="CM19" s="386"/>
      <c r="CN19" s="386"/>
      <c r="CO19" s="386"/>
      <c r="CP19" s="386"/>
      <c r="CQ19" s="386"/>
      <c r="CR19" s="386"/>
      <c r="CS19" s="386"/>
      <c r="CT19" s="386"/>
      <c r="CU19" s="386"/>
      <c r="CV19" s="386"/>
      <c r="CW19" s="386"/>
      <c r="CX19" s="386"/>
      <c r="CY19" s="386"/>
      <c r="CZ19" s="386"/>
      <c r="DA19" s="386"/>
      <c r="DB19" s="386"/>
      <c r="DC19" s="386"/>
      <c r="DD19" s="386"/>
      <c r="DE19" s="386"/>
      <c r="DF19" s="386"/>
      <c r="DG19" s="386"/>
      <c r="DH19" s="386"/>
      <c r="DI19" s="386"/>
      <c r="DJ19" s="386"/>
      <c r="DK19" s="386"/>
      <c r="DL19" s="386"/>
      <c r="DM19" s="386"/>
      <c r="DN19" s="386"/>
      <c r="DO19" s="386"/>
      <c r="DP19" s="386"/>
      <c r="DQ19" s="386"/>
      <c r="DR19" s="386"/>
      <c r="DS19" s="386"/>
      <c r="DT19" s="386"/>
      <c r="DU19" s="386"/>
      <c r="DV19" s="386"/>
      <c r="DW19" s="386"/>
      <c r="DX19" s="386"/>
      <c r="DY19" s="386"/>
      <c r="DZ19" s="386"/>
      <c r="EA19" s="386"/>
      <c r="EB19" s="386"/>
      <c r="EC19" s="386"/>
      <c r="ED19" s="386"/>
      <c r="EE19" s="386"/>
      <c r="EF19" s="386"/>
      <c r="EG19" s="386"/>
      <c r="EH19" s="386"/>
      <c r="EI19" s="386"/>
      <c r="EJ19" s="386"/>
      <c r="EK19" s="386"/>
      <c r="EL19" s="386"/>
      <c r="EM19" s="387"/>
      <c r="EN19" s="387"/>
      <c r="EO19" s="387"/>
      <c r="EP19" s="387"/>
      <c r="EQ19" s="387"/>
      <c r="ER19" s="387"/>
      <c r="ES19" s="387"/>
      <c r="ET19" s="387"/>
      <c r="EU19" s="387"/>
      <c r="EV19" s="387"/>
      <c r="EW19" s="387"/>
      <c r="EX19" s="387"/>
      <c r="EY19" s="387"/>
      <c r="EZ19" s="387"/>
      <c r="FA19" s="387"/>
      <c r="FB19" s="387"/>
      <c r="FC19" s="387"/>
      <c r="FD19" s="387"/>
      <c r="FE19" s="386"/>
      <c r="FF19" s="386"/>
      <c r="FG19" s="386"/>
      <c r="FH19" s="387"/>
      <c r="FI19" s="387"/>
      <c r="FJ19" s="387"/>
      <c r="FK19" s="387"/>
      <c r="FL19" s="387"/>
      <c r="FM19" s="387"/>
      <c r="FN19" s="387"/>
      <c r="FO19" s="387"/>
      <c r="FP19" s="387"/>
      <c r="FQ19" s="387"/>
      <c r="FR19" s="387"/>
      <c r="FS19" s="387"/>
      <c r="FT19" s="387"/>
      <c r="FU19" s="387"/>
      <c r="FV19" s="387"/>
      <c r="FW19" s="387"/>
      <c r="FX19" s="387"/>
      <c r="FY19" s="387"/>
      <c r="FZ19" s="387"/>
      <c r="GA19" s="387"/>
      <c r="GB19" s="387"/>
      <c r="GC19" s="387"/>
      <c r="GD19" s="387"/>
      <c r="GE19" s="387"/>
      <c r="GF19" s="387"/>
      <c r="GG19" s="387"/>
      <c r="GH19" s="387"/>
      <c r="GI19" s="387"/>
      <c r="GJ19" s="387"/>
      <c r="GK19" s="387"/>
      <c r="GL19" s="387"/>
      <c r="GM19" s="386"/>
      <c r="GN19" s="387"/>
      <c r="GO19" s="387"/>
      <c r="GP19" s="386"/>
      <c r="GQ19" s="387"/>
      <c r="GR19" s="386"/>
      <c r="GS19" s="386"/>
      <c r="GT19" s="386"/>
      <c r="GU19" s="386"/>
      <c r="GV19" s="386"/>
      <c r="GW19" s="386"/>
      <c r="GX19" s="387"/>
      <c r="GY19" s="387"/>
      <c r="GZ19" s="387"/>
      <c r="HA19" s="386"/>
      <c r="HB19" s="387"/>
      <c r="HC19" s="387"/>
      <c r="HD19" s="387"/>
      <c r="HE19" s="387"/>
      <c r="HF19" s="386"/>
      <c r="HG19" s="386"/>
      <c r="HH19" s="386"/>
      <c r="HI19" s="386"/>
      <c r="HJ19" s="386"/>
      <c r="HK19" s="386"/>
      <c r="HL19" s="387"/>
      <c r="HM19" s="386"/>
      <c r="HN19" s="387"/>
      <c r="HO19" s="387"/>
      <c r="HP19" s="386"/>
      <c r="HQ19" s="387"/>
      <c r="HR19" s="386"/>
      <c r="HS19" s="387"/>
      <c r="HT19" s="387"/>
      <c r="HU19" s="386"/>
      <c r="HV19" s="387"/>
      <c r="HW19" s="386"/>
      <c r="HX19" s="386"/>
      <c r="HY19" s="386"/>
      <c r="HZ19" s="387"/>
      <c r="IA19" s="387"/>
      <c r="IB19" s="387"/>
      <c r="IC19" s="386"/>
      <c r="ID19" s="387"/>
      <c r="IE19" s="387"/>
      <c r="IF19" s="387"/>
      <c r="IG19" s="387"/>
      <c r="IH19" s="387"/>
      <c r="II19" s="387"/>
      <c r="IJ19" s="387"/>
      <c r="IK19" s="387"/>
      <c r="IL19" s="387"/>
      <c r="IM19" s="387"/>
      <c r="IN19" s="387"/>
      <c r="IO19" s="387"/>
      <c r="IP19" s="387"/>
      <c r="IQ19" s="387"/>
      <c r="IR19" s="387"/>
      <c r="IS19" s="387"/>
      <c r="IT19" s="387"/>
      <c r="IU19" s="387"/>
      <c r="IV19" s="387"/>
      <c r="IW19" s="387"/>
      <c r="IX19" s="387"/>
      <c r="IY19" s="387"/>
      <c r="IZ19" s="387"/>
      <c r="JA19" s="387"/>
      <c r="JB19" s="387"/>
      <c r="JC19" s="387"/>
      <c r="JD19" s="387"/>
      <c r="JE19" s="386"/>
      <c r="JF19" s="387"/>
      <c r="JG19" s="387"/>
      <c r="JH19" s="386"/>
      <c r="JI19" s="386"/>
      <c r="JJ19" s="386"/>
      <c r="JK19" s="386"/>
      <c r="JL19" s="386"/>
      <c r="JM19" s="386"/>
      <c r="JN19" s="386"/>
      <c r="JO19" s="386"/>
      <c r="JP19" s="386"/>
      <c r="JQ19" s="386"/>
      <c r="JR19" s="386"/>
      <c r="JS19" s="386"/>
      <c r="JT19" s="386"/>
      <c r="JU19" s="386"/>
      <c r="JV19" s="386"/>
      <c r="JW19" s="387"/>
      <c r="JX19" s="387"/>
      <c r="JY19" s="387"/>
      <c r="JZ19" s="387"/>
      <c r="KA19" s="387"/>
      <c r="KB19" s="387"/>
      <c r="KC19" s="387"/>
      <c r="KD19" s="387"/>
      <c r="KE19" s="387"/>
      <c r="KF19" s="387"/>
      <c r="KG19" s="387"/>
      <c r="KH19" s="387"/>
      <c r="KI19" s="387"/>
      <c r="KJ19" s="387"/>
      <c r="KK19" s="387"/>
      <c r="KL19" s="387"/>
      <c r="KM19" s="387"/>
      <c r="KN19" s="387"/>
      <c r="KO19" s="387"/>
      <c r="KP19" s="387"/>
      <c r="KQ19" s="387"/>
      <c r="KR19" s="387"/>
      <c r="KS19" s="387"/>
      <c r="KT19" s="387"/>
      <c r="KU19" s="387"/>
    </row>
    <row r="20" spans="1:307" s="365" customFormat="1">
      <c r="A20" s="934"/>
      <c r="B20" s="386"/>
      <c r="C20" s="387"/>
      <c r="D20" s="386"/>
      <c r="E20" s="387"/>
      <c r="F20" s="387"/>
      <c r="G20" s="386"/>
      <c r="H20" s="387"/>
      <c r="I20" s="386"/>
      <c r="J20" s="386"/>
      <c r="K20" s="386"/>
      <c r="L20" s="387"/>
      <c r="M20" s="387"/>
      <c r="N20" s="387"/>
      <c r="O20" s="386"/>
      <c r="P20" s="387"/>
      <c r="Q20" s="387"/>
      <c r="R20" s="387"/>
      <c r="S20" s="387"/>
      <c r="T20" s="386"/>
      <c r="U20" s="386"/>
      <c r="V20" s="387"/>
      <c r="W20" s="386"/>
      <c r="X20" s="387"/>
      <c r="Y20" s="387"/>
      <c r="Z20" s="386"/>
      <c r="AA20" s="387"/>
      <c r="AB20" s="386"/>
      <c r="AC20" s="386"/>
      <c r="AD20" s="386"/>
      <c r="AE20" s="386"/>
      <c r="AF20" s="386"/>
      <c r="AG20" s="386"/>
      <c r="AH20" s="386"/>
      <c r="AI20" s="386"/>
      <c r="AJ20" s="386"/>
      <c r="AK20" s="386"/>
      <c r="AL20" s="386"/>
      <c r="AM20" s="386"/>
      <c r="AN20" s="386"/>
      <c r="AO20" s="386"/>
      <c r="AP20" s="386"/>
      <c r="AQ20" s="386"/>
      <c r="AR20" s="386"/>
      <c r="AS20" s="386"/>
      <c r="AT20" s="386"/>
      <c r="AU20" s="386"/>
      <c r="AV20" s="386"/>
      <c r="AW20" s="386"/>
      <c r="AX20" s="386"/>
      <c r="AY20" s="386"/>
      <c r="AZ20" s="386"/>
      <c r="BA20" s="386"/>
      <c r="BB20" s="386"/>
      <c r="BC20" s="386"/>
      <c r="BD20" s="386"/>
      <c r="BE20" s="386"/>
      <c r="BF20" s="386"/>
      <c r="BG20" s="386"/>
      <c r="BH20" s="386"/>
      <c r="BI20" s="386"/>
      <c r="BJ20" s="386"/>
      <c r="BK20" s="386"/>
      <c r="BL20" s="386"/>
      <c r="BM20" s="386"/>
      <c r="BN20" s="386"/>
      <c r="BO20" s="386"/>
      <c r="BP20" s="386"/>
      <c r="BQ20" s="386"/>
      <c r="BR20" s="386"/>
      <c r="BS20" s="386"/>
      <c r="BT20" s="386"/>
      <c r="BU20" s="386"/>
      <c r="BV20" s="386"/>
      <c r="BW20" s="386"/>
      <c r="BX20" s="386"/>
      <c r="BY20" s="386"/>
      <c r="BZ20" s="386"/>
      <c r="CA20" s="386"/>
      <c r="CB20" s="386"/>
      <c r="CC20" s="386"/>
      <c r="CD20" s="386"/>
      <c r="CE20" s="386"/>
      <c r="CF20" s="386"/>
      <c r="CG20" s="386"/>
      <c r="CH20" s="386"/>
      <c r="CI20" s="386"/>
      <c r="CJ20" s="386"/>
      <c r="CK20" s="386"/>
      <c r="CL20" s="386"/>
      <c r="CM20" s="386"/>
      <c r="CN20" s="386"/>
      <c r="CO20" s="386"/>
      <c r="CP20" s="386"/>
      <c r="CQ20" s="386"/>
      <c r="CR20" s="386"/>
      <c r="CS20" s="386"/>
      <c r="CT20" s="386"/>
      <c r="CU20" s="386"/>
      <c r="CV20" s="386"/>
      <c r="CW20" s="386"/>
      <c r="CX20" s="386"/>
      <c r="CY20" s="386"/>
      <c r="CZ20" s="386"/>
      <c r="DA20" s="386"/>
      <c r="DB20" s="386"/>
      <c r="DC20" s="386"/>
      <c r="DD20" s="386"/>
      <c r="DE20" s="386"/>
      <c r="DF20" s="386"/>
      <c r="DG20" s="386"/>
      <c r="DH20" s="386"/>
      <c r="DI20" s="386"/>
      <c r="DJ20" s="386"/>
      <c r="DK20" s="386"/>
      <c r="DL20" s="386"/>
      <c r="DM20" s="386"/>
      <c r="DN20" s="386"/>
      <c r="DO20" s="386"/>
      <c r="DP20" s="386"/>
      <c r="DQ20" s="386"/>
      <c r="DR20" s="386"/>
      <c r="DS20" s="386"/>
      <c r="DT20" s="386"/>
      <c r="DU20" s="386"/>
      <c r="DV20" s="386"/>
      <c r="DW20" s="386"/>
      <c r="DX20" s="386"/>
      <c r="DY20" s="386"/>
      <c r="DZ20" s="386"/>
      <c r="EA20" s="386"/>
      <c r="EB20" s="386"/>
      <c r="EC20" s="386"/>
      <c r="ED20" s="386"/>
      <c r="EE20" s="386"/>
      <c r="EF20" s="386"/>
      <c r="EG20" s="386"/>
      <c r="EH20" s="386"/>
      <c r="EI20" s="386"/>
      <c r="EJ20" s="386"/>
      <c r="EK20" s="386"/>
      <c r="EL20" s="386"/>
      <c r="EM20" s="387"/>
      <c r="EN20" s="387"/>
      <c r="EO20" s="387"/>
      <c r="EP20" s="387"/>
      <c r="EQ20" s="387"/>
      <c r="ER20" s="387"/>
      <c r="ES20" s="387"/>
      <c r="ET20" s="387"/>
      <c r="EU20" s="387"/>
      <c r="EV20" s="387"/>
      <c r="EW20" s="387"/>
      <c r="EX20" s="387"/>
      <c r="EY20" s="387"/>
      <c r="EZ20" s="387"/>
      <c r="FA20" s="387"/>
      <c r="FB20" s="387"/>
      <c r="FC20" s="387"/>
      <c r="FD20" s="387"/>
      <c r="FE20" s="386"/>
      <c r="FF20" s="386"/>
      <c r="FG20" s="386"/>
      <c r="FH20" s="387"/>
      <c r="FI20" s="387"/>
      <c r="FJ20" s="387"/>
      <c r="FK20" s="387"/>
      <c r="FL20" s="387"/>
      <c r="FM20" s="387"/>
      <c r="FN20" s="387"/>
      <c r="FO20" s="387"/>
      <c r="FP20" s="387"/>
      <c r="FQ20" s="387"/>
      <c r="FR20" s="387"/>
      <c r="FS20" s="387"/>
      <c r="FT20" s="387"/>
      <c r="FU20" s="387"/>
      <c r="FV20" s="387"/>
      <c r="FW20" s="387"/>
      <c r="FX20" s="387"/>
      <c r="FY20" s="387"/>
      <c r="FZ20" s="387"/>
      <c r="GA20" s="387"/>
      <c r="GB20" s="387"/>
      <c r="GC20" s="387"/>
      <c r="GD20" s="387"/>
      <c r="GE20" s="387"/>
      <c r="GF20" s="387"/>
      <c r="GG20" s="387"/>
      <c r="GH20" s="387"/>
      <c r="GI20" s="387"/>
      <c r="GJ20" s="387"/>
      <c r="GK20" s="387"/>
      <c r="GL20" s="387"/>
      <c r="GM20" s="386"/>
      <c r="GN20" s="387"/>
      <c r="GO20" s="387"/>
      <c r="GP20" s="386"/>
      <c r="GQ20" s="387"/>
      <c r="GR20" s="386"/>
      <c r="GS20" s="386"/>
      <c r="GT20" s="386"/>
      <c r="GU20" s="386"/>
      <c r="GV20" s="386"/>
      <c r="GW20" s="386"/>
      <c r="GX20" s="387"/>
      <c r="GY20" s="387"/>
      <c r="GZ20" s="387"/>
      <c r="HA20" s="386"/>
      <c r="HB20" s="387"/>
      <c r="HC20" s="387"/>
      <c r="HD20" s="387"/>
      <c r="HE20" s="387"/>
      <c r="HF20" s="386"/>
      <c r="HG20" s="386"/>
      <c r="HH20" s="386"/>
      <c r="HI20" s="386"/>
      <c r="HJ20" s="386"/>
      <c r="HK20" s="386"/>
      <c r="HL20" s="387"/>
      <c r="HM20" s="386"/>
      <c r="HN20" s="387"/>
      <c r="HO20" s="387"/>
      <c r="HP20" s="386"/>
      <c r="HQ20" s="387"/>
      <c r="HR20" s="386"/>
      <c r="HS20" s="387"/>
      <c r="HT20" s="387"/>
      <c r="HU20" s="386"/>
      <c r="HV20" s="387"/>
      <c r="HW20" s="386"/>
      <c r="HX20" s="386"/>
      <c r="HY20" s="386"/>
      <c r="HZ20" s="387"/>
      <c r="IA20" s="387"/>
      <c r="IB20" s="387"/>
      <c r="IC20" s="386"/>
      <c r="ID20" s="387"/>
      <c r="IE20" s="387"/>
      <c r="IF20" s="387"/>
      <c r="IG20" s="387"/>
      <c r="IH20" s="387"/>
      <c r="II20" s="387"/>
      <c r="IJ20" s="387"/>
      <c r="IK20" s="387"/>
      <c r="IL20" s="387"/>
      <c r="IM20" s="387"/>
      <c r="IN20" s="387"/>
      <c r="IO20" s="387"/>
      <c r="IP20" s="387"/>
      <c r="IQ20" s="387"/>
      <c r="IR20" s="387"/>
      <c r="IS20" s="387"/>
      <c r="IT20" s="387"/>
      <c r="IU20" s="387"/>
      <c r="IV20" s="387"/>
      <c r="IW20" s="387"/>
      <c r="IX20" s="387"/>
      <c r="IY20" s="387"/>
      <c r="IZ20" s="387"/>
      <c r="JA20" s="387"/>
      <c r="JB20" s="387"/>
      <c r="JC20" s="387"/>
      <c r="JD20" s="387"/>
      <c r="JE20" s="386"/>
      <c r="JF20" s="387"/>
      <c r="JG20" s="387"/>
      <c r="JH20" s="386"/>
      <c r="JI20" s="386"/>
      <c r="JJ20" s="386"/>
      <c r="JK20" s="386"/>
      <c r="JL20" s="386"/>
      <c r="JM20" s="386"/>
      <c r="JN20" s="386"/>
      <c r="JO20" s="386"/>
      <c r="JP20" s="386"/>
      <c r="JQ20" s="386"/>
      <c r="JR20" s="386"/>
      <c r="JS20" s="386"/>
      <c r="JT20" s="386"/>
      <c r="JU20" s="386"/>
      <c r="JV20" s="386"/>
      <c r="JW20" s="387"/>
      <c r="JX20" s="387"/>
      <c r="JY20" s="387"/>
      <c r="JZ20" s="387"/>
      <c r="KA20" s="387"/>
      <c r="KB20" s="387"/>
      <c r="KC20" s="387"/>
      <c r="KD20" s="387"/>
      <c r="KE20" s="387"/>
      <c r="KF20" s="387"/>
      <c r="KG20" s="387"/>
      <c r="KH20" s="387"/>
      <c r="KI20" s="387"/>
      <c r="KJ20" s="387"/>
      <c r="KK20" s="387"/>
      <c r="KL20" s="387"/>
      <c r="KM20" s="387"/>
      <c r="KN20" s="387"/>
      <c r="KO20" s="387"/>
      <c r="KP20" s="387"/>
      <c r="KQ20" s="387"/>
      <c r="KR20" s="387"/>
      <c r="KS20" s="387"/>
      <c r="KT20" s="387"/>
      <c r="KU20" s="387"/>
    </row>
    <row r="21" spans="1:307" s="365" customFormat="1">
      <c r="A21" s="934"/>
      <c r="B21" s="386" t="s">
        <v>705</v>
      </c>
      <c r="C21" s="387">
        <v>2</v>
      </c>
      <c r="D21" s="387">
        <v>3</v>
      </c>
      <c r="E21" s="387">
        <v>2</v>
      </c>
      <c r="F21" s="387">
        <v>2</v>
      </c>
      <c r="G21" s="387">
        <v>2</v>
      </c>
      <c r="H21" s="387">
        <v>3</v>
      </c>
      <c r="I21" s="387">
        <v>2</v>
      </c>
      <c r="J21" s="387">
        <v>3</v>
      </c>
      <c r="K21" s="387">
        <v>3</v>
      </c>
      <c r="L21" s="387">
        <v>3</v>
      </c>
      <c r="M21" s="387">
        <v>3</v>
      </c>
      <c r="N21" s="387">
        <v>3</v>
      </c>
      <c r="O21" s="387">
        <v>3</v>
      </c>
      <c r="P21" s="387">
        <v>3</v>
      </c>
      <c r="Q21" s="387">
        <v>3</v>
      </c>
      <c r="R21" s="387">
        <v>3</v>
      </c>
      <c r="S21" s="387">
        <v>3</v>
      </c>
      <c r="T21" s="387">
        <v>3</v>
      </c>
      <c r="U21" s="387">
        <v>3</v>
      </c>
      <c r="V21" s="387">
        <v>3</v>
      </c>
      <c r="W21" s="387">
        <v>4</v>
      </c>
      <c r="X21" s="387">
        <v>4</v>
      </c>
      <c r="Y21" s="387">
        <v>4</v>
      </c>
      <c r="Z21" s="387">
        <v>4</v>
      </c>
      <c r="AA21" s="387">
        <v>4</v>
      </c>
      <c r="AB21" s="387">
        <v>4</v>
      </c>
      <c r="AC21" s="387">
        <v>2</v>
      </c>
      <c r="AD21" s="387">
        <v>3</v>
      </c>
      <c r="AE21" s="387">
        <v>2</v>
      </c>
      <c r="AF21" s="387">
        <v>3</v>
      </c>
      <c r="AG21" s="387">
        <v>2</v>
      </c>
      <c r="AH21" s="387">
        <v>3</v>
      </c>
      <c r="AI21" s="387">
        <v>4</v>
      </c>
      <c r="AJ21" s="387">
        <v>2</v>
      </c>
      <c r="AK21" s="387">
        <v>4</v>
      </c>
      <c r="AL21" s="387">
        <v>3</v>
      </c>
      <c r="AM21" s="387">
        <v>4</v>
      </c>
      <c r="AN21" s="387">
        <v>2</v>
      </c>
      <c r="AO21" s="387">
        <v>2</v>
      </c>
      <c r="AP21" s="387">
        <v>2</v>
      </c>
      <c r="AQ21" s="387">
        <v>2</v>
      </c>
      <c r="AR21" s="387">
        <v>4</v>
      </c>
      <c r="AS21" s="387">
        <v>3</v>
      </c>
      <c r="AT21" s="387">
        <v>2</v>
      </c>
      <c r="AU21" s="387">
        <v>2</v>
      </c>
      <c r="AV21" s="387">
        <v>4</v>
      </c>
      <c r="AW21" s="387">
        <v>4</v>
      </c>
      <c r="AX21" s="387">
        <v>4</v>
      </c>
      <c r="AY21" s="387">
        <v>3</v>
      </c>
      <c r="AZ21" s="387">
        <v>4</v>
      </c>
      <c r="BA21" s="387">
        <v>2</v>
      </c>
      <c r="BB21" s="387">
        <v>4</v>
      </c>
      <c r="BC21" s="387">
        <v>4</v>
      </c>
      <c r="BD21" s="387">
        <v>2</v>
      </c>
      <c r="BE21" s="387">
        <v>4</v>
      </c>
      <c r="BF21" s="387">
        <v>3</v>
      </c>
      <c r="BG21" s="387">
        <v>4</v>
      </c>
      <c r="BH21" s="387">
        <v>3</v>
      </c>
      <c r="BI21" s="387">
        <v>2</v>
      </c>
      <c r="BJ21" s="387">
        <v>4</v>
      </c>
      <c r="BK21" s="387">
        <v>2</v>
      </c>
      <c r="BL21" s="387">
        <v>2</v>
      </c>
      <c r="BM21" s="387">
        <v>2</v>
      </c>
      <c r="BN21" s="387">
        <v>3</v>
      </c>
      <c r="BO21" s="387">
        <v>2</v>
      </c>
      <c r="BP21" s="387">
        <v>3</v>
      </c>
      <c r="BQ21" s="387">
        <v>2</v>
      </c>
      <c r="BR21" s="387">
        <v>2</v>
      </c>
      <c r="BS21" s="387">
        <v>4</v>
      </c>
      <c r="BT21" s="387">
        <v>4</v>
      </c>
      <c r="BU21" s="387">
        <v>4</v>
      </c>
      <c r="BV21" s="387">
        <v>4</v>
      </c>
      <c r="BW21" s="387">
        <v>4</v>
      </c>
      <c r="BX21" s="387">
        <v>4</v>
      </c>
      <c r="BY21" s="387">
        <v>4</v>
      </c>
      <c r="BZ21" s="387">
        <v>4</v>
      </c>
      <c r="CA21" s="387">
        <v>4</v>
      </c>
      <c r="CB21" s="387">
        <v>4</v>
      </c>
      <c r="CC21" s="387">
        <v>4</v>
      </c>
      <c r="CD21" s="387">
        <v>4</v>
      </c>
      <c r="CE21" s="387">
        <v>4</v>
      </c>
      <c r="CF21" s="387">
        <v>4</v>
      </c>
      <c r="CG21" s="387">
        <v>4</v>
      </c>
      <c r="CH21" s="387">
        <v>4</v>
      </c>
      <c r="CI21" s="387">
        <v>4</v>
      </c>
      <c r="CJ21" s="387">
        <v>4</v>
      </c>
      <c r="CK21" s="386">
        <v>4</v>
      </c>
      <c r="CL21" s="386">
        <v>4</v>
      </c>
      <c r="CM21" s="386">
        <v>4</v>
      </c>
      <c r="CN21" s="386">
        <v>4</v>
      </c>
      <c r="CO21" s="386">
        <v>3</v>
      </c>
      <c r="CP21" s="386">
        <v>4</v>
      </c>
      <c r="CQ21" s="386">
        <v>4</v>
      </c>
      <c r="CR21" s="386">
        <v>4</v>
      </c>
      <c r="CS21" s="386">
        <v>4</v>
      </c>
      <c r="CT21" s="386">
        <v>4</v>
      </c>
      <c r="CU21" s="386">
        <v>4</v>
      </c>
      <c r="CV21" s="386">
        <v>4</v>
      </c>
      <c r="CW21" s="386">
        <v>2</v>
      </c>
      <c r="CX21" s="386">
        <v>3</v>
      </c>
      <c r="CY21" s="386">
        <v>3</v>
      </c>
      <c r="CZ21" s="386">
        <v>3</v>
      </c>
      <c r="DA21" s="387">
        <v>3</v>
      </c>
      <c r="DB21" s="387">
        <v>3</v>
      </c>
      <c r="DC21" s="387">
        <v>2</v>
      </c>
      <c r="DD21" s="387">
        <v>2</v>
      </c>
      <c r="DE21" s="387">
        <v>2</v>
      </c>
      <c r="DF21" s="387">
        <v>3</v>
      </c>
      <c r="DG21" s="387">
        <v>3</v>
      </c>
      <c r="DH21" s="387">
        <v>3</v>
      </c>
      <c r="DI21" s="387">
        <v>3</v>
      </c>
      <c r="DJ21" s="387">
        <v>2</v>
      </c>
      <c r="DK21" s="387">
        <v>3</v>
      </c>
      <c r="DL21" s="387">
        <v>2</v>
      </c>
      <c r="DM21" s="387">
        <v>3</v>
      </c>
      <c r="DN21" s="387">
        <v>2</v>
      </c>
      <c r="DO21" s="387">
        <v>2</v>
      </c>
      <c r="DP21" s="387">
        <v>3</v>
      </c>
      <c r="DQ21" s="387">
        <v>2</v>
      </c>
      <c r="DR21" s="387">
        <v>3</v>
      </c>
      <c r="DS21" s="387">
        <v>3</v>
      </c>
      <c r="DT21" s="387">
        <v>3</v>
      </c>
      <c r="DU21" s="387">
        <v>3</v>
      </c>
      <c r="DV21" s="387">
        <v>2</v>
      </c>
      <c r="DW21" s="387">
        <v>2</v>
      </c>
      <c r="DX21" s="387">
        <v>3</v>
      </c>
      <c r="DY21" s="387">
        <v>2</v>
      </c>
      <c r="DZ21" s="387">
        <v>3</v>
      </c>
      <c r="EA21" s="387">
        <v>2</v>
      </c>
      <c r="EB21" s="387">
        <v>2</v>
      </c>
      <c r="EC21" s="387">
        <v>4</v>
      </c>
      <c r="ED21" s="387">
        <v>3</v>
      </c>
      <c r="EE21" s="387">
        <v>4</v>
      </c>
      <c r="EF21" s="387">
        <v>4</v>
      </c>
      <c r="EG21" s="387">
        <v>1</v>
      </c>
      <c r="EH21" s="387">
        <v>3</v>
      </c>
      <c r="EI21" s="387">
        <v>3</v>
      </c>
      <c r="EJ21" s="387">
        <v>3</v>
      </c>
      <c r="EK21" s="387">
        <v>3</v>
      </c>
      <c r="EL21" s="387">
        <v>2</v>
      </c>
      <c r="EM21" s="387">
        <v>1</v>
      </c>
      <c r="EN21" s="387">
        <v>3</v>
      </c>
      <c r="EO21" s="387">
        <v>2</v>
      </c>
      <c r="EP21" s="387">
        <v>4</v>
      </c>
      <c r="EQ21" s="387">
        <v>3</v>
      </c>
      <c r="ER21" s="387">
        <v>3</v>
      </c>
      <c r="ES21" s="387">
        <v>2</v>
      </c>
      <c r="ET21" s="387">
        <v>3</v>
      </c>
      <c r="EU21" s="387">
        <v>3</v>
      </c>
      <c r="EV21" s="387">
        <v>3</v>
      </c>
      <c r="EW21" s="387">
        <v>3</v>
      </c>
      <c r="EX21" s="387">
        <v>4</v>
      </c>
      <c r="EY21" s="387">
        <v>4</v>
      </c>
      <c r="EZ21" s="387">
        <v>4</v>
      </c>
      <c r="FA21" s="387">
        <v>3</v>
      </c>
      <c r="FB21" s="387">
        <v>3</v>
      </c>
      <c r="FC21" s="387">
        <v>3</v>
      </c>
      <c r="FD21" s="387">
        <v>2</v>
      </c>
      <c r="FE21" s="387">
        <v>4</v>
      </c>
      <c r="FF21" s="387">
        <v>2</v>
      </c>
      <c r="FG21" s="387">
        <v>3</v>
      </c>
      <c r="FH21" s="387">
        <v>2</v>
      </c>
      <c r="FI21" s="387">
        <v>2</v>
      </c>
      <c r="FJ21" s="387">
        <v>4</v>
      </c>
      <c r="FK21" s="387">
        <v>3</v>
      </c>
      <c r="FL21" s="387">
        <v>2</v>
      </c>
      <c r="FM21" s="387">
        <v>2</v>
      </c>
      <c r="FN21" s="387">
        <v>2</v>
      </c>
      <c r="FO21" s="387">
        <v>2</v>
      </c>
      <c r="FP21" s="387">
        <v>4</v>
      </c>
      <c r="FQ21" s="387">
        <v>2</v>
      </c>
      <c r="FR21" s="387">
        <v>3</v>
      </c>
      <c r="FS21" s="387">
        <v>2</v>
      </c>
      <c r="FT21" s="387">
        <v>4</v>
      </c>
      <c r="FU21" s="387">
        <v>4</v>
      </c>
      <c r="FV21" s="387">
        <v>3</v>
      </c>
      <c r="FW21" s="387">
        <v>2</v>
      </c>
      <c r="FX21" s="387">
        <v>1</v>
      </c>
      <c r="FY21" s="387">
        <v>1</v>
      </c>
      <c r="FZ21" s="387">
        <v>2</v>
      </c>
      <c r="GA21" s="387">
        <v>2</v>
      </c>
      <c r="GB21" s="387">
        <v>3</v>
      </c>
      <c r="GC21" s="387">
        <v>3</v>
      </c>
      <c r="GD21" s="387">
        <v>3</v>
      </c>
      <c r="GE21" s="387">
        <v>3</v>
      </c>
      <c r="GF21" s="387">
        <v>1</v>
      </c>
      <c r="GG21" s="387">
        <v>1</v>
      </c>
      <c r="GH21" s="387">
        <v>4</v>
      </c>
      <c r="GI21" s="387">
        <v>3</v>
      </c>
      <c r="GJ21" s="387">
        <v>1</v>
      </c>
      <c r="GK21" s="387">
        <v>3</v>
      </c>
      <c r="GL21" s="387">
        <v>3</v>
      </c>
      <c r="GM21" s="386">
        <v>2</v>
      </c>
      <c r="GN21" s="387">
        <v>3</v>
      </c>
      <c r="GO21" s="387">
        <v>3</v>
      </c>
      <c r="GP21" s="386">
        <v>3</v>
      </c>
      <c r="GQ21" s="387">
        <v>2</v>
      </c>
      <c r="GR21" s="386">
        <v>2</v>
      </c>
      <c r="GS21" s="386">
        <v>2</v>
      </c>
      <c r="GT21" s="386">
        <v>2</v>
      </c>
      <c r="GU21" s="386">
        <v>2</v>
      </c>
      <c r="GV21" s="386">
        <v>2</v>
      </c>
      <c r="GW21" s="386">
        <v>2</v>
      </c>
      <c r="GX21" s="387">
        <v>3</v>
      </c>
      <c r="GY21" s="387">
        <v>2</v>
      </c>
      <c r="GZ21" s="387">
        <v>2</v>
      </c>
      <c r="HA21" s="386">
        <v>2</v>
      </c>
      <c r="HB21" s="387">
        <v>2</v>
      </c>
      <c r="HC21" s="387">
        <v>2</v>
      </c>
      <c r="HD21" s="387">
        <v>2</v>
      </c>
      <c r="HE21" s="387">
        <v>1</v>
      </c>
      <c r="HF21" s="386">
        <v>1</v>
      </c>
      <c r="HG21" s="386">
        <v>1</v>
      </c>
      <c r="HH21" s="386">
        <v>2</v>
      </c>
      <c r="HI21" s="386">
        <v>2</v>
      </c>
      <c r="HJ21" s="386">
        <v>3</v>
      </c>
      <c r="HK21" s="386">
        <v>2</v>
      </c>
      <c r="HL21" s="387">
        <v>2</v>
      </c>
      <c r="HM21" s="386">
        <v>1</v>
      </c>
      <c r="HN21" s="386">
        <v>2</v>
      </c>
      <c r="HO21" s="386">
        <v>1</v>
      </c>
      <c r="HP21" s="386">
        <v>2</v>
      </c>
      <c r="HQ21" s="387">
        <v>2</v>
      </c>
      <c r="HR21" s="387">
        <v>2</v>
      </c>
      <c r="HS21" s="387">
        <v>3</v>
      </c>
      <c r="HT21" s="387">
        <v>2</v>
      </c>
      <c r="HU21" s="387">
        <v>3</v>
      </c>
      <c r="HV21" s="387">
        <v>3</v>
      </c>
      <c r="HW21" s="387">
        <v>4</v>
      </c>
      <c r="HX21" s="387">
        <v>4</v>
      </c>
      <c r="HY21" s="387">
        <v>2</v>
      </c>
      <c r="HZ21" s="387">
        <v>4</v>
      </c>
      <c r="IA21" s="387">
        <v>3</v>
      </c>
      <c r="IB21" s="387">
        <v>3</v>
      </c>
      <c r="IC21" s="387">
        <v>3</v>
      </c>
      <c r="ID21" s="387">
        <v>4</v>
      </c>
      <c r="IE21" s="387">
        <v>2</v>
      </c>
      <c r="IF21" s="387">
        <v>2</v>
      </c>
      <c r="IG21" s="387">
        <v>3</v>
      </c>
      <c r="IH21" s="387">
        <v>3</v>
      </c>
      <c r="II21" s="387">
        <v>2</v>
      </c>
      <c r="IJ21" s="387">
        <v>2</v>
      </c>
      <c r="IK21" s="387">
        <v>2</v>
      </c>
      <c r="IL21" s="387">
        <v>2</v>
      </c>
      <c r="IM21" s="387">
        <v>2</v>
      </c>
      <c r="IN21" s="387">
        <v>2</v>
      </c>
      <c r="IO21" s="387">
        <v>2</v>
      </c>
      <c r="IP21" s="387">
        <v>1</v>
      </c>
      <c r="IQ21" s="387">
        <v>1</v>
      </c>
      <c r="IR21" s="387">
        <v>1</v>
      </c>
      <c r="IS21" s="387">
        <v>3</v>
      </c>
      <c r="IT21" s="387">
        <v>2</v>
      </c>
      <c r="IU21" s="387">
        <v>2</v>
      </c>
      <c r="IV21" s="387">
        <v>2</v>
      </c>
      <c r="IW21" s="387">
        <v>2</v>
      </c>
      <c r="IX21" s="387">
        <v>2</v>
      </c>
      <c r="IY21" s="387">
        <v>2</v>
      </c>
      <c r="IZ21" s="387">
        <v>4</v>
      </c>
      <c r="JA21" s="387">
        <v>3</v>
      </c>
      <c r="JB21" s="387">
        <v>2</v>
      </c>
      <c r="JC21" s="387">
        <v>4</v>
      </c>
      <c r="JD21" s="387">
        <v>2</v>
      </c>
      <c r="JE21" s="387">
        <v>1</v>
      </c>
      <c r="JF21" s="387">
        <v>3</v>
      </c>
      <c r="JG21" s="387">
        <v>3</v>
      </c>
      <c r="JH21" s="386">
        <v>3</v>
      </c>
      <c r="JI21" s="386">
        <v>3</v>
      </c>
      <c r="JJ21" s="386">
        <v>3</v>
      </c>
      <c r="JK21" s="387">
        <v>4</v>
      </c>
      <c r="JL21" s="387">
        <v>3</v>
      </c>
      <c r="JM21" s="387">
        <v>2</v>
      </c>
      <c r="JN21" s="387">
        <v>3</v>
      </c>
      <c r="JO21" s="387">
        <v>2</v>
      </c>
      <c r="JP21" s="387">
        <v>2</v>
      </c>
      <c r="JQ21" s="387">
        <v>4</v>
      </c>
      <c r="JR21" s="387">
        <v>2</v>
      </c>
      <c r="JS21" s="387">
        <v>2</v>
      </c>
      <c r="JT21" s="387">
        <v>2</v>
      </c>
      <c r="JU21" s="387">
        <v>2</v>
      </c>
      <c r="JV21" s="387">
        <v>4</v>
      </c>
      <c r="JW21" s="387">
        <v>2</v>
      </c>
      <c r="JX21" s="387">
        <v>2</v>
      </c>
      <c r="JY21" s="387">
        <v>1</v>
      </c>
      <c r="JZ21" s="387">
        <v>3</v>
      </c>
      <c r="KA21" s="387">
        <v>2</v>
      </c>
      <c r="KB21" s="387">
        <v>3</v>
      </c>
      <c r="KC21" s="387">
        <v>3</v>
      </c>
      <c r="KD21" s="387">
        <v>4</v>
      </c>
      <c r="KE21" s="387">
        <v>2</v>
      </c>
      <c r="KF21" s="387">
        <v>1</v>
      </c>
      <c r="KG21" s="387">
        <v>2</v>
      </c>
      <c r="KH21" s="387">
        <v>2</v>
      </c>
      <c r="KI21" s="387">
        <v>2</v>
      </c>
      <c r="KJ21" s="387">
        <v>3</v>
      </c>
      <c r="KK21" s="387">
        <v>3</v>
      </c>
      <c r="KL21" s="387">
        <v>3</v>
      </c>
      <c r="KM21" s="387">
        <v>3</v>
      </c>
      <c r="KN21" s="387">
        <v>2</v>
      </c>
      <c r="KO21" s="387">
        <v>3</v>
      </c>
      <c r="KP21" s="387">
        <v>1</v>
      </c>
      <c r="KQ21" s="387">
        <v>3</v>
      </c>
      <c r="KR21" s="387">
        <v>3</v>
      </c>
      <c r="KS21" s="387">
        <v>1</v>
      </c>
      <c r="KT21" s="387">
        <v>2</v>
      </c>
      <c r="KU21" s="387">
        <v>1</v>
      </c>
    </row>
    <row r="22" spans="1:307" s="365" customFormat="1">
      <c r="A22" s="934"/>
      <c r="B22" s="386" t="s">
        <v>706</v>
      </c>
      <c r="C22" s="387">
        <v>3</v>
      </c>
      <c r="D22" s="387">
        <v>3</v>
      </c>
      <c r="E22" s="387">
        <v>3</v>
      </c>
      <c r="F22" s="387">
        <v>2</v>
      </c>
      <c r="G22" s="387">
        <v>3</v>
      </c>
      <c r="H22" s="387">
        <v>4</v>
      </c>
      <c r="I22" s="387">
        <v>3</v>
      </c>
      <c r="J22" s="387">
        <v>2</v>
      </c>
      <c r="K22" s="387">
        <v>3</v>
      </c>
      <c r="L22" s="387">
        <v>4</v>
      </c>
      <c r="M22" s="387">
        <v>4</v>
      </c>
      <c r="N22" s="387">
        <v>4</v>
      </c>
      <c r="O22" s="387">
        <v>4</v>
      </c>
      <c r="P22" s="387">
        <v>4</v>
      </c>
      <c r="Q22" s="387">
        <v>4</v>
      </c>
      <c r="R22" s="387">
        <v>4</v>
      </c>
      <c r="S22" s="387">
        <v>4</v>
      </c>
      <c r="T22" s="387">
        <v>4</v>
      </c>
      <c r="U22" s="387">
        <v>4</v>
      </c>
      <c r="V22" s="387">
        <v>2</v>
      </c>
      <c r="W22" s="387">
        <v>4</v>
      </c>
      <c r="X22" s="387">
        <v>4</v>
      </c>
      <c r="Y22" s="387">
        <v>4</v>
      </c>
      <c r="Z22" s="387">
        <v>4</v>
      </c>
      <c r="AA22" s="387">
        <v>4</v>
      </c>
      <c r="AB22" s="387">
        <v>3</v>
      </c>
      <c r="AC22" s="387">
        <v>2</v>
      </c>
      <c r="AD22" s="387">
        <v>4</v>
      </c>
      <c r="AE22" s="387">
        <v>3</v>
      </c>
      <c r="AF22" s="387">
        <v>4</v>
      </c>
      <c r="AG22" s="387">
        <v>3</v>
      </c>
      <c r="AH22" s="387">
        <v>4</v>
      </c>
      <c r="AI22" s="387">
        <v>4</v>
      </c>
      <c r="AJ22" s="387">
        <v>4</v>
      </c>
      <c r="AK22" s="387">
        <v>4</v>
      </c>
      <c r="AL22" s="387">
        <v>4</v>
      </c>
      <c r="AM22" s="387">
        <v>4</v>
      </c>
      <c r="AN22" s="387">
        <v>1</v>
      </c>
      <c r="AO22" s="387">
        <v>4</v>
      </c>
      <c r="AP22" s="387">
        <v>3</v>
      </c>
      <c r="AQ22" s="387">
        <v>3</v>
      </c>
      <c r="AR22" s="387">
        <v>2</v>
      </c>
      <c r="AS22" s="387">
        <v>4</v>
      </c>
      <c r="AT22" s="387">
        <v>4</v>
      </c>
      <c r="AU22" s="387">
        <v>4</v>
      </c>
      <c r="AV22" s="387">
        <v>4</v>
      </c>
      <c r="AW22" s="387">
        <v>4</v>
      </c>
      <c r="AX22" s="387">
        <v>4</v>
      </c>
      <c r="AY22" s="387">
        <v>4</v>
      </c>
      <c r="AZ22" s="387">
        <v>4</v>
      </c>
      <c r="BA22" s="387">
        <v>2</v>
      </c>
      <c r="BB22" s="387">
        <v>4</v>
      </c>
      <c r="BC22" s="387">
        <v>4</v>
      </c>
      <c r="BD22" s="387">
        <v>4</v>
      </c>
      <c r="BE22" s="387">
        <v>4</v>
      </c>
      <c r="BF22" s="387">
        <v>2</v>
      </c>
      <c r="BG22" s="387">
        <v>4</v>
      </c>
      <c r="BH22" s="387">
        <v>2</v>
      </c>
      <c r="BI22" s="387">
        <v>3</v>
      </c>
      <c r="BJ22" s="387">
        <v>4</v>
      </c>
      <c r="BK22" s="387">
        <v>2</v>
      </c>
      <c r="BL22" s="387">
        <v>1</v>
      </c>
      <c r="BM22" s="387">
        <v>1</v>
      </c>
      <c r="BN22" s="387">
        <v>2</v>
      </c>
      <c r="BO22" s="387">
        <v>2</v>
      </c>
      <c r="BP22" s="387">
        <v>4</v>
      </c>
      <c r="BQ22" s="387">
        <v>2</v>
      </c>
      <c r="BR22" s="387">
        <v>2</v>
      </c>
      <c r="BS22" s="387">
        <v>4</v>
      </c>
      <c r="BT22" s="387">
        <v>4</v>
      </c>
      <c r="BU22" s="387">
        <v>4</v>
      </c>
      <c r="BV22" s="387">
        <v>4</v>
      </c>
      <c r="BW22" s="387">
        <v>4</v>
      </c>
      <c r="BX22" s="387">
        <v>4</v>
      </c>
      <c r="BY22" s="387">
        <v>4</v>
      </c>
      <c r="BZ22" s="387">
        <v>4</v>
      </c>
      <c r="CA22" s="387">
        <v>4</v>
      </c>
      <c r="CB22" s="387">
        <v>4</v>
      </c>
      <c r="CC22" s="387">
        <v>4</v>
      </c>
      <c r="CD22" s="387">
        <v>4</v>
      </c>
      <c r="CE22" s="387">
        <v>4</v>
      </c>
      <c r="CF22" s="387">
        <v>4</v>
      </c>
      <c r="CG22" s="387">
        <v>4</v>
      </c>
      <c r="CH22" s="387">
        <v>4</v>
      </c>
      <c r="CI22" s="387">
        <v>4</v>
      </c>
      <c r="CJ22" s="387">
        <v>4</v>
      </c>
      <c r="CK22" s="386">
        <v>4</v>
      </c>
      <c r="CL22" s="386">
        <v>4</v>
      </c>
      <c r="CM22" s="386">
        <v>4</v>
      </c>
      <c r="CN22" s="386">
        <v>4</v>
      </c>
      <c r="CO22" s="386">
        <v>4</v>
      </c>
      <c r="CP22" s="386">
        <v>4</v>
      </c>
      <c r="CQ22" s="386">
        <v>4</v>
      </c>
      <c r="CR22" s="386">
        <v>4</v>
      </c>
      <c r="CS22" s="386">
        <v>4</v>
      </c>
      <c r="CT22" s="386">
        <v>4</v>
      </c>
      <c r="CU22" s="386">
        <v>4</v>
      </c>
      <c r="CV22" s="386">
        <v>4</v>
      </c>
      <c r="CW22" s="386">
        <v>3</v>
      </c>
      <c r="CX22" s="386">
        <v>4</v>
      </c>
      <c r="CY22" s="386">
        <v>4</v>
      </c>
      <c r="CZ22" s="386">
        <v>3</v>
      </c>
      <c r="DA22" s="387">
        <v>3</v>
      </c>
      <c r="DB22" s="387">
        <v>3</v>
      </c>
      <c r="DC22" s="387">
        <v>3</v>
      </c>
      <c r="DD22" s="387">
        <v>2</v>
      </c>
      <c r="DE22" s="387">
        <v>4</v>
      </c>
      <c r="DF22" s="387">
        <v>2</v>
      </c>
      <c r="DG22" s="387">
        <v>4</v>
      </c>
      <c r="DH22" s="387">
        <v>4</v>
      </c>
      <c r="DI22" s="387">
        <v>3</v>
      </c>
      <c r="DJ22" s="387">
        <v>2</v>
      </c>
      <c r="DK22" s="387">
        <v>3</v>
      </c>
      <c r="DL22" s="387">
        <v>2</v>
      </c>
      <c r="DM22" s="387">
        <v>4</v>
      </c>
      <c r="DN22" s="387">
        <v>3</v>
      </c>
      <c r="DO22" s="387">
        <v>3</v>
      </c>
      <c r="DP22" s="387">
        <v>3</v>
      </c>
      <c r="DQ22" s="387">
        <v>3</v>
      </c>
      <c r="DR22" s="387">
        <v>3</v>
      </c>
      <c r="DS22" s="387">
        <v>3</v>
      </c>
      <c r="DT22" s="387">
        <v>2</v>
      </c>
      <c r="DU22" s="387">
        <v>3</v>
      </c>
      <c r="DV22" s="387">
        <v>4</v>
      </c>
      <c r="DW22" s="387">
        <v>3</v>
      </c>
      <c r="DX22" s="387">
        <v>4</v>
      </c>
      <c r="DY22" s="387">
        <v>4</v>
      </c>
      <c r="DZ22" s="387">
        <v>3</v>
      </c>
      <c r="EA22" s="387">
        <v>4</v>
      </c>
      <c r="EB22" s="387">
        <v>0</v>
      </c>
      <c r="EC22" s="387">
        <v>4</v>
      </c>
      <c r="ED22" s="387">
        <v>3</v>
      </c>
      <c r="EE22" s="387">
        <v>4</v>
      </c>
      <c r="EF22" s="387">
        <v>4</v>
      </c>
      <c r="EG22" s="387">
        <v>3</v>
      </c>
      <c r="EH22" s="387">
        <v>3</v>
      </c>
      <c r="EI22" s="387">
        <v>0</v>
      </c>
      <c r="EJ22" s="387">
        <v>4</v>
      </c>
      <c r="EK22" s="387">
        <v>3</v>
      </c>
      <c r="EL22" s="387">
        <v>4</v>
      </c>
      <c r="EM22" s="387">
        <v>2</v>
      </c>
      <c r="EN22" s="387">
        <v>3</v>
      </c>
      <c r="EO22" s="387">
        <v>3</v>
      </c>
      <c r="EP22" s="387">
        <v>3</v>
      </c>
      <c r="EQ22" s="387">
        <v>4</v>
      </c>
      <c r="ER22" s="387">
        <v>3</v>
      </c>
      <c r="ES22" s="387">
        <v>4</v>
      </c>
      <c r="ET22" s="387">
        <v>4</v>
      </c>
      <c r="EU22" s="387">
        <v>3</v>
      </c>
      <c r="EV22" s="387">
        <v>1</v>
      </c>
      <c r="EW22" s="387">
        <v>3</v>
      </c>
      <c r="EX22" s="387">
        <v>1</v>
      </c>
      <c r="EY22" s="387">
        <v>3</v>
      </c>
      <c r="EZ22" s="387">
        <v>3</v>
      </c>
      <c r="FA22" s="387">
        <v>2</v>
      </c>
      <c r="FB22" s="387">
        <v>1</v>
      </c>
      <c r="FC22" s="387">
        <v>4</v>
      </c>
      <c r="FD22" s="387">
        <v>0</v>
      </c>
      <c r="FE22" s="387">
        <v>3</v>
      </c>
      <c r="FF22" s="387">
        <v>3</v>
      </c>
      <c r="FG22" s="387">
        <v>2</v>
      </c>
      <c r="FH22" s="387">
        <v>4</v>
      </c>
      <c r="FI22" s="387">
        <v>4</v>
      </c>
      <c r="FJ22" s="387">
        <v>4</v>
      </c>
      <c r="FK22" s="387">
        <v>2</v>
      </c>
      <c r="FL22" s="387">
        <v>4</v>
      </c>
      <c r="FM22" s="387">
        <v>4</v>
      </c>
      <c r="FN22" s="387">
        <v>4</v>
      </c>
      <c r="FO22" s="387">
        <v>4</v>
      </c>
      <c r="FP22" s="387">
        <v>4</v>
      </c>
      <c r="FQ22" s="387">
        <v>4</v>
      </c>
      <c r="FR22" s="387">
        <v>4</v>
      </c>
      <c r="FS22" s="387">
        <v>4</v>
      </c>
      <c r="FT22" s="387">
        <v>4</v>
      </c>
      <c r="FU22" s="387">
        <v>4</v>
      </c>
      <c r="FV22" s="387">
        <v>4</v>
      </c>
      <c r="FW22" s="387">
        <v>2</v>
      </c>
      <c r="FX22" s="387">
        <v>3</v>
      </c>
      <c r="FY22" s="387">
        <v>0</v>
      </c>
      <c r="FZ22" s="387">
        <v>3</v>
      </c>
      <c r="GA22" s="387">
        <v>4</v>
      </c>
      <c r="GB22" s="387">
        <v>4</v>
      </c>
      <c r="GC22" s="387">
        <v>3</v>
      </c>
      <c r="GD22" s="387">
        <v>0</v>
      </c>
      <c r="GE22" s="387">
        <v>2</v>
      </c>
      <c r="GF22" s="387">
        <v>1</v>
      </c>
      <c r="GG22" s="387">
        <v>1</v>
      </c>
      <c r="GH22" s="387">
        <v>0</v>
      </c>
      <c r="GI22" s="387">
        <v>2</v>
      </c>
      <c r="GJ22" s="387">
        <v>0</v>
      </c>
      <c r="GK22" s="387">
        <v>0</v>
      </c>
      <c r="GL22" s="387">
        <v>4</v>
      </c>
      <c r="GM22" s="386">
        <v>4</v>
      </c>
      <c r="GN22" s="387">
        <v>4</v>
      </c>
      <c r="GO22" s="387">
        <v>4</v>
      </c>
      <c r="GP22" s="386">
        <v>0</v>
      </c>
      <c r="GQ22" s="387">
        <v>4</v>
      </c>
      <c r="GR22" s="386">
        <v>4</v>
      </c>
      <c r="GS22" s="386">
        <v>0</v>
      </c>
      <c r="GT22" s="386">
        <v>4</v>
      </c>
      <c r="GU22" s="386">
        <v>3</v>
      </c>
      <c r="GV22" s="386">
        <v>4</v>
      </c>
      <c r="GW22" s="386">
        <v>4</v>
      </c>
      <c r="GX22" s="387">
        <v>4</v>
      </c>
      <c r="GY22" s="387">
        <v>4</v>
      </c>
      <c r="GZ22" s="387">
        <v>4</v>
      </c>
      <c r="HA22" s="386">
        <v>1</v>
      </c>
      <c r="HB22" s="387">
        <v>4</v>
      </c>
      <c r="HC22" s="387">
        <v>4</v>
      </c>
      <c r="HD22" s="387">
        <v>2</v>
      </c>
      <c r="HE22" s="387">
        <v>1</v>
      </c>
      <c r="HF22" s="386">
        <v>3</v>
      </c>
      <c r="HG22" s="386">
        <v>1</v>
      </c>
      <c r="HH22" s="386">
        <v>1</v>
      </c>
      <c r="HI22" s="386">
        <v>3</v>
      </c>
      <c r="HJ22" s="386">
        <v>2</v>
      </c>
      <c r="HK22" s="386">
        <v>4</v>
      </c>
      <c r="HL22" s="387">
        <v>3</v>
      </c>
      <c r="HM22" s="386">
        <v>2</v>
      </c>
      <c r="HN22" s="386">
        <v>3</v>
      </c>
      <c r="HO22" s="386">
        <v>4</v>
      </c>
      <c r="HP22" s="386">
        <v>3</v>
      </c>
      <c r="HQ22" s="387">
        <v>4</v>
      </c>
      <c r="HR22" s="387">
        <v>3</v>
      </c>
      <c r="HS22" s="387">
        <v>2</v>
      </c>
      <c r="HT22" s="387">
        <v>3</v>
      </c>
      <c r="HU22" s="387">
        <v>4</v>
      </c>
      <c r="HV22" s="387">
        <v>2</v>
      </c>
      <c r="HW22" s="387">
        <v>4</v>
      </c>
      <c r="HX22" s="387">
        <v>4</v>
      </c>
      <c r="HY22" s="387">
        <v>1</v>
      </c>
      <c r="HZ22" s="387">
        <v>2</v>
      </c>
      <c r="IA22" s="387">
        <v>1</v>
      </c>
      <c r="IB22" s="387">
        <v>3</v>
      </c>
      <c r="IC22" s="387">
        <v>4</v>
      </c>
      <c r="ID22" s="387">
        <v>4</v>
      </c>
      <c r="IE22" s="387">
        <v>4</v>
      </c>
      <c r="IF22" s="387">
        <v>4</v>
      </c>
      <c r="IG22" s="387">
        <v>4</v>
      </c>
      <c r="IH22" s="387">
        <v>1</v>
      </c>
      <c r="II22" s="387">
        <v>3</v>
      </c>
      <c r="IJ22" s="387">
        <v>4</v>
      </c>
      <c r="IK22" s="387">
        <v>4</v>
      </c>
      <c r="IL22" s="387">
        <v>1</v>
      </c>
      <c r="IM22" s="387">
        <v>4</v>
      </c>
      <c r="IN22" s="387">
        <v>3</v>
      </c>
      <c r="IO22" s="387">
        <v>4</v>
      </c>
      <c r="IP22" s="387">
        <v>4</v>
      </c>
      <c r="IQ22" s="387">
        <v>4</v>
      </c>
      <c r="IR22" s="387">
        <v>4</v>
      </c>
      <c r="IS22" s="387">
        <v>3</v>
      </c>
      <c r="IT22" s="387">
        <v>2</v>
      </c>
      <c r="IU22" s="387">
        <v>1</v>
      </c>
      <c r="IV22" s="387">
        <v>4</v>
      </c>
      <c r="IW22" s="387">
        <v>3</v>
      </c>
      <c r="IX22" s="387">
        <v>4</v>
      </c>
      <c r="IY22" s="387">
        <v>4</v>
      </c>
      <c r="IZ22" s="387">
        <v>4</v>
      </c>
      <c r="JA22" s="387">
        <v>4</v>
      </c>
      <c r="JB22" s="387">
        <v>4</v>
      </c>
      <c r="JC22" s="387">
        <v>4</v>
      </c>
      <c r="JD22" s="387">
        <v>2</v>
      </c>
      <c r="JE22" s="387">
        <v>1</v>
      </c>
      <c r="JF22" s="387">
        <v>4</v>
      </c>
      <c r="JG22" s="387">
        <v>4</v>
      </c>
      <c r="JH22" s="386">
        <v>4</v>
      </c>
      <c r="JI22" s="386">
        <v>4</v>
      </c>
      <c r="JJ22" s="386">
        <v>4</v>
      </c>
      <c r="JK22" s="387">
        <v>1</v>
      </c>
      <c r="JL22" s="387">
        <v>3</v>
      </c>
      <c r="JM22" s="387">
        <v>4</v>
      </c>
      <c r="JN22" s="387">
        <v>3</v>
      </c>
      <c r="JO22" s="387">
        <v>4</v>
      </c>
      <c r="JP22" s="387">
        <v>4</v>
      </c>
      <c r="JQ22" s="387">
        <v>4</v>
      </c>
      <c r="JR22" s="387">
        <v>2</v>
      </c>
      <c r="JS22" s="387">
        <v>2</v>
      </c>
      <c r="JT22" s="387">
        <v>3</v>
      </c>
      <c r="JU22" s="387">
        <v>2</v>
      </c>
      <c r="JV22" s="387">
        <v>4</v>
      </c>
      <c r="JW22" s="387">
        <v>4</v>
      </c>
      <c r="JX22" s="387">
        <v>0</v>
      </c>
      <c r="JY22" s="387">
        <v>4</v>
      </c>
      <c r="JZ22" s="387">
        <v>0</v>
      </c>
      <c r="KA22" s="387">
        <v>0</v>
      </c>
      <c r="KB22" s="387">
        <v>0</v>
      </c>
      <c r="KC22" s="387">
        <v>0</v>
      </c>
      <c r="KD22" s="387">
        <v>0</v>
      </c>
      <c r="KE22" s="387">
        <v>4</v>
      </c>
      <c r="KF22" s="387">
        <v>0</v>
      </c>
      <c r="KG22" s="387">
        <v>4</v>
      </c>
      <c r="KH22" s="387">
        <v>2</v>
      </c>
      <c r="KI22" s="387">
        <v>2</v>
      </c>
      <c r="KJ22" s="387">
        <v>2</v>
      </c>
      <c r="KK22" s="387">
        <v>0</v>
      </c>
      <c r="KL22" s="387">
        <v>0</v>
      </c>
      <c r="KM22" s="387">
        <v>0</v>
      </c>
      <c r="KN22" s="387">
        <v>4</v>
      </c>
      <c r="KO22" s="387">
        <v>0</v>
      </c>
      <c r="KP22" s="387">
        <v>0</v>
      </c>
      <c r="KQ22" s="387">
        <v>4</v>
      </c>
      <c r="KR22" s="387">
        <v>0</v>
      </c>
      <c r="KS22" s="387">
        <v>3</v>
      </c>
      <c r="KT22" s="387">
        <v>3</v>
      </c>
      <c r="KU22" s="387">
        <v>2</v>
      </c>
    </row>
    <row r="23" spans="1:307" s="365" customFormat="1">
      <c r="A23" s="934"/>
      <c r="B23" s="386" t="s">
        <v>707</v>
      </c>
      <c r="C23" s="387">
        <v>2</v>
      </c>
      <c r="D23" s="387">
        <v>2</v>
      </c>
      <c r="E23" s="387">
        <v>2</v>
      </c>
      <c r="F23" s="387">
        <v>2</v>
      </c>
      <c r="G23" s="387">
        <v>3</v>
      </c>
      <c r="H23" s="387">
        <v>3</v>
      </c>
      <c r="I23" s="387">
        <v>2</v>
      </c>
      <c r="J23" s="387">
        <v>2</v>
      </c>
      <c r="K23" s="387">
        <v>2</v>
      </c>
      <c r="L23" s="387">
        <v>3</v>
      </c>
      <c r="M23" s="387">
        <v>2</v>
      </c>
      <c r="N23" s="387">
        <v>2</v>
      </c>
      <c r="O23" s="387">
        <v>2</v>
      </c>
      <c r="P23" s="387">
        <v>2</v>
      </c>
      <c r="Q23" s="387">
        <v>2</v>
      </c>
      <c r="R23" s="387">
        <v>3</v>
      </c>
      <c r="S23" s="387">
        <v>3</v>
      </c>
      <c r="T23" s="387">
        <v>2</v>
      </c>
      <c r="U23" s="387">
        <v>3</v>
      </c>
      <c r="V23" s="387">
        <v>3</v>
      </c>
      <c r="W23" s="387">
        <v>3</v>
      </c>
      <c r="X23" s="387">
        <v>3</v>
      </c>
      <c r="Y23" s="387">
        <v>3</v>
      </c>
      <c r="Z23" s="387">
        <v>3</v>
      </c>
      <c r="AA23" s="387">
        <v>4</v>
      </c>
      <c r="AB23" s="387">
        <v>3</v>
      </c>
      <c r="AC23" s="387">
        <v>2</v>
      </c>
      <c r="AD23" s="387">
        <v>3</v>
      </c>
      <c r="AE23" s="387">
        <v>2</v>
      </c>
      <c r="AF23" s="387">
        <v>2</v>
      </c>
      <c r="AG23" s="387">
        <v>2</v>
      </c>
      <c r="AH23" s="387">
        <v>3</v>
      </c>
      <c r="AI23" s="387">
        <v>3</v>
      </c>
      <c r="AJ23" s="387">
        <v>2</v>
      </c>
      <c r="AK23" s="387">
        <v>2</v>
      </c>
      <c r="AL23" s="387">
        <v>3</v>
      </c>
      <c r="AM23" s="387">
        <v>3</v>
      </c>
      <c r="AN23" s="387">
        <v>2</v>
      </c>
      <c r="AO23" s="387">
        <v>3</v>
      </c>
      <c r="AP23" s="387">
        <v>3</v>
      </c>
      <c r="AQ23" s="387">
        <v>3</v>
      </c>
      <c r="AR23" s="387">
        <v>3</v>
      </c>
      <c r="AS23" s="387">
        <v>2</v>
      </c>
      <c r="AT23" s="387">
        <v>2</v>
      </c>
      <c r="AU23" s="387">
        <v>3</v>
      </c>
      <c r="AV23" s="387">
        <v>2</v>
      </c>
      <c r="AW23" s="387">
        <v>2</v>
      </c>
      <c r="AX23" s="387">
        <v>3</v>
      </c>
      <c r="AY23" s="387">
        <v>3</v>
      </c>
      <c r="AZ23" s="387">
        <v>4</v>
      </c>
      <c r="BA23" s="387">
        <v>2</v>
      </c>
      <c r="BB23" s="387">
        <v>3</v>
      </c>
      <c r="BC23" s="387">
        <v>2</v>
      </c>
      <c r="BD23" s="387">
        <v>3</v>
      </c>
      <c r="BE23" s="387">
        <v>4</v>
      </c>
      <c r="BF23" s="387">
        <v>3</v>
      </c>
      <c r="BG23" s="387">
        <v>3</v>
      </c>
      <c r="BH23" s="387">
        <v>3</v>
      </c>
      <c r="BI23" s="387">
        <v>3</v>
      </c>
      <c r="BJ23" s="387">
        <v>3</v>
      </c>
      <c r="BK23" s="387">
        <v>2</v>
      </c>
      <c r="BL23" s="387">
        <v>2</v>
      </c>
      <c r="BM23" s="387">
        <v>2</v>
      </c>
      <c r="BN23" s="387">
        <v>3</v>
      </c>
      <c r="BO23" s="387">
        <v>2</v>
      </c>
      <c r="BP23" s="387">
        <v>2</v>
      </c>
      <c r="BQ23" s="387">
        <v>2</v>
      </c>
      <c r="BR23" s="387">
        <v>2</v>
      </c>
      <c r="BS23" s="387">
        <v>3</v>
      </c>
      <c r="BT23" s="387">
        <v>3</v>
      </c>
      <c r="BU23" s="387">
        <v>3</v>
      </c>
      <c r="BV23" s="387">
        <v>3</v>
      </c>
      <c r="BW23" s="387">
        <v>3</v>
      </c>
      <c r="BX23" s="387">
        <v>3</v>
      </c>
      <c r="BY23" s="387">
        <v>3</v>
      </c>
      <c r="BZ23" s="387">
        <v>3</v>
      </c>
      <c r="CA23" s="387">
        <v>3</v>
      </c>
      <c r="CB23" s="387">
        <v>3</v>
      </c>
      <c r="CC23" s="387">
        <v>2</v>
      </c>
      <c r="CD23" s="387">
        <v>3</v>
      </c>
      <c r="CE23" s="387">
        <v>3</v>
      </c>
      <c r="CF23" s="387">
        <v>3</v>
      </c>
      <c r="CG23" s="387">
        <v>3</v>
      </c>
      <c r="CH23" s="387">
        <v>3</v>
      </c>
      <c r="CI23" s="387">
        <v>3</v>
      </c>
      <c r="CJ23" s="387">
        <v>3</v>
      </c>
      <c r="CK23" s="386">
        <v>3</v>
      </c>
      <c r="CL23" s="386">
        <v>3</v>
      </c>
      <c r="CM23" s="386">
        <v>3</v>
      </c>
      <c r="CN23" s="386">
        <v>3</v>
      </c>
      <c r="CO23" s="386">
        <v>1</v>
      </c>
      <c r="CP23" s="386">
        <v>3</v>
      </c>
      <c r="CQ23" s="386">
        <v>3</v>
      </c>
      <c r="CR23" s="386">
        <v>3</v>
      </c>
      <c r="CS23" s="386">
        <v>3</v>
      </c>
      <c r="CT23" s="386">
        <v>3</v>
      </c>
      <c r="CU23" s="386">
        <v>3</v>
      </c>
      <c r="CV23" s="386">
        <v>3</v>
      </c>
      <c r="CW23" s="386">
        <v>2</v>
      </c>
      <c r="CX23" s="386">
        <v>3</v>
      </c>
      <c r="CY23" s="386">
        <v>3</v>
      </c>
      <c r="CZ23" s="386">
        <v>3</v>
      </c>
      <c r="DA23" s="387">
        <v>4</v>
      </c>
      <c r="DB23" s="387">
        <v>2</v>
      </c>
      <c r="DC23" s="387">
        <v>1</v>
      </c>
      <c r="DD23" s="387">
        <v>1</v>
      </c>
      <c r="DE23" s="387">
        <v>3</v>
      </c>
      <c r="DF23" s="387">
        <v>3</v>
      </c>
      <c r="DG23" s="387">
        <v>2</v>
      </c>
      <c r="DH23" s="387">
        <v>2</v>
      </c>
      <c r="DI23" s="387">
        <v>3</v>
      </c>
      <c r="DJ23" s="387">
        <v>2</v>
      </c>
      <c r="DK23" s="387">
        <v>2</v>
      </c>
      <c r="DL23" s="387">
        <v>1</v>
      </c>
      <c r="DM23" s="387">
        <v>2</v>
      </c>
      <c r="DN23" s="387">
        <v>3</v>
      </c>
      <c r="DO23" s="387">
        <v>2</v>
      </c>
      <c r="DP23" s="387">
        <v>3</v>
      </c>
      <c r="DQ23" s="387">
        <v>1</v>
      </c>
      <c r="DR23" s="387">
        <v>3</v>
      </c>
      <c r="DS23" s="387">
        <v>2</v>
      </c>
      <c r="DT23" s="387">
        <v>2</v>
      </c>
      <c r="DU23" s="387">
        <v>3</v>
      </c>
      <c r="DV23" s="387">
        <v>2</v>
      </c>
      <c r="DW23" s="387">
        <v>1</v>
      </c>
      <c r="DX23" s="387">
        <v>2</v>
      </c>
      <c r="DY23" s="387">
        <v>2</v>
      </c>
      <c r="DZ23" s="387">
        <v>2</v>
      </c>
      <c r="EA23" s="387">
        <v>4</v>
      </c>
      <c r="EB23" s="387">
        <v>4</v>
      </c>
      <c r="EC23" s="387">
        <v>4</v>
      </c>
      <c r="ED23" s="387">
        <v>3</v>
      </c>
      <c r="EE23" s="387">
        <v>4</v>
      </c>
      <c r="EF23" s="387">
        <v>4</v>
      </c>
      <c r="EG23" s="387">
        <v>4</v>
      </c>
      <c r="EH23" s="387">
        <v>4</v>
      </c>
      <c r="EI23" s="387">
        <v>4</v>
      </c>
      <c r="EJ23" s="387">
        <v>4</v>
      </c>
      <c r="EK23" s="387">
        <v>4</v>
      </c>
      <c r="EL23" s="387">
        <v>4</v>
      </c>
      <c r="EM23" s="387">
        <v>2</v>
      </c>
      <c r="EN23" s="387">
        <v>3</v>
      </c>
      <c r="EO23" s="387">
        <v>2</v>
      </c>
      <c r="EP23" s="387">
        <v>3</v>
      </c>
      <c r="EQ23" s="387">
        <v>2</v>
      </c>
      <c r="ER23" s="387">
        <v>2</v>
      </c>
      <c r="ES23" s="387">
        <v>2</v>
      </c>
      <c r="ET23" s="387">
        <v>3</v>
      </c>
      <c r="EU23" s="387">
        <v>3</v>
      </c>
      <c r="EV23" s="387">
        <v>3</v>
      </c>
      <c r="EW23" s="387">
        <v>2</v>
      </c>
      <c r="EX23" s="387">
        <v>3</v>
      </c>
      <c r="EY23" s="387">
        <v>3</v>
      </c>
      <c r="EZ23" s="387">
        <v>3</v>
      </c>
      <c r="FA23" s="387">
        <v>2</v>
      </c>
      <c r="FB23" s="387">
        <v>2</v>
      </c>
      <c r="FC23" s="387">
        <v>3</v>
      </c>
      <c r="FD23" s="387">
        <v>2</v>
      </c>
      <c r="FE23" s="387">
        <v>3</v>
      </c>
      <c r="FF23" s="387">
        <v>1</v>
      </c>
      <c r="FG23" s="387">
        <v>3</v>
      </c>
      <c r="FH23" s="387">
        <v>3</v>
      </c>
      <c r="FI23" s="387">
        <v>3</v>
      </c>
      <c r="FJ23" s="387">
        <v>3</v>
      </c>
      <c r="FK23" s="387">
        <v>2</v>
      </c>
      <c r="FL23" s="387">
        <v>3</v>
      </c>
      <c r="FM23" s="387">
        <v>3</v>
      </c>
      <c r="FN23" s="387">
        <v>3</v>
      </c>
      <c r="FO23" s="387">
        <v>2</v>
      </c>
      <c r="FP23" s="387">
        <v>3</v>
      </c>
      <c r="FQ23" s="387">
        <v>2</v>
      </c>
      <c r="FR23" s="387">
        <v>2</v>
      </c>
      <c r="FS23" s="387">
        <v>3</v>
      </c>
      <c r="FT23" s="387">
        <v>3</v>
      </c>
      <c r="FU23" s="387">
        <v>3</v>
      </c>
      <c r="FV23" s="387">
        <v>2</v>
      </c>
      <c r="FW23" s="387">
        <v>1</v>
      </c>
      <c r="FX23" s="387">
        <v>4</v>
      </c>
      <c r="FY23" s="387">
        <v>4</v>
      </c>
      <c r="FZ23" s="387">
        <v>3</v>
      </c>
      <c r="GA23" s="387">
        <v>4</v>
      </c>
      <c r="GB23" s="387">
        <v>4</v>
      </c>
      <c r="GC23" s="387">
        <v>3</v>
      </c>
      <c r="GD23" s="387">
        <v>4</v>
      </c>
      <c r="GE23" s="387">
        <v>4</v>
      </c>
      <c r="GF23" s="387">
        <v>3</v>
      </c>
      <c r="GG23" s="387">
        <v>4</v>
      </c>
      <c r="GH23" s="387">
        <v>3</v>
      </c>
      <c r="GI23" s="387">
        <v>2</v>
      </c>
      <c r="GJ23" s="387">
        <v>4</v>
      </c>
      <c r="GK23" s="387">
        <v>4</v>
      </c>
      <c r="GL23" s="387">
        <v>4</v>
      </c>
      <c r="GM23" s="386">
        <v>2</v>
      </c>
      <c r="GN23" s="387">
        <v>1</v>
      </c>
      <c r="GO23" s="387">
        <v>3</v>
      </c>
      <c r="GP23" s="386">
        <v>3</v>
      </c>
      <c r="GQ23" s="387">
        <v>2</v>
      </c>
      <c r="GR23" s="386">
        <v>2</v>
      </c>
      <c r="GS23" s="386">
        <v>3</v>
      </c>
      <c r="GT23" s="386">
        <v>3</v>
      </c>
      <c r="GU23" s="386">
        <v>2</v>
      </c>
      <c r="GV23" s="386">
        <v>2</v>
      </c>
      <c r="GW23" s="386">
        <v>3</v>
      </c>
      <c r="GX23" s="387">
        <v>3</v>
      </c>
      <c r="GY23" s="387">
        <v>3</v>
      </c>
      <c r="GZ23" s="387">
        <v>2</v>
      </c>
      <c r="HA23" s="386">
        <v>2</v>
      </c>
      <c r="HB23" s="387">
        <v>2</v>
      </c>
      <c r="HC23" s="387">
        <v>2</v>
      </c>
      <c r="HD23" s="387">
        <v>2</v>
      </c>
      <c r="HE23" s="387">
        <v>1</v>
      </c>
      <c r="HF23" s="386">
        <v>2</v>
      </c>
      <c r="HG23" s="386">
        <v>1</v>
      </c>
      <c r="HH23" s="386">
        <v>2</v>
      </c>
      <c r="HI23" s="386">
        <v>2</v>
      </c>
      <c r="HJ23" s="386">
        <v>1</v>
      </c>
      <c r="HK23" s="386">
        <v>4</v>
      </c>
      <c r="HL23" s="387">
        <v>3</v>
      </c>
      <c r="HM23" s="386">
        <v>1</v>
      </c>
      <c r="HN23" s="386">
        <v>3</v>
      </c>
      <c r="HO23" s="386">
        <v>3</v>
      </c>
      <c r="HP23" s="386">
        <v>3</v>
      </c>
      <c r="HQ23" s="387">
        <v>2</v>
      </c>
      <c r="HR23" s="387">
        <v>3</v>
      </c>
      <c r="HS23" s="387">
        <v>2</v>
      </c>
      <c r="HT23" s="387">
        <v>2</v>
      </c>
      <c r="HU23" s="387">
        <v>2</v>
      </c>
      <c r="HV23" s="387">
        <v>1</v>
      </c>
      <c r="HW23" s="387">
        <v>4</v>
      </c>
      <c r="HX23" s="387">
        <v>2</v>
      </c>
      <c r="HY23" s="387">
        <v>2</v>
      </c>
      <c r="HZ23" s="387">
        <v>3</v>
      </c>
      <c r="IA23" s="387">
        <v>3</v>
      </c>
      <c r="IB23" s="387">
        <v>4</v>
      </c>
      <c r="IC23" s="387">
        <v>4</v>
      </c>
      <c r="ID23" s="387">
        <v>3</v>
      </c>
      <c r="IE23" s="387">
        <v>2</v>
      </c>
      <c r="IF23" s="387">
        <v>2</v>
      </c>
      <c r="IG23" s="387">
        <v>2</v>
      </c>
      <c r="IH23" s="387">
        <v>2</v>
      </c>
      <c r="II23" s="387">
        <v>2</v>
      </c>
      <c r="IJ23" s="387">
        <v>2</v>
      </c>
      <c r="IK23" s="387">
        <v>2</v>
      </c>
      <c r="IL23" s="387">
        <v>4</v>
      </c>
      <c r="IM23" s="387">
        <v>4</v>
      </c>
      <c r="IN23" s="387">
        <v>2</v>
      </c>
      <c r="IO23" s="387">
        <v>2</v>
      </c>
      <c r="IP23" s="387">
        <v>2</v>
      </c>
      <c r="IQ23" s="387">
        <v>2</v>
      </c>
      <c r="IR23" s="387">
        <v>2</v>
      </c>
      <c r="IS23" s="387">
        <v>3</v>
      </c>
      <c r="IT23" s="387">
        <v>2</v>
      </c>
      <c r="IU23" s="387">
        <v>2</v>
      </c>
      <c r="IV23" s="387">
        <v>2</v>
      </c>
      <c r="IW23" s="387">
        <v>4</v>
      </c>
      <c r="IX23" s="387">
        <v>4</v>
      </c>
      <c r="IY23" s="387">
        <v>4</v>
      </c>
      <c r="IZ23" s="387">
        <v>4</v>
      </c>
      <c r="JA23" s="387">
        <v>4</v>
      </c>
      <c r="JB23" s="387">
        <v>4</v>
      </c>
      <c r="JC23" s="387">
        <v>4</v>
      </c>
      <c r="JD23" s="387">
        <v>4</v>
      </c>
      <c r="JE23" s="387">
        <v>1</v>
      </c>
      <c r="JF23" s="387">
        <v>4</v>
      </c>
      <c r="JG23" s="387">
        <v>3</v>
      </c>
      <c r="JH23" s="386">
        <v>2</v>
      </c>
      <c r="JI23" s="386">
        <v>2</v>
      </c>
      <c r="JJ23" s="386">
        <v>1</v>
      </c>
      <c r="JK23" s="387">
        <v>2</v>
      </c>
      <c r="JL23" s="387">
        <v>1</v>
      </c>
      <c r="JM23" s="387">
        <v>2</v>
      </c>
      <c r="JN23" s="387">
        <v>2</v>
      </c>
      <c r="JO23" s="387">
        <v>1</v>
      </c>
      <c r="JP23" s="387">
        <v>1</v>
      </c>
      <c r="JQ23" s="387">
        <v>2</v>
      </c>
      <c r="JR23" s="387">
        <v>1</v>
      </c>
      <c r="JS23" s="387">
        <v>1</v>
      </c>
      <c r="JT23" s="387">
        <v>2</v>
      </c>
      <c r="JU23" s="387">
        <v>3</v>
      </c>
      <c r="JV23" s="387">
        <v>4</v>
      </c>
      <c r="JW23" s="387">
        <v>2</v>
      </c>
      <c r="JX23" s="387">
        <v>3</v>
      </c>
      <c r="JY23" s="387">
        <v>4</v>
      </c>
      <c r="JZ23" s="387">
        <v>4</v>
      </c>
      <c r="KA23" s="387">
        <v>4</v>
      </c>
      <c r="KB23" s="387">
        <v>3</v>
      </c>
      <c r="KC23" s="387">
        <v>4</v>
      </c>
      <c r="KD23" s="387">
        <v>4</v>
      </c>
      <c r="KE23" s="387">
        <v>4</v>
      </c>
      <c r="KF23" s="387">
        <v>4</v>
      </c>
      <c r="KG23" s="387">
        <v>2</v>
      </c>
      <c r="KH23" s="387">
        <v>2</v>
      </c>
      <c r="KI23" s="387">
        <v>3</v>
      </c>
      <c r="KJ23" s="387">
        <v>2</v>
      </c>
      <c r="KK23" s="387">
        <v>3</v>
      </c>
      <c r="KL23" s="387">
        <v>4</v>
      </c>
      <c r="KM23" s="387">
        <v>4</v>
      </c>
      <c r="KN23" s="387">
        <v>4</v>
      </c>
      <c r="KO23" s="387">
        <v>4</v>
      </c>
      <c r="KP23" s="387">
        <v>4</v>
      </c>
      <c r="KQ23" s="387">
        <v>2</v>
      </c>
      <c r="KR23" s="387">
        <v>4</v>
      </c>
      <c r="KS23" s="387">
        <v>3</v>
      </c>
      <c r="KT23" s="387">
        <v>3</v>
      </c>
      <c r="KU23" s="387">
        <v>3</v>
      </c>
    </row>
    <row r="24" spans="1:307" s="365" customFormat="1">
      <c r="A24" s="934"/>
      <c r="B24" s="386" t="s">
        <v>708</v>
      </c>
      <c r="C24" s="387">
        <v>3</v>
      </c>
      <c r="D24" s="387">
        <v>2</v>
      </c>
      <c r="E24" s="387">
        <v>2</v>
      </c>
      <c r="F24" s="387">
        <v>3</v>
      </c>
      <c r="G24" s="387">
        <v>3</v>
      </c>
      <c r="H24" s="387">
        <v>3</v>
      </c>
      <c r="I24" s="387">
        <v>2</v>
      </c>
      <c r="J24" s="387">
        <v>3</v>
      </c>
      <c r="K24" s="387">
        <v>2</v>
      </c>
      <c r="L24" s="387">
        <v>2</v>
      </c>
      <c r="M24" s="387">
        <v>3</v>
      </c>
      <c r="N24" s="387">
        <v>3</v>
      </c>
      <c r="O24" s="387">
        <v>2</v>
      </c>
      <c r="P24" s="387">
        <v>3</v>
      </c>
      <c r="Q24" s="387">
        <v>3</v>
      </c>
      <c r="R24" s="387">
        <v>3</v>
      </c>
      <c r="S24" s="387">
        <v>3</v>
      </c>
      <c r="T24" s="387">
        <v>3</v>
      </c>
      <c r="U24" s="387">
        <v>3</v>
      </c>
      <c r="V24" s="387">
        <v>3</v>
      </c>
      <c r="W24" s="387">
        <v>3</v>
      </c>
      <c r="X24" s="387">
        <v>3</v>
      </c>
      <c r="Y24" s="387">
        <v>3</v>
      </c>
      <c r="Z24" s="387">
        <v>3</v>
      </c>
      <c r="AA24" s="387">
        <v>3</v>
      </c>
      <c r="AB24" s="387">
        <v>3</v>
      </c>
      <c r="AC24" s="387">
        <v>3</v>
      </c>
      <c r="AD24" s="387">
        <v>2</v>
      </c>
      <c r="AE24" s="387">
        <v>2</v>
      </c>
      <c r="AF24" s="387">
        <v>2</v>
      </c>
      <c r="AG24" s="387">
        <v>2</v>
      </c>
      <c r="AH24" s="387">
        <v>3</v>
      </c>
      <c r="AI24" s="387">
        <v>3</v>
      </c>
      <c r="AJ24" s="387">
        <v>3</v>
      </c>
      <c r="AK24" s="387">
        <v>2</v>
      </c>
      <c r="AL24" s="387">
        <v>3</v>
      </c>
      <c r="AM24" s="387">
        <v>3</v>
      </c>
      <c r="AN24" s="387">
        <v>2</v>
      </c>
      <c r="AO24" s="387">
        <v>2</v>
      </c>
      <c r="AP24" s="387">
        <v>4</v>
      </c>
      <c r="AQ24" s="387">
        <v>2</v>
      </c>
      <c r="AR24" s="387">
        <v>3</v>
      </c>
      <c r="AS24" s="387">
        <v>2</v>
      </c>
      <c r="AT24" s="387">
        <v>1</v>
      </c>
      <c r="AU24" s="387">
        <v>2</v>
      </c>
      <c r="AV24" s="387">
        <v>2</v>
      </c>
      <c r="AW24" s="387">
        <v>2</v>
      </c>
      <c r="AX24" s="387">
        <v>4</v>
      </c>
      <c r="AY24" s="387">
        <v>2</v>
      </c>
      <c r="AZ24" s="387">
        <v>4</v>
      </c>
      <c r="BA24" s="387">
        <v>2</v>
      </c>
      <c r="BB24" s="387">
        <v>3</v>
      </c>
      <c r="BC24" s="387">
        <v>2</v>
      </c>
      <c r="BD24" s="387">
        <v>3</v>
      </c>
      <c r="BE24" s="387">
        <v>4</v>
      </c>
      <c r="BF24" s="387">
        <v>2</v>
      </c>
      <c r="BG24" s="387">
        <v>3</v>
      </c>
      <c r="BH24" s="387">
        <v>2</v>
      </c>
      <c r="BI24" s="387">
        <v>1</v>
      </c>
      <c r="BJ24" s="387">
        <v>2</v>
      </c>
      <c r="BK24" s="387">
        <v>2</v>
      </c>
      <c r="BL24" s="387">
        <v>2</v>
      </c>
      <c r="BM24" s="387">
        <v>2</v>
      </c>
      <c r="BN24" s="387">
        <v>2</v>
      </c>
      <c r="BO24" s="387">
        <v>2</v>
      </c>
      <c r="BP24" s="387">
        <v>1</v>
      </c>
      <c r="BQ24" s="387">
        <v>2</v>
      </c>
      <c r="BR24" s="387">
        <v>2</v>
      </c>
      <c r="BS24" s="387">
        <v>3</v>
      </c>
      <c r="BT24" s="387">
        <v>3</v>
      </c>
      <c r="BU24" s="387">
        <v>3</v>
      </c>
      <c r="BV24" s="387">
        <v>3</v>
      </c>
      <c r="BW24" s="387">
        <v>3</v>
      </c>
      <c r="BX24" s="387">
        <v>2</v>
      </c>
      <c r="BY24" s="387">
        <v>3</v>
      </c>
      <c r="BZ24" s="387">
        <v>3</v>
      </c>
      <c r="CA24" s="387">
        <v>3</v>
      </c>
      <c r="CB24" s="387">
        <v>3</v>
      </c>
      <c r="CC24" s="387">
        <v>3</v>
      </c>
      <c r="CD24" s="387">
        <v>3</v>
      </c>
      <c r="CE24" s="387">
        <v>3</v>
      </c>
      <c r="CF24" s="387">
        <v>3</v>
      </c>
      <c r="CG24" s="387">
        <v>3</v>
      </c>
      <c r="CH24" s="387">
        <v>3</v>
      </c>
      <c r="CI24" s="387">
        <v>3</v>
      </c>
      <c r="CJ24" s="387">
        <v>3</v>
      </c>
      <c r="CK24" s="386">
        <v>3</v>
      </c>
      <c r="CL24" s="386">
        <v>3</v>
      </c>
      <c r="CM24" s="386">
        <v>3</v>
      </c>
      <c r="CN24" s="386">
        <v>3</v>
      </c>
      <c r="CO24" s="386">
        <v>3</v>
      </c>
      <c r="CP24" s="386">
        <v>3</v>
      </c>
      <c r="CQ24" s="386">
        <v>3</v>
      </c>
      <c r="CR24" s="386">
        <v>3</v>
      </c>
      <c r="CS24" s="386">
        <v>3</v>
      </c>
      <c r="CT24" s="386">
        <v>3</v>
      </c>
      <c r="CU24" s="386">
        <v>3</v>
      </c>
      <c r="CV24" s="386">
        <v>3</v>
      </c>
      <c r="CW24" s="386">
        <v>3</v>
      </c>
      <c r="CX24" s="386">
        <v>2</v>
      </c>
      <c r="CY24" s="386">
        <v>4</v>
      </c>
      <c r="CZ24" s="386">
        <v>3</v>
      </c>
      <c r="DA24" s="387">
        <v>3</v>
      </c>
      <c r="DB24" s="387">
        <v>3</v>
      </c>
      <c r="DC24" s="387">
        <v>3</v>
      </c>
      <c r="DD24" s="387">
        <v>3</v>
      </c>
      <c r="DE24" s="387">
        <v>2</v>
      </c>
      <c r="DF24" s="387">
        <v>3</v>
      </c>
      <c r="DG24" s="387">
        <v>2</v>
      </c>
      <c r="DH24" s="387">
        <v>3</v>
      </c>
      <c r="DI24" s="387">
        <v>3</v>
      </c>
      <c r="DJ24" s="387">
        <v>2</v>
      </c>
      <c r="DK24" s="387">
        <v>3</v>
      </c>
      <c r="DL24" s="387">
        <v>1</v>
      </c>
      <c r="DM24" s="387">
        <v>3</v>
      </c>
      <c r="DN24" s="387">
        <v>3</v>
      </c>
      <c r="DO24" s="387">
        <v>3</v>
      </c>
      <c r="DP24" s="387">
        <v>2</v>
      </c>
      <c r="DQ24" s="387">
        <v>2</v>
      </c>
      <c r="DR24" s="387">
        <v>2</v>
      </c>
      <c r="DS24" s="387">
        <v>2</v>
      </c>
      <c r="DT24" s="387">
        <v>1</v>
      </c>
      <c r="DU24" s="387">
        <v>2</v>
      </c>
      <c r="DV24" s="387">
        <v>2</v>
      </c>
      <c r="DW24" s="387">
        <v>1</v>
      </c>
      <c r="DX24" s="387">
        <v>2</v>
      </c>
      <c r="DY24" s="387">
        <v>2</v>
      </c>
      <c r="DZ24" s="387">
        <v>2</v>
      </c>
      <c r="EA24" s="387">
        <v>4</v>
      </c>
      <c r="EB24" s="387">
        <v>4</v>
      </c>
      <c r="EC24" s="387">
        <v>4</v>
      </c>
      <c r="ED24" s="387">
        <v>3</v>
      </c>
      <c r="EE24" s="387">
        <v>4</v>
      </c>
      <c r="EF24" s="387">
        <v>3</v>
      </c>
      <c r="EG24" s="387">
        <v>1</v>
      </c>
      <c r="EH24" s="387">
        <v>2</v>
      </c>
      <c r="EI24" s="387">
        <v>4</v>
      </c>
      <c r="EJ24" s="387">
        <v>2</v>
      </c>
      <c r="EK24" s="387">
        <v>4</v>
      </c>
      <c r="EL24" s="387">
        <v>4</v>
      </c>
      <c r="EM24" s="387">
        <v>2</v>
      </c>
      <c r="EN24" s="387">
        <v>3</v>
      </c>
      <c r="EO24" s="387">
        <v>3</v>
      </c>
      <c r="EP24" s="387">
        <v>3</v>
      </c>
      <c r="EQ24" s="387">
        <v>2</v>
      </c>
      <c r="ER24" s="387">
        <v>2</v>
      </c>
      <c r="ES24" s="387">
        <v>1</v>
      </c>
      <c r="ET24" s="387">
        <v>2</v>
      </c>
      <c r="EU24" s="387">
        <v>2</v>
      </c>
      <c r="EV24" s="387">
        <v>2</v>
      </c>
      <c r="EW24" s="387">
        <v>4</v>
      </c>
      <c r="EX24" s="387">
        <v>2</v>
      </c>
      <c r="EY24" s="387">
        <v>2</v>
      </c>
      <c r="EZ24" s="387">
        <v>2</v>
      </c>
      <c r="FA24" s="387">
        <v>2</v>
      </c>
      <c r="FB24" s="387">
        <v>2</v>
      </c>
      <c r="FC24" s="387">
        <v>3</v>
      </c>
      <c r="FD24" s="387">
        <v>2</v>
      </c>
      <c r="FE24" s="387">
        <v>2</v>
      </c>
      <c r="FF24" s="387">
        <v>1</v>
      </c>
      <c r="FG24" s="387">
        <v>2</v>
      </c>
      <c r="FH24" s="387">
        <v>3</v>
      </c>
      <c r="FI24" s="387">
        <v>2</v>
      </c>
      <c r="FJ24" s="387">
        <v>2</v>
      </c>
      <c r="FK24" s="387">
        <v>2</v>
      </c>
      <c r="FL24" s="387">
        <v>3</v>
      </c>
      <c r="FM24" s="387">
        <v>2</v>
      </c>
      <c r="FN24" s="387">
        <v>2</v>
      </c>
      <c r="FO24" s="387">
        <v>2</v>
      </c>
      <c r="FP24" s="387">
        <v>3</v>
      </c>
      <c r="FQ24" s="387">
        <v>2</v>
      </c>
      <c r="FR24" s="387">
        <v>3</v>
      </c>
      <c r="FS24" s="387">
        <v>2</v>
      </c>
      <c r="FT24" s="387">
        <v>2</v>
      </c>
      <c r="FU24" s="387">
        <v>2</v>
      </c>
      <c r="FV24" s="387">
        <v>2</v>
      </c>
      <c r="FW24" s="387">
        <v>1</v>
      </c>
      <c r="FX24" s="387">
        <v>2</v>
      </c>
      <c r="FY24" s="387">
        <v>2</v>
      </c>
      <c r="FZ24" s="387">
        <v>2</v>
      </c>
      <c r="GA24" s="387">
        <v>2</v>
      </c>
      <c r="GB24" s="387">
        <v>4</v>
      </c>
      <c r="GC24" s="387">
        <v>2</v>
      </c>
      <c r="GD24" s="387">
        <v>2</v>
      </c>
      <c r="GE24" s="387">
        <v>2</v>
      </c>
      <c r="GF24" s="387">
        <v>2</v>
      </c>
      <c r="GG24" s="387">
        <v>2</v>
      </c>
      <c r="GH24" s="387">
        <v>2</v>
      </c>
      <c r="GI24" s="387">
        <v>2</v>
      </c>
      <c r="GJ24" s="387">
        <v>1</v>
      </c>
      <c r="GK24" s="387">
        <v>2</v>
      </c>
      <c r="GL24" s="387">
        <v>2</v>
      </c>
      <c r="GM24" s="386">
        <v>2</v>
      </c>
      <c r="GN24" s="387">
        <v>2</v>
      </c>
      <c r="GO24" s="387">
        <v>2</v>
      </c>
      <c r="GP24" s="386">
        <v>3</v>
      </c>
      <c r="GQ24" s="387">
        <v>2</v>
      </c>
      <c r="GR24" s="386">
        <v>3</v>
      </c>
      <c r="GS24" s="386">
        <v>3</v>
      </c>
      <c r="GT24" s="386">
        <v>3</v>
      </c>
      <c r="GU24" s="386">
        <v>2</v>
      </c>
      <c r="GV24" s="386">
        <v>2</v>
      </c>
      <c r="GW24" s="386">
        <v>3</v>
      </c>
      <c r="GX24" s="387">
        <v>3</v>
      </c>
      <c r="GY24" s="387">
        <v>2</v>
      </c>
      <c r="GZ24" s="387">
        <v>3</v>
      </c>
      <c r="HA24" s="386">
        <v>2</v>
      </c>
      <c r="HB24" s="387">
        <v>2</v>
      </c>
      <c r="HC24" s="387">
        <v>2</v>
      </c>
      <c r="HD24" s="387">
        <v>2</v>
      </c>
      <c r="HE24" s="387">
        <v>1</v>
      </c>
      <c r="HF24" s="386">
        <v>3</v>
      </c>
      <c r="HG24" s="386">
        <v>1</v>
      </c>
      <c r="HH24" s="386">
        <v>2</v>
      </c>
      <c r="HI24" s="386">
        <v>2</v>
      </c>
      <c r="HJ24" s="386">
        <v>2</v>
      </c>
      <c r="HK24" s="386">
        <v>2</v>
      </c>
      <c r="HL24" s="387">
        <v>2</v>
      </c>
      <c r="HM24" s="386">
        <v>2</v>
      </c>
      <c r="HN24" s="386">
        <v>2</v>
      </c>
      <c r="HO24" s="386">
        <v>3</v>
      </c>
      <c r="HP24" s="386">
        <v>2</v>
      </c>
      <c r="HQ24" s="387">
        <v>2</v>
      </c>
      <c r="HR24" s="387">
        <v>2</v>
      </c>
      <c r="HS24" s="387">
        <v>2</v>
      </c>
      <c r="HT24" s="387">
        <v>1</v>
      </c>
      <c r="HU24" s="387">
        <v>3</v>
      </c>
      <c r="HV24" s="387">
        <v>1</v>
      </c>
      <c r="HW24" s="387">
        <v>4</v>
      </c>
      <c r="HX24" s="387">
        <v>2</v>
      </c>
      <c r="HY24" s="387">
        <v>2</v>
      </c>
      <c r="HZ24" s="387">
        <v>3</v>
      </c>
      <c r="IA24" s="387">
        <v>2</v>
      </c>
      <c r="IB24" s="387">
        <v>4</v>
      </c>
      <c r="IC24" s="387">
        <v>4</v>
      </c>
      <c r="ID24" s="387">
        <v>3</v>
      </c>
      <c r="IE24" s="387">
        <v>2</v>
      </c>
      <c r="IF24" s="387">
        <v>1</v>
      </c>
      <c r="IG24" s="387">
        <v>2</v>
      </c>
      <c r="IH24" s="387">
        <v>2</v>
      </c>
      <c r="II24" s="387">
        <v>2</v>
      </c>
      <c r="IJ24" s="387">
        <v>2</v>
      </c>
      <c r="IK24" s="387">
        <v>1</v>
      </c>
      <c r="IL24" s="387">
        <v>4</v>
      </c>
      <c r="IM24" s="387">
        <v>4</v>
      </c>
      <c r="IN24" s="387">
        <v>1</v>
      </c>
      <c r="IO24" s="387">
        <v>1</v>
      </c>
      <c r="IP24" s="387">
        <v>1</v>
      </c>
      <c r="IQ24" s="387">
        <v>1</v>
      </c>
      <c r="IR24" s="387">
        <v>1</v>
      </c>
      <c r="IS24" s="387">
        <v>2</v>
      </c>
      <c r="IT24" s="387">
        <v>2</v>
      </c>
      <c r="IU24" s="387">
        <v>2</v>
      </c>
      <c r="IV24" s="387">
        <v>2</v>
      </c>
      <c r="IW24" s="387">
        <v>2</v>
      </c>
      <c r="IX24" s="387">
        <v>3</v>
      </c>
      <c r="IY24" s="387">
        <v>4</v>
      </c>
      <c r="IZ24" s="387">
        <v>4</v>
      </c>
      <c r="JA24" s="387">
        <v>2</v>
      </c>
      <c r="JB24" s="387">
        <v>3</v>
      </c>
      <c r="JC24" s="387">
        <v>4</v>
      </c>
      <c r="JD24" s="387">
        <v>3</v>
      </c>
      <c r="JE24" s="387">
        <v>1</v>
      </c>
      <c r="JF24" s="387">
        <v>4</v>
      </c>
      <c r="JG24" s="387">
        <v>3</v>
      </c>
      <c r="JH24" s="386">
        <v>1</v>
      </c>
      <c r="JI24" s="386">
        <v>1</v>
      </c>
      <c r="JJ24" s="386">
        <v>3</v>
      </c>
      <c r="JK24" s="387">
        <v>3</v>
      </c>
      <c r="JL24" s="387">
        <v>1</v>
      </c>
      <c r="JM24" s="387">
        <v>3</v>
      </c>
      <c r="JN24" s="387">
        <v>3</v>
      </c>
      <c r="JO24" s="387">
        <v>3</v>
      </c>
      <c r="JP24" s="387">
        <v>3</v>
      </c>
      <c r="JQ24" s="387">
        <v>3</v>
      </c>
      <c r="JR24" s="387">
        <v>1</v>
      </c>
      <c r="JS24" s="387">
        <v>2</v>
      </c>
      <c r="JT24" s="387">
        <v>3</v>
      </c>
      <c r="JU24" s="387">
        <v>3</v>
      </c>
      <c r="JV24" s="387">
        <v>4</v>
      </c>
      <c r="JW24" s="387">
        <v>3</v>
      </c>
      <c r="JX24" s="387">
        <v>3</v>
      </c>
      <c r="JY24" s="387">
        <v>3</v>
      </c>
      <c r="JZ24" s="387">
        <v>4</v>
      </c>
      <c r="KA24" s="387">
        <v>2</v>
      </c>
      <c r="KB24" s="387">
        <v>3</v>
      </c>
      <c r="KC24" s="387">
        <v>4</v>
      </c>
      <c r="KD24" s="387">
        <v>3</v>
      </c>
      <c r="KE24" s="387">
        <v>4</v>
      </c>
      <c r="KF24" s="387">
        <v>4</v>
      </c>
      <c r="KG24" s="387">
        <v>1</v>
      </c>
      <c r="KH24" s="387">
        <v>2</v>
      </c>
      <c r="KI24" s="387">
        <v>2</v>
      </c>
      <c r="KJ24" s="387">
        <v>2</v>
      </c>
      <c r="KK24" s="387">
        <v>2</v>
      </c>
      <c r="KL24" s="387">
        <v>4</v>
      </c>
      <c r="KM24" s="387">
        <v>2</v>
      </c>
      <c r="KN24" s="387">
        <v>2</v>
      </c>
      <c r="KO24" s="387">
        <v>4</v>
      </c>
      <c r="KP24" s="387">
        <v>4</v>
      </c>
      <c r="KQ24" s="387">
        <v>2</v>
      </c>
      <c r="KR24" s="387">
        <v>3</v>
      </c>
      <c r="KS24" s="387">
        <v>2</v>
      </c>
      <c r="KT24" s="387">
        <v>3</v>
      </c>
      <c r="KU24" s="387">
        <v>2</v>
      </c>
    </row>
    <row r="25" spans="1:307" s="389" customFormat="1">
      <c r="A25" s="934"/>
      <c r="B25" s="388" t="s">
        <v>709</v>
      </c>
      <c r="C25" s="388">
        <v>0.625</v>
      </c>
      <c r="D25" s="388">
        <v>0.625</v>
      </c>
      <c r="E25" s="388">
        <v>0.5625</v>
      </c>
      <c r="F25" s="388">
        <v>0.5625</v>
      </c>
      <c r="G25" s="388">
        <v>0.6875</v>
      </c>
      <c r="H25" s="388">
        <v>0.8125</v>
      </c>
      <c r="I25" s="388">
        <v>0.5625</v>
      </c>
      <c r="J25" s="388">
        <v>0.625</v>
      </c>
      <c r="K25" s="388">
        <v>0.625</v>
      </c>
      <c r="L25" s="388">
        <v>0.75</v>
      </c>
      <c r="M25" s="388">
        <v>0.75</v>
      </c>
      <c r="N25" s="388">
        <v>0.75</v>
      </c>
      <c r="O25" s="388">
        <v>0.6875</v>
      </c>
      <c r="P25" s="388">
        <v>0.75</v>
      </c>
      <c r="Q25" s="388">
        <v>0.75</v>
      </c>
      <c r="R25" s="388">
        <v>0.8125</v>
      </c>
      <c r="S25" s="388">
        <v>0.8125</v>
      </c>
      <c r="T25" s="388">
        <v>0.75</v>
      </c>
      <c r="U25" s="388">
        <v>0.8125</v>
      </c>
      <c r="V25" s="388">
        <v>0.6875</v>
      </c>
      <c r="W25" s="388">
        <v>0.875</v>
      </c>
      <c r="X25" s="388">
        <v>0.875</v>
      </c>
      <c r="Y25" s="388">
        <v>0.875</v>
      </c>
      <c r="Z25" s="388">
        <v>0.875</v>
      </c>
      <c r="AA25" s="388">
        <v>0.9375</v>
      </c>
      <c r="AB25" s="388">
        <v>0.8125</v>
      </c>
      <c r="AC25" s="388">
        <v>0.5625</v>
      </c>
      <c r="AD25" s="388">
        <v>0.75</v>
      </c>
      <c r="AE25" s="388">
        <v>0.5625</v>
      </c>
      <c r="AF25" s="388">
        <v>0.6875</v>
      </c>
      <c r="AG25" s="388">
        <v>0.5625</v>
      </c>
      <c r="AH25" s="388">
        <v>0.8125</v>
      </c>
      <c r="AI25" s="388">
        <v>0.875</v>
      </c>
      <c r="AJ25" s="388">
        <v>0.6875</v>
      </c>
      <c r="AK25" s="388">
        <v>0.75</v>
      </c>
      <c r="AL25" s="388">
        <v>0.8125</v>
      </c>
      <c r="AM25" s="388">
        <v>0.875</v>
      </c>
      <c r="AN25" s="388">
        <v>0.4375</v>
      </c>
      <c r="AO25" s="388">
        <v>0.6875</v>
      </c>
      <c r="AP25" s="388">
        <v>0.75</v>
      </c>
      <c r="AQ25" s="388">
        <v>0.625</v>
      </c>
      <c r="AR25" s="388">
        <v>0.75</v>
      </c>
      <c r="AS25" s="388">
        <v>0.6875</v>
      </c>
      <c r="AT25" s="388">
        <v>0.5625</v>
      </c>
      <c r="AU25" s="388">
        <v>0.6875</v>
      </c>
      <c r="AV25" s="388">
        <v>0.75</v>
      </c>
      <c r="AW25" s="388">
        <v>0.75</v>
      </c>
      <c r="AX25" s="388">
        <v>0.9375</v>
      </c>
      <c r="AY25" s="388">
        <v>0.75</v>
      </c>
      <c r="AZ25" s="388">
        <v>1</v>
      </c>
      <c r="BA25" s="388">
        <v>0.5</v>
      </c>
      <c r="BB25" s="388">
        <v>0.875</v>
      </c>
      <c r="BC25" s="388">
        <v>0.75</v>
      </c>
      <c r="BD25" s="388">
        <v>0.75</v>
      </c>
      <c r="BE25" s="388">
        <v>1</v>
      </c>
      <c r="BF25" s="388">
        <v>0.625</v>
      </c>
      <c r="BG25" s="388">
        <v>0.875</v>
      </c>
      <c r="BH25" s="388">
        <v>0.625</v>
      </c>
      <c r="BI25" s="388">
        <v>0.5625</v>
      </c>
      <c r="BJ25" s="388">
        <v>0.8125</v>
      </c>
      <c r="BK25" s="388">
        <v>0.5</v>
      </c>
      <c r="BL25" s="388">
        <v>0.4375</v>
      </c>
      <c r="BM25" s="388">
        <v>0.4375</v>
      </c>
      <c r="BN25" s="388">
        <v>0.625</v>
      </c>
      <c r="BO25" s="388">
        <v>0.5</v>
      </c>
      <c r="BP25" s="388">
        <v>0.625</v>
      </c>
      <c r="BQ25" s="388">
        <v>0.5</v>
      </c>
      <c r="BR25" s="388">
        <v>0.5</v>
      </c>
      <c r="BS25" s="388">
        <v>0.875</v>
      </c>
      <c r="BT25" s="388">
        <v>0.875</v>
      </c>
      <c r="BU25" s="388">
        <v>0.875</v>
      </c>
      <c r="BV25" s="388">
        <v>0.875</v>
      </c>
      <c r="BW25" s="388">
        <v>0.875</v>
      </c>
      <c r="BX25" s="388">
        <v>0.8125</v>
      </c>
      <c r="BY25" s="388">
        <v>0.875</v>
      </c>
      <c r="BZ25" s="388">
        <v>0.875</v>
      </c>
      <c r="CA25" s="388">
        <v>0.875</v>
      </c>
      <c r="CB25" s="388">
        <v>0.875</v>
      </c>
      <c r="CC25" s="388">
        <v>0.8125</v>
      </c>
      <c r="CD25" s="388">
        <v>0.875</v>
      </c>
      <c r="CE25" s="388">
        <v>0.875</v>
      </c>
      <c r="CF25" s="388">
        <v>0.875</v>
      </c>
      <c r="CG25" s="388">
        <v>0.875</v>
      </c>
      <c r="CH25" s="388">
        <v>0.875</v>
      </c>
      <c r="CI25" s="388">
        <v>0.875</v>
      </c>
      <c r="CJ25" s="388">
        <v>0.875</v>
      </c>
      <c r="CK25" s="388">
        <v>0.875</v>
      </c>
      <c r="CL25" s="388">
        <v>0.875</v>
      </c>
      <c r="CM25" s="388">
        <v>0.875</v>
      </c>
      <c r="CN25" s="388">
        <v>0.875</v>
      </c>
      <c r="CO25" s="388">
        <v>0.6875</v>
      </c>
      <c r="CP25" s="388">
        <v>0.875</v>
      </c>
      <c r="CQ25" s="388">
        <v>0.875</v>
      </c>
      <c r="CR25" s="388">
        <v>0.875</v>
      </c>
      <c r="CS25" s="388">
        <v>0.875</v>
      </c>
      <c r="CT25" s="388">
        <v>0.875</v>
      </c>
      <c r="CU25" s="388">
        <v>0.875</v>
      </c>
      <c r="CV25" s="388">
        <v>0.875</v>
      </c>
      <c r="CW25" s="388">
        <v>0.625</v>
      </c>
      <c r="CX25" s="388">
        <v>0.75</v>
      </c>
      <c r="CY25" s="388">
        <v>0.875</v>
      </c>
      <c r="CZ25" s="388">
        <v>0.75</v>
      </c>
      <c r="DA25" s="388">
        <v>0.8125</v>
      </c>
      <c r="DB25" s="388">
        <v>0.6875</v>
      </c>
      <c r="DC25" s="388">
        <v>0.5625</v>
      </c>
      <c r="DD25" s="388">
        <v>0.5</v>
      </c>
      <c r="DE25" s="388">
        <v>0.6875</v>
      </c>
      <c r="DF25" s="388">
        <v>0.6875</v>
      </c>
      <c r="DG25" s="388">
        <v>0.6875</v>
      </c>
      <c r="DH25" s="388">
        <v>0.75</v>
      </c>
      <c r="DI25" s="388">
        <v>0.75</v>
      </c>
      <c r="DJ25" s="388">
        <v>0.5</v>
      </c>
      <c r="DK25" s="388">
        <v>0.6875</v>
      </c>
      <c r="DL25" s="388">
        <v>0.375</v>
      </c>
      <c r="DM25" s="388">
        <v>0.75</v>
      </c>
      <c r="DN25" s="388">
        <v>0.6875</v>
      </c>
      <c r="DO25" s="388">
        <v>0.625</v>
      </c>
      <c r="DP25" s="388">
        <v>0.6875</v>
      </c>
      <c r="DQ25" s="388">
        <v>0.5</v>
      </c>
      <c r="DR25" s="388">
        <v>0.6875</v>
      </c>
      <c r="DS25" s="388">
        <v>0.625</v>
      </c>
      <c r="DT25" s="388">
        <v>0.5</v>
      </c>
      <c r="DU25" s="388">
        <v>0.6875</v>
      </c>
      <c r="DV25" s="388">
        <v>0.625</v>
      </c>
      <c r="DW25" s="388">
        <v>0.4375</v>
      </c>
      <c r="DX25" s="388">
        <v>0.6875</v>
      </c>
      <c r="DY25" s="388">
        <v>0.625</v>
      </c>
      <c r="DZ25" s="388">
        <v>0.625</v>
      </c>
      <c r="EA25" s="388">
        <v>0.875</v>
      </c>
      <c r="EB25" s="388">
        <v>0.83333333333333348</v>
      </c>
      <c r="EC25" s="388">
        <v>1</v>
      </c>
      <c r="ED25" s="388">
        <v>0.75</v>
      </c>
      <c r="EE25" s="388">
        <v>1</v>
      </c>
      <c r="EF25" s="388">
        <v>0.9375</v>
      </c>
      <c r="EG25" s="388">
        <v>0.5625</v>
      </c>
      <c r="EH25" s="388">
        <v>0.75</v>
      </c>
      <c r="EI25" s="388">
        <v>0.91666666666666652</v>
      </c>
      <c r="EJ25" s="388">
        <v>0.8125</v>
      </c>
      <c r="EK25" s="388">
        <v>0.875</v>
      </c>
      <c r="EL25" s="388">
        <v>0.875</v>
      </c>
      <c r="EM25" s="388">
        <v>0.4375</v>
      </c>
      <c r="EN25" s="388">
        <v>0.75</v>
      </c>
      <c r="EO25" s="388">
        <v>0.625</v>
      </c>
      <c r="EP25" s="388">
        <v>0.8125</v>
      </c>
      <c r="EQ25" s="388">
        <v>0.6875</v>
      </c>
      <c r="ER25" s="388">
        <v>0.625</v>
      </c>
      <c r="ES25" s="388">
        <v>0.5625</v>
      </c>
      <c r="ET25" s="388">
        <v>0.75</v>
      </c>
      <c r="EU25" s="388">
        <v>0.6875</v>
      </c>
      <c r="EV25" s="388">
        <v>0.5625</v>
      </c>
      <c r="EW25" s="388">
        <v>0.75</v>
      </c>
      <c r="EX25" s="388">
        <v>0.625</v>
      </c>
      <c r="EY25" s="388">
        <v>0.75</v>
      </c>
      <c r="EZ25" s="388">
        <v>0.75</v>
      </c>
      <c r="FA25" s="388">
        <v>0.5625</v>
      </c>
      <c r="FB25" s="388">
        <v>0.5</v>
      </c>
      <c r="FC25" s="388">
        <v>0.8125</v>
      </c>
      <c r="FD25" s="388">
        <v>0.49999999999999944</v>
      </c>
      <c r="FE25" s="388">
        <v>0.75</v>
      </c>
      <c r="FF25" s="388">
        <v>0.4375</v>
      </c>
      <c r="FG25" s="388">
        <v>0.625</v>
      </c>
      <c r="FH25" s="388">
        <v>0.75</v>
      </c>
      <c r="FI25" s="388">
        <v>0.6875</v>
      </c>
      <c r="FJ25" s="388">
        <v>0.8125</v>
      </c>
      <c r="FK25" s="388">
        <v>0.5625</v>
      </c>
      <c r="FL25" s="388">
        <v>0.75</v>
      </c>
      <c r="FM25" s="388">
        <v>0.6875</v>
      </c>
      <c r="FN25" s="388">
        <v>0.6875</v>
      </c>
      <c r="FO25" s="388">
        <v>0.625</v>
      </c>
      <c r="FP25" s="388">
        <v>0.875</v>
      </c>
      <c r="FQ25" s="388">
        <v>0.625</v>
      </c>
      <c r="FR25" s="388">
        <v>0.75</v>
      </c>
      <c r="FS25" s="388">
        <v>0.6875</v>
      </c>
      <c r="FT25" s="388">
        <v>0.8125</v>
      </c>
      <c r="FU25" s="388">
        <v>0.8125</v>
      </c>
      <c r="FV25" s="388">
        <v>0.6875</v>
      </c>
      <c r="FW25" s="388">
        <v>0.375</v>
      </c>
      <c r="FX25" s="388">
        <v>0.625</v>
      </c>
      <c r="FY25" s="388">
        <v>0.58333333333333337</v>
      </c>
      <c r="FZ25" s="388">
        <v>0.625</v>
      </c>
      <c r="GA25" s="388">
        <v>0.75</v>
      </c>
      <c r="GB25" s="388">
        <v>0.9375</v>
      </c>
      <c r="GC25" s="388">
        <v>0.6875</v>
      </c>
      <c r="GD25" s="388">
        <v>0.75</v>
      </c>
      <c r="GE25" s="388">
        <v>0.6875</v>
      </c>
      <c r="GF25" s="388">
        <v>0.4375</v>
      </c>
      <c r="GG25" s="388">
        <v>0.5</v>
      </c>
      <c r="GH25" s="388">
        <v>0.75</v>
      </c>
      <c r="GI25" s="388">
        <v>0.5625</v>
      </c>
      <c r="GJ25" s="388">
        <v>0.5</v>
      </c>
      <c r="GK25" s="388">
        <v>0.75</v>
      </c>
      <c r="GL25" s="388">
        <v>0.8125</v>
      </c>
      <c r="GM25" s="388">
        <v>0.625</v>
      </c>
      <c r="GN25" s="388">
        <v>0.625</v>
      </c>
      <c r="GO25" s="388">
        <v>0.75</v>
      </c>
      <c r="GP25" s="388">
        <v>0.74999999999999911</v>
      </c>
      <c r="GQ25" s="388">
        <v>0.625</v>
      </c>
      <c r="GR25" s="388">
        <v>0.6875</v>
      </c>
      <c r="GS25" s="388">
        <v>0.66666666666666585</v>
      </c>
      <c r="GT25" s="388">
        <v>0.75</v>
      </c>
      <c r="GU25" s="388">
        <v>0.5625</v>
      </c>
      <c r="GV25" s="388">
        <v>0.625</v>
      </c>
      <c r="GW25" s="388">
        <v>0.75</v>
      </c>
      <c r="GX25" s="388">
        <v>0.8125</v>
      </c>
      <c r="GY25" s="388">
        <v>0.6875</v>
      </c>
      <c r="GZ25" s="388">
        <v>0.6875</v>
      </c>
      <c r="HA25" s="388">
        <v>0.4375</v>
      </c>
      <c r="HB25" s="388">
        <v>0.625</v>
      </c>
      <c r="HC25" s="388">
        <v>0.625</v>
      </c>
      <c r="HD25" s="388">
        <v>0.5</v>
      </c>
      <c r="HE25" s="388">
        <v>0.25</v>
      </c>
      <c r="HF25" s="388">
        <v>0.5625</v>
      </c>
      <c r="HG25" s="388">
        <v>0.25</v>
      </c>
      <c r="HH25" s="388">
        <v>0.4375</v>
      </c>
      <c r="HI25" s="388">
        <v>0.5625</v>
      </c>
      <c r="HJ25" s="388">
        <v>0.5</v>
      </c>
      <c r="HK25" s="388">
        <v>0.75</v>
      </c>
      <c r="HL25" s="388">
        <v>0.625</v>
      </c>
      <c r="HM25" s="388">
        <v>0.375</v>
      </c>
      <c r="HN25" s="388">
        <v>0.625</v>
      </c>
      <c r="HO25" s="388">
        <v>0.6875</v>
      </c>
      <c r="HP25" s="388">
        <v>0.625</v>
      </c>
      <c r="HQ25" s="388">
        <v>0.625</v>
      </c>
      <c r="HR25" s="388">
        <v>0.68749999999999967</v>
      </c>
      <c r="HS25" s="388">
        <v>0.5625</v>
      </c>
      <c r="HT25" s="388">
        <v>0.5</v>
      </c>
      <c r="HU25" s="388">
        <v>0.75</v>
      </c>
      <c r="HV25" s="388">
        <v>0.4375</v>
      </c>
      <c r="HW25" s="388">
        <v>1</v>
      </c>
      <c r="HX25" s="388">
        <v>0.75</v>
      </c>
      <c r="HY25" s="388">
        <v>0.4375</v>
      </c>
      <c r="HZ25" s="388">
        <v>0.75</v>
      </c>
      <c r="IA25" s="388">
        <v>0.5625</v>
      </c>
      <c r="IB25" s="388">
        <v>0.875</v>
      </c>
      <c r="IC25" s="388">
        <v>0.9375</v>
      </c>
      <c r="ID25" s="388">
        <v>0.875</v>
      </c>
      <c r="IE25" s="388">
        <v>0.625</v>
      </c>
      <c r="IF25" s="388">
        <v>0.5625</v>
      </c>
      <c r="IG25" s="388">
        <v>0.6875</v>
      </c>
      <c r="IH25" s="388">
        <v>0.5</v>
      </c>
      <c r="II25" s="388">
        <v>0.5625</v>
      </c>
      <c r="IJ25" s="388">
        <v>0.625</v>
      </c>
      <c r="IK25" s="388">
        <v>0.5625</v>
      </c>
      <c r="IL25" s="388">
        <v>0.6875</v>
      </c>
      <c r="IM25" s="388">
        <v>0.875</v>
      </c>
      <c r="IN25" s="388">
        <v>0.5</v>
      </c>
      <c r="IO25" s="388">
        <v>0.5625</v>
      </c>
      <c r="IP25" s="388">
        <v>0.5</v>
      </c>
      <c r="IQ25" s="388">
        <v>0.5</v>
      </c>
      <c r="IR25" s="388">
        <v>0.5</v>
      </c>
      <c r="IS25" s="388">
        <v>0.6875</v>
      </c>
      <c r="IT25" s="388">
        <v>0.5</v>
      </c>
      <c r="IU25" s="388">
        <v>0.4375</v>
      </c>
      <c r="IV25" s="388">
        <v>0.625</v>
      </c>
      <c r="IW25" s="388">
        <v>0.6875</v>
      </c>
      <c r="IX25" s="388">
        <v>0.8125</v>
      </c>
      <c r="IY25" s="388">
        <v>0.875</v>
      </c>
      <c r="IZ25" s="388">
        <v>1</v>
      </c>
      <c r="JA25" s="388">
        <v>0.8125</v>
      </c>
      <c r="JB25" s="388">
        <v>0.8125</v>
      </c>
      <c r="JC25" s="388">
        <v>1</v>
      </c>
      <c r="JD25" s="388">
        <v>0.6875</v>
      </c>
      <c r="JE25" s="388">
        <v>0.25</v>
      </c>
      <c r="JF25" s="388">
        <v>0.9375</v>
      </c>
      <c r="JG25" s="388">
        <v>0.8125</v>
      </c>
      <c r="JH25" s="388">
        <v>0.625</v>
      </c>
      <c r="JI25" s="388">
        <v>0.625</v>
      </c>
      <c r="JJ25" s="388">
        <v>0.6875</v>
      </c>
      <c r="JK25" s="388">
        <v>0.625</v>
      </c>
      <c r="JL25" s="388">
        <v>0.5</v>
      </c>
      <c r="JM25" s="388">
        <v>0.6875</v>
      </c>
      <c r="JN25" s="388">
        <v>0.6875</v>
      </c>
      <c r="JO25" s="388">
        <v>0.625</v>
      </c>
      <c r="JP25" s="388">
        <v>0.625</v>
      </c>
      <c r="JQ25" s="388">
        <v>0.8125</v>
      </c>
      <c r="JR25" s="388">
        <v>0.375</v>
      </c>
      <c r="JS25" s="388">
        <v>0.4375</v>
      </c>
      <c r="JT25" s="388">
        <v>0.625</v>
      </c>
      <c r="JU25" s="388">
        <v>0.625</v>
      </c>
      <c r="JV25" s="388">
        <v>1</v>
      </c>
      <c r="JW25" s="388">
        <v>0.6875</v>
      </c>
      <c r="JX25" s="388">
        <v>0.66666666666666585</v>
      </c>
      <c r="JY25" s="388">
        <v>0.75</v>
      </c>
      <c r="JZ25" s="388">
        <v>0.91666666666666652</v>
      </c>
      <c r="KA25" s="388">
        <v>0.66666666666666652</v>
      </c>
      <c r="KB25" s="388">
        <v>0.75</v>
      </c>
      <c r="KC25" s="388">
        <v>0.91666666666666652</v>
      </c>
      <c r="KD25" s="388">
        <v>0.91666666666666652</v>
      </c>
      <c r="KE25" s="388">
        <v>0.875</v>
      </c>
      <c r="KF25" s="388">
        <v>0.75</v>
      </c>
      <c r="KG25" s="388">
        <v>0.5625</v>
      </c>
      <c r="KH25" s="388">
        <v>0.5</v>
      </c>
      <c r="KI25" s="388">
        <v>0.5625</v>
      </c>
      <c r="KJ25" s="388">
        <v>0.5625</v>
      </c>
      <c r="KK25" s="388">
        <v>0.66666666666666652</v>
      </c>
      <c r="KL25" s="388">
        <v>0.91666666666666652</v>
      </c>
      <c r="KM25" s="388">
        <v>0.75</v>
      </c>
      <c r="KN25" s="388">
        <v>0.75</v>
      </c>
      <c r="KO25" s="388">
        <v>0.91666666666666652</v>
      </c>
      <c r="KP25" s="388">
        <v>0.75</v>
      </c>
      <c r="KQ25" s="388">
        <v>0.6875</v>
      </c>
      <c r="KR25" s="388">
        <v>0.83333333333333348</v>
      </c>
      <c r="KS25" s="388">
        <v>0.5625</v>
      </c>
      <c r="KT25" s="388">
        <v>0.6875</v>
      </c>
      <c r="KU25" s="388">
        <v>0.5</v>
      </c>
    </row>
    <row r="26" spans="1:307" s="365" customFormat="1">
      <c r="A26" s="934"/>
      <c r="B26" s="386"/>
      <c r="C26" s="387"/>
      <c r="D26" s="386"/>
      <c r="E26" s="387"/>
      <c r="F26" s="387"/>
      <c r="G26" s="386"/>
      <c r="H26" s="387"/>
      <c r="I26" s="386"/>
      <c r="J26" s="386"/>
      <c r="K26" s="386"/>
      <c r="L26" s="387"/>
      <c r="M26" s="387"/>
      <c r="N26" s="387"/>
      <c r="O26" s="387"/>
      <c r="P26" s="387"/>
      <c r="Q26" s="387"/>
      <c r="R26" s="387"/>
      <c r="S26" s="387"/>
      <c r="T26" s="387"/>
      <c r="U26" s="387"/>
      <c r="V26" s="387"/>
      <c r="W26" s="387"/>
      <c r="X26" s="387"/>
      <c r="Y26" s="387"/>
      <c r="Z26" s="387"/>
      <c r="AA26" s="387"/>
      <c r="AB26" s="387"/>
      <c r="AC26" s="387"/>
      <c r="AD26" s="386"/>
      <c r="AE26" s="386"/>
      <c r="AF26" s="386"/>
      <c r="AG26" s="386"/>
      <c r="AH26" s="386"/>
      <c r="AI26" s="386"/>
      <c r="AJ26" s="386"/>
      <c r="AK26" s="386"/>
      <c r="AL26" s="386"/>
      <c r="AM26" s="386"/>
      <c r="AN26" s="386"/>
      <c r="AO26" s="386"/>
      <c r="AP26" s="386"/>
      <c r="AQ26" s="386"/>
      <c r="AR26" s="386"/>
      <c r="AS26" s="386"/>
      <c r="AT26" s="386"/>
      <c r="AU26" s="386"/>
      <c r="AV26" s="386"/>
      <c r="AW26" s="386"/>
      <c r="AX26" s="386"/>
      <c r="AY26" s="386"/>
      <c r="AZ26" s="386"/>
      <c r="BA26" s="386"/>
      <c r="BB26" s="386"/>
      <c r="BC26" s="386"/>
      <c r="BD26" s="386"/>
      <c r="BE26" s="386"/>
      <c r="BF26" s="386"/>
      <c r="BG26" s="386"/>
      <c r="BH26" s="386"/>
      <c r="BI26" s="386"/>
      <c r="BJ26" s="386"/>
      <c r="BK26" s="386"/>
      <c r="BL26" s="386"/>
      <c r="BM26" s="386"/>
      <c r="BN26" s="386"/>
      <c r="BO26" s="386"/>
      <c r="BP26" s="386"/>
      <c r="BQ26" s="386"/>
      <c r="BR26" s="386"/>
      <c r="BS26" s="386"/>
      <c r="BT26" s="386"/>
      <c r="BU26" s="386"/>
      <c r="BV26" s="386"/>
      <c r="BW26" s="386"/>
      <c r="BX26" s="386"/>
      <c r="BY26" s="386"/>
      <c r="BZ26" s="386"/>
      <c r="CA26" s="386"/>
      <c r="CB26" s="386"/>
      <c r="CC26" s="386"/>
      <c r="CD26" s="386"/>
      <c r="CE26" s="386"/>
      <c r="CF26" s="386"/>
      <c r="CG26" s="386"/>
      <c r="CH26" s="386"/>
      <c r="CI26" s="386"/>
      <c r="CJ26" s="386"/>
      <c r="CK26" s="386"/>
      <c r="CL26" s="386"/>
      <c r="CM26" s="386"/>
      <c r="CN26" s="386"/>
      <c r="CO26" s="386"/>
      <c r="CP26" s="386"/>
      <c r="CQ26" s="386"/>
      <c r="CR26" s="386"/>
      <c r="CS26" s="386"/>
      <c r="CT26" s="386"/>
      <c r="CU26" s="386"/>
      <c r="CV26" s="386"/>
      <c r="CW26" s="386"/>
      <c r="CX26" s="386"/>
      <c r="CY26" s="386"/>
      <c r="CZ26" s="386"/>
      <c r="DA26" s="386"/>
      <c r="DB26" s="386"/>
      <c r="DC26" s="386"/>
      <c r="DD26" s="386"/>
      <c r="DE26" s="386"/>
      <c r="DF26" s="386"/>
      <c r="DG26" s="386"/>
      <c r="DH26" s="386"/>
      <c r="DI26" s="386"/>
      <c r="DJ26" s="386"/>
      <c r="DK26" s="386"/>
      <c r="DL26" s="386"/>
      <c r="DM26" s="386"/>
      <c r="DN26" s="386"/>
      <c r="DO26" s="386"/>
      <c r="DP26" s="386"/>
      <c r="DQ26" s="386"/>
      <c r="DR26" s="386"/>
      <c r="DS26" s="386"/>
      <c r="DT26" s="386"/>
      <c r="DU26" s="386"/>
      <c r="DV26" s="386"/>
      <c r="DW26" s="386"/>
      <c r="DX26" s="386"/>
      <c r="DY26" s="386"/>
      <c r="DZ26" s="386"/>
      <c r="EA26" s="386"/>
      <c r="EB26" s="386"/>
      <c r="EC26" s="386"/>
      <c r="ED26" s="386"/>
      <c r="EE26" s="386"/>
      <c r="EF26" s="386"/>
      <c r="EG26" s="386"/>
      <c r="EH26" s="386"/>
      <c r="EI26" s="386"/>
      <c r="EJ26" s="386"/>
      <c r="EK26" s="386"/>
      <c r="EL26" s="386"/>
      <c r="EM26" s="387"/>
      <c r="EN26" s="387"/>
      <c r="EO26" s="387"/>
      <c r="EP26" s="387"/>
      <c r="EQ26" s="387"/>
      <c r="ER26" s="387"/>
      <c r="ES26" s="387"/>
      <c r="ET26" s="387"/>
      <c r="EU26" s="387"/>
      <c r="EV26" s="387"/>
      <c r="EW26" s="387"/>
      <c r="EX26" s="387"/>
      <c r="EY26" s="387"/>
      <c r="EZ26" s="387"/>
      <c r="FA26" s="387"/>
      <c r="FB26" s="387"/>
      <c r="FC26" s="387"/>
      <c r="FD26" s="387"/>
      <c r="FE26" s="386"/>
      <c r="FF26" s="386"/>
      <c r="FG26" s="386"/>
      <c r="FH26" s="387"/>
      <c r="FI26" s="387"/>
      <c r="FJ26" s="387"/>
      <c r="FK26" s="387"/>
      <c r="FL26" s="387"/>
      <c r="FM26" s="387"/>
      <c r="FN26" s="387"/>
      <c r="FO26" s="387"/>
      <c r="FP26" s="387"/>
      <c r="FQ26" s="387"/>
      <c r="FR26" s="387"/>
      <c r="FS26" s="387"/>
      <c r="FT26" s="387"/>
      <c r="FU26" s="387"/>
      <c r="FV26" s="387"/>
      <c r="FW26" s="387"/>
      <c r="FX26" s="387"/>
      <c r="FY26" s="387"/>
      <c r="FZ26" s="387"/>
      <c r="GA26" s="387"/>
      <c r="GB26" s="387"/>
      <c r="GC26" s="387"/>
      <c r="GD26" s="387"/>
      <c r="GE26" s="387"/>
      <c r="GF26" s="387"/>
      <c r="GG26" s="387"/>
      <c r="GH26" s="387"/>
      <c r="GI26" s="387"/>
      <c r="GJ26" s="387"/>
      <c r="GK26" s="387"/>
      <c r="GL26" s="387"/>
      <c r="GM26" s="386"/>
      <c r="GN26" s="387"/>
      <c r="GO26" s="387"/>
      <c r="GP26" s="386"/>
      <c r="GQ26" s="387"/>
      <c r="GR26" s="386"/>
      <c r="GS26" s="386"/>
      <c r="GT26" s="386"/>
      <c r="GU26" s="386"/>
      <c r="GV26" s="386"/>
      <c r="GW26" s="386"/>
      <c r="GX26" s="387"/>
      <c r="GY26" s="387"/>
      <c r="GZ26" s="387"/>
      <c r="HA26" s="386"/>
      <c r="HB26" s="387"/>
      <c r="HC26" s="387"/>
      <c r="HD26" s="387"/>
      <c r="HE26" s="387"/>
      <c r="HF26" s="386"/>
      <c r="HG26" s="386"/>
      <c r="HH26" s="386"/>
      <c r="HI26" s="386"/>
      <c r="HJ26" s="386"/>
      <c r="HK26" s="386"/>
      <c r="HL26" s="387"/>
      <c r="HM26" s="386"/>
      <c r="HN26" s="387"/>
      <c r="HO26" s="387"/>
      <c r="HP26" s="386"/>
      <c r="HQ26" s="387"/>
      <c r="HR26" s="386"/>
      <c r="HS26" s="387"/>
      <c r="HT26" s="387"/>
      <c r="HU26" s="386"/>
      <c r="HV26" s="387"/>
      <c r="HW26" s="386"/>
      <c r="HX26" s="386"/>
      <c r="HY26" s="386"/>
      <c r="HZ26" s="387"/>
      <c r="IA26" s="387"/>
      <c r="IB26" s="387"/>
      <c r="IC26" s="386"/>
      <c r="ID26" s="387"/>
      <c r="IE26" s="387"/>
      <c r="IF26" s="387"/>
      <c r="IG26" s="387"/>
      <c r="IH26" s="387"/>
      <c r="II26" s="387"/>
      <c r="IJ26" s="387"/>
      <c r="IK26" s="387"/>
      <c r="IL26" s="387"/>
      <c r="IM26" s="387"/>
      <c r="IN26" s="387"/>
      <c r="IO26" s="387"/>
      <c r="IP26" s="387"/>
      <c r="IQ26" s="387"/>
      <c r="IR26" s="387"/>
      <c r="IS26" s="387"/>
      <c r="IT26" s="387"/>
      <c r="IU26" s="387"/>
      <c r="IV26" s="387"/>
      <c r="IW26" s="387"/>
      <c r="IX26" s="387"/>
      <c r="IY26" s="387"/>
      <c r="IZ26" s="387"/>
      <c r="JA26" s="387"/>
      <c r="JB26" s="387"/>
      <c r="JC26" s="387"/>
      <c r="JD26" s="387"/>
      <c r="JE26" s="386"/>
      <c r="JF26" s="387"/>
      <c r="JG26" s="387"/>
      <c r="JH26" s="386"/>
      <c r="JI26" s="386"/>
      <c r="JJ26" s="386"/>
      <c r="JK26" s="386"/>
      <c r="JL26" s="386"/>
      <c r="JM26" s="386"/>
      <c r="JN26" s="386"/>
      <c r="JO26" s="386"/>
      <c r="JP26" s="386"/>
      <c r="JQ26" s="386"/>
      <c r="JR26" s="386"/>
      <c r="JS26" s="386"/>
      <c r="JT26" s="386"/>
      <c r="JU26" s="386"/>
      <c r="JV26" s="386"/>
      <c r="JW26" s="387"/>
      <c r="JX26" s="387"/>
      <c r="JY26" s="387"/>
      <c r="JZ26" s="387"/>
      <c r="KA26" s="387"/>
      <c r="KB26" s="387"/>
      <c r="KC26" s="387"/>
      <c r="KD26" s="387"/>
      <c r="KE26" s="387"/>
      <c r="KF26" s="387"/>
      <c r="KG26" s="387"/>
      <c r="KH26" s="387"/>
      <c r="KI26" s="387"/>
      <c r="KJ26" s="387"/>
      <c r="KK26" s="387"/>
      <c r="KL26" s="387"/>
      <c r="KM26" s="387"/>
      <c r="KN26" s="387"/>
      <c r="KO26" s="387"/>
      <c r="KP26" s="387"/>
      <c r="KQ26" s="387"/>
      <c r="KR26" s="387"/>
      <c r="KS26" s="387"/>
      <c r="KT26" s="387"/>
      <c r="KU26" s="387"/>
    </row>
    <row r="27" spans="1:307" s="365" customFormat="1">
      <c r="A27" s="934"/>
      <c r="B27" s="386"/>
      <c r="C27" s="387"/>
      <c r="D27" s="386"/>
      <c r="E27" s="387"/>
      <c r="F27" s="387"/>
      <c r="G27" s="386"/>
      <c r="H27" s="387"/>
      <c r="I27" s="386"/>
      <c r="J27" s="386"/>
      <c r="K27" s="386"/>
      <c r="L27" s="387"/>
      <c r="M27" s="387"/>
      <c r="N27" s="387"/>
      <c r="O27" s="387"/>
      <c r="P27" s="387"/>
      <c r="Q27" s="387"/>
      <c r="R27" s="387"/>
      <c r="S27" s="387"/>
      <c r="T27" s="387"/>
      <c r="U27" s="387"/>
      <c r="V27" s="387"/>
      <c r="W27" s="387"/>
      <c r="X27" s="387"/>
      <c r="Y27" s="387"/>
      <c r="Z27" s="387"/>
      <c r="AA27" s="387"/>
      <c r="AB27" s="387"/>
      <c r="AC27" s="387"/>
      <c r="AD27" s="386"/>
      <c r="AE27" s="386"/>
      <c r="AF27" s="386"/>
      <c r="AG27" s="386"/>
      <c r="AH27" s="386"/>
      <c r="AI27" s="386"/>
      <c r="AJ27" s="386"/>
      <c r="AK27" s="386"/>
      <c r="AL27" s="386"/>
      <c r="AM27" s="386"/>
      <c r="AN27" s="386"/>
      <c r="AO27" s="386"/>
      <c r="AP27" s="386"/>
      <c r="AQ27" s="386"/>
      <c r="AR27" s="386"/>
      <c r="AS27" s="386"/>
      <c r="AT27" s="386"/>
      <c r="AU27" s="386"/>
      <c r="AV27" s="386"/>
      <c r="AW27" s="386"/>
      <c r="AX27" s="386"/>
      <c r="AY27" s="386"/>
      <c r="AZ27" s="386"/>
      <c r="BA27" s="386"/>
      <c r="BB27" s="386"/>
      <c r="BC27" s="386"/>
      <c r="BD27" s="386"/>
      <c r="BE27" s="386"/>
      <c r="BF27" s="386"/>
      <c r="BG27" s="386"/>
      <c r="BH27" s="386"/>
      <c r="BI27" s="386"/>
      <c r="BJ27" s="386"/>
      <c r="BK27" s="386"/>
      <c r="BL27" s="386"/>
      <c r="BM27" s="386"/>
      <c r="BN27" s="386"/>
      <c r="BO27" s="386"/>
      <c r="BP27" s="386"/>
      <c r="BQ27" s="386"/>
      <c r="BR27" s="386"/>
      <c r="BS27" s="386"/>
      <c r="BT27" s="386"/>
      <c r="BU27" s="386"/>
      <c r="BV27" s="386"/>
      <c r="BW27" s="386"/>
      <c r="BX27" s="386"/>
      <c r="BY27" s="386"/>
      <c r="BZ27" s="386"/>
      <c r="CA27" s="386"/>
      <c r="CB27" s="386"/>
      <c r="CC27" s="386"/>
      <c r="CD27" s="386"/>
      <c r="CE27" s="386"/>
      <c r="CF27" s="386"/>
      <c r="CG27" s="386"/>
      <c r="CH27" s="386"/>
      <c r="CI27" s="386"/>
      <c r="CJ27" s="386"/>
      <c r="CK27" s="386"/>
      <c r="CL27" s="386"/>
      <c r="CM27" s="386"/>
      <c r="CN27" s="386"/>
      <c r="CO27" s="386"/>
      <c r="CP27" s="386"/>
      <c r="CQ27" s="386"/>
      <c r="CR27" s="386"/>
      <c r="CS27" s="386"/>
      <c r="CT27" s="386"/>
      <c r="CU27" s="386"/>
      <c r="CV27" s="386"/>
      <c r="CW27" s="386"/>
      <c r="CX27" s="386"/>
      <c r="CY27" s="386"/>
      <c r="CZ27" s="386"/>
      <c r="DA27" s="386"/>
      <c r="DB27" s="386"/>
      <c r="DC27" s="386"/>
      <c r="DD27" s="386"/>
      <c r="DE27" s="386"/>
      <c r="DF27" s="386"/>
      <c r="DG27" s="386"/>
      <c r="DH27" s="386"/>
      <c r="DI27" s="386"/>
      <c r="DJ27" s="386"/>
      <c r="DK27" s="386"/>
      <c r="DL27" s="386"/>
      <c r="DM27" s="386"/>
      <c r="DN27" s="386"/>
      <c r="DO27" s="386"/>
      <c r="DP27" s="386"/>
      <c r="DQ27" s="386"/>
      <c r="DR27" s="386"/>
      <c r="DS27" s="386"/>
      <c r="DT27" s="386"/>
      <c r="DU27" s="386"/>
      <c r="DV27" s="386"/>
      <c r="DW27" s="386"/>
      <c r="DX27" s="386"/>
      <c r="DY27" s="386"/>
      <c r="DZ27" s="386"/>
      <c r="EA27" s="386"/>
      <c r="EB27" s="386"/>
      <c r="EC27" s="386"/>
      <c r="ED27" s="386"/>
      <c r="EE27" s="386"/>
      <c r="EF27" s="386"/>
      <c r="EG27" s="386"/>
      <c r="EH27" s="386"/>
      <c r="EI27" s="386"/>
      <c r="EJ27" s="386"/>
      <c r="EK27" s="386"/>
      <c r="EL27" s="386"/>
      <c r="EM27" s="387"/>
      <c r="EN27" s="387"/>
      <c r="EO27" s="387"/>
      <c r="EP27" s="387"/>
      <c r="EQ27" s="387"/>
      <c r="ER27" s="387"/>
      <c r="ES27" s="387"/>
      <c r="ET27" s="387"/>
      <c r="EU27" s="387"/>
      <c r="EV27" s="387"/>
      <c r="EW27" s="387"/>
      <c r="EX27" s="387"/>
      <c r="EY27" s="387"/>
      <c r="EZ27" s="387"/>
      <c r="FA27" s="387"/>
      <c r="FB27" s="387"/>
      <c r="FC27" s="387"/>
      <c r="FD27" s="387"/>
      <c r="FE27" s="386"/>
      <c r="FF27" s="386"/>
      <c r="FG27" s="386"/>
      <c r="FH27" s="387"/>
      <c r="FI27" s="387"/>
      <c r="FJ27" s="387"/>
      <c r="FK27" s="387"/>
      <c r="FL27" s="387"/>
      <c r="FM27" s="387"/>
      <c r="FN27" s="387"/>
      <c r="FO27" s="387"/>
      <c r="FP27" s="387"/>
      <c r="FQ27" s="387"/>
      <c r="FR27" s="387"/>
      <c r="FS27" s="387"/>
      <c r="FT27" s="387"/>
      <c r="FU27" s="387"/>
      <c r="FV27" s="387"/>
      <c r="FW27" s="387"/>
      <c r="FX27" s="387"/>
      <c r="FY27" s="387"/>
      <c r="FZ27" s="387"/>
      <c r="GA27" s="387"/>
      <c r="GB27" s="387"/>
      <c r="GC27" s="387"/>
      <c r="GD27" s="387"/>
      <c r="GE27" s="387"/>
      <c r="GF27" s="387"/>
      <c r="GG27" s="387"/>
      <c r="GH27" s="387"/>
      <c r="GI27" s="387"/>
      <c r="GJ27" s="387"/>
      <c r="GK27" s="387"/>
      <c r="GL27" s="387"/>
      <c r="GM27" s="386"/>
      <c r="GN27" s="387"/>
      <c r="GO27" s="387"/>
      <c r="GP27" s="386"/>
      <c r="GQ27" s="387"/>
      <c r="GR27" s="386"/>
      <c r="GS27" s="386"/>
      <c r="GT27" s="386"/>
      <c r="GU27" s="386"/>
      <c r="GV27" s="386"/>
      <c r="GW27" s="386"/>
      <c r="GX27" s="387"/>
      <c r="GY27" s="387"/>
      <c r="GZ27" s="387"/>
      <c r="HA27" s="386"/>
      <c r="HB27" s="387"/>
      <c r="HC27" s="387"/>
      <c r="HD27" s="387"/>
      <c r="HE27" s="387"/>
      <c r="HF27" s="386"/>
      <c r="HG27" s="386"/>
      <c r="HH27" s="386"/>
      <c r="HI27" s="386"/>
      <c r="HJ27" s="386"/>
      <c r="HK27" s="386"/>
      <c r="HL27" s="387"/>
      <c r="HM27" s="386"/>
      <c r="HN27" s="387"/>
      <c r="HO27" s="387"/>
      <c r="HP27" s="386"/>
      <c r="HQ27" s="387"/>
      <c r="HR27" s="386"/>
      <c r="HS27" s="387"/>
      <c r="HT27" s="387"/>
      <c r="HU27" s="386"/>
      <c r="HV27" s="387"/>
      <c r="HW27" s="386"/>
      <c r="HX27" s="386"/>
      <c r="HY27" s="386"/>
      <c r="HZ27" s="387"/>
      <c r="IA27" s="387"/>
      <c r="IB27" s="387"/>
      <c r="IC27" s="386"/>
      <c r="ID27" s="387"/>
      <c r="IE27" s="387"/>
      <c r="IF27" s="387"/>
      <c r="IG27" s="387"/>
      <c r="IH27" s="387"/>
      <c r="II27" s="387"/>
      <c r="IJ27" s="387"/>
      <c r="IK27" s="387"/>
      <c r="IL27" s="387"/>
      <c r="IM27" s="387"/>
      <c r="IN27" s="387"/>
      <c r="IO27" s="387"/>
      <c r="IP27" s="387"/>
      <c r="IQ27" s="387"/>
      <c r="IR27" s="387"/>
      <c r="IS27" s="387"/>
      <c r="IT27" s="387"/>
      <c r="IU27" s="387"/>
      <c r="IV27" s="387"/>
      <c r="IW27" s="387"/>
      <c r="IX27" s="387"/>
      <c r="IY27" s="387"/>
      <c r="IZ27" s="387"/>
      <c r="JA27" s="387"/>
      <c r="JB27" s="387"/>
      <c r="JC27" s="387"/>
      <c r="JD27" s="387"/>
      <c r="JE27" s="386"/>
      <c r="JF27" s="387"/>
      <c r="JG27" s="387"/>
      <c r="JH27" s="386"/>
      <c r="JI27" s="386"/>
      <c r="JJ27" s="386"/>
      <c r="JK27" s="386"/>
      <c r="JL27" s="386"/>
      <c r="JM27" s="386"/>
      <c r="JN27" s="386"/>
      <c r="JO27" s="386"/>
      <c r="JP27" s="386"/>
      <c r="JQ27" s="386"/>
      <c r="JR27" s="386"/>
      <c r="JS27" s="386"/>
      <c r="JT27" s="386"/>
      <c r="JU27" s="386"/>
      <c r="JV27" s="386"/>
      <c r="JW27" s="387"/>
      <c r="JX27" s="387"/>
      <c r="JY27" s="387"/>
      <c r="JZ27" s="387"/>
      <c r="KA27" s="387"/>
      <c r="KB27" s="387"/>
      <c r="KC27" s="387"/>
      <c r="KD27" s="387"/>
      <c r="KE27" s="387"/>
      <c r="KF27" s="387"/>
      <c r="KG27" s="387"/>
      <c r="KH27" s="387"/>
      <c r="KI27" s="387"/>
      <c r="KJ27" s="387"/>
      <c r="KK27" s="387"/>
      <c r="KL27" s="387"/>
      <c r="KM27" s="387"/>
      <c r="KN27" s="387"/>
      <c r="KO27" s="387"/>
      <c r="KP27" s="387"/>
      <c r="KQ27" s="387"/>
      <c r="KR27" s="387"/>
      <c r="KS27" s="387"/>
      <c r="KT27" s="387"/>
      <c r="KU27" s="387"/>
    </row>
    <row r="28" spans="1:307" s="365" customFormat="1">
      <c r="A28" s="390"/>
      <c r="C28" s="391"/>
      <c r="D28" s="465"/>
      <c r="E28" s="391"/>
      <c r="F28" s="391"/>
      <c r="G28" s="465"/>
      <c r="H28" s="391"/>
      <c r="I28" s="465"/>
      <c r="J28" s="465"/>
      <c r="K28" s="465"/>
      <c r="L28" s="391"/>
      <c r="M28" s="391"/>
      <c r="N28" s="391"/>
      <c r="O28" s="391"/>
      <c r="P28" s="391"/>
      <c r="Q28" s="391"/>
      <c r="R28" s="391"/>
      <c r="S28" s="391"/>
      <c r="T28" s="391"/>
      <c r="U28" s="391"/>
      <c r="V28" s="391"/>
      <c r="W28" s="391"/>
      <c r="X28" s="391"/>
      <c r="Y28" s="391"/>
      <c r="Z28" s="391"/>
      <c r="AA28" s="391"/>
      <c r="AB28" s="391"/>
      <c r="AC28" s="391"/>
      <c r="AD28" s="465"/>
      <c r="AE28" s="465"/>
      <c r="AF28" s="465"/>
      <c r="AG28" s="465"/>
      <c r="AH28" s="465"/>
      <c r="AI28" s="465"/>
      <c r="AJ28" s="465"/>
      <c r="AK28" s="465"/>
      <c r="AL28" s="465"/>
      <c r="AM28" s="465"/>
      <c r="AN28" s="465"/>
      <c r="AO28" s="465"/>
      <c r="AP28" s="465"/>
      <c r="AQ28" s="465"/>
      <c r="AR28" s="465"/>
      <c r="AS28" s="465"/>
      <c r="AT28" s="465"/>
      <c r="AU28" s="465"/>
      <c r="AV28" s="465"/>
      <c r="AW28" s="465"/>
      <c r="AX28" s="465"/>
      <c r="AY28" s="465"/>
      <c r="AZ28" s="465"/>
      <c r="BA28" s="465"/>
      <c r="BB28" s="465"/>
      <c r="BC28" s="465"/>
      <c r="BD28" s="465"/>
      <c r="BE28" s="465"/>
      <c r="BF28" s="465"/>
      <c r="BG28" s="465"/>
      <c r="BH28" s="465"/>
      <c r="BI28" s="465"/>
      <c r="BJ28" s="465"/>
      <c r="BK28" s="465"/>
      <c r="BL28" s="465"/>
      <c r="BM28" s="465"/>
      <c r="BN28" s="465"/>
      <c r="BO28" s="465"/>
      <c r="BP28" s="465"/>
      <c r="BQ28" s="465"/>
      <c r="BR28" s="465"/>
      <c r="BS28" s="465"/>
      <c r="BT28" s="465"/>
      <c r="BU28" s="465"/>
      <c r="BV28" s="465"/>
      <c r="BW28" s="465"/>
      <c r="BX28" s="465"/>
      <c r="BY28" s="465"/>
      <c r="BZ28" s="465"/>
      <c r="CA28" s="465"/>
      <c r="CB28" s="465"/>
      <c r="CC28" s="465"/>
      <c r="CD28" s="465"/>
      <c r="CE28" s="465"/>
      <c r="CF28" s="465"/>
      <c r="CG28" s="465"/>
      <c r="CH28" s="465"/>
      <c r="CI28" s="465"/>
      <c r="CJ28" s="465"/>
      <c r="CK28" s="465"/>
      <c r="CL28" s="465"/>
      <c r="CM28" s="465"/>
      <c r="CN28" s="465"/>
      <c r="CO28" s="465"/>
      <c r="CP28" s="465"/>
      <c r="CQ28" s="465"/>
      <c r="CR28" s="465"/>
      <c r="CS28" s="465"/>
      <c r="CT28" s="465"/>
      <c r="CU28" s="465"/>
      <c r="CV28" s="465"/>
      <c r="CW28" s="465"/>
      <c r="CX28" s="465"/>
      <c r="CY28" s="465"/>
      <c r="CZ28" s="465"/>
      <c r="DA28" s="465"/>
      <c r="DB28" s="465"/>
      <c r="DC28" s="465"/>
      <c r="DD28" s="465"/>
      <c r="DE28" s="465"/>
      <c r="DF28" s="465"/>
      <c r="DG28" s="465"/>
      <c r="DH28" s="465"/>
      <c r="DI28" s="465"/>
      <c r="DJ28" s="465"/>
      <c r="DK28" s="465"/>
      <c r="DL28" s="465"/>
      <c r="DM28" s="465"/>
      <c r="DN28" s="465"/>
      <c r="DO28" s="465"/>
      <c r="DP28" s="465"/>
      <c r="DQ28" s="465"/>
      <c r="DR28" s="465"/>
      <c r="DS28" s="465"/>
      <c r="DT28" s="465"/>
      <c r="DU28" s="465"/>
      <c r="DV28" s="465"/>
      <c r="DW28" s="465"/>
      <c r="DX28" s="465"/>
      <c r="DY28" s="465"/>
      <c r="DZ28" s="465"/>
      <c r="EA28" s="465"/>
      <c r="EB28" s="465"/>
      <c r="EC28" s="465"/>
      <c r="ED28" s="465"/>
      <c r="EE28" s="465"/>
      <c r="EF28" s="465"/>
      <c r="EG28" s="465"/>
      <c r="EH28" s="465"/>
      <c r="EI28" s="465"/>
      <c r="EJ28" s="465"/>
      <c r="EK28" s="465"/>
      <c r="EL28" s="465"/>
      <c r="EM28" s="391"/>
      <c r="EN28" s="391"/>
      <c r="EO28" s="391"/>
      <c r="EP28" s="391"/>
      <c r="EQ28" s="391"/>
      <c r="ER28" s="391"/>
      <c r="ES28" s="391"/>
      <c r="ET28" s="391"/>
      <c r="EU28" s="391"/>
      <c r="EV28" s="391"/>
      <c r="EW28" s="391"/>
      <c r="EX28" s="391"/>
      <c r="EY28" s="391"/>
      <c r="EZ28" s="391"/>
      <c r="FA28" s="391"/>
      <c r="FB28" s="391"/>
      <c r="FC28" s="391"/>
      <c r="FD28" s="391"/>
      <c r="FE28" s="465"/>
      <c r="FF28" s="465"/>
      <c r="FG28" s="465"/>
      <c r="FH28" s="391"/>
      <c r="FI28" s="391"/>
      <c r="FJ28" s="391"/>
      <c r="FK28" s="391"/>
      <c r="FL28" s="391"/>
      <c r="FM28" s="391"/>
      <c r="FN28" s="391"/>
      <c r="FO28" s="391"/>
      <c r="FP28" s="391"/>
      <c r="FQ28" s="391"/>
      <c r="FR28" s="391"/>
      <c r="FS28" s="391"/>
      <c r="FT28" s="391"/>
      <c r="FU28" s="391"/>
      <c r="FV28" s="391"/>
      <c r="FW28" s="391"/>
      <c r="FX28" s="391"/>
      <c r="FY28" s="391"/>
      <c r="FZ28" s="391"/>
      <c r="GA28" s="391"/>
      <c r="GB28" s="391"/>
      <c r="GC28" s="391"/>
      <c r="GD28" s="391"/>
      <c r="GE28" s="391"/>
      <c r="GF28" s="391"/>
      <c r="GG28" s="391"/>
      <c r="GH28" s="391"/>
      <c r="GI28" s="391"/>
      <c r="GJ28" s="391"/>
      <c r="GK28" s="391"/>
      <c r="GL28" s="391"/>
      <c r="GM28" s="465"/>
      <c r="GN28" s="391"/>
      <c r="GO28" s="391"/>
      <c r="GP28" s="465"/>
      <c r="GQ28" s="391"/>
      <c r="GR28" s="465"/>
      <c r="GS28" s="465"/>
      <c r="GT28" s="465"/>
      <c r="GU28" s="465"/>
      <c r="GV28" s="465"/>
      <c r="GW28" s="465"/>
      <c r="GX28" s="391"/>
      <c r="GY28" s="391"/>
      <c r="GZ28" s="391"/>
      <c r="HA28" s="465"/>
      <c r="HB28" s="391"/>
      <c r="HC28" s="391"/>
      <c r="HD28" s="391"/>
      <c r="HE28" s="391"/>
      <c r="HF28" s="465"/>
      <c r="HG28" s="465"/>
      <c r="HH28" s="465"/>
      <c r="HI28" s="465"/>
      <c r="HJ28" s="465"/>
      <c r="HK28" s="465"/>
      <c r="HL28" s="391"/>
      <c r="HM28" s="465"/>
      <c r="HN28" s="391"/>
      <c r="HO28" s="391"/>
      <c r="HP28" s="465"/>
      <c r="HQ28" s="391"/>
      <c r="HR28" s="465"/>
      <c r="HS28" s="391"/>
      <c r="HT28" s="391"/>
      <c r="HU28" s="465"/>
      <c r="HV28" s="391"/>
      <c r="HW28" s="465"/>
      <c r="HX28" s="465"/>
      <c r="HY28" s="465"/>
      <c r="HZ28" s="391"/>
      <c r="IA28" s="391"/>
      <c r="IB28" s="391"/>
      <c r="IC28" s="465"/>
      <c r="ID28" s="391"/>
      <c r="IE28" s="391"/>
      <c r="IF28" s="391"/>
      <c r="IG28" s="391"/>
      <c r="IH28" s="391"/>
      <c r="II28" s="391"/>
      <c r="IJ28" s="391"/>
      <c r="IK28" s="391"/>
      <c r="IL28" s="391"/>
      <c r="IM28" s="391"/>
      <c r="IN28" s="391"/>
      <c r="IO28" s="391"/>
      <c r="IP28" s="391"/>
      <c r="IQ28" s="391"/>
      <c r="IR28" s="391"/>
      <c r="IS28" s="391"/>
      <c r="IT28" s="391"/>
      <c r="IU28" s="391"/>
      <c r="IV28" s="391"/>
      <c r="IW28" s="391"/>
      <c r="IX28" s="391"/>
      <c r="IY28" s="391"/>
      <c r="IZ28" s="391"/>
      <c r="JA28" s="391"/>
      <c r="JB28" s="391"/>
      <c r="JC28" s="391"/>
      <c r="JD28" s="391"/>
      <c r="JE28" s="465"/>
      <c r="JF28" s="391"/>
      <c r="JG28" s="391"/>
      <c r="JH28" s="465"/>
      <c r="JI28" s="465"/>
      <c r="JJ28" s="465"/>
      <c r="JK28" s="465"/>
      <c r="JL28" s="465"/>
      <c r="JM28" s="465"/>
      <c r="JN28" s="465"/>
      <c r="JO28" s="465"/>
      <c r="JP28" s="465"/>
      <c r="JQ28" s="465"/>
      <c r="JR28" s="465"/>
      <c r="JS28" s="465"/>
      <c r="JT28" s="465"/>
      <c r="JU28" s="465"/>
      <c r="JV28" s="465"/>
      <c r="JW28" s="391"/>
      <c r="JX28" s="391"/>
      <c r="JY28" s="391"/>
      <c r="JZ28" s="391"/>
      <c r="KA28" s="391"/>
      <c r="KB28" s="391"/>
      <c r="KC28" s="391"/>
      <c r="KD28" s="391"/>
      <c r="KE28" s="391"/>
      <c r="KF28" s="391"/>
      <c r="KG28" s="391"/>
      <c r="KH28" s="391"/>
      <c r="KI28" s="391"/>
      <c r="KJ28" s="391"/>
      <c r="KK28" s="391"/>
      <c r="KL28" s="391"/>
      <c r="KM28" s="391"/>
      <c r="KN28" s="391"/>
      <c r="KO28" s="391"/>
      <c r="KP28" s="391"/>
      <c r="KQ28" s="391"/>
      <c r="KR28" s="391"/>
      <c r="KS28" s="391"/>
      <c r="KT28" s="391"/>
      <c r="KU28" s="391"/>
    </row>
    <row r="29" spans="1:307" s="365" customFormat="1" ht="15" customHeight="1">
      <c r="A29" s="938" t="s">
        <v>710</v>
      </c>
      <c r="B29" s="392"/>
      <c r="C29" s="393"/>
      <c r="D29" s="392"/>
      <c r="E29" s="393"/>
      <c r="F29" s="393"/>
      <c r="G29" s="392"/>
      <c r="H29" s="393"/>
      <c r="I29" s="392"/>
      <c r="J29" s="392"/>
      <c r="K29" s="392"/>
      <c r="L29" s="393"/>
      <c r="M29" s="393"/>
      <c r="N29" s="393"/>
      <c r="O29" s="393"/>
      <c r="P29" s="393"/>
      <c r="Q29" s="393"/>
      <c r="R29" s="393"/>
      <c r="S29" s="393"/>
      <c r="T29" s="393"/>
      <c r="U29" s="393"/>
      <c r="V29" s="393"/>
      <c r="W29" s="393"/>
      <c r="X29" s="393"/>
      <c r="Y29" s="393"/>
      <c r="Z29" s="393"/>
      <c r="AA29" s="393"/>
      <c r="AB29" s="393"/>
      <c r="AC29" s="393"/>
      <c r="AD29" s="392"/>
      <c r="AE29" s="392"/>
      <c r="AF29" s="392"/>
      <c r="AG29" s="392"/>
      <c r="AH29" s="392"/>
      <c r="AI29" s="392"/>
      <c r="AJ29" s="392"/>
      <c r="AK29" s="392"/>
      <c r="AL29" s="392"/>
      <c r="AM29" s="392"/>
      <c r="AN29" s="392"/>
      <c r="AO29" s="392"/>
      <c r="AP29" s="392"/>
      <c r="AQ29" s="392"/>
      <c r="AR29" s="392"/>
      <c r="AS29" s="392"/>
      <c r="AT29" s="392"/>
      <c r="AU29" s="392"/>
      <c r="AV29" s="392"/>
      <c r="AW29" s="392"/>
      <c r="AX29" s="392"/>
      <c r="AY29" s="392"/>
      <c r="AZ29" s="392"/>
      <c r="BA29" s="392"/>
      <c r="BB29" s="392"/>
      <c r="BC29" s="392"/>
      <c r="BD29" s="392"/>
      <c r="BE29" s="392"/>
      <c r="BF29" s="392"/>
      <c r="BG29" s="392"/>
      <c r="BH29" s="392"/>
      <c r="BI29" s="392"/>
      <c r="BJ29" s="392"/>
      <c r="BK29" s="392"/>
      <c r="BL29" s="392"/>
      <c r="BM29" s="392"/>
      <c r="BN29" s="392"/>
      <c r="BO29" s="392"/>
      <c r="BP29" s="392"/>
      <c r="BQ29" s="392"/>
      <c r="BR29" s="392"/>
      <c r="BS29" s="392"/>
      <c r="BT29" s="392"/>
      <c r="BU29" s="392"/>
      <c r="BV29" s="392"/>
      <c r="BW29" s="392"/>
      <c r="BX29" s="392"/>
      <c r="BY29" s="392"/>
      <c r="BZ29" s="392"/>
      <c r="CA29" s="392"/>
      <c r="CB29" s="392"/>
      <c r="CC29" s="392"/>
      <c r="CD29" s="392"/>
      <c r="CE29" s="392"/>
      <c r="CF29" s="392"/>
      <c r="CG29" s="392"/>
      <c r="CH29" s="392"/>
      <c r="CI29" s="392"/>
      <c r="CJ29" s="392"/>
      <c r="CK29" s="392"/>
      <c r="CL29" s="392"/>
      <c r="CM29" s="392"/>
      <c r="CN29" s="392"/>
      <c r="CO29" s="392"/>
      <c r="CP29" s="392"/>
      <c r="CQ29" s="392"/>
      <c r="CR29" s="392"/>
      <c r="CS29" s="392"/>
      <c r="CT29" s="392"/>
      <c r="CU29" s="392"/>
      <c r="CV29" s="392"/>
      <c r="CW29" s="392"/>
      <c r="CX29" s="392"/>
      <c r="CY29" s="392"/>
      <c r="CZ29" s="392"/>
      <c r="DA29" s="392"/>
      <c r="DB29" s="392"/>
      <c r="DC29" s="392"/>
      <c r="DD29" s="392"/>
      <c r="DE29" s="392"/>
      <c r="DF29" s="392"/>
      <c r="DG29" s="392"/>
      <c r="DH29" s="392"/>
      <c r="DI29" s="392"/>
      <c r="DJ29" s="392"/>
      <c r="DK29" s="392"/>
      <c r="DL29" s="392"/>
      <c r="DM29" s="392"/>
      <c r="DN29" s="392"/>
      <c r="DO29" s="392"/>
      <c r="DP29" s="392"/>
      <c r="DQ29" s="392"/>
      <c r="DR29" s="392"/>
      <c r="DS29" s="392"/>
      <c r="DT29" s="392"/>
      <c r="DU29" s="392"/>
      <c r="DV29" s="392"/>
      <c r="DW29" s="392"/>
      <c r="DX29" s="392"/>
      <c r="DY29" s="392"/>
      <c r="DZ29" s="392"/>
      <c r="EA29" s="392"/>
      <c r="EB29" s="392"/>
      <c r="EC29" s="392"/>
      <c r="ED29" s="392"/>
      <c r="EE29" s="392"/>
      <c r="EF29" s="392"/>
      <c r="EG29" s="392"/>
      <c r="EH29" s="392"/>
      <c r="EI29" s="392"/>
      <c r="EJ29" s="392"/>
      <c r="EK29" s="392"/>
      <c r="EL29" s="392"/>
      <c r="EM29" s="393"/>
      <c r="EN29" s="393"/>
      <c r="EO29" s="393"/>
      <c r="EP29" s="393"/>
      <c r="EQ29" s="393"/>
      <c r="ER29" s="393"/>
      <c r="ES29" s="393"/>
      <c r="ET29" s="393"/>
      <c r="EU29" s="393"/>
      <c r="EV29" s="393"/>
      <c r="EW29" s="393"/>
      <c r="EX29" s="393"/>
      <c r="EY29" s="393"/>
      <c r="EZ29" s="393"/>
      <c r="FA29" s="393"/>
      <c r="FB29" s="393"/>
      <c r="FC29" s="393"/>
      <c r="FD29" s="393"/>
      <c r="FE29" s="392"/>
      <c r="FF29" s="392"/>
      <c r="FG29" s="392"/>
      <c r="FH29" s="393"/>
      <c r="FI29" s="393"/>
      <c r="FJ29" s="393"/>
      <c r="FK29" s="393"/>
      <c r="FL29" s="393"/>
      <c r="FM29" s="393"/>
      <c r="FN29" s="393"/>
      <c r="FO29" s="393"/>
      <c r="FP29" s="393"/>
      <c r="FQ29" s="393"/>
      <c r="FR29" s="393"/>
      <c r="FS29" s="393"/>
      <c r="FT29" s="393"/>
      <c r="FU29" s="393"/>
      <c r="FV29" s="393"/>
      <c r="FW29" s="393"/>
      <c r="FX29" s="393"/>
      <c r="FY29" s="393"/>
      <c r="FZ29" s="393"/>
      <c r="GA29" s="393"/>
      <c r="GB29" s="393"/>
      <c r="GC29" s="393"/>
      <c r="GD29" s="393"/>
      <c r="GE29" s="393"/>
      <c r="GF29" s="393"/>
      <c r="GG29" s="393"/>
      <c r="GH29" s="393"/>
      <c r="GI29" s="393"/>
      <c r="GJ29" s="393"/>
      <c r="GK29" s="393"/>
      <c r="GL29" s="393"/>
      <c r="GM29" s="392"/>
      <c r="GN29" s="393"/>
      <c r="GO29" s="393"/>
      <c r="GP29" s="392"/>
      <c r="GQ29" s="393"/>
      <c r="GR29" s="392"/>
      <c r="GS29" s="392"/>
      <c r="GT29" s="392"/>
      <c r="GU29" s="392"/>
      <c r="GV29" s="392"/>
      <c r="GW29" s="392"/>
      <c r="GX29" s="393"/>
      <c r="GY29" s="393"/>
      <c r="GZ29" s="393"/>
      <c r="HA29" s="392"/>
      <c r="HB29" s="393"/>
      <c r="HC29" s="393"/>
      <c r="HD29" s="393"/>
      <c r="HE29" s="393"/>
      <c r="HF29" s="392"/>
      <c r="HG29" s="392"/>
      <c r="HH29" s="392"/>
      <c r="HI29" s="392"/>
      <c r="HJ29" s="392"/>
      <c r="HK29" s="392"/>
      <c r="HL29" s="393"/>
      <c r="HM29" s="392"/>
      <c r="HN29" s="393"/>
      <c r="HO29" s="393"/>
      <c r="HP29" s="392"/>
      <c r="HQ29" s="393"/>
      <c r="HR29" s="392"/>
      <c r="HS29" s="393"/>
      <c r="HT29" s="393"/>
      <c r="HU29" s="392"/>
      <c r="HV29" s="393"/>
      <c r="HW29" s="392"/>
      <c r="HX29" s="392"/>
      <c r="HY29" s="392"/>
      <c r="HZ29" s="393"/>
      <c r="IA29" s="393"/>
      <c r="IB29" s="393"/>
      <c r="IC29" s="392"/>
      <c r="ID29" s="393"/>
      <c r="IE29" s="393"/>
      <c r="IF29" s="393"/>
      <c r="IG29" s="393"/>
      <c r="IH29" s="393"/>
      <c r="II29" s="393"/>
      <c r="IJ29" s="393"/>
      <c r="IK29" s="393"/>
      <c r="IL29" s="393"/>
      <c r="IM29" s="393"/>
      <c r="IN29" s="393"/>
      <c r="IO29" s="393"/>
      <c r="IP29" s="393"/>
      <c r="IQ29" s="393"/>
      <c r="IR29" s="393"/>
      <c r="IS29" s="393"/>
      <c r="IT29" s="393"/>
      <c r="IU29" s="393"/>
      <c r="IV29" s="393"/>
      <c r="IW29" s="393"/>
      <c r="IX29" s="393"/>
      <c r="IY29" s="393"/>
      <c r="IZ29" s="393"/>
      <c r="JA29" s="393"/>
      <c r="JB29" s="393"/>
      <c r="JC29" s="393"/>
      <c r="JD29" s="393"/>
      <c r="JE29" s="392"/>
      <c r="JF29" s="393"/>
      <c r="JG29" s="393"/>
      <c r="JH29" s="392"/>
      <c r="JI29" s="392"/>
      <c r="JJ29" s="392"/>
      <c r="JK29" s="392"/>
      <c r="JL29" s="392"/>
      <c r="JM29" s="392"/>
      <c r="JN29" s="392"/>
      <c r="JO29" s="392"/>
      <c r="JP29" s="392"/>
      <c r="JQ29" s="392"/>
      <c r="JR29" s="392"/>
      <c r="JS29" s="392"/>
      <c r="JT29" s="392"/>
      <c r="JU29" s="392"/>
      <c r="JV29" s="392"/>
      <c r="JW29" s="393"/>
      <c r="JX29" s="393"/>
      <c r="JY29" s="393"/>
      <c r="JZ29" s="393"/>
      <c r="KA29" s="393"/>
      <c r="KB29" s="393"/>
      <c r="KC29" s="393"/>
      <c r="KD29" s="393"/>
      <c r="KE29" s="393"/>
      <c r="KF29" s="393"/>
      <c r="KG29" s="393"/>
      <c r="KH29" s="393"/>
      <c r="KI29" s="393"/>
      <c r="KJ29" s="393"/>
      <c r="KK29" s="393"/>
      <c r="KL29" s="393"/>
      <c r="KM29" s="393"/>
      <c r="KN29" s="393"/>
      <c r="KO29" s="393"/>
      <c r="KP29" s="393"/>
      <c r="KQ29" s="393"/>
      <c r="KR29" s="393"/>
      <c r="KS29" s="393"/>
      <c r="KT29" s="393"/>
      <c r="KU29" s="393"/>
    </row>
    <row r="30" spans="1:307" s="365" customFormat="1">
      <c r="A30" s="938"/>
      <c r="B30" s="392"/>
      <c r="C30" s="393"/>
      <c r="D30" s="392"/>
      <c r="E30" s="393"/>
      <c r="F30" s="393"/>
      <c r="G30" s="392"/>
      <c r="H30" s="393"/>
      <c r="I30" s="392"/>
      <c r="J30" s="392"/>
      <c r="K30" s="392"/>
      <c r="L30" s="393"/>
      <c r="M30" s="393"/>
      <c r="N30" s="393"/>
      <c r="O30" s="393"/>
      <c r="P30" s="393"/>
      <c r="Q30" s="393"/>
      <c r="R30" s="393"/>
      <c r="S30" s="393"/>
      <c r="T30" s="393"/>
      <c r="U30" s="393"/>
      <c r="V30" s="393"/>
      <c r="W30" s="393"/>
      <c r="X30" s="393"/>
      <c r="Y30" s="393"/>
      <c r="Z30" s="393"/>
      <c r="AA30" s="393"/>
      <c r="AB30" s="393"/>
      <c r="AC30" s="393"/>
      <c r="AD30" s="392"/>
      <c r="AE30" s="392"/>
      <c r="AF30" s="392"/>
      <c r="AG30" s="392"/>
      <c r="AH30" s="392"/>
      <c r="AI30" s="392"/>
      <c r="AJ30" s="392"/>
      <c r="AK30" s="392"/>
      <c r="AL30" s="392"/>
      <c r="AM30" s="392"/>
      <c r="AN30" s="392"/>
      <c r="AO30" s="392"/>
      <c r="AP30" s="392"/>
      <c r="AQ30" s="392"/>
      <c r="AR30" s="392"/>
      <c r="AS30" s="392"/>
      <c r="AT30" s="392"/>
      <c r="AU30" s="392"/>
      <c r="AV30" s="392"/>
      <c r="AW30" s="392"/>
      <c r="AX30" s="392"/>
      <c r="AY30" s="392"/>
      <c r="AZ30" s="392"/>
      <c r="BA30" s="392"/>
      <c r="BB30" s="392"/>
      <c r="BC30" s="392"/>
      <c r="BD30" s="392"/>
      <c r="BE30" s="392"/>
      <c r="BF30" s="392"/>
      <c r="BG30" s="392"/>
      <c r="BH30" s="392"/>
      <c r="BI30" s="392"/>
      <c r="BJ30" s="392"/>
      <c r="BK30" s="392"/>
      <c r="BL30" s="392"/>
      <c r="BM30" s="392"/>
      <c r="BN30" s="392"/>
      <c r="BO30" s="392"/>
      <c r="BP30" s="392"/>
      <c r="BQ30" s="392"/>
      <c r="BR30" s="392"/>
      <c r="BS30" s="392"/>
      <c r="BT30" s="392"/>
      <c r="BU30" s="392"/>
      <c r="BV30" s="392"/>
      <c r="BW30" s="392"/>
      <c r="BX30" s="392"/>
      <c r="BY30" s="392"/>
      <c r="BZ30" s="392"/>
      <c r="CA30" s="392"/>
      <c r="CB30" s="392"/>
      <c r="CC30" s="392"/>
      <c r="CD30" s="392"/>
      <c r="CE30" s="392"/>
      <c r="CF30" s="392"/>
      <c r="CG30" s="392"/>
      <c r="CH30" s="392"/>
      <c r="CI30" s="392"/>
      <c r="CJ30" s="392"/>
      <c r="CK30" s="392"/>
      <c r="CL30" s="392"/>
      <c r="CM30" s="392"/>
      <c r="CN30" s="392"/>
      <c r="CO30" s="392"/>
      <c r="CP30" s="392"/>
      <c r="CQ30" s="392"/>
      <c r="CR30" s="392"/>
      <c r="CS30" s="392"/>
      <c r="CT30" s="392"/>
      <c r="CU30" s="392"/>
      <c r="CV30" s="392"/>
      <c r="CW30" s="392"/>
      <c r="CX30" s="392"/>
      <c r="CY30" s="392"/>
      <c r="CZ30" s="392"/>
      <c r="DA30" s="392"/>
      <c r="DB30" s="392"/>
      <c r="DC30" s="392"/>
      <c r="DD30" s="392"/>
      <c r="DE30" s="392"/>
      <c r="DF30" s="392"/>
      <c r="DG30" s="392"/>
      <c r="DH30" s="392"/>
      <c r="DI30" s="392"/>
      <c r="DJ30" s="392"/>
      <c r="DK30" s="392"/>
      <c r="DL30" s="392"/>
      <c r="DM30" s="392"/>
      <c r="DN30" s="392"/>
      <c r="DO30" s="392"/>
      <c r="DP30" s="392"/>
      <c r="DQ30" s="392"/>
      <c r="DR30" s="392"/>
      <c r="DS30" s="392"/>
      <c r="DT30" s="392"/>
      <c r="DU30" s="392"/>
      <c r="DV30" s="392"/>
      <c r="DW30" s="392"/>
      <c r="DX30" s="392"/>
      <c r="DY30" s="392"/>
      <c r="DZ30" s="392"/>
      <c r="EA30" s="392"/>
      <c r="EB30" s="392"/>
      <c r="EC30" s="392"/>
      <c r="ED30" s="392"/>
      <c r="EE30" s="392"/>
      <c r="EF30" s="392"/>
      <c r="EG30" s="392"/>
      <c r="EH30" s="392"/>
      <c r="EI30" s="392"/>
      <c r="EJ30" s="392"/>
      <c r="EK30" s="392"/>
      <c r="EL30" s="392"/>
      <c r="EM30" s="393"/>
      <c r="EN30" s="393"/>
      <c r="EO30" s="393"/>
      <c r="EP30" s="393"/>
      <c r="EQ30" s="393"/>
      <c r="ER30" s="393"/>
      <c r="ES30" s="393"/>
      <c r="ET30" s="393"/>
      <c r="EU30" s="393"/>
      <c r="EV30" s="393"/>
      <c r="EW30" s="393"/>
      <c r="EX30" s="393"/>
      <c r="EY30" s="393"/>
      <c r="EZ30" s="393"/>
      <c r="FA30" s="393"/>
      <c r="FB30" s="393"/>
      <c r="FC30" s="393"/>
      <c r="FD30" s="393"/>
      <c r="FE30" s="392"/>
      <c r="FF30" s="392"/>
      <c r="FG30" s="392"/>
      <c r="FH30" s="393"/>
      <c r="FI30" s="393"/>
      <c r="FJ30" s="393"/>
      <c r="FK30" s="393"/>
      <c r="FL30" s="393"/>
      <c r="FM30" s="393"/>
      <c r="FN30" s="393"/>
      <c r="FO30" s="393"/>
      <c r="FP30" s="393"/>
      <c r="FQ30" s="393"/>
      <c r="FR30" s="393"/>
      <c r="FS30" s="393"/>
      <c r="FT30" s="393"/>
      <c r="FU30" s="393"/>
      <c r="FV30" s="393"/>
      <c r="FW30" s="393"/>
      <c r="FX30" s="393"/>
      <c r="FY30" s="393"/>
      <c r="FZ30" s="393"/>
      <c r="GA30" s="393"/>
      <c r="GB30" s="393"/>
      <c r="GC30" s="393"/>
      <c r="GD30" s="393"/>
      <c r="GE30" s="393"/>
      <c r="GF30" s="393"/>
      <c r="GG30" s="393"/>
      <c r="GH30" s="393"/>
      <c r="GI30" s="393"/>
      <c r="GJ30" s="393"/>
      <c r="GK30" s="393"/>
      <c r="GL30" s="393"/>
      <c r="GM30" s="392"/>
      <c r="GN30" s="393"/>
      <c r="GO30" s="393"/>
      <c r="GP30" s="392"/>
      <c r="GQ30" s="393"/>
      <c r="GR30" s="392"/>
      <c r="GS30" s="392"/>
      <c r="GT30" s="392"/>
      <c r="GU30" s="392"/>
      <c r="GV30" s="392"/>
      <c r="GW30" s="392"/>
      <c r="GX30" s="393"/>
      <c r="GY30" s="393"/>
      <c r="GZ30" s="393"/>
      <c r="HA30" s="392"/>
      <c r="HB30" s="393"/>
      <c r="HC30" s="393"/>
      <c r="HD30" s="393"/>
      <c r="HE30" s="393"/>
      <c r="HF30" s="392"/>
      <c r="HG30" s="392"/>
      <c r="HH30" s="392"/>
      <c r="HI30" s="392"/>
      <c r="HJ30" s="392"/>
      <c r="HK30" s="392"/>
      <c r="HL30" s="393"/>
      <c r="HM30" s="392"/>
      <c r="HN30" s="393"/>
      <c r="HO30" s="393"/>
      <c r="HP30" s="392"/>
      <c r="HQ30" s="393"/>
      <c r="HR30" s="392"/>
      <c r="HS30" s="393"/>
      <c r="HT30" s="393"/>
      <c r="HU30" s="392"/>
      <c r="HV30" s="393"/>
      <c r="HW30" s="392"/>
      <c r="HX30" s="392"/>
      <c r="HY30" s="392"/>
      <c r="HZ30" s="393"/>
      <c r="IA30" s="393"/>
      <c r="IB30" s="393"/>
      <c r="IC30" s="392"/>
      <c r="ID30" s="393"/>
      <c r="IE30" s="393"/>
      <c r="IF30" s="393"/>
      <c r="IG30" s="393"/>
      <c r="IH30" s="393"/>
      <c r="II30" s="393"/>
      <c r="IJ30" s="393"/>
      <c r="IK30" s="393"/>
      <c r="IL30" s="393"/>
      <c r="IM30" s="393"/>
      <c r="IN30" s="393"/>
      <c r="IO30" s="393"/>
      <c r="IP30" s="393"/>
      <c r="IQ30" s="393"/>
      <c r="IR30" s="393"/>
      <c r="IS30" s="393"/>
      <c r="IT30" s="393"/>
      <c r="IU30" s="393"/>
      <c r="IV30" s="393"/>
      <c r="IW30" s="393"/>
      <c r="IX30" s="393"/>
      <c r="IY30" s="393"/>
      <c r="IZ30" s="393"/>
      <c r="JA30" s="393"/>
      <c r="JB30" s="393"/>
      <c r="JC30" s="393"/>
      <c r="JD30" s="393"/>
      <c r="JE30" s="392"/>
      <c r="JF30" s="393"/>
      <c r="JG30" s="393"/>
      <c r="JH30" s="392"/>
      <c r="JI30" s="392"/>
      <c r="JJ30" s="392"/>
      <c r="JK30" s="392"/>
      <c r="JL30" s="392"/>
      <c r="JM30" s="392"/>
      <c r="JN30" s="392"/>
      <c r="JO30" s="392"/>
      <c r="JP30" s="392"/>
      <c r="JQ30" s="392"/>
      <c r="JR30" s="392"/>
      <c r="JS30" s="392"/>
      <c r="JT30" s="392"/>
      <c r="JU30" s="392"/>
      <c r="JV30" s="392"/>
      <c r="JW30" s="393"/>
      <c r="JX30" s="393"/>
      <c r="JY30" s="393"/>
      <c r="JZ30" s="393"/>
      <c r="KA30" s="393"/>
      <c r="KB30" s="393"/>
      <c r="KC30" s="393"/>
      <c r="KD30" s="393"/>
      <c r="KE30" s="393"/>
      <c r="KF30" s="393"/>
      <c r="KG30" s="393"/>
      <c r="KH30" s="393"/>
      <c r="KI30" s="393"/>
      <c r="KJ30" s="393"/>
      <c r="KK30" s="393"/>
      <c r="KL30" s="393"/>
      <c r="KM30" s="393"/>
      <c r="KN30" s="393"/>
      <c r="KO30" s="393"/>
      <c r="KP30" s="393"/>
      <c r="KQ30" s="393"/>
      <c r="KR30" s="393"/>
      <c r="KS30" s="393"/>
      <c r="KT30" s="393"/>
      <c r="KU30" s="393"/>
    </row>
    <row r="31" spans="1:307" s="365" customFormat="1">
      <c r="A31" s="938"/>
      <c r="B31" s="392"/>
      <c r="C31" s="393"/>
      <c r="D31" s="392"/>
      <c r="E31" s="393"/>
      <c r="F31" s="393"/>
      <c r="G31" s="392"/>
      <c r="H31" s="393"/>
      <c r="I31" s="392"/>
      <c r="J31" s="392"/>
      <c r="K31" s="392"/>
      <c r="L31" s="393"/>
      <c r="M31" s="393"/>
      <c r="N31" s="393"/>
      <c r="O31" s="393"/>
      <c r="P31" s="393"/>
      <c r="Q31" s="393"/>
      <c r="R31" s="393"/>
      <c r="S31" s="393"/>
      <c r="T31" s="393"/>
      <c r="U31" s="393"/>
      <c r="V31" s="393"/>
      <c r="W31" s="393"/>
      <c r="X31" s="393"/>
      <c r="Y31" s="393"/>
      <c r="Z31" s="393"/>
      <c r="AA31" s="393"/>
      <c r="AB31" s="393"/>
      <c r="AC31" s="393"/>
      <c r="AD31" s="392"/>
      <c r="AE31" s="392"/>
      <c r="AF31" s="392"/>
      <c r="AG31" s="392"/>
      <c r="AH31" s="392"/>
      <c r="AI31" s="392"/>
      <c r="AJ31" s="392"/>
      <c r="AK31" s="392"/>
      <c r="AL31" s="392"/>
      <c r="AM31" s="392"/>
      <c r="AN31" s="392"/>
      <c r="AO31" s="392"/>
      <c r="AP31" s="392"/>
      <c r="AQ31" s="392"/>
      <c r="AR31" s="392"/>
      <c r="AS31" s="392"/>
      <c r="AT31" s="392"/>
      <c r="AU31" s="392"/>
      <c r="AV31" s="392"/>
      <c r="AW31" s="392"/>
      <c r="AX31" s="392"/>
      <c r="AY31" s="392"/>
      <c r="AZ31" s="392"/>
      <c r="BA31" s="392"/>
      <c r="BB31" s="392"/>
      <c r="BC31" s="392"/>
      <c r="BD31" s="392"/>
      <c r="BE31" s="392"/>
      <c r="BF31" s="392"/>
      <c r="BG31" s="392"/>
      <c r="BH31" s="392"/>
      <c r="BI31" s="392"/>
      <c r="BJ31" s="392"/>
      <c r="BK31" s="392"/>
      <c r="BL31" s="392"/>
      <c r="BM31" s="392"/>
      <c r="BN31" s="392"/>
      <c r="BO31" s="392"/>
      <c r="BP31" s="392"/>
      <c r="BQ31" s="392"/>
      <c r="BR31" s="392"/>
      <c r="BS31" s="392"/>
      <c r="BT31" s="392"/>
      <c r="BU31" s="392"/>
      <c r="BV31" s="392"/>
      <c r="BW31" s="392"/>
      <c r="BX31" s="392"/>
      <c r="BY31" s="392"/>
      <c r="BZ31" s="392"/>
      <c r="CA31" s="392"/>
      <c r="CB31" s="392"/>
      <c r="CC31" s="392"/>
      <c r="CD31" s="392"/>
      <c r="CE31" s="392"/>
      <c r="CF31" s="392"/>
      <c r="CG31" s="392"/>
      <c r="CH31" s="392"/>
      <c r="CI31" s="392"/>
      <c r="CJ31" s="392"/>
      <c r="CK31" s="392"/>
      <c r="CL31" s="392"/>
      <c r="CM31" s="392"/>
      <c r="CN31" s="392"/>
      <c r="CO31" s="392"/>
      <c r="CP31" s="392"/>
      <c r="CQ31" s="392"/>
      <c r="CR31" s="392"/>
      <c r="CS31" s="392"/>
      <c r="CT31" s="392"/>
      <c r="CU31" s="392"/>
      <c r="CV31" s="392"/>
      <c r="CW31" s="392"/>
      <c r="CX31" s="392"/>
      <c r="CY31" s="392"/>
      <c r="CZ31" s="392"/>
      <c r="DA31" s="392"/>
      <c r="DB31" s="392"/>
      <c r="DC31" s="392"/>
      <c r="DD31" s="392"/>
      <c r="DE31" s="392"/>
      <c r="DF31" s="392"/>
      <c r="DG31" s="392"/>
      <c r="DH31" s="392"/>
      <c r="DI31" s="392"/>
      <c r="DJ31" s="392"/>
      <c r="DK31" s="392"/>
      <c r="DL31" s="392"/>
      <c r="DM31" s="392"/>
      <c r="DN31" s="392"/>
      <c r="DO31" s="392"/>
      <c r="DP31" s="392"/>
      <c r="DQ31" s="392"/>
      <c r="DR31" s="392"/>
      <c r="DS31" s="392"/>
      <c r="DT31" s="392"/>
      <c r="DU31" s="392"/>
      <c r="DV31" s="392"/>
      <c r="DW31" s="392"/>
      <c r="DX31" s="392"/>
      <c r="DY31" s="392"/>
      <c r="DZ31" s="392"/>
      <c r="EA31" s="392"/>
      <c r="EB31" s="392"/>
      <c r="EC31" s="392"/>
      <c r="ED31" s="392"/>
      <c r="EE31" s="392"/>
      <c r="EF31" s="392"/>
      <c r="EG31" s="392"/>
      <c r="EH31" s="392"/>
      <c r="EI31" s="392"/>
      <c r="EJ31" s="392"/>
      <c r="EK31" s="392"/>
      <c r="EL31" s="392"/>
      <c r="EM31" s="393"/>
      <c r="EN31" s="393"/>
      <c r="EO31" s="393"/>
      <c r="EP31" s="393"/>
      <c r="EQ31" s="393"/>
      <c r="ER31" s="393"/>
      <c r="ES31" s="393"/>
      <c r="ET31" s="393"/>
      <c r="EU31" s="393"/>
      <c r="EV31" s="393"/>
      <c r="EW31" s="393"/>
      <c r="EX31" s="393"/>
      <c r="EY31" s="393"/>
      <c r="EZ31" s="393"/>
      <c r="FA31" s="393"/>
      <c r="FB31" s="393"/>
      <c r="FC31" s="393"/>
      <c r="FD31" s="393"/>
      <c r="FE31" s="392"/>
      <c r="FF31" s="392"/>
      <c r="FG31" s="392"/>
      <c r="FH31" s="393"/>
      <c r="FI31" s="393"/>
      <c r="FJ31" s="393"/>
      <c r="FK31" s="393"/>
      <c r="FL31" s="393"/>
      <c r="FM31" s="393"/>
      <c r="FN31" s="393"/>
      <c r="FO31" s="393"/>
      <c r="FP31" s="393"/>
      <c r="FQ31" s="393"/>
      <c r="FR31" s="393"/>
      <c r="FS31" s="393"/>
      <c r="FT31" s="393"/>
      <c r="FU31" s="393"/>
      <c r="FV31" s="393"/>
      <c r="FW31" s="393"/>
      <c r="FX31" s="393"/>
      <c r="FY31" s="393"/>
      <c r="FZ31" s="393"/>
      <c r="GA31" s="393"/>
      <c r="GB31" s="393"/>
      <c r="GC31" s="393"/>
      <c r="GD31" s="393"/>
      <c r="GE31" s="393"/>
      <c r="GF31" s="393"/>
      <c r="GG31" s="393"/>
      <c r="GH31" s="393"/>
      <c r="GI31" s="393"/>
      <c r="GJ31" s="393"/>
      <c r="GK31" s="393"/>
      <c r="GL31" s="393"/>
      <c r="GM31" s="392"/>
      <c r="GN31" s="393"/>
      <c r="GO31" s="393"/>
      <c r="GP31" s="392"/>
      <c r="GQ31" s="393"/>
      <c r="GR31" s="392"/>
      <c r="GS31" s="392"/>
      <c r="GT31" s="392"/>
      <c r="GU31" s="392"/>
      <c r="GV31" s="392"/>
      <c r="GW31" s="392"/>
      <c r="GX31" s="393"/>
      <c r="GY31" s="393"/>
      <c r="GZ31" s="393"/>
      <c r="HA31" s="392"/>
      <c r="HB31" s="393"/>
      <c r="HC31" s="393"/>
      <c r="HD31" s="393"/>
      <c r="HE31" s="393"/>
      <c r="HF31" s="392"/>
      <c r="HG31" s="392"/>
      <c r="HH31" s="392"/>
      <c r="HI31" s="392"/>
      <c r="HJ31" s="392"/>
      <c r="HK31" s="392"/>
      <c r="HL31" s="393"/>
      <c r="HM31" s="392"/>
      <c r="HN31" s="393"/>
      <c r="HO31" s="393"/>
      <c r="HP31" s="392"/>
      <c r="HQ31" s="393"/>
      <c r="HR31" s="392"/>
      <c r="HS31" s="393"/>
      <c r="HT31" s="393"/>
      <c r="HU31" s="392"/>
      <c r="HV31" s="393"/>
      <c r="HW31" s="392"/>
      <c r="HX31" s="392"/>
      <c r="HY31" s="392"/>
      <c r="HZ31" s="393"/>
      <c r="IA31" s="393"/>
      <c r="IB31" s="393"/>
      <c r="IC31" s="392"/>
      <c r="ID31" s="393"/>
      <c r="IE31" s="393"/>
      <c r="IF31" s="393"/>
      <c r="IG31" s="393"/>
      <c r="IH31" s="393"/>
      <c r="II31" s="393"/>
      <c r="IJ31" s="393"/>
      <c r="IK31" s="393"/>
      <c r="IL31" s="393"/>
      <c r="IM31" s="393"/>
      <c r="IN31" s="393"/>
      <c r="IO31" s="393"/>
      <c r="IP31" s="393"/>
      <c r="IQ31" s="393"/>
      <c r="IR31" s="393"/>
      <c r="IS31" s="393"/>
      <c r="IT31" s="393"/>
      <c r="IU31" s="393"/>
      <c r="IV31" s="393"/>
      <c r="IW31" s="393"/>
      <c r="IX31" s="393"/>
      <c r="IY31" s="393"/>
      <c r="IZ31" s="393"/>
      <c r="JA31" s="393"/>
      <c r="JB31" s="393"/>
      <c r="JC31" s="393"/>
      <c r="JD31" s="393"/>
      <c r="JE31" s="392"/>
      <c r="JF31" s="393"/>
      <c r="JG31" s="393"/>
      <c r="JH31" s="392"/>
      <c r="JI31" s="392"/>
      <c r="JJ31" s="392"/>
      <c r="JK31" s="392"/>
      <c r="JL31" s="392"/>
      <c r="JM31" s="392"/>
      <c r="JN31" s="392"/>
      <c r="JO31" s="392"/>
      <c r="JP31" s="392"/>
      <c r="JQ31" s="392"/>
      <c r="JR31" s="392"/>
      <c r="JS31" s="392"/>
      <c r="JT31" s="392"/>
      <c r="JU31" s="392"/>
      <c r="JV31" s="392"/>
      <c r="JW31" s="393"/>
      <c r="JX31" s="393"/>
      <c r="JY31" s="393"/>
      <c r="JZ31" s="393"/>
      <c r="KA31" s="393"/>
      <c r="KB31" s="393"/>
      <c r="KC31" s="393"/>
      <c r="KD31" s="393"/>
      <c r="KE31" s="393"/>
      <c r="KF31" s="393"/>
      <c r="KG31" s="393"/>
      <c r="KH31" s="393"/>
      <c r="KI31" s="393"/>
      <c r="KJ31" s="393"/>
      <c r="KK31" s="393"/>
      <c r="KL31" s="393"/>
      <c r="KM31" s="393"/>
      <c r="KN31" s="393"/>
      <c r="KO31" s="393"/>
      <c r="KP31" s="393"/>
      <c r="KQ31" s="393"/>
      <c r="KR31" s="393"/>
      <c r="KS31" s="393"/>
      <c r="KT31" s="393"/>
      <c r="KU31" s="393"/>
    </row>
    <row r="32" spans="1:307" s="365" customFormat="1">
      <c r="A32" s="938"/>
      <c r="B32" s="392" t="s">
        <v>711</v>
      </c>
      <c r="C32" s="393">
        <v>3</v>
      </c>
      <c r="D32" s="393">
        <v>4</v>
      </c>
      <c r="E32" s="393">
        <v>3</v>
      </c>
      <c r="F32" s="393">
        <v>4</v>
      </c>
      <c r="G32" s="393">
        <v>4</v>
      </c>
      <c r="H32" s="393">
        <v>4</v>
      </c>
      <c r="I32" s="393">
        <v>3</v>
      </c>
      <c r="J32" s="393">
        <v>4</v>
      </c>
      <c r="K32" s="393">
        <v>4</v>
      </c>
      <c r="L32" s="393">
        <v>3</v>
      </c>
      <c r="M32" s="393">
        <v>3</v>
      </c>
      <c r="N32" s="393">
        <v>3</v>
      </c>
      <c r="O32" s="393">
        <v>3</v>
      </c>
      <c r="P32" s="393">
        <v>3</v>
      </c>
      <c r="Q32" s="393">
        <v>3</v>
      </c>
      <c r="R32" s="393">
        <v>3</v>
      </c>
      <c r="S32" s="393">
        <v>3</v>
      </c>
      <c r="T32" s="393">
        <v>4</v>
      </c>
      <c r="U32" s="393">
        <v>3</v>
      </c>
      <c r="V32" s="393">
        <v>3</v>
      </c>
      <c r="W32" s="393">
        <v>4</v>
      </c>
      <c r="X32" s="393">
        <v>2</v>
      </c>
      <c r="Y32" s="393">
        <v>4</v>
      </c>
      <c r="Z32" s="393">
        <v>4</v>
      </c>
      <c r="AA32" s="393">
        <v>4</v>
      </c>
      <c r="AB32" s="393">
        <v>3</v>
      </c>
      <c r="AC32" s="393">
        <v>3</v>
      </c>
      <c r="AD32" s="393">
        <v>4</v>
      </c>
      <c r="AE32" s="393">
        <v>4</v>
      </c>
      <c r="AF32" s="393">
        <v>3</v>
      </c>
      <c r="AG32" s="393">
        <v>3</v>
      </c>
      <c r="AH32" s="393">
        <v>3</v>
      </c>
      <c r="AI32" s="393">
        <v>4</v>
      </c>
      <c r="AJ32" s="393">
        <v>4</v>
      </c>
      <c r="AK32" s="393">
        <v>4</v>
      </c>
      <c r="AL32" s="393">
        <v>4</v>
      </c>
      <c r="AM32" s="393">
        <v>4</v>
      </c>
      <c r="AN32" s="393">
        <v>3</v>
      </c>
      <c r="AO32" s="393">
        <v>3</v>
      </c>
      <c r="AP32" s="393">
        <v>3</v>
      </c>
      <c r="AQ32" s="393">
        <v>3</v>
      </c>
      <c r="AR32" s="393">
        <v>3</v>
      </c>
      <c r="AS32" s="393">
        <v>4</v>
      </c>
      <c r="AT32" s="393">
        <v>3</v>
      </c>
      <c r="AU32" s="393">
        <v>1</v>
      </c>
      <c r="AV32" s="393">
        <v>1</v>
      </c>
      <c r="AW32" s="393">
        <v>4</v>
      </c>
      <c r="AX32" s="393">
        <v>4</v>
      </c>
      <c r="AY32" s="393">
        <v>1</v>
      </c>
      <c r="AZ32" s="393">
        <v>4</v>
      </c>
      <c r="BA32" s="393">
        <v>2</v>
      </c>
      <c r="BB32" s="393">
        <v>4</v>
      </c>
      <c r="BC32" s="393">
        <v>3</v>
      </c>
      <c r="BD32" s="393">
        <v>3</v>
      </c>
      <c r="BE32" s="393">
        <v>4</v>
      </c>
      <c r="BF32" s="393">
        <v>3</v>
      </c>
      <c r="BG32" s="393">
        <v>2</v>
      </c>
      <c r="BH32" s="393">
        <v>1</v>
      </c>
      <c r="BI32" s="393">
        <v>2</v>
      </c>
      <c r="BJ32" s="393">
        <v>3</v>
      </c>
      <c r="BK32" s="393">
        <v>2</v>
      </c>
      <c r="BL32" s="393">
        <v>3</v>
      </c>
      <c r="BM32" s="393">
        <v>2</v>
      </c>
      <c r="BN32" s="393">
        <v>3</v>
      </c>
      <c r="BO32" s="393">
        <v>2</v>
      </c>
      <c r="BP32" s="393">
        <v>3</v>
      </c>
      <c r="BQ32" s="393">
        <v>1</v>
      </c>
      <c r="BR32" s="393">
        <v>2</v>
      </c>
      <c r="BS32" s="393">
        <v>4</v>
      </c>
      <c r="BT32" s="393">
        <v>4</v>
      </c>
      <c r="BU32" s="393">
        <v>4</v>
      </c>
      <c r="BV32" s="393">
        <v>4</v>
      </c>
      <c r="BW32" s="393">
        <v>4</v>
      </c>
      <c r="BX32" s="393">
        <v>4</v>
      </c>
      <c r="BY32" s="393">
        <v>4</v>
      </c>
      <c r="BZ32" s="393">
        <v>4</v>
      </c>
      <c r="CA32" s="393">
        <v>4</v>
      </c>
      <c r="CB32" s="393">
        <v>4</v>
      </c>
      <c r="CC32" s="393">
        <v>4</v>
      </c>
      <c r="CD32" s="393">
        <v>4</v>
      </c>
      <c r="CE32" s="393">
        <v>4</v>
      </c>
      <c r="CF32" s="393">
        <v>4</v>
      </c>
      <c r="CG32" s="393">
        <v>4</v>
      </c>
      <c r="CH32" s="393">
        <v>4</v>
      </c>
      <c r="CI32" s="393">
        <v>4</v>
      </c>
      <c r="CJ32" s="393">
        <v>4</v>
      </c>
      <c r="CK32" s="392">
        <v>4</v>
      </c>
      <c r="CL32" s="392">
        <v>4</v>
      </c>
      <c r="CM32" s="392">
        <v>4</v>
      </c>
      <c r="CN32" s="392">
        <v>4</v>
      </c>
      <c r="CO32" s="392">
        <v>4</v>
      </c>
      <c r="CP32" s="392">
        <v>4</v>
      </c>
      <c r="CQ32" s="392">
        <v>4</v>
      </c>
      <c r="CR32" s="392">
        <v>4</v>
      </c>
      <c r="CS32" s="392">
        <v>4</v>
      </c>
      <c r="CT32" s="392">
        <v>4</v>
      </c>
      <c r="CU32" s="392">
        <v>4</v>
      </c>
      <c r="CV32" s="392">
        <v>4</v>
      </c>
      <c r="CW32" s="392">
        <v>4</v>
      </c>
      <c r="CX32" s="392">
        <v>3</v>
      </c>
      <c r="CY32" s="392">
        <v>4</v>
      </c>
      <c r="CZ32" s="392">
        <v>3</v>
      </c>
      <c r="DA32" s="392">
        <v>3</v>
      </c>
      <c r="DB32" s="392">
        <v>3</v>
      </c>
      <c r="DC32" s="392">
        <v>3</v>
      </c>
      <c r="DD32" s="392">
        <v>3</v>
      </c>
      <c r="DE32" s="392">
        <v>4</v>
      </c>
      <c r="DF32" s="392">
        <v>3</v>
      </c>
      <c r="DG32" s="392">
        <v>4</v>
      </c>
      <c r="DH32" s="392">
        <v>2</v>
      </c>
      <c r="DI32" s="392">
        <v>3</v>
      </c>
      <c r="DJ32" s="392">
        <v>4</v>
      </c>
      <c r="DK32" s="392">
        <v>2</v>
      </c>
      <c r="DL32" s="392">
        <v>3</v>
      </c>
      <c r="DM32" s="392">
        <v>3</v>
      </c>
      <c r="DN32" s="392">
        <v>3</v>
      </c>
      <c r="DO32" s="392">
        <v>4</v>
      </c>
      <c r="DP32" s="392">
        <v>4</v>
      </c>
      <c r="DQ32" s="392">
        <v>4</v>
      </c>
      <c r="DR32" s="392">
        <v>3</v>
      </c>
      <c r="DS32" s="392">
        <v>3</v>
      </c>
      <c r="DT32" s="392">
        <v>3</v>
      </c>
      <c r="DU32" s="392">
        <v>2</v>
      </c>
      <c r="DV32" s="392">
        <v>4</v>
      </c>
      <c r="DW32" s="392">
        <v>1</v>
      </c>
      <c r="DX32" s="392">
        <v>4</v>
      </c>
      <c r="DY32" s="392">
        <v>4</v>
      </c>
      <c r="DZ32" s="392">
        <v>2</v>
      </c>
      <c r="EA32" s="392">
        <v>4</v>
      </c>
      <c r="EB32" s="392">
        <v>4</v>
      </c>
      <c r="EC32" s="392">
        <v>4</v>
      </c>
      <c r="ED32" s="392">
        <v>4</v>
      </c>
      <c r="EE32" s="392">
        <v>4</v>
      </c>
      <c r="EF32" s="392">
        <v>3</v>
      </c>
      <c r="EG32" s="392">
        <v>2</v>
      </c>
      <c r="EH32" s="392">
        <v>4</v>
      </c>
      <c r="EI32" s="392">
        <v>4</v>
      </c>
      <c r="EJ32" s="392">
        <v>4</v>
      </c>
      <c r="EK32" s="392">
        <v>4</v>
      </c>
      <c r="EL32" s="392">
        <v>4</v>
      </c>
      <c r="EM32" s="393">
        <v>4</v>
      </c>
      <c r="EN32" s="393">
        <v>4</v>
      </c>
      <c r="EO32" s="393">
        <v>3</v>
      </c>
      <c r="EP32" s="393">
        <v>3</v>
      </c>
      <c r="EQ32" s="393">
        <v>4</v>
      </c>
      <c r="ER32" s="393">
        <v>3</v>
      </c>
      <c r="ES32" s="393">
        <v>3</v>
      </c>
      <c r="ET32" s="393">
        <v>3</v>
      </c>
      <c r="EU32" s="393">
        <v>4</v>
      </c>
      <c r="EV32" s="393">
        <v>3</v>
      </c>
      <c r="EW32" s="393">
        <v>4</v>
      </c>
      <c r="EX32" s="393">
        <v>3</v>
      </c>
      <c r="EY32" s="393">
        <v>4</v>
      </c>
      <c r="EZ32" s="393">
        <v>4</v>
      </c>
      <c r="FA32" s="393">
        <v>4</v>
      </c>
      <c r="FB32" s="393">
        <v>4</v>
      </c>
      <c r="FC32" s="393">
        <v>3</v>
      </c>
      <c r="FD32" s="393">
        <v>4</v>
      </c>
      <c r="FE32" s="392">
        <v>3</v>
      </c>
      <c r="FF32" s="392">
        <v>1</v>
      </c>
      <c r="FG32" s="392">
        <v>1</v>
      </c>
      <c r="FH32" s="393">
        <v>3</v>
      </c>
      <c r="FI32" s="393">
        <v>3</v>
      </c>
      <c r="FJ32" s="393">
        <v>3</v>
      </c>
      <c r="FK32" s="393">
        <v>3</v>
      </c>
      <c r="FL32" s="393">
        <v>3</v>
      </c>
      <c r="FM32" s="393">
        <v>3</v>
      </c>
      <c r="FN32" s="393">
        <v>3</v>
      </c>
      <c r="FO32" s="393">
        <v>3</v>
      </c>
      <c r="FP32" s="393">
        <v>4</v>
      </c>
      <c r="FQ32" s="393">
        <v>3</v>
      </c>
      <c r="FR32" s="393">
        <v>3</v>
      </c>
      <c r="FS32" s="393">
        <v>3</v>
      </c>
      <c r="FT32" s="393">
        <v>4</v>
      </c>
      <c r="FU32" s="393">
        <v>4</v>
      </c>
      <c r="FV32" s="393">
        <v>4</v>
      </c>
      <c r="FW32" s="393">
        <v>4</v>
      </c>
      <c r="FX32" s="393">
        <v>3</v>
      </c>
      <c r="FY32" s="393">
        <v>4</v>
      </c>
      <c r="FZ32" s="393">
        <v>4</v>
      </c>
      <c r="GA32" s="393">
        <v>3</v>
      </c>
      <c r="GB32" s="393">
        <v>4</v>
      </c>
      <c r="GC32" s="393">
        <v>3</v>
      </c>
      <c r="GD32" s="393">
        <v>4</v>
      </c>
      <c r="GE32" s="393">
        <v>4</v>
      </c>
      <c r="GF32" s="393">
        <v>4</v>
      </c>
      <c r="GG32" s="393">
        <v>4</v>
      </c>
      <c r="GH32" s="393">
        <v>4</v>
      </c>
      <c r="GI32" s="393">
        <v>4</v>
      </c>
      <c r="GJ32" s="393">
        <v>4</v>
      </c>
      <c r="GK32" s="393">
        <v>4</v>
      </c>
      <c r="GL32" s="393">
        <v>3</v>
      </c>
      <c r="GM32" s="392">
        <v>3</v>
      </c>
      <c r="GN32" s="393">
        <v>4</v>
      </c>
      <c r="GO32" s="393">
        <v>3</v>
      </c>
      <c r="GP32" s="392">
        <v>3</v>
      </c>
      <c r="GQ32" s="393">
        <v>3</v>
      </c>
      <c r="GR32" s="392">
        <v>3</v>
      </c>
      <c r="GS32" s="392">
        <v>3</v>
      </c>
      <c r="GT32" s="392">
        <v>3</v>
      </c>
      <c r="GU32" s="392">
        <v>1</v>
      </c>
      <c r="GV32" s="392">
        <v>1</v>
      </c>
      <c r="GW32" s="392">
        <v>3</v>
      </c>
      <c r="GX32" s="393">
        <v>4</v>
      </c>
      <c r="GY32" s="393">
        <v>3</v>
      </c>
      <c r="GZ32" s="393">
        <v>4</v>
      </c>
      <c r="HA32" s="392">
        <v>2</v>
      </c>
      <c r="HB32" s="393">
        <v>4</v>
      </c>
      <c r="HC32" s="393">
        <v>4</v>
      </c>
      <c r="HD32" s="393">
        <v>4</v>
      </c>
      <c r="HE32" s="393">
        <v>1</v>
      </c>
      <c r="HF32" s="392">
        <v>2</v>
      </c>
      <c r="HG32" s="392">
        <v>1</v>
      </c>
      <c r="HH32" s="392">
        <v>3</v>
      </c>
      <c r="HI32" s="392">
        <v>4</v>
      </c>
      <c r="HJ32" s="392">
        <v>4</v>
      </c>
      <c r="HK32" s="392">
        <v>4</v>
      </c>
      <c r="HL32" s="393">
        <v>4</v>
      </c>
      <c r="HM32" s="392">
        <v>4</v>
      </c>
      <c r="HN32" s="393">
        <v>4</v>
      </c>
      <c r="HO32" s="393">
        <v>4</v>
      </c>
      <c r="HP32" s="392">
        <v>4</v>
      </c>
      <c r="HQ32" s="393">
        <v>2</v>
      </c>
      <c r="HR32" s="393">
        <v>3</v>
      </c>
      <c r="HS32" s="393">
        <v>4</v>
      </c>
      <c r="HT32" s="393">
        <v>3</v>
      </c>
      <c r="HU32" s="393">
        <v>2</v>
      </c>
      <c r="HV32" s="393">
        <v>1</v>
      </c>
      <c r="HW32" s="393">
        <v>4</v>
      </c>
      <c r="HX32" s="393">
        <v>4</v>
      </c>
      <c r="HY32" s="393">
        <v>3</v>
      </c>
      <c r="HZ32" s="393">
        <v>3</v>
      </c>
      <c r="IA32" s="393">
        <v>4</v>
      </c>
      <c r="IB32" s="393">
        <v>4</v>
      </c>
      <c r="IC32" s="393">
        <v>4</v>
      </c>
      <c r="ID32" s="393">
        <v>3</v>
      </c>
      <c r="IE32" s="393">
        <v>4</v>
      </c>
      <c r="IF32" s="393">
        <v>4</v>
      </c>
      <c r="IG32" s="393">
        <v>3</v>
      </c>
      <c r="IH32" s="393">
        <v>3</v>
      </c>
      <c r="II32" s="393">
        <v>3</v>
      </c>
      <c r="IJ32" s="393">
        <v>3</v>
      </c>
      <c r="IK32" s="393">
        <v>3</v>
      </c>
      <c r="IL32" s="393">
        <v>4</v>
      </c>
      <c r="IM32" s="393">
        <v>4</v>
      </c>
      <c r="IN32" s="393">
        <v>3</v>
      </c>
      <c r="IO32" s="393">
        <v>3</v>
      </c>
      <c r="IP32" s="393">
        <v>3</v>
      </c>
      <c r="IQ32" s="393">
        <v>3</v>
      </c>
      <c r="IR32" s="393">
        <v>3</v>
      </c>
      <c r="IS32" s="393">
        <v>4</v>
      </c>
      <c r="IT32" s="393">
        <v>3</v>
      </c>
      <c r="IU32" s="393">
        <v>3</v>
      </c>
      <c r="IV32" s="393">
        <v>4</v>
      </c>
      <c r="IW32" s="393">
        <v>4</v>
      </c>
      <c r="IX32" s="393">
        <v>2</v>
      </c>
      <c r="IY32" s="393">
        <v>4</v>
      </c>
      <c r="IZ32" s="393">
        <v>2</v>
      </c>
      <c r="JA32" s="393">
        <v>4</v>
      </c>
      <c r="JB32" s="393">
        <v>4</v>
      </c>
      <c r="JC32" s="393">
        <v>4</v>
      </c>
      <c r="JD32" s="393">
        <v>4</v>
      </c>
      <c r="JE32" s="393">
        <v>1</v>
      </c>
      <c r="JF32" s="393">
        <v>4</v>
      </c>
      <c r="JG32" s="393">
        <v>3</v>
      </c>
      <c r="JH32" s="392">
        <v>4</v>
      </c>
      <c r="JI32" s="392">
        <v>4</v>
      </c>
      <c r="JJ32" s="392">
        <v>4</v>
      </c>
      <c r="JK32" s="392">
        <v>4</v>
      </c>
      <c r="JL32" s="392">
        <v>1</v>
      </c>
      <c r="JM32" s="392">
        <v>2</v>
      </c>
      <c r="JN32" s="392">
        <v>4</v>
      </c>
      <c r="JO32" s="392">
        <v>4</v>
      </c>
      <c r="JP32" s="392">
        <v>4</v>
      </c>
      <c r="JQ32" s="392">
        <v>4</v>
      </c>
      <c r="JR32" s="392">
        <v>3</v>
      </c>
      <c r="JS32" s="392">
        <v>1</v>
      </c>
      <c r="JT32" s="392">
        <v>2</v>
      </c>
      <c r="JU32" s="392">
        <v>3</v>
      </c>
      <c r="JV32" s="392">
        <v>4</v>
      </c>
      <c r="JW32" s="393">
        <v>3</v>
      </c>
      <c r="JX32" s="393">
        <v>3</v>
      </c>
      <c r="JY32" s="393">
        <v>4</v>
      </c>
      <c r="JZ32" s="393">
        <v>4</v>
      </c>
      <c r="KA32" s="393">
        <v>4</v>
      </c>
      <c r="KB32" s="393">
        <v>4</v>
      </c>
      <c r="KC32" s="393">
        <v>4</v>
      </c>
      <c r="KD32" s="393">
        <v>4</v>
      </c>
      <c r="KE32" s="393">
        <v>4</v>
      </c>
      <c r="KF32" s="393">
        <v>4</v>
      </c>
      <c r="KG32" s="393">
        <v>1</v>
      </c>
      <c r="KH32" s="393">
        <v>1</v>
      </c>
      <c r="KI32" s="393">
        <v>3</v>
      </c>
      <c r="KJ32" s="393">
        <v>3</v>
      </c>
      <c r="KK32" s="393">
        <v>4</v>
      </c>
      <c r="KL32" s="393">
        <v>4</v>
      </c>
      <c r="KM32" s="393">
        <v>4</v>
      </c>
      <c r="KN32" s="393">
        <v>4</v>
      </c>
      <c r="KO32" s="393">
        <v>4</v>
      </c>
      <c r="KP32" s="393">
        <v>4</v>
      </c>
      <c r="KQ32" s="393">
        <v>4</v>
      </c>
      <c r="KR32" s="393">
        <v>4</v>
      </c>
      <c r="KS32" s="393">
        <v>4</v>
      </c>
      <c r="KT32" s="393">
        <v>4</v>
      </c>
      <c r="KU32" s="393">
        <v>4</v>
      </c>
    </row>
    <row r="33" spans="1:311" s="365" customFormat="1">
      <c r="A33" s="938"/>
      <c r="B33" s="392" t="s">
        <v>712</v>
      </c>
      <c r="C33" s="393">
        <v>3</v>
      </c>
      <c r="D33" s="393">
        <v>4</v>
      </c>
      <c r="E33" s="393">
        <v>3</v>
      </c>
      <c r="F33" s="393">
        <v>3</v>
      </c>
      <c r="G33" s="393">
        <v>3</v>
      </c>
      <c r="H33" s="393">
        <v>4</v>
      </c>
      <c r="I33" s="393">
        <v>3</v>
      </c>
      <c r="J33" s="393">
        <v>3</v>
      </c>
      <c r="K33" s="393">
        <v>4</v>
      </c>
      <c r="L33" s="393">
        <v>3</v>
      </c>
      <c r="M33" s="393">
        <v>3</v>
      </c>
      <c r="N33" s="393">
        <v>4</v>
      </c>
      <c r="O33" s="393">
        <v>3</v>
      </c>
      <c r="P33" s="393">
        <v>3</v>
      </c>
      <c r="Q33" s="393">
        <v>3</v>
      </c>
      <c r="R33" s="393">
        <v>3</v>
      </c>
      <c r="S33" s="393">
        <v>3</v>
      </c>
      <c r="T33" s="393">
        <v>3</v>
      </c>
      <c r="U33" s="393">
        <v>4</v>
      </c>
      <c r="V33" s="393">
        <v>3</v>
      </c>
      <c r="W33" s="393">
        <v>4</v>
      </c>
      <c r="X33" s="393">
        <v>2</v>
      </c>
      <c r="Y33" s="393">
        <v>4</v>
      </c>
      <c r="Z33" s="393">
        <v>4</v>
      </c>
      <c r="AA33" s="393">
        <v>4</v>
      </c>
      <c r="AB33" s="393">
        <v>2</v>
      </c>
      <c r="AC33" s="393">
        <v>2</v>
      </c>
      <c r="AD33" s="393">
        <v>4</v>
      </c>
      <c r="AE33" s="393">
        <v>3</v>
      </c>
      <c r="AF33" s="393">
        <v>3</v>
      </c>
      <c r="AG33" s="393">
        <v>2</v>
      </c>
      <c r="AH33" s="393">
        <v>4</v>
      </c>
      <c r="AI33" s="393">
        <v>4</v>
      </c>
      <c r="AJ33" s="393">
        <v>4</v>
      </c>
      <c r="AK33" s="393">
        <v>4</v>
      </c>
      <c r="AL33" s="393">
        <v>4</v>
      </c>
      <c r="AM33" s="393">
        <v>4</v>
      </c>
      <c r="AN33" s="393">
        <v>3</v>
      </c>
      <c r="AO33" s="393">
        <v>3</v>
      </c>
      <c r="AP33" s="393">
        <v>4</v>
      </c>
      <c r="AQ33" s="393">
        <v>3</v>
      </c>
      <c r="AR33" s="393">
        <v>4</v>
      </c>
      <c r="AS33" s="393">
        <v>4</v>
      </c>
      <c r="AT33" s="393">
        <v>2</v>
      </c>
      <c r="AU33" s="393">
        <v>3</v>
      </c>
      <c r="AV33" s="393">
        <v>3</v>
      </c>
      <c r="AW33" s="393">
        <v>4</v>
      </c>
      <c r="AX33" s="393">
        <v>2</v>
      </c>
      <c r="AY33" s="393">
        <v>3</v>
      </c>
      <c r="AZ33" s="393">
        <v>2</v>
      </c>
      <c r="BA33" s="393">
        <v>3</v>
      </c>
      <c r="BB33" s="393">
        <v>4</v>
      </c>
      <c r="BC33" s="393">
        <v>3</v>
      </c>
      <c r="BD33" s="393">
        <v>3</v>
      </c>
      <c r="BE33" s="393">
        <v>4</v>
      </c>
      <c r="BF33" s="393">
        <v>3</v>
      </c>
      <c r="BG33" s="393">
        <v>3</v>
      </c>
      <c r="BH33" s="393">
        <v>2</v>
      </c>
      <c r="BI33" s="393">
        <v>3</v>
      </c>
      <c r="BJ33" s="393">
        <v>3</v>
      </c>
      <c r="BK33" s="393">
        <v>3</v>
      </c>
      <c r="BL33" s="393">
        <v>3</v>
      </c>
      <c r="BM33" s="393">
        <v>3</v>
      </c>
      <c r="BN33" s="393">
        <v>3</v>
      </c>
      <c r="BO33" s="393">
        <v>3</v>
      </c>
      <c r="BP33" s="393">
        <v>3</v>
      </c>
      <c r="BQ33" s="393">
        <v>3</v>
      </c>
      <c r="BR33" s="393">
        <v>3</v>
      </c>
      <c r="BS33" s="393">
        <v>4</v>
      </c>
      <c r="BT33" s="393">
        <v>4</v>
      </c>
      <c r="BU33" s="393">
        <v>4</v>
      </c>
      <c r="BV33" s="393">
        <v>4</v>
      </c>
      <c r="BW33" s="393">
        <v>4</v>
      </c>
      <c r="BX33" s="393">
        <v>4</v>
      </c>
      <c r="BY33" s="393">
        <v>4</v>
      </c>
      <c r="BZ33" s="393">
        <v>4</v>
      </c>
      <c r="CA33" s="393">
        <v>4</v>
      </c>
      <c r="CB33" s="393">
        <v>4</v>
      </c>
      <c r="CC33" s="393">
        <v>4</v>
      </c>
      <c r="CD33" s="393">
        <v>4</v>
      </c>
      <c r="CE33" s="393">
        <v>4</v>
      </c>
      <c r="CF33" s="393">
        <v>4</v>
      </c>
      <c r="CG33" s="393">
        <v>4</v>
      </c>
      <c r="CH33" s="393">
        <v>4</v>
      </c>
      <c r="CI33" s="393">
        <v>4</v>
      </c>
      <c r="CJ33" s="393">
        <v>4</v>
      </c>
      <c r="CK33" s="392">
        <v>4</v>
      </c>
      <c r="CL33" s="392">
        <v>4</v>
      </c>
      <c r="CM33" s="392">
        <v>4</v>
      </c>
      <c r="CN33" s="392">
        <v>4</v>
      </c>
      <c r="CO33" s="392">
        <v>4</v>
      </c>
      <c r="CP33" s="392">
        <v>4</v>
      </c>
      <c r="CQ33" s="392">
        <v>4</v>
      </c>
      <c r="CR33" s="392">
        <v>4</v>
      </c>
      <c r="CS33" s="392">
        <v>4</v>
      </c>
      <c r="CT33" s="392">
        <v>4</v>
      </c>
      <c r="CU33" s="392">
        <v>4</v>
      </c>
      <c r="CV33" s="392">
        <v>4</v>
      </c>
      <c r="CW33" s="392">
        <v>4</v>
      </c>
      <c r="CX33" s="392">
        <v>1</v>
      </c>
      <c r="CY33" s="392">
        <v>3</v>
      </c>
      <c r="CZ33" s="392">
        <v>3</v>
      </c>
      <c r="DA33" s="392">
        <v>2</v>
      </c>
      <c r="DB33" s="392">
        <v>3</v>
      </c>
      <c r="DC33" s="392">
        <v>2</v>
      </c>
      <c r="DD33" s="392">
        <v>3</v>
      </c>
      <c r="DE33" s="392">
        <v>4</v>
      </c>
      <c r="DF33" s="392">
        <v>4</v>
      </c>
      <c r="DG33" s="392">
        <v>3</v>
      </c>
      <c r="DH33" s="392">
        <v>3</v>
      </c>
      <c r="DI33" s="392">
        <v>3</v>
      </c>
      <c r="DJ33" s="392">
        <v>3</v>
      </c>
      <c r="DK33" s="392">
        <v>3</v>
      </c>
      <c r="DL33" s="392">
        <v>3</v>
      </c>
      <c r="DM33" s="392">
        <v>2</v>
      </c>
      <c r="DN33" s="392">
        <v>3</v>
      </c>
      <c r="DO33" s="392">
        <v>2</v>
      </c>
      <c r="DP33" s="392">
        <v>3</v>
      </c>
      <c r="DQ33" s="392">
        <v>3</v>
      </c>
      <c r="DR33" s="392">
        <v>3</v>
      </c>
      <c r="DS33" s="392">
        <v>2</v>
      </c>
      <c r="DT33" s="392">
        <v>2</v>
      </c>
      <c r="DU33" s="392">
        <v>3</v>
      </c>
      <c r="DV33" s="392">
        <v>4</v>
      </c>
      <c r="DW33" s="392">
        <v>1</v>
      </c>
      <c r="DX33" s="392">
        <v>3</v>
      </c>
      <c r="DY33" s="392">
        <v>3</v>
      </c>
      <c r="DZ33" s="392">
        <v>4</v>
      </c>
      <c r="EA33" s="392">
        <v>2</v>
      </c>
      <c r="EB33" s="392">
        <v>4</v>
      </c>
      <c r="EC33" s="392">
        <v>4</v>
      </c>
      <c r="ED33" s="392">
        <v>4</v>
      </c>
      <c r="EE33" s="392">
        <v>3</v>
      </c>
      <c r="EF33" s="392">
        <v>3</v>
      </c>
      <c r="EG33" s="392">
        <v>2</v>
      </c>
      <c r="EH33" s="392">
        <v>3</v>
      </c>
      <c r="EI33" s="392">
        <v>3</v>
      </c>
      <c r="EJ33" s="392">
        <v>2</v>
      </c>
      <c r="EK33" s="392">
        <v>3</v>
      </c>
      <c r="EL33" s="392">
        <v>2</v>
      </c>
      <c r="EM33" s="393">
        <v>4</v>
      </c>
      <c r="EN33" s="393">
        <v>3</v>
      </c>
      <c r="EO33" s="393">
        <v>3</v>
      </c>
      <c r="EP33" s="393">
        <v>3</v>
      </c>
      <c r="EQ33" s="393">
        <v>3</v>
      </c>
      <c r="ER33" s="393">
        <v>3</v>
      </c>
      <c r="ES33" s="393">
        <v>3</v>
      </c>
      <c r="ET33" s="393">
        <v>3</v>
      </c>
      <c r="EU33" s="393">
        <v>3</v>
      </c>
      <c r="EV33" s="393">
        <v>4</v>
      </c>
      <c r="EW33" s="393">
        <v>3</v>
      </c>
      <c r="EX33" s="393">
        <v>4</v>
      </c>
      <c r="EY33" s="393">
        <v>4</v>
      </c>
      <c r="EZ33" s="393">
        <v>4</v>
      </c>
      <c r="FA33" s="393">
        <v>3</v>
      </c>
      <c r="FB33" s="393">
        <v>3</v>
      </c>
      <c r="FC33" s="393">
        <v>3</v>
      </c>
      <c r="FD33" s="393">
        <v>3</v>
      </c>
      <c r="FE33" s="392">
        <v>3</v>
      </c>
      <c r="FF33" s="392">
        <v>4</v>
      </c>
      <c r="FG33" s="392">
        <v>2</v>
      </c>
      <c r="FH33" s="393">
        <v>3</v>
      </c>
      <c r="FI33" s="393">
        <v>4</v>
      </c>
      <c r="FJ33" s="393">
        <v>4</v>
      </c>
      <c r="FK33" s="393">
        <v>3</v>
      </c>
      <c r="FL33" s="393">
        <v>4</v>
      </c>
      <c r="FM33" s="393">
        <v>4</v>
      </c>
      <c r="FN33" s="393">
        <v>4</v>
      </c>
      <c r="FO33" s="393">
        <v>3</v>
      </c>
      <c r="FP33" s="393">
        <v>4</v>
      </c>
      <c r="FQ33" s="393">
        <v>4</v>
      </c>
      <c r="FR33" s="393">
        <v>3</v>
      </c>
      <c r="FS33" s="393">
        <v>4</v>
      </c>
      <c r="FT33" s="393">
        <v>3</v>
      </c>
      <c r="FU33" s="393">
        <v>4</v>
      </c>
      <c r="FV33" s="393">
        <v>4</v>
      </c>
      <c r="FW33" s="393">
        <v>4</v>
      </c>
      <c r="FX33" s="393">
        <v>3</v>
      </c>
      <c r="FY33" s="393">
        <v>3</v>
      </c>
      <c r="FZ33" s="393">
        <v>2</v>
      </c>
      <c r="GA33" s="393">
        <v>2</v>
      </c>
      <c r="GB33" s="393">
        <v>3</v>
      </c>
      <c r="GC33" s="393">
        <v>3</v>
      </c>
      <c r="GD33" s="393">
        <v>4</v>
      </c>
      <c r="GE33" s="393">
        <v>4</v>
      </c>
      <c r="GF33" s="393">
        <v>3</v>
      </c>
      <c r="GG33" s="393">
        <v>3</v>
      </c>
      <c r="GH33" s="393">
        <v>4</v>
      </c>
      <c r="GI33" s="393">
        <v>4</v>
      </c>
      <c r="GJ33" s="393">
        <v>3</v>
      </c>
      <c r="GK33" s="393">
        <v>4</v>
      </c>
      <c r="GL33" s="393">
        <v>3</v>
      </c>
      <c r="GM33" s="392">
        <v>3</v>
      </c>
      <c r="GN33" s="393">
        <v>4</v>
      </c>
      <c r="GO33" s="393">
        <v>3</v>
      </c>
      <c r="GP33" s="392">
        <v>3</v>
      </c>
      <c r="GQ33" s="393">
        <v>3</v>
      </c>
      <c r="GR33" s="392">
        <v>4</v>
      </c>
      <c r="GS33" s="392">
        <v>3</v>
      </c>
      <c r="GT33" s="392">
        <v>3</v>
      </c>
      <c r="GU33" s="392">
        <v>4</v>
      </c>
      <c r="GV33" s="392">
        <v>2</v>
      </c>
      <c r="GW33" s="392">
        <v>4</v>
      </c>
      <c r="GX33" s="393">
        <v>4</v>
      </c>
      <c r="GY33" s="393">
        <v>3</v>
      </c>
      <c r="GZ33" s="393">
        <v>3</v>
      </c>
      <c r="HA33" s="392">
        <v>3</v>
      </c>
      <c r="HB33" s="393">
        <v>3</v>
      </c>
      <c r="HC33" s="393">
        <v>3</v>
      </c>
      <c r="HD33" s="393">
        <v>4</v>
      </c>
      <c r="HE33" s="393">
        <v>1</v>
      </c>
      <c r="HF33" s="392">
        <v>3</v>
      </c>
      <c r="HG33" s="392">
        <v>1</v>
      </c>
      <c r="HH33" s="392">
        <v>3</v>
      </c>
      <c r="HI33" s="392">
        <v>3</v>
      </c>
      <c r="HJ33" s="392">
        <v>2</v>
      </c>
      <c r="HK33" s="392">
        <v>3</v>
      </c>
      <c r="HL33" s="393">
        <v>3</v>
      </c>
      <c r="HM33" s="392">
        <v>2</v>
      </c>
      <c r="HN33" s="392">
        <v>3</v>
      </c>
      <c r="HO33" s="392">
        <v>2</v>
      </c>
      <c r="HP33" s="392">
        <v>4</v>
      </c>
      <c r="HQ33" s="393">
        <v>3</v>
      </c>
      <c r="HR33" s="393">
        <v>3</v>
      </c>
      <c r="HS33" s="393">
        <v>4</v>
      </c>
      <c r="HT33" s="393">
        <v>2</v>
      </c>
      <c r="HU33" s="393">
        <v>4</v>
      </c>
      <c r="HV33" s="393">
        <v>3</v>
      </c>
      <c r="HW33" s="393">
        <v>4</v>
      </c>
      <c r="HX33" s="393">
        <v>4</v>
      </c>
      <c r="HY33" s="393">
        <v>3</v>
      </c>
      <c r="HZ33" s="393">
        <v>3</v>
      </c>
      <c r="IA33" s="393">
        <v>3</v>
      </c>
      <c r="IB33" s="393">
        <v>4</v>
      </c>
      <c r="IC33" s="393">
        <v>2</v>
      </c>
      <c r="ID33" s="393">
        <v>4</v>
      </c>
      <c r="IE33" s="393">
        <v>4</v>
      </c>
      <c r="IF33" s="393">
        <v>4</v>
      </c>
      <c r="IG33" s="393">
        <v>4</v>
      </c>
      <c r="IH33" s="393">
        <v>4</v>
      </c>
      <c r="II33" s="393">
        <v>4</v>
      </c>
      <c r="IJ33" s="393">
        <v>4</v>
      </c>
      <c r="IK33" s="393">
        <v>3</v>
      </c>
      <c r="IL33" s="393">
        <v>1</v>
      </c>
      <c r="IM33" s="393">
        <v>3</v>
      </c>
      <c r="IN33" s="393">
        <v>4</v>
      </c>
      <c r="IO33" s="393">
        <v>4</v>
      </c>
      <c r="IP33" s="393">
        <v>4</v>
      </c>
      <c r="IQ33" s="393">
        <v>4</v>
      </c>
      <c r="IR33" s="393">
        <v>4</v>
      </c>
      <c r="IS33" s="393">
        <v>3</v>
      </c>
      <c r="IT33" s="393">
        <v>2</v>
      </c>
      <c r="IU33" s="393">
        <v>2</v>
      </c>
      <c r="IV33" s="393">
        <v>3</v>
      </c>
      <c r="IW33" s="393">
        <v>2</v>
      </c>
      <c r="IX33" s="393">
        <v>3</v>
      </c>
      <c r="IY33" s="393">
        <v>4</v>
      </c>
      <c r="IZ33" s="393">
        <v>4</v>
      </c>
      <c r="JA33" s="393">
        <v>2</v>
      </c>
      <c r="JB33" s="393">
        <v>3</v>
      </c>
      <c r="JC33" s="393">
        <v>3</v>
      </c>
      <c r="JD33" s="393">
        <v>2</v>
      </c>
      <c r="JE33" s="393">
        <v>1</v>
      </c>
      <c r="JF33" s="393">
        <v>3</v>
      </c>
      <c r="JG33" s="393">
        <v>3</v>
      </c>
      <c r="JH33" s="392">
        <v>4</v>
      </c>
      <c r="JI33" s="392">
        <v>4</v>
      </c>
      <c r="JJ33" s="392">
        <v>3</v>
      </c>
      <c r="JK33" s="392">
        <v>3</v>
      </c>
      <c r="JL33" s="392">
        <v>3</v>
      </c>
      <c r="JM33" s="392">
        <v>4</v>
      </c>
      <c r="JN33" s="392">
        <v>3</v>
      </c>
      <c r="JO33" s="392">
        <v>2</v>
      </c>
      <c r="JP33" s="392">
        <v>2</v>
      </c>
      <c r="JQ33" s="392">
        <v>4</v>
      </c>
      <c r="JR33" s="392">
        <v>3</v>
      </c>
      <c r="JS33" s="392">
        <v>2</v>
      </c>
      <c r="JT33" s="392">
        <v>1</v>
      </c>
      <c r="JU33" s="392">
        <v>3</v>
      </c>
      <c r="JV33" s="392">
        <v>4</v>
      </c>
      <c r="JW33" s="393">
        <v>3</v>
      </c>
      <c r="JX33" s="393">
        <v>3</v>
      </c>
      <c r="JY33" s="393">
        <v>3</v>
      </c>
      <c r="JZ33" s="393">
        <v>3</v>
      </c>
      <c r="KA33" s="393">
        <v>3</v>
      </c>
      <c r="KB33" s="393">
        <v>2</v>
      </c>
      <c r="KC33" s="393">
        <v>3</v>
      </c>
      <c r="KD33" s="393">
        <v>4</v>
      </c>
      <c r="KE33" s="393">
        <v>2</v>
      </c>
      <c r="KF33" s="393">
        <v>4</v>
      </c>
      <c r="KG33" s="393">
        <v>1</v>
      </c>
      <c r="KH33" s="393">
        <v>1</v>
      </c>
      <c r="KI33" s="393">
        <v>3</v>
      </c>
      <c r="KJ33" s="393">
        <v>3</v>
      </c>
      <c r="KK33" s="393">
        <v>3</v>
      </c>
      <c r="KL33" s="393">
        <v>3</v>
      </c>
      <c r="KM33" s="393">
        <v>2</v>
      </c>
      <c r="KN33" s="393">
        <v>2</v>
      </c>
      <c r="KO33" s="393">
        <v>3</v>
      </c>
      <c r="KP33" s="393">
        <v>2</v>
      </c>
      <c r="KQ33" s="393">
        <v>2</v>
      </c>
      <c r="KR33" s="393">
        <v>2</v>
      </c>
      <c r="KS33" s="393">
        <v>2</v>
      </c>
      <c r="KT33" s="393">
        <v>2</v>
      </c>
      <c r="KU33" s="393">
        <v>2</v>
      </c>
      <c r="KV33" s="389"/>
      <c r="KW33" s="389"/>
      <c r="KX33" s="389"/>
      <c r="KY33" s="389"/>
    </row>
    <row r="34" spans="1:311" s="365" customFormat="1">
      <c r="A34" s="938"/>
      <c r="B34" s="392" t="s">
        <v>713</v>
      </c>
      <c r="C34" s="393">
        <v>3</v>
      </c>
      <c r="D34" s="393">
        <v>2</v>
      </c>
      <c r="E34" s="393">
        <v>2</v>
      </c>
      <c r="F34" s="393">
        <v>1</v>
      </c>
      <c r="G34" s="393">
        <v>3</v>
      </c>
      <c r="H34" s="393">
        <v>4</v>
      </c>
      <c r="I34" s="393">
        <v>1</v>
      </c>
      <c r="J34" s="393">
        <v>3</v>
      </c>
      <c r="K34" s="393">
        <v>4</v>
      </c>
      <c r="L34" s="393">
        <v>3</v>
      </c>
      <c r="M34" s="393">
        <v>4</v>
      </c>
      <c r="N34" s="393">
        <v>4</v>
      </c>
      <c r="O34" s="393">
        <v>4</v>
      </c>
      <c r="P34" s="393">
        <v>4</v>
      </c>
      <c r="Q34" s="393">
        <v>3</v>
      </c>
      <c r="R34" s="393">
        <v>4</v>
      </c>
      <c r="S34" s="393">
        <v>4</v>
      </c>
      <c r="T34" s="393">
        <v>4</v>
      </c>
      <c r="U34" s="393">
        <v>4</v>
      </c>
      <c r="V34" s="393">
        <v>3</v>
      </c>
      <c r="W34" s="393">
        <v>4</v>
      </c>
      <c r="X34" s="393">
        <v>4</v>
      </c>
      <c r="Y34" s="393">
        <v>4</v>
      </c>
      <c r="Z34" s="393">
        <v>4</v>
      </c>
      <c r="AA34" s="393">
        <v>4</v>
      </c>
      <c r="AB34" s="393">
        <v>1</v>
      </c>
      <c r="AC34" s="393">
        <v>3</v>
      </c>
      <c r="AD34" s="393">
        <v>3</v>
      </c>
      <c r="AE34" s="393">
        <v>1</v>
      </c>
      <c r="AF34" s="393">
        <v>2</v>
      </c>
      <c r="AG34" s="393">
        <v>1</v>
      </c>
      <c r="AH34" s="393">
        <v>4</v>
      </c>
      <c r="AI34" s="393">
        <v>3</v>
      </c>
      <c r="AJ34" s="393">
        <v>3</v>
      </c>
      <c r="AK34" s="393">
        <v>3</v>
      </c>
      <c r="AL34" s="393">
        <v>3</v>
      </c>
      <c r="AM34" s="393">
        <v>3</v>
      </c>
      <c r="AN34" s="393">
        <v>3</v>
      </c>
      <c r="AO34" s="393">
        <v>2</v>
      </c>
      <c r="AP34" s="393">
        <v>2</v>
      </c>
      <c r="AQ34" s="393">
        <v>2</v>
      </c>
      <c r="AR34" s="393">
        <v>2</v>
      </c>
      <c r="AS34" s="393">
        <v>3</v>
      </c>
      <c r="AT34" s="393">
        <v>3</v>
      </c>
      <c r="AU34" s="393">
        <v>2</v>
      </c>
      <c r="AV34" s="393">
        <v>1</v>
      </c>
      <c r="AW34" s="393">
        <v>3</v>
      </c>
      <c r="AX34" s="393">
        <v>2</v>
      </c>
      <c r="AY34" s="393">
        <v>3</v>
      </c>
      <c r="AZ34" s="393">
        <v>3</v>
      </c>
      <c r="BA34" s="393">
        <v>1</v>
      </c>
      <c r="BB34" s="393">
        <v>3</v>
      </c>
      <c r="BC34" s="393">
        <v>2</v>
      </c>
      <c r="BD34" s="393">
        <v>2</v>
      </c>
      <c r="BE34" s="393">
        <v>1</v>
      </c>
      <c r="BF34" s="393">
        <v>2</v>
      </c>
      <c r="BG34" s="393">
        <v>2</v>
      </c>
      <c r="BH34" s="393">
        <v>2</v>
      </c>
      <c r="BI34" s="393">
        <v>1</v>
      </c>
      <c r="BJ34" s="393">
        <v>2</v>
      </c>
      <c r="BK34" s="393">
        <v>1</v>
      </c>
      <c r="BL34" s="393">
        <v>3</v>
      </c>
      <c r="BM34" s="393">
        <v>1</v>
      </c>
      <c r="BN34" s="393">
        <v>3</v>
      </c>
      <c r="BO34" s="393">
        <v>1</v>
      </c>
      <c r="BP34" s="393">
        <v>1</v>
      </c>
      <c r="BQ34" s="393">
        <v>1</v>
      </c>
      <c r="BR34" s="393">
        <v>1</v>
      </c>
      <c r="BS34" s="393">
        <v>1</v>
      </c>
      <c r="BT34" s="393">
        <v>1</v>
      </c>
      <c r="BU34" s="393">
        <v>1</v>
      </c>
      <c r="BV34" s="393">
        <v>1</v>
      </c>
      <c r="BW34" s="393">
        <v>1</v>
      </c>
      <c r="BX34" s="393">
        <v>1</v>
      </c>
      <c r="BY34" s="393">
        <v>1</v>
      </c>
      <c r="BZ34" s="393">
        <v>1</v>
      </c>
      <c r="CA34" s="393">
        <v>1</v>
      </c>
      <c r="CB34" s="393">
        <v>1</v>
      </c>
      <c r="CC34" s="393">
        <v>1</v>
      </c>
      <c r="CD34" s="393">
        <v>1</v>
      </c>
      <c r="CE34" s="393">
        <v>1</v>
      </c>
      <c r="CF34" s="393">
        <v>1</v>
      </c>
      <c r="CG34" s="393">
        <v>1</v>
      </c>
      <c r="CH34" s="393">
        <v>1</v>
      </c>
      <c r="CI34" s="393">
        <v>1</v>
      </c>
      <c r="CJ34" s="393">
        <v>1</v>
      </c>
      <c r="CK34" s="392">
        <v>1</v>
      </c>
      <c r="CL34" s="392">
        <v>1</v>
      </c>
      <c r="CM34" s="392">
        <v>1</v>
      </c>
      <c r="CN34" s="392">
        <v>1</v>
      </c>
      <c r="CO34" s="392">
        <v>3</v>
      </c>
      <c r="CP34" s="392">
        <v>1</v>
      </c>
      <c r="CQ34" s="392">
        <v>1</v>
      </c>
      <c r="CR34" s="392">
        <v>1</v>
      </c>
      <c r="CS34" s="392">
        <v>1</v>
      </c>
      <c r="CT34" s="392">
        <v>1</v>
      </c>
      <c r="CU34" s="392">
        <v>1</v>
      </c>
      <c r="CV34" s="392">
        <v>3</v>
      </c>
      <c r="CW34" s="392">
        <v>1</v>
      </c>
      <c r="CX34" s="392">
        <v>2</v>
      </c>
      <c r="CY34" s="392">
        <v>3</v>
      </c>
      <c r="CZ34" s="392">
        <v>3</v>
      </c>
      <c r="DA34" s="392">
        <v>3</v>
      </c>
      <c r="DB34" s="392">
        <v>3</v>
      </c>
      <c r="DC34" s="392">
        <v>2</v>
      </c>
      <c r="DD34" s="392">
        <v>2</v>
      </c>
      <c r="DE34" s="392">
        <v>3</v>
      </c>
      <c r="DF34" s="392">
        <v>3</v>
      </c>
      <c r="DG34" s="392">
        <v>3</v>
      </c>
      <c r="DH34" s="392">
        <v>3</v>
      </c>
      <c r="DI34" s="392">
        <v>3</v>
      </c>
      <c r="DJ34" s="392">
        <v>2</v>
      </c>
      <c r="DK34" s="392">
        <v>3</v>
      </c>
      <c r="DL34" s="392">
        <v>1</v>
      </c>
      <c r="DM34" s="392">
        <v>2</v>
      </c>
      <c r="DN34" s="392">
        <v>1</v>
      </c>
      <c r="DO34" s="392">
        <v>3</v>
      </c>
      <c r="DP34" s="392">
        <v>2</v>
      </c>
      <c r="DQ34" s="392">
        <v>2</v>
      </c>
      <c r="DR34" s="392">
        <v>3</v>
      </c>
      <c r="DS34" s="392">
        <v>1</v>
      </c>
      <c r="DT34" s="392">
        <v>1</v>
      </c>
      <c r="DU34" s="392">
        <v>1</v>
      </c>
      <c r="DV34" s="392">
        <v>2</v>
      </c>
      <c r="DW34" s="392">
        <v>1</v>
      </c>
      <c r="DX34" s="392">
        <v>3</v>
      </c>
      <c r="DY34" s="392">
        <v>3</v>
      </c>
      <c r="DZ34" s="392">
        <v>1</v>
      </c>
      <c r="EA34" s="392">
        <v>4</v>
      </c>
      <c r="EB34" s="392">
        <v>4</v>
      </c>
      <c r="EC34" s="392">
        <v>4</v>
      </c>
      <c r="ED34" s="392">
        <v>4</v>
      </c>
      <c r="EE34" s="392">
        <v>4</v>
      </c>
      <c r="EF34" s="392">
        <v>4</v>
      </c>
      <c r="EG34" s="392">
        <v>4</v>
      </c>
      <c r="EH34" s="392">
        <v>4</v>
      </c>
      <c r="EI34" s="392">
        <v>4</v>
      </c>
      <c r="EJ34" s="392">
        <v>4</v>
      </c>
      <c r="EK34" s="392">
        <v>4</v>
      </c>
      <c r="EL34" s="392">
        <v>4</v>
      </c>
      <c r="EM34" s="393">
        <v>2</v>
      </c>
      <c r="EN34" s="393">
        <v>4</v>
      </c>
      <c r="EO34" s="393">
        <v>2</v>
      </c>
      <c r="EP34" s="393">
        <v>3</v>
      </c>
      <c r="EQ34" s="393">
        <v>3</v>
      </c>
      <c r="ER34" s="393">
        <v>2</v>
      </c>
      <c r="ES34" s="393">
        <v>1</v>
      </c>
      <c r="ET34" s="393">
        <v>1</v>
      </c>
      <c r="EU34" s="393">
        <v>2</v>
      </c>
      <c r="EV34" s="393">
        <v>1</v>
      </c>
      <c r="EW34" s="393">
        <v>3</v>
      </c>
      <c r="EX34" s="393">
        <v>3</v>
      </c>
      <c r="EY34" s="393">
        <v>3</v>
      </c>
      <c r="EZ34" s="393">
        <v>3</v>
      </c>
      <c r="FA34" s="393">
        <v>2</v>
      </c>
      <c r="FB34" s="393">
        <v>2</v>
      </c>
      <c r="FC34" s="393">
        <v>1</v>
      </c>
      <c r="FD34" s="393">
        <v>4</v>
      </c>
      <c r="FE34" s="392">
        <v>3</v>
      </c>
      <c r="FF34" s="392">
        <v>1</v>
      </c>
      <c r="FG34" s="392">
        <v>1</v>
      </c>
      <c r="FH34" s="393">
        <v>4</v>
      </c>
      <c r="FI34" s="393">
        <v>3</v>
      </c>
      <c r="FJ34" s="393">
        <v>3</v>
      </c>
      <c r="FK34" s="393">
        <v>3</v>
      </c>
      <c r="FL34" s="393">
        <v>4</v>
      </c>
      <c r="FM34" s="393">
        <v>4</v>
      </c>
      <c r="FN34" s="393">
        <v>4</v>
      </c>
      <c r="FO34" s="393">
        <v>4</v>
      </c>
      <c r="FP34" s="393">
        <v>3</v>
      </c>
      <c r="FQ34" s="393">
        <v>2</v>
      </c>
      <c r="FR34" s="393">
        <v>2</v>
      </c>
      <c r="FS34" s="393">
        <v>3</v>
      </c>
      <c r="FT34" s="393">
        <v>2</v>
      </c>
      <c r="FU34" s="393">
        <v>1</v>
      </c>
      <c r="FV34" s="393">
        <v>2</v>
      </c>
      <c r="FW34" s="393">
        <v>1</v>
      </c>
      <c r="FX34" s="393">
        <v>4</v>
      </c>
      <c r="FY34" s="393">
        <v>4</v>
      </c>
      <c r="FZ34" s="393">
        <v>4</v>
      </c>
      <c r="GA34" s="393">
        <v>4</v>
      </c>
      <c r="GB34" s="393">
        <v>4</v>
      </c>
      <c r="GC34" s="393">
        <v>4</v>
      </c>
      <c r="GD34" s="393">
        <v>4</v>
      </c>
      <c r="GE34" s="393">
        <v>4</v>
      </c>
      <c r="GF34" s="393">
        <v>4</v>
      </c>
      <c r="GG34" s="393">
        <v>4</v>
      </c>
      <c r="GH34" s="393">
        <v>4</v>
      </c>
      <c r="GI34" s="393">
        <v>4</v>
      </c>
      <c r="GJ34" s="393">
        <v>4</v>
      </c>
      <c r="GK34" s="393">
        <v>1</v>
      </c>
      <c r="GL34" s="393">
        <v>3</v>
      </c>
      <c r="GM34" s="392">
        <v>3</v>
      </c>
      <c r="GN34" s="393">
        <v>2</v>
      </c>
      <c r="GO34" s="393">
        <v>3</v>
      </c>
      <c r="GP34" s="392">
        <v>1</v>
      </c>
      <c r="GQ34" s="393">
        <v>2</v>
      </c>
      <c r="GR34" s="392">
        <v>2</v>
      </c>
      <c r="GS34" s="392">
        <v>1</v>
      </c>
      <c r="GT34" s="392">
        <v>2</v>
      </c>
      <c r="GU34" s="392">
        <v>2</v>
      </c>
      <c r="GV34" s="392">
        <v>1</v>
      </c>
      <c r="GW34" s="392">
        <v>2</v>
      </c>
      <c r="GX34" s="393">
        <v>4</v>
      </c>
      <c r="GY34" s="393">
        <v>3</v>
      </c>
      <c r="GZ34" s="393">
        <v>1</v>
      </c>
      <c r="HA34" s="392">
        <v>3</v>
      </c>
      <c r="HB34" s="393">
        <v>3</v>
      </c>
      <c r="HC34" s="393">
        <v>3</v>
      </c>
      <c r="HD34" s="393">
        <v>3</v>
      </c>
      <c r="HE34" s="393">
        <v>1</v>
      </c>
      <c r="HF34" s="392">
        <v>3</v>
      </c>
      <c r="HG34" s="392">
        <v>1</v>
      </c>
      <c r="HH34" s="392">
        <v>1</v>
      </c>
      <c r="HI34" s="392">
        <v>2</v>
      </c>
      <c r="HJ34" s="392">
        <v>2</v>
      </c>
      <c r="HK34" s="392">
        <v>4</v>
      </c>
      <c r="HL34" s="393">
        <v>4</v>
      </c>
      <c r="HM34" s="392">
        <v>4</v>
      </c>
      <c r="HN34" s="392">
        <v>4</v>
      </c>
      <c r="HO34" s="392">
        <v>4</v>
      </c>
      <c r="HP34" s="392">
        <v>4</v>
      </c>
      <c r="HQ34" s="393">
        <v>2</v>
      </c>
      <c r="HR34" s="393">
        <v>3</v>
      </c>
      <c r="HS34" s="393">
        <v>3</v>
      </c>
      <c r="HT34" s="393">
        <v>2</v>
      </c>
      <c r="HU34" s="393">
        <v>1</v>
      </c>
      <c r="HV34" s="393">
        <v>1</v>
      </c>
      <c r="HW34" s="393">
        <v>1</v>
      </c>
      <c r="HX34" s="393">
        <v>4</v>
      </c>
      <c r="HY34" s="393">
        <v>1</v>
      </c>
      <c r="HZ34" s="393">
        <v>3</v>
      </c>
      <c r="IA34" s="393">
        <v>4</v>
      </c>
      <c r="IB34" s="393">
        <v>4</v>
      </c>
      <c r="IC34" s="393">
        <v>3</v>
      </c>
      <c r="ID34" s="393">
        <v>3</v>
      </c>
      <c r="IE34" s="393">
        <v>1</v>
      </c>
      <c r="IF34" s="393">
        <v>4</v>
      </c>
      <c r="IG34" s="393">
        <v>2</v>
      </c>
      <c r="IH34" s="393">
        <v>2</v>
      </c>
      <c r="II34" s="393">
        <v>1</v>
      </c>
      <c r="IJ34" s="393">
        <v>3</v>
      </c>
      <c r="IK34" s="393">
        <v>1</v>
      </c>
      <c r="IL34" s="393">
        <v>4</v>
      </c>
      <c r="IM34" s="393">
        <v>3</v>
      </c>
      <c r="IN34" s="393">
        <v>1</v>
      </c>
      <c r="IO34" s="393">
        <v>3</v>
      </c>
      <c r="IP34" s="393">
        <v>3</v>
      </c>
      <c r="IQ34" s="393">
        <v>1</v>
      </c>
      <c r="IR34" s="393">
        <v>3</v>
      </c>
      <c r="IS34" s="393">
        <v>2</v>
      </c>
      <c r="IT34" s="393">
        <v>3</v>
      </c>
      <c r="IU34" s="393">
        <v>3</v>
      </c>
      <c r="IV34" s="393">
        <v>3</v>
      </c>
      <c r="IW34" s="393">
        <v>4</v>
      </c>
      <c r="IX34" s="393">
        <v>4</v>
      </c>
      <c r="IY34" s="393">
        <v>4</v>
      </c>
      <c r="IZ34" s="393">
        <v>4</v>
      </c>
      <c r="JA34" s="393">
        <v>4</v>
      </c>
      <c r="JB34" s="393">
        <v>4</v>
      </c>
      <c r="JC34" s="393">
        <v>4</v>
      </c>
      <c r="JD34" s="393">
        <v>4</v>
      </c>
      <c r="JE34" s="393">
        <v>1</v>
      </c>
      <c r="JF34" s="393">
        <v>3</v>
      </c>
      <c r="JG34" s="393">
        <v>2</v>
      </c>
      <c r="JH34" s="392">
        <v>2</v>
      </c>
      <c r="JI34" s="392">
        <v>2</v>
      </c>
      <c r="JJ34" s="392">
        <v>3</v>
      </c>
      <c r="JK34" s="392">
        <v>3</v>
      </c>
      <c r="JL34" s="392">
        <v>3</v>
      </c>
      <c r="JM34" s="392">
        <v>2</v>
      </c>
      <c r="JN34" s="392">
        <v>2</v>
      </c>
      <c r="JO34" s="392">
        <v>2</v>
      </c>
      <c r="JP34" s="392">
        <v>2</v>
      </c>
      <c r="JQ34" s="392">
        <v>3</v>
      </c>
      <c r="JR34" s="392">
        <v>1</v>
      </c>
      <c r="JS34" s="392">
        <v>1</v>
      </c>
      <c r="JT34" s="392">
        <v>1</v>
      </c>
      <c r="JU34" s="392">
        <v>3</v>
      </c>
      <c r="JV34" s="392">
        <v>4</v>
      </c>
      <c r="JW34" s="393">
        <v>1</v>
      </c>
      <c r="JX34" s="393">
        <v>1</v>
      </c>
      <c r="JY34" s="393">
        <v>4</v>
      </c>
      <c r="JZ34" s="393">
        <v>4</v>
      </c>
      <c r="KA34" s="393">
        <v>4</v>
      </c>
      <c r="KB34" s="393">
        <v>1</v>
      </c>
      <c r="KC34" s="393">
        <v>4</v>
      </c>
      <c r="KD34" s="393">
        <v>4</v>
      </c>
      <c r="KE34" s="393">
        <v>4</v>
      </c>
      <c r="KF34" s="393">
        <v>4</v>
      </c>
      <c r="KG34" s="393">
        <v>1</v>
      </c>
      <c r="KH34" s="393">
        <v>1</v>
      </c>
      <c r="KI34" s="393">
        <v>1</v>
      </c>
      <c r="KJ34" s="393">
        <v>1</v>
      </c>
      <c r="KK34" s="393">
        <v>4</v>
      </c>
      <c r="KL34" s="393">
        <v>4</v>
      </c>
      <c r="KM34" s="393">
        <v>4</v>
      </c>
      <c r="KN34" s="393">
        <v>4</v>
      </c>
      <c r="KO34" s="393">
        <v>1</v>
      </c>
      <c r="KP34" s="393">
        <v>4</v>
      </c>
      <c r="KQ34" s="393">
        <v>1</v>
      </c>
      <c r="KR34" s="393">
        <v>1</v>
      </c>
      <c r="KS34" s="393">
        <v>1</v>
      </c>
      <c r="KT34" s="393">
        <v>4</v>
      </c>
      <c r="KU34" s="393">
        <v>4</v>
      </c>
    </row>
    <row r="35" spans="1:311" s="365" customFormat="1">
      <c r="A35" s="938"/>
      <c r="B35" s="392" t="s">
        <v>714</v>
      </c>
      <c r="C35" s="393">
        <v>4</v>
      </c>
      <c r="D35" s="393">
        <v>2</v>
      </c>
      <c r="E35" s="393">
        <v>3</v>
      </c>
      <c r="F35" s="393">
        <v>2</v>
      </c>
      <c r="G35" s="393">
        <v>4</v>
      </c>
      <c r="H35" s="393">
        <v>4</v>
      </c>
      <c r="I35" s="393">
        <v>4</v>
      </c>
      <c r="J35" s="393">
        <v>4</v>
      </c>
      <c r="K35" s="393">
        <v>4</v>
      </c>
      <c r="L35" s="393">
        <v>4</v>
      </c>
      <c r="M35" s="393">
        <v>3</v>
      </c>
      <c r="N35" s="393">
        <v>4</v>
      </c>
      <c r="O35" s="393">
        <v>4</v>
      </c>
      <c r="P35" s="393">
        <v>4</v>
      </c>
      <c r="Q35" s="393">
        <v>3</v>
      </c>
      <c r="R35" s="393">
        <v>4</v>
      </c>
      <c r="S35" s="393">
        <v>4</v>
      </c>
      <c r="T35" s="393">
        <v>3</v>
      </c>
      <c r="U35" s="393">
        <v>4</v>
      </c>
      <c r="V35" s="393">
        <v>4</v>
      </c>
      <c r="W35" s="393">
        <v>4</v>
      </c>
      <c r="X35" s="393">
        <v>4</v>
      </c>
      <c r="Y35" s="393">
        <v>4</v>
      </c>
      <c r="Z35" s="393">
        <v>4</v>
      </c>
      <c r="AA35" s="393">
        <v>4</v>
      </c>
      <c r="AB35" s="393">
        <v>4</v>
      </c>
      <c r="AC35" s="393">
        <v>4</v>
      </c>
      <c r="AD35" s="393">
        <v>4</v>
      </c>
      <c r="AE35" s="393">
        <v>1</v>
      </c>
      <c r="AF35" s="393">
        <v>3</v>
      </c>
      <c r="AG35" s="393">
        <v>1</v>
      </c>
      <c r="AH35" s="393">
        <v>3</v>
      </c>
      <c r="AI35" s="393">
        <v>4</v>
      </c>
      <c r="AJ35" s="393">
        <v>3</v>
      </c>
      <c r="AK35" s="393">
        <v>4</v>
      </c>
      <c r="AL35" s="393">
        <v>4</v>
      </c>
      <c r="AM35" s="393">
        <v>4</v>
      </c>
      <c r="AN35" s="393">
        <v>3</v>
      </c>
      <c r="AO35" s="393">
        <v>3</v>
      </c>
      <c r="AP35" s="393">
        <v>3</v>
      </c>
      <c r="AQ35" s="393">
        <v>3</v>
      </c>
      <c r="AR35" s="393">
        <v>4</v>
      </c>
      <c r="AS35" s="393">
        <v>4</v>
      </c>
      <c r="AT35" s="393">
        <v>3</v>
      </c>
      <c r="AU35" s="393">
        <v>1</v>
      </c>
      <c r="AV35" s="393">
        <v>3</v>
      </c>
      <c r="AW35" s="393">
        <v>4</v>
      </c>
      <c r="AX35" s="393">
        <v>4</v>
      </c>
      <c r="AY35" s="393">
        <v>3</v>
      </c>
      <c r="AZ35" s="393">
        <v>4</v>
      </c>
      <c r="BA35" s="393">
        <v>1</v>
      </c>
      <c r="BB35" s="393">
        <v>3</v>
      </c>
      <c r="BC35" s="393">
        <v>2</v>
      </c>
      <c r="BD35" s="393">
        <v>2</v>
      </c>
      <c r="BE35" s="393">
        <v>3</v>
      </c>
      <c r="BF35" s="393">
        <v>2</v>
      </c>
      <c r="BG35" s="393">
        <v>2</v>
      </c>
      <c r="BH35" s="393">
        <v>1</v>
      </c>
      <c r="BI35" s="393">
        <v>2</v>
      </c>
      <c r="BJ35" s="393">
        <v>4</v>
      </c>
      <c r="BK35" s="393">
        <v>3</v>
      </c>
      <c r="BL35" s="393">
        <v>3</v>
      </c>
      <c r="BM35" s="393">
        <v>3</v>
      </c>
      <c r="BN35" s="393">
        <v>3</v>
      </c>
      <c r="BO35" s="393">
        <v>3</v>
      </c>
      <c r="BP35" s="393">
        <v>2</v>
      </c>
      <c r="BQ35" s="393">
        <v>3</v>
      </c>
      <c r="BR35" s="393">
        <v>3</v>
      </c>
      <c r="BS35" s="393">
        <v>4</v>
      </c>
      <c r="BT35" s="393">
        <v>4</v>
      </c>
      <c r="BU35" s="393">
        <v>4</v>
      </c>
      <c r="BV35" s="393">
        <v>4</v>
      </c>
      <c r="BW35" s="393">
        <v>4</v>
      </c>
      <c r="BX35" s="393">
        <v>4</v>
      </c>
      <c r="BY35" s="393">
        <v>4</v>
      </c>
      <c r="BZ35" s="393">
        <v>4</v>
      </c>
      <c r="CA35" s="393">
        <v>4</v>
      </c>
      <c r="CB35" s="393">
        <v>3</v>
      </c>
      <c r="CC35" s="393">
        <v>4</v>
      </c>
      <c r="CD35" s="393">
        <v>4</v>
      </c>
      <c r="CE35" s="393">
        <v>4</v>
      </c>
      <c r="CF35" s="393">
        <v>4</v>
      </c>
      <c r="CG35" s="393">
        <v>4</v>
      </c>
      <c r="CH35" s="393">
        <v>4</v>
      </c>
      <c r="CI35" s="393">
        <v>4</v>
      </c>
      <c r="CJ35" s="393">
        <v>4</v>
      </c>
      <c r="CK35" s="392">
        <v>4</v>
      </c>
      <c r="CL35" s="392">
        <v>4</v>
      </c>
      <c r="CM35" s="392">
        <v>4</v>
      </c>
      <c r="CN35" s="392">
        <v>4</v>
      </c>
      <c r="CO35" s="392">
        <v>4</v>
      </c>
      <c r="CP35" s="392">
        <v>4</v>
      </c>
      <c r="CQ35" s="392">
        <v>4</v>
      </c>
      <c r="CR35" s="392">
        <v>3</v>
      </c>
      <c r="CS35" s="392">
        <v>3</v>
      </c>
      <c r="CT35" s="392">
        <v>4</v>
      </c>
      <c r="CU35" s="392">
        <v>4</v>
      </c>
      <c r="CV35" s="392">
        <v>4</v>
      </c>
      <c r="CW35" s="392">
        <v>1</v>
      </c>
      <c r="CX35" s="392">
        <v>2</v>
      </c>
      <c r="CY35" s="392">
        <v>4</v>
      </c>
      <c r="CZ35" s="392">
        <v>4</v>
      </c>
      <c r="DA35" s="392">
        <v>3</v>
      </c>
      <c r="DB35" s="392">
        <v>3</v>
      </c>
      <c r="DC35" s="392">
        <v>4</v>
      </c>
      <c r="DD35" s="392">
        <v>4</v>
      </c>
      <c r="DE35" s="392">
        <v>3</v>
      </c>
      <c r="DF35" s="392">
        <v>3</v>
      </c>
      <c r="DG35" s="392">
        <v>3</v>
      </c>
      <c r="DH35" s="392">
        <v>4</v>
      </c>
      <c r="DI35" s="392">
        <v>4</v>
      </c>
      <c r="DJ35" s="392">
        <v>3</v>
      </c>
      <c r="DK35" s="392">
        <v>3</v>
      </c>
      <c r="DL35" s="392">
        <v>3</v>
      </c>
      <c r="DM35" s="392">
        <v>3</v>
      </c>
      <c r="DN35" s="392">
        <v>3</v>
      </c>
      <c r="DO35" s="392">
        <v>3</v>
      </c>
      <c r="DP35" s="392">
        <v>3</v>
      </c>
      <c r="DQ35" s="392">
        <v>1</v>
      </c>
      <c r="DR35" s="392">
        <v>2</v>
      </c>
      <c r="DS35" s="392">
        <v>3</v>
      </c>
      <c r="DT35" s="392">
        <v>3</v>
      </c>
      <c r="DU35" s="392">
        <v>2</v>
      </c>
      <c r="DV35" s="392">
        <v>1</v>
      </c>
      <c r="DW35" s="392">
        <v>3</v>
      </c>
      <c r="DX35" s="392">
        <v>2</v>
      </c>
      <c r="DY35" s="392">
        <v>3</v>
      </c>
      <c r="DZ35" s="392">
        <v>3</v>
      </c>
      <c r="EA35" s="392">
        <v>4</v>
      </c>
      <c r="EB35" s="392">
        <v>4</v>
      </c>
      <c r="EC35" s="392">
        <v>4</v>
      </c>
      <c r="ED35" s="392">
        <v>3</v>
      </c>
      <c r="EE35" s="392">
        <v>4</v>
      </c>
      <c r="EF35" s="392">
        <v>4</v>
      </c>
      <c r="EG35" s="392">
        <v>3</v>
      </c>
      <c r="EH35" s="392">
        <v>4</v>
      </c>
      <c r="EI35" s="392">
        <v>4</v>
      </c>
      <c r="EJ35" s="392">
        <v>4</v>
      </c>
      <c r="EK35" s="392">
        <v>4</v>
      </c>
      <c r="EL35" s="392">
        <v>4</v>
      </c>
      <c r="EM35" s="393">
        <v>3</v>
      </c>
      <c r="EN35" s="393">
        <v>4</v>
      </c>
      <c r="EO35" s="393">
        <v>4</v>
      </c>
      <c r="EP35" s="393">
        <v>4</v>
      </c>
      <c r="EQ35" s="393">
        <v>3</v>
      </c>
      <c r="ER35" s="393">
        <v>4</v>
      </c>
      <c r="ES35" s="393">
        <v>2</v>
      </c>
      <c r="ET35" s="393">
        <v>1</v>
      </c>
      <c r="EU35" s="393">
        <v>3</v>
      </c>
      <c r="EV35" s="393">
        <v>2</v>
      </c>
      <c r="EW35" s="393">
        <v>4</v>
      </c>
      <c r="EX35" s="393">
        <v>2</v>
      </c>
      <c r="EY35" s="393">
        <v>3</v>
      </c>
      <c r="EZ35" s="393">
        <v>4</v>
      </c>
      <c r="FA35" s="393">
        <v>4</v>
      </c>
      <c r="FB35" s="393">
        <v>2</v>
      </c>
      <c r="FC35" s="393">
        <v>3</v>
      </c>
      <c r="FD35" s="393">
        <v>1</v>
      </c>
      <c r="FE35" s="392">
        <v>1</v>
      </c>
      <c r="FF35" s="392">
        <v>4</v>
      </c>
      <c r="FG35" s="392">
        <v>3</v>
      </c>
      <c r="FH35" s="393">
        <v>3</v>
      </c>
      <c r="FI35" s="393">
        <v>3</v>
      </c>
      <c r="FJ35" s="393">
        <v>4</v>
      </c>
      <c r="FK35" s="393">
        <v>3</v>
      </c>
      <c r="FL35" s="393">
        <v>3</v>
      </c>
      <c r="FM35" s="393">
        <v>3</v>
      </c>
      <c r="FN35" s="393">
        <v>3</v>
      </c>
      <c r="FO35" s="393">
        <v>3</v>
      </c>
      <c r="FP35" s="393">
        <v>4</v>
      </c>
      <c r="FQ35" s="393">
        <v>2</v>
      </c>
      <c r="FR35" s="393">
        <v>4</v>
      </c>
      <c r="FS35" s="393">
        <v>3</v>
      </c>
      <c r="FT35" s="393">
        <v>1</v>
      </c>
      <c r="FU35" s="393">
        <v>1</v>
      </c>
      <c r="FV35" s="393">
        <v>4</v>
      </c>
      <c r="FW35" s="393">
        <v>1</v>
      </c>
      <c r="FX35" s="393">
        <v>3</v>
      </c>
      <c r="FY35" s="393">
        <v>4</v>
      </c>
      <c r="FZ35" s="393">
        <v>2</v>
      </c>
      <c r="GA35" s="393">
        <v>3</v>
      </c>
      <c r="GB35" s="393">
        <v>4</v>
      </c>
      <c r="GC35" s="393">
        <v>3</v>
      </c>
      <c r="GD35" s="393">
        <v>2</v>
      </c>
      <c r="GE35" s="393">
        <v>3</v>
      </c>
      <c r="GF35" s="393">
        <v>3</v>
      </c>
      <c r="GG35" s="393">
        <v>2</v>
      </c>
      <c r="GH35" s="393">
        <v>2</v>
      </c>
      <c r="GI35" s="393">
        <v>3</v>
      </c>
      <c r="GJ35" s="393">
        <v>3</v>
      </c>
      <c r="GK35" s="393">
        <v>3</v>
      </c>
      <c r="GL35" s="393">
        <v>2</v>
      </c>
      <c r="GM35" s="392">
        <v>3</v>
      </c>
      <c r="GN35" s="393">
        <v>3</v>
      </c>
      <c r="GO35" s="393">
        <v>2</v>
      </c>
      <c r="GP35" s="392">
        <v>3</v>
      </c>
      <c r="GQ35" s="393">
        <v>3</v>
      </c>
      <c r="GR35" s="392">
        <v>4</v>
      </c>
      <c r="GS35" s="392">
        <v>3</v>
      </c>
      <c r="GT35" s="392">
        <v>3</v>
      </c>
      <c r="GU35" s="392">
        <v>3</v>
      </c>
      <c r="GV35" s="392">
        <v>3</v>
      </c>
      <c r="GW35" s="392">
        <v>3</v>
      </c>
      <c r="GX35" s="393">
        <v>1</v>
      </c>
      <c r="GY35" s="393">
        <v>2</v>
      </c>
      <c r="GZ35" s="393">
        <v>3</v>
      </c>
      <c r="HA35" s="392">
        <v>3</v>
      </c>
      <c r="HB35" s="393">
        <v>3</v>
      </c>
      <c r="HC35" s="393">
        <v>1</v>
      </c>
      <c r="HD35" s="393">
        <v>3</v>
      </c>
      <c r="HE35" s="393">
        <v>1</v>
      </c>
      <c r="HF35" s="392">
        <v>2</v>
      </c>
      <c r="HG35" s="392">
        <v>1</v>
      </c>
      <c r="HH35" s="392">
        <v>2</v>
      </c>
      <c r="HI35" s="392">
        <v>2</v>
      </c>
      <c r="HJ35" s="392">
        <v>2</v>
      </c>
      <c r="HK35" s="392">
        <v>3</v>
      </c>
      <c r="HL35" s="393">
        <v>4</v>
      </c>
      <c r="HM35" s="393">
        <v>3</v>
      </c>
      <c r="HN35" s="393">
        <v>2</v>
      </c>
      <c r="HO35" s="393">
        <v>3</v>
      </c>
      <c r="HP35" s="393">
        <v>3</v>
      </c>
      <c r="HQ35" s="393">
        <v>2</v>
      </c>
      <c r="HR35" s="393">
        <v>2</v>
      </c>
      <c r="HS35" s="393">
        <v>3</v>
      </c>
      <c r="HT35" s="393">
        <v>1</v>
      </c>
      <c r="HU35" s="393">
        <v>1</v>
      </c>
      <c r="HV35" s="393">
        <v>2</v>
      </c>
      <c r="HW35" s="393">
        <v>2</v>
      </c>
      <c r="HX35" s="393">
        <v>3</v>
      </c>
      <c r="HY35" s="393">
        <v>1</v>
      </c>
      <c r="HZ35" s="393">
        <v>3</v>
      </c>
      <c r="IA35" s="393">
        <v>4</v>
      </c>
      <c r="IB35" s="393">
        <v>2</v>
      </c>
      <c r="IC35" s="393">
        <v>2</v>
      </c>
      <c r="ID35" s="393">
        <v>3</v>
      </c>
      <c r="IE35" s="393">
        <v>1</v>
      </c>
      <c r="IF35" s="393">
        <v>4</v>
      </c>
      <c r="IG35" s="393">
        <v>1</v>
      </c>
      <c r="IH35" s="393">
        <v>2</v>
      </c>
      <c r="II35" s="393">
        <v>2</v>
      </c>
      <c r="IJ35" s="393">
        <v>2</v>
      </c>
      <c r="IK35" s="393">
        <v>2</v>
      </c>
      <c r="IL35" s="393">
        <v>2</v>
      </c>
      <c r="IM35" s="393">
        <v>2</v>
      </c>
      <c r="IN35" s="393">
        <v>2</v>
      </c>
      <c r="IO35" s="393">
        <v>2</v>
      </c>
      <c r="IP35" s="393">
        <v>2</v>
      </c>
      <c r="IQ35" s="393">
        <v>2</v>
      </c>
      <c r="IR35" s="393">
        <v>2</v>
      </c>
      <c r="IS35" s="393">
        <v>3</v>
      </c>
      <c r="IT35" s="393">
        <v>3</v>
      </c>
      <c r="IU35" s="393">
        <v>2</v>
      </c>
      <c r="IV35" s="393">
        <v>2</v>
      </c>
      <c r="IW35" s="393">
        <v>4</v>
      </c>
      <c r="IX35" s="393">
        <v>3</v>
      </c>
      <c r="IY35" s="393">
        <v>2</v>
      </c>
      <c r="IZ35" s="393">
        <v>4</v>
      </c>
      <c r="JA35" s="393">
        <v>3</v>
      </c>
      <c r="JB35" s="393">
        <v>3</v>
      </c>
      <c r="JC35" s="393">
        <v>3</v>
      </c>
      <c r="JD35" s="393">
        <v>4</v>
      </c>
      <c r="JE35" s="393">
        <v>2</v>
      </c>
      <c r="JF35" s="393">
        <v>4</v>
      </c>
      <c r="JG35" s="393">
        <v>3</v>
      </c>
      <c r="JH35" s="392">
        <v>3</v>
      </c>
      <c r="JI35" s="392">
        <v>3</v>
      </c>
      <c r="JJ35" s="392">
        <v>3</v>
      </c>
      <c r="JK35" s="392">
        <v>3</v>
      </c>
      <c r="JL35" s="392">
        <v>4</v>
      </c>
      <c r="JM35" s="392">
        <v>2</v>
      </c>
      <c r="JN35" s="392">
        <v>3</v>
      </c>
      <c r="JO35" s="392">
        <v>3</v>
      </c>
      <c r="JP35" s="392">
        <v>3</v>
      </c>
      <c r="JQ35" s="392">
        <v>1</v>
      </c>
      <c r="JR35" s="392">
        <v>3</v>
      </c>
      <c r="JS35" s="392">
        <v>3</v>
      </c>
      <c r="JT35" s="392">
        <v>3</v>
      </c>
      <c r="JU35" s="392">
        <v>3</v>
      </c>
      <c r="JV35" s="392">
        <v>4</v>
      </c>
      <c r="JW35" s="393">
        <v>2</v>
      </c>
      <c r="JX35" s="393">
        <v>3</v>
      </c>
      <c r="JY35" s="393">
        <v>4</v>
      </c>
      <c r="JZ35" s="393">
        <v>4</v>
      </c>
      <c r="KA35" s="393">
        <v>3</v>
      </c>
      <c r="KB35" s="393">
        <v>3</v>
      </c>
      <c r="KC35" s="393">
        <v>4</v>
      </c>
      <c r="KD35" s="393">
        <v>4</v>
      </c>
      <c r="KE35" s="393">
        <v>4</v>
      </c>
      <c r="KF35" s="393">
        <v>4</v>
      </c>
      <c r="KG35" s="393">
        <v>2</v>
      </c>
      <c r="KH35" s="393">
        <v>1</v>
      </c>
      <c r="KI35" s="393">
        <v>1</v>
      </c>
      <c r="KJ35" s="393">
        <v>2</v>
      </c>
      <c r="KK35" s="393">
        <v>2</v>
      </c>
      <c r="KL35" s="393">
        <v>3</v>
      </c>
      <c r="KM35" s="393">
        <v>3</v>
      </c>
      <c r="KN35" s="393">
        <v>3</v>
      </c>
      <c r="KO35" s="393">
        <v>3</v>
      </c>
      <c r="KP35" s="393">
        <v>2</v>
      </c>
      <c r="KQ35" s="393">
        <v>3</v>
      </c>
      <c r="KR35" s="393">
        <v>2</v>
      </c>
      <c r="KS35" s="393">
        <v>2</v>
      </c>
      <c r="KT35" s="393">
        <v>2</v>
      </c>
      <c r="KU35" s="393">
        <v>3</v>
      </c>
    </row>
    <row r="36" spans="1:311" s="365" customFormat="1">
      <c r="A36" s="938"/>
      <c r="B36" s="392" t="s">
        <v>715</v>
      </c>
      <c r="C36" s="393">
        <v>0</v>
      </c>
      <c r="D36" s="393">
        <v>0</v>
      </c>
      <c r="E36" s="393">
        <v>0</v>
      </c>
      <c r="F36" s="393">
        <v>0</v>
      </c>
      <c r="G36" s="393">
        <v>0</v>
      </c>
      <c r="H36" s="393">
        <v>0</v>
      </c>
      <c r="I36" s="393">
        <v>0</v>
      </c>
      <c r="J36" s="393">
        <v>0</v>
      </c>
      <c r="K36" s="393">
        <v>0</v>
      </c>
      <c r="L36" s="393">
        <v>0</v>
      </c>
      <c r="M36" s="393">
        <v>0</v>
      </c>
      <c r="N36" s="393">
        <v>0</v>
      </c>
      <c r="O36" s="393">
        <v>0</v>
      </c>
      <c r="P36" s="393">
        <v>0</v>
      </c>
      <c r="Q36" s="393">
        <v>0</v>
      </c>
      <c r="R36" s="393">
        <v>0</v>
      </c>
      <c r="S36" s="393">
        <v>0</v>
      </c>
      <c r="T36" s="393">
        <v>0</v>
      </c>
      <c r="U36" s="393">
        <v>0</v>
      </c>
      <c r="V36" s="393">
        <v>0</v>
      </c>
      <c r="W36" s="393">
        <v>0</v>
      </c>
      <c r="X36" s="393">
        <v>0</v>
      </c>
      <c r="Y36" s="393">
        <v>0</v>
      </c>
      <c r="Z36" s="393">
        <v>0</v>
      </c>
      <c r="AA36" s="393">
        <v>0</v>
      </c>
      <c r="AB36" s="393">
        <v>0</v>
      </c>
      <c r="AC36" s="393">
        <v>0</v>
      </c>
      <c r="AD36" s="393">
        <v>0</v>
      </c>
      <c r="AE36" s="393">
        <v>0</v>
      </c>
      <c r="AF36" s="393">
        <v>0</v>
      </c>
      <c r="AG36" s="393">
        <v>0</v>
      </c>
      <c r="AH36" s="393">
        <v>0</v>
      </c>
      <c r="AI36" s="393">
        <v>0</v>
      </c>
      <c r="AJ36" s="393">
        <v>0</v>
      </c>
      <c r="AK36" s="393">
        <v>0</v>
      </c>
      <c r="AL36" s="393">
        <v>0</v>
      </c>
      <c r="AM36" s="393">
        <v>0</v>
      </c>
      <c r="AN36" s="393">
        <v>0</v>
      </c>
      <c r="AO36" s="393">
        <v>0</v>
      </c>
      <c r="AP36" s="393">
        <v>0</v>
      </c>
      <c r="AQ36" s="393">
        <v>0</v>
      </c>
      <c r="AR36" s="393">
        <v>0</v>
      </c>
      <c r="AS36" s="393">
        <v>0</v>
      </c>
      <c r="AT36" s="393">
        <v>0</v>
      </c>
      <c r="AU36" s="393">
        <v>0</v>
      </c>
      <c r="AV36" s="393">
        <v>0</v>
      </c>
      <c r="AW36" s="393">
        <v>0</v>
      </c>
      <c r="AX36" s="393">
        <v>0</v>
      </c>
      <c r="AY36" s="393">
        <v>0</v>
      </c>
      <c r="AZ36" s="393">
        <v>0</v>
      </c>
      <c r="BA36" s="393">
        <v>0</v>
      </c>
      <c r="BB36" s="393">
        <v>0</v>
      </c>
      <c r="BC36" s="393">
        <v>0</v>
      </c>
      <c r="BD36" s="393">
        <v>0</v>
      </c>
      <c r="BE36" s="393">
        <v>0</v>
      </c>
      <c r="BF36" s="393">
        <v>0</v>
      </c>
      <c r="BG36" s="393">
        <v>0</v>
      </c>
      <c r="BH36" s="393">
        <v>0</v>
      </c>
      <c r="BI36" s="393">
        <v>0</v>
      </c>
      <c r="BJ36" s="393">
        <v>0</v>
      </c>
      <c r="BK36" s="393">
        <v>0</v>
      </c>
      <c r="BL36" s="393">
        <v>0</v>
      </c>
      <c r="BM36" s="393">
        <v>0</v>
      </c>
      <c r="BN36" s="393">
        <v>0</v>
      </c>
      <c r="BO36" s="393">
        <v>0</v>
      </c>
      <c r="BP36" s="393">
        <v>0</v>
      </c>
      <c r="BQ36" s="393">
        <v>0</v>
      </c>
      <c r="BR36" s="393">
        <v>0</v>
      </c>
      <c r="BS36" s="393">
        <v>0</v>
      </c>
      <c r="BT36" s="393">
        <v>0</v>
      </c>
      <c r="BU36" s="393">
        <v>0</v>
      </c>
      <c r="BV36" s="393">
        <v>0</v>
      </c>
      <c r="BW36" s="393">
        <v>0</v>
      </c>
      <c r="BX36" s="393">
        <v>0</v>
      </c>
      <c r="BY36" s="393">
        <v>0</v>
      </c>
      <c r="BZ36" s="393">
        <v>0</v>
      </c>
      <c r="CA36" s="393">
        <v>0</v>
      </c>
      <c r="CB36" s="393">
        <v>0</v>
      </c>
      <c r="CC36" s="393">
        <v>0</v>
      </c>
      <c r="CD36" s="393">
        <v>0</v>
      </c>
      <c r="CE36" s="393">
        <v>0</v>
      </c>
      <c r="CF36" s="393">
        <v>0</v>
      </c>
      <c r="CG36" s="393">
        <v>0</v>
      </c>
      <c r="CH36" s="393">
        <v>0</v>
      </c>
      <c r="CI36" s="393">
        <v>0</v>
      </c>
      <c r="CJ36" s="393">
        <v>0</v>
      </c>
      <c r="CK36" s="392">
        <v>0</v>
      </c>
      <c r="CL36" s="392">
        <v>0</v>
      </c>
      <c r="CM36" s="392">
        <v>0</v>
      </c>
      <c r="CN36" s="392">
        <v>0</v>
      </c>
      <c r="CO36" s="392">
        <v>0</v>
      </c>
      <c r="CP36" s="392">
        <v>0</v>
      </c>
      <c r="CQ36" s="392">
        <v>0</v>
      </c>
      <c r="CR36" s="392">
        <v>0</v>
      </c>
      <c r="CS36" s="392">
        <v>0</v>
      </c>
      <c r="CT36" s="392">
        <v>0</v>
      </c>
      <c r="CU36" s="392">
        <v>0</v>
      </c>
      <c r="CV36" s="392">
        <v>0</v>
      </c>
      <c r="CW36" s="392">
        <v>0</v>
      </c>
      <c r="CX36" s="392">
        <v>0</v>
      </c>
      <c r="CY36" s="392">
        <v>0</v>
      </c>
      <c r="CZ36" s="392">
        <v>0</v>
      </c>
      <c r="DA36" s="392">
        <v>0</v>
      </c>
      <c r="DB36" s="392">
        <v>0</v>
      </c>
      <c r="DC36" s="392">
        <v>0</v>
      </c>
      <c r="DD36" s="392">
        <v>0</v>
      </c>
      <c r="DE36" s="392">
        <v>0</v>
      </c>
      <c r="DF36" s="392">
        <v>0</v>
      </c>
      <c r="DG36" s="392">
        <v>0</v>
      </c>
      <c r="DH36" s="392">
        <v>0</v>
      </c>
      <c r="DI36" s="392">
        <v>0</v>
      </c>
      <c r="DJ36" s="392">
        <v>0</v>
      </c>
      <c r="DK36" s="392">
        <v>0</v>
      </c>
      <c r="DL36" s="392">
        <v>0</v>
      </c>
      <c r="DM36" s="392">
        <v>0</v>
      </c>
      <c r="DN36" s="392">
        <v>0</v>
      </c>
      <c r="DO36" s="392">
        <v>0</v>
      </c>
      <c r="DP36" s="392">
        <v>0</v>
      </c>
      <c r="DQ36" s="392">
        <v>0</v>
      </c>
      <c r="DR36" s="392">
        <v>0</v>
      </c>
      <c r="DS36" s="392">
        <v>0</v>
      </c>
      <c r="DT36" s="392">
        <v>0</v>
      </c>
      <c r="DU36" s="392">
        <v>0</v>
      </c>
      <c r="DV36" s="392">
        <v>0</v>
      </c>
      <c r="DW36" s="392">
        <v>0</v>
      </c>
      <c r="DX36" s="392">
        <v>0</v>
      </c>
      <c r="DY36" s="392">
        <v>0</v>
      </c>
      <c r="DZ36" s="392">
        <v>0</v>
      </c>
      <c r="EA36" s="392">
        <v>0</v>
      </c>
      <c r="EB36" s="392">
        <v>0</v>
      </c>
      <c r="EC36" s="392">
        <v>0</v>
      </c>
      <c r="ED36" s="392">
        <v>0</v>
      </c>
      <c r="EE36" s="392">
        <v>0</v>
      </c>
      <c r="EF36" s="392">
        <v>0</v>
      </c>
      <c r="EG36" s="392">
        <v>0</v>
      </c>
      <c r="EH36" s="392">
        <v>0</v>
      </c>
      <c r="EI36" s="392">
        <v>0</v>
      </c>
      <c r="EJ36" s="392">
        <v>0</v>
      </c>
      <c r="EK36" s="392">
        <v>0</v>
      </c>
      <c r="EL36" s="392">
        <v>0</v>
      </c>
      <c r="EM36" s="393">
        <v>0</v>
      </c>
      <c r="EN36" s="393">
        <v>0</v>
      </c>
      <c r="EO36" s="393">
        <v>0</v>
      </c>
      <c r="EP36" s="393">
        <v>0</v>
      </c>
      <c r="EQ36" s="393">
        <v>0</v>
      </c>
      <c r="ER36" s="393">
        <v>0</v>
      </c>
      <c r="ES36" s="393">
        <v>0</v>
      </c>
      <c r="ET36" s="393">
        <v>0</v>
      </c>
      <c r="EU36" s="393">
        <v>1</v>
      </c>
      <c r="EV36" s="393">
        <v>0</v>
      </c>
      <c r="EW36" s="393">
        <v>0</v>
      </c>
      <c r="EX36" s="393">
        <v>0</v>
      </c>
      <c r="EY36" s="393">
        <v>0</v>
      </c>
      <c r="EZ36" s="393">
        <v>0</v>
      </c>
      <c r="FA36" s="393">
        <v>0</v>
      </c>
      <c r="FB36" s="393">
        <v>0</v>
      </c>
      <c r="FC36" s="393">
        <v>0</v>
      </c>
      <c r="FD36" s="393">
        <v>0</v>
      </c>
      <c r="FE36" s="392">
        <v>0</v>
      </c>
      <c r="FF36" s="392">
        <v>0</v>
      </c>
      <c r="FG36" s="392">
        <v>0</v>
      </c>
      <c r="FH36" s="393">
        <v>0</v>
      </c>
      <c r="FI36" s="393">
        <v>0</v>
      </c>
      <c r="FJ36" s="393">
        <v>0</v>
      </c>
      <c r="FK36" s="393">
        <v>0</v>
      </c>
      <c r="FL36" s="393">
        <v>0</v>
      </c>
      <c r="FM36" s="393">
        <v>0</v>
      </c>
      <c r="FN36" s="393">
        <v>0</v>
      </c>
      <c r="FO36" s="393">
        <v>0</v>
      </c>
      <c r="FP36" s="393">
        <v>0</v>
      </c>
      <c r="FQ36" s="393">
        <v>0</v>
      </c>
      <c r="FR36" s="393">
        <v>0</v>
      </c>
      <c r="FS36" s="393">
        <v>0</v>
      </c>
      <c r="FT36" s="393">
        <v>0</v>
      </c>
      <c r="FU36" s="393">
        <v>0</v>
      </c>
      <c r="FV36" s="393">
        <v>0</v>
      </c>
      <c r="FW36" s="393">
        <v>0</v>
      </c>
      <c r="FX36" s="393">
        <v>0</v>
      </c>
      <c r="FY36" s="393">
        <v>0</v>
      </c>
      <c r="FZ36" s="393">
        <v>0</v>
      </c>
      <c r="GA36" s="393">
        <v>0</v>
      </c>
      <c r="GB36" s="393">
        <v>0</v>
      </c>
      <c r="GC36" s="393">
        <v>0</v>
      </c>
      <c r="GD36" s="393">
        <v>0</v>
      </c>
      <c r="GE36" s="393">
        <v>0</v>
      </c>
      <c r="GF36" s="393">
        <v>0</v>
      </c>
      <c r="GG36" s="393">
        <v>0</v>
      </c>
      <c r="GH36" s="393">
        <v>0</v>
      </c>
      <c r="GI36" s="393">
        <v>0</v>
      </c>
      <c r="GJ36" s="393">
        <v>0</v>
      </c>
      <c r="GK36" s="393">
        <v>0</v>
      </c>
      <c r="GL36" s="393">
        <v>0</v>
      </c>
      <c r="GM36" s="392">
        <v>0</v>
      </c>
      <c r="GN36" s="393">
        <v>0</v>
      </c>
      <c r="GO36" s="393">
        <v>0</v>
      </c>
      <c r="GP36" s="392">
        <v>0</v>
      </c>
      <c r="GQ36" s="393">
        <v>0</v>
      </c>
      <c r="GR36" s="392">
        <v>0</v>
      </c>
      <c r="GS36" s="392">
        <v>0</v>
      </c>
      <c r="GT36" s="392">
        <v>0</v>
      </c>
      <c r="GU36" s="392">
        <v>0</v>
      </c>
      <c r="GV36" s="392">
        <v>0</v>
      </c>
      <c r="GW36" s="392">
        <v>0</v>
      </c>
      <c r="GX36" s="393">
        <v>0</v>
      </c>
      <c r="GY36" s="393">
        <v>0</v>
      </c>
      <c r="GZ36" s="393">
        <v>0</v>
      </c>
      <c r="HA36" s="392">
        <v>0</v>
      </c>
      <c r="HB36" s="393">
        <v>0</v>
      </c>
      <c r="HC36" s="393">
        <v>0</v>
      </c>
      <c r="HD36" s="393">
        <v>0</v>
      </c>
      <c r="HE36" s="393">
        <v>0</v>
      </c>
      <c r="HF36" s="392">
        <v>0</v>
      </c>
      <c r="HG36" s="392">
        <v>0</v>
      </c>
      <c r="HH36" s="392">
        <v>0</v>
      </c>
      <c r="HI36" s="392">
        <v>0</v>
      </c>
      <c r="HJ36" s="392">
        <v>1</v>
      </c>
      <c r="HK36" s="392">
        <v>0</v>
      </c>
      <c r="HL36" s="393">
        <v>0</v>
      </c>
      <c r="HM36" s="393">
        <v>1</v>
      </c>
      <c r="HN36" s="393">
        <v>0</v>
      </c>
      <c r="HO36" s="393">
        <v>0</v>
      </c>
      <c r="HP36" s="393">
        <v>0</v>
      </c>
      <c r="HQ36" s="393">
        <v>0</v>
      </c>
      <c r="HR36" s="393">
        <v>0</v>
      </c>
      <c r="HS36" s="393">
        <v>0</v>
      </c>
      <c r="HT36" s="393">
        <v>0</v>
      </c>
      <c r="HU36" s="393">
        <v>0</v>
      </c>
      <c r="HV36" s="393">
        <v>0</v>
      </c>
      <c r="HW36" s="393">
        <v>0</v>
      </c>
      <c r="HX36" s="393">
        <v>0</v>
      </c>
      <c r="HY36" s="393">
        <v>0</v>
      </c>
      <c r="HZ36" s="393">
        <v>0</v>
      </c>
      <c r="IA36" s="393">
        <v>0</v>
      </c>
      <c r="IB36" s="393">
        <v>0</v>
      </c>
      <c r="IC36" s="393">
        <v>0</v>
      </c>
      <c r="ID36" s="393">
        <v>0</v>
      </c>
      <c r="IE36" s="393">
        <v>0</v>
      </c>
      <c r="IF36" s="393">
        <v>0</v>
      </c>
      <c r="IG36" s="393">
        <v>0</v>
      </c>
      <c r="IH36" s="393">
        <v>0</v>
      </c>
      <c r="II36" s="393">
        <v>0</v>
      </c>
      <c r="IJ36" s="393">
        <v>0</v>
      </c>
      <c r="IK36" s="393">
        <v>0</v>
      </c>
      <c r="IL36" s="393">
        <v>0</v>
      </c>
      <c r="IM36" s="393">
        <v>0</v>
      </c>
      <c r="IN36" s="393">
        <v>0</v>
      </c>
      <c r="IO36" s="393">
        <v>0</v>
      </c>
      <c r="IP36" s="393">
        <v>0</v>
      </c>
      <c r="IQ36" s="393">
        <v>0</v>
      </c>
      <c r="IR36" s="393">
        <v>0</v>
      </c>
      <c r="IS36" s="393">
        <v>0</v>
      </c>
      <c r="IT36" s="393">
        <v>0</v>
      </c>
      <c r="IU36" s="393">
        <v>0</v>
      </c>
      <c r="IV36" s="393">
        <v>0</v>
      </c>
      <c r="IW36" s="393">
        <v>1</v>
      </c>
      <c r="IX36" s="393">
        <v>0</v>
      </c>
      <c r="IY36" s="393">
        <v>0</v>
      </c>
      <c r="IZ36" s="393">
        <v>0</v>
      </c>
      <c r="JA36" s="393">
        <v>0</v>
      </c>
      <c r="JB36" s="393">
        <v>0</v>
      </c>
      <c r="JC36" s="393">
        <v>0</v>
      </c>
      <c r="JD36" s="393">
        <v>3</v>
      </c>
      <c r="JE36" s="393">
        <v>0</v>
      </c>
      <c r="JF36" s="393">
        <v>0</v>
      </c>
      <c r="JG36" s="393">
        <v>0</v>
      </c>
      <c r="JH36" s="392">
        <v>0</v>
      </c>
      <c r="JI36" s="392">
        <v>0</v>
      </c>
      <c r="JJ36" s="392">
        <v>0</v>
      </c>
      <c r="JK36" s="392">
        <v>0</v>
      </c>
      <c r="JL36" s="392">
        <v>0</v>
      </c>
      <c r="JM36" s="392">
        <v>0</v>
      </c>
      <c r="JN36" s="392">
        <v>0</v>
      </c>
      <c r="JO36" s="392">
        <v>0</v>
      </c>
      <c r="JP36" s="392">
        <v>0</v>
      </c>
      <c r="JQ36" s="392">
        <v>0</v>
      </c>
      <c r="JR36" s="392">
        <v>0</v>
      </c>
      <c r="JS36" s="392">
        <v>0</v>
      </c>
      <c r="JT36" s="392">
        <v>0</v>
      </c>
      <c r="JU36" s="392">
        <v>0</v>
      </c>
      <c r="JV36" s="392">
        <v>0</v>
      </c>
      <c r="JW36" s="393">
        <v>1</v>
      </c>
      <c r="JX36" s="393">
        <v>2</v>
      </c>
      <c r="JY36" s="393">
        <v>0</v>
      </c>
      <c r="JZ36" s="393">
        <v>0</v>
      </c>
      <c r="KA36" s="393">
        <v>0</v>
      </c>
      <c r="KB36" s="393">
        <v>0</v>
      </c>
      <c r="KC36" s="393">
        <v>0</v>
      </c>
      <c r="KD36" s="393">
        <v>2</v>
      </c>
      <c r="KE36" s="393">
        <v>0</v>
      </c>
      <c r="KF36" s="393">
        <v>3</v>
      </c>
      <c r="KG36" s="393">
        <v>0</v>
      </c>
      <c r="KH36" s="393">
        <v>0</v>
      </c>
      <c r="KI36" s="393">
        <v>0</v>
      </c>
      <c r="KJ36" s="393">
        <v>0</v>
      </c>
      <c r="KK36" s="393">
        <v>3</v>
      </c>
      <c r="KL36" s="393">
        <v>0</v>
      </c>
      <c r="KM36" s="393">
        <v>3</v>
      </c>
      <c r="KN36" s="393">
        <v>0</v>
      </c>
      <c r="KO36" s="393">
        <v>0</v>
      </c>
      <c r="KP36" s="393">
        <v>0</v>
      </c>
      <c r="KQ36" s="393">
        <v>0</v>
      </c>
      <c r="KR36" s="393">
        <v>1</v>
      </c>
      <c r="KS36" s="393">
        <v>0</v>
      </c>
      <c r="KT36" s="393">
        <v>0</v>
      </c>
      <c r="KU36" s="393">
        <v>3</v>
      </c>
    </row>
    <row r="37" spans="1:311" s="365" customFormat="1">
      <c r="A37" s="938"/>
      <c r="B37" s="392" t="s">
        <v>716</v>
      </c>
      <c r="C37" s="393">
        <v>3</v>
      </c>
      <c r="D37" s="393">
        <v>2</v>
      </c>
      <c r="E37" s="393">
        <v>2</v>
      </c>
      <c r="F37" s="393">
        <v>1</v>
      </c>
      <c r="G37" s="393">
        <v>3</v>
      </c>
      <c r="H37" s="393">
        <v>4</v>
      </c>
      <c r="I37" s="393">
        <v>2</v>
      </c>
      <c r="J37" s="393">
        <v>3</v>
      </c>
      <c r="K37" s="393">
        <v>3</v>
      </c>
      <c r="L37" s="393">
        <v>3</v>
      </c>
      <c r="M37" s="393">
        <v>3</v>
      </c>
      <c r="N37" s="393">
        <v>3</v>
      </c>
      <c r="O37" s="393">
        <v>2</v>
      </c>
      <c r="P37" s="393">
        <v>2</v>
      </c>
      <c r="Q37" s="393">
        <v>2</v>
      </c>
      <c r="R37" s="393">
        <v>3</v>
      </c>
      <c r="S37" s="393">
        <v>3</v>
      </c>
      <c r="T37" s="393">
        <v>3</v>
      </c>
      <c r="U37" s="393">
        <v>3</v>
      </c>
      <c r="V37" s="393">
        <v>2</v>
      </c>
      <c r="W37" s="393">
        <v>3</v>
      </c>
      <c r="X37" s="393">
        <v>3</v>
      </c>
      <c r="Y37" s="393">
        <v>3</v>
      </c>
      <c r="Z37" s="393">
        <v>4</v>
      </c>
      <c r="AA37" s="393">
        <v>4</v>
      </c>
      <c r="AB37" s="393">
        <v>2</v>
      </c>
      <c r="AC37" s="393">
        <v>2</v>
      </c>
      <c r="AD37" s="393">
        <v>3</v>
      </c>
      <c r="AE37" s="393">
        <v>1</v>
      </c>
      <c r="AF37" s="393">
        <v>2</v>
      </c>
      <c r="AG37" s="393">
        <v>3</v>
      </c>
      <c r="AH37" s="393">
        <v>3</v>
      </c>
      <c r="AI37" s="393">
        <v>4</v>
      </c>
      <c r="AJ37" s="393">
        <v>4</v>
      </c>
      <c r="AK37" s="393">
        <v>3</v>
      </c>
      <c r="AL37" s="393">
        <v>4</v>
      </c>
      <c r="AM37" s="393">
        <v>4</v>
      </c>
      <c r="AN37" s="393">
        <v>2</v>
      </c>
      <c r="AO37" s="393">
        <v>3</v>
      </c>
      <c r="AP37" s="393">
        <v>3</v>
      </c>
      <c r="AQ37" s="393">
        <v>3</v>
      </c>
      <c r="AR37" s="393">
        <v>3</v>
      </c>
      <c r="AS37" s="393">
        <v>3</v>
      </c>
      <c r="AT37" s="393">
        <v>2</v>
      </c>
      <c r="AU37" s="393">
        <v>2</v>
      </c>
      <c r="AV37" s="393">
        <v>2</v>
      </c>
      <c r="AW37" s="393">
        <v>4</v>
      </c>
      <c r="AX37" s="393">
        <v>4</v>
      </c>
      <c r="AY37" s="393">
        <v>2</v>
      </c>
      <c r="AZ37" s="393">
        <v>4</v>
      </c>
      <c r="BA37" s="393">
        <v>2</v>
      </c>
      <c r="BB37" s="393">
        <v>3</v>
      </c>
      <c r="BC37" s="393">
        <v>3</v>
      </c>
      <c r="BD37" s="393">
        <v>2</v>
      </c>
      <c r="BE37" s="393">
        <v>3</v>
      </c>
      <c r="BF37" s="393">
        <v>2</v>
      </c>
      <c r="BG37" s="393">
        <v>3</v>
      </c>
      <c r="BH37" s="393">
        <v>3</v>
      </c>
      <c r="BI37" s="393">
        <v>2</v>
      </c>
      <c r="BJ37" s="393">
        <v>3</v>
      </c>
      <c r="BK37" s="393">
        <v>3</v>
      </c>
      <c r="BL37" s="393">
        <v>3</v>
      </c>
      <c r="BM37" s="393">
        <v>3</v>
      </c>
      <c r="BN37" s="393">
        <v>3</v>
      </c>
      <c r="BO37" s="393">
        <v>3</v>
      </c>
      <c r="BP37" s="393">
        <v>3</v>
      </c>
      <c r="BQ37" s="393">
        <v>3</v>
      </c>
      <c r="BR37" s="393">
        <v>2</v>
      </c>
      <c r="BS37" s="393">
        <v>4</v>
      </c>
      <c r="BT37" s="393">
        <v>4</v>
      </c>
      <c r="BU37" s="393">
        <v>4</v>
      </c>
      <c r="BV37" s="393">
        <v>4</v>
      </c>
      <c r="BW37" s="393">
        <v>4</v>
      </c>
      <c r="BX37" s="393">
        <v>4</v>
      </c>
      <c r="BY37" s="393">
        <v>4</v>
      </c>
      <c r="BZ37" s="393">
        <v>4</v>
      </c>
      <c r="CA37" s="393">
        <v>3</v>
      </c>
      <c r="CB37" s="393">
        <v>4</v>
      </c>
      <c r="CC37" s="393">
        <v>3</v>
      </c>
      <c r="CD37" s="393">
        <v>4</v>
      </c>
      <c r="CE37" s="393">
        <v>3</v>
      </c>
      <c r="CF37" s="393">
        <v>3</v>
      </c>
      <c r="CG37" s="393">
        <v>4</v>
      </c>
      <c r="CH37" s="393">
        <v>4</v>
      </c>
      <c r="CI37" s="393">
        <v>3</v>
      </c>
      <c r="CJ37" s="393">
        <v>3</v>
      </c>
      <c r="CK37" s="392">
        <v>4</v>
      </c>
      <c r="CL37" s="392">
        <v>4</v>
      </c>
      <c r="CM37" s="392">
        <v>4</v>
      </c>
      <c r="CN37" s="392">
        <v>3</v>
      </c>
      <c r="CO37" s="392">
        <v>2</v>
      </c>
      <c r="CP37" s="392">
        <v>3</v>
      </c>
      <c r="CQ37" s="392">
        <v>3</v>
      </c>
      <c r="CR37" s="392">
        <v>4</v>
      </c>
      <c r="CS37" s="392">
        <v>4</v>
      </c>
      <c r="CT37" s="392">
        <v>4</v>
      </c>
      <c r="CU37" s="392">
        <v>3</v>
      </c>
      <c r="CV37" s="392">
        <v>4</v>
      </c>
      <c r="CW37" s="392">
        <v>2</v>
      </c>
      <c r="CX37" s="392">
        <v>2</v>
      </c>
      <c r="CY37" s="392">
        <v>4</v>
      </c>
      <c r="CZ37" s="392">
        <v>3</v>
      </c>
      <c r="DA37" s="392">
        <v>3</v>
      </c>
      <c r="DB37" s="392">
        <v>3</v>
      </c>
      <c r="DC37" s="392">
        <v>3</v>
      </c>
      <c r="DD37" s="392">
        <v>3</v>
      </c>
      <c r="DE37" s="392">
        <v>3</v>
      </c>
      <c r="DF37" s="392">
        <v>3</v>
      </c>
      <c r="DG37" s="392">
        <v>3</v>
      </c>
      <c r="DH37" s="392">
        <v>2</v>
      </c>
      <c r="DI37" s="392">
        <v>3</v>
      </c>
      <c r="DJ37" s="392">
        <v>3</v>
      </c>
      <c r="DK37" s="392">
        <v>2</v>
      </c>
      <c r="DL37" s="392">
        <v>2</v>
      </c>
      <c r="DM37" s="392">
        <v>2</v>
      </c>
      <c r="DN37" s="392">
        <v>3</v>
      </c>
      <c r="DO37" s="392">
        <v>3</v>
      </c>
      <c r="DP37" s="392">
        <v>3</v>
      </c>
      <c r="DQ37" s="392">
        <v>2</v>
      </c>
      <c r="DR37" s="392">
        <v>2</v>
      </c>
      <c r="DS37" s="392">
        <v>1</v>
      </c>
      <c r="DT37" s="392">
        <v>2</v>
      </c>
      <c r="DU37" s="392">
        <v>1</v>
      </c>
      <c r="DV37" s="392">
        <v>4</v>
      </c>
      <c r="DW37" s="392">
        <v>1</v>
      </c>
      <c r="DX37" s="392">
        <v>2</v>
      </c>
      <c r="DY37" s="392">
        <v>2</v>
      </c>
      <c r="DZ37" s="392">
        <v>1</v>
      </c>
      <c r="EA37" s="392">
        <v>4</v>
      </c>
      <c r="EB37" s="392">
        <v>4</v>
      </c>
      <c r="EC37" s="392">
        <v>4</v>
      </c>
      <c r="ED37" s="392">
        <v>4</v>
      </c>
      <c r="EE37" s="392">
        <v>4</v>
      </c>
      <c r="EF37" s="392">
        <v>4</v>
      </c>
      <c r="EG37" s="392">
        <v>3</v>
      </c>
      <c r="EH37" s="392">
        <v>3</v>
      </c>
      <c r="EI37" s="392">
        <v>4</v>
      </c>
      <c r="EJ37" s="392">
        <v>4</v>
      </c>
      <c r="EK37" s="392">
        <v>4</v>
      </c>
      <c r="EL37" s="392">
        <v>4</v>
      </c>
      <c r="EM37" s="393">
        <v>3</v>
      </c>
      <c r="EN37" s="393">
        <v>3</v>
      </c>
      <c r="EO37" s="393">
        <v>3</v>
      </c>
      <c r="EP37" s="393">
        <v>3</v>
      </c>
      <c r="EQ37" s="393">
        <v>3</v>
      </c>
      <c r="ER37" s="393">
        <v>2</v>
      </c>
      <c r="ES37" s="393">
        <v>1</v>
      </c>
      <c r="ET37" s="393">
        <v>1</v>
      </c>
      <c r="EU37" s="393">
        <v>2</v>
      </c>
      <c r="EV37" s="393">
        <v>2</v>
      </c>
      <c r="EW37" s="393">
        <v>4</v>
      </c>
      <c r="EX37" s="393">
        <v>3</v>
      </c>
      <c r="EY37" s="393">
        <v>3</v>
      </c>
      <c r="EZ37" s="393">
        <v>3</v>
      </c>
      <c r="FA37" s="393">
        <v>3</v>
      </c>
      <c r="FB37" s="393">
        <v>3</v>
      </c>
      <c r="FC37" s="393">
        <v>3</v>
      </c>
      <c r="FD37" s="393">
        <v>3</v>
      </c>
      <c r="FE37" s="392">
        <v>2</v>
      </c>
      <c r="FF37" s="392">
        <v>2</v>
      </c>
      <c r="FG37" s="392">
        <v>2</v>
      </c>
      <c r="FH37" s="393">
        <v>3</v>
      </c>
      <c r="FI37" s="393">
        <v>3</v>
      </c>
      <c r="FJ37" s="393">
        <v>3</v>
      </c>
      <c r="FK37" s="393">
        <v>3</v>
      </c>
      <c r="FL37" s="393">
        <v>3</v>
      </c>
      <c r="FM37" s="393">
        <v>3</v>
      </c>
      <c r="FN37" s="393">
        <v>3</v>
      </c>
      <c r="FO37" s="393">
        <v>3</v>
      </c>
      <c r="FP37" s="393">
        <v>3</v>
      </c>
      <c r="FQ37" s="393">
        <v>2</v>
      </c>
      <c r="FR37" s="393">
        <v>3</v>
      </c>
      <c r="FS37" s="393">
        <v>3</v>
      </c>
      <c r="FT37" s="393">
        <v>4</v>
      </c>
      <c r="FU37" s="393">
        <v>4</v>
      </c>
      <c r="FV37" s="393">
        <v>2</v>
      </c>
      <c r="FW37" s="393">
        <v>2</v>
      </c>
      <c r="FX37" s="393">
        <v>3</v>
      </c>
      <c r="FY37" s="393">
        <v>3</v>
      </c>
      <c r="FZ37" s="393">
        <v>3</v>
      </c>
      <c r="GA37" s="393">
        <v>3</v>
      </c>
      <c r="GB37" s="393">
        <v>4</v>
      </c>
      <c r="GC37" s="393">
        <v>4</v>
      </c>
      <c r="GD37" s="393">
        <v>3</v>
      </c>
      <c r="GE37" s="393">
        <v>4</v>
      </c>
      <c r="GF37" s="393">
        <v>1</v>
      </c>
      <c r="GG37" s="393">
        <v>2</v>
      </c>
      <c r="GH37" s="393">
        <v>3</v>
      </c>
      <c r="GI37" s="393">
        <v>4</v>
      </c>
      <c r="GJ37" s="393">
        <v>3</v>
      </c>
      <c r="GK37" s="393">
        <v>3</v>
      </c>
      <c r="GL37" s="393">
        <v>2</v>
      </c>
      <c r="GM37" s="392">
        <v>4</v>
      </c>
      <c r="GN37" s="393">
        <v>4</v>
      </c>
      <c r="GO37" s="393">
        <v>2</v>
      </c>
      <c r="GP37" s="392">
        <v>3</v>
      </c>
      <c r="GQ37" s="393">
        <v>4</v>
      </c>
      <c r="GR37" s="392">
        <v>4</v>
      </c>
      <c r="GS37" s="392">
        <v>3</v>
      </c>
      <c r="GT37" s="392">
        <v>3</v>
      </c>
      <c r="GU37" s="392">
        <v>1</v>
      </c>
      <c r="GV37" s="392">
        <v>2</v>
      </c>
      <c r="GW37" s="392">
        <v>2</v>
      </c>
      <c r="GX37" s="393">
        <v>4</v>
      </c>
      <c r="GY37" s="393">
        <v>3</v>
      </c>
      <c r="GZ37" s="393">
        <v>3</v>
      </c>
      <c r="HA37" s="392">
        <v>2</v>
      </c>
      <c r="HB37" s="393">
        <v>2</v>
      </c>
      <c r="HC37" s="393">
        <v>2</v>
      </c>
      <c r="HD37" s="393">
        <v>2</v>
      </c>
      <c r="HE37" s="393">
        <v>1</v>
      </c>
      <c r="HF37" s="392">
        <v>2</v>
      </c>
      <c r="HG37" s="392">
        <v>1</v>
      </c>
      <c r="HH37" s="392">
        <v>2</v>
      </c>
      <c r="HI37" s="392">
        <v>2</v>
      </c>
      <c r="HJ37" s="392">
        <v>2</v>
      </c>
      <c r="HK37" s="392">
        <v>4</v>
      </c>
      <c r="HL37" s="393">
        <v>2</v>
      </c>
      <c r="HM37" s="393">
        <v>3</v>
      </c>
      <c r="HN37" s="393">
        <v>1</v>
      </c>
      <c r="HO37" s="393">
        <v>3</v>
      </c>
      <c r="HP37" s="393">
        <v>1</v>
      </c>
      <c r="HQ37" s="393">
        <v>2</v>
      </c>
      <c r="HR37" s="393">
        <v>3</v>
      </c>
      <c r="HS37" s="393">
        <v>2</v>
      </c>
      <c r="HT37" s="393">
        <v>3</v>
      </c>
      <c r="HU37" s="393">
        <v>2</v>
      </c>
      <c r="HV37" s="393">
        <v>1</v>
      </c>
      <c r="HW37" s="393">
        <v>2</v>
      </c>
      <c r="HX37" s="393">
        <v>3</v>
      </c>
      <c r="HY37" s="393">
        <v>1</v>
      </c>
      <c r="HZ37" s="393">
        <v>3</v>
      </c>
      <c r="IA37" s="393">
        <v>3</v>
      </c>
      <c r="IB37" s="393">
        <v>3</v>
      </c>
      <c r="IC37" s="393">
        <v>4</v>
      </c>
      <c r="ID37" s="393">
        <v>3</v>
      </c>
      <c r="IE37" s="393">
        <v>3</v>
      </c>
      <c r="IF37" s="393">
        <v>3</v>
      </c>
      <c r="IG37" s="393">
        <v>3</v>
      </c>
      <c r="IH37" s="393">
        <v>2</v>
      </c>
      <c r="II37" s="393">
        <v>1</v>
      </c>
      <c r="IJ37" s="393">
        <v>3</v>
      </c>
      <c r="IK37" s="393">
        <v>2</v>
      </c>
      <c r="IL37" s="393">
        <v>4</v>
      </c>
      <c r="IM37" s="393">
        <v>4</v>
      </c>
      <c r="IN37" s="393">
        <v>1</v>
      </c>
      <c r="IO37" s="393">
        <v>3</v>
      </c>
      <c r="IP37" s="393">
        <v>1</v>
      </c>
      <c r="IQ37" s="393">
        <v>1</v>
      </c>
      <c r="IR37" s="393">
        <v>1</v>
      </c>
      <c r="IS37" s="393">
        <v>2</v>
      </c>
      <c r="IT37" s="393">
        <v>2</v>
      </c>
      <c r="IU37" s="393">
        <v>1</v>
      </c>
      <c r="IV37" s="393">
        <v>2</v>
      </c>
      <c r="IW37" s="393">
        <v>4</v>
      </c>
      <c r="IX37" s="393">
        <v>3</v>
      </c>
      <c r="IY37" s="393">
        <v>3</v>
      </c>
      <c r="IZ37" s="393">
        <v>4</v>
      </c>
      <c r="JA37" s="393">
        <v>4</v>
      </c>
      <c r="JB37" s="393">
        <v>3</v>
      </c>
      <c r="JC37" s="393">
        <v>4</v>
      </c>
      <c r="JD37" s="393">
        <v>3</v>
      </c>
      <c r="JE37" s="393">
        <v>2</v>
      </c>
      <c r="JF37" s="393">
        <v>3</v>
      </c>
      <c r="JG37" s="393">
        <v>2</v>
      </c>
      <c r="JH37" s="392">
        <v>3</v>
      </c>
      <c r="JI37" s="392">
        <v>2</v>
      </c>
      <c r="JJ37" s="392">
        <v>3</v>
      </c>
      <c r="JK37" s="392">
        <v>3</v>
      </c>
      <c r="JL37" s="392">
        <v>3</v>
      </c>
      <c r="JM37" s="392">
        <v>3</v>
      </c>
      <c r="JN37" s="392">
        <v>3</v>
      </c>
      <c r="JO37" s="392">
        <v>3</v>
      </c>
      <c r="JP37" s="392">
        <v>3</v>
      </c>
      <c r="JQ37" s="392">
        <v>3</v>
      </c>
      <c r="JR37" s="392">
        <v>2</v>
      </c>
      <c r="JS37" s="392">
        <v>1</v>
      </c>
      <c r="JT37" s="392">
        <v>3</v>
      </c>
      <c r="JU37" s="392">
        <v>2</v>
      </c>
      <c r="JV37" s="392">
        <v>4</v>
      </c>
      <c r="JW37" s="393">
        <v>2</v>
      </c>
      <c r="JX37" s="393">
        <v>2</v>
      </c>
      <c r="JY37" s="393">
        <v>4</v>
      </c>
      <c r="JZ37" s="393">
        <v>4</v>
      </c>
      <c r="KA37" s="393">
        <v>3</v>
      </c>
      <c r="KB37" s="393">
        <v>3</v>
      </c>
      <c r="KC37" s="393">
        <v>4</v>
      </c>
      <c r="KD37" s="393">
        <v>3</v>
      </c>
      <c r="KE37" s="393">
        <v>3</v>
      </c>
      <c r="KF37" s="393">
        <v>2</v>
      </c>
      <c r="KG37" s="393">
        <v>1</v>
      </c>
      <c r="KH37" s="393">
        <v>1</v>
      </c>
      <c r="KI37" s="393">
        <v>2</v>
      </c>
      <c r="KJ37" s="393">
        <v>2</v>
      </c>
      <c r="KK37" s="393">
        <v>4</v>
      </c>
      <c r="KL37" s="393">
        <v>4</v>
      </c>
      <c r="KM37" s="393">
        <v>4</v>
      </c>
      <c r="KN37" s="393">
        <v>3</v>
      </c>
      <c r="KO37" s="393">
        <v>4</v>
      </c>
      <c r="KP37" s="393">
        <v>3</v>
      </c>
      <c r="KQ37" s="393">
        <v>3</v>
      </c>
      <c r="KR37" s="393">
        <v>2</v>
      </c>
      <c r="KS37" s="393">
        <v>2</v>
      </c>
      <c r="KT37" s="393">
        <v>4</v>
      </c>
      <c r="KU37" s="393">
        <v>2</v>
      </c>
    </row>
    <row r="38" spans="1:311" s="365" customFormat="1">
      <c r="A38" s="938"/>
      <c r="B38" s="392" t="s">
        <v>717</v>
      </c>
      <c r="C38" s="393">
        <v>2</v>
      </c>
      <c r="D38" s="393">
        <v>4</v>
      </c>
      <c r="E38" s="393">
        <v>2</v>
      </c>
      <c r="F38" s="393">
        <v>2</v>
      </c>
      <c r="G38" s="393">
        <v>3</v>
      </c>
      <c r="H38" s="393">
        <v>3</v>
      </c>
      <c r="I38" s="393">
        <v>3</v>
      </c>
      <c r="J38" s="393">
        <v>1</v>
      </c>
      <c r="K38" s="393">
        <v>1</v>
      </c>
      <c r="L38" s="393">
        <v>3</v>
      </c>
      <c r="M38" s="393">
        <v>3</v>
      </c>
      <c r="N38" s="393">
        <v>3</v>
      </c>
      <c r="O38" s="393">
        <v>3</v>
      </c>
      <c r="P38" s="393">
        <v>3</v>
      </c>
      <c r="Q38" s="393">
        <v>3</v>
      </c>
      <c r="R38" s="393">
        <v>3</v>
      </c>
      <c r="S38" s="393">
        <v>3</v>
      </c>
      <c r="T38" s="393">
        <v>3</v>
      </c>
      <c r="U38" s="393">
        <v>3</v>
      </c>
      <c r="V38" s="393">
        <v>3</v>
      </c>
      <c r="W38" s="393">
        <v>3</v>
      </c>
      <c r="X38" s="393">
        <v>3</v>
      </c>
      <c r="Y38" s="393">
        <v>3</v>
      </c>
      <c r="Z38" s="393">
        <v>3</v>
      </c>
      <c r="AA38" s="393">
        <v>3</v>
      </c>
      <c r="AB38" s="393">
        <v>3</v>
      </c>
      <c r="AC38" s="393">
        <v>3</v>
      </c>
      <c r="AD38" s="393">
        <v>3</v>
      </c>
      <c r="AE38" s="393">
        <v>2</v>
      </c>
      <c r="AF38" s="393">
        <v>3</v>
      </c>
      <c r="AG38" s="393">
        <v>2</v>
      </c>
      <c r="AH38" s="393">
        <v>3</v>
      </c>
      <c r="AI38" s="393">
        <v>4</v>
      </c>
      <c r="AJ38" s="393">
        <v>4</v>
      </c>
      <c r="AK38" s="393">
        <v>4</v>
      </c>
      <c r="AL38" s="393">
        <v>4</v>
      </c>
      <c r="AM38" s="393">
        <v>4</v>
      </c>
      <c r="AN38" s="393">
        <v>3</v>
      </c>
      <c r="AO38" s="393">
        <v>3</v>
      </c>
      <c r="AP38" s="393">
        <v>3</v>
      </c>
      <c r="AQ38" s="393">
        <v>3</v>
      </c>
      <c r="AR38" s="393">
        <v>3</v>
      </c>
      <c r="AS38" s="393">
        <v>3</v>
      </c>
      <c r="AT38" s="393">
        <v>3</v>
      </c>
      <c r="AU38" s="393">
        <v>3</v>
      </c>
      <c r="AV38" s="393">
        <v>4</v>
      </c>
      <c r="AW38" s="393">
        <v>3</v>
      </c>
      <c r="AX38" s="393">
        <v>3</v>
      </c>
      <c r="AY38" s="393">
        <v>3</v>
      </c>
      <c r="AZ38" s="393">
        <v>3</v>
      </c>
      <c r="BA38" s="393">
        <v>3</v>
      </c>
      <c r="BB38" s="393">
        <v>2</v>
      </c>
      <c r="BC38" s="393">
        <v>2</v>
      </c>
      <c r="BD38" s="393">
        <v>3</v>
      </c>
      <c r="BE38" s="393">
        <v>3</v>
      </c>
      <c r="BF38" s="393">
        <v>3</v>
      </c>
      <c r="BG38" s="393">
        <v>4</v>
      </c>
      <c r="BH38" s="393">
        <v>4</v>
      </c>
      <c r="BI38" s="393">
        <v>3</v>
      </c>
      <c r="BJ38" s="393">
        <v>4</v>
      </c>
      <c r="BK38" s="393">
        <v>2</v>
      </c>
      <c r="BL38" s="393">
        <v>3</v>
      </c>
      <c r="BM38" s="393">
        <v>2</v>
      </c>
      <c r="BN38" s="393">
        <v>2</v>
      </c>
      <c r="BO38" s="393">
        <v>2</v>
      </c>
      <c r="BP38" s="393">
        <v>2</v>
      </c>
      <c r="BQ38" s="393">
        <v>2</v>
      </c>
      <c r="BR38" s="393">
        <v>2</v>
      </c>
      <c r="BS38" s="393">
        <v>4</v>
      </c>
      <c r="BT38" s="393">
        <v>4</v>
      </c>
      <c r="BU38" s="393">
        <v>4</v>
      </c>
      <c r="BV38" s="393">
        <v>4</v>
      </c>
      <c r="BW38" s="393">
        <v>4</v>
      </c>
      <c r="BX38" s="393">
        <v>4</v>
      </c>
      <c r="BY38" s="393">
        <v>4</v>
      </c>
      <c r="BZ38" s="393">
        <v>4</v>
      </c>
      <c r="CA38" s="393">
        <v>4</v>
      </c>
      <c r="CB38" s="393">
        <v>4</v>
      </c>
      <c r="CC38" s="393">
        <v>3</v>
      </c>
      <c r="CD38" s="393">
        <v>4</v>
      </c>
      <c r="CE38" s="393">
        <v>4</v>
      </c>
      <c r="CF38" s="393">
        <v>4</v>
      </c>
      <c r="CG38" s="393">
        <v>4</v>
      </c>
      <c r="CH38" s="393">
        <v>4</v>
      </c>
      <c r="CI38" s="393">
        <v>4</v>
      </c>
      <c r="CJ38" s="393">
        <v>4</v>
      </c>
      <c r="CK38" s="392">
        <v>4</v>
      </c>
      <c r="CL38" s="392">
        <v>4</v>
      </c>
      <c r="CM38" s="392">
        <v>4</v>
      </c>
      <c r="CN38" s="392">
        <v>4</v>
      </c>
      <c r="CO38" s="392">
        <v>4</v>
      </c>
      <c r="CP38" s="392">
        <v>4</v>
      </c>
      <c r="CQ38" s="392">
        <v>4</v>
      </c>
      <c r="CR38" s="392">
        <v>4</v>
      </c>
      <c r="CS38" s="392">
        <v>4</v>
      </c>
      <c r="CT38" s="392">
        <v>4</v>
      </c>
      <c r="CU38" s="392">
        <v>4</v>
      </c>
      <c r="CV38" s="392">
        <v>4</v>
      </c>
      <c r="CW38" s="392">
        <v>4</v>
      </c>
      <c r="CX38" s="392">
        <v>3</v>
      </c>
      <c r="CY38" s="392">
        <v>3</v>
      </c>
      <c r="CZ38" s="392">
        <v>3</v>
      </c>
      <c r="DA38" s="392">
        <v>1</v>
      </c>
      <c r="DB38" s="392">
        <v>2</v>
      </c>
      <c r="DC38" s="392">
        <v>2</v>
      </c>
      <c r="DD38" s="392">
        <v>3</v>
      </c>
      <c r="DE38" s="392">
        <v>3</v>
      </c>
      <c r="DF38" s="392">
        <v>3</v>
      </c>
      <c r="DG38" s="392">
        <v>4</v>
      </c>
      <c r="DH38" s="392">
        <v>3</v>
      </c>
      <c r="DI38" s="392">
        <v>3</v>
      </c>
      <c r="DJ38" s="392">
        <v>3</v>
      </c>
      <c r="DK38" s="392">
        <v>3</v>
      </c>
      <c r="DL38" s="392">
        <v>3</v>
      </c>
      <c r="DM38" s="392">
        <v>3</v>
      </c>
      <c r="DN38" s="392">
        <v>3</v>
      </c>
      <c r="DO38" s="392">
        <v>3</v>
      </c>
      <c r="DP38" s="392">
        <v>2</v>
      </c>
      <c r="DQ38" s="392">
        <v>3</v>
      </c>
      <c r="DR38" s="392">
        <v>3</v>
      </c>
      <c r="DS38" s="392">
        <v>3</v>
      </c>
      <c r="DT38" s="392">
        <v>3</v>
      </c>
      <c r="DU38" s="392">
        <v>2</v>
      </c>
      <c r="DV38" s="392">
        <v>3</v>
      </c>
      <c r="DW38" s="392">
        <v>2</v>
      </c>
      <c r="DX38" s="392">
        <v>1</v>
      </c>
      <c r="DY38" s="392">
        <v>2</v>
      </c>
      <c r="DZ38" s="392">
        <v>2</v>
      </c>
      <c r="EA38" s="392">
        <v>3</v>
      </c>
      <c r="EB38" s="392">
        <v>3</v>
      </c>
      <c r="EC38" s="392">
        <v>4</v>
      </c>
      <c r="ED38" s="392">
        <v>3</v>
      </c>
      <c r="EE38" s="392">
        <v>3</v>
      </c>
      <c r="EF38" s="392">
        <v>3</v>
      </c>
      <c r="EG38" s="392">
        <v>3</v>
      </c>
      <c r="EH38" s="392">
        <v>4</v>
      </c>
      <c r="EI38" s="392">
        <v>3</v>
      </c>
      <c r="EJ38" s="392">
        <v>3</v>
      </c>
      <c r="EK38" s="392">
        <v>3</v>
      </c>
      <c r="EL38" s="392">
        <v>3</v>
      </c>
      <c r="EM38" s="393">
        <v>4</v>
      </c>
      <c r="EN38" s="393">
        <v>4</v>
      </c>
      <c r="EO38" s="393">
        <v>3</v>
      </c>
      <c r="EP38" s="393">
        <v>4</v>
      </c>
      <c r="EQ38" s="393">
        <v>3</v>
      </c>
      <c r="ER38" s="393">
        <v>3</v>
      </c>
      <c r="ES38" s="393">
        <v>3</v>
      </c>
      <c r="ET38" s="393">
        <v>3</v>
      </c>
      <c r="EU38" s="393">
        <v>3</v>
      </c>
      <c r="EV38" s="393">
        <v>3</v>
      </c>
      <c r="EW38" s="393">
        <v>3</v>
      </c>
      <c r="EX38" s="393">
        <v>3</v>
      </c>
      <c r="EY38" s="393">
        <v>3</v>
      </c>
      <c r="EZ38" s="393">
        <v>3</v>
      </c>
      <c r="FA38" s="393">
        <v>2</v>
      </c>
      <c r="FB38" s="393">
        <v>2</v>
      </c>
      <c r="FC38" s="393">
        <v>2</v>
      </c>
      <c r="FD38" s="393">
        <v>2</v>
      </c>
      <c r="FE38" s="392">
        <v>3</v>
      </c>
      <c r="FF38" s="392">
        <v>4</v>
      </c>
      <c r="FG38" s="392">
        <v>3</v>
      </c>
      <c r="FH38" s="393">
        <v>3</v>
      </c>
      <c r="FI38" s="393">
        <v>3</v>
      </c>
      <c r="FJ38" s="393">
        <v>3</v>
      </c>
      <c r="FK38" s="393">
        <v>3</v>
      </c>
      <c r="FL38" s="393">
        <v>3</v>
      </c>
      <c r="FM38" s="393">
        <v>3</v>
      </c>
      <c r="FN38" s="393">
        <v>3</v>
      </c>
      <c r="FO38" s="393">
        <v>2</v>
      </c>
      <c r="FP38" s="393">
        <v>4</v>
      </c>
      <c r="FQ38" s="393">
        <v>3</v>
      </c>
      <c r="FR38" s="393">
        <v>3</v>
      </c>
      <c r="FS38" s="393">
        <v>4</v>
      </c>
      <c r="FT38" s="393">
        <v>2</v>
      </c>
      <c r="FU38" s="393">
        <v>3</v>
      </c>
      <c r="FV38" s="393">
        <v>4</v>
      </c>
      <c r="FW38" s="393">
        <v>4</v>
      </c>
      <c r="FX38" s="393">
        <v>3</v>
      </c>
      <c r="FY38" s="393">
        <v>2</v>
      </c>
      <c r="FZ38" s="393">
        <v>3</v>
      </c>
      <c r="GA38" s="393">
        <v>3</v>
      </c>
      <c r="GB38" s="393">
        <v>3</v>
      </c>
      <c r="GC38" s="393">
        <v>3</v>
      </c>
      <c r="GD38" s="393">
        <v>3</v>
      </c>
      <c r="GE38" s="393">
        <v>3</v>
      </c>
      <c r="GF38" s="393">
        <v>3</v>
      </c>
      <c r="GG38" s="393">
        <v>3</v>
      </c>
      <c r="GH38" s="393">
        <v>3</v>
      </c>
      <c r="GI38" s="393">
        <v>3</v>
      </c>
      <c r="GJ38" s="393">
        <v>3</v>
      </c>
      <c r="GK38" s="393">
        <v>3</v>
      </c>
      <c r="GL38" s="393">
        <v>4</v>
      </c>
      <c r="GM38" s="392">
        <v>4</v>
      </c>
      <c r="GN38" s="393">
        <v>4</v>
      </c>
      <c r="GO38" s="393">
        <v>4</v>
      </c>
      <c r="GP38" s="392">
        <v>3</v>
      </c>
      <c r="GQ38" s="393">
        <v>4</v>
      </c>
      <c r="GR38" s="392">
        <v>4</v>
      </c>
      <c r="GS38" s="392">
        <v>3</v>
      </c>
      <c r="GT38" s="392">
        <v>3</v>
      </c>
      <c r="GU38" s="392">
        <v>3</v>
      </c>
      <c r="GV38" s="392">
        <v>3</v>
      </c>
      <c r="GW38" s="392">
        <v>3</v>
      </c>
      <c r="GX38" s="393">
        <v>3</v>
      </c>
      <c r="GY38" s="393">
        <v>4</v>
      </c>
      <c r="GZ38" s="393">
        <v>3</v>
      </c>
      <c r="HA38" s="392">
        <v>3</v>
      </c>
      <c r="HB38" s="393">
        <v>4</v>
      </c>
      <c r="HC38" s="393">
        <v>4</v>
      </c>
      <c r="HD38" s="393">
        <v>4</v>
      </c>
      <c r="HE38" s="393">
        <v>3</v>
      </c>
      <c r="HF38" s="392">
        <v>3</v>
      </c>
      <c r="HG38" s="392">
        <v>3</v>
      </c>
      <c r="HH38" s="392">
        <v>3</v>
      </c>
      <c r="HI38" s="392">
        <v>3</v>
      </c>
      <c r="HJ38" s="392">
        <v>2</v>
      </c>
      <c r="HK38" s="392">
        <v>3</v>
      </c>
      <c r="HL38" s="393">
        <v>3</v>
      </c>
      <c r="HM38" s="393">
        <v>2</v>
      </c>
      <c r="HN38" s="393">
        <v>3</v>
      </c>
      <c r="HO38" s="393">
        <v>3</v>
      </c>
      <c r="HP38" s="393">
        <v>3</v>
      </c>
      <c r="HQ38" s="393">
        <v>4</v>
      </c>
      <c r="HR38" s="393">
        <v>4</v>
      </c>
      <c r="HS38" s="393">
        <v>3</v>
      </c>
      <c r="HT38" s="393">
        <v>2</v>
      </c>
      <c r="HU38" s="393">
        <v>3</v>
      </c>
      <c r="HV38" s="393">
        <v>3</v>
      </c>
      <c r="HW38" s="393">
        <v>2</v>
      </c>
      <c r="HX38" s="393">
        <v>2</v>
      </c>
      <c r="HY38" s="393">
        <v>2</v>
      </c>
      <c r="HZ38" s="393">
        <v>3</v>
      </c>
      <c r="IA38" s="393">
        <v>3</v>
      </c>
      <c r="IB38" s="393">
        <v>4</v>
      </c>
      <c r="IC38" s="393">
        <v>2</v>
      </c>
      <c r="ID38" s="393">
        <v>3</v>
      </c>
      <c r="IE38" s="393">
        <v>3</v>
      </c>
      <c r="IF38" s="393">
        <v>4</v>
      </c>
      <c r="IG38" s="393">
        <v>3</v>
      </c>
      <c r="IH38" s="393">
        <v>3</v>
      </c>
      <c r="II38" s="393">
        <v>3</v>
      </c>
      <c r="IJ38" s="393">
        <v>3</v>
      </c>
      <c r="IK38" s="393">
        <v>3</v>
      </c>
      <c r="IL38" s="393">
        <v>2</v>
      </c>
      <c r="IM38" s="393">
        <v>3</v>
      </c>
      <c r="IN38" s="393">
        <v>3</v>
      </c>
      <c r="IO38" s="393">
        <v>3</v>
      </c>
      <c r="IP38" s="393">
        <v>3</v>
      </c>
      <c r="IQ38" s="393">
        <v>3</v>
      </c>
      <c r="IR38" s="393">
        <v>3</v>
      </c>
      <c r="IS38" s="393">
        <v>2</v>
      </c>
      <c r="IT38" s="393">
        <v>2</v>
      </c>
      <c r="IU38" s="393">
        <v>3</v>
      </c>
      <c r="IV38" s="393">
        <v>4</v>
      </c>
      <c r="IW38" s="393">
        <v>4</v>
      </c>
      <c r="IX38" s="393">
        <v>3</v>
      </c>
      <c r="IY38" s="393">
        <v>3</v>
      </c>
      <c r="IZ38" s="393">
        <v>4</v>
      </c>
      <c r="JA38" s="393">
        <v>3</v>
      </c>
      <c r="JB38" s="393">
        <v>2</v>
      </c>
      <c r="JC38" s="393">
        <v>3</v>
      </c>
      <c r="JD38" s="393">
        <v>3</v>
      </c>
      <c r="JE38" s="393">
        <v>2</v>
      </c>
      <c r="JF38" s="393">
        <v>2</v>
      </c>
      <c r="JG38" s="393">
        <v>1</v>
      </c>
      <c r="JH38" s="392">
        <v>2</v>
      </c>
      <c r="JI38" s="392">
        <v>2</v>
      </c>
      <c r="JJ38" s="392">
        <v>2</v>
      </c>
      <c r="JK38" s="392">
        <v>3</v>
      </c>
      <c r="JL38" s="392">
        <v>3</v>
      </c>
      <c r="JM38" s="392">
        <v>4</v>
      </c>
      <c r="JN38" s="392">
        <v>1</v>
      </c>
      <c r="JO38" s="392">
        <v>3</v>
      </c>
      <c r="JP38" s="392">
        <v>3</v>
      </c>
      <c r="JQ38" s="392">
        <v>4</v>
      </c>
      <c r="JR38" s="392">
        <v>3</v>
      </c>
      <c r="JS38" s="392">
        <v>1</v>
      </c>
      <c r="JT38" s="392">
        <v>3</v>
      </c>
      <c r="JU38" s="392">
        <v>2</v>
      </c>
      <c r="JV38" s="392">
        <v>3</v>
      </c>
      <c r="JW38" s="393">
        <v>3</v>
      </c>
      <c r="JX38" s="393">
        <v>1</v>
      </c>
      <c r="JY38" s="393">
        <v>4</v>
      </c>
      <c r="JZ38" s="393">
        <v>3</v>
      </c>
      <c r="KA38" s="393">
        <v>3</v>
      </c>
      <c r="KB38" s="393">
        <v>3</v>
      </c>
      <c r="KC38" s="393">
        <v>3</v>
      </c>
      <c r="KD38" s="393">
        <v>4</v>
      </c>
      <c r="KE38" s="393">
        <v>4</v>
      </c>
      <c r="KF38" s="393">
        <v>3</v>
      </c>
      <c r="KG38" s="393">
        <v>1</v>
      </c>
      <c r="KH38" s="393">
        <v>3</v>
      </c>
      <c r="KI38" s="393">
        <v>3</v>
      </c>
      <c r="KJ38" s="393">
        <v>2</v>
      </c>
      <c r="KK38" s="393">
        <v>3</v>
      </c>
      <c r="KL38" s="393">
        <v>3</v>
      </c>
      <c r="KM38" s="393">
        <v>3</v>
      </c>
      <c r="KN38" s="393">
        <v>3</v>
      </c>
      <c r="KO38" s="393">
        <v>2</v>
      </c>
      <c r="KP38" s="393">
        <v>2</v>
      </c>
      <c r="KQ38" s="393">
        <v>3</v>
      </c>
      <c r="KR38" s="393">
        <v>3</v>
      </c>
      <c r="KS38" s="393">
        <v>3</v>
      </c>
      <c r="KT38" s="393">
        <v>3</v>
      </c>
      <c r="KU38" s="393">
        <v>3</v>
      </c>
    </row>
    <row r="39" spans="1:311" s="365" customFormat="1">
      <c r="A39" s="938"/>
      <c r="B39" s="392" t="s">
        <v>718</v>
      </c>
      <c r="C39" s="393">
        <v>3</v>
      </c>
      <c r="D39" s="393">
        <v>2</v>
      </c>
      <c r="E39" s="393">
        <v>3</v>
      </c>
      <c r="F39" s="393">
        <v>2</v>
      </c>
      <c r="G39" s="393">
        <v>2</v>
      </c>
      <c r="H39" s="393">
        <v>3</v>
      </c>
      <c r="I39" s="393">
        <v>3</v>
      </c>
      <c r="J39" s="393">
        <v>2</v>
      </c>
      <c r="K39" s="393">
        <v>3</v>
      </c>
      <c r="L39" s="393">
        <v>3</v>
      </c>
      <c r="M39" s="393">
        <v>4</v>
      </c>
      <c r="N39" s="393">
        <v>4</v>
      </c>
      <c r="O39" s="393">
        <v>3</v>
      </c>
      <c r="P39" s="393">
        <v>4</v>
      </c>
      <c r="Q39" s="393">
        <v>4</v>
      </c>
      <c r="R39" s="393">
        <v>4</v>
      </c>
      <c r="S39" s="393">
        <v>4</v>
      </c>
      <c r="T39" s="393">
        <v>4</v>
      </c>
      <c r="U39" s="393">
        <v>4</v>
      </c>
      <c r="V39" s="393">
        <v>4</v>
      </c>
      <c r="W39" s="393">
        <v>4</v>
      </c>
      <c r="X39" s="393">
        <v>4</v>
      </c>
      <c r="Y39" s="393">
        <v>4</v>
      </c>
      <c r="Z39" s="393">
        <v>4</v>
      </c>
      <c r="AA39" s="393">
        <v>4</v>
      </c>
      <c r="AB39" s="393">
        <v>4</v>
      </c>
      <c r="AC39" s="393">
        <v>3</v>
      </c>
      <c r="AD39" s="393">
        <v>3</v>
      </c>
      <c r="AE39" s="393">
        <v>2</v>
      </c>
      <c r="AF39" s="393">
        <v>2</v>
      </c>
      <c r="AG39" s="393">
        <v>2</v>
      </c>
      <c r="AH39" s="393">
        <v>3</v>
      </c>
      <c r="AI39" s="393">
        <v>3</v>
      </c>
      <c r="AJ39" s="393">
        <v>4</v>
      </c>
      <c r="AK39" s="393">
        <v>3</v>
      </c>
      <c r="AL39" s="393">
        <v>4</v>
      </c>
      <c r="AM39" s="393">
        <v>4</v>
      </c>
      <c r="AN39" s="393">
        <v>4</v>
      </c>
      <c r="AO39" s="393">
        <v>4</v>
      </c>
      <c r="AP39" s="393">
        <v>4</v>
      </c>
      <c r="AQ39" s="393">
        <v>4</v>
      </c>
      <c r="AR39" s="393">
        <v>4</v>
      </c>
      <c r="AS39" s="393">
        <v>4</v>
      </c>
      <c r="AT39" s="393">
        <v>1</v>
      </c>
      <c r="AU39" s="393">
        <v>2</v>
      </c>
      <c r="AV39" s="393">
        <v>1</v>
      </c>
      <c r="AW39" s="393">
        <v>3</v>
      </c>
      <c r="AX39" s="393">
        <v>2</v>
      </c>
      <c r="AY39" s="393">
        <v>2</v>
      </c>
      <c r="AZ39" s="393">
        <v>4</v>
      </c>
      <c r="BA39" s="393">
        <v>2</v>
      </c>
      <c r="BB39" s="393">
        <v>4</v>
      </c>
      <c r="BC39" s="393">
        <v>3</v>
      </c>
      <c r="BD39" s="393">
        <v>2</v>
      </c>
      <c r="BE39" s="393">
        <v>3</v>
      </c>
      <c r="BF39" s="393">
        <v>2</v>
      </c>
      <c r="BG39" s="393">
        <v>2</v>
      </c>
      <c r="BH39" s="393">
        <v>3</v>
      </c>
      <c r="BI39" s="393">
        <v>2</v>
      </c>
      <c r="BJ39" s="393">
        <v>4</v>
      </c>
      <c r="BK39" s="393">
        <v>2</v>
      </c>
      <c r="BL39" s="393">
        <v>2</v>
      </c>
      <c r="BM39" s="393">
        <v>2</v>
      </c>
      <c r="BN39" s="393">
        <v>3</v>
      </c>
      <c r="BO39" s="393">
        <v>2</v>
      </c>
      <c r="BP39" s="393">
        <v>2</v>
      </c>
      <c r="BQ39" s="393">
        <v>2</v>
      </c>
      <c r="BR39" s="393">
        <v>2</v>
      </c>
      <c r="BS39" s="393">
        <v>1</v>
      </c>
      <c r="BT39" s="393">
        <v>2</v>
      </c>
      <c r="BU39" s="393">
        <v>1</v>
      </c>
      <c r="BV39" s="393">
        <v>1</v>
      </c>
      <c r="BW39" s="393">
        <v>1</v>
      </c>
      <c r="BX39" s="393">
        <v>1</v>
      </c>
      <c r="BY39" s="393">
        <v>1</v>
      </c>
      <c r="BZ39" s="393">
        <v>1</v>
      </c>
      <c r="CA39" s="393">
        <v>2</v>
      </c>
      <c r="CB39" s="393">
        <v>1</v>
      </c>
      <c r="CC39" s="393">
        <v>1</v>
      </c>
      <c r="CD39" s="393">
        <v>2</v>
      </c>
      <c r="CE39" s="393">
        <v>1</v>
      </c>
      <c r="CF39" s="393">
        <v>1</v>
      </c>
      <c r="CG39" s="393">
        <v>1</v>
      </c>
      <c r="CH39" s="393">
        <v>2</v>
      </c>
      <c r="CI39" s="393">
        <v>1</v>
      </c>
      <c r="CJ39" s="393">
        <v>1</v>
      </c>
      <c r="CK39" s="392">
        <v>1</v>
      </c>
      <c r="CL39" s="392">
        <v>1</v>
      </c>
      <c r="CM39" s="392">
        <v>2</v>
      </c>
      <c r="CN39" s="392">
        <v>1</v>
      </c>
      <c r="CO39" s="392">
        <v>3</v>
      </c>
      <c r="CP39" s="392">
        <v>1</v>
      </c>
      <c r="CQ39" s="392">
        <v>1</v>
      </c>
      <c r="CR39" s="392">
        <v>1</v>
      </c>
      <c r="CS39" s="392">
        <v>1</v>
      </c>
      <c r="CT39" s="392">
        <v>1</v>
      </c>
      <c r="CU39" s="392">
        <v>2</v>
      </c>
      <c r="CV39" s="392">
        <v>2</v>
      </c>
      <c r="CW39" s="392">
        <v>2</v>
      </c>
      <c r="CX39" s="392">
        <v>2</v>
      </c>
      <c r="CY39" s="392">
        <v>3</v>
      </c>
      <c r="CZ39" s="392">
        <v>3</v>
      </c>
      <c r="DA39" s="392">
        <v>3</v>
      </c>
      <c r="DB39" s="392">
        <v>2</v>
      </c>
      <c r="DC39" s="392">
        <v>3</v>
      </c>
      <c r="DD39" s="392">
        <v>2</v>
      </c>
      <c r="DE39" s="392">
        <v>4</v>
      </c>
      <c r="DF39" s="392">
        <v>2</v>
      </c>
      <c r="DG39" s="392">
        <v>2</v>
      </c>
      <c r="DH39" s="392">
        <v>3</v>
      </c>
      <c r="DI39" s="392">
        <v>3</v>
      </c>
      <c r="DJ39" s="392">
        <v>2</v>
      </c>
      <c r="DK39" s="392">
        <v>2</v>
      </c>
      <c r="DL39" s="392">
        <v>2</v>
      </c>
      <c r="DM39" s="392">
        <v>2</v>
      </c>
      <c r="DN39" s="392">
        <v>3</v>
      </c>
      <c r="DO39" s="392">
        <v>2</v>
      </c>
      <c r="DP39" s="392">
        <v>2</v>
      </c>
      <c r="DQ39" s="392">
        <v>1</v>
      </c>
      <c r="DR39" s="392">
        <v>2</v>
      </c>
      <c r="DS39" s="392">
        <v>2</v>
      </c>
      <c r="DT39" s="392">
        <v>2</v>
      </c>
      <c r="DU39" s="392">
        <v>2</v>
      </c>
      <c r="DV39" s="392">
        <v>3</v>
      </c>
      <c r="DW39" s="392">
        <v>1</v>
      </c>
      <c r="DX39" s="392">
        <v>2</v>
      </c>
      <c r="DY39" s="392">
        <v>3</v>
      </c>
      <c r="DZ39" s="392">
        <v>2</v>
      </c>
      <c r="EA39" s="392">
        <v>4</v>
      </c>
      <c r="EB39" s="392">
        <v>3</v>
      </c>
      <c r="EC39" s="392">
        <v>4</v>
      </c>
      <c r="ED39" s="392">
        <v>2</v>
      </c>
      <c r="EE39" s="392">
        <v>3</v>
      </c>
      <c r="EF39" s="392">
        <v>4</v>
      </c>
      <c r="EG39" s="392">
        <v>3</v>
      </c>
      <c r="EH39" s="392">
        <v>3</v>
      </c>
      <c r="EI39" s="392">
        <v>4</v>
      </c>
      <c r="EJ39" s="392">
        <v>4</v>
      </c>
      <c r="EK39" s="392">
        <v>3</v>
      </c>
      <c r="EL39" s="392">
        <v>4</v>
      </c>
      <c r="EM39" s="393">
        <v>3</v>
      </c>
      <c r="EN39" s="393">
        <v>3</v>
      </c>
      <c r="EO39" s="393">
        <v>3</v>
      </c>
      <c r="EP39" s="393">
        <v>3</v>
      </c>
      <c r="EQ39" s="393">
        <v>2</v>
      </c>
      <c r="ER39" s="393">
        <v>3</v>
      </c>
      <c r="ES39" s="393">
        <v>2</v>
      </c>
      <c r="ET39" s="393">
        <v>2</v>
      </c>
      <c r="EU39" s="393">
        <v>3</v>
      </c>
      <c r="EV39" s="393">
        <v>3</v>
      </c>
      <c r="EW39" s="393">
        <v>3</v>
      </c>
      <c r="EX39" s="393">
        <v>3</v>
      </c>
      <c r="EY39" s="393">
        <v>3</v>
      </c>
      <c r="EZ39" s="393">
        <v>3</v>
      </c>
      <c r="FA39" s="393">
        <v>3</v>
      </c>
      <c r="FB39" s="393">
        <v>3</v>
      </c>
      <c r="FC39" s="393">
        <v>3</v>
      </c>
      <c r="FD39" s="393">
        <v>4</v>
      </c>
      <c r="FE39" s="392">
        <v>3</v>
      </c>
      <c r="FF39" s="392">
        <v>2</v>
      </c>
      <c r="FG39" s="392">
        <v>2</v>
      </c>
      <c r="FH39" s="393">
        <v>4</v>
      </c>
      <c r="FI39" s="393">
        <v>3</v>
      </c>
      <c r="FJ39" s="393">
        <v>4</v>
      </c>
      <c r="FK39" s="393">
        <v>4</v>
      </c>
      <c r="FL39" s="393">
        <v>4</v>
      </c>
      <c r="FM39" s="393">
        <v>3</v>
      </c>
      <c r="FN39" s="393">
        <v>3</v>
      </c>
      <c r="FO39" s="393">
        <v>3</v>
      </c>
      <c r="FP39" s="393">
        <v>4</v>
      </c>
      <c r="FQ39" s="393">
        <v>2</v>
      </c>
      <c r="FR39" s="393">
        <v>3</v>
      </c>
      <c r="FS39" s="393">
        <v>3</v>
      </c>
      <c r="FT39" s="393">
        <v>3</v>
      </c>
      <c r="FU39" s="393">
        <v>4</v>
      </c>
      <c r="FV39" s="393">
        <v>1</v>
      </c>
      <c r="FW39" s="393">
        <v>1</v>
      </c>
      <c r="FX39" s="393">
        <v>4</v>
      </c>
      <c r="FY39" s="393">
        <v>3</v>
      </c>
      <c r="FZ39" s="393">
        <v>4</v>
      </c>
      <c r="GA39" s="393">
        <v>4</v>
      </c>
      <c r="GB39" s="393">
        <v>4</v>
      </c>
      <c r="GC39" s="393">
        <v>4</v>
      </c>
      <c r="GD39" s="393">
        <v>3</v>
      </c>
      <c r="GE39" s="393">
        <v>4</v>
      </c>
      <c r="GF39" s="393">
        <v>4</v>
      </c>
      <c r="GG39" s="393">
        <v>3</v>
      </c>
      <c r="GH39" s="393">
        <v>4</v>
      </c>
      <c r="GI39" s="393">
        <v>4</v>
      </c>
      <c r="GJ39" s="393">
        <v>2</v>
      </c>
      <c r="GK39" s="393">
        <v>3</v>
      </c>
      <c r="GL39" s="393">
        <v>3</v>
      </c>
      <c r="GM39" s="392">
        <v>3</v>
      </c>
      <c r="GN39" s="393">
        <v>3</v>
      </c>
      <c r="GO39" s="393">
        <v>3</v>
      </c>
      <c r="GP39" s="392">
        <v>3</v>
      </c>
      <c r="GQ39" s="393">
        <v>3</v>
      </c>
      <c r="GR39" s="392">
        <v>2</v>
      </c>
      <c r="GS39" s="392">
        <v>3</v>
      </c>
      <c r="GT39" s="392">
        <v>3</v>
      </c>
      <c r="GU39" s="392">
        <v>1</v>
      </c>
      <c r="GV39" s="392">
        <v>3</v>
      </c>
      <c r="GW39" s="392">
        <v>3</v>
      </c>
      <c r="GX39" s="393">
        <v>2</v>
      </c>
      <c r="GY39" s="393">
        <v>3</v>
      </c>
      <c r="GZ39" s="393">
        <v>3</v>
      </c>
      <c r="HA39" s="392">
        <v>2</v>
      </c>
      <c r="HB39" s="393">
        <v>2</v>
      </c>
      <c r="HC39" s="393">
        <v>2</v>
      </c>
      <c r="HD39" s="393">
        <v>2</v>
      </c>
      <c r="HE39" s="393">
        <v>1</v>
      </c>
      <c r="HF39" s="392">
        <v>2</v>
      </c>
      <c r="HG39" s="392">
        <v>1</v>
      </c>
      <c r="HH39" s="392">
        <v>2</v>
      </c>
      <c r="HI39" s="392">
        <v>2</v>
      </c>
      <c r="HJ39" s="392">
        <v>2</v>
      </c>
      <c r="HK39" s="392">
        <v>4</v>
      </c>
      <c r="HL39" s="393">
        <v>4</v>
      </c>
      <c r="HM39" s="393">
        <v>4</v>
      </c>
      <c r="HN39" s="393">
        <v>3</v>
      </c>
      <c r="HO39" s="393">
        <v>4</v>
      </c>
      <c r="HP39" s="393">
        <v>3</v>
      </c>
      <c r="HQ39" s="393">
        <v>1</v>
      </c>
      <c r="HR39" s="393">
        <v>3</v>
      </c>
      <c r="HS39" s="393">
        <v>3</v>
      </c>
      <c r="HT39" s="393">
        <v>3</v>
      </c>
      <c r="HU39" s="393">
        <v>4</v>
      </c>
      <c r="HV39" s="393">
        <v>3</v>
      </c>
      <c r="HW39" s="393">
        <v>1</v>
      </c>
      <c r="HX39" s="393">
        <v>4</v>
      </c>
      <c r="HY39" s="393">
        <v>2</v>
      </c>
      <c r="HZ39" s="393">
        <v>3</v>
      </c>
      <c r="IA39" s="393">
        <v>4</v>
      </c>
      <c r="IB39" s="393">
        <v>4</v>
      </c>
      <c r="IC39" s="393">
        <v>2</v>
      </c>
      <c r="ID39" s="393">
        <v>4</v>
      </c>
      <c r="IE39" s="393">
        <v>3</v>
      </c>
      <c r="IF39" s="393">
        <v>3</v>
      </c>
      <c r="IG39" s="393">
        <v>3</v>
      </c>
      <c r="IH39" s="393">
        <v>1</v>
      </c>
      <c r="II39" s="393">
        <v>1</v>
      </c>
      <c r="IJ39" s="393">
        <v>2</v>
      </c>
      <c r="IK39" s="393">
        <v>3</v>
      </c>
      <c r="IL39" s="393">
        <v>4</v>
      </c>
      <c r="IM39" s="393">
        <v>1</v>
      </c>
      <c r="IN39" s="393">
        <v>2</v>
      </c>
      <c r="IO39" s="393">
        <v>2</v>
      </c>
      <c r="IP39" s="393">
        <v>2</v>
      </c>
      <c r="IQ39" s="393">
        <v>2</v>
      </c>
      <c r="IR39" s="393">
        <v>2</v>
      </c>
      <c r="IS39" s="393">
        <v>1</v>
      </c>
      <c r="IT39" s="393">
        <v>1</v>
      </c>
      <c r="IU39" s="393">
        <v>2</v>
      </c>
      <c r="IV39" s="393">
        <v>2</v>
      </c>
      <c r="IW39" s="393">
        <v>4</v>
      </c>
      <c r="IX39" s="393">
        <v>2</v>
      </c>
      <c r="IY39" s="393">
        <v>2</v>
      </c>
      <c r="IZ39" s="393">
        <v>3</v>
      </c>
      <c r="JA39" s="393">
        <v>4</v>
      </c>
      <c r="JB39" s="393">
        <v>4</v>
      </c>
      <c r="JC39" s="393">
        <v>3</v>
      </c>
      <c r="JD39" s="393">
        <v>4</v>
      </c>
      <c r="JE39" s="393">
        <v>1</v>
      </c>
      <c r="JF39" s="393">
        <v>3</v>
      </c>
      <c r="JG39" s="393">
        <v>2</v>
      </c>
      <c r="JH39" s="392">
        <v>3</v>
      </c>
      <c r="JI39" s="392">
        <v>2</v>
      </c>
      <c r="JJ39" s="392">
        <v>3</v>
      </c>
      <c r="JK39" s="392">
        <v>3</v>
      </c>
      <c r="JL39" s="392">
        <v>2</v>
      </c>
      <c r="JM39" s="392">
        <v>2</v>
      </c>
      <c r="JN39" s="392">
        <v>3</v>
      </c>
      <c r="JO39" s="392">
        <v>2</v>
      </c>
      <c r="JP39" s="392">
        <v>2</v>
      </c>
      <c r="JQ39" s="392">
        <v>3</v>
      </c>
      <c r="JR39" s="392">
        <v>2</v>
      </c>
      <c r="JS39" s="392">
        <v>2</v>
      </c>
      <c r="JT39" s="392">
        <v>2</v>
      </c>
      <c r="JU39" s="392">
        <v>2</v>
      </c>
      <c r="JV39" s="392">
        <v>4</v>
      </c>
      <c r="JW39" s="393">
        <v>2</v>
      </c>
      <c r="JX39" s="393">
        <v>2</v>
      </c>
      <c r="JY39" s="393">
        <v>4</v>
      </c>
      <c r="JZ39" s="393">
        <v>4</v>
      </c>
      <c r="KA39" s="393">
        <v>4</v>
      </c>
      <c r="KB39" s="393">
        <v>3</v>
      </c>
      <c r="KC39" s="393">
        <v>4</v>
      </c>
      <c r="KD39" s="393">
        <v>4</v>
      </c>
      <c r="KE39" s="393">
        <v>4</v>
      </c>
      <c r="KF39" s="393">
        <v>4</v>
      </c>
      <c r="KG39" s="393">
        <v>1</v>
      </c>
      <c r="KH39" s="393">
        <v>1</v>
      </c>
      <c r="KI39" s="393">
        <v>2</v>
      </c>
      <c r="KJ39" s="393">
        <v>2</v>
      </c>
      <c r="KK39" s="393">
        <v>3</v>
      </c>
      <c r="KL39" s="393">
        <v>4</v>
      </c>
      <c r="KM39" s="393">
        <v>3</v>
      </c>
      <c r="KN39" s="393">
        <v>3</v>
      </c>
      <c r="KO39" s="393">
        <v>4</v>
      </c>
      <c r="KP39" s="393">
        <v>3</v>
      </c>
      <c r="KQ39" s="393">
        <v>2</v>
      </c>
      <c r="KR39" s="393">
        <v>3</v>
      </c>
      <c r="KS39" s="393">
        <v>2</v>
      </c>
      <c r="KT39" s="393">
        <v>2</v>
      </c>
      <c r="KU39" s="393">
        <v>3</v>
      </c>
    </row>
    <row r="40" spans="1:311" s="365" customFormat="1">
      <c r="A40" s="938"/>
      <c r="B40" s="392" t="s">
        <v>719</v>
      </c>
      <c r="C40" s="393">
        <v>3</v>
      </c>
      <c r="D40" s="393">
        <v>2</v>
      </c>
      <c r="E40" s="393">
        <v>4</v>
      </c>
      <c r="F40" s="393">
        <v>3</v>
      </c>
      <c r="G40" s="393">
        <v>4</v>
      </c>
      <c r="H40" s="393">
        <v>2</v>
      </c>
      <c r="I40" s="393">
        <v>4</v>
      </c>
      <c r="J40" s="393">
        <v>2</v>
      </c>
      <c r="K40" s="393">
        <v>3</v>
      </c>
      <c r="L40" s="393">
        <v>2</v>
      </c>
      <c r="M40" s="393">
        <v>3</v>
      </c>
      <c r="N40" s="393">
        <v>3</v>
      </c>
      <c r="O40" s="393">
        <v>3</v>
      </c>
      <c r="P40" s="393">
        <v>3</v>
      </c>
      <c r="Q40" s="393">
        <v>3</v>
      </c>
      <c r="R40" s="393">
        <v>4</v>
      </c>
      <c r="S40" s="393">
        <v>4</v>
      </c>
      <c r="T40" s="393">
        <v>3</v>
      </c>
      <c r="U40" s="393">
        <v>3</v>
      </c>
      <c r="V40" s="393">
        <v>4</v>
      </c>
      <c r="W40" s="393">
        <v>4</v>
      </c>
      <c r="X40" s="393">
        <v>4</v>
      </c>
      <c r="Y40" s="393">
        <v>4</v>
      </c>
      <c r="Z40" s="393">
        <v>4</v>
      </c>
      <c r="AA40" s="393">
        <v>4</v>
      </c>
      <c r="AB40" s="393">
        <v>4</v>
      </c>
      <c r="AC40" s="393">
        <v>3</v>
      </c>
      <c r="AD40" s="393">
        <v>2</v>
      </c>
      <c r="AE40" s="393">
        <v>1</v>
      </c>
      <c r="AF40" s="393">
        <v>2</v>
      </c>
      <c r="AG40" s="393">
        <v>1</v>
      </c>
      <c r="AH40" s="393">
        <v>4</v>
      </c>
      <c r="AI40" s="393">
        <v>3</v>
      </c>
      <c r="AJ40" s="393">
        <v>2</v>
      </c>
      <c r="AK40" s="393">
        <v>3</v>
      </c>
      <c r="AL40" s="393">
        <v>3</v>
      </c>
      <c r="AM40" s="393">
        <v>3</v>
      </c>
      <c r="AN40" s="393">
        <v>3</v>
      </c>
      <c r="AO40" s="393">
        <v>2</v>
      </c>
      <c r="AP40" s="393">
        <v>2</v>
      </c>
      <c r="AQ40" s="393">
        <v>2</v>
      </c>
      <c r="AR40" s="393">
        <v>3</v>
      </c>
      <c r="AS40" s="393">
        <v>2</v>
      </c>
      <c r="AT40" s="393">
        <v>3</v>
      </c>
      <c r="AU40" s="393">
        <v>2</v>
      </c>
      <c r="AV40" s="393">
        <v>1</v>
      </c>
      <c r="AW40" s="393">
        <v>2</v>
      </c>
      <c r="AX40" s="393">
        <v>2</v>
      </c>
      <c r="AY40" s="393">
        <v>2</v>
      </c>
      <c r="AZ40" s="393">
        <v>1</v>
      </c>
      <c r="BA40" s="393">
        <v>2</v>
      </c>
      <c r="BB40" s="393">
        <v>2</v>
      </c>
      <c r="BC40" s="393">
        <v>2</v>
      </c>
      <c r="BD40" s="393">
        <v>2</v>
      </c>
      <c r="BE40" s="393">
        <v>2</v>
      </c>
      <c r="BF40" s="393">
        <v>2</v>
      </c>
      <c r="BG40" s="393">
        <v>2</v>
      </c>
      <c r="BH40" s="393">
        <v>2</v>
      </c>
      <c r="BI40" s="393">
        <v>1</v>
      </c>
      <c r="BJ40" s="393">
        <v>1</v>
      </c>
      <c r="BK40" s="393">
        <v>2</v>
      </c>
      <c r="BL40" s="393">
        <v>2</v>
      </c>
      <c r="BM40" s="393">
        <v>2</v>
      </c>
      <c r="BN40" s="393">
        <v>2</v>
      </c>
      <c r="BO40" s="393">
        <v>2</v>
      </c>
      <c r="BP40" s="393">
        <v>1</v>
      </c>
      <c r="BQ40" s="393">
        <v>2</v>
      </c>
      <c r="BR40" s="393">
        <v>1</v>
      </c>
      <c r="BS40" s="393">
        <v>3</v>
      </c>
      <c r="BT40" s="393">
        <v>3</v>
      </c>
      <c r="BU40" s="393">
        <v>3</v>
      </c>
      <c r="BV40" s="393">
        <v>3</v>
      </c>
      <c r="BW40" s="393">
        <v>3</v>
      </c>
      <c r="BX40" s="393">
        <v>3</v>
      </c>
      <c r="BY40" s="393">
        <v>3</v>
      </c>
      <c r="BZ40" s="393">
        <v>2</v>
      </c>
      <c r="CA40" s="393">
        <v>3</v>
      </c>
      <c r="CB40" s="393">
        <v>3</v>
      </c>
      <c r="CC40" s="393">
        <v>3</v>
      </c>
      <c r="CD40" s="393">
        <v>3</v>
      </c>
      <c r="CE40" s="393">
        <v>3</v>
      </c>
      <c r="CF40" s="393">
        <v>3</v>
      </c>
      <c r="CG40" s="393">
        <v>3</v>
      </c>
      <c r="CH40" s="393">
        <v>3</v>
      </c>
      <c r="CI40" s="393">
        <v>3</v>
      </c>
      <c r="CJ40" s="393">
        <v>3</v>
      </c>
      <c r="CK40" s="392">
        <v>3</v>
      </c>
      <c r="CL40" s="392">
        <v>3</v>
      </c>
      <c r="CM40" s="392">
        <v>3</v>
      </c>
      <c r="CN40" s="392">
        <v>3</v>
      </c>
      <c r="CO40" s="392">
        <v>3</v>
      </c>
      <c r="CP40" s="392">
        <v>3</v>
      </c>
      <c r="CQ40" s="392">
        <v>3</v>
      </c>
      <c r="CR40" s="392">
        <v>3</v>
      </c>
      <c r="CS40" s="392">
        <v>3</v>
      </c>
      <c r="CT40" s="392">
        <v>3</v>
      </c>
      <c r="CU40" s="392">
        <v>3</v>
      </c>
      <c r="CV40" s="392">
        <v>3</v>
      </c>
      <c r="CW40" s="392">
        <v>2</v>
      </c>
      <c r="CX40" s="392">
        <v>2</v>
      </c>
      <c r="CY40" s="392">
        <v>3</v>
      </c>
      <c r="CZ40" s="392">
        <v>2</v>
      </c>
      <c r="DA40" s="392">
        <v>2</v>
      </c>
      <c r="DB40" s="392">
        <v>2</v>
      </c>
      <c r="DC40" s="392">
        <v>2</v>
      </c>
      <c r="DD40" s="392">
        <v>2</v>
      </c>
      <c r="DE40" s="392">
        <v>2</v>
      </c>
      <c r="DF40" s="392">
        <v>3</v>
      </c>
      <c r="DG40" s="392">
        <v>2</v>
      </c>
      <c r="DH40" s="392">
        <v>2</v>
      </c>
      <c r="DI40" s="392">
        <v>2</v>
      </c>
      <c r="DJ40" s="392">
        <v>2</v>
      </c>
      <c r="DK40" s="392">
        <v>2</v>
      </c>
      <c r="DL40" s="392">
        <v>2</v>
      </c>
      <c r="DM40" s="392">
        <v>2</v>
      </c>
      <c r="DN40" s="392">
        <v>2</v>
      </c>
      <c r="DO40" s="392">
        <v>2</v>
      </c>
      <c r="DP40" s="392">
        <v>2</v>
      </c>
      <c r="DQ40" s="392">
        <v>2</v>
      </c>
      <c r="DR40" s="392">
        <v>2</v>
      </c>
      <c r="DS40" s="392">
        <v>1</v>
      </c>
      <c r="DT40" s="392">
        <v>2</v>
      </c>
      <c r="DU40" s="392">
        <v>1</v>
      </c>
      <c r="DV40" s="392">
        <v>2</v>
      </c>
      <c r="DW40" s="392">
        <v>1</v>
      </c>
      <c r="DX40" s="392">
        <v>3</v>
      </c>
      <c r="DY40" s="392">
        <v>3</v>
      </c>
      <c r="DZ40" s="392">
        <v>1</v>
      </c>
      <c r="EA40" s="392">
        <v>4</v>
      </c>
      <c r="EB40" s="392">
        <v>4</v>
      </c>
      <c r="EC40" s="392">
        <v>4</v>
      </c>
      <c r="ED40" s="392">
        <v>4</v>
      </c>
      <c r="EE40" s="392">
        <v>3</v>
      </c>
      <c r="EF40" s="392">
        <v>3</v>
      </c>
      <c r="EG40" s="392">
        <v>4</v>
      </c>
      <c r="EH40" s="392">
        <v>4</v>
      </c>
      <c r="EI40" s="392">
        <v>4</v>
      </c>
      <c r="EJ40" s="392">
        <v>3</v>
      </c>
      <c r="EK40" s="392">
        <v>3</v>
      </c>
      <c r="EL40" s="392">
        <v>4</v>
      </c>
      <c r="EM40" s="393">
        <v>2</v>
      </c>
      <c r="EN40" s="393">
        <v>3</v>
      </c>
      <c r="EO40" s="393">
        <v>2</v>
      </c>
      <c r="EP40" s="393">
        <v>3</v>
      </c>
      <c r="EQ40" s="393">
        <v>2</v>
      </c>
      <c r="ER40" s="393">
        <v>2</v>
      </c>
      <c r="ES40" s="393">
        <v>1</v>
      </c>
      <c r="ET40" s="393">
        <v>2</v>
      </c>
      <c r="EU40" s="393">
        <v>2</v>
      </c>
      <c r="EV40" s="393">
        <v>1</v>
      </c>
      <c r="EW40" s="393">
        <v>2</v>
      </c>
      <c r="EX40" s="393">
        <v>2</v>
      </c>
      <c r="EY40" s="393">
        <v>3</v>
      </c>
      <c r="EZ40" s="393">
        <v>3</v>
      </c>
      <c r="FA40" s="393">
        <v>2</v>
      </c>
      <c r="FB40" s="393">
        <v>2</v>
      </c>
      <c r="FC40" s="393">
        <v>2</v>
      </c>
      <c r="FD40" s="393">
        <v>2</v>
      </c>
      <c r="FE40" s="392">
        <v>2</v>
      </c>
      <c r="FF40" s="392">
        <v>2</v>
      </c>
      <c r="FG40" s="392">
        <v>2</v>
      </c>
      <c r="FH40" s="393">
        <v>2</v>
      </c>
      <c r="FI40" s="393">
        <v>2</v>
      </c>
      <c r="FJ40" s="393">
        <v>3</v>
      </c>
      <c r="FK40" s="393">
        <v>2</v>
      </c>
      <c r="FL40" s="393">
        <v>2</v>
      </c>
      <c r="FM40" s="393">
        <v>2</v>
      </c>
      <c r="FN40" s="393">
        <v>2</v>
      </c>
      <c r="FO40" s="393">
        <v>2</v>
      </c>
      <c r="FP40" s="393">
        <v>3</v>
      </c>
      <c r="FQ40" s="393">
        <v>2</v>
      </c>
      <c r="FR40" s="393">
        <v>2</v>
      </c>
      <c r="FS40" s="393">
        <v>2</v>
      </c>
      <c r="FT40" s="393">
        <v>2</v>
      </c>
      <c r="FU40" s="393">
        <v>1</v>
      </c>
      <c r="FV40" s="393">
        <v>2</v>
      </c>
      <c r="FW40" s="393">
        <v>2</v>
      </c>
      <c r="FX40" s="393">
        <v>4</v>
      </c>
      <c r="FY40" s="393">
        <v>4</v>
      </c>
      <c r="FZ40" s="393">
        <v>4</v>
      </c>
      <c r="GA40" s="393">
        <v>4</v>
      </c>
      <c r="GB40" s="393">
        <v>4</v>
      </c>
      <c r="GC40" s="393">
        <v>4</v>
      </c>
      <c r="GD40" s="393">
        <v>4</v>
      </c>
      <c r="GE40" s="393">
        <v>4</v>
      </c>
      <c r="GF40" s="393">
        <v>4</v>
      </c>
      <c r="GG40" s="393">
        <v>4</v>
      </c>
      <c r="GH40" s="393">
        <v>4</v>
      </c>
      <c r="GI40" s="393">
        <v>4</v>
      </c>
      <c r="GJ40" s="393">
        <v>4</v>
      </c>
      <c r="GK40" s="393">
        <v>4</v>
      </c>
      <c r="GL40" s="393">
        <v>2</v>
      </c>
      <c r="GM40" s="392">
        <v>2</v>
      </c>
      <c r="GN40" s="393">
        <v>2</v>
      </c>
      <c r="GO40" s="393">
        <v>2</v>
      </c>
      <c r="GP40" s="392">
        <v>4</v>
      </c>
      <c r="GQ40" s="393">
        <v>2</v>
      </c>
      <c r="GR40" s="392">
        <v>2</v>
      </c>
      <c r="GS40" s="392">
        <v>4</v>
      </c>
      <c r="GT40" s="392">
        <v>2</v>
      </c>
      <c r="GU40" s="392">
        <v>2</v>
      </c>
      <c r="GV40" s="392">
        <v>2</v>
      </c>
      <c r="GW40" s="392">
        <v>4</v>
      </c>
      <c r="GX40" s="393">
        <v>3</v>
      </c>
      <c r="GY40" s="393">
        <v>2</v>
      </c>
      <c r="GZ40" s="393">
        <v>4</v>
      </c>
      <c r="HA40" s="392">
        <v>2</v>
      </c>
      <c r="HB40" s="393">
        <v>2</v>
      </c>
      <c r="HC40" s="393">
        <v>2</v>
      </c>
      <c r="HD40" s="393">
        <v>2</v>
      </c>
      <c r="HE40" s="393">
        <v>1</v>
      </c>
      <c r="HF40" s="392">
        <v>2</v>
      </c>
      <c r="HG40" s="392">
        <v>1</v>
      </c>
      <c r="HH40" s="392">
        <v>1</v>
      </c>
      <c r="HI40" s="392">
        <v>2</v>
      </c>
      <c r="HJ40" s="392">
        <v>3</v>
      </c>
      <c r="HK40" s="392">
        <v>4</v>
      </c>
      <c r="HL40" s="393">
        <v>4</v>
      </c>
      <c r="HM40" s="393">
        <v>4</v>
      </c>
      <c r="HN40" s="393">
        <v>3</v>
      </c>
      <c r="HO40" s="393">
        <v>4</v>
      </c>
      <c r="HP40" s="393">
        <v>4</v>
      </c>
      <c r="HQ40" s="393">
        <v>2</v>
      </c>
      <c r="HR40" s="393">
        <v>2</v>
      </c>
      <c r="HS40" s="393">
        <v>2</v>
      </c>
      <c r="HT40" s="393">
        <v>2</v>
      </c>
      <c r="HU40" s="393">
        <v>2</v>
      </c>
      <c r="HV40" s="393">
        <v>1</v>
      </c>
      <c r="HW40" s="393">
        <v>1</v>
      </c>
      <c r="HX40" s="393">
        <v>3</v>
      </c>
      <c r="HY40" s="393">
        <v>1</v>
      </c>
      <c r="HZ40" s="393">
        <v>4</v>
      </c>
      <c r="IA40" s="393">
        <v>3</v>
      </c>
      <c r="IB40" s="393">
        <v>3</v>
      </c>
      <c r="IC40" s="393">
        <v>2</v>
      </c>
      <c r="ID40" s="393">
        <v>2</v>
      </c>
      <c r="IE40" s="393">
        <v>2</v>
      </c>
      <c r="IF40" s="393">
        <v>3</v>
      </c>
      <c r="IG40" s="393">
        <v>3</v>
      </c>
      <c r="IH40" s="393">
        <v>2</v>
      </c>
      <c r="II40" s="393">
        <v>2</v>
      </c>
      <c r="IJ40" s="393">
        <v>2</v>
      </c>
      <c r="IK40" s="393">
        <v>3</v>
      </c>
      <c r="IL40" s="393">
        <v>2</v>
      </c>
      <c r="IM40" s="393">
        <v>2</v>
      </c>
      <c r="IN40" s="393">
        <v>3</v>
      </c>
      <c r="IO40" s="393">
        <v>3</v>
      </c>
      <c r="IP40" s="393">
        <v>3</v>
      </c>
      <c r="IQ40" s="393">
        <v>2</v>
      </c>
      <c r="IR40" s="393">
        <v>3</v>
      </c>
      <c r="IS40" s="393">
        <v>2</v>
      </c>
      <c r="IT40" s="393">
        <v>2</v>
      </c>
      <c r="IU40" s="393">
        <v>2</v>
      </c>
      <c r="IV40" s="393">
        <v>2</v>
      </c>
      <c r="IW40" s="393">
        <v>4</v>
      </c>
      <c r="IX40" s="393">
        <v>4</v>
      </c>
      <c r="IY40" s="393">
        <v>4</v>
      </c>
      <c r="IZ40" s="393">
        <v>4</v>
      </c>
      <c r="JA40" s="393">
        <v>4</v>
      </c>
      <c r="JB40" s="393">
        <v>4</v>
      </c>
      <c r="JC40" s="393">
        <v>4</v>
      </c>
      <c r="JD40" s="393">
        <v>3</v>
      </c>
      <c r="JE40" s="393">
        <v>1</v>
      </c>
      <c r="JF40" s="393">
        <v>2</v>
      </c>
      <c r="JG40" s="393">
        <v>1</v>
      </c>
      <c r="JH40" s="392">
        <v>2</v>
      </c>
      <c r="JI40" s="392">
        <v>2</v>
      </c>
      <c r="JJ40" s="392">
        <v>2</v>
      </c>
      <c r="JK40" s="392">
        <v>2</v>
      </c>
      <c r="JL40" s="392">
        <v>2</v>
      </c>
      <c r="JM40" s="392">
        <v>2</v>
      </c>
      <c r="JN40" s="392">
        <v>2</v>
      </c>
      <c r="JO40" s="392">
        <v>2</v>
      </c>
      <c r="JP40" s="392">
        <v>2</v>
      </c>
      <c r="JQ40" s="392">
        <v>3</v>
      </c>
      <c r="JR40" s="392">
        <v>2</v>
      </c>
      <c r="JS40" s="392">
        <v>1</v>
      </c>
      <c r="JT40" s="392">
        <v>2</v>
      </c>
      <c r="JU40" s="392">
        <v>2</v>
      </c>
      <c r="JV40" s="392">
        <v>3</v>
      </c>
      <c r="JW40" s="393">
        <v>2</v>
      </c>
      <c r="JX40" s="393">
        <v>2</v>
      </c>
      <c r="JY40" s="393">
        <v>4</v>
      </c>
      <c r="JZ40" s="393">
        <v>4</v>
      </c>
      <c r="KA40" s="393">
        <v>4</v>
      </c>
      <c r="KB40" s="393">
        <v>4</v>
      </c>
      <c r="KC40" s="393">
        <v>4</v>
      </c>
      <c r="KD40" s="393">
        <v>4</v>
      </c>
      <c r="KE40" s="393">
        <v>3</v>
      </c>
      <c r="KF40" s="393">
        <v>4</v>
      </c>
      <c r="KG40" s="393">
        <v>1</v>
      </c>
      <c r="KH40" s="393">
        <v>1</v>
      </c>
      <c r="KI40" s="393">
        <v>1</v>
      </c>
      <c r="KJ40" s="393">
        <v>2</v>
      </c>
      <c r="KK40" s="393">
        <v>4</v>
      </c>
      <c r="KL40" s="393">
        <v>4</v>
      </c>
      <c r="KM40" s="393">
        <v>4</v>
      </c>
      <c r="KN40" s="393">
        <v>4</v>
      </c>
      <c r="KO40" s="393">
        <v>4</v>
      </c>
      <c r="KP40" s="393">
        <v>4</v>
      </c>
      <c r="KQ40" s="393">
        <v>3</v>
      </c>
      <c r="KR40" s="393">
        <v>4</v>
      </c>
      <c r="KS40" s="393">
        <v>3</v>
      </c>
      <c r="KT40" s="393">
        <v>4</v>
      </c>
      <c r="KU40" s="393">
        <v>4</v>
      </c>
      <c r="KV40" s="389"/>
      <c r="KW40" s="389"/>
      <c r="KX40" s="389"/>
      <c r="KY40" s="389"/>
    </row>
    <row r="41" spans="1:311" s="365" customFormat="1">
      <c r="A41" s="938"/>
      <c r="B41" s="392" t="s">
        <v>720</v>
      </c>
      <c r="C41" s="393">
        <v>4</v>
      </c>
      <c r="D41" s="393">
        <v>2</v>
      </c>
      <c r="E41" s="393">
        <v>4</v>
      </c>
      <c r="F41" s="393">
        <v>2</v>
      </c>
      <c r="G41" s="393">
        <v>2</v>
      </c>
      <c r="H41" s="393">
        <v>2</v>
      </c>
      <c r="I41" s="393">
        <v>4</v>
      </c>
      <c r="J41" s="393">
        <v>2</v>
      </c>
      <c r="K41" s="393">
        <v>4</v>
      </c>
      <c r="L41" s="393">
        <v>2</v>
      </c>
      <c r="M41" s="393">
        <v>3</v>
      </c>
      <c r="N41" s="393">
        <v>4</v>
      </c>
      <c r="O41" s="393">
        <v>3</v>
      </c>
      <c r="P41" s="393">
        <v>3</v>
      </c>
      <c r="Q41" s="393">
        <v>3</v>
      </c>
      <c r="R41" s="393">
        <v>4</v>
      </c>
      <c r="S41" s="393">
        <v>4</v>
      </c>
      <c r="T41" s="393">
        <v>4</v>
      </c>
      <c r="U41" s="393">
        <v>4</v>
      </c>
      <c r="V41" s="393">
        <v>3</v>
      </c>
      <c r="W41" s="393">
        <v>4</v>
      </c>
      <c r="X41" s="393">
        <v>4</v>
      </c>
      <c r="Y41" s="393">
        <v>4</v>
      </c>
      <c r="Z41" s="393">
        <v>4</v>
      </c>
      <c r="AA41" s="393">
        <v>4</v>
      </c>
      <c r="AB41" s="393">
        <v>3</v>
      </c>
      <c r="AC41" s="393">
        <v>3</v>
      </c>
      <c r="AD41" s="393">
        <v>2</v>
      </c>
      <c r="AE41" s="393">
        <v>1</v>
      </c>
      <c r="AF41" s="393">
        <v>1</v>
      </c>
      <c r="AG41" s="393">
        <v>1</v>
      </c>
      <c r="AH41" s="393">
        <v>1</v>
      </c>
      <c r="AI41" s="393">
        <v>4</v>
      </c>
      <c r="AJ41" s="393">
        <v>4</v>
      </c>
      <c r="AK41" s="393">
        <v>3</v>
      </c>
      <c r="AL41" s="393">
        <v>3</v>
      </c>
      <c r="AM41" s="393">
        <v>3</v>
      </c>
      <c r="AN41" s="393">
        <v>2</v>
      </c>
      <c r="AO41" s="393">
        <v>2</v>
      </c>
      <c r="AP41" s="393">
        <v>2</v>
      </c>
      <c r="AQ41" s="393">
        <v>2</v>
      </c>
      <c r="AR41" s="393">
        <v>2</v>
      </c>
      <c r="AS41" s="393">
        <v>3</v>
      </c>
      <c r="AT41" s="393">
        <v>3</v>
      </c>
      <c r="AU41" s="393">
        <v>1</v>
      </c>
      <c r="AV41" s="393">
        <v>1</v>
      </c>
      <c r="AW41" s="393">
        <v>1</v>
      </c>
      <c r="AX41" s="393">
        <v>2</v>
      </c>
      <c r="AY41" s="393">
        <v>2</v>
      </c>
      <c r="AZ41" s="393">
        <v>1</v>
      </c>
      <c r="BA41" s="393">
        <v>1</v>
      </c>
      <c r="BB41" s="393">
        <v>1</v>
      </c>
      <c r="BC41" s="393">
        <v>1</v>
      </c>
      <c r="BD41" s="393">
        <v>1</v>
      </c>
      <c r="BE41" s="393">
        <v>1</v>
      </c>
      <c r="BF41" s="393">
        <v>1</v>
      </c>
      <c r="BG41" s="393">
        <v>2</v>
      </c>
      <c r="BH41" s="393">
        <v>2</v>
      </c>
      <c r="BI41" s="393">
        <v>1</v>
      </c>
      <c r="BJ41" s="393">
        <v>2</v>
      </c>
      <c r="BK41" s="393">
        <v>3</v>
      </c>
      <c r="BL41" s="393">
        <v>3</v>
      </c>
      <c r="BM41" s="393">
        <v>3</v>
      </c>
      <c r="BN41" s="393">
        <v>3</v>
      </c>
      <c r="BO41" s="393">
        <v>3</v>
      </c>
      <c r="BP41" s="393">
        <v>2</v>
      </c>
      <c r="BQ41" s="393">
        <v>3</v>
      </c>
      <c r="BR41" s="393">
        <v>3</v>
      </c>
      <c r="BS41" s="393">
        <v>3</v>
      </c>
      <c r="BT41" s="393">
        <v>3</v>
      </c>
      <c r="BU41" s="393">
        <v>3</v>
      </c>
      <c r="BV41" s="393">
        <v>3</v>
      </c>
      <c r="BW41" s="393">
        <v>3</v>
      </c>
      <c r="BX41" s="393">
        <v>3</v>
      </c>
      <c r="BY41" s="393">
        <v>3</v>
      </c>
      <c r="BZ41" s="393">
        <v>3</v>
      </c>
      <c r="CA41" s="393">
        <v>3</v>
      </c>
      <c r="CB41" s="393">
        <v>3</v>
      </c>
      <c r="CC41" s="393">
        <v>3</v>
      </c>
      <c r="CD41" s="393">
        <v>3</v>
      </c>
      <c r="CE41" s="393">
        <v>3</v>
      </c>
      <c r="CF41" s="393">
        <v>3</v>
      </c>
      <c r="CG41" s="393">
        <v>3</v>
      </c>
      <c r="CH41" s="393">
        <v>3</v>
      </c>
      <c r="CI41" s="393">
        <v>3</v>
      </c>
      <c r="CJ41" s="393">
        <v>3</v>
      </c>
      <c r="CK41" s="392">
        <v>3</v>
      </c>
      <c r="CL41" s="392">
        <v>3</v>
      </c>
      <c r="CM41" s="392">
        <v>3</v>
      </c>
      <c r="CN41" s="392">
        <v>3</v>
      </c>
      <c r="CO41" s="392">
        <v>1</v>
      </c>
      <c r="CP41" s="392">
        <v>3</v>
      </c>
      <c r="CQ41" s="392">
        <v>3</v>
      </c>
      <c r="CR41" s="392">
        <v>3</v>
      </c>
      <c r="CS41" s="392">
        <v>3</v>
      </c>
      <c r="CT41" s="392">
        <v>3</v>
      </c>
      <c r="CU41" s="392">
        <v>3</v>
      </c>
      <c r="CV41" s="392">
        <v>3</v>
      </c>
      <c r="CW41" s="392">
        <v>3</v>
      </c>
      <c r="CX41" s="392">
        <v>1</v>
      </c>
      <c r="CY41" s="392">
        <v>4</v>
      </c>
      <c r="CZ41" s="392">
        <v>3</v>
      </c>
      <c r="DA41" s="392">
        <v>2</v>
      </c>
      <c r="DB41" s="392">
        <v>2</v>
      </c>
      <c r="DC41" s="392">
        <v>2</v>
      </c>
      <c r="DD41" s="392">
        <v>2</v>
      </c>
      <c r="DE41" s="392">
        <v>2</v>
      </c>
      <c r="DF41" s="392">
        <v>3</v>
      </c>
      <c r="DG41" s="392">
        <v>2</v>
      </c>
      <c r="DH41" s="392">
        <v>3</v>
      </c>
      <c r="DI41" s="392">
        <v>3</v>
      </c>
      <c r="DJ41" s="392">
        <v>1</v>
      </c>
      <c r="DK41" s="392">
        <v>1</v>
      </c>
      <c r="DL41" s="392">
        <v>3</v>
      </c>
      <c r="DM41" s="392">
        <v>2</v>
      </c>
      <c r="DN41" s="392">
        <v>4</v>
      </c>
      <c r="DO41" s="392">
        <v>2</v>
      </c>
      <c r="DP41" s="392">
        <v>1</v>
      </c>
      <c r="DQ41" s="392">
        <v>1</v>
      </c>
      <c r="DR41" s="392">
        <v>3</v>
      </c>
      <c r="DS41" s="392">
        <v>2</v>
      </c>
      <c r="DT41" s="392">
        <v>1</v>
      </c>
      <c r="DU41" s="392">
        <v>2</v>
      </c>
      <c r="DV41" s="392">
        <v>1</v>
      </c>
      <c r="DW41" s="392">
        <v>2</v>
      </c>
      <c r="DX41" s="392">
        <v>3</v>
      </c>
      <c r="DY41" s="392">
        <v>3</v>
      </c>
      <c r="DZ41" s="392">
        <v>1</v>
      </c>
      <c r="EA41" s="392">
        <v>4</v>
      </c>
      <c r="EB41" s="392">
        <v>4</v>
      </c>
      <c r="EC41" s="392">
        <v>3</v>
      </c>
      <c r="ED41" s="392">
        <v>4</v>
      </c>
      <c r="EE41" s="392">
        <v>3</v>
      </c>
      <c r="EF41" s="392">
        <v>3</v>
      </c>
      <c r="EG41" s="392">
        <v>3</v>
      </c>
      <c r="EH41" s="392">
        <v>3</v>
      </c>
      <c r="EI41" s="392">
        <v>4</v>
      </c>
      <c r="EJ41" s="392">
        <v>4</v>
      </c>
      <c r="EK41" s="392">
        <v>2</v>
      </c>
      <c r="EL41" s="392">
        <v>4</v>
      </c>
      <c r="EM41" s="393">
        <v>4</v>
      </c>
      <c r="EN41" s="393">
        <v>4</v>
      </c>
      <c r="EO41" s="393">
        <v>4</v>
      </c>
      <c r="EP41" s="393">
        <v>4</v>
      </c>
      <c r="EQ41" s="393">
        <v>1</v>
      </c>
      <c r="ER41" s="393">
        <v>1</v>
      </c>
      <c r="ES41" s="393">
        <v>1</v>
      </c>
      <c r="ET41" s="393">
        <v>1</v>
      </c>
      <c r="EU41" s="393">
        <v>1</v>
      </c>
      <c r="EV41" s="393">
        <v>1</v>
      </c>
      <c r="EW41" s="393">
        <v>3</v>
      </c>
      <c r="EX41" s="393">
        <v>3</v>
      </c>
      <c r="EY41" s="393">
        <v>3</v>
      </c>
      <c r="EZ41" s="393">
        <v>3</v>
      </c>
      <c r="FA41" s="393">
        <v>2</v>
      </c>
      <c r="FB41" s="393">
        <v>2</v>
      </c>
      <c r="FC41" s="393">
        <v>2</v>
      </c>
      <c r="FD41" s="393">
        <v>1</v>
      </c>
      <c r="FE41" s="392">
        <v>3</v>
      </c>
      <c r="FF41" s="392">
        <v>2</v>
      </c>
      <c r="FG41" s="392">
        <v>1</v>
      </c>
      <c r="FH41" s="393">
        <v>1</v>
      </c>
      <c r="FI41" s="393">
        <v>1</v>
      </c>
      <c r="FJ41" s="393">
        <v>4</v>
      </c>
      <c r="FK41" s="393">
        <v>2</v>
      </c>
      <c r="FL41" s="393">
        <v>2</v>
      </c>
      <c r="FM41" s="393">
        <v>1</v>
      </c>
      <c r="FN41" s="393">
        <v>2</v>
      </c>
      <c r="FO41" s="393">
        <v>1</v>
      </c>
      <c r="FP41" s="393">
        <v>2</v>
      </c>
      <c r="FQ41" s="393">
        <v>2</v>
      </c>
      <c r="FR41" s="393">
        <v>3</v>
      </c>
      <c r="FS41" s="393">
        <v>2</v>
      </c>
      <c r="FT41" s="393">
        <v>1</v>
      </c>
      <c r="FU41" s="393">
        <v>1</v>
      </c>
      <c r="FV41" s="393">
        <v>2</v>
      </c>
      <c r="FW41" s="393">
        <v>2</v>
      </c>
      <c r="FX41" s="393">
        <v>4</v>
      </c>
      <c r="FY41" s="393">
        <v>4</v>
      </c>
      <c r="FZ41" s="393">
        <v>4</v>
      </c>
      <c r="GA41" s="393">
        <v>3</v>
      </c>
      <c r="GB41" s="393">
        <v>4</v>
      </c>
      <c r="GC41" s="393">
        <v>4</v>
      </c>
      <c r="GD41" s="393">
        <v>4</v>
      </c>
      <c r="GE41" s="393">
        <v>2</v>
      </c>
      <c r="GF41" s="393">
        <v>4</v>
      </c>
      <c r="GG41" s="393">
        <v>4</v>
      </c>
      <c r="GH41" s="393">
        <v>4</v>
      </c>
      <c r="GI41" s="393">
        <v>3</v>
      </c>
      <c r="GJ41" s="393">
        <v>4</v>
      </c>
      <c r="GK41" s="393">
        <v>4</v>
      </c>
      <c r="GL41" s="393">
        <v>4</v>
      </c>
      <c r="GM41" s="392">
        <v>4</v>
      </c>
      <c r="GN41" s="393">
        <v>4</v>
      </c>
      <c r="GO41" s="393">
        <v>4</v>
      </c>
      <c r="GP41" s="392">
        <v>4</v>
      </c>
      <c r="GQ41" s="393">
        <v>4</v>
      </c>
      <c r="GR41" s="392">
        <v>4</v>
      </c>
      <c r="GS41" s="392">
        <v>4</v>
      </c>
      <c r="GT41" s="392">
        <v>4</v>
      </c>
      <c r="GU41" s="392">
        <v>1</v>
      </c>
      <c r="GV41" s="392">
        <v>2</v>
      </c>
      <c r="GW41" s="392">
        <v>4</v>
      </c>
      <c r="GX41" s="393">
        <v>4</v>
      </c>
      <c r="GY41" s="393">
        <v>3</v>
      </c>
      <c r="GZ41" s="393">
        <v>4</v>
      </c>
      <c r="HA41" s="392">
        <v>2</v>
      </c>
      <c r="HB41" s="393">
        <v>2</v>
      </c>
      <c r="HC41" s="393">
        <v>2</v>
      </c>
      <c r="HD41" s="393">
        <v>2</v>
      </c>
      <c r="HE41" s="393">
        <v>3</v>
      </c>
      <c r="HF41" s="392">
        <v>2</v>
      </c>
      <c r="HG41" s="392">
        <v>3</v>
      </c>
      <c r="HH41" s="392">
        <v>1</v>
      </c>
      <c r="HI41" s="392">
        <v>1</v>
      </c>
      <c r="HJ41" s="392">
        <v>4</v>
      </c>
      <c r="HK41" s="392">
        <v>4</v>
      </c>
      <c r="HL41" s="393">
        <v>4</v>
      </c>
      <c r="HM41" s="393">
        <v>4</v>
      </c>
      <c r="HN41" s="393">
        <v>2</v>
      </c>
      <c r="HO41" s="393">
        <v>4</v>
      </c>
      <c r="HP41" s="393">
        <v>4</v>
      </c>
      <c r="HQ41" s="393">
        <v>1</v>
      </c>
      <c r="HR41" s="393">
        <v>1</v>
      </c>
      <c r="HS41" s="393">
        <v>1</v>
      </c>
      <c r="HT41" s="393">
        <v>1</v>
      </c>
      <c r="HU41" s="393">
        <v>3</v>
      </c>
      <c r="HV41" s="393">
        <v>1</v>
      </c>
      <c r="HW41" s="393">
        <v>1</v>
      </c>
      <c r="HX41" s="393">
        <v>3</v>
      </c>
      <c r="HY41" s="393">
        <v>1</v>
      </c>
      <c r="HZ41" s="393">
        <v>3</v>
      </c>
      <c r="IA41" s="393">
        <v>4</v>
      </c>
      <c r="IB41" s="393">
        <v>4</v>
      </c>
      <c r="IC41" s="393">
        <v>3</v>
      </c>
      <c r="ID41" s="393">
        <v>4</v>
      </c>
      <c r="IE41" s="393">
        <v>3</v>
      </c>
      <c r="IF41" s="393">
        <v>3</v>
      </c>
      <c r="IG41" s="393">
        <v>3</v>
      </c>
      <c r="IH41" s="393">
        <v>3</v>
      </c>
      <c r="II41" s="393">
        <v>4</v>
      </c>
      <c r="IJ41" s="393">
        <v>3</v>
      </c>
      <c r="IK41" s="393">
        <v>3</v>
      </c>
      <c r="IL41" s="393">
        <v>3</v>
      </c>
      <c r="IM41" s="393">
        <v>3</v>
      </c>
      <c r="IN41" s="393">
        <v>2</v>
      </c>
      <c r="IO41" s="393">
        <v>2</v>
      </c>
      <c r="IP41" s="393">
        <v>3</v>
      </c>
      <c r="IQ41" s="393">
        <v>4</v>
      </c>
      <c r="IR41" s="393">
        <v>3</v>
      </c>
      <c r="IS41" s="393">
        <v>2</v>
      </c>
      <c r="IT41" s="393">
        <v>1</v>
      </c>
      <c r="IU41" s="393">
        <v>1</v>
      </c>
      <c r="IV41" s="393">
        <v>2</v>
      </c>
      <c r="IW41" s="393">
        <v>4</v>
      </c>
      <c r="IX41" s="393">
        <v>4</v>
      </c>
      <c r="IY41" s="393">
        <v>2</v>
      </c>
      <c r="IZ41" s="393">
        <v>3</v>
      </c>
      <c r="JA41" s="393">
        <v>3</v>
      </c>
      <c r="JB41" s="393">
        <v>3</v>
      </c>
      <c r="JC41" s="393">
        <v>3</v>
      </c>
      <c r="JD41" s="393">
        <v>4</v>
      </c>
      <c r="JE41" s="393">
        <v>2</v>
      </c>
      <c r="JF41" s="393">
        <v>2</v>
      </c>
      <c r="JG41" s="393">
        <v>2</v>
      </c>
      <c r="JH41" s="392">
        <v>2</v>
      </c>
      <c r="JI41" s="392">
        <v>2</v>
      </c>
      <c r="JJ41" s="392">
        <v>4</v>
      </c>
      <c r="JK41" s="392">
        <v>3</v>
      </c>
      <c r="JL41" s="392">
        <v>2</v>
      </c>
      <c r="JM41" s="392">
        <v>2</v>
      </c>
      <c r="JN41" s="392">
        <v>1</v>
      </c>
      <c r="JO41" s="392">
        <v>1</v>
      </c>
      <c r="JP41" s="392">
        <v>1</v>
      </c>
      <c r="JQ41" s="392">
        <v>4</v>
      </c>
      <c r="JR41" s="392">
        <v>1</v>
      </c>
      <c r="JS41" s="392">
        <v>1</v>
      </c>
      <c r="JT41" s="392">
        <v>1</v>
      </c>
      <c r="JU41" s="392">
        <v>2</v>
      </c>
      <c r="JV41" s="392">
        <v>1</v>
      </c>
      <c r="JW41" s="393">
        <v>3</v>
      </c>
      <c r="JX41" s="393">
        <v>1</v>
      </c>
      <c r="JY41" s="393">
        <v>4</v>
      </c>
      <c r="JZ41" s="393">
        <v>4</v>
      </c>
      <c r="KA41" s="393">
        <v>4</v>
      </c>
      <c r="KB41" s="393">
        <v>4</v>
      </c>
      <c r="KC41" s="393">
        <v>4</v>
      </c>
      <c r="KD41" s="393">
        <v>4</v>
      </c>
      <c r="KE41" s="393">
        <v>3</v>
      </c>
      <c r="KF41" s="393">
        <v>4</v>
      </c>
      <c r="KG41" s="393">
        <v>1</v>
      </c>
      <c r="KH41" s="393">
        <v>1</v>
      </c>
      <c r="KI41" s="393">
        <v>1</v>
      </c>
      <c r="KJ41" s="393">
        <v>1</v>
      </c>
      <c r="KK41" s="393">
        <v>4</v>
      </c>
      <c r="KL41" s="393">
        <v>3</v>
      </c>
      <c r="KM41" s="393">
        <v>2</v>
      </c>
      <c r="KN41" s="393">
        <v>3</v>
      </c>
      <c r="KO41" s="393">
        <v>3</v>
      </c>
      <c r="KP41" s="393">
        <v>3</v>
      </c>
      <c r="KQ41" s="393">
        <v>2</v>
      </c>
      <c r="KR41" s="393">
        <v>2</v>
      </c>
      <c r="KS41" s="393">
        <v>2</v>
      </c>
      <c r="KT41" s="393">
        <v>3</v>
      </c>
      <c r="KU41" s="393">
        <v>4</v>
      </c>
    </row>
    <row r="42" spans="1:311" s="365" customFormat="1">
      <c r="A42" s="938"/>
      <c r="B42" s="392" t="s">
        <v>721</v>
      </c>
      <c r="C42" s="394">
        <v>0.7777777777777779</v>
      </c>
      <c r="D42" s="394">
        <v>0.66666666666666674</v>
      </c>
      <c r="E42" s="394">
        <v>0.7222222222222221</v>
      </c>
      <c r="F42" s="394">
        <v>0.55555555555555569</v>
      </c>
      <c r="G42" s="394">
        <v>0.77777777777777768</v>
      </c>
      <c r="H42" s="394">
        <v>0.83333333333333348</v>
      </c>
      <c r="I42" s="394">
        <v>0.75</v>
      </c>
      <c r="J42" s="394">
        <v>0.66666666666666652</v>
      </c>
      <c r="K42" s="394">
        <v>0.83333333333333348</v>
      </c>
      <c r="L42" s="394">
        <v>0.72222222222222232</v>
      </c>
      <c r="M42" s="394">
        <v>0.80555555555555558</v>
      </c>
      <c r="N42" s="394">
        <v>0.88888888888888884</v>
      </c>
      <c r="O42" s="394">
        <v>0.7777777777777779</v>
      </c>
      <c r="P42" s="394">
        <v>0.80555555555555558</v>
      </c>
      <c r="Q42" s="394">
        <v>0.75</v>
      </c>
      <c r="R42" s="394">
        <v>0.88888888888888895</v>
      </c>
      <c r="S42" s="394">
        <v>0.88888888888888895</v>
      </c>
      <c r="T42" s="394">
        <v>0.86111111111111105</v>
      </c>
      <c r="U42" s="394">
        <v>0.88888888888888884</v>
      </c>
      <c r="V42" s="394">
        <v>0.80555555555555547</v>
      </c>
      <c r="W42" s="394">
        <v>0.94444444444444453</v>
      </c>
      <c r="X42" s="394">
        <v>0.83333333333333326</v>
      </c>
      <c r="Y42" s="394">
        <v>0.94444444444444453</v>
      </c>
      <c r="Z42" s="394">
        <v>0.97222222222222232</v>
      </c>
      <c r="AA42" s="394">
        <v>0.97222222222222232</v>
      </c>
      <c r="AB42" s="394">
        <v>0.7222222222222221</v>
      </c>
      <c r="AC42" s="394">
        <v>0.7222222222222221</v>
      </c>
      <c r="AD42" s="394">
        <v>0.7777777777777779</v>
      </c>
      <c r="AE42" s="394">
        <v>0.44444444444444448</v>
      </c>
      <c r="AF42" s="394">
        <v>0.58333333333333326</v>
      </c>
      <c r="AG42" s="394">
        <v>0.44444444444444448</v>
      </c>
      <c r="AH42" s="394">
        <v>0.7777777777777779</v>
      </c>
      <c r="AI42" s="394">
        <v>0.91666666666666674</v>
      </c>
      <c r="AJ42" s="394">
        <v>0.88888888888888884</v>
      </c>
      <c r="AK42" s="394">
        <v>0.86111111111111116</v>
      </c>
      <c r="AL42" s="394">
        <v>0.91666666666666674</v>
      </c>
      <c r="AM42" s="394">
        <v>0.91666666666666674</v>
      </c>
      <c r="AN42" s="394">
        <v>0.7222222222222221</v>
      </c>
      <c r="AO42" s="394">
        <v>0.69444444444444442</v>
      </c>
      <c r="AP42" s="394">
        <v>0.7222222222222221</v>
      </c>
      <c r="AQ42" s="394">
        <v>0.69444444444444442</v>
      </c>
      <c r="AR42" s="394">
        <v>0.7777777777777779</v>
      </c>
      <c r="AS42" s="394">
        <v>0.83333333333333348</v>
      </c>
      <c r="AT42" s="394">
        <v>0.63888888888888884</v>
      </c>
      <c r="AU42" s="394">
        <v>0.47222222222222221</v>
      </c>
      <c r="AV42" s="394">
        <v>0.47222222222222227</v>
      </c>
      <c r="AW42" s="394">
        <v>0.7777777777777779</v>
      </c>
      <c r="AX42" s="394">
        <v>0.69444444444444453</v>
      </c>
      <c r="AY42" s="394">
        <v>0.58333333333333326</v>
      </c>
      <c r="AZ42" s="394">
        <v>0.72222222222222232</v>
      </c>
      <c r="BA42" s="394">
        <v>0.47222222222222221</v>
      </c>
      <c r="BB42" s="394">
        <v>0.7222222222222221</v>
      </c>
      <c r="BC42" s="394">
        <v>0.58333333333333326</v>
      </c>
      <c r="BD42" s="394">
        <v>0.55555555555555558</v>
      </c>
      <c r="BE42" s="394">
        <v>0.66666666666666652</v>
      </c>
      <c r="BF42" s="394">
        <v>0.55555555555555558</v>
      </c>
      <c r="BG42" s="394">
        <v>0.61111111111111116</v>
      </c>
      <c r="BH42" s="394">
        <v>0.55555555555555558</v>
      </c>
      <c r="BI42" s="394">
        <v>0.47222222222222221</v>
      </c>
      <c r="BJ42" s="394">
        <v>0.7222222222222221</v>
      </c>
      <c r="BK42" s="394">
        <v>0.58333333333333337</v>
      </c>
      <c r="BL42" s="394">
        <v>0.69444444444444442</v>
      </c>
      <c r="BM42" s="394">
        <v>0.58333333333333337</v>
      </c>
      <c r="BN42" s="394">
        <v>0.69444444444444453</v>
      </c>
      <c r="BO42" s="394">
        <v>0.58333333333333337</v>
      </c>
      <c r="BP42" s="394">
        <v>0.52777777777777779</v>
      </c>
      <c r="BQ42" s="394">
        <v>0.55555555555555558</v>
      </c>
      <c r="BR42" s="394">
        <v>0.5277777777777779</v>
      </c>
      <c r="BS42" s="394">
        <v>0.7777777777777779</v>
      </c>
      <c r="BT42" s="394">
        <v>0.80555555555555558</v>
      </c>
      <c r="BU42" s="394">
        <v>0.7777777777777779</v>
      </c>
      <c r="BV42" s="394">
        <v>0.7777777777777779</v>
      </c>
      <c r="BW42" s="394">
        <v>0.7777777777777779</v>
      </c>
      <c r="BX42" s="394">
        <v>0.7777777777777779</v>
      </c>
      <c r="BY42" s="394">
        <v>0.7777777777777779</v>
      </c>
      <c r="BZ42" s="394">
        <v>0.75</v>
      </c>
      <c r="CA42" s="394">
        <v>0.7777777777777779</v>
      </c>
      <c r="CB42" s="394">
        <v>0.75000000000000011</v>
      </c>
      <c r="CC42" s="394">
        <v>0.72222222222222232</v>
      </c>
      <c r="CD42" s="394">
        <v>0.80555555555555558</v>
      </c>
      <c r="CE42" s="394">
        <v>0.75000000000000011</v>
      </c>
      <c r="CF42" s="394">
        <v>0.75000000000000011</v>
      </c>
      <c r="CG42" s="394">
        <v>0.7777777777777779</v>
      </c>
      <c r="CH42" s="394">
        <v>0.80555555555555558</v>
      </c>
      <c r="CI42" s="394">
        <v>0.75000000000000011</v>
      </c>
      <c r="CJ42" s="394">
        <v>0.75000000000000011</v>
      </c>
      <c r="CK42" s="394">
        <v>0.7777777777777779</v>
      </c>
      <c r="CL42" s="394">
        <v>0.7777777777777779</v>
      </c>
      <c r="CM42" s="394">
        <v>0.80555555555555558</v>
      </c>
      <c r="CN42" s="394">
        <v>0.75000000000000011</v>
      </c>
      <c r="CO42" s="394">
        <v>0.7777777777777779</v>
      </c>
      <c r="CP42" s="394">
        <v>0.75000000000000011</v>
      </c>
      <c r="CQ42" s="394">
        <v>0.75000000000000011</v>
      </c>
      <c r="CR42" s="394">
        <v>0.75000000000000011</v>
      </c>
      <c r="CS42" s="394">
        <v>0.75000000000000011</v>
      </c>
      <c r="CT42" s="394">
        <v>0.7777777777777779</v>
      </c>
      <c r="CU42" s="394">
        <v>0.7777777777777779</v>
      </c>
      <c r="CV42" s="394">
        <v>0.86111111111111116</v>
      </c>
      <c r="CW42" s="394">
        <v>0.63888888888888895</v>
      </c>
      <c r="CX42" s="394">
        <v>0.5</v>
      </c>
      <c r="CY42" s="394">
        <v>0.86111111111111116</v>
      </c>
      <c r="CZ42" s="394">
        <v>0.75000000000000011</v>
      </c>
      <c r="DA42" s="394">
        <v>0.61111111111111105</v>
      </c>
      <c r="DB42" s="394">
        <v>0.63888888888888895</v>
      </c>
      <c r="DC42" s="394">
        <v>0.63888888888888895</v>
      </c>
      <c r="DD42" s="394">
        <v>0.66666666666666652</v>
      </c>
      <c r="DE42" s="394">
        <v>0.77777777777777768</v>
      </c>
      <c r="DF42" s="394">
        <v>0.75</v>
      </c>
      <c r="DG42" s="394">
        <v>0.7222222222222221</v>
      </c>
      <c r="DH42" s="394">
        <v>0.69444444444444442</v>
      </c>
      <c r="DI42" s="394">
        <v>0.75000000000000011</v>
      </c>
      <c r="DJ42" s="394">
        <v>0.63888888888888884</v>
      </c>
      <c r="DK42" s="394">
        <v>0.58333333333333326</v>
      </c>
      <c r="DL42" s="394">
        <v>0.61111111111111105</v>
      </c>
      <c r="DM42" s="394">
        <v>0.58333333333333337</v>
      </c>
      <c r="DN42" s="394">
        <v>0.69444444444444442</v>
      </c>
      <c r="DO42" s="394">
        <v>0.66666666666666652</v>
      </c>
      <c r="DP42" s="394">
        <v>0.61111111111111116</v>
      </c>
      <c r="DQ42" s="394">
        <v>0.52777777777777768</v>
      </c>
      <c r="DR42" s="394">
        <v>0.63888888888888895</v>
      </c>
      <c r="DS42" s="394">
        <v>0.5</v>
      </c>
      <c r="DT42" s="394">
        <v>0.52777777777777779</v>
      </c>
      <c r="DU42" s="394">
        <v>0.44444444444444448</v>
      </c>
      <c r="DV42" s="394">
        <v>0.66666666666666674</v>
      </c>
      <c r="DW42" s="394">
        <v>0.36111111111111105</v>
      </c>
      <c r="DX42" s="394">
        <v>0.63888888888888895</v>
      </c>
      <c r="DY42" s="394">
        <v>0.72222222222222232</v>
      </c>
      <c r="DZ42" s="394">
        <v>0.47222222222222221</v>
      </c>
      <c r="EA42" s="394">
        <v>0.91666666666666663</v>
      </c>
      <c r="EB42" s="394">
        <v>0.94444444444444442</v>
      </c>
      <c r="EC42" s="394">
        <v>0.97222222222222221</v>
      </c>
      <c r="ED42" s="394">
        <v>0.88888888888888884</v>
      </c>
      <c r="EE42" s="394">
        <v>0.86111111111111116</v>
      </c>
      <c r="EF42" s="394">
        <v>0.86111111111111116</v>
      </c>
      <c r="EG42" s="394">
        <v>0.75</v>
      </c>
      <c r="EH42" s="394">
        <v>0.88888888888888884</v>
      </c>
      <c r="EI42" s="394">
        <v>0.94444444444444442</v>
      </c>
      <c r="EJ42" s="394">
        <v>0.88888888888888884</v>
      </c>
      <c r="EK42" s="394">
        <v>0.83333333333333337</v>
      </c>
      <c r="EL42" s="394">
        <v>0.91666666666666663</v>
      </c>
      <c r="EM42" s="394">
        <v>0.80555555555555558</v>
      </c>
      <c r="EN42" s="394">
        <v>0.88888888888888884</v>
      </c>
      <c r="EO42" s="394">
        <v>0.75</v>
      </c>
      <c r="EP42" s="394">
        <v>0.83333333333333348</v>
      </c>
      <c r="EQ42" s="394">
        <v>0.66666666666666652</v>
      </c>
      <c r="ER42" s="394">
        <v>0.63888888888888884</v>
      </c>
      <c r="ES42" s="394">
        <v>0.47222222222222221</v>
      </c>
      <c r="ET42" s="394">
        <v>0.47222222222222221</v>
      </c>
      <c r="EU42" s="394">
        <v>0.6000000000000002</v>
      </c>
      <c r="EV42" s="394">
        <v>0.55555555555555558</v>
      </c>
      <c r="EW42" s="394">
        <v>0.80555555555555558</v>
      </c>
      <c r="EX42" s="394">
        <v>0.7222222222222221</v>
      </c>
      <c r="EY42" s="394">
        <v>0.80555555555555558</v>
      </c>
      <c r="EZ42" s="394">
        <v>0.83333333333333348</v>
      </c>
      <c r="FA42" s="394">
        <v>0.69444444444444442</v>
      </c>
      <c r="FB42" s="394">
        <v>0.63888888888888895</v>
      </c>
      <c r="FC42" s="394">
        <v>0.61111111111111105</v>
      </c>
      <c r="FD42" s="394">
        <v>0.66666666666666652</v>
      </c>
      <c r="FE42" s="394">
        <v>0.63888888888888895</v>
      </c>
      <c r="FF42" s="394">
        <v>0.61111111111111116</v>
      </c>
      <c r="FG42" s="394">
        <v>0.47222222222222221</v>
      </c>
      <c r="FH42" s="394">
        <v>0.7222222222222221</v>
      </c>
      <c r="FI42" s="394">
        <v>0.69444444444444442</v>
      </c>
      <c r="FJ42" s="394">
        <v>0.86111111111111105</v>
      </c>
      <c r="FK42" s="394">
        <v>0.7222222222222221</v>
      </c>
      <c r="FL42" s="394">
        <v>0.77777777777777768</v>
      </c>
      <c r="FM42" s="394">
        <v>0.7222222222222221</v>
      </c>
      <c r="FN42" s="394">
        <v>0.75</v>
      </c>
      <c r="FO42" s="394">
        <v>0.66666666666666674</v>
      </c>
      <c r="FP42" s="394">
        <v>0.86111111111111105</v>
      </c>
      <c r="FQ42" s="394">
        <v>0.61111111111111105</v>
      </c>
      <c r="FR42" s="394">
        <v>0.7222222222222221</v>
      </c>
      <c r="FS42" s="394">
        <v>0.75</v>
      </c>
      <c r="FT42" s="394">
        <v>0.61111111111111116</v>
      </c>
      <c r="FU42" s="394">
        <v>0.63888888888888884</v>
      </c>
      <c r="FV42" s="394">
        <v>0.69444444444444453</v>
      </c>
      <c r="FW42" s="394">
        <v>0.58333333333333337</v>
      </c>
      <c r="FX42" s="394">
        <v>0.86111111111111116</v>
      </c>
      <c r="FY42" s="394">
        <v>0.86111111111111116</v>
      </c>
      <c r="FZ42" s="394">
        <v>0.83333333333333337</v>
      </c>
      <c r="GA42" s="394">
        <v>0.80555555555555558</v>
      </c>
      <c r="GB42" s="394">
        <v>0.94444444444444442</v>
      </c>
      <c r="GC42" s="394">
        <v>0.88888888888888884</v>
      </c>
      <c r="GD42" s="394">
        <v>0.86111111111111116</v>
      </c>
      <c r="GE42" s="394">
        <v>0.88888888888888884</v>
      </c>
      <c r="GF42" s="394">
        <v>0.83333333333333337</v>
      </c>
      <c r="GG42" s="394">
        <v>0.80555555555555558</v>
      </c>
      <c r="GH42" s="394">
        <v>0.88888888888888884</v>
      </c>
      <c r="GI42" s="394">
        <v>0.91666666666666663</v>
      </c>
      <c r="GJ42" s="394">
        <v>0.83333333333333337</v>
      </c>
      <c r="GK42" s="394">
        <v>0.80555555555555558</v>
      </c>
      <c r="GL42" s="394">
        <v>0.72222222222222232</v>
      </c>
      <c r="GM42" s="394">
        <v>0.80555555555555558</v>
      </c>
      <c r="GN42" s="394">
        <v>0.83333333333333326</v>
      </c>
      <c r="GO42" s="394">
        <v>0.72222222222222232</v>
      </c>
      <c r="GP42" s="394">
        <v>0.75</v>
      </c>
      <c r="GQ42" s="394">
        <v>0.77777777777777768</v>
      </c>
      <c r="GR42" s="394">
        <v>0.80555555555555558</v>
      </c>
      <c r="GS42" s="394">
        <v>0.75</v>
      </c>
      <c r="GT42" s="394">
        <v>0.7222222222222221</v>
      </c>
      <c r="GU42" s="394">
        <v>0.5</v>
      </c>
      <c r="GV42" s="394">
        <v>0.52777777777777779</v>
      </c>
      <c r="GW42" s="394">
        <v>0.77777777777777768</v>
      </c>
      <c r="GX42" s="394">
        <v>0.80555555555555558</v>
      </c>
      <c r="GY42" s="394">
        <v>0.72222222222222232</v>
      </c>
      <c r="GZ42" s="394">
        <v>0.77777777777777768</v>
      </c>
      <c r="HA42" s="394">
        <v>0.61111111111111105</v>
      </c>
      <c r="HB42" s="394">
        <v>0.69444444444444442</v>
      </c>
      <c r="HC42" s="394">
        <v>0.63888888888888884</v>
      </c>
      <c r="HD42" s="394">
        <v>0.72222222222222232</v>
      </c>
      <c r="HE42" s="394">
        <v>0.36111111111111105</v>
      </c>
      <c r="HF42" s="394">
        <v>0.58333333333333337</v>
      </c>
      <c r="HG42" s="394">
        <v>0.36111111111111105</v>
      </c>
      <c r="HH42" s="394">
        <v>0.5</v>
      </c>
      <c r="HI42" s="394">
        <v>0.58333333333333326</v>
      </c>
      <c r="HJ42" s="394">
        <v>0.6</v>
      </c>
      <c r="HK42" s="394">
        <v>0.91666666666666663</v>
      </c>
      <c r="HL42" s="394">
        <v>0.88888888888888884</v>
      </c>
      <c r="HM42" s="394">
        <v>0.77500000000000002</v>
      </c>
      <c r="HN42" s="394">
        <v>0.69444444444444442</v>
      </c>
      <c r="HO42" s="394">
        <v>0.86111111111111116</v>
      </c>
      <c r="HP42" s="394">
        <v>0.83333333333333337</v>
      </c>
      <c r="HQ42" s="394">
        <v>0.52777777777777779</v>
      </c>
      <c r="HR42" s="394">
        <v>0.66666666666666674</v>
      </c>
      <c r="HS42" s="394">
        <v>0.69444444444444453</v>
      </c>
      <c r="HT42" s="394">
        <v>0.52777777777777768</v>
      </c>
      <c r="HU42" s="394">
        <v>0.61111111111111116</v>
      </c>
      <c r="HV42" s="394">
        <v>0.44444444444444442</v>
      </c>
      <c r="HW42" s="394">
        <v>0.50000000000000011</v>
      </c>
      <c r="HX42" s="394">
        <v>0.83333333333333326</v>
      </c>
      <c r="HY42" s="394">
        <v>0.41666666666666674</v>
      </c>
      <c r="HZ42" s="394">
        <v>0.7777777777777779</v>
      </c>
      <c r="IA42" s="394">
        <v>0.88888888888888884</v>
      </c>
      <c r="IB42" s="394">
        <v>0.88888888888888884</v>
      </c>
      <c r="IC42" s="394">
        <v>0.66666666666666674</v>
      </c>
      <c r="ID42" s="394">
        <v>0.80555555555555558</v>
      </c>
      <c r="IE42" s="394">
        <v>0.66666666666666674</v>
      </c>
      <c r="IF42" s="394">
        <v>0.88888888888888895</v>
      </c>
      <c r="IG42" s="394">
        <v>0.69444444444444442</v>
      </c>
      <c r="IH42" s="394">
        <v>0.61111111111111105</v>
      </c>
      <c r="II42" s="394">
        <v>0.58333333333333326</v>
      </c>
      <c r="IJ42" s="394">
        <v>0.69444444444444442</v>
      </c>
      <c r="IK42" s="394">
        <v>0.63888888888888884</v>
      </c>
      <c r="IL42" s="394">
        <v>0.7222222222222221</v>
      </c>
      <c r="IM42" s="394">
        <v>0.69444444444444442</v>
      </c>
      <c r="IN42" s="394">
        <v>0.58333333333333337</v>
      </c>
      <c r="IO42" s="394">
        <v>0.69444444444444442</v>
      </c>
      <c r="IP42" s="394">
        <v>0.66666666666666652</v>
      </c>
      <c r="IQ42" s="394">
        <v>0.61111111111111116</v>
      </c>
      <c r="IR42" s="394">
        <v>0.66666666666666652</v>
      </c>
      <c r="IS42" s="394">
        <v>0.58333333333333337</v>
      </c>
      <c r="IT42" s="394">
        <v>0.52777777777777779</v>
      </c>
      <c r="IU42" s="394">
        <v>0.52777777777777779</v>
      </c>
      <c r="IV42" s="394">
        <v>0.66666666666666652</v>
      </c>
      <c r="IW42" s="394">
        <v>0.875</v>
      </c>
      <c r="IX42" s="394">
        <v>0.77777777777777779</v>
      </c>
      <c r="IY42" s="394">
        <v>0.77777777777777779</v>
      </c>
      <c r="IZ42" s="394">
        <v>0.88888888888888884</v>
      </c>
      <c r="JA42" s="394">
        <v>0.86111111111111116</v>
      </c>
      <c r="JB42" s="394">
        <v>0.83333333333333337</v>
      </c>
      <c r="JC42" s="394">
        <v>0.86111111111111116</v>
      </c>
      <c r="JD42" s="394">
        <v>0.85</v>
      </c>
      <c r="JE42" s="394">
        <v>0.36111111111111116</v>
      </c>
      <c r="JF42" s="394">
        <v>0.7222222222222221</v>
      </c>
      <c r="JG42" s="394">
        <v>0.52777777777777779</v>
      </c>
      <c r="JH42" s="394">
        <v>0.69444444444444453</v>
      </c>
      <c r="JI42" s="394">
        <v>0.63888888888888895</v>
      </c>
      <c r="JJ42" s="394">
        <v>0.75</v>
      </c>
      <c r="JK42" s="394">
        <v>0.75</v>
      </c>
      <c r="JL42" s="394">
        <v>0.63888888888888884</v>
      </c>
      <c r="JM42" s="394">
        <v>0.63888888888888895</v>
      </c>
      <c r="JN42" s="394">
        <v>0.61111111111111116</v>
      </c>
      <c r="JO42" s="394">
        <v>0.61111111111111105</v>
      </c>
      <c r="JP42" s="394">
        <v>0.61111111111111105</v>
      </c>
      <c r="JQ42" s="394">
        <v>0.80555555555555558</v>
      </c>
      <c r="JR42" s="394">
        <v>0.55555555555555547</v>
      </c>
      <c r="JS42" s="394">
        <v>0.36111111111111116</v>
      </c>
      <c r="JT42" s="394">
        <v>0.5</v>
      </c>
      <c r="JU42" s="394">
        <v>0.61111111111111116</v>
      </c>
      <c r="JV42" s="394">
        <v>0.86111111111111116</v>
      </c>
      <c r="JW42" s="394">
        <v>0.55000000000000004</v>
      </c>
      <c r="JX42" s="394">
        <v>0.5</v>
      </c>
      <c r="JY42" s="394">
        <v>0.97222222222222221</v>
      </c>
      <c r="JZ42" s="394">
        <v>0.94444444444444442</v>
      </c>
      <c r="KA42" s="394">
        <v>0.88888888888888884</v>
      </c>
      <c r="KB42" s="394">
        <v>0.75</v>
      </c>
      <c r="KC42" s="394">
        <v>0.94444444444444442</v>
      </c>
      <c r="KD42" s="394">
        <v>0.92500000000000004</v>
      </c>
      <c r="KE42" s="394">
        <v>0.86111111111111116</v>
      </c>
      <c r="KF42" s="394">
        <v>0.9</v>
      </c>
      <c r="KG42" s="394">
        <v>0.27777777777777785</v>
      </c>
      <c r="KH42" s="394">
        <v>0.30555555555555558</v>
      </c>
      <c r="KI42" s="394">
        <v>0.47222222222222221</v>
      </c>
      <c r="KJ42" s="394">
        <v>0.5</v>
      </c>
      <c r="KK42" s="394">
        <v>0.85</v>
      </c>
      <c r="KL42" s="394">
        <v>0.88888888888888884</v>
      </c>
      <c r="KM42" s="394">
        <v>0.8</v>
      </c>
      <c r="KN42" s="394">
        <v>0.80555555555555558</v>
      </c>
      <c r="KO42" s="394">
        <v>0.77777777777777779</v>
      </c>
      <c r="KP42" s="394">
        <v>0.75</v>
      </c>
      <c r="KQ42" s="394">
        <v>0.63888888888888884</v>
      </c>
      <c r="KR42" s="394">
        <v>0.6</v>
      </c>
      <c r="KS42" s="394">
        <v>0.58333333333333337</v>
      </c>
      <c r="KT42" s="394">
        <v>0.77777777777777779</v>
      </c>
      <c r="KU42" s="394">
        <v>0.8</v>
      </c>
    </row>
    <row r="43" spans="1:311" s="365" customFormat="1">
      <c r="A43" s="938"/>
      <c r="B43" s="392"/>
      <c r="C43" s="393"/>
      <c r="D43" s="392"/>
      <c r="E43" s="393"/>
      <c r="F43" s="393"/>
      <c r="G43" s="392"/>
      <c r="H43" s="393"/>
      <c r="I43" s="392"/>
      <c r="J43" s="392"/>
      <c r="K43" s="392"/>
      <c r="L43" s="393"/>
      <c r="M43" s="393"/>
      <c r="N43" s="393"/>
      <c r="O43" s="392"/>
      <c r="P43" s="393"/>
      <c r="Q43" s="393"/>
      <c r="R43" s="393"/>
      <c r="S43" s="393"/>
      <c r="T43" s="392"/>
      <c r="U43" s="392"/>
      <c r="V43" s="393"/>
      <c r="W43" s="392"/>
      <c r="X43" s="393"/>
      <c r="Y43" s="393"/>
      <c r="Z43" s="392"/>
      <c r="AA43" s="393"/>
      <c r="AB43" s="392"/>
      <c r="AC43" s="392"/>
      <c r="AD43" s="392"/>
      <c r="AE43" s="392"/>
      <c r="AF43" s="392"/>
      <c r="AG43" s="392"/>
      <c r="AH43" s="392"/>
      <c r="AI43" s="392"/>
      <c r="AJ43" s="392"/>
      <c r="AK43" s="392"/>
      <c r="AL43" s="392"/>
      <c r="AM43" s="392"/>
      <c r="AN43" s="392"/>
      <c r="AO43" s="392"/>
      <c r="AP43" s="392"/>
      <c r="AQ43" s="392"/>
      <c r="AR43" s="392"/>
      <c r="AS43" s="392"/>
      <c r="AT43" s="392"/>
      <c r="AU43" s="392"/>
      <c r="AV43" s="392"/>
      <c r="AW43" s="392"/>
      <c r="AX43" s="392"/>
      <c r="AY43" s="392"/>
      <c r="AZ43" s="392"/>
      <c r="BA43" s="392"/>
      <c r="BB43" s="392"/>
      <c r="BC43" s="392"/>
      <c r="BD43" s="392"/>
      <c r="BE43" s="392"/>
      <c r="BF43" s="392"/>
      <c r="BG43" s="392"/>
      <c r="BH43" s="392"/>
      <c r="BI43" s="392"/>
      <c r="BJ43" s="392"/>
      <c r="BK43" s="392"/>
      <c r="BL43" s="392"/>
      <c r="BM43" s="392"/>
      <c r="BN43" s="392"/>
      <c r="BO43" s="392"/>
      <c r="BP43" s="392"/>
      <c r="BQ43" s="392"/>
      <c r="BR43" s="392"/>
      <c r="BS43" s="392"/>
      <c r="BT43" s="392"/>
      <c r="BU43" s="392"/>
      <c r="BV43" s="392"/>
      <c r="BW43" s="392"/>
      <c r="BX43" s="392"/>
      <c r="BY43" s="392"/>
      <c r="BZ43" s="392"/>
      <c r="CA43" s="392"/>
      <c r="CB43" s="392"/>
      <c r="CC43" s="392"/>
      <c r="CD43" s="392"/>
      <c r="CE43" s="392"/>
      <c r="CF43" s="392"/>
      <c r="CG43" s="392"/>
      <c r="CH43" s="392"/>
      <c r="CI43" s="392"/>
      <c r="CJ43" s="392"/>
      <c r="CK43" s="392"/>
      <c r="CL43" s="392"/>
      <c r="CM43" s="392"/>
      <c r="CN43" s="392"/>
      <c r="CO43" s="392"/>
      <c r="CP43" s="392"/>
      <c r="CQ43" s="392"/>
      <c r="CR43" s="392"/>
      <c r="CS43" s="392"/>
      <c r="CT43" s="392"/>
      <c r="CU43" s="392"/>
      <c r="CV43" s="392"/>
      <c r="CW43" s="392"/>
      <c r="CX43" s="392"/>
      <c r="CY43" s="392"/>
      <c r="CZ43" s="392"/>
      <c r="DA43" s="392"/>
      <c r="DB43" s="392"/>
      <c r="DC43" s="392"/>
      <c r="DD43" s="392"/>
      <c r="DE43" s="392"/>
      <c r="DF43" s="392"/>
      <c r="DG43" s="392"/>
      <c r="DH43" s="392"/>
      <c r="DI43" s="392"/>
      <c r="DJ43" s="392"/>
      <c r="DK43" s="392"/>
      <c r="DL43" s="392"/>
      <c r="DM43" s="392"/>
      <c r="DN43" s="392"/>
      <c r="DO43" s="392"/>
      <c r="DP43" s="392"/>
      <c r="DQ43" s="392"/>
      <c r="DR43" s="392"/>
      <c r="DS43" s="392"/>
      <c r="DT43" s="392"/>
      <c r="DU43" s="392"/>
      <c r="DV43" s="392"/>
      <c r="DW43" s="392"/>
      <c r="DX43" s="392"/>
      <c r="DY43" s="392"/>
      <c r="DZ43" s="392"/>
      <c r="EA43" s="392"/>
      <c r="EB43" s="392"/>
      <c r="EC43" s="392"/>
      <c r="ED43" s="392"/>
      <c r="EE43" s="392"/>
      <c r="EF43" s="392"/>
      <c r="EG43" s="392"/>
      <c r="EH43" s="392"/>
      <c r="EI43" s="392"/>
      <c r="EJ43" s="392"/>
      <c r="EK43" s="392"/>
      <c r="EL43" s="392"/>
      <c r="EM43" s="393"/>
      <c r="EN43" s="393"/>
      <c r="EO43" s="393"/>
      <c r="EP43" s="393"/>
      <c r="EQ43" s="393"/>
      <c r="ER43" s="393"/>
      <c r="ES43" s="393"/>
      <c r="ET43" s="393"/>
      <c r="EU43" s="393"/>
      <c r="EV43" s="393"/>
      <c r="EW43" s="393"/>
      <c r="EX43" s="393"/>
      <c r="EY43" s="393"/>
      <c r="EZ43" s="393"/>
      <c r="FA43" s="393"/>
      <c r="FB43" s="393"/>
      <c r="FC43" s="393"/>
      <c r="FD43" s="393"/>
      <c r="FE43" s="392"/>
      <c r="FF43" s="392"/>
      <c r="FG43" s="392"/>
      <c r="FH43" s="393"/>
      <c r="FI43" s="393"/>
      <c r="FJ43" s="393"/>
      <c r="FK43" s="393"/>
      <c r="FL43" s="393"/>
      <c r="FM43" s="393"/>
      <c r="FN43" s="393"/>
      <c r="FO43" s="393"/>
      <c r="FP43" s="393"/>
      <c r="FQ43" s="393"/>
      <c r="FR43" s="393"/>
      <c r="FS43" s="393"/>
      <c r="FT43" s="393"/>
      <c r="FU43" s="393"/>
      <c r="FV43" s="393"/>
      <c r="FW43" s="393"/>
      <c r="FX43" s="393"/>
      <c r="FY43" s="393"/>
      <c r="FZ43" s="393"/>
      <c r="GA43" s="393"/>
      <c r="GB43" s="393"/>
      <c r="GC43" s="393"/>
      <c r="GD43" s="393"/>
      <c r="GE43" s="393"/>
      <c r="GF43" s="393"/>
      <c r="GG43" s="393"/>
      <c r="GH43" s="393"/>
      <c r="GI43" s="393"/>
      <c r="GJ43" s="393"/>
      <c r="GK43" s="393"/>
      <c r="GL43" s="393"/>
      <c r="GM43" s="392"/>
      <c r="GN43" s="393"/>
      <c r="GO43" s="393"/>
      <c r="GP43" s="392"/>
      <c r="GQ43" s="393"/>
      <c r="GR43" s="392"/>
      <c r="GS43" s="392"/>
      <c r="GT43" s="392"/>
      <c r="GU43" s="392"/>
      <c r="GV43" s="392"/>
      <c r="GW43" s="392"/>
      <c r="GX43" s="393"/>
      <c r="GY43" s="393"/>
      <c r="GZ43" s="393"/>
      <c r="HA43" s="392"/>
      <c r="HB43" s="393"/>
      <c r="HC43" s="393"/>
      <c r="HD43" s="393"/>
      <c r="HE43" s="393"/>
      <c r="HF43" s="392"/>
      <c r="HG43" s="392"/>
      <c r="HH43" s="392"/>
      <c r="HI43" s="392"/>
      <c r="HJ43" s="392"/>
      <c r="HK43" s="392"/>
      <c r="HL43" s="393"/>
      <c r="HM43" s="392"/>
      <c r="HN43" s="393"/>
      <c r="HO43" s="393"/>
      <c r="HP43" s="392"/>
      <c r="HQ43" s="393"/>
      <c r="HR43" s="392"/>
      <c r="HS43" s="393"/>
      <c r="HT43" s="393"/>
      <c r="HU43" s="392"/>
      <c r="HV43" s="393"/>
      <c r="HW43" s="392"/>
      <c r="HX43" s="392"/>
      <c r="HY43" s="392"/>
      <c r="HZ43" s="393"/>
      <c r="IA43" s="393"/>
      <c r="IB43" s="393"/>
      <c r="IC43" s="392"/>
      <c r="ID43" s="393"/>
      <c r="IE43" s="393"/>
      <c r="IF43" s="393"/>
      <c r="IG43" s="393"/>
      <c r="IH43" s="393"/>
      <c r="II43" s="393"/>
      <c r="IJ43" s="393"/>
      <c r="IK43" s="393"/>
      <c r="IL43" s="393"/>
      <c r="IM43" s="393"/>
      <c r="IN43" s="393"/>
      <c r="IO43" s="393"/>
      <c r="IP43" s="393"/>
      <c r="IQ43" s="393"/>
      <c r="IR43" s="393"/>
      <c r="IS43" s="393"/>
      <c r="IT43" s="393"/>
      <c r="IU43" s="393"/>
      <c r="IV43" s="393"/>
      <c r="IW43" s="393"/>
      <c r="IX43" s="393"/>
      <c r="IY43" s="393"/>
      <c r="IZ43" s="393"/>
      <c r="JA43" s="393"/>
      <c r="JB43" s="393"/>
      <c r="JC43" s="393"/>
      <c r="JD43" s="393"/>
      <c r="JE43" s="392"/>
      <c r="JF43" s="393"/>
      <c r="JG43" s="393"/>
      <c r="JH43" s="392"/>
      <c r="JI43" s="392"/>
      <c r="JJ43" s="392"/>
      <c r="JK43" s="392"/>
      <c r="JL43" s="392"/>
      <c r="JM43" s="392"/>
      <c r="JN43" s="392"/>
      <c r="JO43" s="392"/>
      <c r="JP43" s="392"/>
      <c r="JQ43" s="392"/>
      <c r="JR43" s="392"/>
      <c r="JS43" s="392"/>
      <c r="JT43" s="392"/>
      <c r="JU43" s="392"/>
      <c r="JV43" s="392"/>
      <c r="JW43" s="393"/>
      <c r="JX43" s="393"/>
      <c r="JY43" s="393"/>
      <c r="JZ43" s="393"/>
      <c r="KA43" s="393"/>
      <c r="KB43" s="393"/>
      <c r="KC43" s="393"/>
      <c r="KD43" s="393"/>
      <c r="KE43" s="393"/>
      <c r="KF43" s="393"/>
      <c r="KG43" s="393"/>
      <c r="KH43" s="393"/>
      <c r="KI43" s="393"/>
      <c r="KJ43" s="393"/>
      <c r="KK43" s="393"/>
      <c r="KL43" s="393"/>
      <c r="KM43" s="393"/>
      <c r="KN43" s="393"/>
      <c r="KO43" s="393"/>
      <c r="KP43" s="393"/>
      <c r="KQ43" s="393"/>
      <c r="KR43" s="393"/>
      <c r="KS43" s="393"/>
      <c r="KT43" s="393"/>
      <c r="KU43" s="393"/>
    </row>
    <row r="44" spans="1:311" s="365" customFormat="1">
      <c r="A44" s="938"/>
      <c r="B44" s="392"/>
      <c r="C44" s="393"/>
      <c r="D44" s="392"/>
      <c r="E44" s="393"/>
      <c r="F44" s="393"/>
      <c r="G44" s="392"/>
      <c r="H44" s="393"/>
      <c r="I44" s="392"/>
      <c r="J44" s="392"/>
      <c r="K44" s="392"/>
      <c r="L44" s="393"/>
      <c r="M44" s="393"/>
      <c r="N44" s="393"/>
      <c r="O44" s="392"/>
      <c r="P44" s="393"/>
      <c r="Q44" s="393"/>
      <c r="R44" s="393"/>
      <c r="S44" s="393"/>
      <c r="T44" s="392"/>
      <c r="U44" s="392"/>
      <c r="V44" s="393"/>
      <c r="W44" s="392"/>
      <c r="X44" s="393"/>
      <c r="Y44" s="393"/>
      <c r="Z44" s="392"/>
      <c r="AA44" s="393"/>
      <c r="AB44" s="392"/>
      <c r="AC44" s="392"/>
      <c r="AD44" s="392"/>
      <c r="AE44" s="392"/>
      <c r="AF44" s="392"/>
      <c r="AG44" s="392"/>
      <c r="AH44" s="392"/>
      <c r="AI44" s="392"/>
      <c r="AJ44" s="392"/>
      <c r="AK44" s="392"/>
      <c r="AL44" s="392"/>
      <c r="AM44" s="392"/>
      <c r="AN44" s="392"/>
      <c r="AO44" s="392"/>
      <c r="AP44" s="392"/>
      <c r="AQ44" s="392"/>
      <c r="AR44" s="392"/>
      <c r="AS44" s="392"/>
      <c r="AT44" s="392"/>
      <c r="AU44" s="392"/>
      <c r="AV44" s="392"/>
      <c r="AW44" s="392"/>
      <c r="AX44" s="392"/>
      <c r="AY44" s="392"/>
      <c r="AZ44" s="392"/>
      <c r="BA44" s="392"/>
      <c r="BB44" s="392"/>
      <c r="BC44" s="392"/>
      <c r="BD44" s="392"/>
      <c r="BE44" s="392"/>
      <c r="BF44" s="392"/>
      <c r="BG44" s="392"/>
      <c r="BH44" s="392"/>
      <c r="BI44" s="392"/>
      <c r="BJ44" s="392"/>
      <c r="BK44" s="392"/>
      <c r="BL44" s="392"/>
      <c r="BM44" s="392"/>
      <c r="BN44" s="392"/>
      <c r="BO44" s="392"/>
      <c r="BP44" s="392"/>
      <c r="BQ44" s="392"/>
      <c r="BR44" s="392"/>
      <c r="BS44" s="392"/>
      <c r="BT44" s="392"/>
      <c r="BU44" s="392"/>
      <c r="BV44" s="392"/>
      <c r="BW44" s="392"/>
      <c r="BX44" s="392"/>
      <c r="BY44" s="392"/>
      <c r="BZ44" s="392"/>
      <c r="CA44" s="392"/>
      <c r="CB44" s="392"/>
      <c r="CC44" s="392"/>
      <c r="CD44" s="392"/>
      <c r="CE44" s="392"/>
      <c r="CF44" s="392"/>
      <c r="CG44" s="392"/>
      <c r="CH44" s="392"/>
      <c r="CI44" s="392"/>
      <c r="CJ44" s="392"/>
      <c r="CK44" s="392"/>
      <c r="CL44" s="392"/>
      <c r="CM44" s="392"/>
      <c r="CN44" s="392"/>
      <c r="CO44" s="392"/>
      <c r="CP44" s="392"/>
      <c r="CQ44" s="392"/>
      <c r="CR44" s="392"/>
      <c r="CS44" s="392"/>
      <c r="CT44" s="392"/>
      <c r="CU44" s="392"/>
      <c r="CV44" s="392"/>
      <c r="CW44" s="392"/>
      <c r="CX44" s="392"/>
      <c r="CY44" s="392"/>
      <c r="CZ44" s="392"/>
      <c r="DA44" s="392"/>
      <c r="DB44" s="392"/>
      <c r="DC44" s="392"/>
      <c r="DD44" s="392"/>
      <c r="DE44" s="392"/>
      <c r="DF44" s="392"/>
      <c r="DG44" s="392"/>
      <c r="DH44" s="392"/>
      <c r="DI44" s="392"/>
      <c r="DJ44" s="392"/>
      <c r="DK44" s="392"/>
      <c r="DL44" s="392"/>
      <c r="DM44" s="392"/>
      <c r="DN44" s="392"/>
      <c r="DO44" s="392"/>
      <c r="DP44" s="392"/>
      <c r="DQ44" s="392"/>
      <c r="DR44" s="392"/>
      <c r="DS44" s="392"/>
      <c r="DT44" s="392"/>
      <c r="DU44" s="392"/>
      <c r="DV44" s="392"/>
      <c r="DW44" s="392"/>
      <c r="DX44" s="392"/>
      <c r="DY44" s="392"/>
      <c r="DZ44" s="392"/>
      <c r="EA44" s="392"/>
      <c r="EB44" s="392"/>
      <c r="EC44" s="392"/>
      <c r="ED44" s="392"/>
      <c r="EE44" s="392"/>
      <c r="EF44" s="392"/>
      <c r="EG44" s="392"/>
      <c r="EH44" s="392"/>
      <c r="EI44" s="392"/>
      <c r="EJ44" s="392"/>
      <c r="EK44" s="392"/>
      <c r="EL44" s="392"/>
      <c r="EM44" s="393"/>
      <c r="EN44" s="393"/>
      <c r="EO44" s="393"/>
      <c r="EP44" s="393"/>
      <c r="EQ44" s="393"/>
      <c r="ER44" s="393"/>
      <c r="ES44" s="393"/>
      <c r="ET44" s="393"/>
      <c r="EU44" s="393"/>
      <c r="EV44" s="393"/>
      <c r="EW44" s="393"/>
      <c r="EX44" s="393"/>
      <c r="EY44" s="393"/>
      <c r="EZ44" s="393"/>
      <c r="FA44" s="393"/>
      <c r="FB44" s="393"/>
      <c r="FC44" s="393"/>
      <c r="FD44" s="393"/>
      <c r="FE44" s="392"/>
      <c r="FF44" s="392"/>
      <c r="FG44" s="392"/>
      <c r="FH44" s="393"/>
      <c r="FI44" s="393"/>
      <c r="FJ44" s="393"/>
      <c r="FK44" s="393"/>
      <c r="FL44" s="393"/>
      <c r="FM44" s="393"/>
      <c r="FN44" s="393"/>
      <c r="FO44" s="393"/>
      <c r="FP44" s="393"/>
      <c r="FQ44" s="393"/>
      <c r="FR44" s="393"/>
      <c r="FS44" s="393"/>
      <c r="FT44" s="393"/>
      <c r="FU44" s="393"/>
      <c r="FV44" s="393"/>
      <c r="FW44" s="393"/>
      <c r="FX44" s="393"/>
      <c r="FY44" s="393"/>
      <c r="FZ44" s="393"/>
      <c r="GA44" s="393"/>
      <c r="GB44" s="393"/>
      <c r="GC44" s="393"/>
      <c r="GD44" s="393"/>
      <c r="GE44" s="393"/>
      <c r="GF44" s="393"/>
      <c r="GG44" s="393"/>
      <c r="GH44" s="393"/>
      <c r="GI44" s="393"/>
      <c r="GJ44" s="393"/>
      <c r="GK44" s="393"/>
      <c r="GL44" s="393"/>
      <c r="GM44" s="392"/>
      <c r="GN44" s="393"/>
      <c r="GO44" s="393"/>
      <c r="GP44" s="392"/>
      <c r="GQ44" s="393"/>
      <c r="GR44" s="392"/>
      <c r="GS44" s="392"/>
      <c r="GT44" s="392"/>
      <c r="GU44" s="392"/>
      <c r="GV44" s="392"/>
      <c r="GW44" s="392"/>
      <c r="GX44" s="393"/>
      <c r="GY44" s="393"/>
      <c r="GZ44" s="393"/>
      <c r="HA44" s="392"/>
      <c r="HB44" s="393"/>
      <c r="HC44" s="393"/>
      <c r="HD44" s="393"/>
      <c r="HE44" s="393"/>
      <c r="HF44" s="392"/>
      <c r="HG44" s="392"/>
      <c r="HH44" s="392"/>
      <c r="HI44" s="392"/>
      <c r="HJ44" s="392"/>
      <c r="HK44" s="392"/>
      <c r="HL44" s="393"/>
      <c r="HM44" s="392"/>
      <c r="HN44" s="393"/>
      <c r="HO44" s="393"/>
      <c r="HP44" s="392"/>
      <c r="HQ44" s="393"/>
      <c r="HR44" s="392"/>
      <c r="HS44" s="393"/>
      <c r="HT44" s="393"/>
      <c r="HU44" s="392"/>
      <c r="HV44" s="393"/>
      <c r="HW44" s="392"/>
      <c r="HX44" s="392"/>
      <c r="HY44" s="392"/>
      <c r="HZ44" s="393"/>
      <c r="IA44" s="393"/>
      <c r="IB44" s="393"/>
      <c r="IC44" s="392"/>
      <c r="ID44" s="393"/>
      <c r="IE44" s="393"/>
      <c r="IF44" s="393"/>
      <c r="IG44" s="393"/>
      <c r="IH44" s="393"/>
      <c r="II44" s="393"/>
      <c r="IJ44" s="393"/>
      <c r="IK44" s="393"/>
      <c r="IL44" s="393"/>
      <c r="IM44" s="393"/>
      <c r="IN44" s="393"/>
      <c r="IO44" s="393"/>
      <c r="IP44" s="393"/>
      <c r="IQ44" s="393"/>
      <c r="IR44" s="393"/>
      <c r="IS44" s="393"/>
      <c r="IT44" s="393"/>
      <c r="IU44" s="393"/>
      <c r="IV44" s="393"/>
      <c r="IW44" s="393"/>
      <c r="IX44" s="393"/>
      <c r="IY44" s="393"/>
      <c r="IZ44" s="393"/>
      <c r="JA44" s="393"/>
      <c r="JB44" s="393"/>
      <c r="JC44" s="393"/>
      <c r="JD44" s="393"/>
      <c r="JE44" s="392"/>
      <c r="JF44" s="393"/>
      <c r="JG44" s="393"/>
      <c r="JH44" s="392"/>
      <c r="JI44" s="392"/>
      <c r="JJ44" s="392"/>
      <c r="JK44" s="392"/>
      <c r="JL44" s="392"/>
      <c r="JM44" s="392"/>
      <c r="JN44" s="392"/>
      <c r="JO44" s="392"/>
      <c r="JP44" s="392"/>
      <c r="JQ44" s="392"/>
      <c r="JR44" s="392"/>
      <c r="JS44" s="392"/>
      <c r="JT44" s="392"/>
      <c r="JU44" s="392"/>
      <c r="JV44" s="392"/>
      <c r="JW44" s="393"/>
      <c r="JX44" s="393"/>
      <c r="JY44" s="393"/>
      <c r="JZ44" s="393"/>
      <c r="KA44" s="393"/>
      <c r="KB44" s="393"/>
      <c r="KC44" s="393"/>
      <c r="KD44" s="393"/>
      <c r="KE44" s="393"/>
      <c r="KF44" s="393"/>
      <c r="KG44" s="393"/>
      <c r="KH44" s="393"/>
      <c r="KI44" s="393"/>
      <c r="KJ44" s="393"/>
      <c r="KK44" s="393"/>
      <c r="KL44" s="393"/>
      <c r="KM44" s="393"/>
      <c r="KN44" s="393"/>
      <c r="KO44" s="393"/>
      <c r="KP44" s="393"/>
      <c r="KQ44" s="393"/>
      <c r="KR44" s="393"/>
      <c r="KS44" s="393"/>
      <c r="KT44" s="393"/>
      <c r="KU44" s="393"/>
    </row>
    <row r="45" spans="1:311" s="365" customFormat="1">
      <c r="A45" s="390"/>
      <c r="C45" s="395"/>
      <c r="D45" s="466"/>
      <c r="E45" s="395"/>
      <c r="F45" s="395"/>
      <c r="G45" s="466"/>
      <c r="H45" s="395"/>
      <c r="I45" s="466"/>
      <c r="J45" s="466"/>
      <c r="K45" s="466"/>
      <c r="L45" s="395"/>
      <c r="M45" s="395"/>
      <c r="N45" s="395"/>
      <c r="O45" s="466"/>
      <c r="P45" s="395"/>
      <c r="Q45" s="395"/>
      <c r="R45" s="395"/>
      <c r="S45" s="395"/>
      <c r="T45" s="466"/>
      <c r="U45" s="466"/>
      <c r="V45" s="395"/>
      <c r="W45" s="466"/>
      <c r="X45" s="395"/>
      <c r="Y45" s="395"/>
      <c r="Z45" s="466"/>
      <c r="AA45" s="395"/>
      <c r="AB45" s="466"/>
      <c r="AC45" s="466"/>
      <c r="AD45" s="466"/>
      <c r="AE45" s="466"/>
      <c r="AF45" s="466"/>
      <c r="AG45" s="466"/>
      <c r="AH45" s="466"/>
      <c r="AI45" s="466"/>
      <c r="AJ45" s="466"/>
      <c r="AK45" s="466"/>
      <c r="AL45" s="466"/>
      <c r="AM45" s="466"/>
      <c r="AN45" s="466"/>
      <c r="AO45" s="466"/>
      <c r="AP45" s="466"/>
      <c r="AQ45" s="466"/>
      <c r="AR45" s="466"/>
      <c r="AS45" s="466"/>
      <c r="AT45" s="466"/>
      <c r="AU45" s="466"/>
      <c r="AV45" s="466"/>
      <c r="AW45" s="466"/>
      <c r="AX45" s="466"/>
      <c r="AY45" s="466"/>
      <c r="AZ45" s="466"/>
      <c r="BA45" s="466"/>
      <c r="BB45" s="466"/>
      <c r="BC45" s="466"/>
      <c r="BD45" s="466"/>
      <c r="BE45" s="466"/>
      <c r="BF45" s="466"/>
      <c r="BG45" s="466"/>
      <c r="BH45" s="466"/>
      <c r="BI45" s="466"/>
      <c r="BJ45" s="466"/>
      <c r="BK45" s="466"/>
      <c r="BL45" s="466"/>
      <c r="BM45" s="466"/>
      <c r="BN45" s="466"/>
      <c r="BO45" s="466"/>
      <c r="BP45" s="466"/>
      <c r="BQ45" s="466"/>
      <c r="BR45" s="466"/>
      <c r="BS45" s="466"/>
      <c r="BT45" s="466"/>
      <c r="BU45" s="466"/>
      <c r="BV45" s="466"/>
      <c r="BW45" s="466"/>
      <c r="BX45" s="466"/>
      <c r="BY45" s="466"/>
      <c r="BZ45" s="466"/>
      <c r="CA45" s="466"/>
      <c r="CB45" s="466"/>
      <c r="CC45" s="466"/>
      <c r="CD45" s="466"/>
      <c r="CE45" s="466"/>
      <c r="CF45" s="466"/>
      <c r="CG45" s="466"/>
      <c r="CH45" s="466"/>
      <c r="CI45" s="466"/>
      <c r="CJ45" s="466"/>
      <c r="CK45" s="466"/>
      <c r="CL45" s="466"/>
      <c r="CM45" s="466"/>
      <c r="CN45" s="466"/>
      <c r="CO45" s="466"/>
      <c r="CP45" s="466"/>
      <c r="CQ45" s="466"/>
      <c r="CR45" s="466"/>
      <c r="CS45" s="466"/>
      <c r="CT45" s="466"/>
      <c r="CU45" s="466"/>
      <c r="CV45" s="466"/>
      <c r="CW45" s="466"/>
      <c r="CX45" s="466"/>
      <c r="CY45" s="466"/>
      <c r="CZ45" s="466"/>
      <c r="DA45" s="466"/>
      <c r="DB45" s="466"/>
      <c r="DC45" s="466"/>
      <c r="DD45" s="466"/>
      <c r="DE45" s="466"/>
      <c r="DF45" s="466"/>
      <c r="DG45" s="466"/>
      <c r="DH45" s="466"/>
      <c r="DI45" s="466"/>
      <c r="DJ45" s="466"/>
      <c r="DK45" s="466"/>
      <c r="DL45" s="466"/>
      <c r="DM45" s="466"/>
      <c r="DN45" s="466"/>
      <c r="DO45" s="466"/>
      <c r="DP45" s="466"/>
      <c r="DQ45" s="466"/>
      <c r="DR45" s="466"/>
      <c r="DS45" s="466"/>
      <c r="DT45" s="466"/>
      <c r="DU45" s="466"/>
      <c r="DV45" s="466"/>
      <c r="DW45" s="466"/>
      <c r="DX45" s="466"/>
      <c r="DY45" s="466"/>
      <c r="DZ45" s="466"/>
      <c r="EA45" s="466"/>
      <c r="EB45" s="466"/>
      <c r="EC45" s="466"/>
      <c r="ED45" s="466"/>
      <c r="EE45" s="466"/>
      <c r="EF45" s="466"/>
      <c r="EG45" s="466"/>
      <c r="EH45" s="466"/>
      <c r="EI45" s="466"/>
      <c r="EJ45" s="466"/>
      <c r="EK45" s="466"/>
      <c r="EL45" s="466"/>
      <c r="EM45" s="395"/>
      <c r="EN45" s="395"/>
      <c r="EO45" s="395"/>
      <c r="EP45" s="395"/>
      <c r="EQ45" s="395"/>
      <c r="ER45" s="395"/>
      <c r="ES45" s="395"/>
      <c r="ET45" s="395"/>
      <c r="EU45" s="395"/>
      <c r="EV45" s="395"/>
      <c r="EW45" s="395"/>
      <c r="EX45" s="395"/>
      <c r="EY45" s="395"/>
      <c r="EZ45" s="395"/>
      <c r="FA45" s="395"/>
      <c r="FB45" s="395"/>
      <c r="FC45" s="395"/>
      <c r="FD45" s="395"/>
      <c r="FE45" s="466"/>
      <c r="FF45" s="466"/>
      <c r="FG45" s="466"/>
      <c r="FH45" s="395"/>
      <c r="FI45" s="395"/>
      <c r="FJ45" s="395"/>
      <c r="FK45" s="395"/>
      <c r="FL45" s="395"/>
      <c r="FM45" s="395"/>
      <c r="FN45" s="395"/>
      <c r="FO45" s="395"/>
      <c r="FP45" s="395"/>
      <c r="FQ45" s="395"/>
      <c r="FR45" s="395"/>
      <c r="FS45" s="395"/>
      <c r="FT45" s="395"/>
      <c r="FU45" s="395"/>
      <c r="FV45" s="395"/>
      <c r="FW45" s="395"/>
      <c r="FX45" s="395"/>
      <c r="FY45" s="395"/>
      <c r="FZ45" s="395"/>
      <c r="GA45" s="395"/>
      <c r="GB45" s="395"/>
      <c r="GC45" s="395"/>
      <c r="GD45" s="395"/>
      <c r="GE45" s="395"/>
      <c r="GF45" s="395"/>
      <c r="GG45" s="395"/>
      <c r="GH45" s="395"/>
      <c r="GI45" s="395"/>
      <c r="GJ45" s="395"/>
      <c r="GK45" s="395"/>
      <c r="GL45" s="395"/>
      <c r="GM45" s="466"/>
      <c r="GN45" s="395"/>
      <c r="GO45" s="395"/>
      <c r="GP45" s="466"/>
      <c r="GQ45" s="395"/>
      <c r="GR45" s="466"/>
      <c r="GS45" s="466"/>
      <c r="GT45" s="466"/>
      <c r="GU45" s="466"/>
      <c r="GV45" s="466"/>
      <c r="GW45" s="466"/>
      <c r="GX45" s="395"/>
      <c r="GY45" s="395"/>
      <c r="GZ45" s="395"/>
      <c r="HA45" s="466"/>
      <c r="HB45" s="395"/>
      <c r="HC45" s="395"/>
      <c r="HD45" s="395"/>
      <c r="HE45" s="395"/>
      <c r="HF45" s="466"/>
      <c r="HG45" s="466"/>
      <c r="HH45" s="466"/>
      <c r="HI45" s="466"/>
      <c r="HJ45" s="466"/>
      <c r="HK45" s="466"/>
      <c r="HL45" s="395"/>
      <c r="HM45" s="466"/>
      <c r="HN45" s="395"/>
      <c r="HO45" s="395"/>
      <c r="HP45" s="466"/>
      <c r="HQ45" s="395"/>
      <c r="HR45" s="466"/>
      <c r="HS45" s="395"/>
      <c r="HT45" s="395"/>
      <c r="HU45" s="466"/>
      <c r="HV45" s="395"/>
      <c r="HW45" s="466"/>
      <c r="HX45" s="466"/>
      <c r="HY45" s="466"/>
      <c r="HZ45" s="395"/>
      <c r="IA45" s="395"/>
      <c r="IB45" s="395"/>
      <c r="IC45" s="466"/>
      <c r="ID45" s="395"/>
      <c r="IE45" s="395"/>
      <c r="IF45" s="395"/>
      <c r="IG45" s="395"/>
      <c r="IH45" s="395"/>
      <c r="II45" s="395"/>
      <c r="IJ45" s="395"/>
      <c r="IK45" s="395"/>
      <c r="IL45" s="395"/>
      <c r="IM45" s="395"/>
      <c r="IN45" s="395"/>
      <c r="IO45" s="395"/>
      <c r="IP45" s="395"/>
      <c r="IQ45" s="395"/>
      <c r="IR45" s="395"/>
      <c r="IS45" s="395"/>
      <c r="IT45" s="395"/>
      <c r="IU45" s="395"/>
      <c r="IV45" s="395"/>
      <c r="IW45" s="395"/>
      <c r="IX45" s="395"/>
      <c r="IY45" s="395"/>
      <c r="IZ45" s="395"/>
      <c r="JA45" s="395"/>
      <c r="JB45" s="395"/>
      <c r="JC45" s="395"/>
      <c r="JD45" s="395"/>
      <c r="JE45" s="466"/>
      <c r="JF45" s="395"/>
      <c r="JG45" s="395"/>
      <c r="JH45" s="466"/>
      <c r="JI45" s="466"/>
      <c r="JJ45" s="466"/>
      <c r="JK45" s="466"/>
      <c r="JL45" s="466"/>
      <c r="JM45" s="466"/>
      <c r="JN45" s="466"/>
      <c r="JO45" s="466"/>
      <c r="JP45" s="466"/>
      <c r="JQ45" s="466"/>
      <c r="JR45" s="466"/>
      <c r="JS45" s="466"/>
      <c r="JT45" s="466"/>
      <c r="JU45" s="466"/>
      <c r="JV45" s="466"/>
      <c r="JW45" s="395"/>
      <c r="JX45" s="395"/>
      <c r="JY45" s="395"/>
      <c r="JZ45" s="395"/>
      <c r="KA45" s="395"/>
      <c r="KB45" s="395"/>
      <c r="KC45" s="395"/>
      <c r="KD45" s="395"/>
      <c r="KE45" s="395"/>
      <c r="KF45" s="395"/>
      <c r="KG45" s="395"/>
      <c r="KH45" s="395"/>
      <c r="KI45" s="395"/>
      <c r="KJ45" s="395"/>
      <c r="KK45" s="395"/>
      <c r="KL45" s="395"/>
      <c r="KM45" s="395"/>
      <c r="KN45" s="395"/>
      <c r="KO45" s="395"/>
      <c r="KP45" s="395"/>
      <c r="KQ45" s="395"/>
      <c r="KR45" s="395"/>
      <c r="KS45" s="395"/>
      <c r="KT45" s="395"/>
      <c r="KU45" s="395"/>
    </row>
    <row r="46" spans="1:311" s="365" customFormat="1" ht="15" customHeight="1">
      <c r="A46" s="939" t="s">
        <v>722</v>
      </c>
      <c r="B46" s="396"/>
      <c r="C46" s="397"/>
      <c r="D46" s="396"/>
      <c r="E46" s="397"/>
      <c r="F46" s="397"/>
      <c r="G46" s="396"/>
      <c r="H46" s="397"/>
      <c r="I46" s="396"/>
      <c r="J46" s="396"/>
      <c r="K46" s="396"/>
      <c r="L46" s="397"/>
      <c r="M46" s="397"/>
      <c r="N46" s="397"/>
      <c r="O46" s="396"/>
      <c r="P46" s="397"/>
      <c r="Q46" s="397"/>
      <c r="R46" s="397"/>
      <c r="S46" s="397"/>
      <c r="T46" s="396"/>
      <c r="U46" s="396"/>
      <c r="V46" s="397"/>
      <c r="W46" s="396"/>
      <c r="X46" s="397"/>
      <c r="Y46" s="397"/>
      <c r="Z46" s="396"/>
      <c r="AA46" s="397"/>
      <c r="AB46" s="396"/>
      <c r="AC46" s="396"/>
      <c r="AD46" s="396"/>
      <c r="AE46" s="396"/>
      <c r="AF46" s="396"/>
      <c r="AG46" s="396"/>
      <c r="AH46" s="396"/>
      <c r="AI46" s="396"/>
      <c r="AJ46" s="396"/>
      <c r="AK46" s="396"/>
      <c r="AL46" s="396"/>
      <c r="AM46" s="396"/>
      <c r="AN46" s="396"/>
      <c r="AO46" s="396"/>
      <c r="AP46" s="396"/>
      <c r="AQ46" s="396"/>
      <c r="AR46" s="396"/>
      <c r="AS46" s="396"/>
      <c r="AT46" s="396"/>
      <c r="AU46" s="396"/>
      <c r="AV46" s="396"/>
      <c r="AW46" s="396"/>
      <c r="AX46" s="396"/>
      <c r="AY46" s="396"/>
      <c r="AZ46" s="396"/>
      <c r="BA46" s="396"/>
      <c r="BB46" s="396"/>
      <c r="BC46" s="396"/>
      <c r="BD46" s="396"/>
      <c r="BE46" s="396"/>
      <c r="BF46" s="396"/>
      <c r="BG46" s="396"/>
      <c r="BH46" s="396"/>
      <c r="BI46" s="396"/>
      <c r="BJ46" s="396"/>
      <c r="BK46" s="396"/>
      <c r="BL46" s="396"/>
      <c r="BM46" s="396"/>
      <c r="BN46" s="396"/>
      <c r="BO46" s="396"/>
      <c r="BP46" s="396"/>
      <c r="BQ46" s="396"/>
      <c r="BR46" s="396"/>
      <c r="BS46" s="396"/>
      <c r="BT46" s="396"/>
      <c r="BU46" s="396"/>
      <c r="BV46" s="396"/>
      <c r="BW46" s="396"/>
      <c r="BX46" s="396"/>
      <c r="BY46" s="396"/>
      <c r="BZ46" s="396"/>
      <c r="CA46" s="396"/>
      <c r="CB46" s="396"/>
      <c r="CC46" s="396"/>
      <c r="CD46" s="396"/>
      <c r="CE46" s="396"/>
      <c r="CF46" s="396"/>
      <c r="CG46" s="396"/>
      <c r="CH46" s="396"/>
      <c r="CI46" s="396"/>
      <c r="CJ46" s="396"/>
      <c r="CK46" s="396"/>
      <c r="CL46" s="396"/>
      <c r="CM46" s="396"/>
      <c r="CN46" s="396"/>
      <c r="CO46" s="396"/>
      <c r="CP46" s="396"/>
      <c r="CQ46" s="396"/>
      <c r="CR46" s="396"/>
      <c r="CS46" s="396"/>
      <c r="CT46" s="396"/>
      <c r="CU46" s="396"/>
      <c r="CV46" s="396"/>
      <c r="CW46" s="396"/>
      <c r="CX46" s="396"/>
      <c r="CY46" s="396"/>
      <c r="CZ46" s="396"/>
      <c r="DA46" s="396"/>
      <c r="DB46" s="396"/>
      <c r="DC46" s="396"/>
      <c r="DD46" s="396"/>
      <c r="DE46" s="396"/>
      <c r="DF46" s="396"/>
      <c r="DG46" s="396"/>
      <c r="DH46" s="396"/>
      <c r="DI46" s="396"/>
      <c r="DJ46" s="396"/>
      <c r="DK46" s="396"/>
      <c r="DL46" s="396"/>
      <c r="DM46" s="396"/>
      <c r="DN46" s="396"/>
      <c r="DO46" s="396"/>
      <c r="DP46" s="396"/>
      <c r="DQ46" s="396"/>
      <c r="DR46" s="396"/>
      <c r="DS46" s="396"/>
      <c r="DT46" s="396"/>
      <c r="DU46" s="396"/>
      <c r="DV46" s="396"/>
      <c r="DW46" s="396"/>
      <c r="DX46" s="396"/>
      <c r="DY46" s="396"/>
      <c r="DZ46" s="396"/>
      <c r="EA46" s="396"/>
      <c r="EB46" s="396"/>
      <c r="EC46" s="396"/>
      <c r="ED46" s="396"/>
      <c r="EE46" s="396"/>
      <c r="EF46" s="396"/>
      <c r="EG46" s="396"/>
      <c r="EH46" s="396"/>
      <c r="EI46" s="396"/>
      <c r="EJ46" s="396"/>
      <c r="EK46" s="396"/>
      <c r="EL46" s="396"/>
      <c r="EM46" s="397"/>
      <c r="EN46" s="397"/>
      <c r="EO46" s="397"/>
      <c r="EP46" s="397"/>
      <c r="EQ46" s="397"/>
      <c r="ER46" s="397"/>
      <c r="ES46" s="397"/>
      <c r="ET46" s="397"/>
      <c r="EU46" s="397"/>
      <c r="EV46" s="397"/>
      <c r="EW46" s="397"/>
      <c r="EX46" s="397"/>
      <c r="EY46" s="397"/>
      <c r="EZ46" s="397"/>
      <c r="FA46" s="397"/>
      <c r="FB46" s="397"/>
      <c r="FC46" s="397"/>
      <c r="FD46" s="397"/>
      <c r="FE46" s="396"/>
      <c r="FF46" s="396"/>
      <c r="FG46" s="396"/>
      <c r="FH46" s="397"/>
      <c r="FI46" s="397"/>
      <c r="FJ46" s="397"/>
      <c r="FK46" s="397"/>
      <c r="FL46" s="397"/>
      <c r="FM46" s="397"/>
      <c r="FN46" s="397"/>
      <c r="FO46" s="397"/>
      <c r="FP46" s="397"/>
      <c r="FQ46" s="397"/>
      <c r="FR46" s="397"/>
      <c r="FS46" s="397"/>
      <c r="FT46" s="397"/>
      <c r="FU46" s="397"/>
      <c r="FV46" s="397"/>
      <c r="FW46" s="397"/>
      <c r="FX46" s="397"/>
      <c r="FY46" s="397"/>
      <c r="FZ46" s="397"/>
      <c r="GA46" s="397"/>
      <c r="GB46" s="397"/>
      <c r="GC46" s="397"/>
      <c r="GD46" s="397"/>
      <c r="GE46" s="397"/>
      <c r="GF46" s="397"/>
      <c r="GG46" s="397"/>
      <c r="GH46" s="397"/>
      <c r="GI46" s="397"/>
      <c r="GJ46" s="397"/>
      <c r="GK46" s="397"/>
      <c r="GL46" s="397"/>
      <c r="GM46" s="396"/>
      <c r="GN46" s="397"/>
      <c r="GO46" s="397"/>
      <c r="GP46" s="396"/>
      <c r="GQ46" s="397"/>
      <c r="GR46" s="396"/>
      <c r="GS46" s="396"/>
      <c r="GT46" s="396"/>
      <c r="GU46" s="396"/>
      <c r="GV46" s="396"/>
      <c r="GW46" s="396"/>
      <c r="GX46" s="397"/>
      <c r="GY46" s="397"/>
      <c r="GZ46" s="397"/>
      <c r="HA46" s="396"/>
      <c r="HB46" s="397"/>
      <c r="HC46" s="397"/>
      <c r="HD46" s="397"/>
      <c r="HE46" s="397"/>
      <c r="HF46" s="396"/>
      <c r="HG46" s="396"/>
      <c r="HH46" s="396"/>
      <c r="HI46" s="396"/>
      <c r="HJ46" s="396"/>
      <c r="HK46" s="396"/>
      <c r="HL46" s="397"/>
      <c r="HM46" s="396"/>
      <c r="HN46" s="397"/>
      <c r="HO46" s="397"/>
      <c r="HP46" s="396"/>
      <c r="HQ46" s="397"/>
      <c r="HR46" s="396"/>
      <c r="HS46" s="397"/>
      <c r="HT46" s="397"/>
      <c r="HU46" s="396"/>
      <c r="HV46" s="397"/>
      <c r="HW46" s="396"/>
      <c r="HX46" s="396"/>
      <c r="HY46" s="396"/>
      <c r="HZ46" s="397"/>
      <c r="IA46" s="397"/>
      <c r="IB46" s="397"/>
      <c r="IC46" s="396"/>
      <c r="ID46" s="397"/>
      <c r="IE46" s="397"/>
      <c r="IF46" s="397"/>
      <c r="IG46" s="397"/>
      <c r="IH46" s="397"/>
      <c r="II46" s="397"/>
      <c r="IJ46" s="397"/>
      <c r="IK46" s="397"/>
      <c r="IL46" s="397"/>
      <c r="IM46" s="397"/>
      <c r="IN46" s="397"/>
      <c r="IO46" s="397"/>
      <c r="IP46" s="397"/>
      <c r="IQ46" s="397"/>
      <c r="IR46" s="397"/>
      <c r="IS46" s="397"/>
      <c r="IT46" s="397"/>
      <c r="IU46" s="397"/>
      <c r="IV46" s="397"/>
      <c r="IW46" s="397"/>
      <c r="IX46" s="397"/>
      <c r="IY46" s="397"/>
      <c r="IZ46" s="397"/>
      <c r="JA46" s="397"/>
      <c r="JB46" s="397"/>
      <c r="JC46" s="397"/>
      <c r="JD46" s="397"/>
      <c r="JE46" s="396"/>
      <c r="JF46" s="397"/>
      <c r="JG46" s="397"/>
      <c r="JH46" s="396"/>
      <c r="JI46" s="396"/>
      <c r="JJ46" s="396"/>
      <c r="JK46" s="396"/>
      <c r="JL46" s="396"/>
      <c r="JM46" s="396"/>
      <c r="JN46" s="396"/>
      <c r="JO46" s="396"/>
      <c r="JP46" s="396"/>
      <c r="JQ46" s="396"/>
      <c r="JR46" s="396"/>
      <c r="JS46" s="396"/>
      <c r="JT46" s="396"/>
      <c r="JU46" s="396"/>
      <c r="JV46" s="396"/>
      <c r="JW46" s="397"/>
      <c r="JX46" s="397"/>
      <c r="JY46" s="397"/>
      <c r="JZ46" s="397"/>
      <c r="KA46" s="397"/>
      <c r="KB46" s="397"/>
      <c r="KC46" s="397"/>
      <c r="KD46" s="397"/>
      <c r="KE46" s="397"/>
      <c r="KF46" s="397"/>
      <c r="KG46" s="397"/>
      <c r="KH46" s="397"/>
      <c r="KI46" s="397"/>
      <c r="KJ46" s="397"/>
      <c r="KK46" s="397"/>
      <c r="KL46" s="397"/>
      <c r="KM46" s="397"/>
      <c r="KN46" s="397"/>
      <c r="KO46" s="397"/>
      <c r="KP46" s="397"/>
      <c r="KQ46" s="397"/>
      <c r="KR46" s="397"/>
      <c r="KS46" s="397"/>
      <c r="KT46" s="397"/>
      <c r="KU46" s="397"/>
    </row>
    <row r="47" spans="1:311" s="365" customFormat="1">
      <c r="A47" s="939"/>
      <c r="B47" s="396"/>
      <c r="C47" s="397"/>
      <c r="D47" s="396"/>
      <c r="E47" s="397"/>
      <c r="F47" s="397"/>
      <c r="G47" s="396"/>
      <c r="H47" s="397"/>
      <c r="I47" s="396"/>
      <c r="J47" s="396"/>
      <c r="K47" s="396"/>
      <c r="L47" s="397"/>
      <c r="M47" s="397"/>
      <c r="N47" s="397"/>
      <c r="O47" s="396"/>
      <c r="P47" s="397"/>
      <c r="Q47" s="397"/>
      <c r="R47" s="397"/>
      <c r="S47" s="397"/>
      <c r="T47" s="396"/>
      <c r="U47" s="396"/>
      <c r="V47" s="397"/>
      <c r="W47" s="396"/>
      <c r="X47" s="397"/>
      <c r="Y47" s="397"/>
      <c r="Z47" s="396"/>
      <c r="AA47" s="397"/>
      <c r="AB47" s="396"/>
      <c r="AC47" s="396"/>
      <c r="AD47" s="396"/>
      <c r="AE47" s="396"/>
      <c r="AF47" s="396"/>
      <c r="AG47" s="396"/>
      <c r="AH47" s="396"/>
      <c r="AI47" s="396"/>
      <c r="AJ47" s="396"/>
      <c r="AK47" s="396"/>
      <c r="AL47" s="396"/>
      <c r="AM47" s="396"/>
      <c r="AN47" s="396"/>
      <c r="AO47" s="396"/>
      <c r="AP47" s="396"/>
      <c r="AQ47" s="396"/>
      <c r="AR47" s="396"/>
      <c r="AS47" s="396"/>
      <c r="AT47" s="396"/>
      <c r="AU47" s="396"/>
      <c r="AV47" s="396"/>
      <c r="AW47" s="396"/>
      <c r="AX47" s="396"/>
      <c r="AY47" s="396"/>
      <c r="AZ47" s="396"/>
      <c r="BA47" s="396"/>
      <c r="BB47" s="396"/>
      <c r="BC47" s="396"/>
      <c r="BD47" s="396"/>
      <c r="BE47" s="396"/>
      <c r="BF47" s="396"/>
      <c r="BG47" s="396"/>
      <c r="BH47" s="396"/>
      <c r="BI47" s="396"/>
      <c r="BJ47" s="396"/>
      <c r="BK47" s="396"/>
      <c r="BL47" s="396"/>
      <c r="BM47" s="396"/>
      <c r="BN47" s="396"/>
      <c r="BO47" s="396"/>
      <c r="BP47" s="396"/>
      <c r="BQ47" s="396"/>
      <c r="BR47" s="396"/>
      <c r="BS47" s="396"/>
      <c r="BT47" s="396"/>
      <c r="BU47" s="396"/>
      <c r="BV47" s="396"/>
      <c r="BW47" s="396"/>
      <c r="BX47" s="396"/>
      <c r="BY47" s="396"/>
      <c r="BZ47" s="396"/>
      <c r="CA47" s="396"/>
      <c r="CB47" s="396"/>
      <c r="CC47" s="396"/>
      <c r="CD47" s="396"/>
      <c r="CE47" s="396"/>
      <c r="CF47" s="396"/>
      <c r="CG47" s="396"/>
      <c r="CH47" s="396"/>
      <c r="CI47" s="396"/>
      <c r="CJ47" s="396"/>
      <c r="CK47" s="396"/>
      <c r="CL47" s="396"/>
      <c r="CM47" s="396"/>
      <c r="CN47" s="396"/>
      <c r="CO47" s="396"/>
      <c r="CP47" s="396"/>
      <c r="CQ47" s="396"/>
      <c r="CR47" s="396"/>
      <c r="CS47" s="396"/>
      <c r="CT47" s="396"/>
      <c r="CU47" s="396"/>
      <c r="CV47" s="396"/>
      <c r="CW47" s="396"/>
      <c r="CX47" s="396"/>
      <c r="CY47" s="396"/>
      <c r="CZ47" s="396"/>
      <c r="DA47" s="396"/>
      <c r="DB47" s="396"/>
      <c r="DC47" s="396"/>
      <c r="DD47" s="396"/>
      <c r="DE47" s="396"/>
      <c r="DF47" s="396"/>
      <c r="DG47" s="396"/>
      <c r="DH47" s="396"/>
      <c r="DI47" s="396"/>
      <c r="DJ47" s="396"/>
      <c r="DK47" s="396"/>
      <c r="DL47" s="396"/>
      <c r="DM47" s="396"/>
      <c r="DN47" s="396"/>
      <c r="DO47" s="396"/>
      <c r="DP47" s="396"/>
      <c r="DQ47" s="396"/>
      <c r="DR47" s="396"/>
      <c r="DS47" s="396"/>
      <c r="DT47" s="396"/>
      <c r="DU47" s="396"/>
      <c r="DV47" s="396"/>
      <c r="DW47" s="396"/>
      <c r="DX47" s="396"/>
      <c r="DY47" s="396"/>
      <c r="DZ47" s="396"/>
      <c r="EA47" s="396"/>
      <c r="EB47" s="396"/>
      <c r="EC47" s="396"/>
      <c r="ED47" s="396"/>
      <c r="EE47" s="396"/>
      <c r="EF47" s="396"/>
      <c r="EG47" s="396"/>
      <c r="EH47" s="396"/>
      <c r="EI47" s="396"/>
      <c r="EJ47" s="396"/>
      <c r="EK47" s="396"/>
      <c r="EL47" s="396"/>
      <c r="EM47" s="397"/>
      <c r="EN47" s="397"/>
      <c r="EO47" s="397"/>
      <c r="EP47" s="397"/>
      <c r="EQ47" s="397"/>
      <c r="ER47" s="397"/>
      <c r="ES47" s="397"/>
      <c r="ET47" s="397"/>
      <c r="EU47" s="397"/>
      <c r="EV47" s="397"/>
      <c r="EW47" s="397"/>
      <c r="EX47" s="397"/>
      <c r="EY47" s="397"/>
      <c r="EZ47" s="397"/>
      <c r="FA47" s="397"/>
      <c r="FB47" s="397"/>
      <c r="FC47" s="397"/>
      <c r="FD47" s="397"/>
      <c r="FE47" s="396"/>
      <c r="FF47" s="396"/>
      <c r="FG47" s="396"/>
      <c r="FH47" s="397"/>
      <c r="FI47" s="397"/>
      <c r="FJ47" s="397"/>
      <c r="FK47" s="397"/>
      <c r="FL47" s="397"/>
      <c r="FM47" s="397"/>
      <c r="FN47" s="397"/>
      <c r="FO47" s="397"/>
      <c r="FP47" s="397"/>
      <c r="FQ47" s="397"/>
      <c r="FR47" s="397"/>
      <c r="FS47" s="397"/>
      <c r="FT47" s="397"/>
      <c r="FU47" s="397"/>
      <c r="FV47" s="397"/>
      <c r="FW47" s="397"/>
      <c r="FX47" s="397"/>
      <c r="FY47" s="397"/>
      <c r="FZ47" s="397"/>
      <c r="GA47" s="397"/>
      <c r="GB47" s="397"/>
      <c r="GC47" s="397"/>
      <c r="GD47" s="397"/>
      <c r="GE47" s="397"/>
      <c r="GF47" s="397"/>
      <c r="GG47" s="397"/>
      <c r="GH47" s="397"/>
      <c r="GI47" s="397"/>
      <c r="GJ47" s="397"/>
      <c r="GK47" s="397"/>
      <c r="GL47" s="397"/>
      <c r="GM47" s="396"/>
      <c r="GN47" s="397"/>
      <c r="GO47" s="397"/>
      <c r="GP47" s="396"/>
      <c r="GQ47" s="397"/>
      <c r="GR47" s="396"/>
      <c r="GS47" s="396"/>
      <c r="GT47" s="396"/>
      <c r="GU47" s="396"/>
      <c r="GV47" s="396"/>
      <c r="GW47" s="396"/>
      <c r="GX47" s="397"/>
      <c r="GY47" s="397"/>
      <c r="GZ47" s="397"/>
      <c r="HA47" s="396"/>
      <c r="HB47" s="397"/>
      <c r="HC47" s="397"/>
      <c r="HD47" s="397"/>
      <c r="HE47" s="397"/>
      <c r="HF47" s="396"/>
      <c r="HG47" s="396"/>
      <c r="HH47" s="396"/>
      <c r="HI47" s="396"/>
      <c r="HJ47" s="396"/>
      <c r="HK47" s="396"/>
      <c r="HL47" s="397"/>
      <c r="HM47" s="396"/>
      <c r="HN47" s="397"/>
      <c r="HO47" s="397"/>
      <c r="HP47" s="396"/>
      <c r="HQ47" s="397"/>
      <c r="HR47" s="396"/>
      <c r="HS47" s="397"/>
      <c r="HT47" s="397"/>
      <c r="HU47" s="396"/>
      <c r="HV47" s="397"/>
      <c r="HW47" s="396"/>
      <c r="HX47" s="396"/>
      <c r="HY47" s="396"/>
      <c r="HZ47" s="397"/>
      <c r="IA47" s="397"/>
      <c r="IB47" s="397"/>
      <c r="IC47" s="396"/>
      <c r="ID47" s="397"/>
      <c r="IE47" s="397"/>
      <c r="IF47" s="397"/>
      <c r="IG47" s="397"/>
      <c r="IH47" s="397"/>
      <c r="II47" s="397"/>
      <c r="IJ47" s="397"/>
      <c r="IK47" s="397"/>
      <c r="IL47" s="397"/>
      <c r="IM47" s="397"/>
      <c r="IN47" s="397"/>
      <c r="IO47" s="397"/>
      <c r="IP47" s="397"/>
      <c r="IQ47" s="397"/>
      <c r="IR47" s="397"/>
      <c r="IS47" s="397"/>
      <c r="IT47" s="397"/>
      <c r="IU47" s="397"/>
      <c r="IV47" s="397"/>
      <c r="IW47" s="397"/>
      <c r="IX47" s="397"/>
      <c r="IY47" s="397"/>
      <c r="IZ47" s="397"/>
      <c r="JA47" s="397"/>
      <c r="JB47" s="397"/>
      <c r="JC47" s="397"/>
      <c r="JD47" s="397"/>
      <c r="JE47" s="396"/>
      <c r="JF47" s="397"/>
      <c r="JG47" s="397"/>
      <c r="JH47" s="396"/>
      <c r="JI47" s="396"/>
      <c r="JJ47" s="396"/>
      <c r="JK47" s="396"/>
      <c r="JL47" s="396"/>
      <c r="JM47" s="396"/>
      <c r="JN47" s="396"/>
      <c r="JO47" s="396"/>
      <c r="JP47" s="396"/>
      <c r="JQ47" s="396"/>
      <c r="JR47" s="396"/>
      <c r="JS47" s="396"/>
      <c r="JT47" s="396"/>
      <c r="JU47" s="396"/>
      <c r="JV47" s="396"/>
      <c r="JW47" s="397"/>
      <c r="JX47" s="397"/>
      <c r="JY47" s="397"/>
      <c r="JZ47" s="397"/>
      <c r="KA47" s="397"/>
      <c r="KB47" s="397"/>
      <c r="KC47" s="397"/>
      <c r="KD47" s="397"/>
      <c r="KE47" s="397"/>
      <c r="KF47" s="397"/>
      <c r="KG47" s="397"/>
      <c r="KH47" s="397"/>
      <c r="KI47" s="397"/>
      <c r="KJ47" s="397"/>
      <c r="KK47" s="397"/>
      <c r="KL47" s="397"/>
      <c r="KM47" s="397"/>
      <c r="KN47" s="397"/>
      <c r="KO47" s="397"/>
      <c r="KP47" s="397"/>
      <c r="KQ47" s="397"/>
      <c r="KR47" s="397"/>
      <c r="KS47" s="397"/>
      <c r="KT47" s="397"/>
      <c r="KU47" s="397"/>
    </row>
    <row r="48" spans="1:311" s="365" customFormat="1">
      <c r="A48" s="939"/>
      <c r="B48" s="396"/>
      <c r="C48" s="397"/>
      <c r="D48" s="396"/>
      <c r="E48" s="397"/>
      <c r="F48" s="397"/>
      <c r="G48" s="396"/>
      <c r="H48" s="397"/>
      <c r="I48" s="396"/>
      <c r="J48" s="396"/>
      <c r="K48" s="396"/>
      <c r="L48" s="397"/>
      <c r="M48" s="397"/>
      <c r="N48" s="397"/>
      <c r="O48" s="396"/>
      <c r="P48" s="397"/>
      <c r="Q48" s="397"/>
      <c r="R48" s="397"/>
      <c r="S48" s="397"/>
      <c r="T48" s="396"/>
      <c r="U48" s="396"/>
      <c r="V48" s="397"/>
      <c r="W48" s="396"/>
      <c r="X48" s="397"/>
      <c r="Y48" s="397"/>
      <c r="Z48" s="396"/>
      <c r="AA48" s="397"/>
      <c r="AB48" s="396"/>
      <c r="AC48" s="396"/>
      <c r="AD48" s="396"/>
      <c r="AE48" s="396"/>
      <c r="AF48" s="396"/>
      <c r="AG48" s="396"/>
      <c r="AH48" s="396"/>
      <c r="AI48" s="396"/>
      <c r="AJ48" s="396"/>
      <c r="AK48" s="396"/>
      <c r="AL48" s="396"/>
      <c r="AM48" s="396"/>
      <c r="AN48" s="396"/>
      <c r="AO48" s="396"/>
      <c r="AP48" s="396"/>
      <c r="AQ48" s="396"/>
      <c r="AR48" s="396"/>
      <c r="AS48" s="396"/>
      <c r="AT48" s="396"/>
      <c r="AU48" s="396"/>
      <c r="AV48" s="396"/>
      <c r="AW48" s="396"/>
      <c r="AX48" s="396"/>
      <c r="AY48" s="396"/>
      <c r="AZ48" s="396"/>
      <c r="BA48" s="396"/>
      <c r="BB48" s="396"/>
      <c r="BC48" s="396"/>
      <c r="BD48" s="396"/>
      <c r="BE48" s="396"/>
      <c r="BF48" s="396"/>
      <c r="BG48" s="396"/>
      <c r="BH48" s="396"/>
      <c r="BI48" s="396"/>
      <c r="BJ48" s="396"/>
      <c r="BK48" s="396"/>
      <c r="BL48" s="396"/>
      <c r="BM48" s="396"/>
      <c r="BN48" s="396"/>
      <c r="BO48" s="396"/>
      <c r="BP48" s="396"/>
      <c r="BQ48" s="396"/>
      <c r="BR48" s="396"/>
      <c r="BS48" s="396"/>
      <c r="BT48" s="396"/>
      <c r="BU48" s="396"/>
      <c r="BV48" s="396"/>
      <c r="BW48" s="396"/>
      <c r="BX48" s="396"/>
      <c r="BY48" s="396"/>
      <c r="BZ48" s="396"/>
      <c r="CA48" s="396"/>
      <c r="CB48" s="396"/>
      <c r="CC48" s="396"/>
      <c r="CD48" s="396"/>
      <c r="CE48" s="396"/>
      <c r="CF48" s="396"/>
      <c r="CG48" s="396"/>
      <c r="CH48" s="396"/>
      <c r="CI48" s="396"/>
      <c r="CJ48" s="396"/>
      <c r="CK48" s="396"/>
      <c r="CL48" s="396"/>
      <c r="CM48" s="396"/>
      <c r="CN48" s="396"/>
      <c r="CO48" s="396"/>
      <c r="CP48" s="396"/>
      <c r="CQ48" s="396"/>
      <c r="CR48" s="396"/>
      <c r="CS48" s="396"/>
      <c r="CT48" s="396"/>
      <c r="CU48" s="396"/>
      <c r="CV48" s="396"/>
      <c r="CW48" s="396"/>
      <c r="CX48" s="396"/>
      <c r="CY48" s="396"/>
      <c r="CZ48" s="396"/>
      <c r="DA48" s="396"/>
      <c r="DB48" s="396"/>
      <c r="DC48" s="396"/>
      <c r="DD48" s="396"/>
      <c r="DE48" s="396"/>
      <c r="DF48" s="396"/>
      <c r="DG48" s="396"/>
      <c r="DH48" s="396"/>
      <c r="DI48" s="396"/>
      <c r="DJ48" s="396"/>
      <c r="DK48" s="396"/>
      <c r="DL48" s="396"/>
      <c r="DM48" s="396"/>
      <c r="DN48" s="396"/>
      <c r="DO48" s="396"/>
      <c r="DP48" s="396"/>
      <c r="DQ48" s="396"/>
      <c r="DR48" s="396"/>
      <c r="DS48" s="396"/>
      <c r="DT48" s="396"/>
      <c r="DU48" s="396"/>
      <c r="DV48" s="396"/>
      <c r="DW48" s="396"/>
      <c r="DX48" s="396"/>
      <c r="DY48" s="396"/>
      <c r="DZ48" s="396"/>
      <c r="EA48" s="396"/>
      <c r="EB48" s="396"/>
      <c r="EC48" s="396"/>
      <c r="ED48" s="396"/>
      <c r="EE48" s="396"/>
      <c r="EF48" s="396"/>
      <c r="EG48" s="396"/>
      <c r="EH48" s="396"/>
      <c r="EI48" s="396"/>
      <c r="EJ48" s="396"/>
      <c r="EK48" s="396"/>
      <c r="EL48" s="396"/>
      <c r="EM48" s="397"/>
      <c r="EN48" s="397"/>
      <c r="EO48" s="397"/>
      <c r="EP48" s="397"/>
      <c r="EQ48" s="397"/>
      <c r="ER48" s="397"/>
      <c r="ES48" s="397"/>
      <c r="ET48" s="397"/>
      <c r="EU48" s="397"/>
      <c r="EV48" s="397"/>
      <c r="EW48" s="397"/>
      <c r="EX48" s="397"/>
      <c r="EY48" s="397"/>
      <c r="EZ48" s="397"/>
      <c r="FA48" s="397"/>
      <c r="FB48" s="397"/>
      <c r="FC48" s="397"/>
      <c r="FD48" s="397"/>
      <c r="FE48" s="396"/>
      <c r="FF48" s="396"/>
      <c r="FG48" s="396"/>
      <c r="FH48" s="397"/>
      <c r="FI48" s="397"/>
      <c r="FJ48" s="397"/>
      <c r="FK48" s="397"/>
      <c r="FL48" s="397"/>
      <c r="FM48" s="397"/>
      <c r="FN48" s="397"/>
      <c r="FO48" s="397"/>
      <c r="FP48" s="397"/>
      <c r="FQ48" s="397"/>
      <c r="FR48" s="397"/>
      <c r="FS48" s="397"/>
      <c r="FT48" s="397"/>
      <c r="FU48" s="397"/>
      <c r="FV48" s="397"/>
      <c r="FW48" s="397"/>
      <c r="FX48" s="397"/>
      <c r="FY48" s="397"/>
      <c r="FZ48" s="397"/>
      <c r="GA48" s="397"/>
      <c r="GB48" s="397"/>
      <c r="GC48" s="397"/>
      <c r="GD48" s="397"/>
      <c r="GE48" s="397"/>
      <c r="GF48" s="397"/>
      <c r="GG48" s="397"/>
      <c r="GH48" s="397"/>
      <c r="GI48" s="397"/>
      <c r="GJ48" s="397"/>
      <c r="GK48" s="397"/>
      <c r="GL48" s="397"/>
      <c r="GM48" s="396"/>
      <c r="GN48" s="397"/>
      <c r="GO48" s="397"/>
      <c r="GP48" s="396"/>
      <c r="GQ48" s="397"/>
      <c r="GR48" s="396"/>
      <c r="GS48" s="396"/>
      <c r="GT48" s="396"/>
      <c r="GU48" s="396"/>
      <c r="GV48" s="396"/>
      <c r="GW48" s="396"/>
      <c r="GX48" s="397"/>
      <c r="GY48" s="397"/>
      <c r="GZ48" s="397"/>
      <c r="HA48" s="396"/>
      <c r="HB48" s="397"/>
      <c r="HC48" s="397"/>
      <c r="HD48" s="397"/>
      <c r="HE48" s="397"/>
      <c r="HF48" s="396"/>
      <c r="HG48" s="396"/>
      <c r="HH48" s="396"/>
      <c r="HI48" s="396"/>
      <c r="HJ48" s="396"/>
      <c r="HK48" s="396"/>
      <c r="HL48" s="397"/>
      <c r="HM48" s="396"/>
      <c r="HN48" s="397"/>
      <c r="HO48" s="397"/>
      <c r="HP48" s="396"/>
      <c r="HQ48" s="397"/>
      <c r="HR48" s="396"/>
      <c r="HS48" s="397"/>
      <c r="HT48" s="397"/>
      <c r="HU48" s="396"/>
      <c r="HV48" s="397"/>
      <c r="HW48" s="396"/>
      <c r="HX48" s="396"/>
      <c r="HY48" s="396"/>
      <c r="HZ48" s="397"/>
      <c r="IA48" s="397"/>
      <c r="IB48" s="397"/>
      <c r="IC48" s="396"/>
      <c r="ID48" s="397"/>
      <c r="IE48" s="397"/>
      <c r="IF48" s="397"/>
      <c r="IG48" s="397"/>
      <c r="IH48" s="397"/>
      <c r="II48" s="397"/>
      <c r="IJ48" s="397"/>
      <c r="IK48" s="397"/>
      <c r="IL48" s="397"/>
      <c r="IM48" s="397"/>
      <c r="IN48" s="397"/>
      <c r="IO48" s="397"/>
      <c r="IP48" s="397"/>
      <c r="IQ48" s="397"/>
      <c r="IR48" s="397"/>
      <c r="IS48" s="397"/>
      <c r="IT48" s="397"/>
      <c r="IU48" s="397"/>
      <c r="IV48" s="397"/>
      <c r="IW48" s="397"/>
      <c r="IX48" s="397"/>
      <c r="IY48" s="397"/>
      <c r="IZ48" s="397"/>
      <c r="JA48" s="397"/>
      <c r="JB48" s="397"/>
      <c r="JC48" s="397"/>
      <c r="JD48" s="397"/>
      <c r="JE48" s="396"/>
      <c r="JF48" s="397"/>
      <c r="JG48" s="397"/>
      <c r="JH48" s="396"/>
      <c r="JI48" s="396"/>
      <c r="JJ48" s="396"/>
      <c r="JK48" s="396"/>
      <c r="JL48" s="396"/>
      <c r="JM48" s="396"/>
      <c r="JN48" s="396"/>
      <c r="JO48" s="396"/>
      <c r="JP48" s="396"/>
      <c r="JQ48" s="396"/>
      <c r="JR48" s="396"/>
      <c r="JS48" s="396"/>
      <c r="JT48" s="396"/>
      <c r="JU48" s="396"/>
      <c r="JV48" s="396"/>
      <c r="JW48" s="397"/>
      <c r="JX48" s="397"/>
      <c r="JY48" s="397"/>
      <c r="JZ48" s="397"/>
      <c r="KA48" s="397"/>
      <c r="KB48" s="397"/>
      <c r="KC48" s="397"/>
      <c r="KD48" s="397"/>
      <c r="KE48" s="397"/>
      <c r="KF48" s="397"/>
      <c r="KG48" s="397"/>
      <c r="KH48" s="397"/>
      <c r="KI48" s="397"/>
      <c r="KJ48" s="397"/>
      <c r="KK48" s="397"/>
      <c r="KL48" s="397"/>
      <c r="KM48" s="397"/>
      <c r="KN48" s="397"/>
      <c r="KO48" s="397"/>
      <c r="KP48" s="397"/>
      <c r="KQ48" s="397"/>
      <c r="KR48" s="397"/>
      <c r="KS48" s="397"/>
      <c r="KT48" s="397"/>
      <c r="KU48" s="397"/>
    </row>
    <row r="49" spans="1:311" s="365" customFormat="1">
      <c r="A49" s="939"/>
      <c r="B49" s="396" t="s">
        <v>723</v>
      </c>
      <c r="C49" s="397">
        <v>3</v>
      </c>
      <c r="D49" s="397">
        <v>2</v>
      </c>
      <c r="E49" s="397">
        <v>2</v>
      </c>
      <c r="F49" s="397">
        <v>2</v>
      </c>
      <c r="G49" s="397">
        <v>2</v>
      </c>
      <c r="H49" s="397">
        <v>3</v>
      </c>
      <c r="I49" s="397">
        <v>3</v>
      </c>
      <c r="J49" s="397">
        <v>2</v>
      </c>
      <c r="K49" s="397">
        <v>2</v>
      </c>
      <c r="L49" s="397">
        <v>2</v>
      </c>
      <c r="M49" s="397">
        <v>4</v>
      </c>
      <c r="N49" s="397">
        <v>3</v>
      </c>
      <c r="O49" s="397">
        <v>2</v>
      </c>
      <c r="P49" s="397">
        <v>3</v>
      </c>
      <c r="Q49" s="397">
        <v>2</v>
      </c>
      <c r="R49" s="397">
        <v>3</v>
      </c>
      <c r="S49" s="397">
        <v>4</v>
      </c>
      <c r="T49" s="397">
        <v>3</v>
      </c>
      <c r="U49" s="397">
        <v>3</v>
      </c>
      <c r="V49" s="397">
        <v>3</v>
      </c>
      <c r="W49" s="397">
        <v>4</v>
      </c>
      <c r="X49" s="397">
        <v>4</v>
      </c>
      <c r="Y49" s="397">
        <v>3</v>
      </c>
      <c r="Z49" s="397">
        <v>4</v>
      </c>
      <c r="AA49" s="397">
        <v>4</v>
      </c>
      <c r="AB49" s="397">
        <v>3</v>
      </c>
      <c r="AC49" s="397">
        <v>2</v>
      </c>
      <c r="AD49" s="397">
        <v>1</v>
      </c>
      <c r="AE49" s="397">
        <v>1</v>
      </c>
      <c r="AF49" s="397">
        <v>2</v>
      </c>
      <c r="AG49" s="397">
        <v>1</v>
      </c>
      <c r="AH49" s="397">
        <v>4</v>
      </c>
      <c r="AI49" s="397">
        <v>3</v>
      </c>
      <c r="AJ49" s="397">
        <v>3</v>
      </c>
      <c r="AK49" s="397">
        <v>3</v>
      </c>
      <c r="AL49" s="397">
        <v>3</v>
      </c>
      <c r="AM49" s="397">
        <v>3</v>
      </c>
      <c r="AN49" s="397">
        <v>3</v>
      </c>
      <c r="AO49" s="397">
        <v>2</v>
      </c>
      <c r="AP49" s="397">
        <v>3</v>
      </c>
      <c r="AQ49" s="397">
        <v>2</v>
      </c>
      <c r="AR49" s="397">
        <v>3</v>
      </c>
      <c r="AS49" s="397">
        <v>3</v>
      </c>
      <c r="AT49" s="397">
        <v>2</v>
      </c>
      <c r="AU49" s="397">
        <v>1</v>
      </c>
      <c r="AV49" s="397">
        <v>2</v>
      </c>
      <c r="AW49" s="397">
        <v>2</v>
      </c>
      <c r="AX49" s="397">
        <v>4</v>
      </c>
      <c r="AY49" s="397">
        <v>2</v>
      </c>
      <c r="AZ49" s="397">
        <v>2</v>
      </c>
      <c r="BA49" s="397">
        <v>2</v>
      </c>
      <c r="BB49" s="397">
        <v>2</v>
      </c>
      <c r="BC49" s="397">
        <v>2</v>
      </c>
      <c r="BD49" s="397">
        <v>1</v>
      </c>
      <c r="BE49" s="397">
        <v>1</v>
      </c>
      <c r="BF49" s="397">
        <v>1</v>
      </c>
      <c r="BG49" s="397">
        <v>2</v>
      </c>
      <c r="BH49" s="397">
        <v>3</v>
      </c>
      <c r="BI49" s="397">
        <v>2</v>
      </c>
      <c r="BJ49" s="397">
        <v>2</v>
      </c>
      <c r="BK49" s="397">
        <v>3</v>
      </c>
      <c r="BL49" s="397">
        <v>3</v>
      </c>
      <c r="BM49" s="397">
        <v>2</v>
      </c>
      <c r="BN49" s="397">
        <v>3</v>
      </c>
      <c r="BO49" s="397">
        <v>3</v>
      </c>
      <c r="BP49" s="397">
        <v>3</v>
      </c>
      <c r="BQ49" s="397">
        <v>2</v>
      </c>
      <c r="BR49" s="397">
        <v>2</v>
      </c>
      <c r="BS49" s="397">
        <v>2</v>
      </c>
      <c r="BT49" s="397">
        <v>3</v>
      </c>
      <c r="BU49" s="397">
        <v>3</v>
      </c>
      <c r="BV49" s="397">
        <v>3</v>
      </c>
      <c r="BW49" s="397">
        <v>3</v>
      </c>
      <c r="BX49" s="397">
        <v>3</v>
      </c>
      <c r="BY49" s="397">
        <v>2</v>
      </c>
      <c r="BZ49" s="397">
        <v>3</v>
      </c>
      <c r="CA49" s="397">
        <v>3</v>
      </c>
      <c r="CB49" s="397">
        <v>2</v>
      </c>
      <c r="CC49" s="397">
        <v>2</v>
      </c>
      <c r="CD49" s="397">
        <v>3</v>
      </c>
      <c r="CE49" s="397">
        <v>3</v>
      </c>
      <c r="CF49" s="397">
        <v>3</v>
      </c>
      <c r="CG49" s="397">
        <v>3</v>
      </c>
      <c r="CH49" s="397">
        <v>2</v>
      </c>
      <c r="CI49" s="397">
        <v>3</v>
      </c>
      <c r="CJ49" s="397">
        <v>3</v>
      </c>
      <c r="CK49" s="397">
        <v>2</v>
      </c>
      <c r="CL49" s="397">
        <v>2</v>
      </c>
      <c r="CM49" s="397">
        <v>2</v>
      </c>
      <c r="CN49" s="397">
        <v>3</v>
      </c>
      <c r="CO49" s="397">
        <v>3</v>
      </c>
      <c r="CP49" s="397">
        <v>3</v>
      </c>
      <c r="CQ49" s="397">
        <v>3</v>
      </c>
      <c r="CR49" s="397">
        <v>3</v>
      </c>
      <c r="CS49" s="397">
        <v>3</v>
      </c>
      <c r="CT49" s="397">
        <v>3</v>
      </c>
      <c r="CU49" s="397">
        <v>3</v>
      </c>
      <c r="CV49" s="397">
        <v>3</v>
      </c>
      <c r="CW49" s="397">
        <v>1</v>
      </c>
      <c r="CX49" s="397">
        <v>2</v>
      </c>
      <c r="CY49" s="397">
        <v>3</v>
      </c>
      <c r="CZ49" s="397">
        <v>2</v>
      </c>
      <c r="DA49" s="397">
        <v>2</v>
      </c>
      <c r="DB49" s="397">
        <v>3</v>
      </c>
      <c r="DC49" s="397">
        <v>4</v>
      </c>
      <c r="DD49" s="397">
        <v>3</v>
      </c>
      <c r="DE49" s="397">
        <v>3</v>
      </c>
      <c r="DF49" s="397">
        <v>4</v>
      </c>
      <c r="DG49" s="397">
        <v>3</v>
      </c>
      <c r="DH49" s="397">
        <v>2</v>
      </c>
      <c r="DI49" s="397">
        <v>3</v>
      </c>
      <c r="DJ49" s="397">
        <v>2</v>
      </c>
      <c r="DK49" s="397">
        <v>3</v>
      </c>
      <c r="DL49" s="397">
        <v>2</v>
      </c>
      <c r="DM49" s="397">
        <v>3</v>
      </c>
      <c r="DN49" s="397">
        <v>2</v>
      </c>
      <c r="DO49" s="397">
        <v>4</v>
      </c>
      <c r="DP49" s="397">
        <v>3</v>
      </c>
      <c r="DQ49" s="397">
        <v>1</v>
      </c>
      <c r="DR49" s="397">
        <v>2</v>
      </c>
      <c r="DS49" s="397">
        <v>1</v>
      </c>
      <c r="DT49" s="397">
        <v>2</v>
      </c>
      <c r="DU49" s="397">
        <v>2</v>
      </c>
      <c r="DV49" s="397">
        <v>3</v>
      </c>
      <c r="DW49" s="397">
        <v>2</v>
      </c>
      <c r="DX49" s="397">
        <v>3</v>
      </c>
      <c r="DY49" s="397">
        <v>3</v>
      </c>
      <c r="DZ49" s="397">
        <v>2</v>
      </c>
      <c r="EA49" s="397">
        <v>4</v>
      </c>
      <c r="EB49" s="397">
        <v>3</v>
      </c>
      <c r="EC49" s="397">
        <v>4</v>
      </c>
      <c r="ED49" s="397">
        <v>3</v>
      </c>
      <c r="EE49" s="397">
        <v>3</v>
      </c>
      <c r="EF49" s="397">
        <v>4</v>
      </c>
      <c r="EG49" s="397">
        <v>3</v>
      </c>
      <c r="EH49" s="397">
        <v>4</v>
      </c>
      <c r="EI49" s="397">
        <v>3</v>
      </c>
      <c r="EJ49" s="397">
        <v>4</v>
      </c>
      <c r="EK49" s="397">
        <v>3</v>
      </c>
      <c r="EL49" s="397">
        <v>4</v>
      </c>
      <c r="EM49" s="397">
        <v>3</v>
      </c>
      <c r="EN49" s="397">
        <v>3</v>
      </c>
      <c r="EO49" s="397">
        <v>2</v>
      </c>
      <c r="EP49" s="397">
        <v>3</v>
      </c>
      <c r="EQ49" s="397">
        <v>2</v>
      </c>
      <c r="ER49" s="397">
        <v>2</v>
      </c>
      <c r="ES49" s="397">
        <v>1</v>
      </c>
      <c r="ET49" s="397">
        <v>1</v>
      </c>
      <c r="EU49" s="397">
        <v>2</v>
      </c>
      <c r="EV49" s="397">
        <v>2</v>
      </c>
      <c r="EW49" s="397">
        <v>3</v>
      </c>
      <c r="EX49" s="397">
        <v>2</v>
      </c>
      <c r="EY49" s="397">
        <v>2</v>
      </c>
      <c r="EZ49" s="397">
        <v>2</v>
      </c>
      <c r="FA49" s="397">
        <v>1</v>
      </c>
      <c r="FB49" s="397">
        <v>2</v>
      </c>
      <c r="FC49" s="397">
        <v>3</v>
      </c>
      <c r="FD49" s="397">
        <v>2</v>
      </c>
      <c r="FE49" s="397">
        <v>2</v>
      </c>
      <c r="FF49" s="397">
        <v>1</v>
      </c>
      <c r="FG49" s="397">
        <v>2</v>
      </c>
      <c r="FH49" s="397">
        <v>1</v>
      </c>
      <c r="FI49" s="397">
        <v>2</v>
      </c>
      <c r="FJ49" s="397">
        <v>4</v>
      </c>
      <c r="FK49" s="397">
        <v>2</v>
      </c>
      <c r="FL49" s="397">
        <v>3</v>
      </c>
      <c r="FM49" s="397">
        <v>3</v>
      </c>
      <c r="FN49" s="397">
        <v>4</v>
      </c>
      <c r="FO49" s="397">
        <v>2</v>
      </c>
      <c r="FP49" s="397">
        <v>3</v>
      </c>
      <c r="FQ49" s="397">
        <v>3</v>
      </c>
      <c r="FR49" s="397">
        <v>3</v>
      </c>
      <c r="FS49" s="397">
        <v>3</v>
      </c>
      <c r="FT49" s="397">
        <v>2</v>
      </c>
      <c r="FU49" s="397">
        <v>2</v>
      </c>
      <c r="FV49" s="397">
        <v>1</v>
      </c>
      <c r="FW49" s="397">
        <v>1</v>
      </c>
      <c r="FX49" s="397">
        <v>2</v>
      </c>
      <c r="FY49" s="397">
        <v>4</v>
      </c>
      <c r="FZ49" s="397">
        <v>2</v>
      </c>
      <c r="GA49" s="397">
        <v>4</v>
      </c>
      <c r="GB49" s="397">
        <v>4</v>
      </c>
      <c r="GC49" s="397">
        <v>4</v>
      </c>
      <c r="GD49" s="397">
        <v>4</v>
      </c>
      <c r="GE49" s="397">
        <v>2</v>
      </c>
      <c r="GF49" s="397">
        <v>2</v>
      </c>
      <c r="GG49" s="397">
        <v>2</v>
      </c>
      <c r="GH49" s="397">
        <v>2</v>
      </c>
      <c r="GI49" s="397">
        <v>4</v>
      </c>
      <c r="GJ49" s="397">
        <v>4</v>
      </c>
      <c r="GK49" s="397">
        <v>3</v>
      </c>
      <c r="GL49" s="397">
        <v>2</v>
      </c>
      <c r="GM49" s="396">
        <v>2</v>
      </c>
      <c r="GN49" s="397">
        <v>1</v>
      </c>
      <c r="GO49" s="397">
        <v>2</v>
      </c>
      <c r="GP49" s="396">
        <v>3</v>
      </c>
      <c r="GQ49" s="397">
        <v>1</v>
      </c>
      <c r="GR49" s="396">
        <v>2</v>
      </c>
      <c r="GS49" s="396">
        <v>3</v>
      </c>
      <c r="GT49" s="396">
        <v>2</v>
      </c>
      <c r="GU49" s="396">
        <v>2</v>
      </c>
      <c r="GV49" s="396">
        <v>2</v>
      </c>
      <c r="GW49" s="396">
        <v>4</v>
      </c>
      <c r="GX49" s="397">
        <v>3</v>
      </c>
      <c r="GY49" s="397">
        <v>2</v>
      </c>
      <c r="GZ49" s="397">
        <v>4</v>
      </c>
      <c r="HA49" s="396">
        <v>1</v>
      </c>
      <c r="HB49" s="397">
        <v>1</v>
      </c>
      <c r="HC49" s="397">
        <v>1</v>
      </c>
      <c r="HD49" s="397">
        <v>4</v>
      </c>
      <c r="HE49" s="397">
        <v>1</v>
      </c>
      <c r="HF49" s="396">
        <v>2</v>
      </c>
      <c r="HG49" s="396">
        <v>1</v>
      </c>
      <c r="HH49" s="396">
        <v>2</v>
      </c>
      <c r="HI49" s="396">
        <v>2</v>
      </c>
      <c r="HJ49" s="396">
        <v>2</v>
      </c>
      <c r="HK49" s="396">
        <v>3</v>
      </c>
      <c r="HL49" s="397">
        <v>3</v>
      </c>
      <c r="HM49" s="397">
        <v>2</v>
      </c>
      <c r="HN49" s="397">
        <v>2</v>
      </c>
      <c r="HO49" s="397">
        <v>2</v>
      </c>
      <c r="HP49" s="397">
        <v>2</v>
      </c>
      <c r="HQ49" s="397">
        <v>1</v>
      </c>
      <c r="HR49" s="397">
        <v>1</v>
      </c>
      <c r="HS49" s="397">
        <v>2</v>
      </c>
      <c r="HT49" s="397">
        <v>1</v>
      </c>
      <c r="HU49" s="397">
        <v>1</v>
      </c>
      <c r="HV49" s="397">
        <v>1</v>
      </c>
      <c r="HW49" s="397">
        <v>1</v>
      </c>
      <c r="HX49" s="397">
        <v>2</v>
      </c>
      <c r="HY49" s="397">
        <v>1</v>
      </c>
      <c r="HZ49" s="397">
        <v>4</v>
      </c>
      <c r="IA49" s="397">
        <v>3</v>
      </c>
      <c r="IB49" s="397">
        <v>3</v>
      </c>
      <c r="IC49" s="397">
        <v>3</v>
      </c>
      <c r="ID49" s="397">
        <v>3</v>
      </c>
      <c r="IE49" s="397">
        <v>2</v>
      </c>
      <c r="IF49" s="397">
        <v>3</v>
      </c>
      <c r="IG49" s="397">
        <v>2</v>
      </c>
      <c r="IH49" s="397">
        <v>2</v>
      </c>
      <c r="II49" s="397">
        <v>2</v>
      </c>
      <c r="IJ49" s="397">
        <v>2</v>
      </c>
      <c r="IK49" s="397">
        <v>3</v>
      </c>
      <c r="IL49" s="397">
        <v>2</v>
      </c>
      <c r="IM49" s="397">
        <v>4</v>
      </c>
      <c r="IN49" s="397">
        <v>2</v>
      </c>
      <c r="IO49" s="397">
        <v>2</v>
      </c>
      <c r="IP49" s="397">
        <v>2</v>
      </c>
      <c r="IQ49" s="397">
        <v>2</v>
      </c>
      <c r="IR49" s="397">
        <v>2</v>
      </c>
      <c r="IS49" s="397">
        <v>1</v>
      </c>
      <c r="IT49" s="397">
        <v>1</v>
      </c>
      <c r="IU49" s="397">
        <v>1</v>
      </c>
      <c r="IV49" s="397">
        <v>2</v>
      </c>
      <c r="IW49" s="397">
        <v>3</v>
      </c>
      <c r="IX49" s="397">
        <v>3</v>
      </c>
      <c r="IY49" s="397">
        <v>2</v>
      </c>
      <c r="IZ49" s="397">
        <v>4</v>
      </c>
      <c r="JA49" s="397">
        <v>2</v>
      </c>
      <c r="JB49" s="397">
        <v>3</v>
      </c>
      <c r="JC49" s="397">
        <v>4</v>
      </c>
      <c r="JD49" s="397">
        <v>4</v>
      </c>
      <c r="JE49" s="397">
        <v>1</v>
      </c>
      <c r="JF49" s="397">
        <v>3</v>
      </c>
      <c r="JG49" s="397">
        <v>1</v>
      </c>
      <c r="JH49" s="397">
        <v>4</v>
      </c>
      <c r="JI49" s="397">
        <v>4</v>
      </c>
      <c r="JJ49" s="397">
        <v>2</v>
      </c>
      <c r="JK49" s="397">
        <v>3</v>
      </c>
      <c r="JL49" s="397">
        <v>3</v>
      </c>
      <c r="JM49" s="397">
        <v>3</v>
      </c>
      <c r="JN49" s="397">
        <v>3</v>
      </c>
      <c r="JO49" s="397">
        <v>1</v>
      </c>
      <c r="JP49" s="397">
        <v>1</v>
      </c>
      <c r="JQ49" s="397">
        <v>3</v>
      </c>
      <c r="JR49" s="397">
        <v>2</v>
      </c>
      <c r="JS49" s="397">
        <v>2</v>
      </c>
      <c r="JT49" s="397">
        <v>1</v>
      </c>
      <c r="JU49" s="397">
        <v>2</v>
      </c>
      <c r="JV49" s="397">
        <v>3</v>
      </c>
      <c r="JW49" s="397">
        <v>3</v>
      </c>
      <c r="JX49" s="397">
        <v>2</v>
      </c>
      <c r="JY49" s="397">
        <v>4</v>
      </c>
      <c r="JZ49" s="397">
        <v>4</v>
      </c>
      <c r="KA49" s="397">
        <v>4</v>
      </c>
      <c r="KB49" s="397">
        <v>3</v>
      </c>
      <c r="KC49" s="397">
        <v>4</v>
      </c>
      <c r="KD49" s="397">
        <v>4</v>
      </c>
      <c r="KE49" s="397">
        <v>4</v>
      </c>
      <c r="KF49" s="397">
        <v>4</v>
      </c>
      <c r="KG49" s="397">
        <v>1</v>
      </c>
      <c r="KH49" s="397">
        <v>1</v>
      </c>
      <c r="KI49" s="397">
        <v>1</v>
      </c>
      <c r="KJ49" s="397">
        <v>2</v>
      </c>
      <c r="KK49" s="397">
        <v>3</v>
      </c>
      <c r="KL49" s="397">
        <v>3</v>
      </c>
      <c r="KM49" s="397">
        <v>2</v>
      </c>
      <c r="KN49" s="397">
        <v>2</v>
      </c>
      <c r="KO49" s="397">
        <v>3</v>
      </c>
      <c r="KP49" s="397">
        <v>4</v>
      </c>
      <c r="KQ49" s="397">
        <v>2</v>
      </c>
      <c r="KR49" s="397">
        <v>3</v>
      </c>
      <c r="KS49" s="397">
        <v>2</v>
      </c>
      <c r="KT49" s="397">
        <v>2</v>
      </c>
      <c r="KU49" s="397">
        <v>2</v>
      </c>
    </row>
    <row r="50" spans="1:311" s="365" customFormat="1">
      <c r="A50" s="939"/>
      <c r="B50" s="396" t="s">
        <v>724</v>
      </c>
      <c r="C50" s="397">
        <v>0</v>
      </c>
      <c r="D50" s="397">
        <v>0</v>
      </c>
      <c r="E50" s="397">
        <v>3</v>
      </c>
      <c r="F50" s="397">
        <v>0</v>
      </c>
      <c r="G50" s="397">
        <v>0</v>
      </c>
      <c r="H50" s="397">
        <v>0</v>
      </c>
      <c r="I50" s="397">
        <v>0</v>
      </c>
      <c r="J50" s="397">
        <v>0</v>
      </c>
      <c r="K50" s="397">
        <v>0</v>
      </c>
      <c r="L50" s="397">
        <v>0</v>
      </c>
      <c r="M50" s="397">
        <v>0</v>
      </c>
      <c r="N50" s="397">
        <v>0</v>
      </c>
      <c r="O50" s="397">
        <v>0</v>
      </c>
      <c r="P50" s="397">
        <v>0</v>
      </c>
      <c r="Q50" s="397">
        <v>0</v>
      </c>
      <c r="R50" s="397">
        <v>0</v>
      </c>
      <c r="S50" s="397">
        <v>0</v>
      </c>
      <c r="T50" s="397">
        <v>0</v>
      </c>
      <c r="U50" s="397">
        <v>0</v>
      </c>
      <c r="V50" s="397">
        <v>0</v>
      </c>
      <c r="W50" s="397">
        <v>0</v>
      </c>
      <c r="X50" s="397">
        <v>0</v>
      </c>
      <c r="Y50" s="397">
        <v>0</v>
      </c>
      <c r="Z50" s="397">
        <v>0</v>
      </c>
      <c r="AA50" s="397">
        <v>0</v>
      </c>
      <c r="AB50" s="397">
        <v>0</v>
      </c>
      <c r="AC50" s="397">
        <v>0</v>
      </c>
      <c r="AD50" s="397">
        <v>0</v>
      </c>
      <c r="AE50" s="397">
        <v>0</v>
      </c>
      <c r="AF50" s="397">
        <v>0</v>
      </c>
      <c r="AG50" s="397">
        <v>2</v>
      </c>
      <c r="AH50" s="397">
        <v>0</v>
      </c>
      <c r="AI50" s="397">
        <v>0</v>
      </c>
      <c r="AJ50" s="397">
        <v>0</v>
      </c>
      <c r="AK50" s="397">
        <v>0</v>
      </c>
      <c r="AL50" s="397">
        <v>0</v>
      </c>
      <c r="AM50" s="397">
        <v>0</v>
      </c>
      <c r="AN50" s="397">
        <v>0</v>
      </c>
      <c r="AO50" s="397">
        <v>0</v>
      </c>
      <c r="AP50" s="397">
        <v>0</v>
      </c>
      <c r="AQ50" s="397">
        <v>0</v>
      </c>
      <c r="AR50" s="397">
        <v>0</v>
      </c>
      <c r="AS50" s="397">
        <v>0</v>
      </c>
      <c r="AT50" s="397">
        <v>0</v>
      </c>
      <c r="AU50" s="397">
        <v>0</v>
      </c>
      <c r="AV50" s="397">
        <v>0</v>
      </c>
      <c r="AW50" s="397">
        <v>0</v>
      </c>
      <c r="AX50" s="397">
        <v>0</v>
      </c>
      <c r="AY50" s="397">
        <v>0</v>
      </c>
      <c r="AZ50" s="397">
        <v>0</v>
      </c>
      <c r="BA50" s="397">
        <v>0</v>
      </c>
      <c r="BB50" s="397">
        <v>0</v>
      </c>
      <c r="BC50" s="397">
        <v>0</v>
      </c>
      <c r="BD50" s="397">
        <v>0</v>
      </c>
      <c r="BE50" s="397">
        <v>0</v>
      </c>
      <c r="BF50" s="397">
        <v>0</v>
      </c>
      <c r="BG50" s="397">
        <v>0</v>
      </c>
      <c r="BH50" s="397">
        <v>0</v>
      </c>
      <c r="BI50" s="397">
        <v>0</v>
      </c>
      <c r="BJ50" s="397">
        <v>0</v>
      </c>
      <c r="BK50" s="397">
        <v>0</v>
      </c>
      <c r="BL50" s="397">
        <v>3</v>
      </c>
      <c r="BM50" s="397">
        <v>0</v>
      </c>
      <c r="BN50" s="397">
        <v>2</v>
      </c>
      <c r="BO50" s="397">
        <v>0</v>
      </c>
      <c r="BP50" s="397">
        <v>3</v>
      </c>
      <c r="BQ50" s="397">
        <v>0</v>
      </c>
      <c r="BR50" s="397">
        <v>1</v>
      </c>
      <c r="BS50" s="397">
        <v>0</v>
      </c>
      <c r="BT50" s="397">
        <v>0</v>
      </c>
      <c r="BU50" s="397">
        <v>0</v>
      </c>
      <c r="BV50" s="397">
        <v>0</v>
      </c>
      <c r="BW50" s="397">
        <v>0</v>
      </c>
      <c r="BX50" s="397">
        <v>0</v>
      </c>
      <c r="BY50" s="397">
        <v>0</v>
      </c>
      <c r="BZ50" s="397">
        <v>0</v>
      </c>
      <c r="CA50" s="397">
        <v>0</v>
      </c>
      <c r="CB50" s="397">
        <v>0</v>
      </c>
      <c r="CC50" s="397">
        <v>0</v>
      </c>
      <c r="CD50" s="397">
        <v>0</v>
      </c>
      <c r="CE50" s="397">
        <v>0</v>
      </c>
      <c r="CF50" s="397">
        <v>0</v>
      </c>
      <c r="CG50" s="397">
        <v>0</v>
      </c>
      <c r="CH50" s="397">
        <v>0</v>
      </c>
      <c r="CI50" s="397">
        <v>0</v>
      </c>
      <c r="CJ50" s="397">
        <v>0</v>
      </c>
      <c r="CK50" s="397">
        <v>0</v>
      </c>
      <c r="CL50" s="397">
        <v>0</v>
      </c>
      <c r="CM50" s="397">
        <v>0</v>
      </c>
      <c r="CN50" s="397">
        <v>0</v>
      </c>
      <c r="CO50" s="397">
        <v>0</v>
      </c>
      <c r="CP50" s="397">
        <v>0</v>
      </c>
      <c r="CQ50" s="397">
        <v>0</v>
      </c>
      <c r="CR50" s="397">
        <v>0</v>
      </c>
      <c r="CS50" s="397">
        <v>0</v>
      </c>
      <c r="CT50" s="397">
        <v>0</v>
      </c>
      <c r="CU50" s="397">
        <v>0</v>
      </c>
      <c r="CV50" s="397">
        <v>0</v>
      </c>
      <c r="CW50" s="397">
        <v>0</v>
      </c>
      <c r="CX50" s="397">
        <v>0</v>
      </c>
      <c r="CY50" s="397">
        <v>0</v>
      </c>
      <c r="CZ50" s="397">
        <v>0</v>
      </c>
      <c r="DA50" s="397">
        <v>0</v>
      </c>
      <c r="DB50" s="397">
        <v>0</v>
      </c>
      <c r="DC50" s="397">
        <v>0</v>
      </c>
      <c r="DD50" s="397">
        <v>0</v>
      </c>
      <c r="DE50" s="397">
        <v>0</v>
      </c>
      <c r="DF50" s="397">
        <v>0</v>
      </c>
      <c r="DG50" s="397">
        <v>0</v>
      </c>
      <c r="DH50" s="397">
        <v>0</v>
      </c>
      <c r="DI50" s="397">
        <v>0</v>
      </c>
      <c r="DJ50" s="397">
        <v>2</v>
      </c>
      <c r="DK50" s="397">
        <v>0</v>
      </c>
      <c r="DL50" s="397">
        <v>0</v>
      </c>
      <c r="DM50" s="397">
        <v>0</v>
      </c>
      <c r="DN50" s="397">
        <v>0</v>
      </c>
      <c r="DO50" s="397">
        <v>0</v>
      </c>
      <c r="DP50" s="397">
        <v>4</v>
      </c>
      <c r="DQ50" s="397">
        <v>2</v>
      </c>
      <c r="DR50" s="397">
        <v>0</v>
      </c>
      <c r="DS50" s="397">
        <v>1</v>
      </c>
      <c r="DT50" s="397">
        <v>1</v>
      </c>
      <c r="DU50" s="397">
        <v>0</v>
      </c>
      <c r="DV50" s="397">
        <v>0</v>
      </c>
      <c r="DW50" s="397">
        <v>0</v>
      </c>
      <c r="DX50" s="397">
        <v>0</v>
      </c>
      <c r="DY50" s="397">
        <v>0</v>
      </c>
      <c r="DZ50" s="397">
        <v>0</v>
      </c>
      <c r="EA50" s="397">
        <v>0</v>
      </c>
      <c r="EB50" s="397">
        <v>0</v>
      </c>
      <c r="EC50" s="397">
        <v>0</v>
      </c>
      <c r="ED50" s="397">
        <v>2</v>
      </c>
      <c r="EE50" s="397">
        <v>3</v>
      </c>
      <c r="EF50" s="397">
        <v>0</v>
      </c>
      <c r="EG50" s="397">
        <v>3</v>
      </c>
      <c r="EH50" s="397">
        <v>0</v>
      </c>
      <c r="EI50" s="397">
        <v>4</v>
      </c>
      <c r="EJ50" s="397">
        <v>0</v>
      </c>
      <c r="EK50" s="397">
        <v>0</v>
      </c>
      <c r="EL50" s="397">
        <v>3</v>
      </c>
      <c r="EM50" s="397">
        <v>0</v>
      </c>
      <c r="EN50" s="397">
        <v>0</v>
      </c>
      <c r="EO50" s="397">
        <v>0</v>
      </c>
      <c r="EP50" s="397">
        <v>0</v>
      </c>
      <c r="EQ50" s="397">
        <v>4</v>
      </c>
      <c r="ER50" s="397">
        <v>3</v>
      </c>
      <c r="ES50" s="397">
        <v>0</v>
      </c>
      <c r="ET50" s="397">
        <v>0</v>
      </c>
      <c r="EU50" s="397">
        <v>0</v>
      </c>
      <c r="EV50" s="397">
        <v>0</v>
      </c>
      <c r="EW50" s="397">
        <v>0</v>
      </c>
      <c r="EX50" s="397">
        <v>3</v>
      </c>
      <c r="EY50" s="397">
        <v>0</v>
      </c>
      <c r="EZ50" s="397">
        <v>0</v>
      </c>
      <c r="FA50" s="397">
        <v>0</v>
      </c>
      <c r="FB50" s="397">
        <v>0</v>
      </c>
      <c r="FC50" s="397">
        <v>2</v>
      </c>
      <c r="FD50" s="397">
        <v>4</v>
      </c>
      <c r="FE50" s="397">
        <v>0</v>
      </c>
      <c r="FF50" s="397">
        <v>0</v>
      </c>
      <c r="FG50" s="397">
        <v>2</v>
      </c>
      <c r="FH50" s="397">
        <v>0</v>
      </c>
      <c r="FI50" s="397">
        <v>2</v>
      </c>
      <c r="FJ50" s="397">
        <v>0</v>
      </c>
      <c r="FK50" s="397">
        <v>0</v>
      </c>
      <c r="FL50" s="397">
        <v>0</v>
      </c>
      <c r="FM50" s="397">
        <v>0</v>
      </c>
      <c r="FN50" s="397">
        <v>0</v>
      </c>
      <c r="FO50" s="397">
        <v>4</v>
      </c>
      <c r="FP50" s="397">
        <v>3</v>
      </c>
      <c r="FQ50" s="397">
        <v>3</v>
      </c>
      <c r="FR50" s="397">
        <v>3</v>
      </c>
      <c r="FS50" s="397">
        <v>3</v>
      </c>
      <c r="FT50" s="397">
        <v>0</v>
      </c>
      <c r="FU50" s="397">
        <v>0</v>
      </c>
      <c r="FV50" s="397">
        <v>0</v>
      </c>
      <c r="FW50" s="397">
        <v>2</v>
      </c>
      <c r="FX50" s="397">
        <v>0</v>
      </c>
      <c r="FY50" s="397">
        <v>4</v>
      </c>
      <c r="FZ50" s="397">
        <v>3</v>
      </c>
      <c r="GA50" s="397">
        <v>0</v>
      </c>
      <c r="GB50" s="397">
        <v>0</v>
      </c>
      <c r="GC50" s="397">
        <v>3</v>
      </c>
      <c r="GD50" s="397">
        <v>4</v>
      </c>
      <c r="GE50" s="397">
        <v>3</v>
      </c>
      <c r="GF50" s="397">
        <v>4</v>
      </c>
      <c r="GG50" s="397">
        <v>4</v>
      </c>
      <c r="GH50" s="397">
        <v>0</v>
      </c>
      <c r="GI50" s="397">
        <v>4</v>
      </c>
      <c r="GJ50" s="397">
        <v>3</v>
      </c>
      <c r="GK50" s="397">
        <v>3</v>
      </c>
      <c r="GL50" s="397">
        <v>2</v>
      </c>
      <c r="GM50" s="396">
        <v>0</v>
      </c>
      <c r="GN50" s="397">
        <v>0</v>
      </c>
      <c r="GO50" s="397">
        <v>0</v>
      </c>
      <c r="GP50" s="396">
        <v>2</v>
      </c>
      <c r="GQ50" s="397">
        <v>0</v>
      </c>
      <c r="GR50" s="396">
        <v>2</v>
      </c>
      <c r="GS50" s="396">
        <v>0</v>
      </c>
      <c r="GT50" s="396">
        <v>2</v>
      </c>
      <c r="GU50" s="396">
        <v>0</v>
      </c>
      <c r="GV50" s="396">
        <v>0</v>
      </c>
      <c r="GW50" s="396">
        <v>0</v>
      </c>
      <c r="GX50" s="397">
        <v>2</v>
      </c>
      <c r="GY50" s="397">
        <v>0</v>
      </c>
      <c r="GZ50" s="397">
        <v>2</v>
      </c>
      <c r="HA50" s="396">
        <v>0</v>
      </c>
      <c r="HB50" s="397">
        <v>0</v>
      </c>
      <c r="HC50" s="397">
        <v>0</v>
      </c>
      <c r="HD50" s="397">
        <v>0</v>
      </c>
      <c r="HE50" s="397">
        <v>0</v>
      </c>
      <c r="HF50" s="396">
        <v>0</v>
      </c>
      <c r="HG50" s="396">
        <v>0</v>
      </c>
      <c r="HH50" s="396">
        <v>0</v>
      </c>
      <c r="HI50" s="396">
        <v>0</v>
      </c>
      <c r="HJ50" s="396">
        <v>2</v>
      </c>
      <c r="HK50" s="396">
        <v>0</v>
      </c>
      <c r="HL50" s="397">
        <v>0</v>
      </c>
      <c r="HM50" s="397">
        <v>2</v>
      </c>
      <c r="HN50" s="397">
        <v>0</v>
      </c>
      <c r="HO50" s="397">
        <v>0</v>
      </c>
      <c r="HP50" s="397">
        <v>0</v>
      </c>
      <c r="HQ50" s="397">
        <v>0</v>
      </c>
      <c r="HR50" s="397">
        <v>0</v>
      </c>
      <c r="HS50" s="397">
        <v>0</v>
      </c>
      <c r="HT50" s="397">
        <v>0</v>
      </c>
      <c r="HU50" s="397">
        <v>0</v>
      </c>
      <c r="HV50" s="397">
        <v>0</v>
      </c>
      <c r="HW50" s="397">
        <v>0</v>
      </c>
      <c r="HX50" s="397">
        <v>0</v>
      </c>
      <c r="HY50" s="397">
        <v>0</v>
      </c>
      <c r="HZ50" s="397">
        <v>0</v>
      </c>
      <c r="IA50" s="397">
        <v>0</v>
      </c>
      <c r="IB50" s="397">
        <v>0</v>
      </c>
      <c r="IC50" s="397">
        <v>0</v>
      </c>
      <c r="ID50" s="397">
        <v>0</v>
      </c>
      <c r="IE50" s="397">
        <v>0</v>
      </c>
      <c r="IF50" s="397">
        <v>0</v>
      </c>
      <c r="IG50" s="397">
        <v>0</v>
      </c>
      <c r="IH50" s="397">
        <v>0</v>
      </c>
      <c r="II50" s="397">
        <v>0</v>
      </c>
      <c r="IJ50" s="397">
        <v>0</v>
      </c>
      <c r="IK50" s="397">
        <v>0</v>
      </c>
      <c r="IL50" s="397">
        <v>0</v>
      </c>
      <c r="IM50" s="397">
        <v>0</v>
      </c>
      <c r="IN50" s="397">
        <v>0</v>
      </c>
      <c r="IO50" s="397">
        <v>0</v>
      </c>
      <c r="IP50" s="397">
        <v>0</v>
      </c>
      <c r="IQ50" s="397">
        <v>0</v>
      </c>
      <c r="IR50" s="397">
        <v>0</v>
      </c>
      <c r="IS50" s="397">
        <v>0</v>
      </c>
      <c r="IT50" s="397">
        <v>0</v>
      </c>
      <c r="IU50" s="397">
        <v>0</v>
      </c>
      <c r="IV50" s="397">
        <v>0</v>
      </c>
      <c r="IW50" s="397">
        <v>4</v>
      </c>
      <c r="IX50" s="397">
        <v>2</v>
      </c>
      <c r="IY50" s="397">
        <v>0</v>
      </c>
      <c r="IZ50" s="397">
        <v>0</v>
      </c>
      <c r="JA50" s="397">
        <v>0</v>
      </c>
      <c r="JB50" s="397">
        <v>0</v>
      </c>
      <c r="JC50" s="397">
        <v>0</v>
      </c>
      <c r="JD50" s="397">
        <v>0</v>
      </c>
      <c r="JE50" s="397">
        <v>0</v>
      </c>
      <c r="JF50" s="397">
        <v>0</v>
      </c>
      <c r="JG50" s="397">
        <v>0</v>
      </c>
      <c r="JH50" s="397">
        <v>2</v>
      </c>
      <c r="JI50" s="397">
        <v>4</v>
      </c>
      <c r="JJ50" s="397">
        <v>0</v>
      </c>
      <c r="JK50" s="397">
        <v>3</v>
      </c>
      <c r="JL50" s="397">
        <v>0</v>
      </c>
      <c r="JM50" s="397">
        <v>0</v>
      </c>
      <c r="JN50" s="397">
        <v>0</v>
      </c>
      <c r="JO50" s="397">
        <v>0</v>
      </c>
      <c r="JP50" s="397">
        <v>0</v>
      </c>
      <c r="JQ50" s="397">
        <v>4</v>
      </c>
      <c r="JR50" s="397">
        <v>0</v>
      </c>
      <c r="JS50" s="397">
        <v>2</v>
      </c>
      <c r="JT50" s="397">
        <v>0</v>
      </c>
      <c r="JU50" s="397">
        <v>3</v>
      </c>
      <c r="JV50" s="397">
        <v>0</v>
      </c>
      <c r="JW50" s="397">
        <v>0</v>
      </c>
      <c r="JX50" s="397">
        <v>0</v>
      </c>
      <c r="JY50" s="397">
        <v>3</v>
      </c>
      <c r="JZ50" s="397">
        <v>4</v>
      </c>
      <c r="KA50" s="397">
        <v>4</v>
      </c>
      <c r="KB50" s="397">
        <v>4</v>
      </c>
      <c r="KC50" s="397">
        <v>3</v>
      </c>
      <c r="KD50" s="397">
        <v>4</v>
      </c>
      <c r="KE50" s="397">
        <v>4</v>
      </c>
      <c r="KF50" s="397">
        <v>0</v>
      </c>
      <c r="KG50" s="397">
        <v>0</v>
      </c>
      <c r="KH50" s="397">
        <v>1</v>
      </c>
      <c r="KI50" s="397">
        <v>0</v>
      </c>
      <c r="KJ50" s="397">
        <v>0</v>
      </c>
      <c r="KK50" s="397">
        <v>4</v>
      </c>
      <c r="KL50" s="397">
        <v>4</v>
      </c>
      <c r="KM50" s="397">
        <v>2</v>
      </c>
      <c r="KN50" s="397">
        <v>3</v>
      </c>
      <c r="KO50" s="397">
        <v>3</v>
      </c>
      <c r="KP50" s="397">
        <v>4</v>
      </c>
      <c r="KQ50" s="397">
        <v>3</v>
      </c>
      <c r="KR50" s="397">
        <v>3</v>
      </c>
      <c r="KS50" s="397">
        <v>2</v>
      </c>
      <c r="KT50" s="397">
        <v>3</v>
      </c>
      <c r="KU50" s="397">
        <v>3</v>
      </c>
    </row>
    <row r="51" spans="1:311" s="365" customFormat="1">
      <c r="A51" s="939"/>
      <c r="B51" s="396" t="s">
        <v>725</v>
      </c>
      <c r="C51" s="397">
        <v>3</v>
      </c>
      <c r="D51" s="397">
        <v>3</v>
      </c>
      <c r="E51" s="397">
        <v>3</v>
      </c>
      <c r="F51" s="397">
        <v>2</v>
      </c>
      <c r="G51" s="397">
        <v>2</v>
      </c>
      <c r="H51" s="397">
        <v>3</v>
      </c>
      <c r="I51" s="397">
        <v>3</v>
      </c>
      <c r="J51" s="397">
        <v>3</v>
      </c>
      <c r="K51" s="397">
        <v>3</v>
      </c>
      <c r="L51" s="397">
        <v>2</v>
      </c>
      <c r="M51" s="397">
        <v>4</v>
      </c>
      <c r="N51" s="397">
        <v>4</v>
      </c>
      <c r="O51" s="397">
        <v>4</v>
      </c>
      <c r="P51" s="397">
        <v>4</v>
      </c>
      <c r="Q51" s="397">
        <v>3</v>
      </c>
      <c r="R51" s="397">
        <v>4</v>
      </c>
      <c r="S51" s="397">
        <v>4</v>
      </c>
      <c r="T51" s="397">
        <v>4</v>
      </c>
      <c r="U51" s="397">
        <v>4</v>
      </c>
      <c r="V51" s="397">
        <v>3</v>
      </c>
      <c r="W51" s="397">
        <v>4</v>
      </c>
      <c r="X51" s="397">
        <v>4</v>
      </c>
      <c r="Y51" s="397">
        <v>4</v>
      </c>
      <c r="Z51" s="397">
        <v>4</v>
      </c>
      <c r="AA51" s="397">
        <v>4</v>
      </c>
      <c r="AB51" s="397">
        <v>4</v>
      </c>
      <c r="AC51" s="397">
        <v>3</v>
      </c>
      <c r="AD51" s="397">
        <v>2</v>
      </c>
      <c r="AE51" s="397">
        <v>2</v>
      </c>
      <c r="AF51" s="397">
        <v>4</v>
      </c>
      <c r="AG51" s="397">
        <v>2</v>
      </c>
      <c r="AH51" s="397">
        <v>4</v>
      </c>
      <c r="AI51" s="397">
        <v>4</v>
      </c>
      <c r="AJ51" s="397">
        <v>4</v>
      </c>
      <c r="AK51" s="397">
        <v>4</v>
      </c>
      <c r="AL51" s="397">
        <v>4</v>
      </c>
      <c r="AM51" s="397">
        <v>4</v>
      </c>
      <c r="AN51" s="397">
        <v>2</v>
      </c>
      <c r="AO51" s="397">
        <v>2</v>
      </c>
      <c r="AP51" s="397">
        <v>3</v>
      </c>
      <c r="AQ51" s="397">
        <v>2</v>
      </c>
      <c r="AR51" s="397">
        <v>3</v>
      </c>
      <c r="AS51" s="397">
        <v>4</v>
      </c>
      <c r="AT51" s="397">
        <v>4</v>
      </c>
      <c r="AU51" s="397">
        <v>1</v>
      </c>
      <c r="AV51" s="397">
        <v>2</v>
      </c>
      <c r="AW51" s="397">
        <v>2</v>
      </c>
      <c r="AX51" s="397">
        <v>3</v>
      </c>
      <c r="AY51" s="397">
        <v>2</v>
      </c>
      <c r="AZ51" s="397">
        <v>3</v>
      </c>
      <c r="BA51" s="397">
        <v>2</v>
      </c>
      <c r="BB51" s="397">
        <v>4</v>
      </c>
      <c r="BC51" s="397">
        <v>1</v>
      </c>
      <c r="BD51" s="397">
        <v>1</v>
      </c>
      <c r="BE51" s="397">
        <v>1</v>
      </c>
      <c r="BF51" s="397">
        <v>1</v>
      </c>
      <c r="BG51" s="397">
        <v>2</v>
      </c>
      <c r="BH51" s="397">
        <v>3</v>
      </c>
      <c r="BI51" s="397">
        <v>1</v>
      </c>
      <c r="BJ51" s="397">
        <v>2</v>
      </c>
      <c r="BK51" s="397">
        <v>3</v>
      </c>
      <c r="BL51" s="397">
        <v>3</v>
      </c>
      <c r="BM51" s="397">
        <v>2</v>
      </c>
      <c r="BN51" s="397">
        <v>3</v>
      </c>
      <c r="BO51" s="397">
        <v>3</v>
      </c>
      <c r="BP51" s="397">
        <v>4</v>
      </c>
      <c r="BQ51" s="397">
        <v>2</v>
      </c>
      <c r="BR51" s="397">
        <v>2</v>
      </c>
      <c r="BS51" s="397">
        <v>4</v>
      </c>
      <c r="BT51" s="397">
        <v>3</v>
      </c>
      <c r="BU51" s="397">
        <v>4</v>
      </c>
      <c r="BV51" s="397">
        <v>3</v>
      </c>
      <c r="BW51" s="397">
        <v>4</v>
      </c>
      <c r="BX51" s="397">
        <v>4</v>
      </c>
      <c r="BY51" s="397">
        <v>4</v>
      </c>
      <c r="BZ51" s="397">
        <v>4</v>
      </c>
      <c r="CA51" s="397">
        <v>4</v>
      </c>
      <c r="CB51" s="397">
        <v>4</v>
      </c>
      <c r="CC51" s="397">
        <v>3</v>
      </c>
      <c r="CD51" s="397">
        <v>3</v>
      </c>
      <c r="CE51" s="397">
        <v>4</v>
      </c>
      <c r="CF51" s="397">
        <v>4</v>
      </c>
      <c r="CG51" s="397">
        <v>3</v>
      </c>
      <c r="CH51" s="397">
        <v>4</v>
      </c>
      <c r="CI51" s="397">
        <v>4</v>
      </c>
      <c r="CJ51" s="397">
        <v>4</v>
      </c>
      <c r="CK51" s="397">
        <v>3</v>
      </c>
      <c r="CL51" s="397">
        <v>4</v>
      </c>
      <c r="CM51" s="397">
        <v>4</v>
      </c>
      <c r="CN51" s="397">
        <v>4</v>
      </c>
      <c r="CO51" s="397">
        <v>4</v>
      </c>
      <c r="CP51" s="397">
        <v>4</v>
      </c>
      <c r="CQ51" s="397">
        <v>3</v>
      </c>
      <c r="CR51" s="397">
        <v>3</v>
      </c>
      <c r="CS51" s="397">
        <v>3</v>
      </c>
      <c r="CT51" s="397">
        <v>4</v>
      </c>
      <c r="CU51" s="397">
        <v>4</v>
      </c>
      <c r="CV51" s="397">
        <v>3</v>
      </c>
      <c r="CW51" s="397">
        <v>3</v>
      </c>
      <c r="CX51" s="397">
        <v>3</v>
      </c>
      <c r="CY51" s="397">
        <v>3</v>
      </c>
      <c r="CZ51" s="397">
        <v>3</v>
      </c>
      <c r="DA51" s="397">
        <v>3</v>
      </c>
      <c r="DB51" s="397">
        <v>2</v>
      </c>
      <c r="DC51" s="397">
        <v>3</v>
      </c>
      <c r="DD51" s="397">
        <v>3</v>
      </c>
      <c r="DE51" s="397">
        <v>3</v>
      </c>
      <c r="DF51" s="397">
        <v>4</v>
      </c>
      <c r="DG51" s="397">
        <v>3</v>
      </c>
      <c r="DH51" s="397">
        <v>3</v>
      </c>
      <c r="DI51" s="397">
        <v>3</v>
      </c>
      <c r="DJ51" s="397">
        <v>2</v>
      </c>
      <c r="DK51" s="397">
        <v>3</v>
      </c>
      <c r="DL51" s="397">
        <v>3</v>
      </c>
      <c r="DM51" s="397">
        <v>3</v>
      </c>
      <c r="DN51" s="397">
        <v>2</v>
      </c>
      <c r="DO51" s="397">
        <v>3</v>
      </c>
      <c r="DP51" s="397">
        <v>3</v>
      </c>
      <c r="DQ51" s="397">
        <v>1</v>
      </c>
      <c r="DR51" s="397">
        <v>3</v>
      </c>
      <c r="DS51" s="397">
        <v>1</v>
      </c>
      <c r="DT51" s="397">
        <v>2</v>
      </c>
      <c r="DU51" s="397">
        <v>1</v>
      </c>
      <c r="DV51" s="397">
        <v>2</v>
      </c>
      <c r="DW51" s="397">
        <v>2</v>
      </c>
      <c r="DX51" s="397">
        <v>3</v>
      </c>
      <c r="DY51" s="397">
        <v>3</v>
      </c>
      <c r="DZ51" s="397">
        <v>3</v>
      </c>
      <c r="EA51" s="397">
        <v>4</v>
      </c>
      <c r="EB51" s="397">
        <v>4</v>
      </c>
      <c r="EC51" s="397">
        <v>4</v>
      </c>
      <c r="ED51" s="397">
        <v>3</v>
      </c>
      <c r="EE51" s="397">
        <v>4</v>
      </c>
      <c r="EF51" s="397">
        <v>4</v>
      </c>
      <c r="EG51" s="397">
        <v>4</v>
      </c>
      <c r="EH51" s="397">
        <v>4</v>
      </c>
      <c r="EI51" s="397">
        <v>4</v>
      </c>
      <c r="EJ51" s="397">
        <v>4</v>
      </c>
      <c r="EK51" s="397">
        <v>4</v>
      </c>
      <c r="EL51" s="397">
        <v>4</v>
      </c>
      <c r="EM51" s="397">
        <v>4</v>
      </c>
      <c r="EN51" s="397">
        <v>3</v>
      </c>
      <c r="EO51" s="397">
        <v>3</v>
      </c>
      <c r="EP51" s="397">
        <v>2</v>
      </c>
      <c r="EQ51" s="397">
        <v>3</v>
      </c>
      <c r="ER51" s="397">
        <v>3</v>
      </c>
      <c r="ES51" s="397">
        <v>2</v>
      </c>
      <c r="ET51" s="397">
        <v>2</v>
      </c>
      <c r="EU51" s="397">
        <v>3</v>
      </c>
      <c r="EV51" s="397">
        <v>2</v>
      </c>
      <c r="EW51" s="397">
        <v>3</v>
      </c>
      <c r="EX51" s="397">
        <v>3</v>
      </c>
      <c r="EY51" s="397">
        <v>3</v>
      </c>
      <c r="EZ51" s="397">
        <v>3</v>
      </c>
      <c r="FA51" s="397">
        <v>2</v>
      </c>
      <c r="FB51" s="397">
        <v>3</v>
      </c>
      <c r="FC51" s="397">
        <v>3</v>
      </c>
      <c r="FD51" s="397">
        <v>3</v>
      </c>
      <c r="FE51" s="397">
        <v>2</v>
      </c>
      <c r="FF51" s="397">
        <v>2</v>
      </c>
      <c r="FG51" s="397">
        <v>2</v>
      </c>
      <c r="FH51" s="397">
        <v>2</v>
      </c>
      <c r="FI51" s="397">
        <v>4</v>
      </c>
      <c r="FJ51" s="397">
        <v>4</v>
      </c>
      <c r="FK51" s="397">
        <v>2</v>
      </c>
      <c r="FL51" s="397">
        <v>3</v>
      </c>
      <c r="FM51" s="397">
        <v>4</v>
      </c>
      <c r="FN51" s="397">
        <v>4</v>
      </c>
      <c r="FO51" s="397">
        <v>4</v>
      </c>
      <c r="FP51" s="397">
        <v>3</v>
      </c>
      <c r="FQ51" s="397">
        <v>3</v>
      </c>
      <c r="FR51" s="397">
        <v>3</v>
      </c>
      <c r="FS51" s="397">
        <v>2</v>
      </c>
      <c r="FT51" s="397">
        <v>1</v>
      </c>
      <c r="FU51" s="397">
        <v>2</v>
      </c>
      <c r="FV51" s="397">
        <v>3</v>
      </c>
      <c r="FW51" s="397">
        <v>3</v>
      </c>
      <c r="FX51" s="397">
        <v>4</v>
      </c>
      <c r="FY51" s="397">
        <v>4</v>
      </c>
      <c r="FZ51" s="397">
        <v>4</v>
      </c>
      <c r="GA51" s="397">
        <v>3</v>
      </c>
      <c r="GB51" s="397">
        <v>4</v>
      </c>
      <c r="GC51" s="397">
        <v>4</v>
      </c>
      <c r="GD51" s="397">
        <v>4</v>
      </c>
      <c r="GE51" s="397">
        <v>2</v>
      </c>
      <c r="GF51" s="397">
        <v>4</v>
      </c>
      <c r="GG51" s="397">
        <v>3</v>
      </c>
      <c r="GH51" s="397">
        <v>4</v>
      </c>
      <c r="GI51" s="397">
        <v>3</v>
      </c>
      <c r="GJ51" s="397">
        <v>4</v>
      </c>
      <c r="GK51" s="397">
        <v>3</v>
      </c>
      <c r="GL51" s="397">
        <v>3</v>
      </c>
      <c r="GM51" s="396">
        <v>3</v>
      </c>
      <c r="GN51" s="397">
        <v>2</v>
      </c>
      <c r="GO51" s="397">
        <v>3</v>
      </c>
      <c r="GP51" s="396">
        <v>1</v>
      </c>
      <c r="GQ51" s="397">
        <v>3</v>
      </c>
      <c r="GR51" s="396">
        <v>3</v>
      </c>
      <c r="GS51" s="396">
        <v>1</v>
      </c>
      <c r="GT51" s="396">
        <v>3</v>
      </c>
      <c r="GU51" s="396">
        <v>3</v>
      </c>
      <c r="GV51" s="396">
        <v>3</v>
      </c>
      <c r="GW51" s="396">
        <v>3</v>
      </c>
      <c r="GX51" s="397">
        <v>1</v>
      </c>
      <c r="GY51" s="397">
        <v>3</v>
      </c>
      <c r="GZ51" s="397">
        <v>3</v>
      </c>
      <c r="HA51" s="396">
        <v>1</v>
      </c>
      <c r="HB51" s="397">
        <v>1</v>
      </c>
      <c r="HC51" s="397">
        <v>1</v>
      </c>
      <c r="HD51" s="397">
        <v>1</v>
      </c>
      <c r="HE51" s="397">
        <v>1</v>
      </c>
      <c r="HF51" s="396">
        <v>2</v>
      </c>
      <c r="HG51" s="396">
        <v>1</v>
      </c>
      <c r="HH51" s="396">
        <v>2</v>
      </c>
      <c r="HI51" s="396">
        <v>2</v>
      </c>
      <c r="HJ51" s="396">
        <v>3</v>
      </c>
      <c r="HK51" s="396">
        <v>4</v>
      </c>
      <c r="HL51" s="397">
        <v>4</v>
      </c>
      <c r="HM51" s="397">
        <v>4</v>
      </c>
      <c r="HN51" s="397">
        <v>3</v>
      </c>
      <c r="HO51" s="397">
        <v>4</v>
      </c>
      <c r="HP51" s="397">
        <v>4</v>
      </c>
      <c r="HQ51" s="397">
        <v>2</v>
      </c>
      <c r="HR51" s="397">
        <v>2</v>
      </c>
      <c r="HS51" s="397">
        <v>1</v>
      </c>
      <c r="HT51" s="397">
        <v>2</v>
      </c>
      <c r="HU51" s="397">
        <v>2</v>
      </c>
      <c r="HV51" s="397">
        <v>2</v>
      </c>
      <c r="HW51" s="397">
        <v>4</v>
      </c>
      <c r="HX51" s="397">
        <v>3</v>
      </c>
      <c r="HY51" s="397">
        <v>1</v>
      </c>
      <c r="HZ51" s="397">
        <v>4</v>
      </c>
      <c r="IA51" s="397">
        <v>4</v>
      </c>
      <c r="IB51" s="397">
        <v>4</v>
      </c>
      <c r="IC51" s="397">
        <v>3</v>
      </c>
      <c r="ID51" s="397">
        <v>4</v>
      </c>
      <c r="IE51" s="397">
        <v>3</v>
      </c>
      <c r="IF51" s="397">
        <v>3</v>
      </c>
      <c r="IG51" s="397">
        <v>3</v>
      </c>
      <c r="IH51" s="397">
        <v>2</v>
      </c>
      <c r="II51" s="397">
        <v>1</v>
      </c>
      <c r="IJ51" s="397">
        <v>3</v>
      </c>
      <c r="IK51" s="397">
        <v>3</v>
      </c>
      <c r="IL51" s="397">
        <v>3</v>
      </c>
      <c r="IM51" s="397">
        <v>1</v>
      </c>
      <c r="IN51" s="397">
        <v>2</v>
      </c>
      <c r="IO51" s="397">
        <v>2</v>
      </c>
      <c r="IP51" s="397">
        <v>2</v>
      </c>
      <c r="IQ51" s="397">
        <v>1</v>
      </c>
      <c r="IR51" s="397">
        <v>2</v>
      </c>
      <c r="IS51" s="397">
        <v>2</v>
      </c>
      <c r="IT51" s="397">
        <v>1</v>
      </c>
      <c r="IU51" s="397">
        <v>1</v>
      </c>
      <c r="IV51" s="397">
        <v>2</v>
      </c>
      <c r="IW51" s="397">
        <v>4</v>
      </c>
      <c r="IX51" s="397">
        <v>4</v>
      </c>
      <c r="IY51" s="397">
        <v>3</v>
      </c>
      <c r="IZ51" s="397">
        <v>3</v>
      </c>
      <c r="JA51" s="397">
        <v>4</v>
      </c>
      <c r="JB51" s="397">
        <v>3</v>
      </c>
      <c r="JC51" s="397">
        <v>4</v>
      </c>
      <c r="JD51" s="397">
        <v>3</v>
      </c>
      <c r="JE51" s="397">
        <v>2</v>
      </c>
      <c r="JF51" s="397">
        <v>4</v>
      </c>
      <c r="JG51" s="397">
        <v>3</v>
      </c>
      <c r="JH51" s="397">
        <v>3</v>
      </c>
      <c r="JI51" s="397">
        <v>4</v>
      </c>
      <c r="JJ51" s="397">
        <v>3</v>
      </c>
      <c r="JK51" s="397">
        <v>1</v>
      </c>
      <c r="JL51" s="397">
        <v>3</v>
      </c>
      <c r="JM51" s="397">
        <v>2</v>
      </c>
      <c r="JN51" s="397">
        <v>3</v>
      </c>
      <c r="JO51" s="397">
        <v>3</v>
      </c>
      <c r="JP51" s="397">
        <v>3</v>
      </c>
      <c r="JQ51" s="397">
        <v>4</v>
      </c>
      <c r="JR51" s="397">
        <v>3</v>
      </c>
      <c r="JS51" s="397">
        <v>3</v>
      </c>
      <c r="JT51" s="397">
        <v>2</v>
      </c>
      <c r="JU51" s="397">
        <v>2</v>
      </c>
      <c r="JV51" s="397">
        <v>3</v>
      </c>
      <c r="JW51" s="397">
        <v>2</v>
      </c>
      <c r="JX51" s="397">
        <v>2</v>
      </c>
      <c r="JY51" s="397">
        <v>3</v>
      </c>
      <c r="JZ51" s="397">
        <v>3</v>
      </c>
      <c r="KA51" s="397">
        <v>4</v>
      </c>
      <c r="KB51" s="397">
        <v>3</v>
      </c>
      <c r="KC51" s="397">
        <v>3</v>
      </c>
      <c r="KD51" s="397">
        <v>4</v>
      </c>
      <c r="KE51" s="397">
        <v>4</v>
      </c>
      <c r="KF51" s="397">
        <v>3</v>
      </c>
      <c r="KG51" s="397">
        <v>2</v>
      </c>
      <c r="KH51" s="397">
        <v>2</v>
      </c>
      <c r="KI51" s="397">
        <v>1</v>
      </c>
      <c r="KJ51" s="397">
        <v>2</v>
      </c>
      <c r="KK51" s="397">
        <v>3</v>
      </c>
      <c r="KL51" s="397">
        <v>4</v>
      </c>
      <c r="KM51" s="397">
        <v>4</v>
      </c>
      <c r="KN51" s="397">
        <v>4</v>
      </c>
      <c r="KO51" s="397">
        <v>4</v>
      </c>
      <c r="KP51" s="397">
        <v>3</v>
      </c>
      <c r="KQ51" s="397">
        <v>4</v>
      </c>
      <c r="KR51" s="397">
        <v>4</v>
      </c>
      <c r="KS51" s="397">
        <v>4</v>
      </c>
      <c r="KT51" s="397">
        <v>4</v>
      </c>
      <c r="KU51" s="397">
        <v>3</v>
      </c>
    </row>
    <row r="52" spans="1:311" s="365" customFormat="1">
      <c r="A52" s="939"/>
      <c r="B52" s="396" t="s">
        <v>726</v>
      </c>
      <c r="C52" s="397">
        <v>2</v>
      </c>
      <c r="D52" s="397">
        <v>3</v>
      </c>
      <c r="E52" s="397">
        <v>2</v>
      </c>
      <c r="F52" s="397">
        <v>2</v>
      </c>
      <c r="G52" s="397">
        <v>2</v>
      </c>
      <c r="H52" s="397">
        <v>2</v>
      </c>
      <c r="I52" s="397">
        <v>2</v>
      </c>
      <c r="J52" s="397">
        <v>3</v>
      </c>
      <c r="K52" s="397">
        <v>2</v>
      </c>
      <c r="L52" s="397">
        <v>2</v>
      </c>
      <c r="M52" s="397">
        <v>3</v>
      </c>
      <c r="N52" s="397">
        <v>4</v>
      </c>
      <c r="O52" s="397">
        <v>1</v>
      </c>
      <c r="P52" s="397">
        <v>2</v>
      </c>
      <c r="Q52" s="397">
        <v>1</v>
      </c>
      <c r="R52" s="397">
        <v>4</v>
      </c>
      <c r="S52" s="397">
        <v>4</v>
      </c>
      <c r="T52" s="397">
        <v>4</v>
      </c>
      <c r="U52" s="397">
        <v>4</v>
      </c>
      <c r="V52" s="397">
        <v>2</v>
      </c>
      <c r="W52" s="397">
        <v>3</v>
      </c>
      <c r="X52" s="397">
        <v>3</v>
      </c>
      <c r="Y52" s="397">
        <v>4</v>
      </c>
      <c r="Z52" s="397">
        <v>4</v>
      </c>
      <c r="AA52" s="397">
        <v>4</v>
      </c>
      <c r="AB52" s="397">
        <v>2</v>
      </c>
      <c r="AC52" s="397">
        <v>2</v>
      </c>
      <c r="AD52" s="397">
        <v>2</v>
      </c>
      <c r="AE52" s="397">
        <v>1</v>
      </c>
      <c r="AF52" s="397">
        <v>3</v>
      </c>
      <c r="AG52" s="397">
        <v>2</v>
      </c>
      <c r="AH52" s="397">
        <v>1</v>
      </c>
      <c r="AI52" s="397">
        <v>3</v>
      </c>
      <c r="AJ52" s="397">
        <v>2</v>
      </c>
      <c r="AK52" s="397">
        <v>3</v>
      </c>
      <c r="AL52" s="397">
        <v>3</v>
      </c>
      <c r="AM52" s="397">
        <v>3</v>
      </c>
      <c r="AN52" s="397">
        <v>2</v>
      </c>
      <c r="AO52" s="397">
        <v>2</v>
      </c>
      <c r="AP52" s="397">
        <v>2</v>
      </c>
      <c r="AQ52" s="397">
        <v>1</v>
      </c>
      <c r="AR52" s="397">
        <v>4</v>
      </c>
      <c r="AS52" s="397">
        <v>2</v>
      </c>
      <c r="AT52" s="397">
        <v>2</v>
      </c>
      <c r="AU52" s="397">
        <v>1</v>
      </c>
      <c r="AV52" s="397">
        <v>2</v>
      </c>
      <c r="AW52" s="397">
        <v>2</v>
      </c>
      <c r="AX52" s="397">
        <v>2</v>
      </c>
      <c r="AY52" s="397">
        <v>2</v>
      </c>
      <c r="AZ52" s="397">
        <v>2</v>
      </c>
      <c r="BA52" s="397">
        <v>1</v>
      </c>
      <c r="BB52" s="397">
        <v>2</v>
      </c>
      <c r="BC52" s="397">
        <v>2</v>
      </c>
      <c r="BD52" s="397">
        <v>2</v>
      </c>
      <c r="BE52" s="397">
        <v>1</v>
      </c>
      <c r="BF52" s="397">
        <v>2</v>
      </c>
      <c r="BG52" s="397">
        <v>2</v>
      </c>
      <c r="BH52" s="397">
        <v>2</v>
      </c>
      <c r="BI52" s="397">
        <v>2</v>
      </c>
      <c r="BJ52" s="397">
        <v>2</v>
      </c>
      <c r="BK52" s="397">
        <v>2</v>
      </c>
      <c r="BL52" s="397">
        <v>2</v>
      </c>
      <c r="BM52" s="397">
        <v>2</v>
      </c>
      <c r="BN52" s="397">
        <v>2</v>
      </c>
      <c r="BO52" s="397">
        <v>2</v>
      </c>
      <c r="BP52" s="397">
        <v>3</v>
      </c>
      <c r="BQ52" s="397">
        <v>2</v>
      </c>
      <c r="BR52" s="397">
        <v>2</v>
      </c>
      <c r="BS52" s="397">
        <v>4</v>
      </c>
      <c r="BT52" s="397">
        <v>4</v>
      </c>
      <c r="BU52" s="397">
        <v>4</v>
      </c>
      <c r="BV52" s="397">
        <v>3</v>
      </c>
      <c r="BW52" s="397">
        <v>4</v>
      </c>
      <c r="BX52" s="397">
        <v>4</v>
      </c>
      <c r="BY52" s="397">
        <v>4</v>
      </c>
      <c r="BZ52" s="397">
        <v>4</v>
      </c>
      <c r="CA52" s="397">
        <v>4</v>
      </c>
      <c r="CB52" s="397">
        <v>4</v>
      </c>
      <c r="CC52" s="397">
        <v>4</v>
      </c>
      <c r="CD52" s="397">
        <v>3</v>
      </c>
      <c r="CE52" s="397">
        <v>4</v>
      </c>
      <c r="CF52" s="397">
        <v>4</v>
      </c>
      <c r="CG52" s="397">
        <v>3</v>
      </c>
      <c r="CH52" s="397">
        <v>4</v>
      </c>
      <c r="CI52" s="397">
        <v>4</v>
      </c>
      <c r="CJ52" s="397">
        <v>4</v>
      </c>
      <c r="CK52" s="397">
        <v>3</v>
      </c>
      <c r="CL52" s="397">
        <v>4</v>
      </c>
      <c r="CM52" s="397">
        <v>4</v>
      </c>
      <c r="CN52" s="397">
        <v>4</v>
      </c>
      <c r="CO52" s="397">
        <v>1</v>
      </c>
      <c r="CP52" s="397">
        <v>4</v>
      </c>
      <c r="CQ52" s="397">
        <v>3</v>
      </c>
      <c r="CR52" s="397">
        <v>4</v>
      </c>
      <c r="CS52" s="397">
        <v>3</v>
      </c>
      <c r="CT52" s="397">
        <v>3</v>
      </c>
      <c r="CU52" s="397">
        <v>4</v>
      </c>
      <c r="CV52" s="397">
        <v>3</v>
      </c>
      <c r="CW52" s="397">
        <v>3</v>
      </c>
      <c r="CX52" s="397">
        <v>1</v>
      </c>
      <c r="CY52" s="397">
        <v>2</v>
      </c>
      <c r="CZ52" s="397">
        <v>2</v>
      </c>
      <c r="DA52" s="397">
        <v>4</v>
      </c>
      <c r="DB52" s="397">
        <v>2</v>
      </c>
      <c r="DC52" s="397">
        <v>2</v>
      </c>
      <c r="DD52" s="397">
        <v>2</v>
      </c>
      <c r="DE52" s="397">
        <v>2</v>
      </c>
      <c r="DF52" s="397">
        <v>3</v>
      </c>
      <c r="DG52" s="397">
        <v>3</v>
      </c>
      <c r="DH52" s="397">
        <v>2</v>
      </c>
      <c r="DI52" s="397">
        <v>2</v>
      </c>
      <c r="DJ52" s="397">
        <v>2</v>
      </c>
      <c r="DK52" s="397">
        <v>2</v>
      </c>
      <c r="DL52" s="397">
        <v>1</v>
      </c>
      <c r="DM52" s="397">
        <v>1</v>
      </c>
      <c r="DN52" s="397">
        <v>4</v>
      </c>
      <c r="DO52" s="397">
        <v>3</v>
      </c>
      <c r="DP52" s="397">
        <v>3</v>
      </c>
      <c r="DQ52" s="397">
        <v>1</v>
      </c>
      <c r="DR52" s="397">
        <v>2</v>
      </c>
      <c r="DS52" s="397">
        <v>2</v>
      </c>
      <c r="DT52" s="397">
        <v>2</v>
      </c>
      <c r="DU52" s="397">
        <v>2</v>
      </c>
      <c r="DV52" s="397">
        <v>4</v>
      </c>
      <c r="DW52" s="397">
        <v>1</v>
      </c>
      <c r="DX52" s="397">
        <v>2</v>
      </c>
      <c r="DY52" s="397">
        <v>2</v>
      </c>
      <c r="DZ52" s="397">
        <v>2</v>
      </c>
      <c r="EA52" s="397">
        <v>3</v>
      </c>
      <c r="EB52" s="397">
        <v>2</v>
      </c>
      <c r="EC52" s="397">
        <v>4</v>
      </c>
      <c r="ED52" s="397">
        <v>3</v>
      </c>
      <c r="EE52" s="397">
        <v>3</v>
      </c>
      <c r="EF52" s="397">
        <v>4</v>
      </c>
      <c r="EG52" s="397">
        <v>3</v>
      </c>
      <c r="EH52" s="397">
        <v>3</v>
      </c>
      <c r="EI52" s="397">
        <v>3</v>
      </c>
      <c r="EJ52" s="397">
        <v>3</v>
      </c>
      <c r="EK52" s="397">
        <v>3</v>
      </c>
      <c r="EL52" s="397">
        <v>3</v>
      </c>
      <c r="EM52" s="397">
        <v>2</v>
      </c>
      <c r="EN52" s="397">
        <v>3</v>
      </c>
      <c r="EO52" s="397">
        <v>2</v>
      </c>
      <c r="EP52" s="397">
        <v>2</v>
      </c>
      <c r="EQ52" s="397">
        <v>2</v>
      </c>
      <c r="ER52" s="397">
        <v>2</v>
      </c>
      <c r="ES52" s="397">
        <v>1</v>
      </c>
      <c r="ET52" s="397">
        <v>2</v>
      </c>
      <c r="EU52" s="397">
        <v>2</v>
      </c>
      <c r="EV52" s="397">
        <v>2</v>
      </c>
      <c r="EW52" s="397">
        <v>2</v>
      </c>
      <c r="EX52" s="397">
        <v>2</v>
      </c>
      <c r="EY52" s="397">
        <v>2</v>
      </c>
      <c r="EZ52" s="397">
        <v>2</v>
      </c>
      <c r="FA52" s="397">
        <v>2</v>
      </c>
      <c r="FB52" s="397">
        <v>2</v>
      </c>
      <c r="FC52" s="397">
        <v>3</v>
      </c>
      <c r="FD52" s="397">
        <v>2</v>
      </c>
      <c r="FE52" s="397">
        <v>2</v>
      </c>
      <c r="FF52" s="397">
        <v>2</v>
      </c>
      <c r="FG52" s="397">
        <v>2</v>
      </c>
      <c r="FH52" s="397">
        <v>2</v>
      </c>
      <c r="FI52" s="397">
        <v>3</v>
      </c>
      <c r="FJ52" s="397">
        <v>3</v>
      </c>
      <c r="FK52" s="397">
        <v>2</v>
      </c>
      <c r="FL52" s="397">
        <v>3</v>
      </c>
      <c r="FM52" s="397">
        <v>3</v>
      </c>
      <c r="FN52" s="397">
        <v>3</v>
      </c>
      <c r="FO52" s="397">
        <v>3</v>
      </c>
      <c r="FP52" s="397">
        <v>3</v>
      </c>
      <c r="FQ52" s="397">
        <v>3</v>
      </c>
      <c r="FR52" s="397">
        <v>3</v>
      </c>
      <c r="FS52" s="397">
        <v>2</v>
      </c>
      <c r="FT52" s="397">
        <v>2</v>
      </c>
      <c r="FU52" s="397">
        <v>2</v>
      </c>
      <c r="FV52" s="397">
        <v>2</v>
      </c>
      <c r="FW52" s="397">
        <v>2</v>
      </c>
      <c r="FX52" s="397">
        <v>3</v>
      </c>
      <c r="FY52" s="397">
        <v>3</v>
      </c>
      <c r="FZ52" s="397">
        <v>3</v>
      </c>
      <c r="GA52" s="397">
        <v>3</v>
      </c>
      <c r="GB52" s="397">
        <v>4</v>
      </c>
      <c r="GC52" s="397">
        <v>3</v>
      </c>
      <c r="GD52" s="397">
        <v>4</v>
      </c>
      <c r="GE52" s="397">
        <v>3</v>
      </c>
      <c r="GF52" s="397">
        <v>2</v>
      </c>
      <c r="GG52" s="397">
        <v>3</v>
      </c>
      <c r="GH52" s="397">
        <v>3</v>
      </c>
      <c r="GI52" s="397">
        <v>4</v>
      </c>
      <c r="GJ52" s="397">
        <v>4</v>
      </c>
      <c r="GK52" s="397">
        <v>4</v>
      </c>
      <c r="GL52" s="397">
        <v>2</v>
      </c>
      <c r="GM52" s="396">
        <v>2</v>
      </c>
      <c r="GN52" s="397">
        <v>2</v>
      </c>
      <c r="GO52" s="397">
        <v>2</v>
      </c>
      <c r="GP52" s="396">
        <v>3</v>
      </c>
      <c r="GQ52" s="397">
        <v>2</v>
      </c>
      <c r="GR52" s="396">
        <v>2</v>
      </c>
      <c r="GS52" s="396">
        <v>3</v>
      </c>
      <c r="GT52" s="396">
        <v>1</v>
      </c>
      <c r="GU52" s="396">
        <v>1</v>
      </c>
      <c r="GV52" s="396">
        <v>1</v>
      </c>
      <c r="GW52" s="396">
        <v>1</v>
      </c>
      <c r="GX52" s="397">
        <v>3</v>
      </c>
      <c r="GY52" s="397">
        <v>2</v>
      </c>
      <c r="GZ52" s="397">
        <v>3</v>
      </c>
      <c r="HA52" s="396">
        <v>2</v>
      </c>
      <c r="HB52" s="397">
        <v>2</v>
      </c>
      <c r="HC52" s="397">
        <v>2</v>
      </c>
      <c r="HD52" s="397">
        <v>2</v>
      </c>
      <c r="HE52" s="397">
        <v>1</v>
      </c>
      <c r="HF52" s="396">
        <v>2</v>
      </c>
      <c r="HG52" s="396">
        <v>1</v>
      </c>
      <c r="HH52" s="396">
        <v>1</v>
      </c>
      <c r="HI52" s="396">
        <v>1</v>
      </c>
      <c r="HJ52" s="396">
        <v>2</v>
      </c>
      <c r="HK52" s="396">
        <v>3</v>
      </c>
      <c r="HL52" s="397">
        <v>4</v>
      </c>
      <c r="HM52" s="397">
        <v>3</v>
      </c>
      <c r="HN52" s="397">
        <v>3</v>
      </c>
      <c r="HO52" s="397">
        <v>3</v>
      </c>
      <c r="HP52" s="397">
        <v>3</v>
      </c>
      <c r="HQ52" s="397">
        <v>1</v>
      </c>
      <c r="HR52" s="397">
        <v>2</v>
      </c>
      <c r="HS52" s="397">
        <v>1</v>
      </c>
      <c r="HT52" s="397">
        <v>1</v>
      </c>
      <c r="HU52" s="397">
        <v>2</v>
      </c>
      <c r="HV52" s="397">
        <v>1</v>
      </c>
      <c r="HW52" s="397">
        <v>2</v>
      </c>
      <c r="HX52" s="397">
        <v>2</v>
      </c>
      <c r="HY52" s="397">
        <v>2</v>
      </c>
      <c r="HZ52" s="397">
        <v>3</v>
      </c>
      <c r="IA52" s="397">
        <v>3</v>
      </c>
      <c r="IB52" s="397">
        <v>3</v>
      </c>
      <c r="IC52" s="397">
        <v>3</v>
      </c>
      <c r="ID52" s="397">
        <v>4</v>
      </c>
      <c r="IE52" s="397">
        <v>3</v>
      </c>
      <c r="IF52" s="397">
        <v>3</v>
      </c>
      <c r="IG52" s="397">
        <v>3</v>
      </c>
      <c r="IH52" s="397">
        <v>2</v>
      </c>
      <c r="II52" s="397">
        <v>3</v>
      </c>
      <c r="IJ52" s="397">
        <v>3</v>
      </c>
      <c r="IK52" s="397">
        <v>3</v>
      </c>
      <c r="IL52" s="397">
        <v>3</v>
      </c>
      <c r="IM52" s="397">
        <v>4</v>
      </c>
      <c r="IN52" s="397">
        <v>2</v>
      </c>
      <c r="IO52" s="397">
        <v>2</v>
      </c>
      <c r="IP52" s="397">
        <v>2</v>
      </c>
      <c r="IQ52" s="397">
        <v>3</v>
      </c>
      <c r="IR52" s="397">
        <v>2</v>
      </c>
      <c r="IS52" s="397">
        <v>2</v>
      </c>
      <c r="IT52" s="397">
        <v>1</v>
      </c>
      <c r="IU52" s="397">
        <v>1</v>
      </c>
      <c r="IV52" s="397">
        <v>2</v>
      </c>
      <c r="IW52" s="397">
        <v>3</v>
      </c>
      <c r="IX52" s="397">
        <v>3</v>
      </c>
      <c r="IY52" s="397">
        <v>1</v>
      </c>
      <c r="IZ52" s="397">
        <v>3</v>
      </c>
      <c r="JA52" s="397">
        <v>2</v>
      </c>
      <c r="JB52" s="397">
        <v>3</v>
      </c>
      <c r="JC52" s="397">
        <v>3</v>
      </c>
      <c r="JD52" s="397">
        <v>3</v>
      </c>
      <c r="JE52" s="397">
        <v>1</v>
      </c>
      <c r="JF52" s="397">
        <v>2</v>
      </c>
      <c r="JG52" s="397">
        <v>3</v>
      </c>
      <c r="JH52" s="397">
        <v>3</v>
      </c>
      <c r="JI52" s="397">
        <v>3</v>
      </c>
      <c r="JJ52" s="397">
        <v>3</v>
      </c>
      <c r="JK52" s="397">
        <v>2</v>
      </c>
      <c r="JL52" s="397">
        <v>1</v>
      </c>
      <c r="JM52" s="397">
        <v>2</v>
      </c>
      <c r="JN52" s="397">
        <v>2</v>
      </c>
      <c r="JO52" s="397">
        <v>2</v>
      </c>
      <c r="JP52" s="397">
        <v>2</v>
      </c>
      <c r="JQ52" s="397">
        <v>4</v>
      </c>
      <c r="JR52" s="397">
        <v>1</v>
      </c>
      <c r="JS52" s="397">
        <v>1</v>
      </c>
      <c r="JT52" s="397">
        <v>2</v>
      </c>
      <c r="JU52" s="397">
        <v>2</v>
      </c>
      <c r="JV52" s="397">
        <v>2</v>
      </c>
      <c r="JW52" s="397">
        <v>3</v>
      </c>
      <c r="JX52" s="397">
        <v>2</v>
      </c>
      <c r="JY52" s="397">
        <v>3</v>
      </c>
      <c r="JZ52" s="397">
        <v>4</v>
      </c>
      <c r="KA52" s="397">
        <v>4</v>
      </c>
      <c r="KB52" s="397">
        <v>4</v>
      </c>
      <c r="KC52" s="397">
        <v>4</v>
      </c>
      <c r="KD52" s="397">
        <v>4</v>
      </c>
      <c r="KE52" s="397">
        <v>3</v>
      </c>
      <c r="KF52" s="397">
        <v>3</v>
      </c>
      <c r="KG52" s="397">
        <v>1</v>
      </c>
      <c r="KH52" s="397">
        <v>1</v>
      </c>
      <c r="KI52" s="397">
        <v>1</v>
      </c>
      <c r="KJ52" s="397">
        <v>2</v>
      </c>
      <c r="KK52" s="397">
        <v>3</v>
      </c>
      <c r="KL52" s="397">
        <v>4</v>
      </c>
      <c r="KM52" s="397">
        <v>3</v>
      </c>
      <c r="KN52" s="397">
        <v>3</v>
      </c>
      <c r="KO52" s="397">
        <v>3</v>
      </c>
      <c r="KP52" s="397">
        <v>4</v>
      </c>
      <c r="KQ52" s="397">
        <v>3</v>
      </c>
      <c r="KR52" s="397">
        <v>3</v>
      </c>
      <c r="KS52" s="397">
        <v>2</v>
      </c>
      <c r="KT52" s="397">
        <v>2</v>
      </c>
      <c r="KU52" s="397">
        <v>3</v>
      </c>
    </row>
    <row r="53" spans="1:311" s="365" customFormat="1">
      <c r="A53" s="939"/>
      <c r="B53" s="396" t="s">
        <v>727</v>
      </c>
      <c r="C53" s="397">
        <v>3</v>
      </c>
      <c r="D53" s="397">
        <v>4</v>
      </c>
      <c r="E53" s="397">
        <v>3</v>
      </c>
      <c r="F53" s="397">
        <v>3</v>
      </c>
      <c r="G53" s="397">
        <v>4</v>
      </c>
      <c r="H53" s="397">
        <v>3</v>
      </c>
      <c r="I53" s="397">
        <v>3</v>
      </c>
      <c r="J53" s="397">
        <v>1</v>
      </c>
      <c r="K53" s="397">
        <v>3</v>
      </c>
      <c r="L53" s="397">
        <v>3</v>
      </c>
      <c r="M53" s="397">
        <v>4</v>
      </c>
      <c r="N53" s="397">
        <v>4</v>
      </c>
      <c r="O53" s="397">
        <v>4</v>
      </c>
      <c r="P53" s="397">
        <v>3</v>
      </c>
      <c r="Q53" s="397">
        <v>4</v>
      </c>
      <c r="R53" s="397">
        <v>3</v>
      </c>
      <c r="S53" s="397">
        <v>4</v>
      </c>
      <c r="T53" s="397">
        <v>4</v>
      </c>
      <c r="U53" s="397">
        <v>4</v>
      </c>
      <c r="V53" s="397">
        <v>3</v>
      </c>
      <c r="W53" s="397">
        <v>3</v>
      </c>
      <c r="X53" s="397">
        <v>4</v>
      </c>
      <c r="Y53" s="397">
        <v>4</v>
      </c>
      <c r="Z53" s="397">
        <v>4</v>
      </c>
      <c r="AA53" s="397">
        <v>4</v>
      </c>
      <c r="AB53" s="397">
        <v>4</v>
      </c>
      <c r="AC53" s="397">
        <v>3</v>
      </c>
      <c r="AD53" s="397">
        <v>3</v>
      </c>
      <c r="AE53" s="397">
        <v>3</v>
      </c>
      <c r="AF53" s="397">
        <v>3</v>
      </c>
      <c r="AG53" s="397">
        <v>3</v>
      </c>
      <c r="AH53" s="397">
        <v>3</v>
      </c>
      <c r="AI53" s="397">
        <v>4</v>
      </c>
      <c r="AJ53" s="397">
        <v>4</v>
      </c>
      <c r="AK53" s="397">
        <v>4</v>
      </c>
      <c r="AL53" s="397">
        <v>4</v>
      </c>
      <c r="AM53" s="397">
        <v>4</v>
      </c>
      <c r="AN53" s="397">
        <v>3</v>
      </c>
      <c r="AO53" s="397">
        <v>4</v>
      </c>
      <c r="AP53" s="397">
        <v>3</v>
      </c>
      <c r="AQ53" s="397">
        <v>4</v>
      </c>
      <c r="AR53" s="397">
        <v>4</v>
      </c>
      <c r="AS53" s="397">
        <v>4</v>
      </c>
      <c r="AT53" s="397">
        <v>4</v>
      </c>
      <c r="AU53" s="397">
        <v>4</v>
      </c>
      <c r="AV53" s="397">
        <v>4</v>
      </c>
      <c r="AW53" s="397">
        <v>4</v>
      </c>
      <c r="AX53" s="397">
        <v>4</v>
      </c>
      <c r="AY53" s="397">
        <v>4</v>
      </c>
      <c r="AZ53" s="397">
        <v>4</v>
      </c>
      <c r="BA53" s="397">
        <v>4</v>
      </c>
      <c r="BB53" s="397">
        <v>4</v>
      </c>
      <c r="BC53" s="397">
        <v>4</v>
      </c>
      <c r="BD53" s="397">
        <v>2</v>
      </c>
      <c r="BE53" s="397">
        <v>4</v>
      </c>
      <c r="BF53" s="397">
        <v>4</v>
      </c>
      <c r="BG53" s="397">
        <v>3</v>
      </c>
      <c r="BH53" s="397">
        <v>4</v>
      </c>
      <c r="BI53" s="397">
        <v>4</v>
      </c>
      <c r="BJ53" s="397">
        <v>4</v>
      </c>
      <c r="BK53" s="397">
        <v>3</v>
      </c>
      <c r="BL53" s="397">
        <v>3</v>
      </c>
      <c r="BM53" s="397">
        <v>3</v>
      </c>
      <c r="BN53" s="397">
        <v>3</v>
      </c>
      <c r="BO53" s="397">
        <v>3</v>
      </c>
      <c r="BP53" s="397">
        <v>1</v>
      </c>
      <c r="BQ53" s="397">
        <v>3</v>
      </c>
      <c r="BR53" s="397">
        <v>3</v>
      </c>
      <c r="BS53" s="397">
        <v>4</v>
      </c>
      <c r="BT53" s="397">
        <v>4</v>
      </c>
      <c r="BU53" s="397">
        <v>4</v>
      </c>
      <c r="BV53" s="397">
        <v>4</v>
      </c>
      <c r="BW53" s="397">
        <v>4</v>
      </c>
      <c r="BX53" s="397">
        <v>4</v>
      </c>
      <c r="BY53" s="397">
        <v>4</v>
      </c>
      <c r="BZ53" s="397">
        <v>4</v>
      </c>
      <c r="CA53" s="397">
        <v>4</v>
      </c>
      <c r="CB53" s="397">
        <v>4</v>
      </c>
      <c r="CC53" s="397">
        <v>4</v>
      </c>
      <c r="CD53" s="397">
        <v>4</v>
      </c>
      <c r="CE53" s="397">
        <v>4</v>
      </c>
      <c r="CF53" s="397">
        <v>4</v>
      </c>
      <c r="CG53" s="397">
        <v>4</v>
      </c>
      <c r="CH53" s="397">
        <v>4</v>
      </c>
      <c r="CI53" s="397">
        <v>4</v>
      </c>
      <c r="CJ53" s="397">
        <v>4</v>
      </c>
      <c r="CK53" s="397">
        <v>4</v>
      </c>
      <c r="CL53" s="397">
        <v>4</v>
      </c>
      <c r="CM53" s="397">
        <v>4</v>
      </c>
      <c r="CN53" s="397">
        <v>4</v>
      </c>
      <c r="CO53" s="397">
        <v>4</v>
      </c>
      <c r="CP53" s="397">
        <v>4</v>
      </c>
      <c r="CQ53" s="397">
        <v>4</v>
      </c>
      <c r="CR53" s="397">
        <v>4</v>
      </c>
      <c r="CS53" s="397">
        <v>3</v>
      </c>
      <c r="CT53" s="397">
        <v>3</v>
      </c>
      <c r="CU53" s="397">
        <v>4</v>
      </c>
      <c r="CV53" s="397">
        <v>4</v>
      </c>
      <c r="CW53" s="397">
        <v>4</v>
      </c>
      <c r="CX53" s="397">
        <v>4</v>
      </c>
      <c r="CY53" s="397">
        <v>3</v>
      </c>
      <c r="CZ53" s="397">
        <v>2</v>
      </c>
      <c r="DA53" s="397">
        <v>4</v>
      </c>
      <c r="DB53" s="397">
        <v>3</v>
      </c>
      <c r="DC53" s="397">
        <v>4</v>
      </c>
      <c r="DD53" s="397">
        <v>2</v>
      </c>
      <c r="DE53" s="397">
        <v>4</v>
      </c>
      <c r="DF53" s="397">
        <v>3</v>
      </c>
      <c r="DG53" s="397">
        <v>4</v>
      </c>
      <c r="DH53" s="397">
        <v>3</v>
      </c>
      <c r="DI53" s="397">
        <v>3</v>
      </c>
      <c r="DJ53" s="397">
        <v>3</v>
      </c>
      <c r="DK53" s="397">
        <v>3</v>
      </c>
      <c r="DL53" s="397">
        <v>3</v>
      </c>
      <c r="DM53" s="397">
        <v>4</v>
      </c>
      <c r="DN53" s="397">
        <v>4</v>
      </c>
      <c r="DO53" s="397">
        <v>3</v>
      </c>
      <c r="DP53" s="397">
        <v>3</v>
      </c>
      <c r="DQ53" s="397">
        <v>2</v>
      </c>
      <c r="DR53" s="397">
        <v>3</v>
      </c>
      <c r="DS53" s="397">
        <v>1</v>
      </c>
      <c r="DT53" s="397">
        <v>3</v>
      </c>
      <c r="DU53" s="397">
        <v>3</v>
      </c>
      <c r="DV53" s="397">
        <v>4</v>
      </c>
      <c r="DW53" s="397">
        <v>3</v>
      </c>
      <c r="DX53" s="397">
        <v>3</v>
      </c>
      <c r="DY53" s="397">
        <v>3</v>
      </c>
      <c r="DZ53" s="397">
        <v>3</v>
      </c>
      <c r="EA53" s="397">
        <v>3</v>
      </c>
      <c r="EB53" s="397">
        <v>4</v>
      </c>
      <c r="EC53" s="397">
        <v>4</v>
      </c>
      <c r="ED53" s="397">
        <v>4</v>
      </c>
      <c r="EE53" s="397">
        <v>3</v>
      </c>
      <c r="EF53" s="397">
        <v>3</v>
      </c>
      <c r="EG53" s="397">
        <v>2</v>
      </c>
      <c r="EH53" s="397">
        <v>4</v>
      </c>
      <c r="EI53" s="397">
        <v>4</v>
      </c>
      <c r="EJ53" s="397">
        <v>3</v>
      </c>
      <c r="EK53" s="397">
        <v>2</v>
      </c>
      <c r="EL53" s="397">
        <v>3</v>
      </c>
      <c r="EM53" s="397">
        <v>3</v>
      </c>
      <c r="EN53" s="397">
        <v>4</v>
      </c>
      <c r="EO53" s="397">
        <v>3</v>
      </c>
      <c r="EP53" s="397">
        <v>3</v>
      </c>
      <c r="EQ53" s="397">
        <v>3</v>
      </c>
      <c r="ER53" s="397">
        <v>3</v>
      </c>
      <c r="ES53" s="397">
        <v>3</v>
      </c>
      <c r="ET53" s="397">
        <v>2</v>
      </c>
      <c r="EU53" s="397">
        <v>3</v>
      </c>
      <c r="EV53" s="397">
        <v>3</v>
      </c>
      <c r="EW53" s="397">
        <v>4</v>
      </c>
      <c r="EX53" s="397">
        <v>3</v>
      </c>
      <c r="EY53" s="397">
        <v>4</v>
      </c>
      <c r="EZ53" s="397">
        <v>3</v>
      </c>
      <c r="FA53" s="397">
        <v>3</v>
      </c>
      <c r="FB53" s="397">
        <v>4</v>
      </c>
      <c r="FC53" s="397">
        <v>3</v>
      </c>
      <c r="FD53" s="397">
        <v>3</v>
      </c>
      <c r="FE53" s="397">
        <v>3</v>
      </c>
      <c r="FF53" s="397">
        <v>3</v>
      </c>
      <c r="FG53" s="397">
        <v>3</v>
      </c>
      <c r="FH53" s="397">
        <v>3</v>
      </c>
      <c r="FI53" s="397">
        <v>3</v>
      </c>
      <c r="FJ53" s="397">
        <v>3</v>
      </c>
      <c r="FK53" s="397">
        <v>3</v>
      </c>
      <c r="FL53" s="397">
        <v>3</v>
      </c>
      <c r="FM53" s="397">
        <v>2</v>
      </c>
      <c r="FN53" s="397">
        <v>2</v>
      </c>
      <c r="FO53" s="397">
        <v>3</v>
      </c>
      <c r="FP53" s="397">
        <v>3</v>
      </c>
      <c r="FQ53" s="397">
        <v>4</v>
      </c>
      <c r="FR53" s="397">
        <v>3</v>
      </c>
      <c r="FS53" s="397">
        <v>2</v>
      </c>
      <c r="FT53" s="397">
        <v>4</v>
      </c>
      <c r="FU53" s="397">
        <v>4</v>
      </c>
      <c r="FV53" s="397">
        <v>4</v>
      </c>
      <c r="FW53" s="397">
        <v>4</v>
      </c>
      <c r="FX53" s="397">
        <v>3</v>
      </c>
      <c r="FY53" s="397">
        <v>3</v>
      </c>
      <c r="FZ53" s="397">
        <v>3</v>
      </c>
      <c r="GA53" s="397">
        <v>3</v>
      </c>
      <c r="GB53" s="397">
        <v>3</v>
      </c>
      <c r="GC53" s="397">
        <v>2</v>
      </c>
      <c r="GD53" s="397">
        <v>3</v>
      </c>
      <c r="GE53" s="397">
        <v>4</v>
      </c>
      <c r="GF53" s="397">
        <v>2</v>
      </c>
      <c r="GG53" s="397">
        <v>2</v>
      </c>
      <c r="GH53" s="397">
        <v>4</v>
      </c>
      <c r="GI53" s="397">
        <v>2</v>
      </c>
      <c r="GJ53" s="397">
        <v>3</v>
      </c>
      <c r="GK53" s="397">
        <v>3</v>
      </c>
      <c r="GL53" s="397">
        <v>4</v>
      </c>
      <c r="GM53" s="396">
        <v>3</v>
      </c>
      <c r="GN53" s="397">
        <v>4</v>
      </c>
      <c r="GO53" s="397">
        <v>4</v>
      </c>
      <c r="GP53" s="396">
        <v>3</v>
      </c>
      <c r="GQ53" s="397">
        <v>4</v>
      </c>
      <c r="GR53" s="396">
        <v>4</v>
      </c>
      <c r="GS53" s="396">
        <v>3</v>
      </c>
      <c r="GT53" s="396">
        <v>4</v>
      </c>
      <c r="GU53" s="396">
        <v>3</v>
      </c>
      <c r="GV53" s="396">
        <v>4</v>
      </c>
      <c r="GW53" s="396">
        <v>4</v>
      </c>
      <c r="GX53" s="397">
        <v>4</v>
      </c>
      <c r="GY53" s="397">
        <v>2</v>
      </c>
      <c r="GZ53" s="397">
        <v>3</v>
      </c>
      <c r="HA53" s="396">
        <v>3</v>
      </c>
      <c r="HB53" s="397">
        <v>3</v>
      </c>
      <c r="HC53" s="397">
        <v>3</v>
      </c>
      <c r="HD53" s="397">
        <v>3</v>
      </c>
      <c r="HE53" s="397">
        <v>1</v>
      </c>
      <c r="HF53" s="396">
        <v>3</v>
      </c>
      <c r="HG53" s="396">
        <v>1</v>
      </c>
      <c r="HH53" s="396">
        <v>4</v>
      </c>
      <c r="HI53" s="396">
        <v>1</v>
      </c>
      <c r="HJ53" s="396">
        <v>3</v>
      </c>
      <c r="HK53" s="396">
        <v>4</v>
      </c>
      <c r="HL53" s="397">
        <v>2</v>
      </c>
      <c r="HM53" s="397">
        <v>1</v>
      </c>
      <c r="HN53" s="397">
        <v>2</v>
      </c>
      <c r="HO53" s="397">
        <v>2</v>
      </c>
      <c r="HP53" s="397">
        <v>1</v>
      </c>
      <c r="HQ53" s="397">
        <v>4</v>
      </c>
      <c r="HR53" s="397">
        <v>3</v>
      </c>
      <c r="HS53" s="397">
        <v>4</v>
      </c>
      <c r="HT53" s="397">
        <v>4</v>
      </c>
      <c r="HU53" s="397">
        <v>4</v>
      </c>
      <c r="HV53" s="397">
        <v>4</v>
      </c>
      <c r="HW53" s="397">
        <v>4</v>
      </c>
      <c r="HX53" s="397">
        <v>3</v>
      </c>
      <c r="HY53" s="397">
        <v>1</v>
      </c>
      <c r="HZ53" s="397">
        <v>4</v>
      </c>
      <c r="IA53" s="397">
        <v>4</v>
      </c>
      <c r="IB53" s="397">
        <v>4</v>
      </c>
      <c r="IC53" s="397">
        <v>4</v>
      </c>
      <c r="ID53" s="397">
        <v>4</v>
      </c>
      <c r="IE53" s="397">
        <v>4</v>
      </c>
      <c r="IF53" s="397">
        <v>4</v>
      </c>
      <c r="IG53" s="397">
        <v>4</v>
      </c>
      <c r="IH53" s="397">
        <v>4</v>
      </c>
      <c r="II53" s="397">
        <v>4</v>
      </c>
      <c r="IJ53" s="397">
        <v>4</v>
      </c>
      <c r="IK53" s="397">
        <v>4</v>
      </c>
      <c r="IL53" s="397">
        <v>4</v>
      </c>
      <c r="IM53" s="397">
        <v>4</v>
      </c>
      <c r="IN53" s="397">
        <v>4</v>
      </c>
      <c r="IO53" s="397">
        <v>4</v>
      </c>
      <c r="IP53" s="397">
        <v>4</v>
      </c>
      <c r="IQ53" s="397">
        <v>4</v>
      </c>
      <c r="IR53" s="397">
        <v>4</v>
      </c>
      <c r="IS53" s="397">
        <v>4</v>
      </c>
      <c r="IT53" s="397">
        <v>4</v>
      </c>
      <c r="IU53" s="397">
        <v>4</v>
      </c>
      <c r="IV53" s="397">
        <v>4</v>
      </c>
      <c r="IW53" s="397">
        <v>3</v>
      </c>
      <c r="IX53" s="397">
        <v>2</v>
      </c>
      <c r="IY53" s="397">
        <v>4</v>
      </c>
      <c r="IZ53" s="397">
        <v>3</v>
      </c>
      <c r="JA53" s="397">
        <v>3</v>
      </c>
      <c r="JB53" s="397">
        <v>3</v>
      </c>
      <c r="JC53" s="397">
        <v>3</v>
      </c>
      <c r="JD53" s="397">
        <v>2</v>
      </c>
      <c r="JE53" s="397">
        <v>2</v>
      </c>
      <c r="JF53" s="397">
        <v>3</v>
      </c>
      <c r="JG53" s="397">
        <v>3</v>
      </c>
      <c r="JH53" s="397">
        <v>3</v>
      </c>
      <c r="JI53" s="397">
        <v>3</v>
      </c>
      <c r="JJ53" s="397">
        <v>4</v>
      </c>
      <c r="JK53" s="397">
        <v>3</v>
      </c>
      <c r="JL53" s="397">
        <v>4</v>
      </c>
      <c r="JM53" s="397">
        <v>4</v>
      </c>
      <c r="JN53" s="397">
        <v>3</v>
      </c>
      <c r="JO53" s="397">
        <v>3</v>
      </c>
      <c r="JP53" s="397">
        <v>3</v>
      </c>
      <c r="JQ53" s="397">
        <v>3</v>
      </c>
      <c r="JR53" s="397">
        <v>3</v>
      </c>
      <c r="JS53" s="397">
        <v>2</v>
      </c>
      <c r="JT53" s="397">
        <v>3</v>
      </c>
      <c r="JU53" s="397">
        <v>2</v>
      </c>
      <c r="JV53" s="397">
        <v>3</v>
      </c>
      <c r="JW53" s="397">
        <v>2</v>
      </c>
      <c r="JX53" s="397">
        <v>4</v>
      </c>
      <c r="JY53" s="397">
        <v>3</v>
      </c>
      <c r="JZ53" s="397">
        <v>3</v>
      </c>
      <c r="KA53" s="397">
        <v>3</v>
      </c>
      <c r="KB53" s="397">
        <v>3</v>
      </c>
      <c r="KC53" s="397">
        <v>2</v>
      </c>
      <c r="KD53" s="397">
        <v>3</v>
      </c>
      <c r="KE53" s="397">
        <v>2</v>
      </c>
      <c r="KF53" s="397">
        <v>3</v>
      </c>
      <c r="KG53" s="397">
        <v>2</v>
      </c>
      <c r="KH53" s="397">
        <v>2</v>
      </c>
      <c r="KI53" s="397">
        <v>3</v>
      </c>
      <c r="KJ53" s="397">
        <v>3</v>
      </c>
      <c r="KK53" s="397">
        <v>3</v>
      </c>
      <c r="KL53" s="397">
        <v>3</v>
      </c>
      <c r="KM53" s="397">
        <v>3</v>
      </c>
      <c r="KN53" s="397">
        <v>3</v>
      </c>
      <c r="KO53" s="397">
        <v>4</v>
      </c>
      <c r="KP53" s="397">
        <v>2</v>
      </c>
      <c r="KQ53" s="397">
        <v>2</v>
      </c>
      <c r="KR53" s="397">
        <v>3</v>
      </c>
      <c r="KS53" s="397">
        <v>2</v>
      </c>
      <c r="KT53" s="397">
        <v>2</v>
      </c>
      <c r="KU53" s="397">
        <v>2</v>
      </c>
      <c r="KV53" s="389"/>
      <c r="KW53" s="389"/>
      <c r="KX53" s="389"/>
      <c r="KY53" s="389"/>
    </row>
    <row r="54" spans="1:311" s="365" customFormat="1">
      <c r="A54" s="939"/>
      <c r="B54" s="396" t="s">
        <v>728</v>
      </c>
      <c r="C54" s="397">
        <v>3</v>
      </c>
      <c r="D54" s="397">
        <v>4</v>
      </c>
      <c r="E54" s="397">
        <v>2</v>
      </c>
      <c r="F54" s="397">
        <v>2</v>
      </c>
      <c r="G54" s="397">
        <v>2</v>
      </c>
      <c r="H54" s="397">
        <v>3</v>
      </c>
      <c r="I54" s="397">
        <v>3</v>
      </c>
      <c r="J54" s="397">
        <v>4</v>
      </c>
      <c r="K54" s="397">
        <v>3</v>
      </c>
      <c r="L54" s="397">
        <v>3</v>
      </c>
      <c r="M54" s="397">
        <v>3</v>
      </c>
      <c r="N54" s="397">
        <v>4</v>
      </c>
      <c r="O54" s="397">
        <v>1</v>
      </c>
      <c r="P54" s="397">
        <v>3</v>
      </c>
      <c r="Q54" s="397">
        <v>1</v>
      </c>
      <c r="R54" s="397">
        <v>3</v>
      </c>
      <c r="S54" s="397">
        <v>3</v>
      </c>
      <c r="T54" s="397">
        <v>3</v>
      </c>
      <c r="U54" s="397">
        <v>3</v>
      </c>
      <c r="V54" s="397">
        <v>3</v>
      </c>
      <c r="W54" s="397">
        <v>3</v>
      </c>
      <c r="X54" s="397">
        <v>4</v>
      </c>
      <c r="Y54" s="397">
        <v>3</v>
      </c>
      <c r="Z54" s="397">
        <v>3</v>
      </c>
      <c r="AA54" s="397">
        <v>3</v>
      </c>
      <c r="AB54" s="397">
        <v>3</v>
      </c>
      <c r="AC54" s="397">
        <v>1</v>
      </c>
      <c r="AD54" s="397">
        <v>1</v>
      </c>
      <c r="AE54" s="397">
        <v>1</v>
      </c>
      <c r="AF54" s="397">
        <v>1</v>
      </c>
      <c r="AG54" s="397">
        <v>3</v>
      </c>
      <c r="AH54" s="397">
        <v>1</v>
      </c>
      <c r="AI54" s="397">
        <v>3</v>
      </c>
      <c r="AJ54" s="397">
        <v>1</v>
      </c>
      <c r="AK54" s="397">
        <v>4</v>
      </c>
      <c r="AL54" s="397">
        <v>2</v>
      </c>
      <c r="AM54" s="397">
        <v>1</v>
      </c>
      <c r="AN54" s="397">
        <v>2</v>
      </c>
      <c r="AO54" s="397">
        <v>1</v>
      </c>
      <c r="AP54" s="397">
        <v>2</v>
      </c>
      <c r="AQ54" s="397">
        <v>3</v>
      </c>
      <c r="AR54" s="397">
        <v>3</v>
      </c>
      <c r="AS54" s="397">
        <v>1</v>
      </c>
      <c r="AT54" s="397">
        <v>1</v>
      </c>
      <c r="AU54" s="397">
        <v>1</v>
      </c>
      <c r="AV54" s="397">
        <v>1</v>
      </c>
      <c r="AW54" s="397">
        <v>1</v>
      </c>
      <c r="AX54" s="397">
        <v>1</v>
      </c>
      <c r="AY54" s="397">
        <v>1</v>
      </c>
      <c r="AZ54" s="397">
        <v>3</v>
      </c>
      <c r="BA54" s="397">
        <v>2</v>
      </c>
      <c r="BB54" s="397">
        <v>1</v>
      </c>
      <c r="BC54" s="397">
        <v>1</v>
      </c>
      <c r="BD54" s="397">
        <v>1</v>
      </c>
      <c r="BE54" s="397">
        <v>1</v>
      </c>
      <c r="BF54" s="397">
        <v>1</v>
      </c>
      <c r="BG54" s="397">
        <v>1</v>
      </c>
      <c r="BH54" s="397">
        <v>1</v>
      </c>
      <c r="BI54" s="397">
        <v>1</v>
      </c>
      <c r="BJ54" s="397">
        <v>3</v>
      </c>
      <c r="BK54" s="397">
        <v>2</v>
      </c>
      <c r="BL54" s="397">
        <v>3</v>
      </c>
      <c r="BM54" s="397">
        <v>2</v>
      </c>
      <c r="BN54" s="397">
        <v>2</v>
      </c>
      <c r="BO54" s="397">
        <v>2</v>
      </c>
      <c r="BP54" s="397">
        <v>2</v>
      </c>
      <c r="BQ54" s="397">
        <v>2</v>
      </c>
      <c r="BR54" s="397">
        <v>2</v>
      </c>
      <c r="BS54" s="397">
        <v>1</v>
      </c>
      <c r="BT54" s="397">
        <v>3</v>
      </c>
      <c r="BU54" s="397">
        <v>1</v>
      </c>
      <c r="BV54" s="397">
        <v>3</v>
      </c>
      <c r="BW54" s="397">
        <v>1</v>
      </c>
      <c r="BX54" s="397">
        <v>1</v>
      </c>
      <c r="BY54" s="397">
        <v>1</v>
      </c>
      <c r="BZ54" s="397">
        <v>1</v>
      </c>
      <c r="CA54" s="397">
        <v>1</v>
      </c>
      <c r="CB54" s="397">
        <v>1</v>
      </c>
      <c r="CC54" s="397">
        <v>1</v>
      </c>
      <c r="CD54" s="397">
        <v>3</v>
      </c>
      <c r="CE54" s="397">
        <v>1</v>
      </c>
      <c r="CF54" s="397">
        <v>3</v>
      </c>
      <c r="CG54" s="397">
        <v>3</v>
      </c>
      <c r="CH54" s="397">
        <v>1</v>
      </c>
      <c r="CI54" s="397">
        <v>1</v>
      </c>
      <c r="CJ54" s="397">
        <v>1</v>
      </c>
      <c r="CK54" s="397">
        <v>3</v>
      </c>
      <c r="CL54" s="397">
        <v>1</v>
      </c>
      <c r="CM54" s="397">
        <v>1</v>
      </c>
      <c r="CN54" s="397">
        <v>1</v>
      </c>
      <c r="CO54" s="397">
        <v>1</v>
      </c>
      <c r="CP54" s="397">
        <v>1</v>
      </c>
      <c r="CQ54" s="397">
        <v>3</v>
      </c>
      <c r="CR54" s="397">
        <v>1</v>
      </c>
      <c r="CS54" s="397">
        <v>1</v>
      </c>
      <c r="CT54" s="397">
        <v>1</v>
      </c>
      <c r="CU54" s="397">
        <v>1</v>
      </c>
      <c r="CV54" s="397">
        <v>3</v>
      </c>
      <c r="CW54" s="397">
        <v>3</v>
      </c>
      <c r="CX54" s="397">
        <v>1</v>
      </c>
      <c r="CY54" s="397">
        <v>2</v>
      </c>
      <c r="CZ54" s="397">
        <v>2</v>
      </c>
      <c r="DA54" s="397">
        <v>3</v>
      </c>
      <c r="DB54" s="397">
        <v>3</v>
      </c>
      <c r="DC54" s="397">
        <v>1</v>
      </c>
      <c r="DD54" s="397">
        <v>1</v>
      </c>
      <c r="DE54" s="397">
        <v>1</v>
      </c>
      <c r="DF54" s="397">
        <v>2</v>
      </c>
      <c r="DG54" s="397">
        <v>1</v>
      </c>
      <c r="DH54" s="397">
        <v>2</v>
      </c>
      <c r="DI54" s="397">
        <v>2</v>
      </c>
      <c r="DJ54" s="397">
        <v>3</v>
      </c>
      <c r="DK54" s="397">
        <v>2</v>
      </c>
      <c r="DL54" s="397">
        <v>1</v>
      </c>
      <c r="DM54" s="397">
        <v>1</v>
      </c>
      <c r="DN54" s="397">
        <v>1</v>
      </c>
      <c r="DO54" s="397">
        <v>2</v>
      </c>
      <c r="DP54" s="397">
        <v>1</v>
      </c>
      <c r="DQ54" s="397">
        <v>1</v>
      </c>
      <c r="DR54" s="397">
        <v>1</v>
      </c>
      <c r="DS54" s="397">
        <v>1</v>
      </c>
      <c r="DT54" s="397">
        <v>1</v>
      </c>
      <c r="DU54" s="397">
        <v>2</v>
      </c>
      <c r="DV54" s="397">
        <v>3</v>
      </c>
      <c r="DW54" s="397">
        <v>3</v>
      </c>
      <c r="DX54" s="397">
        <v>2</v>
      </c>
      <c r="DY54" s="397">
        <v>2</v>
      </c>
      <c r="DZ54" s="397">
        <v>2</v>
      </c>
      <c r="EA54" s="397">
        <v>3</v>
      </c>
      <c r="EB54" s="397">
        <v>1</v>
      </c>
      <c r="EC54" s="397">
        <v>4</v>
      </c>
      <c r="ED54" s="397">
        <v>4</v>
      </c>
      <c r="EE54" s="397">
        <v>4</v>
      </c>
      <c r="EF54" s="397">
        <v>4</v>
      </c>
      <c r="EG54" s="397">
        <v>3</v>
      </c>
      <c r="EH54" s="397">
        <v>3</v>
      </c>
      <c r="EI54" s="397">
        <v>1</v>
      </c>
      <c r="EJ54" s="397">
        <v>2</v>
      </c>
      <c r="EK54" s="397">
        <v>4</v>
      </c>
      <c r="EL54" s="397">
        <v>2</v>
      </c>
      <c r="EM54" s="397">
        <v>2</v>
      </c>
      <c r="EN54" s="397">
        <v>3</v>
      </c>
      <c r="EO54" s="397">
        <v>3</v>
      </c>
      <c r="EP54" s="397">
        <v>2</v>
      </c>
      <c r="EQ54" s="397">
        <v>3</v>
      </c>
      <c r="ER54" s="397">
        <v>3</v>
      </c>
      <c r="ES54" s="397">
        <v>3</v>
      </c>
      <c r="ET54" s="397">
        <v>3</v>
      </c>
      <c r="EU54" s="397">
        <v>3</v>
      </c>
      <c r="EV54" s="397">
        <v>3</v>
      </c>
      <c r="EW54" s="397">
        <v>3</v>
      </c>
      <c r="EX54" s="397">
        <v>3</v>
      </c>
      <c r="EY54" s="397">
        <v>2</v>
      </c>
      <c r="EZ54" s="397">
        <v>3</v>
      </c>
      <c r="FA54" s="397">
        <v>3</v>
      </c>
      <c r="FB54" s="397">
        <v>2</v>
      </c>
      <c r="FC54" s="397">
        <v>3</v>
      </c>
      <c r="FD54" s="397">
        <v>2</v>
      </c>
      <c r="FE54" s="397">
        <v>2</v>
      </c>
      <c r="FF54" s="397">
        <v>1</v>
      </c>
      <c r="FG54" s="397">
        <v>2</v>
      </c>
      <c r="FH54" s="397">
        <v>3</v>
      </c>
      <c r="FI54" s="397">
        <v>3</v>
      </c>
      <c r="FJ54" s="397">
        <v>4</v>
      </c>
      <c r="FK54" s="397">
        <v>2</v>
      </c>
      <c r="FL54" s="397">
        <v>3</v>
      </c>
      <c r="FM54" s="397">
        <v>3</v>
      </c>
      <c r="FN54" s="397">
        <v>3</v>
      </c>
      <c r="FO54" s="397">
        <v>3</v>
      </c>
      <c r="FP54" s="397">
        <v>3</v>
      </c>
      <c r="FQ54" s="397">
        <v>3</v>
      </c>
      <c r="FR54" s="397">
        <v>3</v>
      </c>
      <c r="FS54" s="397">
        <v>2</v>
      </c>
      <c r="FT54" s="397">
        <v>1</v>
      </c>
      <c r="FU54" s="397">
        <v>3</v>
      </c>
      <c r="FV54" s="397">
        <v>3</v>
      </c>
      <c r="FW54" s="397">
        <v>3</v>
      </c>
      <c r="FX54" s="397">
        <v>3</v>
      </c>
      <c r="FY54" s="397">
        <v>3</v>
      </c>
      <c r="FZ54" s="397">
        <v>3</v>
      </c>
      <c r="GA54" s="397">
        <v>3</v>
      </c>
      <c r="GB54" s="397">
        <v>4</v>
      </c>
      <c r="GC54" s="397">
        <v>3</v>
      </c>
      <c r="GD54" s="397">
        <v>4</v>
      </c>
      <c r="GE54" s="397">
        <v>3</v>
      </c>
      <c r="GF54" s="397">
        <v>4</v>
      </c>
      <c r="GG54" s="397">
        <v>1</v>
      </c>
      <c r="GH54" s="397">
        <v>3</v>
      </c>
      <c r="GI54" s="397">
        <v>2</v>
      </c>
      <c r="GJ54" s="397">
        <v>4</v>
      </c>
      <c r="GK54" s="397">
        <v>3</v>
      </c>
      <c r="GL54" s="397">
        <v>2</v>
      </c>
      <c r="GM54" s="396">
        <v>4</v>
      </c>
      <c r="GN54" s="397">
        <v>4</v>
      </c>
      <c r="GO54" s="397">
        <v>2</v>
      </c>
      <c r="GP54" s="396">
        <v>3</v>
      </c>
      <c r="GQ54" s="397">
        <v>4</v>
      </c>
      <c r="GR54" s="396">
        <v>4</v>
      </c>
      <c r="GS54" s="396">
        <v>3</v>
      </c>
      <c r="GT54" s="396">
        <v>1</v>
      </c>
      <c r="GU54" s="396">
        <v>1</v>
      </c>
      <c r="GV54" s="396">
        <v>3</v>
      </c>
      <c r="GW54" s="396">
        <v>4</v>
      </c>
      <c r="GX54" s="397">
        <v>3</v>
      </c>
      <c r="GY54" s="397">
        <v>4</v>
      </c>
      <c r="GZ54" s="397">
        <v>3</v>
      </c>
      <c r="HA54" s="396">
        <v>1</v>
      </c>
      <c r="HB54" s="397">
        <v>1</v>
      </c>
      <c r="HC54" s="397">
        <v>1</v>
      </c>
      <c r="HD54" s="397">
        <v>1</v>
      </c>
      <c r="HE54" s="397">
        <v>1</v>
      </c>
      <c r="HF54" s="396">
        <v>2</v>
      </c>
      <c r="HG54" s="397">
        <v>1</v>
      </c>
      <c r="HH54" s="397">
        <v>2</v>
      </c>
      <c r="HI54" s="397">
        <v>1</v>
      </c>
      <c r="HJ54" s="397">
        <v>2</v>
      </c>
      <c r="HK54" s="397">
        <v>3</v>
      </c>
      <c r="HL54" s="397">
        <v>2</v>
      </c>
      <c r="HM54" s="397">
        <v>2</v>
      </c>
      <c r="HN54" s="397">
        <v>4</v>
      </c>
      <c r="HO54" s="397">
        <v>1</v>
      </c>
      <c r="HP54" s="397">
        <v>2</v>
      </c>
      <c r="HQ54" s="397">
        <v>1</v>
      </c>
      <c r="HR54" s="397">
        <v>1</v>
      </c>
      <c r="HS54" s="397">
        <v>2</v>
      </c>
      <c r="HT54" s="397">
        <v>1</v>
      </c>
      <c r="HU54" s="397">
        <v>3</v>
      </c>
      <c r="HV54" s="397">
        <v>2</v>
      </c>
      <c r="HW54" s="397">
        <v>2</v>
      </c>
      <c r="HX54" s="397">
        <v>3</v>
      </c>
      <c r="HY54" s="397">
        <v>2</v>
      </c>
      <c r="HZ54" s="397">
        <v>3</v>
      </c>
      <c r="IA54" s="397">
        <v>3</v>
      </c>
      <c r="IB54" s="397">
        <v>3</v>
      </c>
      <c r="IC54" s="397">
        <v>3</v>
      </c>
      <c r="ID54" s="397">
        <v>2</v>
      </c>
      <c r="IE54" s="397">
        <v>1</v>
      </c>
      <c r="IF54" s="397">
        <v>3</v>
      </c>
      <c r="IG54" s="397">
        <v>2</v>
      </c>
      <c r="IH54" s="397">
        <v>3</v>
      </c>
      <c r="II54" s="397">
        <v>1</v>
      </c>
      <c r="IJ54" s="397">
        <v>2</v>
      </c>
      <c r="IK54" s="397">
        <v>2</v>
      </c>
      <c r="IL54" s="397">
        <v>1</v>
      </c>
      <c r="IM54" s="397">
        <v>3</v>
      </c>
      <c r="IN54" s="397">
        <v>1</v>
      </c>
      <c r="IO54" s="397">
        <v>1</v>
      </c>
      <c r="IP54" s="397">
        <v>1</v>
      </c>
      <c r="IQ54" s="397">
        <v>1</v>
      </c>
      <c r="IR54" s="397">
        <v>1</v>
      </c>
      <c r="IS54" s="397">
        <v>1</v>
      </c>
      <c r="IT54" s="397">
        <v>1</v>
      </c>
      <c r="IU54" s="397">
        <v>1</v>
      </c>
      <c r="IV54" s="397">
        <v>4</v>
      </c>
      <c r="IW54" s="397">
        <v>3</v>
      </c>
      <c r="IX54" s="397">
        <v>3</v>
      </c>
      <c r="IY54" s="397">
        <v>3</v>
      </c>
      <c r="IZ54" s="397">
        <v>3</v>
      </c>
      <c r="JA54" s="397">
        <v>3</v>
      </c>
      <c r="JB54" s="397">
        <v>3</v>
      </c>
      <c r="JC54" s="397">
        <v>4</v>
      </c>
      <c r="JD54" s="397">
        <v>3</v>
      </c>
      <c r="JE54" s="397">
        <v>1</v>
      </c>
      <c r="JF54" s="397">
        <v>3</v>
      </c>
      <c r="JG54" s="397">
        <v>4</v>
      </c>
      <c r="JH54" s="397">
        <v>3</v>
      </c>
      <c r="JI54" s="397">
        <v>3</v>
      </c>
      <c r="JJ54" s="397">
        <v>1</v>
      </c>
      <c r="JK54" s="397">
        <v>3</v>
      </c>
      <c r="JL54" s="397">
        <v>2</v>
      </c>
      <c r="JM54" s="397">
        <v>2</v>
      </c>
      <c r="JN54" s="397">
        <v>2</v>
      </c>
      <c r="JO54" s="397">
        <v>1</v>
      </c>
      <c r="JP54" s="397">
        <v>1</v>
      </c>
      <c r="JQ54" s="397">
        <v>3</v>
      </c>
      <c r="JR54" s="397">
        <v>1</v>
      </c>
      <c r="JS54" s="397">
        <v>1</v>
      </c>
      <c r="JT54" s="397">
        <v>2</v>
      </c>
      <c r="JU54" s="397">
        <v>2</v>
      </c>
      <c r="JV54" s="397">
        <v>3</v>
      </c>
      <c r="JW54" s="397">
        <v>2</v>
      </c>
      <c r="JX54" s="397">
        <v>2</v>
      </c>
      <c r="JY54" s="397">
        <v>1</v>
      </c>
      <c r="JZ54" s="397">
        <v>4</v>
      </c>
      <c r="KA54" s="397">
        <v>4</v>
      </c>
      <c r="KB54" s="397">
        <v>2</v>
      </c>
      <c r="KC54" s="397">
        <v>4</v>
      </c>
      <c r="KD54" s="397">
        <v>4</v>
      </c>
      <c r="KE54" s="397">
        <v>2</v>
      </c>
      <c r="KF54" s="397">
        <v>4</v>
      </c>
      <c r="KG54" s="397">
        <v>1</v>
      </c>
      <c r="KH54" s="397">
        <v>1</v>
      </c>
      <c r="KI54" s="397">
        <v>1</v>
      </c>
      <c r="KJ54" s="397">
        <v>1</v>
      </c>
      <c r="KK54" s="397">
        <v>4</v>
      </c>
      <c r="KL54" s="397">
        <v>4</v>
      </c>
      <c r="KM54" s="397">
        <v>3</v>
      </c>
      <c r="KN54" s="397">
        <v>3</v>
      </c>
      <c r="KO54" s="397">
        <v>4</v>
      </c>
      <c r="KP54" s="397">
        <v>4</v>
      </c>
      <c r="KQ54" s="397">
        <v>3</v>
      </c>
      <c r="KR54" s="397">
        <v>4</v>
      </c>
      <c r="KS54" s="397">
        <v>1</v>
      </c>
      <c r="KT54" s="397">
        <v>2</v>
      </c>
      <c r="KU54" s="397">
        <v>2</v>
      </c>
    </row>
    <row r="55" spans="1:311" s="389" customFormat="1">
      <c r="A55" s="939"/>
      <c r="B55" s="398" t="s">
        <v>729</v>
      </c>
      <c r="C55" s="398">
        <v>0.7</v>
      </c>
      <c r="D55" s="398">
        <v>0.8</v>
      </c>
      <c r="E55" s="398">
        <v>0.625</v>
      </c>
      <c r="F55" s="398">
        <v>0.55000000000000004</v>
      </c>
      <c r="G55" s="398">
        <v>0.6</v>
      </c>
      <c r="H55" s="398">
        <v>0.7</v>
      </c>
      <c r="I55" s="398">
        <v>0.7</v>
      </c>
      <c r="J55" s="398">
        <v>0.65</v>
      </c>
      <c r="K55" s="398">
        <v>0.65</v>
      </c>
      <c r="L55" s="398">
        <v>0.60000000000000009</v>
      </c>
      <c r="M55" s="398">
        <v>0.9</v>
      </c>
      <c r="N55" s="398">
        <v>0.95</v>
      </c>
      <c r="O55" s="398">
        <v>0.60000000000000009</v>
      </c>
      <c r="P55" s="398">
        <v>0.75000000000000011</v>
      </c>
      <c r="Q55" s="398">
        <v>0.55000000000000004</v>
      </c>
      <c r="R55" s="398">
        <v>0.85000000000000009</v>
      </c>
      <c r="S55" s="398">
        <v>0.95</v>
      </c>
      <c r="T55" s="398">
        <v>0.9</v>
      </c>
      <c r="U55" s="398">
        <v>0.9</v>
      </c>
      <c r="V55" s="398">
        <v>0.7</v>
      </c>
      <c r="W55" s="398">
        <v>0.85000000000000009</v>
      </c>
      <c r="X55" s="398">
        <v>0.95</v>
      </c>
      <c r="Y55" s="398">
        <v>0.9</v>
      </c>
      <c r="Z55" s="398">
        <v>0.95</v>
      </c>
      <c r="AA55" s="398">
        <v>0.95</v>
      </c>
      <c r="AB55" s="398">
        <v>0.80000000000000016</v>
      </c>
      <c r="AC55" s="398">
        <v>0.55000000000000004</v>
      </c>
      <c r="AD55" s="398">
        <v>0.45</v>
      </c>
      <c r="AE55" s="398">
        <v>0.4</v>
      </c>
      <c r="AF55" s="398">
        <v>0.65000000000000013</v>
      </c>
      <c r="AG55" s="398">
        <v>0.54166666666666663</v>
      </c>
      <c r="AH55" s="398">
        <v>0.65000000000000013</v>
      </c>
      <c r="AI55" s="398">
        <v>0.85</v>
      </c>
      <c r="AJ55" s="398">
        <v>0.70000000000000018</v>
      </c>
      <c r="AK55" s="398">
        <v>0.89999999999999991</v>
      </c>
      <c r="AL55" s="398">
        <v>0.8</v>
      </c>
      <c r="AM55" s="398">
        <v>0.75</v>
      </c>
      <c r="AN55" s="398">
        <v>0.6</v>
      </c>
      <c r="AO55" s="398">
        <v>0.55000000000000004</v>
      </c>
      <c r="AP55" s="398">
        <v>0.65</v>
      </c>
      <c r="AQ55" s="398">
        <v>0.60000000000000009</v>
      </c>
      <c r="AR55" s="398">
        <v>0.85</v>
      </c>
      <c r="AS55" s="398">
        <v>0.70000000000000018</v>
      </c>
      <c r="AT55" s="398">
        <v>0.65000000000000013</v>
      </c>
      <c r="AU55" s="398">
        <v>0.4</v>
      </c>
      <c r="AV55" s="398">
        <v>0.55000000000000004</v>
      </c>
      <c r="AW55" s="398">
        <v>0.55000000000000004</v>
      </c>
      <c r="AX55" s="398">
        <v>0.70000000000000018</v>
      </c>
      <c r="AY55" s="398">
        <v>0.55000000000000004</v>
      </c>
      <c r="AZ55" s="398">
        <v>0.7</v>
      </c>
      <c r="BA55" s="398">
        <v>0.55000000000000004</v>
      </c>
      <c r="BB55" s="398">
        <v>0.65000000000000013</v>
      </c>
      <c r="BC55" s="398">
        <v>0.5</v>
      </c>
      <c r="BD55" s="398">
        <v>0.35</v>
      </c>
      <c r="BE55" s="398">
        <v>0.4</v>
      </c>
      <c r="BF55" s="398">
        <v>0.45</v>
      </c>
      <c r="BG55" s="398">
        <v>0.50000000000000011</v>
      </c>
      <c r="BH55" s="398">
        <v>0.65000000000000013</v>
      </c>
      <c r="BI55" s="398">
        <v>0.5</v>
      </c>
      <c r="BJ55" s="398">
        <v>0.65</v>
      </c>
      <c r="BK55" s="398">
        <v>0.65</v>
      </c>
      <c r="BL55" s="398">
        <v>0.70833333333333326</v>
      </c>
      <c r="BM55" s="398">
        <v>0.55000000000000004</v>
      </c>
      <c r="BN55" s="398">
        <v>0.625</v>
      </c>
      <c r="BO55" s="398">
        <v>0.65</v>
      </c>
      <c r="BP55" s="398">
        <v>0.66666666666666652</v>
      </c>
      <c r="BQ55" s="398">
        <v>0.55000000000000004</v>
      </c>
      <c r="BR55" s="398">
        <v>0.49999999999999994</v>
      </c>
      <c r="BS55" s="398">
        <v>0.75</v>
      </c>
      <c r="BT55" s="398">
        <v>0.85</v>
      </c>
      <c r="BU55" s="398">
        <v>0.8</v>
      </c>
      <c r="BV55" s="398">
        <v>0.80000000000000016</v>
      </c>
      <c r="BW55" s="398">
        <v>0.8</v>
      </c>
      <c r="BX55" s="398">
        <v>0.8</v>
      </c>
      <c r="BY55" s="398">
        <v>0.75</v>
      </c>
      <c r="BZ55" s="398">
        <v>0.8</v>
      </c>
      <c r="CA55" s="398">
        <v>0.8</v>
      </c>
      <c r="CB55" s="398">
        <v>0.75</v>
      </c>
      <c r="CC55" s="398">
        <v>0.7</v>
      </c>
      <c r="CD55" s="398">
        <v>0.80000000000000016</v>
      </c>
      <c r="CE55" s="398">
        <v>0.8</v>
      </c>
      <c r="CF55" s="398">
        <v>0.9</v>
      </c>
      <c r="CG55" s="398">
        <v>0.80000000000000016</v>
      </c>
      <c r="CH55" s="398">
        <v>0.75</v>
      </c>
      <c r="CI55" s="398">
        <v>0.8</v>
      </c>
      <c r="CJ55" s="398">
        <v>0.8</v>
      </c>
      <c r="CK55" s="398">
        <v>0.75000000000000011</v>
      </c>
      <c r="CL55" s="398">
        <v>0.75</v>
      </c>
      <c r="CM55" s="398">
        <v>0.75</v>
      </c>
      <c r="CN55" s="398">
        <v>0.8</v>
      </c>
      <c r="CO55" s="398">
        <v>0.65000000000000013</v>
      </c>
      <c r="CP55" s="398">
        <v>0.8</v>
      </c>
      <c r="CQ55" s="398">
        <v>0.80000000000000016</v>
      </c>
      <c r="CR55" s="398">
        <v>0.75</v>
      </c>
      <c r="CS55" s="398">
        <v>0.65000000000000013</v>
      </c>
      <c r="CT55" s="398">
        <v>0.7</v>
      </c>
      <c r="CU55" s="398">
        <v>0.8</v>
      </c>
      <c r="CV55" s="398">
        <v>0.80000000000000016</v>
      </c>
      <c r="CW55" s="398">
        <v>0.7</v>
      </c>
      <c r="CX55" s="398">
        <v>0.55000000000000004</v>
      </c>
      <c r="CY55" s="398">
        <v>0.65</v>
      </c>
      <c r="CZ55" s="398">
        <v>0.54999999999999993</v>
      </c>
      <c r="DA55" s="398">
        <v>0.8</v>
      </c>
      <c r="DB55" s="398">
        <v>0.65</v>
      </c>
      <c r="DC55" s="398">
        <v>0.70000000000000018</v>
      </c>
      <c r="DD55" s="398">
        <v>0.55000000000000004</v>
      </c>
      <c r="DE55" s="398">
        <v>0.65000000000000013</v>
      </c>
      <c r="DF55" s="398">
        <v>0.8</v>
      </c>
      <c r="DG55" s="398">
        <v>0.70000000000000018</v>
      </c>
      <c r="DH55" s="398">
        <v>0.6</v>
      </c>
      <c r="DI55" s="398">
        <v>0.65</v>
      </c>
      <c r="DJ55" s="398">
        <v>0.58333333333333326</v>
      </c>
      <c r="DK55" s="398">
        <v>0.65</v>
      </c>
      <c r="DL55" s="398">
        <v>0.5</v>
      </c>
      <c r="DM55" s="398">
        <v>0.60000000000000009</v>
      </c>
      <c r="DN55" s="398">
        <v>0.65000000000000013</v>
      </c>
      <c r="DO55" s="398">
        <v>0.75</v>
      </c>
      <c r="DP55" s="398">
        <v>0.70833333333333326</v>
      </c>
      <c r="DQ55" s="398">
        <v>0.33333333333333326</v>
      </c>
      <c r="DR55" s="398">
        <v>0.55000000000000004</v>
      </c>
      <c r="DS55" s="398">
        <v>0.29166666666666663</v>
      </c>
      <c r="DT55" s="398">
        <v>0.45833333333333326</v>
      </c>
      <c r="DU55" s="398">
        <v>0.5</v>
      </c>
      <c r="DV55" s="398">
        <v>0.8</v>
      </c>
      <c r="DW55" s="398">
        <v>0.55000000000000004</v>
      </c>
      <c r="DX55" s="398">
        <v>0.65</v>
      </c>
      <c r="DY55" s="398">
        <v>0.65</v>
      </c>
      <c r="DZ55" s="398">
        <v>0.6</v>
      </c>
      <c r="EA55" s="398">
        <v>0.85</v>
      </c>
      <c r="EB55" s="398">
        <v>0.7</v>
      </c>
      <c r="EC55" s="398">
        <v>1</v>
      </c>
      <c r="ED55" s="398">
        <v>0.79166666666666663</v>
      </c>
      <c r="EE55" s="398">
        <v>0.83333333333333337</v>
      </c>
      <c r="EF55" s="398">
        <v>0.95</v>
      </c>
      <c r="EG55" s="398">
        <v>0.75</v>
      </c>
      <c r="EH55" s="398">
        <v>0.9</v>
      </c>
      <c r="EI55" s="398">
        <v>0.79166666666666663</v>
      </c>
      <c r="EJ55" s="398">
        <v>0.8</v>
      </c>
      <c r="EK55" s="398">
        <v>0.8</v>
      </c>
      <c r="EL55" s="398">
        <v>0.79166666666666663</v>
      </c>
      <c r="EM55" s="398">
        <v>0.7</v>
      </c>
      <c r="EN55" s="398">
        <v>0.80000000000000016</v>
      </c>
      <c r="EO55" s="398">
        <v>0.65</v>
      </c>
      <c r="EP55" s="398">
        <v>0.6</v>
      </c>
      <c r="EQ55" s="398">
        <v>0.70833333333333326</v>
      </c>
      <c r="ER55" s="398">
        <v>0.66666666666666652</v>
      </c>
      <c r="ES55" s="398">
        <v>0.5</v>
      </c>
      <c r="ET55" s="398">
        <v>0.5</v>
      </c>
      <c r="EU55" s="398">
        <v>0.65</v>
      </c>
      <c r="EV55" s="398">
        <v>0.60000000000000009</v>
      </c>
      <c r="EW55" s="398">
        <v>0.75000000000000011</v>
      </c>
      <c r="EX55" s="398">
        <v>0.66666666666666652</v>
      </c>
      <c r="EY55" s="398">
        <v>0.65</v>
      </c>
      <c r="EZ55" s="398">
        <v>0.65</v>
      </c>
      <c r="FA55" s="398">
        <v>0.55000000000000004</v>
      </c>
      <c r="FB55" s="398">
        <v>0.65</v>
      </c>
      <c r="FC55" s="398">
        <v>0.70833333333333326</v>
      </c>
      <c r="FD55" s="398">
        <v>0.66666666666666652</v>
      </c>
      <c r="FE55" s="398">
        <v>0.55000000000000004</v>
      </c>
      <c r="FF55" s="398">
        <v>0.45</v>
      </c>
      <c r="FG55" s="398">
        <v>0.54166666666666663</v>
      </c>
      <c r="FH55" s="398">
        <v>0.55000000000000004</v>
      </c>
      <c r="FI55" s="398">
        <v>0.70833333333333326</v>
      </c>
      <c r="FJ55" s="398">
        <v>0.90000000000000013</v>
      </c>
      <c r="FK55" s="398">
        <v>0.55000000000000004</v>
      </c>
      <c r="FL55" s="398">
        <v>0.75000000000000011</v>
      </c>
      <c r="FM55" s="398">
        <v>0.75</v>
      </c>
      <c r="FN55" s="398">
        <v>0.8</v>
      </c>
      <c r="FO55" s="398">
        <v>0.79166666666666652</v>
      </c>
      <c r="FP55" s="398">
        <v>0.75</v>
      </c>
      <c r="FQ55" s="398">
        <v>0.79166666666666652</v>
      </c>
      <c r="FR55" s="398">
        <v>0.75</v>
      </c>
      <c r="FS55" s="398">
        <v>0.58333333333333326</v>
      </c>
      <c r="FT55" s="398">
        <v>0.5</v>
      </c>
      <c r="FU55" s="398">
        <v>0.65</v>
      </c>
      <c r="FV55" s="398">
        <v>0.65</v>
      </c>
      <c r="FW55" s="398">
        <v>0.625</v>
      </c>
      <c r="FX55" s="398">
        <v>0.75</v>
      </c>
      <c r="FY55" s="398">
        <v>0.875</v>
      </c>
      <c r="FZ55" s="398">
        <v>0.75</v>
      </c>
      <c r="GA55" s="398">
        <v>0.8</v>
      </c>
      <c r="GB55" s="398">
        <v>0.95</v>
      </c>
      <c r="GC55" s="398">
        <v>0.79166666666666663</v>
      </c>
      <c r="GD55" s="398">
        <v>0.95833333333333337</v>
      </c>
      <c r="GE55" s="398">
        <v>0.70833333333333337</v>
      </c>
      <c r="GF55" s="398">
        <v>0.75</v>
      </c>
      <c r="GG55" s="398">
        <v>0.625</v>
      </c>
      <c r="GH55" s="398">
        <v>0.8</v>
      </c>
      <c r="GI55" s="398">
        <v>0.79166666666666663</v>
      </c>
      <c r="GJ55" s="398">
        <v>0.91666666666666663</v>
      </c>
      <c r="GK55" s="398">
        <v>0.79166666666666663</v>
      </c>
      <c r="GL55" s="398">
        <v>0.625</v>
      </c>
      <c r="GM55" s="398">
        <v>0.7</v>
      </c>
      <c r="GN55" s="398">
        <v>0.65</v>
      </c>
      <c r="GO55" s="398">
        <v>0.65</v>
      </c>
      <c r="GP55" s="398">
        <v>0.625</v>
      </c>
      <c r="GQ55" s="398">
        <v>0.7</v>
      </c>
      <c r="GR55" s="398">
        <v>0.70833333333333326</v>
      </c>
      <c r="GS55" s="398">
        <v>0.65</v>
      </c>
      <c r="GT55" s="398">
        <v>0.54166666666666663</v>
      </c>
      <c r="GU55" s="398">
        <v>0.5</v>
      </c>
      <c r="GV55" s="398">
        <v>0.65</v>
      </c>
      <c r="GW55" s="398">
        <v>0.8</v>
      </c>
      <c r="GX55" s="398">
        <v>0.66666666666666652</v>
      </c>
      <c r="GY55" s="398">
        <v>0.64999999999999991</v>
      </c>
      <c r="GZ55" s="398">
        <v>0.75</v>
      </c>
      <c r="HA55" s="398">
        <v>0.4</v>
      </c>
      <c r="HB55" s="398">
        <v>0.4</v>
      </c>
      <c r="HC55" s="398">
        <v>0.4</v>
      </c>
      <c r="HD55" s="398">
        <v>0.55000000000000004</v>
      </c>
      <c r="HE55" s="398">
        <v>0.25</v>
      </c>
      <c r="HF55" s="398">
        <v>0.55000000000000004</v>
      </c>
      <c r="HG55" s="398">
        <v>0.25</v>
      </c>
      <c r="HH55" s="398">
        <v>0.55000000000000004</v>
      </c>
      <c r="HI55" s="398">
        <v>0.35</v>
      </c>
      <c r="HJ55" s="398">
        <v>0.58333333333333326</v>
      </c>
      <c r="HK55" s="398">
        <v>0.85</v>
      </c>
      <c r="HL55" s="398">
        <v>0.75</v>
      </c>
      <c r="HM55" s="398">
        <v>0.58333333333333337</v>
      </c>
      <c r="HN55" s="398">
        <v>0.7</v>
      </c>
      <c r="HO55" s="398">
        <v>0.6</v>
      </c>
      <c r="HP55" s="398">
        <v>0.6</v>
      </c>
      <c r="HQ55" s="398">
        <v>0.45</v>
      </c>
      <c r="HR55" s="398">
        <v>0.45</v>
      </c>
      <c r="HS55" s="398">
        <v>0.5</v>
      </c>
      <c r="HT55" s="398">
        <v>0.45</v>
      </c>
      <c r="HU55" s="398">
        <v>0.60000000000000009</v>
      </c>
      <c r="HV55" s="398">
        <v>0.5</v>
      </c>
      <c r="HW55" s="398">
        <v>0.65</v>
      </c>
      <c r="HX55" s="398">
        <v>0.65</v>
      </c>
      <c r="HY55" s="398">
        <v>0.35</v>
      </c>
      <c r="HZ55" s="398">
        <v>0.9</v>
      </c>
      <c r="IA55" s="398">
        <v>0.85</v>
      </c>
      <c r="IB55" s="398">
        <v>0.85</v>
      </c>
      <c r="IC55" s="398">
        <v>0.80000000000000016</v>
      </c>
      <c r="ID55" s="398">
        <v>0.85</v>
      </c>
      <c r="IE55" s="398">
        <v>0.65000000000000013</v>
      </c>
      <c r="IF55" s="398">
        <v>0.80000000000000016</v>
      </c>
      <c r="IG55" s="398">
        <v>0.7</v>
      </c>
      <c r="IH55" s="398">
        <v>0.65</v>
      </c>
      <c r="II55" s="398">
        <v>0.55000000000000004</v>
      </c>
      <c r="IJ55" s="398">
        <v>0.7</v>
      </c>
      <c r="IK55" s="398">
        <v>0.75000000000000011</v>
      </c>
      <c r="IL55" s="398">
        <v>0.65000000000000013</v>
      </c>
      <c r="IM55" s="398">
        <v>0.8</v>
      </c>
      <c r="IN55" s="398">
        <v>0.55000000000000004</v>
      </c>
      <c r="IO55" s="398">
        <v>0.55000000000000004</v>
      </c>
      <c r="IP55" s="398">
        <v>0.55000000000000004</v>
      </c>
      <c r="IQ55" s="398">
        <v>0.55000000000000004</v>
      </c>
      <c r="IR55" s="398">
        <v>0.55000000000000004</v>
      </c>
      <c r="IS55" s="398">
        <v>0.5</v>
      </c>
      <c r="IT55" s="398">
        <v>0.4</v>
      </c>
      <c r="IU55" s="398">
        <v>0.4</v>
      </c>
      <c r="IV55" s="398">
        <v>0.7</v>
      </c>
      <c r="IW55" s="398">
        <v>0.83333333333333337</v>
      </c>
      <c r="IX55" s="398">
        <v>0.70833333333333337</v>
      </c>
      <c r="IY55" s="398">
        <v>0.65</v>
      </c>
      <c r="IZ55" s="398">
        <v>0.8</v>
      </c>
      <c r="JA55" s="398">
        <v>0.7</v>
      </c>
      <c r="JB55" s="398">
        <v>0.75</v>
      </c>
      <c r="JC55" s="398">
        <v>0.9</v>
      </c>
      <c r="JD55" s="398">
        <v>0.75</v>
      </c>
      <c r="JE55" s="398">
        <v>0.35</v>
      </c>
      <c r="JF55" s="398">
        <v>0.75000000000000011</v>
      </c>
      <c r="JG55" s="398">
        <v>0.7</v>
      </c>
      <c r="JH55" s="398">
        <v>0.75</v>
      </c>
      <c r="JI55" s="398">
        <v>0.875</v>
      </c>
      <c r="JJ55" s="398">
        <v>0.65000000000000013</v>
      </c>
      <c r="JK55" s="398">
        <v>0.625</v>
      </c>
      <c r="JL55" s="398">
        <v>0.65</v>
      </c>
      <c r="JM55" s="398">
        <v>0.65</v>
      </c>
      <c r="JN55" s="398">
        <v>0.65</v>
      </c>
      <c r="JO55" s="398">
        <v>0.50000000000000011</v>
      </c>
      <c r="JP55" s="398">
        <v>0.50000000000000011</v>
      </c>
      <c r="JQ55" s="398">
        <v>0.87499999999999989</v>
      </c>
      <c r="JR55" s="398">
        <v>0.5</v>
      </c>
      <c r="JS55" s="398">
        <v>0.45833333333333326</v>
      </c>
      <c r="JT55" s="398">
        <v>0.5</v>
      </c>
      <c r="JU55" s="398">
        <v>0.54166666666666663</v>
      </c>
      <c r="JV55" s="398">
        <v>0.7</v>
      </c>
      <c r="JW55" s="398">
        <v>0.6</v>
      </c>
      <c r="JX55" s="398">
        <v>0.6</v>
      </c>
      <c r="JY55" s="398">
        <v>0.70833333333333337</v>
      </c>
      <c r="JZ55" s="398">
        <v>0.91666666666666663</v>
      </c>
      <c r="KA55" s="398">
        <v>0.95833333333333337</v>
      </c>
      <c r="KB55" s="398">
        <v>0.79166666666666663</v>
      </c>
      <c r="KC55" s="398">
        <v>0.83333333333333337</v>
      </c>
      <c r="KD55" s="398">
        <v>0.95833333333333337</v>
      </c>
      <c r="KE55" s="398">
        <v>0.79166666666666663</v>
      </c>
      <c r="KF55" s="398">
        <v>0.85</v>
      </c>
      <c r="KG55" s="398">
        <v>0.35</v>
      </c>
      <c r="KH55" s="398">
        <v>0.33333333333333326</v>
      </c>
      <c r="KI55" s="398">
        <v>0.35</v>
      </c>
      <c r="KJ55" s="398">
        <v>0.50000000000000011</v>
      </c>
      <c r="KK55" s="398">
        <v>0.83333333333333337</v>
      </c>
      <c r="KL55" s="398">
        <v>0.91666666666666663</v>
      </c>
      <c r="KM55" s="398">
        <v>0.70833333333333337</v>
      </c>
      <c r="KN55" s="398">
        <v>0.75</v>
      </c>
      <c r="KO55" s="398">
        <v>0.875</v>
      </c>
      <c r="KP55" s="398">
        <v>0.875</v>
      </c>
      <c r="KQ55" s="398">
        <v>0.70833333333333337</v>
      </c>
      <c r="KR55" s="398">
        <v>0.83333333333333337</v>
      </c>
      <c r="KS55" s="398">
        <v>0.54166666666666663</v>
      </c>
      <c r="KT55" s="398">
        <v>0.625</v>
      </c>
      <c r="KU55" s="398">
        <v>0.625</v>
      </c>
    </row>
    <row r="56" spans="1:311" s="365" customFormat="1">
      <c r="A56" s="939"/>
      <c r="B56" s="396"/>
      <c r="C56" s="397"/>
      <c r="D56" s="396"/>
      <c r="E56" s="397"/>
      <c r="F56" s="397"/>
      <c r="G56" s="396"/>
      <c r="H56" s="397"/>
      <c r="I56" s="396"/>
      <c r="J56" s="396"/>
      <c r="K56" s="396"/>
      <c r="L56" s="397"/>
      <c r="M56" s="397"/>
      <c r="N56" s="397"/>
      <c r="O56" s="397"/>
      <c r="P56" s="397"/>
      <c r="Q56" s="397"/>
      <c r="R56" s="397"/>
      <c r="S56" s="397"/>
      <c r="T56" s="397"/>
      <c r="U56" s="397"/>
      <c r="V56" s="397"/>
      <c r="W56" s="397"/>
      <c r="X56" s="397"/>
      <c r="Y56" s="397"/>
      <c r="Z56" s="397"/>
      <c r="AA56" s="397"/>
      <c r="AB56" s="397"/>
      <c r="AC56" s="397"/>
      <c r="AD56" s="396"/>
      <c r="AE56" s="396"/>
      <c r="AF56" s="396"/>
      <c r="AG56" s="396"/>
      <c r="AH56" s="396"/>
      <c r="AI56" s="396"/>
      <c r="AJ56" s="396"/>
      <c r="AK56" s="396"/>
      <c r="AL56" s="396"/>
      <c r="AM56" s="396"/>
      <c r="AN56" s="396"/>
      <c r="AO56" s="396"/>
      <c r="AP56" s="396"/>
      <c r="AQ56" s="396"/>
      <c r="AR56" s="396"/>
      <c r="AS56" s="396"/>
      <c r="AT56" s="396"/>
      <c r="AU56" s="396"/>
      <c r="AV56" s="396"/>
      <c r="AW56" s="396"/>
      <c r="AX56" s="396"/>
      <c r="AY56" s="396"/>
      <c r="AZ56" s="396"/>
      <c r="BA56" s="396"/>
      <c r="BB56" s="396"/>
      <c r="BC56" s="396"/>
      <c r="BD56" s="396"/>
      <c r="BE56" s="396"/>
      <c r="BF56" s="396"/>
      <c r="BG56" s="396"/>
      <c r="BH56" s="396"/>
      <c r="BI56" s="396"/>
      <c r="BJ56" s="396"/>
      <c r="BK56" s="396"/>
      <c r="BL56" s="396"/>
      <c r="BM56" s="396"/>
      <c r="BN56" s="396"/>
      <c r="BO56" s="396"/>
      <c r="BP56" s="396"/>
      <c r="BQ56" s="396"/>
      <c r="BR56" s="396"/>
      <c r="BS56" s="396"/>
      <c r="BT56" s="396"/>
      <c r="BU56" s="396"/>
      <c r="BV56" s="396"/>
      <c r="BW56" s="396"/>
      <c r="BX56" s="396"/>
      <c r="BY56" s="396"/>
      <c r="BZ56" s="396"/>
      <c r="CA56" s="396"/>
      <c r="CB56" s="396"/>
      <c r="CC56" s="396"/>
      <c r="CD56" s="396"/>
      <c r="CE56" s="396"/>
      <c r="CF56" s="396"/>
      <c r="CG56" s="396"/>
      <c r="CH56" s="396"/>
      <c r="CI56" s="396"/>
      <c r="CJ56" s="396"/>
      <c r="CK56" s="396"/>
      <c r="CL56" s="396"/>
      <c r="CM56" s="396"/>
      <c r="CN56" s="396"/>
      <c r="CO56" s="396"/>
      <c r="CP56" s="396"/>
      <c r="CQ56" s="396"/>
      <c r="CR56" s="396"/>
      <c r="CS56" s="396"/>
      <c r="CT56" s="396"/>
      <c r="CU56" s="396"/>
      <c r="CV56" s="396"/>
      <c r="CW56" s="396"/>
      <c r="CX56" s="396"/>
      <c r="CY56" s="396"/>
      <c r="CZ56" s="396"/>
      <c r="DA56" s="396"/>
      <c r="DB56" s="396"/>
      <c r="DC56" s="396"/>
      <c r="DD56" s="396"/>
      <c r="DE56" s="396"/>
      <c r="DF56" s="396"/>
      <c r="DG56" s="396"/>
      <c r="DH56" s="396"/>
      <c r="DI56" s="396"/>
      <c r="DJ56" s="396"/>
      <c r="DK56" s="396"/>
      <c r="DL56" s="396"/>
      <c r="DM56" s="396"/>
      <c r="DN56" s="396"/>
      <c r="DO56" s="396"/>
      <c r="DP56" s="396"/>
      <c r="DQ56" s="396"/>
      <c r="DR56" s="396"/>
      <c r="DS56" s="396"/>
      <c r="DT56" s="396"/>
      <c r="DU56" s="396"/>
      <c r="DV56" s="396"/>
      <c r="DW56" s="396"/>
      <c r="DX56" s="396"/>
      <c r="DY56" s="396"/>
      <c r="DZ56" s="396"/>
      <c r="EA56" s="396"/>
      <c r="EB56" s="396"/>
      <c r="EC56" s="396"/>
      <c r="ED56" s="396"/>
      <c r="EE56" s="396"/>
      <c r="EF56" s="396"/>
      <c r="EG56" s="396"/>
      <c r="EH56" s="396"/>
      <c r="EI56" s="396"/>
      <c r="EJ56" s="396"/>
      <c r="EK56" s="396"/>
      <c r="EL56" s="396"/>
      <c r="EM56" s="397"/>
      <c r="EN56" s="397"/>
      <c r="EO56" s="397"/>
      <c r="EP56" s="397"/>
      <c r="EQ56" s="397"/>
      <c r="ER56" s="397"/>
      <c r="ES56" s="397"/>
      <c r="ET56" s="397"/>
      <c r="EU56" s="397"/>
      <c r="EV56" s="397"/>
      <c r="EW56" s="397"/>
      <c r="EX56" s="397"/>
      <c r="EY56" s="397"/>
      <c r="EZ56" s="397"/>
      <c r="FA56" s="397"/>
      <c r="FB56" s="397"/>
      <c r="FC56" s="397"/>
      <c r="FD56" s="397"/>
      <c r="FE56" s="396"/>
      <c r="FF56" s="396"/>
      <c r="FG56" s="396"/>
      <c r="FH56" s="397"/>
      <c r="FI56" s="397"/>
      <c r="FJ56" s="397"/>
      <c r="FK56" s="397"/>
      <c r="FL56" s="397"/>
      <c r="FM56" s="397"/>
      <c r="FN56" s="397"/>
      <c r="FO56" s="397"/>
      <c r="FP56" s="397"/>
      <c r="FQ56" s="397"/>
      <c r="FR56" s="397"/>
      <c r="FS56" s="397"/>
      <c r="FT56" s="397"/>
      <c r="FU56" s="397"/>
      <c r="FV56" s="397"/>
      <c r="FW56" s="397"/>
      <c r="FX56" s="397"/>
      <c r="FY56" s="397"/>
      <c r="FZ56" s="397"/>
      <c r="GA56" s="397"/>
      <c r="GB56" s="397"/>
      <c r="GC56" s="397"/>
      <c r="GD56" s="397"/>
      <c r="GE56" s="397"/>
      <c r="GF56" s="397"/>
      <c r="GG56" s="397"/>
      <c r="GH56" s="397"/>
      <c r="GI56" s="397"/>
      <c r="GJ56" s="397"/>
      <c r="GK56" s="397"/>
      <c r="GL56" s="397"/>
      <c r="GM56" s="396"/>
      <c r="GN56" s="397"/>
      <c r="GO56" s="397"/>
      <c r="GP56" s="396"/>
      <c r="GQ56" s="397"/>
      <c r="GR56" s="396"/>
      <c r="GS56" s="396"/>
      <c r="GT56" s="396"/>
      <c r="GU56" s="396"/>
      <c r="GV56" s="396"/>
      <c r="GW56" s="396"/>
      <c r="GX56" s="397"/>
      <c r="GY56" s="397"/>
      <c r="GZ56" s="397"/>
      <c r="HA56" s="396"/>
      <c r="HB56" s="397"/>
      <c r="HC56" s="397"/>
      <c r="HD56" s="397"/>
      <c r="HE56" s="397"/>
      <c r="HF56" s="396"/>
      <c r="HG56" s="396"/>
      <c r="HH56" s="396"/>
      <c r="HI56" s="396"/>
      <c r="HJ56" s="396"/>
      <c r="HK56" s="396"/>
      <c r="HL56" s="397"/>
      <c r="HM56" s="396"/>
      <c r="HN56" s="397"/>
      <c r="HO56" s="397"/>
      <c r="HP56" s="396"/>
      <c r="HQ56" s="397"/>
      <c r="HR56" s="396"/>
      <c r="HS56" s="397"/>
      <c r="HT56" s="397"/>
      <c r="HU56" s="396"/>
      <c r="HV56" s="397"/>
      <c r="HW56" s="396"/>
      <c r="HX56" s="396"/>
      <c r="HY56" s="396"/>
      <c r="HZ56" s="397"/>
      <c r="IA56" s="397"/>
      <c r="IB56" s="397"/>
      <c r="IC56" s="396"/>
      <c r="ID56" s="397"/>
      <c r="IE56" s="397"/>
      <c r="IF56" s="397"/>
      <c r="IG56" s="397"/>
      <c r="IH56" s="397"/>
      <c r="II56" s="397"/>
      <c r="IJ56" s="397"/>
      <c r="IK56" s="397"/>
      <c r="IL56" s="397"/>
      <c r="IM56" s="397"/>
      <c r="IN56" s="397"/>
      <c r="IO56" s="397"/>
      <c r="IP56" s="397"/>
      <c r="IQ56" s="397"/>
      <c r="IR56" s="397"/>
      <c r="IS56" s="397"/>
      <c r="IT56" s="397"/>
      <c r="IU56" s="397"/>
      <c r="IV56" s="397"/>
      <c r="IW56" s="397"/>
      <c r="IX56" s="397"/>
      <c r="IY56" s="397"/>
      <c r="IZ56" s="397"/>
      <c r="JA56" s="397"/>
      <c r="JB56" s="397"/>
      <c r="JC56" s="397"/>
      <c r="JD56" s="397"/>
      <c r="JE56" s="396"/>
      <c r="JF56" s="397"/>
      <c r="JG56" s="397"/>
      <c r="JH56" s="396"/>
      <c r="JI56" s="396"/>
      <c r="JJ56" s="396"/>
      <c r="JK56" s="396"/>
      <c r="JL56" s="396"/>
      <c r="JM56" s="396"/>
      <c r="JN56" s="396"/>
      <c r="JO56" s="396"/>
      <c r="JP56" s="396"/>
      <c r="JQ56" s="396"/>
      <c r="JR56" s="396"/>
      <c r="JS56" s="396"/>
      <c r="JT56" s="396"/>
      <c r="JU56" s="396"/>
      <c r="JV56" s="396"/>
      <c r="JW56" s="397"/>
      <c r="JX56" s="397"/>
      <c r="JY56" s="397"/>
      <c r="JZ56" s="397"/>
      <c r="KA56" s="397"/>
      <c r="KB56" s="397"/>
      <c r="KC56" s="397"/>
      <c r="KD56" s="397"/>
      <c r="KE56" s="397"/>
      <c r="KF56" s="397"/>
      <c r="KG56" s="397"/>
      <c r="KH56" s="397"/>
      <c r="KI56" s="397"/>
      <c r="KJ56" s="397"/>
      <c r="KK56" s="397"/>
      <c r="KL56" s="397"/>
      <c r="KM56" s="397"/>
      <c r="KN56" s="397"/>
      <c r="KO56" s="397"/>
      <c r="KP56" s="397"/>
      <c r="KQ56" s="397"/>
      <c r="KR56" s="397"/>
      <c r="KS56" s="397"/>
      <c r="KT56" s="397"/>
      <c r="KU56" s="397"/>
      <c r="KV56" s="389"/>
    </row>
    <row r="57" spans="1:311" s="365" customFormat="1">
      <c r="A57" s="939"/>
      <c r="B57" s="396"/>
      <c r="C57" s="397"/>
      <c r="D57" s="396"/>
      <c r="E57" s="397"/>
      <c r="F57" s="397"/>
      <c r="G57" s="396"/>
      <c r="H57" s="397"/>
      <c r="I57" s="396"/>
      <c r="J57" s="396"/>
      <c r="K57" s="396"/>
      <c r="L57" s="397"/>
      <c r="M57" s="397"/>
      <c r="N57" s="397"/>
      <c r="O57" s="397"/>
      <c r="P57" s="397"/>
      <c r="Q57" s="397"/>
      <c r="R57" s="397"/>
      <c r="S57" s="397"/>
      <c r="T57" s="397"/>
      <c r="U57" s="397"/>
      <c r="V57" s="397"/>
      <c r="W57" s="397"/>
      <c r="X57" s="397"/>
      <c r="Y57" s="397"/>
      <c r="Z57" s="397"/>
      <c r="AA57" s="397"/>
      <c r="AB57" s="397"/>
      <c r="AC57" s="397"/>
      <c r="AD57" s="396"/>
      <c r="AE57" s="396"/>
      <c r="AF57" s="396"/>
      <c r="AG57" s="396"/>
      <c r="AH57" s="396"/>
      <c r="AI57" s="396"/>
      <c r="AJ57" s="396"/>
      <c r="AK57" s="396"/>
      <c r="AL57" s="396"/>
      <c r="AM57" s="396"/>
      <c r="AN57" s="396"/>
      <c r="AO57" s="396"/>
      <c r="AP57" s="396"/>
      <c r="AQ57" s="396"/>
      <c r="AR57" s="396"/>
      <c r="AS57" s="396"/>
      <c r="AT57" s="396"/>
      <c r="AU57" s="396"/>
      <c r="AV57" s="396"/>
      <c r="AW57" s="396"/>
      <c r="AX57" s="396"/>
      <c r="AY57" s="396"/>
      <c r="AZ57" s="396"/>
      <c r="BA57" s="396"/>
      <c r="BB57" s="396"/>
      <c r="BC57" s="396"/>
      <c r="BD57" s="396"/>
      <c r="BE57" s="396"/>
      <c r="BF57" s="396"/>
      <c r="BG57" s="396"/>
      <c r="BH57" s="396"/>
      <c r="BI57" s="396"/>
      <c r="BJ57" s="396"/>
      <c r="BK57" s="396"/>
      <c r="BL57" s="396"/>
      <c r="BM57" s="396"/>
      <c r="BN57" s="396"/>
      <c r="BO57" s="396"/>
      <c r="BP57" s="396"/>
      <c r="BQ57" s="396"/>
      <c r="BR57" s="396"/>
      <c r="BS57" s="396"/>
      <c r="BT57" s="396"/>
      <c r="BU57" s="396"/>
      <c r="BV57" s="396"/>
      <c r="BW57" s="396"/>
      <c r="BX57" s="396"/>
      <c r="BY57" s="396"/>
      <c r="BZ57" s="396"/>
      <c r="CA57" s="396"/>
      <c r="CB57" s="396"/>
      <c r="CC57" s="396"/>
      <c r="CD57" s="396"/>
      <c r="CE57" s="396"/>
      <c r="CF57" s="396"/>
      <c r="CG57" s="396"/>
      <c r="CH57" s="396"/>
      <c r="CI57" s="396"/>
      <c r="CJ57" s="396"/>
      <c r="CK57" s="396"/>
      <c r="CL57" s="396"/>
      <c r="CM57" s="396"/>
      <c r="CN57" s="396"/>
      <c r="CO57" s="396"/>
      <c r="CP57" s="396"/>
      <c r="CQ57" s="396"/>
      <c r="CR57" s="396"/>
      <c r="CS57" s="396"/>
      <c r="CT57" s="396"/>
      <c r="CU57" s="396"/>
      <c r="CV57" s="396"/>
      <c r="CW57" s="396"/>
      <c r="CX57" s="396"/>
      <c r="CY57" s="396"/>
      <c r="CZ57" s="396"/>
      <c r="DA57" s="396"/>
      <c r="DB57" s="396"/>
      <c r="DC57" s="396"/>
      <c r="DD57" s="396"/>
      <c r="DE57" s="396"/>
      <c r="DF57" s="396"/>
      <c r="DG57" s="396"/>
      <c r="DH57" s="396"/>
      <c r="DI57" s="396"/>
      <c r="DJ57" s="396"/>
      <c r="DK57" s="396"/>
      <c r="DL57" s="396"/>
      <c r="DM57" s="396"/>
      <c r="DN57" s="396"/>
      <c r="DO57" s="396"/>
      <c r="DP57" s="396"/>
      <c r="DQ57" s="396"/>
      <c r="DR57" s="396"/>
      <c r="DS57" s="396"/>
      <c r="DT57" s="396"/>
      <c r="DU57" s="396"/>
      <c r="DV57" s="396"/>
      <c r="DW57" s="396"/>
      <c r="DX57" s="396"/>
      <c r="DY57" s="396"/>
      <c r="DZ57" s="396"/>
      <c r="EA57" s="396"/>
      <c r="EB57" s="396"/>
      <c r="EC57" s="396"/>
      <c r="ED57" s="396"/>
      <c r="EE57" s="396"/>
      <c r="EF57" s="396"/>
      <c r="EG57" s="396"/>
      <c r="EH57" s="396"/>
      <c r="EI57" s="396"/>
      <c r="EJ57" s="396"/>
      <c r="EK57" s="396"/>
      <c r="EL57" s="396"/>
      <c r="EM57" s="397"/>
      <c r="EN57" s="397"/>
      <c r="EO57" s="397"/>
      <c r="EP57" s="397"/>
      <c r="EQ57" s="397"/>
      <c r="ER57" s="397"/>
      <c r="ES57" s="397"/>
      <c r="ET57" s="397"/>
      <c r="EU57" s="397"/>
      <c r="EV57" s="397"/>
      <c r="EW57" s="397"/>
      <c r="EX57" s="397"/>
      <c r="EY57" s="397"/>
      <c r="EZ57" s="397"/>
      <c r="FA57" s="397"/>
      <c r="FB57" s="397"/>
      <c r="FC57" s="397"/>
      <c r="FD57" s="397"/>
      <c r="FE57" s="396"/>
      <c r="FF57" s="396"/>
      <c r="FG57" s="396"/>
      <c r="FH57" s="397"/>
      <c r="FI57" s="397"/>
      <c r="FJ57" s="397"/>
      <c r="FK57" s="397"/>
      <c r="FL57" s="397"/>
      <c r="FM57" s="397"/>
      <c r="FN57" s="397"/>
      <c r="FO57" s="397"/>
      <c r="FP57" s="397"/>
      <c r="FQ57" s="397"/>
      <c r="FR57" s="397"/>
      <c r="FS57" s="397"/>
      <c r="FT57" s="397"/>
      <c r="FU57" s="397"/>
      <c r="FV57" s="397"/>
      <c r="FW57" s="397"/>
      <c r="FX57" s="397"/>
      <c r="FY57" s="397"/>
      <c r="FZ57" s="397"/>
      <c r="GA57" s="397"/>
      <c r="GB57" s="397"/>
      <c r="GC57" s="397"/>
      <c r="GD57" s="397"/>
      <c r="GE57" s="397"/>
      <c r="GF57" s="397"/>
      <c r="GG57" s="397"/>
      <c r="GH57" s="397"/>
      <c r="GI57" s="397"/>
      <c r="GJ57" s="397"/>
      <c r="GK57" s="397"/>
      <c r="GL57" s="397"/>
      <c r="GM57" s="396"/>
      <c r="GN57" s="397"/>
      <c r="GO57" s="397"/>
      <c r="GP57" s="396"/>
      <c r="GQ57" s="397"/>
      <c r="GR57" s="396"/>
      <c r="GS57" s="396"/>
      <c r="GT57" s="396"/>
      <c r="GU57" s="396"/>
      <c r="GV57" s="396"/>
      <c r="GW57" s="396"/>
      <c r="GX57" s="397"/>
      <c r="GY57" s="397"/>
      <c r="GZ57" s="397"/>
      <c r="HA57" s="396"/>
      <c r="HB57" s="397"/>
      <c r="HC57" s="397"/>
      <c r="HD57" s="397"/>
      <c r="HE57" s="397"/>
      <c r="HF57" s="396"/>
      <c r="HG57" s="396"/>
      <c r="HH57" s="396"/>
      <c r="HI57" s="396"/>
      <c r="HJ57" s="396"/>
      <c r="HK57" s="396"/>
      <c r="HL57" s="397"/>
      <c r="HM57" s="396"/>
      <c r="HN57" s="397"/>
      <c r="HO57" s="397"/>
      <c r="HP57" s="396"/>
      <c r="HQ57" s="397"/>
      <c r="HR57" s="396"/>
      <c r="HS57" s="397"/>
      <c r="HT57" s="397"/>
      <c r="HU57" s="396"/>
      <c r="HV57" s="397"/>
      <c r="HW57" s="396"/>
      <c r="HX57" s="396"/>
      <c r="HY57" s="396"/>
      <c r="HZ57" s="397"/>
      <c r="IA57" s="397"/>
      <c r="IB57" s="397"/>
      <c r="IC57" s="396"/>
      <c r="ID57" s="397"/>
      <c r="IE57" s="397"/>
      <c r="IF57" s="397"/>
      <c r="IG57" s="397"/>
      <c r="IH57" s="397"/>
      <c r="II57" s="397"/>
      <c r="IJ57" s="397"/>
      <c r="IK57" s="397"/>
      <c r="IL57" s="397"/>
      <c r="IM57" s="397"/>
      <c r="IN57" s="397"/>
      <c r="IO57" s="397"/>
      <c r="IP57" s="397"/>
      <c r="IQ57" s="397"/>
      <c r="IR57" s="397"/>
      <c r="IS57" s="397"/>
      <c r="IT57" s="397"/>
      <c r="IU57" s="397"/>
      <c r="IV57" s="397"/>
      <c r="IW57" s="397"/>
      <c r="IX57" s="397"/>
      <c r="IY57" s="397"/>
      <c r="IZ57" s="397"/>
      <c r="JA57" s="397"/>
      <c r="JB57" s="397"/>
      <c r="JC57" s="397"/>
      <c r="JD57" s="397"/>
      <c r="JE57" s="396"/>
      <c r="JF57" s="397"/>
      <c r="JG57" s="397"/>
      <c r="JH57" s="396"/>
      <c r="JI57" s="396"/>
      <c r="JJ57" s="396"/>
      <c r="JK57" s="396"/>
      <c r="JL57" s="396"/>
      <c r="JM57" s="396"/>
      <c r="JN57" s="396"/>
      <c r="JO57" s="396"/>
      <c r="JP57" s="396"/>
      <c r="JQ57" s="396"/>
      <c r="JR57" s="396"/>
      <c r="JS57" s="396"/>
      <c r="JT57" s="396"/>
      <c r="JU57" s="396"/>
      <c r="JV57" s="396"/>
      <c r="JW57" s="397"/>
      <c r="JX57" s="397"/>
      <c r="JY57" s="397"/>
      <c r="JZ57" s="397"/>
      <c r="KA57" s="397"/>
      <c r="KB57" s="397"/>
      <c r="KC57" s="397"/>
      <c r="KD57" s="397"/>
      <c r="KE57" s="397"/>
      <c r="KF57" s="397"/>
      <c r="KG57" s="397"/>
      <c r="KH57" s="397"/>
      <c r="KI57" s="397"/>
      <c r="KJ57" s="397"/>
      <c r="KK57" s="397"/>
      <c r="KL57" s="397"/>
      <c r="KM57" s="397"/>
      <c r="KN57" s="397"/>
      <c r="KO57" s="397"/>
      <c r="KP57" s="397"/>
      <c r="KQ57" s="397"/>
      <c r="KR57" s="397"/>
      <c r="KS57" s="397"/>
      <c r="KT57" s="397"/>
      <c r="KU57" s="397"/>
    </row>
    <row r="58" spans="1:311" s="365" customFormat="1">
      <c r="A58" s="390"/>
      <c r="C58" s="399"/>
      <c r="D58" s="467"/>
      <c r="E58" s="399"/>
      <c r="F58" s="399"/>
      <c r="G58" s="467"/>
      <c r="H58" s="399"/>
      <c r="I58" s="467"/>
      <c r="J58" s="467"/>
      <c r="K58" s="467"/>
      <c r="L58" s="399"/>
      <c r="M58" s="399"/>
      <c r="N58" s="399"/>
      <c r="O58" s="399"/>
      <c r="P58" s="399"/>
      <c r="Q58" s="399"/>
      <c r="R58" s="399"/>
      <c r="S58" s="399"/>
      <c r="T58" s="399"/>
      <c r="U58" s="399"/>
      <c r="V58" s="399"/>
      <c r="W58" s="399"/>
      <c r="X58" s="399"/>
      <c r="Y58" s="399"/>
      <c r="Z58" s="399"/>
      <c r="AA58" s="399"/>
      <c r="AB58" s="399"/>
      <c r="AC58" s="399"/>
      <c r="AD58" s="467"/>
      <c r="AE58" s="467"/>
      <c r="AF58" s="467"/>
      <c r="AG58" s="467"/>
      <c r="AH58" s="467"/>
      <c r="AI58" s="467"/>
      <c r="AJ58" s="467"/>
      <c r="AK58" s="467"/>
      <c r="AL58" s="467"/>
      <c r="AM58" s="467"/>
      <c r="AN58" s="467"/>
      <c r="AO58" s="467"/>
      <c r="AP58" s="467"/>
      <c r="AQ58" s="467"/>
      <c r="AR58" s="467"/>
      <c r="AS58" s="467"/>
      <c r="AT58" s="467"/>
      <c r="AU58" s="467"/>
      <c r="AV58" s="467"/>
      <c r="AW58" s="467"/>
      <c r="AX58" s="467"/>
      <c r="AY58" s="467"/>
      <c r="AZ58" s="467"/>
      <c r="BA58" s="467"/>
      <c r="BB58" s="467"/>
      <c r="BC58" s="467"/>
      <c r="BD58" s="467"/>
      <c r="BE58" s="467"/>
      <c r="BF58" s="467"/>
      <c r="BG58" s="467"/>
      <c r="BH58" s="467"/>
      <c r="BI58" s="467"/>
      <c r="BJ58" s="467"/>
      <c r="BK58" s="467"/>
      <c r="BL58" s="467"/>
      <c r="BM58" s="467"/>
      <c r="BN58" s="467"/>
      <c r="BO58" s="467"/>
      <c r="BP58" s="467"/>
      <c r="BQ58" s="467"/>
      <c r="BR58" s="467"/>
      <c r="BS58" s="467"/>
      <c r="BT58" s="467"/>
      <c r="BU58" s="467"/>
      <c r="BV58" s="467"/>
      <c r="BW58" s="467"/>
      <c r="BX58" s="467"/>
      <c r="BY58" s="467"/>
      <c r="BZ58" s="467"/>
      <c r="CA58" s="467"/>
      <c r="CB58" s="467"/>
      <c r="CC58" s="467"/>
      <c r="CD58" s="467"/>
      <c r="CE58" s="467"/>
      <c r="CF58" s="467"/>
      <c r="CG58" s="467"/>
      <c r="CH58" s="467"/>
      <c r="CI58" s="467"/>
      <c r="CJ58" s="467"/>
      <c r="CK58" s="467"/>
      <c r="CL58" s="467"/>
      <c r="CM58" s="467"/>
      <c r="CN58" s="467"/>
      <c r="CO58" s="467"/>
      <c r="CP58" s="467"/>
      <c r="CQ58" s="467"/>
      <c r="CR58" s="467"/>
      <c r="CS58" s="467"/>
      <c r="CT58" s="467"/>
      <c r="CU58" s="467"/>
      <c r="CV58" s="467"/>
      <c r="CW58" s="467"/>
      <c r="CX58" s="467"/>
      <c r="CY58" s="467"/>
      <c r="CZ58" s="467"/>
      <c r="DA58" s="467"/>
      <c r="DB58" s="467"/>
      <c r="DC58" s="467"/>
      <c r="DD58" s="467"/>
      <c r="DE58" s="467"/>
      <c r="DF58" s="467"/>
      <c r="DG58" s="467"/>
      <c r="DH58" s="467"/>
      <c r="DI58" s="467"/>
      <c r="DJ58" s="467"/>
      <c r="DK58" s="467"/>
      <c r="DL58" s="467"/>
      <c r="DM58" s="467"/>
      <c r="DN58" s="467"/>
      <c r="DO58" s="467"/>
      <c r="DP58" s="467"/>
      <c r="DQ58" s="467"/>
      <c r="DR58" s="467"/>
      <c r="DS58" s="467"/>
      <c r="DT58" s="467"/>
      <c r="DU58" s="467"/>
      <c r="DV58" s="467"/>
      <c r="DW58" s="467"/>
      <c r="DX58" s="467"/>
      <c r="DY58" s="467"/>
      <c r="DZ58" s="467"/>
      <c r="EA58" s="467"/>
      <c r="EB58" s="467"/>
      <c r="EC58" s="467"/>
      <c r="ED58" s="467"/>
      <c r="EE58" s="467"/>
      <c r="EF58" s="467"/>
      <c r="EG58" s="467"/>
      <c r="EH58" s="467"/>
      <c r="EI58" s="467"/>
      <c r="EJ58" s="467"/>
      <c r="EK58" s="467"/>
      <c r="EL58" s="467"/>
      <c r="EM58" s="399"/>
      <c r="EN58" s="399"/>
      <c r="EO58" s="399"/>
      <c r="EP58" s="399"/>
      <c r="EQ58" s="399"/>
      <c r="ER58" s="399"/>
      <c r="ES58" s="399"/>
      <c r="ET58" s="399"/>
      <c r="EU58" s="399"/>
      <c r="EV58" s="399"/>
      <c r="EW58" s="399"/>
      <c r="EX58" s="399"/>
      <c r="EY58" s="399"/>
      <c r="EZ58" s="399"/>
      <c r="FA58" s="399"/>
      <c r="FB58" s="399"/>
      <c r="FC58" s="399"/>
      <c r="FD58" s="399"/>
      <c r="FE58" s="467"/>
      <c r="FF58" s="467"/>
      <c r="FG58" s="467"/>
      <c r="FH58" s="399"/>
      <c r="FI58" s="399"/>
      <c r="FJ58" s="399"/>
      <c r="FK58" s="399"/>
      <c r="FL58" s="399"/>
      <c r="FM58" s="399"/>
      <c r="FN58" s="399"/>
      <c r="FO58" s="399"/>
      <c r="FP58" s="399"/>
      <c r="FQ58" s="399"/>
      <c r="FR58" s="399"/>
      <c r="FS58" s="399"/>
      <c r="FT58" s="399"/>
      <c r="FU58" s="399"/>
      <c r="FV58" s="399"/>
      <c r="FW58" s="399"/>
      <c r="FX58" s="399"/>
      <c r="FY58" s="399"/>
      <c r="FZ58" s="399"/>
      <c r="GA58" s="399"/>
      <c r="GB58" s="399"/>
      <c r="GC58" s="399"/>
      <c r="GD58" s="399"/>
      <c r="GE58" s="399"/>
      <c r="GF58" s="399"/>
      <c r="GG58" s="399"/>
      <c r="GH58" s="399"/>
      <c r="GI58" s="399"/>
      <c r="GJ58" s="399"/>
      <c r="GK58" s="399"/>
      <c r="GL58" s="399"/>
      <c r="GM58" s="467"/>
      <c r="GN58" s="399"/>
      <c r="GO58" s="399"/>
      <c r="GP58" s="467"/>
      <c r="GQ58" s="399"/>
      <c r="GR58" s="467"/>
      <c r="GS58" s="467"/>
      <c r="GT58" s="467"/>
      <c r="GU58" s="467"/>
      <c r="GV58" s="467"/>
      <c r="GW58" s="467"/>
      <c r="GX58" s="399"/>
      <c r="GY58" s="399"/>
      <c r="GZ58" s="399"/>
      <c r="HA58" s="467"/>
      <c r="HB58" s="399"/>
      <c r="HC58" s="399"/>
      <c r="HD58" s="399"/>
      <c r="HE58" s="399"/>
      <c r="HF58" s="467"/>
      <c r="HG58" s="467"/>
      <c r="HH58" s="467"/>
      <c r="HI58" s="467"/>
      <c r="HJ58" s="467"/>
      <c r="HK58" s="467"/>
      <c r="HL58" s="399"/>
      <c r="HM58" s="467"/>
      <c r="HN58" s="399"/>
      <c r="HO58" s="399"/>
      <c r="HP58" s="467"/>
      <c r="HQ58" s="399"/>
      <c r="HR58" s="467"/>
      <c r="HS58" s="399"/>
      <c r="HT58" s="399"/>
      <c r="HU58" s="467"/>
      <c r="HV58" s="399"/>
      <c r="HW58" s="467"/>
      <c r="HX58" s="467"/>
      <c r="HY58" s="467"/>
      <c r="HZ58" s="399"/>
      <c r="IA58" s="399"/>
      <c r="IB58" s="399"/>
      <c r="IC58" s="467"/>
      <c r="ID58" s="399"/>
      <c r="IE58" s="399"/>
      <c r="IF58" s="399"/>
      <c r="IG58" s="399"/>
      <c r="IH58" s="399"/>
      <c r="II58" s="399"/>
      <c r="IJ58" s="399"/>
      <c r="IK58" s="399"/>
      <c r="IL58" s="399"/>
      <c r="IM58" s="399"/>
      <c r="IN58" s="399"/>
      <c r="IO58" s="399"/>
      <c r="IP58" s="399"/>
      <c r="IQ58" s="399"/>
      <c r="IR58" s="399"/>
      <c r="IS58" s="399"/>
      <c r="IT58" s="399"/>
      <c r="IU58" s="399"/>
      <c r="IV58" s="399"/>
      <c r="IW58" s="399"/>
      <c r="IX58" s="399"/>
      <c r="IY58" s="399"/>
      <c r="IZ58" s="399"/>
      <c r="JA58" s="399"/>
      <c r="JB58" s="399"/>
      <c r="JC58" s="399"/>
      <c r="JD58" s="399"/>
      <c r="JE58" s="467"/>
      <c r="JF58" s="399"/>
      <c r="JG58" s="399"/>
      <c r="JH58" s="467"/>
      <c r="JI58" s="467"/>
      <c r="JJ58" s="467"/>
      <c r="JK58" s="467"/>
      <c r="JL58" s="467"/>
      <c r="JM58" s="467"/>
      <c r="JN58" s="467"/>
      <c r="JO58" s="467"/>
      <c r="JP58" s="467"/>
      <c r="JQ58" s="467"/>
      <c r="JR58" s="467"/>
      <c r="JS58" s="467"/>
      <c r="JT58" s="467"/>
      <c r="JU58" s="467"/>
      <c r="JV58" s="467"/>
      <c r="JW58" s="399"/>
      <c r="JX58" s="399"/>
      <c r="JY58" s="399"/>
      <c r="JZ58" s="399"/>
      <c r="KA58" s="399"/>
      <c r="KB58" s="399"/>
      <c r="KC58" s="399"/>
      <c r="KD58" s="399"/>
      <c r="KE58" s="399"/>
      <c r="KF58" s="399"/>
      <c r="KG58" s="399"/>
      <c r="KH58" s="399"/>
      <c r="KI58" s="399"/>
      <c r="KJ58" s="399"/>
      <c r="KK58" s="399"/>
      <c r="KL58" s="399"/>
      <c r="KM58" s="399"/>
      <c r="KN58" s="399"/>
      <c r="KO58" s="399"/>
      <c r="KP58" s="399"/>
      <c r="KQ58" s="399"/>
      <c r="KR58" s="399"/>
      <c r="KS58" s="399"/>
      <c r="KT58" s="399"/>
      <c r="KU58" s="399"/>
    </row>
    <row r="59" spans="1:311" s="365" customFormat="1" ht="15" customHeight="1">
      <c r="A59" s="934" t="s">
        <v>730</v>
      </c>
      <c r="B59" s="386"/>
      <c r="C59" s="387"/>
      <c r="D59" s="386"/>
      <c r="E59" s="387"/>
      <c r="F59" s="387"/>
      <c r="G59" s="386"/>
      <c r="H59" s="387"/>
      <c r="I59" s="386"/>
      <c r="J59" s="386"/>
      <c r="K59" s="386"/>
      <c r="L59" s="387"/>
      <c r="M59" s="387"/>
      <c r="N59" s="387"/>
      <c r="O59" s="387"/>
      <c r="P59" s="387"/>
      <c r="Q59" s="387"/>
      <c r="R59" s="387"/>
      <c r="S59" s="387"/>
      <c r="T59" s="387"/>
      <c r="U59" s="387"/>
      <c r="V59" s="387"/>
      <c r="W59" s="387"/>
      <c r="X59" s="387"/>
      <c r="Y59" s="387"/>
      <c r="Z59" s="387"/>
      <c r="AA59" s="387"/>
      <c r="AB59" s="387"/>
      <c r="AC59" s="387"/>
      <c r="AD59" s="386"/>
      <c r="AE59" s="386"/>
      <c r="AF59" s="386"/>
      <c r="AG59" s="386"/>
      <c r="AH59" s="386"/>
      <c r="AI59" s="386"/>
      <c r="AJ59" s="386"/>
      <c r="AK59" s="386"/>
      <c r="AL59" s="386"/>
      <c r="AM59" s="386"/>
      <c r="AN59" s="386"/>
      <c r="AO59" s="386"/>
      <c r="AP59" s="386"/>
      <c r="AQ59" s="386"/>
      <c r="AR59" s="386"/>
      <c r="AS59" s="386"/>
      <c r="AT59" s="386"/>
      <c r="AU59" s="386"/>
      <c r="AV59" s="386"/>
      <c r="AW59" s="386"/>
      <c r="AX59" s="386"/>
      <c r="AY59" s="386"/>
      <c r="AZ59" s="386"/>
      <c r="BA59" s="386"/>
      <c r="BB59" s="386"/>
      <c r="BC59" s="386"/>
      <c r="BD59" s="386"/>
      <c r="BE59" s="386"/>
      <c r="BF59" s="386"/>
      <c r="BG59" s="386"/>
      <c r="BH59" s="386"/>
      <c r="BI59" s="386"/>
      <c r="BJ59" s="386"/>
      <c r="BK59" s="386"/>
      <c r="BL59" s="386"/>
      <c r="BM59" s="386"/>
      <c r="BN59" s="386"/>
      <c r="BO59" s="386"/>
      <c r="BP59" s="386"/>
      <c r="BQ59" s="386"/>
      <c r="BR59" s="386"/>
      <c r="BS59" s="386"/>
      <c r="BT59" s="386"/>
      <c r="BU59" s="386"/>
      <c r="BV59" s="386"/>
      <c r="BW59" s="386"/>
      <c r="BX59" s="386"/>
      <c r="BY59" s="386"/>
      <c r="BZ59" s="386"/>
      <c r="CA59" s="386"/>
      <c r="CB59" s="386"/>
      <c r="CC59" s="386"/>
      <c r="CD59" s="386"/>
      <c r="CE59" s="386"/>
      <c r="CF59" s="386"/>
      <c r="CG59" s="386"/>
      <c r="CH59" s="386"/>
      <c r="CI59" s="386"/>
      <c r="CJ59" s="386"/>
      <c r="CK59" s="386"/>
      <c r="CL59" s="386"/>
      <c r="CM59" s="386"/>
      <c r="CN59" s="386"/>
      <c r="CO59" s="386"/>
      <c r="CP59" s="386"/>
      <c r="CQ59" s="386"/>
      <c r="CR59" s="386"/>
      <c r="CS59" s="386"/>
      <c r="CT59" s="386"/>
      <c r="CU59" s="386"/>
      <c r="CV59" s="386"/>
      <c r="CW59" s="386"/>
      <c r="CX59" s="386"/>
      <c r="CY59" s="386"/>
      <c r="CZ59" s="386"/>
      <c r="DA59" s="386"/>
      <c r="DB59" s="386"/>
      <c r="DC59" s="386"/>
      <c r="DD59" s="386"/>
      <c r="DE59" s="386"/>
      <c r="DF59" s="386"/>
      <c r="DG59" s="386"/>
      <c r="DH59" s="386"/>
      <c r="DI59" s="386"/>
      <c r="DJ59" s="386"/>
      <c r="DK59" s="386"/>
      <c r="DL59" s="386"/>
      <c r="DM59" s="386"/>
      <c r="DN59" s="386"/>
      <c r="DO59" s="386"/>
      <c r="DP59" s="386"/>
      <c r="DQ59" s="386"/>
      <c r="DR59" s="386"/>
      <c r="DS59" s="386"/>
      <c r="DT59" s="386"/>
      <c r="DU59" s="386"/>
      <c r="DV59" s="386"/>
      <c r="DW59" s="386"/>
      <c r="DX59" s="386"/>
      <c r="DY59" s="386"/>
      <c r="DZ59" s="386"/>
      <c r="EA59" s="386"/>
      <c r="EB59" s="386"/>
      <c r="EC59" s="386"/>
      <c r="ED59" s="386"/>
      <c r="EE59" s="386"/>
      <c r="EF59" s="386"/>
      <c r="EG59" s="386"/>
      <c r="EH59" s="386"/>
      <c r="EI59" s="386"/>
      <c r="EJ59" s="386"/>
      <c r="EK59" s="386"/>
      <c r="EL59" s="386"/>
      <c r="EM59" s="387"/>
      <c r="EN59" s="387"/>
      <c r="EO59" s="387"/>
      <c r="EP59" s="387"/>
      <c r="EQ59" s="387"/>
      <c r="ER59" s="387"/>
      <c r="ES59" s="387"/>
      <c r="ET59" s="387"/>
      <c r="EU59" s="387"/>
      <c r="EV59" s="387"/>
      <c r="EW59" s="387"/>
      <c r="EX59" s="387"/>
      <c r="EY59" s="387"/>
      <c r="EZ59" s="387"/>
      <c r="FA59" s="387"/>
      <c r="FB59" s="387"/>
      <c r="FC59" s="387"/>
      <c r="FD59" s="387"/>
      <c r="FE59" s="386"/>
      <c r="FF59" s="386"/>
      <c r="FG59" s="386"/>
      <c r="FH59" s="387"/>
      <c r="FI59" s="387"/>
      <c r="FJ59" s="387"/>
      <c r="FK59" s="387"/>
      <c r="FL59" s="387"/>
      <c r="FM59" s="387"/>
      <c r="FN59" s="387"/>
      <c r="FO59" s="387"/>
      <c r="FP59" s="387"/>
      <c r="FQ59" s="387"/>
      <c r="FR59" s="387"/>
      <c r="FS59" s="387"/>
      <c r="FT59" s="387"/>
      <c r="FU59" s="387"/>
      <c r="FV59" s="387"/>
      <c r="FW59" s="387"/>
      <c r="FX59" s="387"/>
      <c r="FY59" s="387"/>
      <c r="FZ59" s="387"/>
      <c r="GA59" s="387"/>
      <c r="GB59" s="387"/>
      <c r="GC59" s="387"/>
      <c r="GD59" s="387"/>
      <c r="GE59" s="387"/>
      <c r="GF59" s="387"/>
      <c r="GG59" s="387"/>
      <c r="GH59" s="387"/>
      <c r="GI59" s="387"/>
      <c r="GJ59" s="387"/>
      <c r="GK59" s="387"/>
      <c r="GL59" s="387"/>
      <c r="GM59" s="386"/>
      <c r="GN59" s="387"/>
      <c r="GO59" s="387"/>
      <c r="GP59" s="386"/>
      <c r="GQ59" s="387"/>
      <c r="GR59" s="386"/>
      <c r="GS59" s="386"/>
      <c r="GT59" s="386"/>
      <c r="GU59" s="386"/>
      <c r="GV59" s="386"/>
      <c r="GW59" s="386"/>
      <c r="GX59" s="387"/>
      <c r="GY59" s="387"/>
      <c r="GZ59" s="387"/>
      <c r="HA59" s="386"/>
      <c r="HB59" s="387"/>
      <c r="HC59" s="387"/>
      <c r="HD59" s="387"/>
      <c r="HE59" s="387"/>
      <c r="HF59" s="386"/>
      <c r="HG59" s="386"/>
      <c r="HH59" s="386"/>
      <c r="HI59" s="386"/>
      <c r="HJ59" s="386"/>
      <c r="HK59" s="386"/>
      <c r="HL59" s="387"/>
      <c r="HM59" s="386"/>
      <c r="HN59" s="387"/>
      <c r="HO59" s="387"/>
      <c r="HP59" s="386"/>
      <c r="HQ59" s="387"/>
      <c r="HR59" s="386"/>
      <c r="HS59" s="387"/>
      <c r="HT59" s="387"/>
      <c r="HU59" s="386"/>
      <c r="HV59" s="387"/>
      <c r="HW59" s="386"/>
      <c r="HX59" s="386"/>
      <c r="HY59" s="386"/>
      <c r="HZ59" s="387"/>
      <c r="IA59" s="387"/>
      <c r="IB59" s="387"/>
      <c r="IC59" s="386"/>
      <c r="ID59" s="387"/>
      <c r="IE59" s="387"/>
      <c r="IF59" s="387"/>
      <c r="IG59" s="387"/>
      <c r="IH59" s="387"/>
      <c r="II59" s="387"/>
      <c r="IJ59" s="387"/>
      <c r="IK59" s="387"/>
      <c r="IL59" s="387"/>
      <c r="IM59" s="387"/>
      <c r="IN59" s="387"/>
      <c r="IO59" s="387"/>
      <c r="IP59" s="387"/>
      <c r="IQ59" s="387"/>
      <c r="IR59" s="387"/>
      <c r="IS59" s="387"/>
      <c r="IT59" s="387"/>
      <c r="IU59" s="387"/>
      <c r="IV59" s="387"/>
      <c r="IW59" s="387"/>
      <c r="IX59" s="387"/>
      <c r="IY59" s="387"/>
      <c r="IZ59" s="387"/>
      <c r="JA59" s="387"/>
      <c r="JB59" s="387"/>
      <c r="JC59" s="387"/>
      <c r="JD59" s="387"/>
      <c r="JE59" s="386"/>
      <c r="JF59" s="387"/>
      <c r="JG59" s="387"/>
      <c r="JH59" s="386"/>
      <c r="JI59" s="386"/>
      <c r="JJ59" s="386"/>
      <c r="JK59" s="386"/>
      <c r="JL59" s="386"/>
      <c r="JM59" s="386"/>
      <c r="JN59" s="386"/>
      <c r="JO59" s="386"/>
      <c r="JP59" s="386"/>
      <c r="JQ59" s="386"/>
      <c r="JR59" s="386"/>
      <c r="JS59" s="386"/>
      <c r="JT59" s="386"/>
      <c r="JU59" s="386"/>
      <c r="JV59" s="386"/>
      <c r="JW59" s="387"/>
      <c r="JX59" s="387"/>
      <c r="JY59" s="387"/>
      <c r="JZ59" s="387"/>
      <c r="KA59" s="387"/>
      <c r="KB59" s="387"/>
      <c r="KC59" s="387"/>
      <c r="KD59" s="387"/>
      <c r="KE59" s="387"/>
      <c r="KF59" s="387"/>
      <c r="KG59" s="387"/>
      <c r="KH59" s="387"/>
      <c r="KI59" s="387"/>
      <c r="KJ59" s="387"/>
      <c r="KK59" s="387"/>
      <c r="KL59" s="387"/>
      <c r="KM59" s="387"/>
      <c r="KN59" s="387"/>
      <c r="KO59" s="387"/>
      <c r="KP59" s="387"/>
      <c r="KQ59" s="387"/>
      <c r="KR59" s="387"/>
      <c r="KS59" s="387"/>
      <c r="KT59" s="387"/>
      <c r="KU59" s="387"/>
    </row>
    <row r="60" spans="1:311" s="365" customFormat="1">
      <c r="A60" s="934"/>
      <c r="B60" s="386"/>
      <c r="C60" s="387"/>
      <c r="D60" s="386"/>
      <c r="E60" s="387"/>
      <c r="F60" s="387"/>
      <c r="G60" s="386"/>
      <c r="H60" s="387"/>
      <c r="I60" s="386"/>
      <c r="J60" s="386"/>
      <c r="K60" s="386"/>
      <c r="L60" s="387"/>
      <c r="M60" s="387"/>
      <c r="N60" s="387"/>
      <c r="O60" s="387"/>
      <c r="P60" s="387"/>
      <c r="Q60" s="387"/>
      <c r="R60" s="387"/>
      <c r="S60" s="387"/>
      <c r="T60" s="387"/>
      <c r="U60" s="387"/>
      <c r="V60" s="387"/>
      <c r="W60" s="387"/>
      <c r="X60" s="387"/>
      <c r="Y60" s="387"/>
      <c r="Z60" s="387"/>
      <c r="AA60" s="387"/>
      <c r="AB60" s="387"/>
      <c r="AC60" s="387"/>
      <c r="AD60" s="386"/>
      <c r="AE60" s="386"/>
      <c r="AF60" s="386"/>
      <c r="AG60" s="386"/>
      <c r="AH60" s="386"/>
      <c r="AI60" s="386"/>
      <c r="AJ60" s="386"/>
      <c r="AK60" s="386"/>
      <c r="AL60" s="386"/>
      <c r="AM60" s="386"/>
      <c r="AN60" s="386"/>
      <c r="AO60" s="386"/>
      <c r="AP60" s="386"/>
      <c r="AQ60" s="386"/>
      <c r="AR60" s="386"/>
      <c r="AS60" s="386"/>
      <c r="AT60" s="386"/>
      <c r="AU60" s="386"/>
      <c r="AV60" s="386"/>
      <c r="AW60" s="386"/>
      <c r="AX60" s="386"/>
      <c r="AY60" s="386"/>
      <c r="AZ60" s="386"/>
      <c r="BA60" s="386"/>
      <c r="BB60" s="386"/>
      <c r="BC60" s="386"/>
      <c r="BD60" s="386"/>
      <c r="BE60" s="386"/>
      <c r="BF60" s="386"/>
      <c r="BG60" s="386"/>
      <c r="BH60" s="386"/>
      <c r="BI60" s="386"/>
      <c r="BJ60" s="386"/>
      <c r="BK60" s="386"/>
      <c r="BL60" s="386"/>
      <c r="BM60" s="386"/>
      <c r="BN60" s="386"/>
      <c r="BO60" s="386"/>
      <c r="BP60" s="386"/>
      <c r="BQ60" s="386"/>
      <c r="BR60" s="386"/>
      <c r="BS60" s="386"/>
      <c r="BT60" s="386"/>
      <c r="BU60" s="386"/>
      <c r="BV60" s="386"/>
      <c r="BW60" s="386"/>
      <c r="BX60" s="386"/>
      <c r="BY60" s="386"/>
      <c r="BZ60" s="386"/>
      <c r="CA60" s="386"/>
      <c r="CB60" s="386"/>
      <c r="CC60" s="386"/>
      <c r="CD60" s="386"/>
      <c r="CE60" s="386"/>
      <c r="CF60" s="386"/>
      <c r="CG60" s="386"/>
      <c r="CH60" s="386"/>
      <c r="CI60" s="386"/>
      <c r="CJ60" s="386"/>
      <c r="CK60" s="386"/>
      <c r="CL60" s="386"/>
      <c r="CM60" s="386"/>
      <c r="CN60" s="386"/>
      <c r="CO60" s="386"/>
      <c r="CP60" s="386"/>
      <c r="CQ60" s="386"/>
      <c r="CR60" s="386"/>
      <c r="CS60" s="386"/>
      <c r="CT60" s="386"/>
      <c r="CU60" s="386"/>
      <c r="CV60" s="386"/>
      <c r="CW60" s="386"/>
      <c r="CX60" s="386"/>
      <c r="CY60" s="386"/>
      <c r="CZ60" s="386"/>
      <c r="DA60" s="386"/>
      <c r="DB60" s="386"/>
      <c r="DC60" s="386"/>
      <c r="DD60" s="386"/>
      <c r="DE60" s="386"/>
      <c r="DF60" s="386"/>
      <c r="DG60" s="386"/>
      <c r="DH60" s="386"/>
      <c r="DI60" s="386"/>
      <c r="DJ60" s="386"/>
      <c r="DK60" s="386"/>
      <c r="DL60" s="386"/>
      <c r="DM60" s="386"/>
      <c r="DN60" s="386"/>
      <c r="DO60" s="386"/>
      <c r="DP60" s="386"/>
      <c r="DQ60" s="386"/>
      <c r="DR60" s="386"/>
      <c r="DS60" s="386"/>
      <c r="DT60" s="386"/>
      <c r="DU60" s="386"/>
      <c r="DV60" s="386"/>
      <c r="DW60" s="386"/>
      <c r="DX60" s="386"/>
      <c r="DY60" s="386"/>
      <c r="DZ60" s="386"/>
      <c r="EA60" s="386"/>
      <c r="EB60" s="386"/>
      <c r="EC60" s="386"/>
      <c r="ED60" s="386"/>
      <c r="EE60" s="386"/>
      <c r="EF60" s="386"/>
      <c r="EG60" s="386"/>
      <c r="EH60" s="386"/>
      <c r="EI60" s="386"/>
      <c r="EJ60" s="386"/>
      <c r="EK60" s="386"/>
      <c r="EL60" s="386"/>
      <c r="EM60" s="387"/>
      <c r="EN60" s="387"/>
      <c r="EO60" s="387"/>
      <c r="EP60" s="387"/>
      <c r="EQ60" s="387"/>
      <c r="ER60" s="387"/>
      <c r="ES60" s="387"/>
      <c r="ET60" s="387"/>
      <c r="EU60" s="387"/>
      <c r="EV60" s="387"/>
      <c r="EW60" s="387"/>
      <c r="EX60" s="387"/>
      <c r="EY60" s="387"/>
      <c r="EZ60" s="387"/>
      <c r="FA60" s="387"/>
      <c r="FB60" s="387"/>
      <c r="FC60" s="387"/>
      <c r="FD60" s="387"/>
      <c r="FE60" s="386"/>
      <c r="FF60" s="386"/>
      <c r="FG60" s="386"/>
      <c r="FH60" s="387"/>
      <c r="FI60" s="387"/>
      <c r="FJ60" s="387"/>
      <c r="FK60" s="387"/>
      <c r="FL60" s="387"/>
      <c r="FM60" s="387"/>
      <c r="FN60" s="387"/>
      <c r="FO60" s="387"/>
      <c r="FP60" s="387"/>
      <c r="FQ60" s="387"/>
      <c r="FR60" s="387"/>
      <c r="FS60" s="387"/>
      <c r="FT60" s="387"/>
      <c r="FU60" s="387"/>
      <c r="FV60" s="387"/>
      <c r="FW60" s="387"/>
      <c r="FX60" s="387"/>
      <c r="FY60" s="387"/>
      <c r="FZ60" s="387"/>
      <c r="GA60" s="387"/>
      <c r="GB60" s="387"/>
      <c r="GC60" s="387"/>
      <c r="GD60" s="387"/>
      <c r="GE60" s="387"/>
      <c r="GF60" s="387"/>
      <c r="GG60" s="387"/>
      <c r="GH60" s="387"/>
      <c r="GI60" s="387"/>
      <c r="GJ60" s="387"/>
      <c r="GK60" s="387"/>
      <c r="GL60" s="387"/>
      <c r="GM60" s="386"/>
      <c r="GN60" s="387"/>
      <c r="GO60" s="387"/>
      <c r="GP60" s="386"/>
      <c r="GQ60" s="387"/>
      <c r="GR60" s="386"/>
      <c r="GS60" s="386"/>
      <c r="GT60" s="386"/>
      <c r="GU60" s="386"/>
      <c r="GV60" s="386"/>
      <c r="GW60" s="386"/>
      <c r="GX60" s="387"/>
      <c r="GY60" s="387"/>
      <c r="GZ60" s="387"/>
      <c r="HA60" s="386"/>
      <c r="HB60" s="387"/>
      <c r="HC60" s="387"/>
      <c r="HD60" s="387"/>
      <c r="HE60" s="387"/>
      <c r="HF60" s="386"/>
      <c r="HG60" s="386"/>
      <c r="HH60" s="386"/>
      <c r="HI60" s="386"/>
      <c r="HJ60" s="386"/>
      <c r="HK60" s="386"/>
      <c r="HL60" s="387"/>
      <c r="HM60" s="386"/>
      <c r="HN60" s="387"/>
      <c r="HO60" s="387"/>
      <c r="HP60" s="386"/>
      <c r="HQ60" s="387"/>
      <c r="HR60" s="386"/>
      <c r="HS60" s="387"/>
      <c r="HT60" s="387"/>
      <c r="HU60" s="386"/>
      <c r="HV60" s="387"/>
      <c r="HW60" s="386"/>
      <c r="HX60" s="386"/>
      <c r="HY60" s="386"/>
      <c r="HZ60" s="387"/>
      <c r="IA60" s="387"/>
      <c r="IB60" s="387"/>
      <c r="IC60" s="386"/>
      <c r="ID60" s="387"/>
      <c r="IE60" s="387"/>
      <c r="IF60" s="387"/>
      <c r="IG60" s="387"/>
      <c r="IH60" s="387"/>
      <c r="II60" s="387"/>
      <c r="IJ60" s="387"/>
      <c r="IK60" s="387"/>
      <c r="IL60" s="387"/>
      <c r="IM60" s="387"/>
      <c r="IN60" s="387"/>
      <c r="IO60" s="387"/>
      <c r="IP60" s="387"/>
      <c r="IQ60" s="387"/>
      <c r="IR60" s="387"/>
      <c r="IS60" s="387"/>
      <c r="IT60" s="387"/>
      <c r="IU60" s="387"/>
      <c r="IV60" s="387"/>
      <c r="IW60" s="387"/>
      <c r="IX60" s="387"/>
      <c r="IY60" s="387"/>
      <c r="IZ60" s="387"/>
      <c r="JA60" s="387"/>
      <c r="JB60" s="387"/>
      <c r="JC60" s="387"/>
      <c r="JD60" s="387"/>
      <c r="JE60" s="386"/>
      <c r="JF60" s="387"/>
      <c r="JG60" s="387"/>
      <c r="JH60" s="386"/>
      <c r="JI60" s="386"/>
      <c r="JJ60" s="386"/>
      <c r="JK60" s="386"/>
      <c r="JL60" s="386"/>
      <c r="JM60" s="386"/>
      <c r="JN60" s="386"/>
      <c r="JO60" s="386"/>
      <c r="JP60" s="386"/>
      <c r="JQ60" s="386"/>
      <c r="JR60" s="386"/>
      <c r="JS60" s="386"/>
      <c r="JT60" s="386"/>
      <c r="JU60" s="386"/>
      <c r="JV60" s="386"/>
      <c r="JW60" s="387"/>
      <c r="JX60" s="387"/>
      <c r="JY60" s="387"/>
      <c r="JZ60" s="387"/>
      <c r="KA60" s="387"/>
      <c r="KB60" s="387"/>
      <c r="KC60" s="387"/>
      <c r="KD60" s="387"/>
      <c r="KE60" s="387"/>
      <c r="KF60" s="387"/>
      <c r="KG60" s="387"/>
      <c r="KH60" s="387"/>
      <c r="KI60" s="387"/>
      <c r="KJ60" s="387"/>
      <c r="KK60" s="387"/>
      <c r="KL60" s="387"/>
      <c r="KM60" s="387"/>
      <c r="KN60" s="387"/>
      <c r="KO60" s="387"/>
      <c r="KP60" s="387"/>
      <c r="KQ60" s="387"/>
      <c r="KR60" s="387"/>
      <c r="KS60" s="387"/>
      <c r="KT60" s="387"/>
      <c r="KU60" s="387"/>
    </row>
    <row r="61" spans="1:311" s="365" customFormat="1">
      <c r="A61" s="934"/>
      <c r="B61" s="386"/>
      <c r="C61" s="387"/>
      <c r="D61" s="386"/>
      <c r="E61" s="387"/>
      <c r="F61" s="387"/>
      <c r="G61" s="386"/>
      <c r="H61" s="387"/>
      <c r="I61" s="386"/>
      <c r="J61" s="386"/>
      <c r="K61" s="386"/>
      <c r="L61" s="387"/>
      <c r="M61" s="387"/>
      <c r="N61" s="387"/>
      <c r="O61" s="387"/>
      <c r="P61" s="387"/>
      <c r="Q61" s="387"/>
      <c r="R61" s="387"/>
      <c r="S61" s="387"/>
      <c r="T61" s="387"/>
      <c r="U61" s="387"/>
      <c r="V61" s="387"/>
      <c r="W61" s="387"/>
      <c r="X61" s="387"/>
      <c r="Y61" s="387"/>
      <c r="Z61" s="387"/>
      <c r="AA61" s="387"/>
      <c r="AB61" s="387"/>
      <c r="AC61" s="387"/>
      <c r="AD61" s="386"/>
      <c r="AE61" s="386"/>
      <c r="AF61" s="386"/>
      <c r="AG61" s="386"/>
      <c r="AH61" s="386"/>
      <c r="AI61" s="386"/>
      <c r="AJ61" s="386"/>
      <c r="AK61" s="386"/>
      <c r="AL61" s="386"/>
      <c r="AM61" s="386"/>
      <c r="AN61" s="386"/>
      <c r="AO61" s="386"/>
      <c r="AP61" s="386"/>
      <c r="AQ61" s="386"/>
      <c r="AR61" s="386"/>
      <c r="AS61" s="386"/>
      <c r="AT61" s="386"/>
      <c r="AU61" s="386"/>
      <c r="AV61" s="386"/>
      <c r="AW61" s="386"/>
      <c r="AX61" s="386"/>
      <c r="AY61" s="386"/>
      <c r="AZ61" s="386"/>
      <c r="BA61" s="386"/>
      <c r="BB61" s="386"/>
      <c r="BC61" s="386"/>
      <c r="BD61" s="386"/>
      <c r="BE61" s="386"/>
      <c r="BF61" s="386"/>
      <c r="BG61" s="386"/>
      <c r="BH61" s="386"/>
      <c r="BI61" s="386"/>
      <c r="BJ61" s="386"/>
      <c r="BK61" s="386"/>
      <c r="BL61" s="386"/>
      <c r="BM61" s="386"/>
      <c r="BN61" s="386"/>
      <c r="BO61" s="386"/>
      <c r="BP61" s="386"/>
      <c r="BQ61" s="386"/>
      <c r="BR61" s="386"/>
      <c r="BS61" s="386"/>
      <c r="BT61" s="386"/>
      <c r="BU61" s="386"/>
      <c r="BV61" s="386"/>
      <c r="BW61" s="386"/>
      <c r="BX61" s="386"/>
      <c r="BY61" s="386"/>
      <c r="BZ61" s="386"/>
      <c r="CA61" s="386"/>
      <c r="CB61" s="386"/>
      <c r="CC61" s="386"/>
      <c r="CD61" s="386"/>
      <c r="CE61" s="386"/>
      <c r="CF61" s="386"/>
      <c r="CG61" s="386"/>
      <c r="CH61" s="386"/>
      <c r="CI61" s="386"/>
      <c r="CJ61" s="386"/>
      <c r="CK61" s="386"/>
      <c r="CL61" s="386"/>
      <c r="CM61" s="386"/>
      <c r="CN61" s="386"/>
      <c r="CO61" s="386"/>
      <c r="CP61" s="386"/>
      <c r="CQ61" s="386"/>
      <c r="CR61" s="386"/>
      <c r="CS61" s="386"/>
      <c r="CT61" s="386"/>
      <c r="CU61" s="386"/>
      <c r="CV61" s="386"/>
      <c r="CW61" s="386"/>
      <c r="CX61" s="386"/>
      <c r="CY61" s="386"/>
      <c r="CZ61" s="386"/>
      <c r="DA61" s="386"/>
      <c r="DB61" s="386"/>
      <c r="DC61" s="386"/>
      <c r="DD61" s="386"/>
      <c r="DE61" s="386"/>
      <c r="DF61" s="386"/>
      <c r="DG61" s="386"/>
      <c r="DH61" s="386"/>
      <c r="DI61" s="386"/>
      <c r="DJ61" s="386"/>
      <c r="DK61" s="386"/>
      <c r="DL61" s="386"/>
      <c r="DM61" s="386"/>
      <c r="DN61" s="386"/>
      <c r="DO61" s="386"/>
      <c r="DP61" s="386"/>
      <c r="DQ61" s="386"/>
      <c r="DR61" s="386"/>
      <c r="DS61" s="386"/>
      <c r="DT61" s="386"/>
      <c r="DU61" s="386"/>
      <c r="DV61" s="386"/>
      <c r="DW61" s="386"/>
      <c r="DX61" s="386"/>
      <c r="DY61" s="386"/>
      <c r="DZ61" s="386"/>
      <c r="EA61" s="386"/>
      <c r="EB61" s="386"/>
      <c r="EC61" s="386"/>
      <c r="ED61" s="386"/>
      <c r="EE61" s="386"/>
      <c r="EF61" s="386"/>
      <c r="EG61" s="386"/>
      <c r="EH61" s="386"/>
      <c r="EI61" s="386"/>
      <c r="EJ61" s="386"/>
      <c r="EK61" s="386"/>
      <c r="EL61" s="386"/>
      <c r="EM61" s="387"/>
      <c r="EN61" s="387"/>
      <c r="EO61" s="387"/>
      <c r="EP61" s="387"/>
      <c r="EQ61" s="387"/>
      <c r="ER61" s="387"/>
      <c r="ES61" s="387"/>
      <c r="ET61" s="387"/>
      <c r="EU61" s="387"/>
      <c r="EV61" s="387"/>
      <c r="EW61" s="387"/>
      <c r="EX61" s="387"/>
      <c r="EY61" s="387"/>
      <c r="EZ61" s="387"/>
      <c r="FA61" s="387"/>
      <c r="FB61" s="387"/>
      <c r="FC61" s="387"/>
      <c r="FD61" s="387"/>
      <c r="FE61" s="386"/>
      <c r="FF61" s="386"/>
      <c r="FG61" s="386"/>
      <c r="FH61" s="387"/>
      <c r="FI61" s="387"/>
      <c r="FJ61" s="387"/>
      <c r="FK61" s="387"/>
      <c r="FL61" s="387"/>
      <c r="FM61" s="387"/>
      <c r="FN61" s="387"/>
      <c r="FO61" s="387"/>
      <c r="FP61" s="387"/>
      <c r="FQ61" s="387"/>
      <c r="FR61" s="387"/>
      <c r="FS61" s="387"/>
      <c r="FT61" s="387"/>
      <c r="FU61" s="387"/>
      <c r="FV61" s="387"/>
      <c r="FW61" s="387"/>
      <c r="FX61" s="387"/>
      <c r="FY61" s="387"/>
      <c r="FZ61" s="387"/>
      <c r="GA61" s="387"/>
      <c r="GB61" s="387"/>
      <c r="GC61" s="387"/>
      <c r="GD61" s="387"/>
      <c r="GE61" s="387"/>
      <c r="GF61" s="387"/>
      <c r="GG61" s="387"/>
      <c r="GH61" s="387"/>
      <c r="GI61" s="387"/>
      <c r="GJ61" s="387"/>
      <c r="GK61" s="387"/>
      <c r="GL61" s="387"/>
      <c r="GM61" s="386"/>
      <c r="GN61" s="387"/>
      <c r="GO61" s="387"/>
      <c r="GP61" s="386"/>
      <c r="GQ61" s="387"/>
      <c r="GR61" s="386"/>
      <c r="GS61" s="386"/>
      <c r="GT61" s="386"/>
      <c r="GU61" s="386"/>
      <c r="GV61" s="386"/>
      <c r="GW61" s="386"/>
      <c r="GX61" s="387"/>
      <c r="GY61" s="387"/>
      <c r="GZ61" s="387"/>
      <c r="HA61" s="386"/>
      <c r="HB61" s="387"/>
      <c r="HC61" s="387"/>
      <c r="HD61" s="387"/>
      <c r="HE61" s="387"/>
      <c r="HF61" s="386"/>
      <c r="HG61" s="386"/>
      <c r="HH61" s="386"/>
      <c r="HI61" s="386"/>
      <c r="HJ61" s="386"/>
      <c r="HK61" s="386"/>
      <c r="HL61" s="387"/>
      <c r="HM61" s="386"/>
      <c r="HN61" s="387"/>
      <c r="HO61" s="387"/>
      <c r="HP61" s="386"/>
      <c r="HQ61" s="387"/>
      <c r="HR61" s="386"/>
      <c r="HS61" s="387"/>
      <c r="HT61" s="387"/>
      <c r="HU61" s="386"/>
      <c r="HV61" s="387"/>
      <c r="HW61" s="386"/>
      <c r="HX61" s="386"/>
      <c r="HY61" s="386"/>
      <c r="HZ61" s="387"/>
      <c r="IA61" s="387"/>
      <c r="IB61" s="387"/>
      <c r="IC61" s="386"/>
      <c r="ID61" s="387"/>
      <c r="IE61" s="387"/>
      <c r="IF61" s="387"/>
      <c r="IG61" s="387"/>
      <c r="IH61" s="387"/>
      <c r="II61" s="387"/>
      <c r="IJ61" s="387"/>
      <c r="IK61" s="387"/>
      <c r="IL61" s="387"/>
      <c r="IM61" s="387"/>
      <c r="IN61" s="387"/>
      <c r="IO61" s="387"/>
      <c r="IP61" s="387"/>
      <c r="IQ61" s="387"/>
      <c r="IR61" s="387"/>
      <c r="IS61" s="387"/>
      <c r="IT61" s="387"/>
      <c r="IU61" s="387"/>
      <c r="IV61" s="387"/>
      <c r="IW61" s="387"/>
      <c r="IX61" s="387"/>
      <c r="IY61" s="387"/>
      <c r="IZ61" s="387"/>
      <c r="JA61" s="387"/>
      <c r="JB61" s="387"/>
      <c r="JC61" s="387"/>
      <c r="JD61" s="387"/>
      <c r="JE61" s="386"/>
      <c r="JF61" s="387"/>
      <c r="JG61" s="387"/>
      <c r="JH61" s="386"/>
      <c r="JI61" s="386"/>
      <c r="JJ61" s="386"/>
      <c r="JK61" s="386"/>
      <c r="JL61" s="386"/>
      <c r="JM61" s="386"/>
      <c r="JN61" s="386"/>
      <c r="JO61" s="386"/>
      <c r="JP61" s="386"/>
      <c r="JQ61" s="386"/>
      <c r="JR61" s="386"/>
      <c r="JS61" s="386"/>
      <c r="JT61" s="386"/>
      <c r="JU61" s="386"/>
      <c r="JV61" s="386"/>
      <c r="JW61" s="387"/>
      <c r="JX61" s="387"/>
      <c r="JY61" s="387"/>
      <c r="JZ61" s="387"/>
      <c r="KA61" s="387"/>
      <c r="KB61" s="387"/>
      <c r="KC61" s="387"/>
      <c r="KD61" s="387"/>
      <c r="KE61" s="387"/>
      <c r="KF61" s="387"/>
      <c r="KG61" s="387"/>
      <c r="KH61" s="387"/>
      <c r="KI61" s="387"/>
      <c r="KJ61" s="387"/>
      <c r="KK61" s="387"/>
      <c r="KL61" s="387"/>
      <c r="KM61" s="387"/>
      <c r="KN61" s="387"/>
      <c r="KO61" s="387"/>
      <c r="KP61" s="387"/>
      <c r="KQ61" s="387"/>
      <c r="KR61" s="387"/>
      <c r="KS61" s="387"/>
      <c r="KT61" s="387"/>
      <c r="KU61" s="387"/>
    </row>
    <row r="62" spans="1:311" s="365" customFormat="1">
      <c r="A62" s="934"/>
      <c r="B62" s="386" t="s">
        <v>731</v>
      </c>
      <c r="C62" s="387">
        <v>2</v>
      </c>
      <c r="D62" s="387">
        <v>2</v>
      </c>
      <c r="E62" s="387">
        <v>3</v>
      </c>
      <c r="F62" s="387">
        <v>2</v>
      </c>
      <c r="G62" s="387">
        <v>3</v>
      </c>
      <c r="H62" s="387">
        <v>3</v>
      </c>
      <c r="I62" s="387">
        <v>3</v>
      </c>
      <c r="J62" s="387">
        <v>2</v>
      </c>
      <c r="K62" s="387">
        <v>2</v>
      </c>
      <c r="L62" s="387">
        <v>2</v>
      </c>
      <c r="M62" s="387">
        <v>3</v>
      </c>
      <c r="N62" s="387">
        <v>3</v>
      </c>
      <c r="O62" s="387">
        <v>3</v>
      </c>
      <c r="P62" s="387">
        <v>3</v>
      </c>
      <c r="Q62" s="387">
        <v>3</v>
      </c>
      <c r="R62" s="387">
        <v>3</v>
      </c>
      <c r="S62" s="387">
        <v>3</v>
      </c>
      <c r="T62" s="387">
        <v>3</v>
      </c>
      <c r="U62" s="387">
        <v>3</v>
      </c>
      <c r="V62" s="387">
        <v>3</v>
      </c>
      <c r="W62" s="387">
        <v>3</v>
      </c>
      <c r="X62" s="387">
        <v>3</v>
      </c>
      <c r="Y62" s="387">
        <v>3</v>
      </c>
      <c r="Z62" s="387">
        <v>3</v>
      </c>
      <c r="AA62" s="387">
        <v>3</v>
      </c>
      <c r="AB62" s="387">
        <v>3</v>
      </c>
      <c r="AC62" s="387">
        <v>3</v>
      </c>
      <c r="AD62" s="387">
        <v>2</v>
      </c>
      <c r="AE62" s="387">
        <v>2</v>
      </c>
      <c r="AF62" s="387">
        <v>1</v>
      </c>
      <c r="AG62" s="387">
        <v>2</v>
      </c>
      <c r="AH62" s="387">
        <v>3</v>
      </c>
      <c r="AI62" s="387">
        <v>3</v>
      </c>
      <c r="AJ62" s="387">
        <v>2</v>
      </c>
      <c r="AK62" s="387">
        <v>3</v>
      </c>
      <c r="AL62" s="387">
        <v>3</v>
      </c>
      <c r="AM62" s="387">
        <v>3</v>
      </c>
      <c r="AN62" s="387">
        <v>2</v>
      </c>
      <c r="AO62" s="387">
        <v>3</v>
      </c>
      <c r="AP62" s="387">
        <v>2</v>
      </c>
      <c r="AQ62" s="387">
        <v>2</v>
      </c>
      <c r="AR62" s="387">
        <v>3</v>
      </c>
      <c r="AS62" s="387">
        <v>3</v>
      </c>
      <c r="AT62" s="387">
        <v>2</v>
      </c>
      <c r="AU62" s="387">
        <v>1</v>
      </c>
      <c r="AV62" s="387">
        <v>1</v>
      </c>
      <c r="AW62" s="387">
        <v>1</v>
      </c>
      <c r="AX62" s="387">
        <v>2</v>
      </c>
      <c r="AY62" s="387">
        <v>1</v>
      </c>
      <c r="AZ62" s="387">
        <v>2</v>
      </c>
      <c r="BA62" s="387">
        <v>1</v>
      </c>
      <c r="BB62" s="387">
        <v>1</v>
      </c>
      <c r="BC62" s="387">
        <v>1</v>
      </c>
      <c r="BD62" s="387">
        <v>1</v>
      </c>
      <c r="BE62" s="387">
        <v>1</v>
      </c>
      <c r="BF62" s="387">
        <v>1</v>
      </c>
      <c r="BG62" s="387">
        <v>1</v>
      </c>
      <c r="BH62" s="387">
        <v>2</v>
      </c>
      <c r="BI62" s="387">
        <v>1</v>
      </c>
      <c r="BJ62" s="387">
        <v>1</v>
      </c>
      <c r="BK62" s="387">
        <v>2</v>
      </c>
      <c r="BL62" s="387">
        <v>2</v>
      </c>
      <c r="BM62" s="387">
        <v>2</v>
      </c>
      <c r="BN62" s="387">
        <v>2</v>
      </c>
      <c r="BO62" s="387">
        <v>2</v>
      </c>
      <c r="BP62" s="387">
        <v>2</v>
      </c>
      <c r="BQ62" s="387">
        <v>2</v>
      </c>
      <c r="BR62" s="387">
        <v>2</v>
      </c>
      <c r="BS62" s="387">
        <v>2</v>
      </c>
      <c r="BT62" s="387">
        <v>3</v>
      </c>
      <c r="BU62" s="387">
        <v>3</v>
      </c>
      <c r="BV62" s="387">
        <v>3</v>
      </c>
      <c r="BW62" s="387">
        <v>2</v>
      </c>
      <c r="BX62" s="387">
        <v>3</v>
      </c>
      <c r="BY62" s="387">
        <v>3</v>
      </c>
      <c r="BZ62" s="387">
        <v>3</v>
      </c>
      <c r="CA62" s="387">
        <v>3</v>
      </c>
      <c r="CB62" s="387">
        <v>2</v>
      </c>
      <c r="CC62" s="387">
        <v>3</v>
      </c>
      <c r="CD62" s="387">
        <v>3</v>
      </c>
      <c r="CE62" s="387">
        <v>3</v>
      </c>
      <c r="CF62" s="387">
        <v>3</v>
      </c>
      <c r="CG62" s="387">
        <v>3</v>
      </c>
      <c r="CH62" s="387">
        <v>2</v>
      </c>
      <c r="CI62" s="387">
        <v>3</v>
      </c>
      <c r="CJ62" s="387">
        <v>3</v>
      </c>
      <c r="CK62" s="387">
        <v>2</v>
      </c>
      <c r="CL62" s="387">
        <v>2</v>
      </c>
      <c r="CM62" s="387">
        <v>2</v>
      </c>
      <c r="CN62" s="387">
        <v>3</v>
      </c>
      <c r="CO62" s="387">
        <v>3</v>
      </c>
      <c r="CP62" s="387">
        <v>3</v>
      </c>
      <c r="CQ62" s="387">
        <v>3</v>
      </c>
      <c r="CR62" s="387">
        <v>2</v>
      </c>
      <c r="CS62" s="387">
        <v>2</v>
      </c>
      <c r="CT62" s="387">
        <v>2</v>
      </c>
      <c r="CU62" s="387">
        <v>2</v>
      </c>
      <c r="CV62" s="387">
        <v>1</v>
      </c>
      <c r="CW62" s="387">
        <v>1</v>
      </c>
      <c r="CX62" s="387">
        <v>2</v>
      </c>
      <c r="CY62" s="387">
        <v>2</v>
      </c>
      <c r="CZ62" s="387">
        <v>2</v>
      </c>
      <c r="DA62" s="387">
        <v>2</v>
      </c>
      <c r="DB62" s="387">
        <v>2</v>
      </c>
      <c r="DC62" s="387">
        <v>2</v>
      </c>
      <c r="DD62" s="387">
        <v>3</v>
      </c>
      <c r="DE62" s="387">
        <v>2</v>
      </c>
      <c r="DF62" s="387">
        <v>2</v>
      </c>
      <c r="DG62" s="387">
        <v>3</v>
      </c>
      <c r="DH62" s="387">
        <v>2</v>
      </c>
      <c r="DI62" s="387">
        <v>2</v>
      </c>
      <c r="DJ62" s="387">
        <v>2</v>
      </c>
      <c r="DK62" s="387">
        <v>2</v>
      </c>
      <c r="DL62" s="387">
        <v>2</v>
      </c>
      <c r="DM62" s="387">
        <v>2</v>
      </c>
      <c r="DN62" s="387">
        <v>2</v>
      </c>
      <c r="DO62" s="387">
        <v>2</v>
      </c>
      <c r="DP62" s="387">
        <v>2</v>
      </c>
      <c r="DQ62" s="387">
        <v>2</v>
      </c>
      <c r="DR62" s="387">
        <v>2</v>
      </c>
      <c r="DS62" s="387">
        <v>1</v>
      </c>
      <c r="DT62" s="387">
        <v>2</v>
      </c>
      <c r="DU62" s="387">
        <v>1</v>
      </c>
      <c r="DV62" s="387">
        <v>2</v>
      </c>
      <c r="DW62" s="387">
        <v>2</v>
      </c>
      <c r="DX62" s="387">
        <v>2</v>
      </c>
      <c r="DY62" s="387">
        <v>2</v>
      </c>
      <c r="DZ62" s="387">
        <v>2</v>
      </c>
      <c r="EA62" s="387">
        <v>4</v>
      </c>
      <c r="EB62" s="387">
        <v>3</v>
      </c>
      <c r="EC62" s="387">
        <v>4</v>
      </c>
      <c r="ED62" s="387">
        <v>3</v>
      </c>
      <c r="EE62" s="387">
        <v>3</v>
      </c>
      <c r="EF62" s="387">
        <v>4</v>
      </c>
      <c r="EG62" s="387">
        <v>2</v>
      </c>
      <c r="EH62" s="387">
        <v>3</v>
      </c>
      <c r="EI62" s="387">
        <v>4</v>
      </c>
      <c r="EJ62" s="387">
        <v>4</v>
      </c>
      <c r="EK62" s="387">
        <v>3</v>
      </c>
      <c r="EL62" s="387">
        <v>3</v>
      </c>
      <c r="EM62" s="387">
        <v>2</v>
      </c>
      <c r="EN62" s="387">
        <v>2</v>
      </c>
      <c r="EO62" s="387">
        <v>3</v>
      </c>
      <c r="EP62" s="387">
        <v>2</v>
      </c>
      <c r="EQ62" s="387">
        <v>1</v>
      </c>
      <c r="ER62" s="387">
        <v>2</v>
      </c>
      <c r="ES62" s="387">
        <v>1</v>
      </c>
      <c r="ET62" s="387">
        <v>1</v>
      </c>
      <c r="EU62" s="387">
        <v>2</v>
      </c>
      <c r="EV62" s="387">
        <v>1</v>
      </c>
      <c r="EW62" s="387">
        <v>3</v>
      </c>
      <c r="EX62" s="387">
        <v>3</v>
      </c>
      <c r="EY62" s="387">
        <v>3</v>
      </c>
      <c r="EZ62" s="387">
        <v>3</v>
      </c>
      <c r="FA62" s="387">
        <v>3</v>
      </c>
      <c r="FB62" s="387">
        <v>3</v>
      </c>
      <c r="FC62" s="387">
        <v>1</v>
      </c>
      <c r="FD62" s="387">
        <v>1</v>
      </c>
      <c r="FE62" s="387">
        <v>2</v>
      </c>
      <c r="FF62" s="387">
        <v>2</v>
      </c>
      <c r="FG62" s="387">
        <v>1</v>
      </c>
      <c r="FH62" s="387">
        <v>2</v>
      </c>
      <c r="FI62" s="387">
        <v>1</v>
      </c>
      <c r="FJ62" s="387">
        <v>3</v>
      </c>
      <c r="FK62" s="387">
        <v>2</v>
      </c>
      <c r="FL62" s="387">
        <v>2</v>
      </c>
      <c r="FM62" s="387">
        <v>1</v>
      </c>
      <c r="FN62" s="387">
        <v>1</v>
      </c>
      <c r="FO62" s="387">
        <v>1</v>
      </c>
      <c r="FP62" s="387">
        <v>4</v>
      </c>
      <c r="FQ62" s="387">
        <v>1</v>
      </c>
      <c r="FR62" s="387">
        <v>3</v>
      </c>
      <c r="FS62" s="387">
        <v>2</v>
      </c>
      <c r="FT62" s="387">
        <v>2</v>
      </c>
      <c r="FU62" s="387">
        <v>2</v>
      </c>
      <c r="FV62" s="387">
        <v>2</v>
      </c>
      <c r="FW62" s="387">
        <v>2</v>
      </c>
      <c r="FX62" s="387">
        <v>4</v>
      </c>
      <c r="FY62" s="387">
        <v>4</v>
      </c>
      <c r="FZ62" s="387">
        <v>4</v>
      </c>
      <c r="GA62" s="387">
        <v>3</v>
      </c>
      <c r="GB62" s="387">
        <v>3</v>
      </c>
      <c r="GC62" s="387">
        <v>4</v>
      </c>
      <c r="GD62" s="387">
        <v>4</v>
      </c>
      <c r="GE62" s="387">
        <v>4</v>
      </c>
      <c r="GF62" s="387">
        <v>3</v>
      </c>
      <c r="GG62" s="387">
        <v>3</v>
      </c>
      <c r="GH62" s="387">
        <v>3</v>
      </c>
      <c r="GI62" s="387">
        <v>3</v>
      </c>
      <c r="GJ62" s="387">
        <v>3</v>
      </c>
      <c r="GK62" s="387">
        <v>3</v>
      </c>
      <c r="GL62" s="387">
        <v>3</v>
      </c>
      <c r="GM62" s="386">
        <v>3</v>
      </c>
      <c r="GN62" s="387">
        <v>3</v>
      </c>
      <c r="GO62" s="387">
        <v>3</v>
      </c>
      <c r="GP62" s="386">
        <v>3</v>
      </c>
      <c r="GQ62" s="387">
        <v>3</v>
      </c>
      <c r="GR62" s="386">
        <v>2</v>
      </c>
      <c r="GS62" s="386">
        <v>3</v>
      </c>
      <c r="GT62" s="386">
        <v>2</v>
      </c>
      <c r="GU62" s="386">
        <v>2</v>
      </c>
      <c r="GV62" s="386">
        <v>2</v>
      </c>
      <c r="GW62" s="386">
        <v>2</v>
      </c>
      <c r="GX62" s="387">
        <v>3</v>
      </c>
      <c r="GY62" s="387">
        <v>3</v>
      </c>
      <c r="GZ62" s="387">
        <v>3</v>
      </c>
      <c r="HA62" s="386">
        <v>2</v>
      </c>
      <c r="HB62" s="387">
        <v>2</v>
      </c>
      <c r="HC62" s="387">
        <v>2</v>
      </c>
      <c r="HD62" s="387">
        <v>2</v>
      </c>
      <c r="HE62" s="387">
        <v>2</v>
      </c>
      <c r="HF62" s="386">
        <v>2</v>
      </c>
      <c r="HG62" s="386">
        <v>2</v>
      </c>
      <c r="HH62" s="386">
        <v>2</v>
      </c>
      <c r="HI62" s="386">
        <v>2</v>
      </c>
      <c r="HJ62" s="386">
        <v>2</v>
      </c>
      <c r="HK62" s="386">
        <v>3</v>
      </c>
      <c r="HL62" s="387">
        <v>3</v>
      </c>
      <c r="HM62" s="387">
        <v>2</v>
      </c>
      <c r="HN62" s="387">
        <v>2</v>
      </c>
      <c r="HO62" s="387">
        <v>2</v>
      </c>
      <c r="HP62" s="387">
        <v>2</v>
      </c>
      <c r="HQ62" s="387">
        <v>2</v>
      </c>
      <c r="HR62" s="387">
        <v>3</v>
      </c>
      <c r="HS62" s="387">
        <v>2</v>
      </c>
      <c r="HT62" s="387">
        <v>2</v>
      </c>
      <c r="HU62" s="387">
        <v>2</v>
      </c>
      <c r="HV62" s="387">
        <v>2</v>
      </c>
      <c r="HW62" s="387">
        <v>2</v>
      </c>
      <c r="HX62" s="387">
        <v>2</v>
      </c>
      <c r="HY62" s="387">
        <v>2</v>
      </c>
      <c r="HZ62" s="387">
        <v>2</v>
      </c>
      <c r="IA62" s="387">
        <v>3</v>
      </c>
      <c r="IB62" s="387">
        <v>3</v>
      </c>
      <c r="IC62" s="387">
        <v>2</v>
      </c>
      <c r="ID62" s="387">
        <v>2</v>
      </c>
      <c r="IE62" s="387">
        <v>2</v>
      </c>
      <c r="IF62" s="387">
        <v>3</v>
      </c>
      <c r="IG62" s="387">
        <v>2</v>
      </c>
      <c r="IH62" s="387">
        <v>2</v>
      </c>
      <c r="II62" s="387">
        <v>2</v>
      </c>
      <c r="IJ62" s="387">
        <v>2</v>
      </c>
      <c r="IK62" s="387">
        <v>3</v>
      </c>
      <c r="IL62" s="387">
        <v>2</v>
      </c>
      <c r="IM62" s="387">
        <v>2</v>
      </c>
      <c r="IN62" s="387">
        <v>2</v>
      </c>
      <c r="IO62" s="387">
        <v>2</v>
      </c>
      <c r="IP62" s="387">
        <v>2</v>
      </c>
      <c r="IQ62" s="387">
        <v>2</v>
      </c>
      <c r="IR62" s="387">
        <v>2</v>
      </c>
      <c r="IS62" s="387">
        <v>1</v>
      </c>
      <c r="IT62" s="387">
        <v>1</v>
      </c>
      <c r="IU62" s="387">
        <v>1</v>
      </c>
      <c r="IV62" s="387">
        <v>1</v>
      </c>
      <c r="IW62" s="387">
        <v>4</v>
      </c>
      <c r="IX62" s="387">
        <v>4</v>
      </c>
      <c r="IY62" s="387">
        <v>3</v>
      </c>
      <c r="IZ62" s="387">
        <v>3</v>
      </c>
      <c r="JA62" s="387">
        <v>4</v>
      </c>
      <c r="JB62" s="387">
        <v>4</v>
      </c>
      <c r="JC62" s="387">
        <v>4</v>
      </c>
      <c r="JD62" s="387">
        <v>3</v>
      </c>
      <c r="JE62" s="387">
        <v>2</v>
      </c>
      <c r="JF62" s="387">
        <v>3</v>
      </c>
      <c r="JG62" s="387">
        <v>1</v>
      </c>
      <c r="JH62" s="387">
        <v>2</v>
      </c>
      <c r="JI62" s="387">
        <v>2</v>
      </c>
      <c r="JJ62" s="387">
        <v>2</v>
      </c>
      <c r="JK62" s="387">
        <v>2</v>
      </c>
      <c r="JL62" s="387">
        <v>2</v>
      </c>
      <c r="JM62" s="387">
        <v>2</v>
      </c>
      <c r="JN62" s="387">
        <v>2</v>
      </c>
      <c r="JO62" s="387">
        <v>2</v>
      </c>
      <c r="JP62" s="387">
        <v>2</v>
      </c>
      <c r="JQ62" s="387">
        <v>2</v>
      </c>
      <c r="JR62" s="387">
        <v>2</v>
      </c>
      <c r="JS62" s="387">
        <v>2</v>
      </c>
      <c r="JT62" s="387">
        <v>2</v>
      </c>
      <c r="JU62" s="387">
        <v>2</v>
      </c>
      <c r="JV62" s="387">
        <v>3</v>
      </c>
      <c r="JW62" s="387">
        <v>2</v>
      </c>
      <c r="JX62" s="387">
        <v>1</v>
      </c>
      <c r="JY62" s="387">
        <v>4</v>
      </c>
      <c r="JZ62" s="387">
        <v>3</v>
      </c>
      <c r="KA62" s="387">
        <v>4</v>
      </c>
      <c r="KB62" s="387">
        <v>3</v>
      </c>
      <c r="KC62" s="387">
        <v>4</v>
      </c>
      <c r="KD62" s="387">
        <v>3</v>
      </c>
      <c r="KE62" s="387">
        <v>3</v>
      </c>
      <c r="KF62" s="387">
        <v>3</v>
      </c>
      <c r="KG62" s="387">
        <v>2</v>
      </c>
      <c r="KH62" s="387">
        <v>1</v>
      </c>
      <c r="KI62" s="387">
        <v>2</v>
      </c>
      <c r="KJ62" s="387">
        <v>1</v>
      </c>
      <c r="KK62" s="387">
        <v>3</v>
      </c>
      <c r="KL62" s="387">
        <v>4</v>
      </c>
      <c r="KM62" s="387">
        <v>3</v>
      </c>
      <c r="KN62" s="387">
        <v>2</v>
      </c>
      <c r="KO62" s="387">
        <v>4</v>
      </c>
      <c r="KP62" s="387">
        <v>3</v>
      </c>
      <c r="KQ62" s="387">
        <v>3</v>
      </c>
      <c r="KR62" s="387">
        <v>3</v>
      </c>
      <c r="KS62" s="387">
        <v>4</v>
      </c>
      <c r="KT62" s="387">
        <v>4</v>
      </c>
      <c r="KU62" s="387">
        <v>2</v>
      </c>
      <c r="KV62" s="389"/>
    </row>
    <row r="63" spans="1:311" s="365" customFormat="1">
      <c r="A63" s="934"/>
      <c r="B63" s="386" t="s">
        <v>732</v>
      </c>
      <c r="C63" s="387">
        <v>3</v>
      </c>
      <c r="D63" s="387">
        <v>2</v>
      </c>
      <c r="E63" s="387">
        <v>3</v>
      </c>
      <c r="F63" s="387">
        <v>2</v>
      </c>
      <c r="G63" s="387">
        <v>2</v>
      </c>
      <c r="H63" s="387">
        <v>4</v>
      </c>
      <c r="I63" s="387">
        <v>4</v>
      </c>
      <c r="J63" s="387">
        <v>2</v>
      </c>
      <c r="K63" s="387">
        <v>2</v>
      </c>
      <c r="L63" s="387">
        <v>2</v>
      </c>
      <c r="M63" s="387">
        <v>3</v>
      </c>
      <c r="N63" s="387">
        <v>3</v>
      </c>
      <c r="O63" s="387">
        <v>3</v>
      </c>
      <c r="P63" s="387">
        <v>3</v>
      </c>
      <c r="Q63" s="387">
        <v>3</v>
      </c>
      <c r="R63" s="387">
        <v>4</v>
      </c>
      <c r="S63" s="387">
        <v>4</v>
      </c>
      <c r="T63" s="387">
        <v>3</v>
      </c>
      <c r="U63" s="387">
        <v>3</v>
      </c>
      <c r="V63" s="387">
        <v>3</v>
      </c>
      <c r="W63" s="387">
        <v>4</v>
      </c>
      <c r="X63" s="387">
        <v>3</v>
      </c>
      <c r="Y63" s="387">
        <v>3</v>
      </c>
      <c r="Z63" s="387">
        <v>3</v>
      </c>
      <c r="AA63" s="387">
        <v>3</v>
      </c>
      <c r="AB63" s="387">
        <v>3</v>
      </c>
      <c r="AC63" s="387">
        <v>3</v>
      </c>
      <c r="AD63" s="387">
        <v>3</v>
      </c>
      <c r="AE63" s="387">
        <v>2</v>
      </c>
      <c r="AF63" s="387">
        <v>1</v>
      </c>
      <c r="AG63" s="387">
        <v>2</v>
      </c>
      <c r="AH63" s="387">
        <v>3</v>
      </c>
      <c r="AI63" s="387">
        <v>4</v>
      </c>
      <c r="AJ63" s="387">
        <v>2</v>
      </c>
      <c r="AK63" s="387">
        <v>4</v>
      </c>
      <c r="AL63" s="387">
        <v>3</v>
      </c>
      <c r="AM63" s="387">
        <v>3</v>
      </c>
      <c r="AN63" s="387">
        <v>3</v>
      </c>
      <c r="AO63" s="387">
        <v>2</v>
      </c>
      <c r="AP63" s="387">
        <v>3</v>
      </c>
      <c r="AQ63" s="387">
        <v>3</v>
      </c>
      <c r="AR63" s="387">
        <v>4</v>
      </c>
      <c r="AS63" s="387">
        <v>3</v>
      </c>
      <c r="AT63" s="387">
        <v>3</v>
      </c>
      <c r="AU63" s="387">
        <v>2</v>
      </c>
      <c r="AV63" s="387">
        <v>3</v>
      </c>
      <c r="AW63" s="387">
        <v>2</v>
      </c>
      <c r="AX63" s="387">
        <v>3</v>
      </c>
      <c r="AY63" s="387">
        <v>1</v>
      </c>
      <c r="AZ63" s="387">
        <v>1</v>
      </c>
      <c r="BA63" s="387">
        <v>2</v>
      </c>
      <c r="BB63" s="387">
        <v>1</v>
      </c>
      <c r="BC63" s="387">
        <v>1</v>
      </c>
      <c r="BD63" s="387">
        <v>1</v>
      </c>
      <c r="BE63" s="387">
        <v>1</v>
      </c>
      <c r="BF63" s="387">
        <v>1</v>
      </c>
      <c r="BG63" s="387">
        <v>2</v>
      </c>
      <c r="BH63" s="387">
        <v>3</v>
      </c>
      <c r="BI63" s="387">
        <v>1</v>
      </c>
      <c r="BJ63" s="387">
        <v>2</v>
      </c>
      <c r="BK63" s="387">
        <v>3</v>
      </c>
      <c r="BL63" s="387">
        <v>3</v>
      </c>
      <c r="BM63" s="387">
        <v>3</v>
      </c>
      <c r="BN63" s="387">
        <v>3</v>
      </c>
      <c r="BO63" s="387">
        <v>3</v>
      </c>
      <c r="BP63" s="387">
        <v>3</v>
      </c>
      <c r="BQ63" s="387">
        <v>3</v>
      </c>
      <c r="BR63" s="387">
        <v>3</v>
      </c>
      <c r="BS63" s="387">
        <v>3</v>
      </c>
      <c r="BT63" s="387">
        <v>3</v>
      </c>
      <c r="BU63" s="387">
        <v>3</v>
      </c>
      <c r="BV63" s="387">
        <v>3</v>
      </c>
      <c r="BW63" s="387">
        <v>3</v>
      </c>
      <c r="BX63" s="387">
        <v>3</v>
      </c>
      <c r="BY63" s="387">
        <v>3</v>
      </c>
      <c r="BZ63" s="387">
        <v>3</v>
      </c>
      <c r="CA63" s="387">
        <v>3</v>
      </c>
      <c r="CB63" s="387">
        <v>3</v>
      </c>
      <c r="CC63" s="387">
        <v>3</v>
      </c>
      <c r="CD63" s="387">
        <v>4</v>
      </c>
      <c r="CE63" s="387">
        <v>3</v>
      </c>
      <c r="CF63" s="387">
        <v>3</v>
      </c>
      <c r="CG63" s="387">
        <v>4</v>
      </c>
      <c r="CH63" s="387">
        <v>3</v>
      </c>
      <c r="CI63" s="387">
        <v>3</v>
      </c>
      <c r="CJ63" s="387">
        <v>3</v>
      </c>
      <c r="CK63" s="387">
        <v>3</v>
      </c>
      <c r="CL63" s="387">
        <v>3</v>
      </c>
      <c r="CM63" s="387">
        <v>3</v>
      </c>
      <c r="CN63" s="387">
        <v>3</v>
      </c>
      <c r="CO63" s="387">
        <v>4</v>
      </c>
      <c r="CP63" s="387">
        <v>3</v>
      </c>
      <c r="CQ63" s="387">
        <v>3</v>
      </c>
      <c r="CR63" s="387">
        <v>3</v>
      </c>
      <c r="CS63" s="387">
        <v>3</v>
      </c>
      <c r="CT63" s="387">
        <v>3</v>
      </c>
      <c r="CU63" s="387">
        <v>4</v>
      </c>
      <c r="CV63" s="387">
        <v>4</v>
      </c>
      <c r="CW63" s="387">
        <v>1</v>
      </c>
      <c r="CX63" s="387">
        <v>2</v>
      </c>
      <c r="CY63" s="387">
        <v>2</v>
      </c>
      <c r="CZ63" s="387">
        <v>2</v>
      </c>
      <c r="DA63" s="387">
        <v>2</v>
      </c>
      <c r="DB63" s="387">
        <v>3</v>
      </c>
      <c r="DC63" s="387">
        <v>2</v>
      </c>
      <c r="DD63" s="387">
        <v>2</v>
      </c>
      <c r="DE63" s="387">
        <v>3</v>
      </c>
      <c r="DF63" s="387">
        <v>2</v>
      </c>
      <c r="DG63" s="387">
        <v>2</v>
      </c>
      <c r="DH63" s="387">
        <v>2</v>
      </c>
      <c r="DI63" s="387">
        <v>2</v>
      </c>
      <c r="DJ63" s="387">
        <v>2</v>
      </c>
      <c r="DK63" s="387">
        <v>2</v>
      </c>
      <c r="DL63" s="387">
        <v>2</v>
      </c>
      <c r="DM63" s="387">
        <v>2</v>
      </c>
      <c r="DN63" s="387">
        <v>2</v>
      </c>
      <c r="DO63" s="387">
        <v>2</v>
      </c>
      <c r="DP63" s="387">
        <v>2</v>
      </c>
      <c r="DQ63" s="387">
        <v>2</v>
      </c>
      <c r="DR63" s="387">
        <v>2</v>
      </c>
      <c r="DS63" s="387">
        <v>1</v>
      </c>
      <c r="DT63" s="387">
        <v>2</v>
      </c>
      <c r="DU63" s="387">
        <v>2</v>
      </c>
      <c r="DV63" s="387">
        <v>3</v>
      </c>
      <c r="DW63" s="387">
        <v>2</v>
      </c>
      <c r="DX63" s="387">
        <v>2</v>
      </c>
      <c r="DY63" s="387">
        <v>2</v>
      </c>
      <c r="DZ63" s="387">
        <v>3</v>
      </c>
      <c r="EA63" s="387">
        <v>3</v>
      </c>
      <c r="EB63" s="387">
        <v>3</v>
      </c>
      <c r="EC63" s="387">
        <v>4</v>
      </c>
      <c r="ED63" s="387">
        <v>3</v>
      </c>
      <c r="EE63" s="387">
        <v>3</v>
      </c>
      <c r="EF63" s="387">
        <v>3</v>
      </c>
      <c r="EG63" s="387">
        <v>3</v>
      </c>
      <c r="EH63" s="387">
        <v>3</v>
      </c>
      <c r="EI63" s="387">
        <v>4</v>
      </c>
      <c r="EJ63" s="387">
        <v>3</v>
      </c>
      <c r="EK63" s="387">
        <v>3</v>
      </c>
      <c r="EL63" s="387">
        <v>3</v>
      </c>
      <c r="EM63" s="387">
        <v>1</v>
      </c>
      <c r="EN63" s="387">
        <v>3</v>
      </c>
      <c r="EO63" s="387">
        <v>2</v>
      </c>
      <c r="EP63" s="387">
        <v>2</v>
      </c>
      <c r="EQ63" s="387">
        <v>2</v>
      </c>
      <c r="ER63" s="387">
        <v>2</v>
      </c>
      <c r="ES63" s="387">
        <v>2</v>
      </c>
      <c r="ET63" s="387">
        <v>2</v>
      </c>
      <c r="EU63" s="387">
        <v>2</v>
      </c>
      <c r="EV63" s="387">
        <v>2</v>
      </c>
      <c r="EW63" s="387">
        <v>3</v>
      </c>
      <c r="EX63" s="387">
        <v>2</v>
      </c>
      <c r="EY63" s="387">
        <v>2</v>
      </c>
      <c r="EZ63" s="387">
        <v>2</v>
      </c>
      <c r="FA63" s="387">
        <v>2</v>
      </c>
      <c r="FB63" s="387">
        <v>2</v>
      </c>
      <c r="FC63" s="387">
        <v>2</v>
      </c>
      <c r="FD63" s="387">
        <v>1</v>
      </c>
      <c r="FE63" s="387">
        <v>2</v>
      </c>
      <c r="FF63" s="387">
        <v>2</v>
      </c>
      <c r="FG63" s="387">
        <v>2</v>
      </c>
      <c r="FH63" s="387">
        <v>3</v>
      </c>
      <c r="FI63" s="387">
        <v>2</v>
      </c>
      <c r="FJ63" s="387">
        <v>3</v>
      </c>
      <c r="FK63" s="387">
        <v>2</v>
      </c>
      <c r="FL63" s="387">
        <v>3</v>
      </c>
      <c r="FM63" s="387">
        <v>2</v>
      </c>
      <c r="FN63" s="387">
        <v>2</v>
      </c>
      <c r="FO63" s="387">
        <v>2</v>
      </c>
      <c r="FP63" s="387">
        <v>4</v>
      </c>
      <c r="FQ63" s="387">
        <v>1</v>
      </c>
      <c r="FR63" s="387">
        <v>2</v>
      </c>
      <c r="FS63" s="387">
        <v>2</v>
      </c>
      <c r="FT63" s="387">
        <v>3</v>
      </c>
      <c r="FU63" s="387">
        <v>3</v>
      </c>
      <c r="FV63" s="387">
        <v>1</v>
      </c>
      <c r="FW63" s="387">
        <v>1</v>
      </c>
      <c r="FX63" s="387">
        <v>3</v>
      </c>
      <c r="FY63" s="387">
        <v>3</v>
      </c>
      <c r="FZ63" s="387">
        <v>3</v>
      </c>
      <c r="GA63" s="387">
        <v>3</v>
      </c>
      <c r="GB63" s="387">
        <v>4</v>
      </c>
      <c r="GC63" s="387">
        <v>4</v>
      </c>
      <c r="GD63" s="387">
        <v>4</v>
      </c>
      <c r="GE63" s="387">
        <v>3</v>
      </c>
      <c r="GF63" s="387">
        <v>3</v>
      </c>
      <c r="GG63" s="387">
        <v>3</v>
      </c>
      <c r="GH63" s="387">
        <v>2</v>
      </c>
      <c r="GI63" s="387">
        <v>3</v>
      </c>
      <c r="GJ63" s="387">
        <v>3</v>
      </c>
      <c r="GK63" s="387">
        <v>3</v>
      </c>
      <c r="GL63" s="387">
        <v>3</v>
      </c>
      <c r="GM63" s="386">
        <v>4</v>
      </c>
      <c r="GN63" s="387">
        <v>3</v>
      </c>
      <c r="GO63" s="387">
        <v>3</v>
      </c>
      <c r="GP63" s="386">
        <v>3</v>
      </c>
      <c r="GQ63" s="387">
        <v>3</v>
      </c>
      <c r="GR63" s="386">
        <v>3</v>
      </c>
      <c r="GS63" s="386">
        <v>3</v>
      </c>
      <c r="GT63" s="386">
        <v>4</v>
      </c>
      <c r="GU63" s="386">
        <v>3</v>
      </c>
      <c r="GV63" s="386">
        <v>3</v>
      </c>
      <c r="GW63" s="386">
        <v>3</v>
      </c>
      <c r="GX63" s="387">
        <v>3</v>
      </c>
      <c r="GY63" s="387">
        <v>3</v>
      </c>
      <c r="GZ63" s="387">
        <v>3</v>
      </c>
      <c r="HA63" s="386">
        <v>3</v>
      </c>
      <c r="HB63" s="387">
        <v>2</v>
      </c>
      <c r="HC63" s="387">
        <v>3</v>
      </c>
      <c r="HD63" s="387">
        <v>2</v>
      </c>
      <c r="HE63" s="387">
        <v>3</v>
      </c>
      <c r="HF63" s="386">
        <v>3</v>
      </c>
      <c r="HG63" s="386">
        <v>3</v>
      </c>
      <c r="HH63" s="386">
        <v>3</v>
      </c>
      <c r="HI63" s="386">
        <v>3</v>
      </c>
      <c r="HJ63" s="386">
        <v>2</v>
      </c>
      <c r="HK63" s="386">
        <v>3</v>
      </c>
      <c r="HL63" s="387">
        <v>3</v>
      </c>
      <c r="HM63" s="387">
        <v>3</v>
      </c>
      <c r="HN63" s="387">
        <v>3</v>
      </c>
      <c r="HO63" s="387">
        <v>3</v>
      </c>
      <c r="HP63" s="387">
        <v>3</v>
      </c>
      <c r="HQ63" s="387">
        <v>2</v>
      </c>
      <c r="HR63" s="387">
        <v>2</v>
      </c>
      <c r="HS63" s="387">
        <v>3</v>
      </c>
      <c r="HT63" s="387">
        <v>3</v>
      </c>
      <c r="HU63" s="387">
        <v>2</v>
      </c>
      <c r="HV63" s="387">
        <v>1</v>
      </c>
      <c r="HW63" s="387">
        <v>2</v>
      </c>
      <c r="HX63" s="387">
        <v>2</v>
      </c>
      <c r="HY63" s="387">
        <v>2</v>
      </c>
      <c r="HZ63" s="387">
        <v>3</v>
      </c>
      <c r="IA63" s="387">
        <v>3</v>
      </c>
      <c r="IB63" s="387">
        <v>3</v>
      </c>
      <c r="IC63" s="387">
        <v>3</v>
      </c>
      <c r="ID63" s="387">
        <v>2</v>
      </c>
      <c r="IE63" s="387">
        <v>3</v>
      </c>
      <c r="IF63" s="387">
        <v>3</v>
      </c>
      <c r="IG63" s="387">
        <v>2</v>
      </c>
      <c r="IH63" s="387">
        <v>3</v>
      </c>
      <c r="II63" s="387">
        <v>2</v>
      </c>
      <c r="IJ63" s="387">
        <v>2</v>
      </c>
      <c r="IK63" s="387">
        <v>3</v>
      </c>
      <c r="IL63" s="387">
        <v>3</v>
      </c>
      <c r="IM63" s="387">
        <v>3</v>
      </c>
      <c r="IN63" s="387">
        <v>2</v>
      </c>
      <c r="IO63" s="387">
        <v>2</v>
      </c>
      <c r="IP63" s="387">
        <v>2</v>
      </c>
      <c r="IQ63" s="387">
        <v>3</v>
      </c>
      <c r="IR63" s="387">
        <v>2</v>
      </c>
      <c r="IS63" s="387">
        <v>1</v>
      </c>
      <c r="IT63" s="387">
        <v>1</v>
      </c>
      <c r="IU63" s="387">
        <v>1</v>
      </c>
      <c r="IV63" s="387">
        <v>1</v>
      </c>
      <c r="IW63" s="387">
        <v>3</v>
      </c>
      <c r="IX63" s="387">
        <v>3</v>
      </c>
      <c r="IY63" s="387">
        <v>3</v>
      </c>
      <c r="IZ63" s="387">
        <v>3</v>
      </c>
      <c r="JA63" s="387">
        <v>3</v>
      </c>
      <c r="JB63" s="387">
        <v>3</v>
      </c>
      <c r="JC63" s="387">
        <v>3</v>
      </c>
      <c r="JD63" s="387">
        <v>3</v>
      </c>
      <c r="JE63" s="387">
        <v>1</v>
      </c>
      <c r="JF63" s="387">
        <v>3</v>
      </c>
      <c r="JG63" s="387">
        <v>2</v>
      </c>
      <c r="JH63" s="387">
        <v>2</v>
      </c>
      <c r="JI63" s="387">
        <v>2</v>
      </c>
      <c r="JJ63" s="387">
        <v>2</v>
      </c>
      <c r="JK63" s="387">
        <v>2</v>
      </c>
      <c r="JL63" s="387">
        <v>2</v>
      </c>
      <c r="JM63" s="387">
        <v>2</v>
      </c>
      <c r="JN63" s="387">
        <v>2</v>
      </c>
      <c r="JO63" s="387">
        <v>2</v>
      </c>
      <c r="JP63" s="387">
        <v>2</v>
      </c>
      <c r="JQ63" s="387">
        <v>3</v>
      </c>
      <c r="JR63" s="387">
        <v>2</v>
      </c>
      <c r="JS63" s="387">
        <v>2</v>
      </c>
      <c r="JT63" s="387">
        <v>2</v>
      </c>
      <c r="JU63" s="387">
        <v>2</v>
      </c>
      <c r="JV63" s="387">
        <v>3</v>
      </c>
      <c r="JW63" s="387">
        <v>3</v>
      </c>
      <c r="JX63" s="387">
        <v>1</v>
      </c>
      <c r="JY63" s="387">
        <v>3</v>
      </c>
      <c r="JZ63" s="387">
        <v>3</v>
      </c>
      <c r="KA63" s="387">
        <v>3</v>
      </c>
      <c r="KB63" s="387">
        <v>3</v>
      </c>
      <c r="KC63" s="387">
        <v>3</v>
      </c>
      <c r="KD63" s="387">
        <v>3</v>
      </c>
      <c r="KE63" s="387">
        <v>3</v>
      </c>
      <c r="KF63" s="387">
        <v>3</v>
      </c>
      <c r="KG63" s="387">
        <v>1</v>
      </c>
      <c r="KH63" s="387">
        <v>1</v>
      </c>
      <c r="KI63" s="387">
        <v>2</v>
      </c>
      <c r="KJ63" s="387">
        <v>1</v>
      </c>
      <c r="KK63" s="387">
        <v>3</v>
      </c>
      <c r="KL63" s="387">
        <v>3</v>
      </c>
      <c r="KM63" s="387">
        <v>3</v>
      </c>
      <c r="KN63" s="387">
        <v>3</v>
      </c>
      <c r="KO63" s="387">
        <v>3</v>
      </c>
      <c r="KP63" s="387">
        <v>3</v>
      </c>
      <c r="KQ63" s="387">
        <v>3</v>
      </c>
      <c r="KR63" s="387">
        <v>2</v>
      </c>
      <c r="KS63" s="387">
        <v>3</v>
      </c>
      <c r="KT63" s="387">
        <v>2</v>
      </c>
      <c r="KU63" s="387">
        <v>3</v>
      </c>
      <c r="KV63" s="389"/>
    </row>
    <row r="64" spans="1:311" s="365" customFormat="1">
      <c r="A64" s="934"/>
      <c r="B64" s="386" t="s">
        <v>733</v>
      </c>
      <c r="C64" s="387">
        <v>3</v>
      </c>
      <c r="D64" s="387">
        <v>2</v>
      </c>
      <c r="E64" s="387">
        <v>3</v>
      </c>
      <c r="F64" s="387">
        <v>2</v>
      </c>
      <c r="G64" s="387">
        <v>3</v>
      </c>
      <c r="H64" s="387">
        <v>1</v>
      </c>
      <c r="I64" s="387">
        <v>3</v>
      </c>
      <c r="J64" s="387">
        <v>2</v>
      </c>
      <c r="K64" s="387">
        <v>2</v>
      </c>
      <c r="L64" s="387">
        <v>2</v>
      </c>
      <c r="M64" s="387">
        <v>3</v>
      </c>
      <c r="N64" s="387">
        <v>3</v>
      </c>
      <c r="O64" s="387">
        <v>3</v>
      </c>
      <c r="P64" s="387">
        <v>3</v>
      </c>
      <c r="Q64" s="387">
        <v>3</v>
      </c>
      <c r="R64" s="387">
        <v>3</v>
      </c>
      <c r="S64" s="387">
        <v>3</v>
      </c>
      <c r="T64" s="387">
        <v>3</v>
      </c>
      <c r="U64" s="387">
        <v>3</v>
      </c>
      <c r="V64" s="387">
        <v>3</v>
      </c>
      <c r="W64" s="387">
        <v>3</v>
      </c>
      <c r="X64" s="387">
        <v>3</v>
      </c>
      <c r="Y64" s="387">
        <v>3</v>
      </c>
      <c r="Z64" s="387">
        <v>3</v>
      </c>
      <c r="AA64" s="387">
        <v>3</v>
      </c>
      <c r="AB64" s="387">
        <v>3</v>
      </c>
      <c r="AC64" s="387">
        <v>3</v>
      </c>
      <c r="AD64" s="387">
        <v>1</v>
      </c>
      <c r="AE64" s="387">
        <v>2</v>
      </c>
      <c r="AF64" s="387">
        <v>2</v>
      </c>
      <c r="AG64" s="387">
        <v>2</v>
      </c>
      <c r="AH64" s="387">
        <v>3</v>
      </c>
      <c r="AI64" s="387">
        <v>4</v>
      </c>
      <c r="AJ64" s="387">
        <v>3</v>
      </c>
      <c r="AK64" s="387">
        <v>3</v>
      </c>
      <c r="AL64" s="387">
        <v>2</v>
      </c>
      <c r="AM64" s="387">
        <v>4</v>
      </c>
      <c r="AN64" s="387">
        <v>1</v>
      </c>
      <c r="AO64" s="387">
        <v>3</v>
      </c>
      <c r="AP64" s="387">
        <v>3</v>
      </c>
      <c r="AQ64" s="387">
        <v>1</v>
      </c>
      <c r="AR64" s="387">
        <v>4</v>
      </c>
      <c r="AS64" s="387">
        <v>1</v>
      </c>
      <c r="AT64" s="387">
        <v>4</v>
      </c>
      <c r="AU64" s="387">
        <v>2</v>
      </c>
      <c r="AV64" s="387">
        <v>1</v>
      </c>
      <c r="AW64" s="387">
        <v>2</v>
      </c>
      <c r="AX64" s="387">
        <v>3</v>
      </c>
      <c r="AY64" s="387">
        <v>1</v>
      </c>
      <c r="AZ64" s="387">
        <v>2</v>
      </c>
      <c r="BA64" s="387">
        <v>2</v>
      </c>
      <c r="BB64" s="387">
        <v>1</v>
      </c>
      <c r="BC64" s="387">
        <v>1</v>
      </c>
      <c r="BD64" s="387">
        <v>2</v>
      </c>
      <c r="BE64" s="387">
        <v>1</v>
      </c>
      <c r="BF64" s="387">
        <v>1</v>
      </c>
      <c r="BG64" s="387">
        <v>2</v>
      </c>
      <c r="BH64" s="387">
        <v>2</v>
      </c>
      <c r="BI64" s="387">
        <v>1</v>
      </c>
      <c r="BJ64" s="387">
        <v>1</v>
      </c>
      <c r="BK64" s="387">
        <v>3</v>
      </c>
      <c r="BL64" s="387">
        <v>1</v>
      </c>
      <c r="BM64" s="387">
        <v>1</v>
      </c>
      <c r="BN64" s="387">
        <v>2</v>
      </c>
      <c r="BO64" s="387">
        <v>1</v>
      </c>
      <c r="BP64" s="387">
        <v>3</v>
      </c>
      <c r="BQ64" s="387">
        <v>3</v>
      </c>
      <c r="BR64" s="387">
        <v>2</v>
      </c>
      <c r="BS64" s="387">
        <v>3</v>
      </c>
      <c r="BT64" s="387">
        <v>3</v>
      </c>
      <c r="BU64" s="387">
        <v>3</v>
      </c>
      <c r="BV64" s="387">
        <v>3</v>
      </c>
      <c r="BW64" s="387">
        <v>3</v>
      </c>
      <c r="BX64" s="387">
        <v>3</v>
      </c>
      <c r="BY64" s="387">
        <v>3</v>
      </c>
      <c r="BZ64" s="387">
        <v>3</v>
      </c>
      <c r="CA64" s="387">
        <v>3</v>
      </c>
      <c r="CB64" s="387">
        <v>3</v>
      </c>
      <c r="CC64" s="387">
        <v>3</v>
      </c>
      <c r="CD64" s="387">
        <v>3</v>
      </c>
      <c r="CE64" s="387">
        <v>3</v>
      </c>
      <c r="CF64" s="387">
        <v>3</v>
      </c>
      <c r="CG64" s="387">
        <v>3</v>
      </c>
      <c r="CH64" s="387">
        <v>3</v>
      </c>
      <c r="CI64" s="387">
        <v>3</v>
      </c>
      <c r="CJ64" s="387">
        <v>3</v>
      </c>
      <c r="CK64" s="387">
        <v>3</v>
      </c>
      <c r="CL64" s="387">
        <v>3</v>
      </c>
      <c r="CM64" s="387">
        <v>3</v>
      </c>
      <c r="CN64" s="387">
        <v>3</v>
      </c>
      <c r="CO64" s="387">
        <v>3</v>
      </c>
      <c r="CP64" s="387">
        <v>3</v>
      </c>
      <c r="CQ64" s="387">
        <v>3</v>
      </c>
      <c r="CR64" s="387">
        <v>3</v>
      </c>
      <c r="CS64" s="387">
        <v>3</v>
      </c>
      <c r="CT64" s="387">
        <v>3</v>
      </c>
      <c r="CU64" s="387">
        <v>3</v>
      </c>
      <c r="CV64" s="387">
        <v>2</v>
      </c>
      <c r="CW64" s="387">
        <v>1</v>
      </c>
      <c r="CX64" s="387">
        <v>3</v>
      </c>
      <c r="CY64" s="387">
        <v>2</v>
      </c>
      <c r="CZ64" s="387">
        <v>2</v>
      </c>
      <c r="DA64" s="387">
        <v>2</v>
      </c>
      <c r="DB64" s="387">
        <v>4</v>
      </c>
      <c r="DC64" s="387">
        <v>3</v>
      </c>
      <c r="DD64" s="387">
        <v>3</v>
      </c>
      <c r="DE64" s="387">
        <v>3</v>
      </c>
      <c r="DF64" s="387">
        <v>3</v>
      </c>
      <c r="DG64" s="387">
        <v>2</v>
      </c>
      <c r="DH64" s="387">
        <v>1</v>
      </c>
      <c r="DI64" s="387">
        <v>1</v>
      </c>
      <c r="DJ64" s="387">
        <v>2</v>
      </c>
      <c r="DK64" s="387">
        <v>2</v>
      </c>
      <c r="DL64" s="387">
        <v>2</v>
      </c>
      <c r="DM64" s="387">
        <v>3</v>
      </c>
      <c r="DN64" s="387">
        <v>3</v>
      </c>
      <c r="DO64" s="387">
        <v>3</v>
      </c>
      <c r="DP64" s="387">
        <v>2</v>
      </c>
      <c r="DQ64" s="387">
        <v>2</v>
      </c>
      <c r="DR64" s="387">
        <v>4</v>
      </c>
      <c r="DS64" s="387">
        <v>4</v>
      </c>
      <c r="DT64" s="387">
        <v>2</v>
      </c>
      <c r="DU64" s="387">
        <v>1</v>
      </c>
      <c r="DV64" s="387">
        <v>1</v>
      </c>
      <c r="DW64" s="387">
        <v>2</v>
      </c>
      <c r="DX64" s="387">
        <v>2</v>
      </c>
      <c r="DY64" s="387">
        <v>2</v>
      </c>
      <c r="DZ64" s="387">
        <v>2</v>
      </c>
      <c r="EA64" s="387">
        <v>3</v>
      </c>
      <c r="EB64" s="387">
        <v>3</v>
      </c>
      <c r="EC64" s="387">
        <v>3</v>
      </c>
      <c r="ED64" s="387">
        <v>3</v>
      </c>
      <c r="EE64" s="387">
        <v>4</v>
      </c>
      <c r="EF64" s="387">
        <v>3</v>
      </c>
      <c r="EG64" s="387">
        <v>2</v>
      </c>
      <c r="EH64" s="387">
        <v>4</v>
      </c>
      <c r="EI64" s="387">
        <v>3</v>
      </c>
      <c r="EJ64" s="387">
        <v>3</v>
      </c>
      <c r="EK64" s="387">
        <v>2</v>
      </c>
      <c r="EL64" s="387">
        <v>3</v>
      </c>
      <c r="EM64" s="387">
        <v>1</v>
      </c>
      <c r="EN64" s="387">
        <v>2</v>
      </c>
      <c r="EO64" s="387">
        <v>1</v>
      </c>
      <c r="EP64" s="387">
        <v>3</v>
      </c>
      <c r="EQ64" s="387">
        <v>3</v>
      </c>
      <c r="ER64" s="387">
        <v>3</v>
      </c>
      <c r="ES64" s="387">
        <v>1</v>
      </c>
      <c r="ET64" s="387">
        <v>1</v>
      </c>
      <c r="EU64" s="387">
        <v>2</v>
      </c>
      <c r="EV64" s="387">
        <v>2</v>
      </c>
      <c r="EW64" s="387">
        <v>3</v>
      </c>
      <c r="EX64" s="387">
        <v>3</v>
      </c>
      <c r="EY64" s="387">
        <v>3</v>
      </c>
      <c r="EZ64" s="387">
        <v>3</v>
      </c>
      <c r="FA64" s="387">
        <v>1</v>
      </c>
      <c r="FB64" s="387">
        <v>3</v>
      </c>
      <c r="FC64" s="387">
        <v>3</v>
      </c>
      <c r="FD64" s="387">
        <v>1</v>
      </c>
      <c r="FE64" s="387">
        <v>4</v>
      </c>
      <c r="FF64" s="387">
        <v>2</v>
      </c>
      <c r="FG64" s="387">
        <v>4</v>
      </c>
      <c r="FH64" s="387">
        <v>1</v>
      </c>
      <c r="FI64" s="387">
        <v>1</v>
      </c>
      <c r="FJ64" s="387">
        <v>2</v>
      </c>
      <c r="FK64" s="387">
        <v>2</v>
      </c>
      <c r="FL64" s="387">
        <v>1</v>
      </c>
      <c r="FM64" s="387">
        <v>1</v>
      </c>
      <c r="FN64" s="387">
        <v>1</v>
      </c>
      <c r="FO64" s="387">
        <v>1</v>
      </c>
      <c r="FP64" s="387">
        <v>4</v>
      </c>
      <c r="FQ64" s="387">
        <v>1</v>
      </c>
      <c r="FR64" s="387">
        <v>2</v>
      </c>
      <c r="FS64" s="387">
        <v>2</v>
      </c>
      <c r="FT64" s="387">
        <v>4</v>
      </c>
      <c r="FU64" s="387">
        <v>3</v>
      </c>
      <c r="FV64" s="387">
        <v>3</v>
      </c>
      <c r="FW64" s="387">
        <v>1</v>
      </c>
      <c r="FX64" s="387">
        <v>3</v>
      </c>
      <c r="FY64" s="387">
        <v>3</v>
      </c>
      <c r="FZ64" s="387">
        <v>3</v>
      </c>
      <c r="GA64" s="387">
        <v>3</v>
      </c>
      <c r="GB64" s="387">
        <v>2</v>
      </c>
      <c r="GC64" s="387">
        <v>3</v>
      </c>
      <c r="GD64" s="387">
        <v>2</v>
      </c>
      <c r="GE64" s="387">
        <v>1</v>
      </c>
      <c r="GF64" s="387">
        <v>3</v>
      </c>
      <c r="GG64" s="387">
        <v>2</v>
      </c>
      <c r="GH64" s="387">
        <v>3</v>
      </c>
      <c r="GI64" s="387">
        <v>2</v>
      </c>
      <c r="GJ64" s="387">
        <v>3</v>
      </c>
      <c r="GK64" s="387">
        <v>3</v>
      </c>
      <c r="GL64" s="387">
        <v>4</v>
      </c>
      <c r="GM64" s="386">
        <v>3</v>
      </c>
      <c r="GN64" s="387">
        <v>2</v>
      </c>
      <c r="GO64" s="387">
        <v>4</v>
      </c>
      <c r="GP64" s="386">
        <v>1</v>
      </c>
      <c r="GQ64" s="387">
        <v>2</v>
      </c>
      <c r="GR64" s="386">
        <v>1</v>
      </c>
      <c r="GS64" s="386">
        <v>1</v>
      </c>
      <c r="GT64" s="386">
        <v>4</v>
      </c>
      <c r="GU64" s="386">
        <v>3</v>
      </c>
      <c r="GV64" s="386">
        <v>4</v>
      </c>
      <c r="GW64" s="386">
        <v>4</v>
      </c>
      <c r="GX64" s="387">
        <v>1</v>
      </c>
      <c r="GY64" s="387">
        <v>3</v>
      </c>
      <c r="GZ64" s="387">
        <v>1</v>
      </c>
      <c r="HA64" s="386">
        <v>1</v>
      </c>
      <c r="HB64" s="387">
        <v>1</v>
      </c>
      <c r="HC64" s="387">
        <v>1</v>
      </c>
      <c r="HD64" s="387">
        <v>1</v>
      </c>
      <c r="HE64" s="387">
        <v>1</v>
      </c>
      <c r="HF64" s="386">
        <v>1</v>
      </c>
      <c r="HG64" s="386">
        <v>1</v>
      </c>
      <c r="HH64" s="386">
        <v>1</v>
      </c>
      <c r="HI64" s="386">
        <v>1</v>
      </c>
      <c r="HJ64" s="386">
        <v>2</v>
      </c>
      <c r="HK64" s="386">
        <v>3</v>
      </c>
      <c r="HL64" s="387">
        <v>4</v>
      </c>
      <c r="HM64" s="387">
        <v>3</v>
      </c>
      <c r="HN64" s="387">
        <v>2</v>
      </c>
      <c r="HO64" s="387">
        <v>2</v>
      </c>
      <c r="HP64" s="387">
        <v>3</v>
      </c>
      <c r="HQ64" s="387">
        <v>3</v>
      </c>
      <c r="HR64" s="387">
        <v>1</v>
      </c>
      <c r="HS64" s="387">
        <v>3</v>
      </c>
      <c r="HT64" s="387">
        <v>2</v>
      </c>
      <c r="HU64" s="387">
        <v>1</v>
      </c>
      <c r="HV64" s="387">
        <v>4</v>
      </c>
      <c r="HW64" s="387">
        <v>4</v>
      </c>
      <c r="HX64" s="387">
        <v>3</v>
      </c>
      <c r="HY64" s="387">
        <v>2</v>
      </c>
      <c r="HZ64" s="387">
        <v>3</v>
      </c>
      <c r="IA64" s="387">
        <v>3</v>
      </c>
      <c r="IB64" s="387">
        <v>3</v>
      </c>
      <c r="IC64" s="387">
        <v>3</v>
      </c>
      <c r="ID64" s="387">
        <v>2</v>
      </c>
      <c r="IE64" s="387">
        <v>2</v>
      </c>
      <c r="IF64" s="387">
        <v>2</v>
      </c>
      <c r="IG64" s="387">
        <v>2</v>
      </c>
      <c r="IH64" s="387">
        <v>2</v>
      </c>
      <c r="II64" s="387">
        <v>2</v>
      </c>
      <c r="IJ64" s="387">
        <v>2</v>
      </c>
      <c r="IK64" s="387">
        <v>2</v>
      </c>
      <c r="IL64" s="387">
        <v>2</v>
      </c>
      <c r="IM64" s="387">
        <v>2</v>
      </c>
      <c r="IN64" s="387">
        <v>2</v>
      </c>
      <c r="IO64" s="387">
        <v>2</v>
      </c>
      <c r="IP64" s="387">
        <v>2</v>
      </c>
      <c r="IQ64" s="387">
        <v>2</v>
      </c>
      <c r="IR64" s="387">
        <v>2</v>
      </c>
      <c r="IS64" s="387">
        <v>2</v>
      </c>
      <c r="IT64" s="387">
        <v>2</v>
      </c>
      <c r="IU64" s="387">
        <v>2</v>
      </c>
      <c r="IV64" s="387">
        <v>2</v>
      </c>
      <c r="IW64" s="387">
        <v>3</v>
      </c>
      <c r="IX64" s="387">
        <v>3</v>
      </c>
      <c r="IY64" s="387">
        <v>3</v>
      </c>
      <c r="IZ64" s="387">
        <v>4</v>
      </c>
      <c r="JA64" s="387">
        <v>3</v>
      </c>
      <c r="JB64" s="387">
        <v>3</v>
      </c>
      <c r="JC64" s="387">
        <v>3</v>
      </c>
      <c r="JD64" s="387">
        <v>3</v>
      </c>
      <c r="JE64" s="387">
        <v>1</v>
      </c>
      <c r="JF64" s="387">
        <v>2</v>
      </c>
      <c r="JG64" s="387">
        <v>2</v>
      </c>
      <c r="JH64" s="387">
        <v>3</v>
      </c>
      <c r="JI64" s="387">
        <v>3</v>
      </c>
      <c r="JJ64" s="387">
        <v>2</v>
      </c>
      <c r="JK64" s="387">
        <v>2</v>
      </c>
      <c r="JL64" s="387">
        <v>2</v>
      </c>
      <c r="JM64" s="387">
        <v>2</v>
      </c>
      <c r="JN64" s="387">
        <v>2</v>
      </c>
      <c r="JO64" s="387">
        <v>2</v>
      </c>
      <c r="JP64" s="387">
        <v>2</v>
      </c>
      <c r="JQ64" s="387">
        <v>3</v>
      </c>
      <c r="JR64" s="387">
        <v>2</v>
      </c>
      <c r="JS64" s="387">
        <v>3</v>
      </c>
      <c r="JT64" s="387">
        <v>2</v>
      </c>
      <c r="JU64" s="387">
        <v>2</v>
      </c>
      <c r="JV64" s="387">
        <v>1</v>
      </c>
      <c r="JW64" s="387">
        <v>1</v>
      </c>
      <c r="JX64" s="387">
        <v>1</v>
      </c>
      <c r="JY64" s="387">
        <v>3</v>
      </c>
      <c r="JZ64" s="387">
        <v>4</v>
      </c>
      <c r="KA64" s="387">
        <v>3</v>
      </c>
      <c r="KB64" s="387">
        <v>2</v>
      </c>
      <c r="KC64" s="387">
        <v>4</v>
      </c>
      <c r="KD64" s="387">
        <v>4</v>
      </c>
      <c r="KE64" s="387">
        <v>3</v>
      </c>
      <c r="KF64" s="387">
        <v>2</v>
      </c>
      <c r="KG64" s="387">
        <v>1</v>
      </c>
      <c r="KH64" s="387">
        <v>1</v>
      </c>
      <c r="KI64" s="387">
        <v>1</v>
      </c>
      <c r="KJ64" s="387">
        <v>1</v>
      </c>
      <c r="KK64" s="387">
        <v>3</v>
      </c>
      <c r="KL64" s="387">
        <v>4</v>
      </c>
      <c r="KM64" s="387">
        <v>2</v>
      </c>
      <c r="KN64" s="387">
        <v>3</v>
      </c>
      <c r="KO64" s="387">
        <v>3</v>
      </c>
      <c r="KP64" s="387">
        <v>3</v>
      </c>
      <c r="KQ64" s="387">
        <v>2</v>
      </c>
      <c r="KR64" s="387">
        <v>2</v>
      </c>
      <c r="KS64" s="387">
        <v>2</v>
      </c>
      <c r="KT64" s="387">
        <v>3</v>
      </c>
      <c r="KU64" s="387">
        <v>2</v>
      </c>
      <c r="KV64" s="389"/>
      <c r="KW64" s="389"/>
    </row>
    <row r="65" spans="1:307" s="389" customFormat="1">
      <c r="A65" s="934"/>
      <c r="B65" s="388" t="s">
        <v>734</v>
      </c>
      <c r="C65" s="388">
        <v>0.66666666666666674</v>
      </c>
      <c r="D65" s="388">
        <v>0.5</v>
      </c>
      <c r="E65" s="388">
        <v>0.75</v>
      </c>
      <c r="F65" s="388">
        <v>0.5</v>
      </c>
      <c r="G65" s="388">
        <v>0.66666666666666674</v>
      </c>
      <c r="H65" s="388">
        <v>0.66666666666666674</v>
      </c>
      <c r="I65" s="388">
        <v>0.83333333333333348</v>
      </c>
      <c r="J65" s="388">
        <v>0.5</v>
      </c>
      <c r="K65" s="388">
        <v>0.5</v>
      </c>
      <c r="L65" s="388">
        <v>0.5</v>
      </c>
      <c r="M65" s="388">
        <v>0.75</v>
      </c>
      <c r="N65" s="388">
        <v>0.75</v>
      </c>
      <c r="O65" s="388">
        <v>0.75</v>
      </c>
      <c r="P65" s="388">
        <v>0.75</v>
      </c>
      <c r="Q65" s="388">
        <v>0.75</v>
      </c>
      <c r="R65" s="388">
        <v>0.83333333333333348</v>
      </c>
      <c r="S65" s="388">
        <v>0.83333333333333348</v>
      </c>
      <c r="T65" s="388">
        <v>0.75</v>
      </c>
      <c r="U65" s="388">
        <v>0.75</v>
      </c>
      <c r="V65" s="388">
        <v>0.75</v>
      </c>
      <c r="W65" s="388">
        <v>0.83333333333333348</v>
      </c>
      <c r="X65" s="388">
        <v>0.75</v>
      </c>
      <c r="Y65" s="388">
        <v>0.75</v>
      </c>
      <c r="Z65" s="388">
        <v>0.75</v>
      </c>
      <c r="AA65" s="388">
        <v>0.75</v>
      </c>
      <c r="AB65" s="388">
        <v>0.75</v>
      </c>
      <c r="AC65" s="388">
        <v>0.75</v>
      </c>
      <c r="AD65" s="388">
        <v>0.5</v>
      </c>
      <c r="AE65" s="388">
        <v>0.5</v>
      </c>
      <c r="AF65" s="388">
        <v>0.33333333333333337</v>
      </c>
      <c r="AG65" s="388">
        <v>0.5</v>
      </c>
      <c r="AH65" s="388">
        <v>0.75</v>
      </c>
      <c r="AI65" s="388">
        <v>0.91666666666666674</v>
      </c>
      <c r="AJ65" s="388">
        <v>0.58333333333333337</v>
      </c>
      <c r="AK65" s="388">
        <v>0.83333333333333348</v>
      </c>
      <c r="AL65" s="388">
        <v>0.66666666666666674</v>
      </c>
      <c r="AM65" s="388">
        <v>0.83333333333333348</v>
      </c>
      <c r="AN65" s="388">
        <v>0.5</v>
      </c>
      <c r="AO65" s="388">
        <v>0.66666666666666674</v>
      </c>
      <c r="AP65" s="388">
        <v>0.66666666666666674</v>
      </c>
      <c r="AQ65" s="388">
        <v>0.5</v>
      </c>
      <c r="AR65" s="388">
        <v>0.91666666666666674</v>
      </c>
      <c r="AS65" s="388">
        <v>0.58333333333333337</v>
      </c>
      <c r="AT65" s="388">
        <v>0.75</v>
      </c>
      <c r="AU65" s="388">
        <v>0.41666666666666674</v>
      </c>
      <c r="AV65" s="388">
        <v>0.41666666666666674</v>
      </c>
      <c r="AW65" s="388">
        <v>0.41666666666666674</v>
      </c>
      <c r="AX65" s="388">
        <v>0.66666666666666674</v>
      </c>
      <c r="AY65" s="388">
        <v>0.25</v>
      </c>
      <c r="AZ65" s="388">
        <v>0.41666666666666674</v>
      </c>
      <c r="BA65" s="388">
        <v>0.41666666666666674</v>
      </c>
      <c r="BB65" s="388">
        <v>0.25</v>
      </c>
      <c r="BC65" s="388">
        <v>0.25</v>
      </c>
      <c r="BD65" s="388">
        <v>0.33333333333333337</v>
      </c>
      <c r="BE65" s="388">
        <v>0.25</v>
      </c>
      <c r="BF65" s="388">
        <v>0.25</v>
      </c>
      <c r="BG65" s="388">
        <v>0.41666666666666674</v>
      </c>
      <c r="BH65" s="388">
        <v>0.58333333333333337</v>
      </c>
      <c r="BI65" s="388">
        <v>0.25</v>
      </c>
      <c r="BJ65" s="388">
        <v>0.33333333333333337</v>
      </c>
      <c r="BK65" s="388">
        <v>0.66666666666666674</v>
      </c>
      <c r="BL65" s="388">
        <v>0.5</v>
      </c>
      <c r="BM65" s="388">
        <v>0.5</v>
      </c>
      <c r="BN65" s="388">
        <v>0.58333333333333337</v>
      </c>
      <c r="BO65" s="388">
        <v>0.5</v>
      </c>
      <c r="BP65" s="388">
        <v>0.66666666666666674</v>
      </c>
      <c r="BQ65" s="388">
        <v>0.66666666666666674</v>
      </c>
      <c r="BR65" s="388">
        <v>0.58333333333333337</v>
      </c>
      <c r="BS65" s="388">
        <v>0.66666666666666674</v>
      </c>
      <c r="BT65" s="388">
        <v>0.75</v>
      </c>
      <c r="BU65" s="388">
        <v>0.75</v>
      </c>
      <c r="BV65" s="388">
        <v>0.75</v>
      </c>
      <c r="BW65" s="388">
        <v>0.66666666666666674</v>
      </c>
      <c r="BX65" s="388">
        <v>0.75</v>
      </c>
      <c r="BY65" s="388">
        <v>0.75</v>
      </c>
      <c r="BZ65" s="388">
        <v>0.75</v>
      </c>
      <c r="CA65" s="388">
        <v>0.75</v>
      </c>
      <c r="CB65" s="388">
        <v>0.66666666666666674</v>
      </c>
      <c r="CC65" s="388">
        <v>0.75</v>
      </c>
      <c r="CD65" s="388">
        <v>0.83333333333333348</v>
      </c>
      <c r="CE65" s="388">
        <v>0.75</v>
      </c>
      <c r="CF65" s="388">
        <v>0.75</v>
      </c>
      <c r="CG65" s="388">
        <v>0.83333333333333348</v>
      </c>
      <c r="CH65" s="388">
        <v>0.66666666666666674</v>
      </c>
      <c r="CI65" s="388">
        <v>0.75</v>
      </c>
      <c r="CJ65" s="388">
        <v>0.75</v>
      </c>
      <c r="CK65" s="388">
        <v>0.66666666666666674</v>
      </c>
      <c r="CL65" s="388">
        <v>0.66666666666666674</v>
      </c>
      <c r="CM65" s="388">
        <v>0.66666666666666674</v>
      </c>
      <c r="CN65" s="388">
        <v>0.75</v>
      </c>
      <c r="CO65" s="388">
        <v>0.83333333333333348</v>
      </c>
      <c r="CP65" s="388">
        <v>0.75</v>
      </c>
      <c r="CQ65" s="388">
        <v>0.75</v>
      </c>
      <c r="CR65" s="388">
        <v>0.66666666666666674</v>
      </c>
      <c r="CS65" s="388">
        <v>0.66666666666666674</v>
      </c>
      <c r="CT65" s="388">
        <v>0.66666666666666674</v>
      </c>
      <c r="CU65" s="388">
        <v>0.75</v>
      </c>
      <c r="CV65" s="388">
        <v>0.58333333333333348</v>
      </c>
      <c r="CW65" s="388">
        <v>0.25</v>
      </c>
      <c r="CX65" s="388">
        <v>0.58333333333333337</v>
      </c>
      <c r="CY65" s="388">
        <v>0.5</v>
      </c>
      <c r="CZ65" s="388">
        <v>0.5</v>
      </c>
      <c r="DA65" s="388">
        <v>0.5</v>
      </c>
      <c r="DB65" s="388">
        <v>0.75</v>
      </c>
      <c r="DC65" s="388">
        <v>0.58333333333333337</v>
      </c>
      <c r="DD65" s="388">
        <v>0.66666666666666674</v>
      </c>
      <c r="DE65" s="388">
        <v>0.66666666666666674</v>
      </c>
      <c r="DF65" s="388">
        <v>0.58333333333333337</v>
      </c>
      <c r="DG65" s="388">
        <v>0.58333333333333337</v>
      </c>
      <c r="DH65" s="388">
        <v>0.41666666666666674</v>
      </c>
      <c r="DI65" s="388">
        <v>0.41666666666666674</v>
      </c>
      <c r="DJ65" s="388">
        <v>0.5</v>
      </c>
      <c r="DK65" s="388">
        <v>0.5</v>
      </c>
      <c r="DL65" s="388">
        <v>0.5</v>
      </c>
      <c r="DM65" s="388">
        <v>0.58333333333333337</v>
      </c>
      <c r="DN65" s="388">
        <v>0.58333333333333337</v>
      </c>
      <c r="DO65" s="388">
        <v>0.58333333333333337</v>
      </c>
      <c r="DP65" s="388">
        <v>0.5</v>
      </c>
      <c r="DQ65" s="388">
        <v>0.5</v>
      </c>
      <c r="DR65" s="388">
        <v>0.66666666666666674</v>
      </c>
      <c r="DS65" s="388">
        <v>0.5</v>
      </c>
      <c r="DT65" s="388">
        <v>0.5</v>
      </c>
      <c r="DU65" s="388">
        <v>0.33333333333333337</v>
      </c>
      <c r="DV65" s="388">
        <v>0.5</v>
      </c>
      <c r="DW65" s="388">
        <v>0.5</v>
      </c>
      <c r="DX65" s="388">
        <v>0.5</v>
      </c>
      <c r="DY65" s="388">
        <v>0.5</v>
      </c>
      <c r="DZ65" s="388">
        <v>0.58333333333333337</v>
      </c>
      <c r="EA65" s="388">
        <v>0.83333333333333337</v>
      </c>
      <c r="EB65" s="388">
        <v>0.75</v>
      </c>
      <c r="EC65" s="388">
        <v>0.91666666666666663</v>
      </c>
      <c r="ED65" s="388">
        <v>0.75</v>
      </c>
      <c r="EE65" s="388">
        <v>0.83333333333333337</v>
      </c>
      <c r="EF65" s="388">
        <v>0.83333333333333337</v>
      </c>
      <c r="EG65" s="388">
        <v>0.58333333333333337</v>
      </c>
      <c r="EH65" s="388">
        <v>0.83333333333333337</v>
      </c>
      <c r="EI65" s="388">
        <v>0.91666666666666663</v>
      </c>
      <c r="EJ65" s="388">
        <v>0.83333333333333337</v>
      </c>
      <c r="EK65" s="388">
        <v>0.66666666666666663</v>
      </c>
      <c r="EL65" s="388">
        <v>0.75</v>
      </c>
      <c r="EM65" s="388">
        <v>0.33333333333333337</v>
      </c>
      <c r="EN65" s="388">
        <v>0.58333333333333337</v>
      </c>
      <c r="EO65" s="388">
        <v>0.5</v>
      </c>
      <c r="EP65" s="388">
        <v>0.58333333333333337</v>
      </c>
      <c r="EQ65" s="388">
        <v>0.5</v>
      </c>
      <c r="ER65" s="388">
        <v>0.58333333333333337</v>
      </c>
      <c r="ES65" s="388">
        <v>0.33333333333333337</v>
      </c>
      <c r="ET65" s="388">
        <v>0.33333333333333337</v>
      </c>
      <c r="EU65" s="388">
        <v>0.5</v>
      </c>
      <c r="EV65" s="388">
        <v>0.41666666666666674</v>
      </c>
      <c r="EW65" s="388">
        <v>0.75</v>
      </c>
      <c r="EX65" s="388">
        <v>0.66666666666666674</v>
      </c>
      <c r="EY65" s="388">
        <v>0.66666666666666674</v>
      </c>
      <c r="EZ65" s="388">
        <v>0.66666666666666674</v>
      </c>
      <c r="FA65" s="388">
        <v>0.5</v>
      </c>
      <c r="FB65" s="388">
        <v>0.66666666666666674</v>
      </c>
      <c r="FC65" s="388">
        <v>0.5</v>
      </c>
      <c r="FD65" s="388">
        <v>0.25</v>
      </c>
      <c r="FE65" s="388">
        <v>0.66666666666666674</v>
      </c>
      <c r="FF65" s="388">
        <v>0.5</v>
      </c>
      <c r="FG65" s="388">
        <v>0.58333333333333337</v>
      </c>
      <c r="FH65" s="388">
        <v>0.5</v>
      </c>
      <c r="FI65" s="388">
        <v>0.33333333333333337</v>
      </c>
      <c r="FJ65" s="388">
        <v>0.66666666666666674</v>
      </c>
      <c r="FK65" s="388">
        <v>0.5</v>
      </c>
      <c r="FL65" s="388">
        <v>0.5</v>
      </c>
      <c r="FM65" s="388">
        <v>0.33333333333333337</v>
      </c>
      <c r="FN65" s="388">
        <v>0.33333333333333337</v>
      </c>
      <c r="FO65" s="388">
        <v>0.33333333333333337</v>
      </c>
      <c r="FP65" s="388">
        <v>1</v>
      </c>
      <c r="FQ65" s="388">
        <v>0.25</v>
      </c>
      <c r="FR65" s="388">
        <v>0.58333333333333337</v>
      </c>
      <c r="FS65" s="388">
        <v>0.5</v>
      </c>
      <c r="FT65" s="388">
        <v>0.75</v>
      </c>
      <c r="FU65" s="388">
        <v>0.66666666666666674</v>
      </c>
      <c r="FV65" s="388">
        <v>0.5</v>
      </c>
      <c r="FW65" s="388">
        <v>0.33333333333333337</v>
      </c>
      <c r="FX65" s="388">
        <v>0.83333333333333337</v>
      </c>
      <c r="FY65" s="388">
        <v>0.83333333333333337</v>
      </c>
      <c r="FZ65" s="388">
        <v>0.83333333333333337</v>
      </c>
      <c r="GA65" s="388">
        <v>0.75</v>
      </c>
      <c r="GB65" s="388">
        <v>0.75</v>
      </c>
      <c r="GC65" s="388">
        <v>0.91666666666666663</v>
      </c>
      <c r="GD65" s="388">
        <v>0.83333333333333337</v>
      </c>
      <c r="GE65" s="388">
        <v>0.66666666666666663</v>
      </c>
      <c r="GF65" s="388">
        <v>0.75</v>
      </c>
      <c r="GG65" s="388">
        <v>0.66666666666666663</v>
      </c>
      <c r="GH65" s="388">
        <v>0.66666666666666663</v>
      </c>
      <c r="GI65" s="388">
        <v>0.66666666666666663</v>
      </c>
      <c r="GJ65" s="388">
        <v>0.75</v>
      </c>
      <c r="GK65" s="388">
        <v>0.75</v>
      </c>
      <c r="GL65" s="388">
        <v>0.83333333333333348</v>
      </c>
      <c r="GM65" s="388">
        <v>0.83333333333333348</v>
      </c>
      <c r="GN65" s="388">
        <v>0.66666666666666674</v>
      </c>
      <c r="GO65" s="388">
        <v>0.83333333333333348</v>
      </c>
      <c r="GP65" s="388">
        <v>0.58333333333333337</v>
      </c>
      <c r="GQ65" s="388">
        <v>0.66666666666666674</v>
      </c>
      <c r="GR65" s="388">
        <v>0.5</v>
      </c>
      <c r="GS65" s="388">
        <v>0.58333333333333337</v>
      </c>
      <c r="GT65" s="388">
        <v>0.83333333333333348</v>
      </c>
      <c r="GU65" s="388">
        <v>0.66666666666666674</v>
      </c>
      <c r="GV65" s="388">
        <v>0.75</v>
      </c>
      <c r="GW65" s="388">
        <v>0.75</v>
      </c>
      <c r="GX65" s="388">
        <v>0.58333333333333337</v>
      </c>
      <c r="GY65" s="388">
        <v>0.75</v>
      </c>
      <c r="GZ65" s="388">
        <v>0.58333333333333337</v>
      </c>
      <c r="HA65" s="388">
        <v>0.5</v>
      </c>
      <c r="HB65" s="388">
        <v>0.41666666666666674</v>
      </c>
      <c r="HC65" s="388">
        <v>0.5</v>
      </c>
      <c r="HD65" s="388">
        <v>0.41666666666666674</v>
      </c>
      <c r="HE65" s="388">
        <v>0.5</v>
      </c>
      <c r="HF65" s="388">
        <v>0.5</v>
      </c>
      <c r="HG65" s="388">
        <v>0.5</v>
      </c>
      <c r="HH65" s="388">
        <v>0.5</v>
      </c>
      <c r="HI65" s="388">
        <v>0.5</v>
      </c>
      <c r="HJ65" s="388">
        <v>0.5</v>
      </c>
      <c r="HK65" s="388">
        <v>0.75</v>
      </c>
      <c r="HL65" s="388">
        <v>0.83333333333333337</v>
      </c>
      <c r="HM65" s="388">
        <v>0.66666666666666663</v>
      </c>
      <c r="HN65" s="388">
        <v>0.58333333333333337</v>
      </c>
      <c r="HO65" s="388">
        <v>0.58333333333333337</v>
      </c>
      <c r="HP65" s="388">
        <v>0.66666666666666663</v>
      </c>
      <c r="HQ65" s="388">
        <v>0.58333333333333337</v>
      </c>
      <c r="HR65" s="388">
        <v>0.5</v>
      </c>
      <c r="HS65" s="388">
        <v>0.66666666666666674</v>
      </c>
      <c r="HT65" s="388">
        <v>0.58333333333333337</v>
      </c>
      <c r="HU65" s="388">
        <v>0.41666666666666674</v>
      </c>
      <c r="HV65" s="388">
        <v>0.58333333333333337</v>
      </c>
      <c r="HW65" s="388">
        <v>0.66666666666666674</v>
      </c>
      <c r="HX65" s="388">
        <v>0.58333333333333337</v>
      </c>
      <c r="HY65" s="388">
        <v>0.5</v>
      </c>
      <c r="HZ65" s="388">
        <v>0.66666666666666674</v>
      </c>
      <c r="IA65" s="388">
        <v>0.75</v>
      </c>
      <c r="IB65" s="388">
        <v>0.75</v>
      </c>
      <c r="IC65" s="388">
        <v>0.66666666666666674</v>
      </c>
      <c r="ID65" s="388">
        <v>0.5</v>
      </c>
      <c r="IE65" s="388">
        <v>0.58333333333333337</v>
      </c>
      <c r="IF65" s="388">
        <v>0.66666666666666674</v>
      </c>
      <c r="IG65" s="388">
        <v>0.5</v>
      </c>
      <c r="IH65" s="388">
        <v>0.58333333333333337</v>
      </c>
      <c r="II65" s="388">
        <v>0.5</v>
      </c>
      <c r="IJ65" s="388">
        <v>0.5</v>
      </c>
      <c r="IK65" s="388">
        <v>0.66666666666666674</v>
      </c>
      <c r="IL65" s="388">
        <v>0.58333333333333337</v>
      </c>
      <c r="IM65" s="388">
        <v>0.58333333333333337</v>
      </c>
      <c r="IN65" s="388">
        <v>0.5</v>
      </c>
      <c r="IO65" s="388">
        <v>0.5</v>
      </c>
      <c r="IP65" s="388">
        <v>0.5</v>
      </c>
      <c r="IQ65" s="388">
        <v>0.58333333333333337</v>
      </c>
      <c r="IR65" s="388">
        <v>0.5</v>
      </c>
      <c r="IS65" s="388">
        <v>0.33333333333333337</v>
      </c>
      <c r="IT65" s="388">
        <v>0.33333333333333337</v>
      </c>
      <c r="IU65" s="388">
        <v>0.33333333333333337</v>
      </c>
      <c r="IV65" s="388">
        <v>0.33333333333333337</v>
      </c>
      <c r="IW65" s="388">
        <v>0.83333333333333337</v>
      </c>
      <c r="IX65" s="388">
        <v>0.83333333333333337</v>
      </c>
      <c r="IY65" s="388">
        <v>0.75</v>
      </c>
      <c r="IZ65" s="388">
        <v>0.83333333333333337</v>
      </c>
      <c r="JA65" s="388">
        <v>0.83333333333333337</v>
      </c>
      <c r="JB65" s="388">
        <v>0.83333333333333337</v>
      </c>
      <c r="JC65" s="388">
        <v>0.83333333333333337</v>
      </c>
      <c r="JD65" s="388">
        <v>0.75</v>
      </c>
      <c r="JE65" s="388">
        <v>0.33333333333333337</v>
      </c>
      <c r="JF65" s="388">
        <v>0.66666666666666674</v>
      </c>
      <c r="JG65" s="388">
        <v>0.41666666666666674</v>
      </c>
      <c r="JH65" s="388">
        <v>0.58333333333333337</v>
      </c>
      <c r="JI65" s="388">
        <v>0.58333333333333337</v>
      </c>
      <c r="JJ65" s="388">
        <v>0.5</v>
      </c>
      <c r="JK65" s="388">
        <v>0.5</v>
      </c>
      <c r="JL65" s="388">
        <v>0.5</v>
      </c>
      <c r="JM65" s="388">
        <v>0.5</v>
      </c>
      <c r="JN65" s="388">
        <v>0.5</v>
      </c>
      <c r="JO65" s="388">
        <v>0.5</v>
      </c>
      <c r="JP65" s="388">
        <v>0.5</v>
      </c>
      <c r="JQ65" s="388">
        <v>0.66666666666666674</v>
      </c>
      <c r="JR65" s="388">
        <v>0.5</v>
      </c>
      <c r="JS65" s="388">
        <v>0.58333333333333337</v>
      </c>
      <c r="JT65" s="388">
        <v>0.5</v>
      </c>
      <c r="JU65" s="388">
        <v>0.5</v>
      </c>
      <c r="JV65" s="388">
        <v>0.58333333333333337</v>
      </c>
      <c r="JW65" s="388">
        <v>0.5</v>
      </c>
      <c r="JX65" s="388">
        <v>0.25</v>
      </c>
      <c r="JY65" s="388">
        <v>0.83333333333333337</v>
      </c>
      <c r="JZ65" s="388">
        <v>0.83333333333333337</v>
      </c>
      <c r="KA65" s="388">
        <v>0.83333333333333337</v>
      </c>
      <c r="KB65" s="388">
        <v>0.66666666666666663</v>
      </c>
      <c r="KC65" s="388">
        <v>0.91666666666666663</v>
      </c>
      <c r="KD65" s="388">
        <v>0.83333333333333337</v>
      </c>
      <c r="KE65" s="388">
        <v>0.75</v>
      </c>
      <c r="KF65" s="388">
        <v>0.66666666666666663</v>
      </c>
      <c r="KG65" s="388">
        <v>0.33333333333333337</v>
      </c>
      <c r="KH65" s="388">
        <v>0.25</v>
      </c>
      <c r="KI65" s="388">
        <v>0.41666666666666674</v>
      </c>
      <c r="KJ65" s="388">
        <v>0.25</v>
      </c>
      <c r="KK65" s="388">
        <v>0.75</v>
      </c>
      <c r="KL65" s="388">
        <v>0.91666666666666663</v>
      </c>
      <c r="KM65" s="388">
        <v>0.66666666666666663</v>
      </c>
      <c r="KN65" s="388">
        <v>0.66666666666666663</v>
      </c>
      <c r="KO65" s="388">
        <v>0.83333333333333337</v>
      </c>
      <c r="KP65" s="388">
        <v>0.75</v>
      </c>
      <c r="KQ65" s="388">
        <v>0.66666666666666663</v>
      </c>
      <c r="KR65" s="388">
        <v>0.58333333333333337</v>
      </c>
      <c r="KS65" s="388">
        <v>0.75</v>
      </c>
      <c r="KT65" s="388">
        <v>0.75</v>
      </c>
      <c r="KU65" s="388">
        <v>0.58333333333333337</v>
      </c>
    </row>
    <row r="66" spans="1:307" s="365" customFormat="1">
      <c r="A66" s="934"/>
      <c r="B66" s="386"/>
      <c r="C66" s="387"/>
      <c r="D66" s="386"/>
      <c r="E66" s="387"/>
      <c r="F66" s="387"/>
      <c r="G66" s="386"/>
      <c r="H66" s="387"/>
      <c r="I66" s="386"/>
      <c r="J66" s="386"/>
      <c r="K66" s="386"/>
      <c r="L66" s="387"/>
      <c r="M66" s="387"/>
      <c r="N66" s="387"/>
      <c r="O66" s="387"/>
      <c r="P66" s="387"/>
      <c r="Q66" s="387"/>
      <c r="R66" s="387"/>
      <c r="S66" s="387"/>
      <c r="T66" s="387"/>
      <c r="U66" s="387"/>
      <c r="V66" s="387"/>
      <c r="W66" s="387"/>
      <c r="X66" s="387"/>
      <c r="Y66" s="387"/>
      <c r="Z66" s="387"/>
      <c r="AA66" s="387"/>
      <c r="AB66" s="387"/>
      <c r="AC66" s="387"/>
      <c r="AD66" s="386"/>
      <c r="AE66" s="386"/>
      <c r="AF66" s="386"/>
      <c r="AG66" s="386"/>
      <c r="AH66" s="386"/>
      <c r="AI66" s="386"/>
      <c r="AJ66" s="386"/>
      <c r="AK66" s="386"/>
      <c r="AL66" s="386"/>
      <c r="AM66" s="386"/>
      <c r="AN66" s="386"/>
      <c r="AO66" s="386"/>
      <c r="AP66" s="386"/>
      <c r="AQ66" s="386"/>
      <c r="AR66" s="386"/>
      <c r="AS66" s="386"/>
      <c r="AT66" s="386"/>
      <c r="AU66" s="386"/>
      <c r="AV66" s="386"/>
      <c r="AW66" s="386"/>
      <c r="AX66" s="386"/>
      <c r="AY66" s="386"/>
      <c r="AZ66" s="386"/>
      <c r="BA66" s="386"/>
      <c r="BB66" s="386"/>
      <c r="BC66" s="386"/>
      <c r="BD66" s="386"/>
      <c r="BE66" s="386"/>
      <c r="BF66" s="386"/>
      <c r="BG66" s="386"/>
      <c r="BH66" s="386"/>
      <c r="BI66" s="386"/>
      <c r="BJ66" s="386"/>
      <c r="BK66" s="386"/>
      <c r="BL66" s="386"/>
      <c r="BM66" s="386"/>
      <c r="BN66" s="386"/>
      <c r="BO66" s="386"/>
      <c r="BP66" s="386"/>
      <c r="BQ66" s="386"/>
      <c r="BR66" s="386"/>
      <c r="BS66" s="386"/>
      <c r="BT66" s="386"/>
      <c r="BU66" s="386"/>
      <c r="BV66" s="386"/>
      <c r="BW66" s="386"/>
      <c r="BX66" s="386"/>
      <c r="BY66" s="386"/>
      <c r="BZ66" s="386"/>
      <c r="CA66" s="386"/>
      <c r="CB66" s="386"/>
      <c r="CC66" s="386"/>
      <c r="CD66" s="386"/>
      <c r="CE66" s="386"/>
      <c r="CF66" s="386"/>
      <c r="CG66" s="386"/>
      <c r="CH66" s="386"/>
      <c r="CI66" s="386"/>
      <c r="CJ66" s="386"/>
      <c r="CK66" s="386"/>
      <c r="CL66" s="386"/>
      <c r="CM66" s="386"/>
      <c r="CN66" s="386"/>
      <c r="CO66" s="386"/>
      <c r="CP66" s="386"/>
      <c r="CQ66" s="386"/>
      <c r="CR66" s="386"/>
      <c r="CS66" s="386"/>
      <c r="CT66" s="386"/>
      <c r="CU66" s="386"/>
      <c r="CV66" s="386"/>
      <c r="CW66" s="386"/>
      <c r="CX66" s="386"/>
      <c r="CY66" s="386"/>
      <c r="CZ66" s="386"/>
      <c r="DA66" s="386"/>
      <c r="DB66" s="386"/>
      <c r="DC66" s="386"/>
      <c r="DD66" s="386"/>
      <c r="DE66" s="386"/>
      <c r="DF66" s="386"/>
      <c r="DG66" s="386"/>
      <c r="DH66" s="386"/>
      <c r="DI66" s="386"/>
      <c r="DJ66" s="386"/>
      <c r="DK66" s="386"/>
      <c r="DL66" s="386"/>
      <c r="DM66" s="386"/>
      <c r="DN66" s="386"/>
      <c r="DO66" s="386"/>
      <c r="DP66" s="386"/>
      <c r="DQ66" s="386"/>
      <c r="DR66" s="386"/>
      <c r="DS66" s="386"/>
      <c r="DT66" s="386"/>
      <c r="DU66" s="386"/>
      <c r="DV66" s="386"/>
      <c r="DW66" s="386"/>
      <c r="DX66" s="386"/>
      <c r="DY66" s="386"/>
      <c r="DZ66" s="386"/>
      <c r="EA66" s="386"/>
      <c r="EB66" s="386"/>
      <c r="EC66" s="386"/>
      <c r="ED66" s="386"/>
      <c r="EE66" s="386"/>
      <c r="EF66" s="386"/>
      <c r="EG66" s="386"/>
      <c r="EH66" s="386"/>
      <c r="EI66" s="386"/>
      <c r="EJ66" s="386"/>
      <c r="EK66" s="386"/>
      <c r="EL66" s="386"/>
      <c r="EM66" s="387"/>
      <c r="EN66" s="387"/>
      <c r="EO66" s="387"/>
      <c r="EP66" s="387"/>
      <c r="EQ66" s="387"/>
      <c r="ER66" s="387"/>
      <c r="ES66" s="387"/>
      <c r="ET66" s="387"/>
      <c r="EU66" s="387"/>
      <c r="EV66" s="387"/>
      <c r="EW66" s="387"/>
      <c r="EX66" s="387"/>
      <c r="EY66" s="387"/>
      <c r="EZ66" s="387"/>
      <c r="FA66" s="387"/>
      <c r="FB66" s="387"/>
      <c r="FC66" s="387"/>
      <c r="FD66" s="387"/>
      <c r="FE66" s="386"/>
      <c r="FF66" s="386"/>
      <c r="FG66" s="386"/>
      <c r="FH66" s="387"/>
      <c r="FI66" s="387"/>
      <c r="FJ66" s="387"/>
      <c r="FK66" s="387"/>
      <c r="FL66" s="387"/>
      <c r="FM66" s="387"/>
      <c r="FN66" s="387"/>
      <c r="FO66" s="387"/>
      <c r="FP66" s="387"/>
      <c r="FQ66" s="387"/>
      <c r="FR66" s="387"/>
      <c r="FS66" s="387"/>
      <c r="FT66" s="387"/>
      <c r="FU66" s="387"/>
      <c r="FV66" s="387"/>
      <c r="FW66" s="387"/>
      <c r="FX66" s="387"/>
      <c r="FY66" s="387"/>
      <c r="FZ66" s="387"/>
      <c r="GA66" s="387"/>
      <c r="GB66" s="387"/>
      <c r="GC66" s="387"/>
      <c r="GD66" s="387"/>
      <c r="GE66" s="387"/>
      <c r="GF66" s="387"/>
      <c r="GG66" s="387"/>
      <c r="GH66" s="387"/>
      <c r="GI66" s="387"/>
      <c r="GJ66" s="387"/>
      <c r="GK66" s="387"/>
      <c r="GL66" s="387"/>
      <c r="GM66" s="386"/>
      <c r="GN66" s="387"/>
      <c r="GO66" s="387"/>
      <c r="GP66" s="386"/>
      <c r="GQ66" s="387"/>
      <c r="GR66" s="386"/>
      <c r="GS66" s="386"/>
      <c r="GT66" s="386"/>
      <c r="GU66" s="386"/>
      <c r="GV66" s="386"/>
      <c r="GW66" s="386"/>
      <c r="GX66" s="387"/>
      <c r="GY66" s="387"/>
      <c r="GZ66" s="387"/>
      <c r="HA66" s="386"/>
      <c r="HB66" s="387"/>
      <c r="HC66" s="387"/>
      <c r="HD66" s="387"/>
      <c r="HE66" s="387"/>
      <c r="HF66" s="386"/>
      <c r="HG66" s="386"/>
      <c r="HH66" s="386"/>
      <c r="HI66" s="386"/>
      <c r="HJ66" s="386"/>
      <c r="HK66" s="386"/>
      <c r="HL66" s="387"/>
      <c r="HM66" s="386"/>
      <c r="HN66" s="387"/>
      <c r="HO66" s="387"/>
      <c r="HP66" s="386"/>
      <c r="HQ66" s="387"/>
      <c r="HR66" s="386"/>
      <c r="HS66" s="387"/>
      <c r="HT66" s="387"/>
      <c r="HU66" s="386"/>
      <c r="HV66" s="387"/>
      <c r="HW66" s="386"/>
      <c r="HX66" s="386"/>
      <c r="HY66" s="386"/>
      <c r="HZ66" s="387"/>
      <c r="IA66" s="387"/>
      <c r="IB66" s="387"/>
      <c r="IC66" s="386"/>
      <c r="ID66" s="387"/>
      <c r="IE66" s="387"/>
      <c r="IF66" s="387"/>
      <c r="IG66" s="387"/>
      <c r="IH66" s="387"/>
      <c r="II66" s="387"/>
      <c r="IJ66" s="387"/>
      <c r="IK66" s="387"/>
      <c r="IL66" s="387"/>
      <c r="IM66" s="387"/>
      <c r="IN66" s="387"/>
      <c r="IO66" s="387"/>
      <c r="IP66" s="387"/>
      <c r="IQ66" s="387"/>
      <c r="IR66" s="387"/>
      <c r="IS66" s="387"/>
      <c r="IT66" s="387"/>
      <c r="IU66" s="387"/>
      <c r="IV66" s="387"/>
      <c r="IW66" s="387"/>
      <c r="IX66" s="387"/>
      <c r="IY66" s="387"/>
      <c r="IZ66" s="387"/>
      <c r="JA66" s="387"/>
      <c r="JB66" s="387"/>
      <c r="JC66" s="387"/>
      <c r="JD66" s="387"/>
      <c r="JE66" s="386"/>
      <c r="JF66" s="387"/>
      <c r="JG66" s="387"/>
      <c r="JH66" s="386"/>
      <c r="JI66" s="386"/>
      <c r="JJ66" s="386"/>
      <c r="JK66" s="386"/>
      <c r="JL66" s="386"/>
      <c r="JM66" s="386"/>
      <c r="JN66" s="386"/>
      <c r="JO66" s="386"/>
      <c r="JP66" s="386"/>
      <c r="JQ66" s="386"/>
      <c r="JR66" s="386"/>
      <c r="JS66" s="386"/>
      <c r="JT66" s="386"/>
      <c r="JU66" s="386"/>
      <c r="JV66" s="386"/>
      <c r="JW66" s="387"/>
      <c r="JX66" s="387"/>
      <c r="JY66" s="387"/>
      <c r="JZ66" s="387"/>
      <c r="KA66" s="387"/>
      <c r="KB66" s="387"/>
      <c r="KC66" s="387"/>
      <c r="KD66" s="387"/>
      <c r="KE66" s="387"/>
      <c r="KF66" s="387"/>
      <c r="KG66" s="387"/>
      <c r="KH66" s="387"/>
      <c r="KI66" s="387"/>
      <c r="KJ66" s="387"/>
      <c r="KK66" s="387"/>
      <c r="KL66" s="387"/>
      <c r="KM66" s="387"/>
      <c r="KN66" s="387"/>
      <c r="KO66" s="387"/>
      <c r="KP66" s="387"/>
      <c r="KQ66" s="387"/>
      <c r="KR66" s="387"/>
      <c r="KS66" s="387"/>
      <c r="KT66" s="387"/>
      <c r="KU66" s="387"/>
    </row>
    <row r="67" spans="1:307" s="365" customFormat="1">
      <c r="A67" s="934"/>
      <c r="B67" s="386"/>
      <c r="C67" s="387"/>
      <c r="D67" s="386"/>
      <c r="E67" s="387"/>
      <c r="F67" s="387"/>
      <c r="G67" s="386"/>
      <c r="H67" s="387"/>
      <c r="I67" s="386"/>
      <c r="J67" s="386"/>
      <c r="K67" s="386"/>
      <c r="L67" s="387"/>
      <c r="M67" s="387"/>
      <c r="N67" s="387"/>
      <c r="O67" s="387"/>
      <c r="P67" s="387"/>
      <c r="Q67" s="387"/>
      <c r="R67" s="387"/>
      <c r="S67" s="387"/>
      <c r="T67" s="387"/>
      <c r="U67" s="387"/>
      <c r="V67" s="387"/>
      <c r="W67" s="387"/>
      <c r="X67" s="387"/>
      <c r="Y67" s="387"/>
      <c r="Z67" s="387"/>
      <c r="AA67" s="387"/>
      <c r="AB67" s="387"/>
      <c r="AC67" s="387"/>
      <c r="AD67" s="386"/>
      <c r="AE67" s="386"/>
      <c r="AF67" s="386"/>
      <c r="AG67" s="386"/>
      <c r="AH67" s="386"/>
      <c r="AI67" s="386"/>
      <c r="AJ67" s="386"/>
      <c r="AK67" s="386"/>
      <c r="AL67" s="386"/>
      <c r="AM67" s="386"/>
      <c r="AN67" s="386"/>
      <c r="AO67" s="386"/>
      <c r="AP67" s="386"/>
      <c r="AQ67" s="386"/>
      <c r="AR67" s="386"/>
      <c r="AS67" s="386"/>
      <c r="AT67" s="386"/>
      <c r="AU67" s="386"/>
      <c r="AV67" s="386"/>
      <c r="AW67" s="386"/>
      <c r="AX67" s="386"/>
      <c r="AY67" s="386"/>
      <c r="AZ67" s="386"/>
      <c r="BA67" s="386"/>
      <c r="BB67" s="386"/>
      <c r="BC67" s="386"/>
      <c r="BD67" s="386"/>
      <c r="BE67" s="386"/>
      <c r="BF67" s="386"/>
      <c r="BG67" s="386"/>
      <c r="BH67" s="386"/>
      <c r="BI67" s="386"/>
      <c r="BJ67" s="386"/>
      <c r="BK67" s="386"/>
      <c r="BL67" s="386"/>
      <c r="BM67" s="386"/>
      <c r="BN67" s="386"/>
      <c r="BO67" s="386"/>
      <c r="BP67" s="386"/>
      <c r="BQ67" s="386"/>
      <c r="BR67" s="386"/>
      <c r="BS67" s="386"/>
      <c r="BT67" s="386"/>
      <c r="BU67" s="386"/>
      <c r="BV67" s="386"/>
      <c r="BW67" s="386"/>
      <c r="BX67" s="386"/>
      <c r="BY67" s="386"/>
      <c r="BZ67" s="386"/>
      <c r="CA67" s="386"/>
      <c r="CB67" s="386"/>
      <c r="CC67" s="386"/>
      <c r="CD67" s="386"/>
      <c r="CE67" s="386"/>
      <c r="CF67" s="386"/>
      <c r="CG67" s="386"/>
      <c r="CH67" s="386"/>
      <c r="CI67" s="386"/>
      <c r="CJ67" s="386"/>
      <c r="CK67" s="386"/>
      <c r="CL67" s="386"/>
      <c r="CM67" s="386"/>
      <c r="CN67" s="386"/>
      <c r="CO67" s="386"/>
      <c r="CP67" s="386"/>
      <c r="CQ67" s="386"/>
      <c r="CR67" s="386"/>
      <c r="CS67" s="386"/>
      <c r="CT67" s="386"/>
      <c r="CU67" s="386"/>
      <c r="CV67" s="386"/>
      <c r="CW67" s="386"/>
      <c r="CX67" s="386"/>
      <c r="CY67" s="386"/>
      <c r="CZ67" s="386"/>
      <c r="DA67" s="386"/>
      <c r="DB67" s="386"/>
      <c r="DC67" s="386"/>
      <c r="DD67" s="386"/>
      <c r="DE67" s="386"/>
      <c r="DF67" s="386"/>
      <c r="DG67" s="386"/>
      <c r="DH67" s="386"/>
      <c r="DI67" s="386"/>
      <c r="DJ67" s="386"/>
      <c r="DK67" s="386"/>
      <c r="DL67" s="386"/>
      <c r="DM67" s="386"/>
      <c r="DN67" s="386"/>
      <c r="DO67" s="386"/>
      <c r="DP67" s="386"/>
      <c r="DQ67" s="386"/>
      <c r="DR67" s="386"/>
      <c r="DS67" s="386"/>
      <c r="DT67" s="386"/>
      <c r="DU67" s="386"/>
      <c r="DV67" s="386"/>
      <c r="DW67" s="386"/>
      <c r="DX67" s="386"/>
      <c r="DY67" s="386"/>
      <c r="DZ67" s="386"/>
      <c r="EA67" s="386"/>
      <c r="EB67" s="386"/>
      <c r="EC67" s="386"/>
      <c r="ED67" s="386"/>
      <c r="EE67" s="386"/>
      <c r="EF67" s="386"/>
      <c r="EG67" s="386"/>
      <c r="EH67" s="386"/>
      <c r="EI67" s="386"/>
      <c r="EJ67" s="386"/>
      <c r="EK67" s="386"/>
      <c r="EL67" s="386"/>
      <c r="EM67" s="387"/>
      <c r="EN67" s="387"/>
      <c r="EO67" s="387"/>
      <c r="EP67" s="387"/>
      <c r="EQ67" s="387"/>
      <c r="ER67" s="387"/>
      <c r="ES67" s="387"/>
      <c r="ET67" s="387"/>
      <c r="EU67" s="387"/>
      <c r="EV67" s="387"/>
      <c r="EW67" s="387"/>
      <c r="EX67" s="387"/>
      <c r="EY67" s="387"/>
      <c r="EZ67" s="387"/>
      <c r="FA67" s="387"/>
      <c r="FB67" s="387"/>
      <c r="FC67" s="387"/>
      <c r="FD67" s="387"/>
      <c r="FE67" s="386"/>
      <c r="FF67" s="386"/>
      <c r="FG67" s="386"/>
      <c r="FH67" s="387"/>
      <c r="FI67" s="387"/>
      <c r="FJ67" s="387"/>
      <c r="FK67" s="387"/>
      <c r="FL67" s="387"/>
      <c r="FM67" s="387"/>
      <c r="FN67" s="387"/>
      <c r="FO67" s="387"/>
      <c r="FP67" s="387"/>
      <c r="FQ67" s="387"/>
      <c r="FR67" s="387"/>
      <c r="FS67" s="387"/>
      <c r="FT67" s="387"/>
      <c r="FU67" s="387"/>
      <c r="FV67" s="387"/>
      <c r="FW67" s="387"/>
      <c r="FX67" s="387"/>
      <c r="FY67" s="387"/>
      <c r="FZ67" s="387"/>
      <c r="GA67" s="387"/>
      <c r="GB67" s="387"/>
      <c r="GC67" s="387"/>
      <c r="GD67" s="387"/>
      <c r="GE67" s="387"/>
      <c r="GF67" s="387"/>
      <c r="GG67" s="387"/>
      <c r="GH67" s="387"/>
      <c r="GI67" s="387"/>
      <c r="GJ67" s="387"/>
      <c r="GK67" s="387"/>
      <c r="GL67" s="387"/>
      <c r="GM67" s="386"/>
      <c r="GN67" s="387"/>
      <c r="GO67" s="387"/>
      <c r="GP67" s="386"/>
      <c r="GQ67" s="387"/>
      <c r="GR67" s="386"/>
      <c r="GS67" s="386"/>
      <c r="GT67" s="386"/>
      <c r="GU67" s="386"/>
      <c r="GV67" s="386"/>
      <c r="GW67" s="386"/>
      <c r="GX67" s="387"/>
      <c r="GY67" s="387"/>
      <c r="GZ67" s="387"/>
      <c r="HA67" s="386"/>
      <c r="HB67" s="387"/>
      <c r="HC67" s="387"/>
      <c r="HD67" s="387"/>
      <c r="HE67" s="387"/>
      <c r="HF67" s="386"/>
      <c r="HG67" s="386"/>
      <c r="HH67" s="386"/>
      <c r="HI67" s="386"/>
      <c r="HJ67" s="386"/>
      <c r="HK67" s="386"/>
      <c r="HL67" s="387"/>
      <c r="HM67" s="386"/>
      <c r="HN67" s="387"/>
      <c r="HO67" s="387"/>
      <c r="HP67" s="386"/>
      <c r="HQ67" s="387"/>
      <c r="HR67" s="386"/>
      <c r="HS67" s="387"/>
      <c r="HT67" s="387"/>
      <c r="HU67" s="386"/>
      <c r="HV67" s="387"/>
      <c r="HW67" s="386"/>
      <c r="HX67" s="386"/>
      <c r="HY67" s="386"/>
      <c r="HZ67" s="387"/>
      <c r="IA67" s="387"/>
      <c r="IB67" s="387"/>
      <c r="IC67" s="386"/>
      <c r="ID67" s="387"/>
      <c r="IE67" s="387"/>
      <c r="IF67" s="387"/>
      <c r="IG67" s="387"/>
      <c r="IH67" s="387"/>
      <c r="II67" s="387"/>
      <c r="IJ67" s="387"/>
      <c r="IK67" s="387"/>
      <c r="IL67" s="387"/>
      <c r="IM67" s="387"/>
      <c r="IN67" s="387"/>
      <c r="IO67" s="387"/>
      <c r="IP67" s="387"/>
      <c r="IQ67" s="387"/>
      <c r="IR67" s="387"/>
      <c r="IS67" s="387"/>
      <c r="IT67" s="387"/>
      <c r="IU67" s="387"/>
      <c r="IV67" s="387"/>
      <c r="IW67" s="387"/>
      <c r="IX67" s="387"/>
      <c r="IY67" s="387"/>
      <c r="IZ67" s="387"/>
      <c r="JA67" s="387"/>
      <c r="JB67" s="387"/>
      <c r="JC67" s="387"/>
      <c r="JD67" s="387"/>
      <c r="JE67" s="386"/>
      <c r="JF67" s="387"/>
      <c r="JG67" s="387"/>
      <c r="JH67" s="386"/>
      <c r="JI67" s="386"/>
      <c r="JJ67" s="386"/>
      <c r="JK67" s="386"/>
      <c r="JL67" s="386"/>
      <c r="JM67" s="386"/>
      <c r="JN67" s="386"/>
      <c r="JO67" s="386"/>
      <c r="JP67" s="386"/>
      <c r="JQ67" s="386"/>
      <c r="JR67" s="386"/>
      <c r="JS67" s="386"/>
      <c r="JT67" s="386"/>
      <c r="JU67" s="386"/>
      <c r="JV67" s="386"/>
      <c r="JW67" s="387"/>
      <c r="JX67" s="387"/>
      <c r="JY67" s="387"/>
      <c r="JZ67" s="387"/>
      <c r="KA67" s="387"/>
      <c r="KB67" s="387"/>
      <c r="KC67" s="387"/>
      <c r="KD67" s="387"/>
      <c r="KE67" s="387"/>
      <c r="KF67" s="387"/>
      <c r="KG67" s="387"/>
      <c r="KH67" s="387"/>
      <c r="KI67" s="387"/>
      <c r="KJ67" s="387"/>
      <c r="KK67" s="387"/>
      <c r="KL67" s="387"/>
      <c r="KM67" s="387"/>
      <c r="KN67" s="387"/>
      <c r="KO67" s="387"/>
      <c r="KP67" s="387"/>
      <c r="KQ67" s="387"/>
      <c r="KR67" s="387"/>
      <c r="KS67" s="387"/>
      <c r="KT67" s="387"/>
      <c r="KU67" s="387"/>
    </row>
    <row r="68" spans="1:307" s="365" customFormat="1">
      <c r="A68" s="390"/>
      <c r="C68" s="400"/>
      <c r="D68" s="468"/>
      <c r="E68" s="400"/>
      <c r="F68" s="400"/>
      <c r="G68" s="468"/>
      <c r="H68" s="400"/>
      <c r="I68" s="468"/>
      <c r="J68" s="468"/>
      <c r="K68" s="468"/>
      <c r="L68" s="400"/>
      <c r="M68" s="400"/>
      <c r="N68" s="400"/>
      <c r="O68" s="400"/>
      <c r="P68" s="400"/>
      <c r="Q68" s="400"/>
      <c r="R68" s="400"/>
      <c r="S68" s="400"/>
      <c r="T68" s="400"/>
      <c r="U68" s="400"/>
      <c r="V68" s="400"/>
      <c r="W68" s="400"/>
      <c r="X68" s="400"/>
      <c r="Y68" s="400"/>
      <c r="Z68" s="400"/>
      <c r="AA68" s="400"/>
      <c r="AB68" s="400"/>
      <c r="AC68" s="400"/>
      <c r="AD68" s="468"/>
      <c r="AE68" s="468"/>
      <c r="AF68" s="468"/>
      <c r="AG68" s="468"/>
      <c r="AH68" s="468"/>
      <c r="AI68" s="468"/>
      <c r="AJ68" s="468"/>
      <c r="AK68" s="468"/>
      <c r="AL68" s="468"/>
      <c r="AM68" s="468"/>
      <c r="AN68" s="468"/>
      <c r="AO68" s="468"/>
      <c r="AP68" s="468"/>
      <c r="AQ68" s="468"/>
      <c r="AR68" s="468"/>
      <c r="AS68" s="468"/>
      <c r="AT68" s="468"/>
      <c r="AU68" s="468"/>
      <c r="AV68" s="468"/>
      <c r="AW68" s="468"/>
      <c r="AX68" s="468"/>
      <c r="AY68" s="468"/>
      <c r="AZ68" s="468"/>
      <c r="BA68" s="468"/>
      <c r="BB68" s="468"/>
      <c r="BC68" s="468"/>
      <c r="BD68" s="468"/>
      <c r="BE68" s="468"/>
      <c r="BF68" s="468"/>
      <c r="BG68" s="468"/>
      <c r="BH68" s="468"/>
      <c r="BI68" s="468"/>
      <c r="BJ68" s="468"/>
      <c r="BK68" s="468"/>
      <c r="BL68" s="468"/>
      <c r="BM68" s="468"/>
      <c r="BN68" s="468"/>
      <c r="BO68" s="468"/>
      <c r="BP68" s="468"/>
      <c r="BQ68" s="468"/>
      <c r="BR68" s="468"/>
      <c r="BS68" s="468"/>
      <c r="BT68" s="468"/>
      <c r="BU68" s="468"/>
      <c r="BV68" s="468"/>
      <c r="BW68" s="468"/>
      <c r="BX68" s="468"/>
      <c r="BY68" s="468"/>
      <c r="BZ68" s="468"/>
      <c r="CA68" s="468"/>
      <c r="CB68" s="468"/>
      <c r="CC68" s="468"/>
      <c r="CD68" s="468"/>
      <c r="CE68" s="468"/>
      <c r="CF68" s="468"/>
      <c r="CG68" s="468"/>
      <c r="CH68" s="468"/>
      <c r="CI68" s="468"/>
      <c r="CJ68" s="468"/>
      <c r="CK68" s="468"/>
      <c r="CL68" s="468"/>
      <c r="CM68" s="468"/>
      <c r="CN68" s="468"/>
      <c r="CO68" s="468"/>
      <c r="CP68" s="468"/>
      <c r="CQ68" s="468"/>
      <c r="CR68" s="468"/>
      <c r="CS68" s="468"/>
      <c r="CT68" s="468"/>
      <c r="CU68" s="468"/>
      <c r="CV68" s="468"/>
      <c r="CW68" s="468"/>
      <c r="CX68" s="468"/>
      <c r="CY68" s="468"/>
      <c r="CZ68" s="468"/>
      <c r="DA68" s="468"/>
      <c r="DB68" s="468"/>
      <c r="DC68" s="468"/>
      <c r="DD68" s="468"/>
      <c r="DE68" s="468"/>
      <c r="DF68" s="468"/>
      <c r="DG68" s="468"/>
      <c r="DH68" s="468"/>
      <c r="DI68" s="468"/>
      <c r="DJ68" s="468"/>
      <c r="DK68" s="468"/>
      <c r="DL68" s="468"/>
      <c r="DM68" s="468"/>
      <c r="DN68" s="468"/>
      <c r="DO68" s="468"/>
      <c r="DP68" s="468"/>
      <c r="DQ68" s="468"/>
      <c r="DR68" s="468"/>
      <c r="DS68" s="468"/>
      <c r="DT68" s="468"/>
      <c r="DU68" s="468"/>
      <c r="DV68" s="468"/>
      <c r="DW68" s="468"/>
      <c r="DX68" s="468"/>
      <c r="DY68" s="468"/>
      <c r="DZ68" s="468"/>
      <c r="EA68" s="468"/>
      <c r="EB68" s="468"/>
      <c r="EC68" s="468"/>
      <c r="ED68" s="468"/>
      <c r="EE68" s="468"/>
      <c r="EF68" s="468"/>
      <c r="EG68" s="468"/>
      <c r="EH68" s="468"/>
      <c r="EI68" s="468"/>
      <c r="EJ68" s="468"/>
      <c r="EK68" s="468"/>
      <c r="EL68" s="468"/>
      <c r="EM68" s="400"/>
      <c r="EN68" s="400"/>
      <c r="EO68" s="400"/>
      <c r="EP68" s="400"/>
      <c r="EQ68" s="400"/>
      <c r="ER68" s="400"/>
      <c r="ES68" s="400"/>
      <c r="ET68" s="400"/>
      <c r="EU68" s="400"/>
      <c r="EV68" s="400"/>
      <c r="EW68" s="400"/>
      <c r="EX68" s="400"/>
      <c r="EY68" s="400"/>
      <c r="EZ68" s="400"/>
      <c r="FA68" s="400"/>
      <c r="FB68" s="400"/>
      <c r="FC68" s="400"/>
      <c r="FD68" s="400"/>
      <c r="FE68" s="468"/>
      <c r="FF68" s="468"/>
      <c r="FG68" s="468"/>
      <c r="FH68" s="400"/>
      <c r="FI68" s="400"/>
      <c r="FJ68" s="400"/>
      <c r="FK68" s="400"/>
      <c r="FL68" s="400"/>
      <c r="FM68" s="400"/>
      <c r="FN68" s="400"/>
      <c r="FO68" s="400"/>
      <c r="FP68" s="400"/>
      <c r="FQ68" s="400"/>
      <c r="FR68" s="400"/>
      <c r="FS68" s="400"/>
      <c r="FT68" s="400"/>
      <c r="FU68" s="400"/>
      <c r="FV68" s="400"/>
      <c r="FW68" s="400"/>
      <c r="FX68" s="400"/>
      <c r="FY68" s="400"/>
      <c r="FZ68" s="400"/>
      <c r="GA68" s="400"/>
      <c r="GB68" s="400"/>
      <c r="GC68" s="400"/>
      <c r="GD68" s="400"/>
      <c r="GE68" s="400"/>
      <c r="GF68" s="400"/>
      <c r="GG68" s="400"/>
      <c r="GH68" s="400"/>
      <c r="GI68" s="400"/>
      <c r="GJ68" s="400"/>
      <c r="GK68" s="400"/>
      <c r="GL68" s="400"/>
      <c r="GM68" s="468"/>
      <c r="GN68" s="400"/>
      <c r="GO68" s="400"/>
      <c r="GP68" s="468"/>
      <c r="GQ68" s="400"/>
      <c r="GR68" s="468"/>
      <c r="GS68" s="468"/>
      <c r="GT68" s="468"/>
      <c r="GU68" s="468"/>
      <c r="GV68" s="468"/>
      <c r="GW68" s="468"/>
      <c r="GX68" s="400"/>
      <c r="GY68" s="400"/>
      <c r="GZ68" s="400"/>
      <c r="HA68" s="468"/>
      <c r="HB68" s="400"/>
      <c r="HC68" s="400"/>
      <c r="HD68" s="400"/>
      <c r="HE68" s="400"/>
      <c r="HF68" s="468"/>
      <c r="HG68" s="468"/>
      <c r="HH68" s="468"/>
      <c r="HI68" s="468"/>
      <c r="HJ68" s="468"/>
      <c r="HK68" s="468"/>
      <c r="HL68" s="400"/>
      <c r="HM68" s="468"/>
      <c r="HN68" s="400"/>
      <c r="HO68" s="400"/>
      <c r="HP68" s="468"/>
      <c r="HQ68" s="400"/>
      <c r="HR68" s="468"/>
      <c r="HS68" s="400"/>
      <c r="HT68" s="400"/>
      <c r="HU68" s="468"/>
      <c r="HV68" s="400"/>
      <c r="HW68" s="468"/>
      <c r="HX68" s="468"/>
      <c r="HY68" s="468"/>
      <c r="HZ68" s="400"/>
      <c r="IA68" s="400"/>
      <c r="IB68" s="400"/>
      <c r="IC68" s="468"/>
      <c r="ID68" s="400"/>
      <c r="IE68" s="400"/>
      <c r="IF68" s="400"/>
      <c r="IG68" s="400"/>
      <c r="IH68" s="400"/>
      <c r="II68" s="400"/>
      <c r="IJ68" s="400"/>
      <c r="IK68" s="400"/>
      <c r="IL68" s="400"/>
      <c r="IM68" s="400"/>
      <c r="IN68" s="400"/>
      <c r="IO68" s="400"/>
      <c r="IP68" s="400"/>
      <c r="IQ68" s="400"/>
      <c r="IR68" s="400"/>
      <c r="IS68" s="400"/>
      <c r="IT68" s="400"/>
      <c r="IU68" s="400"/>
      <c r="IV68" s="400"/>
      <c r="IW68" s="400"/>
      <c r="IX68" s="400"/>
      <c r="IY68" s="400"/>
      <c r="IZ68" s="400"/>
      <c r="JA68" s="400"/>
      <c r="JB68" s="400"/>
      <c r="JC68" s="400"/>
      <c r="JD68" s="400"/>
      <c r="JE68" s="468"/>
      <c r="JF68" s="400"/>
      <c r="JG68" s="400"/>
      <c r="JH68" s="468"/>
      <c r="JI68" s="468"/>
      <c r="JJ68" s="468"/>
      <c r="JK68" s="468"/>
      <c r="JL68" s="468"/>
      <c r="JM68" s="468"/>
      <c r="JN68" s="468"/>
      <c r="JO68" s="468"/>
      <c r="JP68" s="468"/>
      <c r="JQ68" s="468"/>
      <c r="JR68" s="468"/>
      <c r="JS68" s="468"/>
      <c r="JT68" s="468"/>
      <c r="JU68" s="468"/>
      <c r="JV68" s="468"/>
      <c r="JW68" s="400"/>
      <c r="JX68" s="400"/>
      <c r="JY68" s="400"/>
      <c r="JZ68" s="400"/>
      <c r="KA68" s="400"/>
      <c r="KB68" s="400"/>
      <c r="KC68" s="400"/>
      <c r="KD68" s="400"/>
      <c r="KE68" s="400"/>
      <c r="KF68" s="400"/>
      <c r="KG68" s="400"/>
      <c r="KH68" s="400"/>
      <c r="KI68" s="400"/>
      <c r="KJ68" s="400"/>
      <c r="KK68" s="400"/>
      <c r="KL68" s="400"/>
      <c r="KM68" s="400"/>
      <c r="KN68" s="400"/>
      <c r="KO68" s="400"/>
      <c r="KP68" s="400"/>
      <c r="KQ68" s="400"/>
      <c r="KR68" s="400"/>
      <c r="KS68" s="400"/>
      <c r="KT68" s="400"/>
      <c r="KU68" s="400"/>
    </row>
    <row r="69" spans="1:307" s="365" customFormat="1" ht="15" customHeight="1">
      <c r="A69" s="935" t="s">
        <v>735</v>
      </c>
      <c r="B69" s="401"/>
      <c r="C69" s="402"/>
      <c r="D69" s="401"/>
      <c r="E69" s="402"/>
      <c r="F69" s="402"/>
      <c r="G69" s="401"/>
      <c r="H69" s="402"/>
      <c r="I69" s="401"/>
      <c r="J69" s="401"/>
      <c r="K69" s="401"/>
      <c r="L69" s="402"/>
      <c r="M69" s="402"/>
      <c r="N69" s="402"/>
      <c r="O69" s="402"/>
      <c r="P69" s="402"/>
      <c r="Q69" s="402"/>
      <c r="R69" s="402"/>
      <c r="S69" s="402"/>
      <c r="T69" s="402"/>
      <c r="U69" s="402"/>
      <c r="V69" s="402"/>
      <c r="W69" s="402"/>
      <c r="X69" s="402"/>
      <c r="Y69" s="402"/>
      <c r="Z69" s="402"/>
      <c r="AA69" s="402"/>
      <c r="AB69" s="402"/>
      <c r="AC69" s="402"/>
      <c r="AD69" s="401"/>
      <c r="AE69" s="401"/>
      <c r="AF69" s="401"/>
      <c r="AG69" s="401"/>
      <c r="AH69" s="401"/>
      <c r="AI69" s="401"/>
      <c r="AJ69" s="401"/>
      <c r="AK69" s="401"/>
      <c r="AL69" s="401"/>
      <c r="AM69" s="401"/>
      <c r="AN69" s="401"/>
      <c r="AO69" s="401"/>
      <c r="AP69" s="401"/>
      <c r="AQ69" s="401"/>
      <c r="AR69" s="401"/>
      <c r="AS69" s="401"/>
      <c r="AT69" s="401"/>
      <c r="AU69" s="401"/>
      <c r="AV69" s="401"/>
      <c r="AW69" s="401"/>
      <c r="AX69" s="401"/>
      <c r="AY69" s="401"/>
      <c r="AZ69" s="401"/>
      <c r="BA69" s="401"/>
      <c r="BB69" s="401"/>
      <c r="BC69" s="401"/>
      <c r="BD69" s="401"/>
      <c r="BE69" s="401"/>
      <c r="BF69" s="401"/>
      <c r="BG69" s="401"/>
      <c r="BH69" s="401"/>
      <c r="BI69" s="401"/>
      <c r="BJ69" s="401"/>
      <c r="BK69" s="401"/>
      <c r="BL69" s="401"/>
      <c r="BM69" s="401"/>
      <c r="BN69" s="401"/>
      <c r="BO69" s="401"/>
      <c r="BP69" s="401"/>
      <c r="BQ69" s="401"/>
      <c r="BR69" s="401"/>
      <c r="BS69" s="401"/>
      <c r="BT69" s="401"/>
      <c r="BU69" s="401"/>
      <c r="BV69" s="401"/>
      <c r="BW69" s="401"/>
      <c r="BX69" s="401"/>
      <c r="BY69" s="401"/>
      <c r="BZ69" s="401"/>
      <c r="CA69" s="401"/>
      <c r="CB69" s="401"/>
      <c r="CC69" s="401"/>
      <c r="CD69" s="401"/>
      <c r="CE69" s="401"/>
      <c r="CF69" s="401"/>
      <c r="CG69" s="401"/>
      <c r="CH69" s="401"/>
      <c r="CI69" s="401"/>
      <c r="CJ69" s="401"/>
      <c r="CK69" s="401"/>
      <c r="CL69" s="401"/>
      <c r="CM69" s="401"/>
      <c r="CN69" s="401"/>
      <c r="CO69" s="401"/>
      <c r="CP69" s="401"/>
      <c r="CQ69" s="401"/>
      <c r="CR69" s="401"/>
      <c r="CS69" s="401"/>
      <c r="CT69" s="401"/>
      <c r="CU69" s="401"/>
      <c r="CV69" s="401"/>
      <c r="CW69" s="401"/>
      <c r="CX69" s="401"/>
      <c r="CY69" s="401"/>
      <c r="CZ69" s="401"/>
      <c r="DA69" s="401"/>
      <c r="DB69" s="401"/>
      <c r="DC69" s="401"/>
      <c r="DD69" s="401"/>
      <c r="DE69" s="401"/>
      <c r="DF69" s="401"/>
      <c r="DG69" s="401"/>
      <c r="DH69" s="401"/>
      <c r="DI69" s="401"/>
      <c r="DJ69" s="401"/>
      <c r="DK69" s="401"/>
      <c r="DL69" s="401"/>
      <c r="DM69" s="401"/>
      <c r="DN69" s="401"/>
      <c r="DO69" s="401"/>
      <c r="DP69" s="401"/>
      <c r="DQ69" s="401"/>
      <c r="DR69" s="401"/>
      <c r="DS69" s="401"/>
      <c r="DT69" s="401"/>
      <c r="DU69" s="401"/>
      <c r="DV69" s="401"/>
      <c r="DW69" s="401"/>
      <c r="DX69" s="401"/>
      <c r="DY69" s="401"/>
      <c r="DZ69" s="401"/>
      <c r="EA69" s="401"/>
      <c r="EB69" s="401"/>
      <c r="EC69" s="401"/>
      <c r="ED69" s="401"/>
      <c r="EE69" s="401"/>
      <c r="EF69" s="401"/>
      <c r="EG69" s="401"/>
      <c r="EH69" s="401"/>
      <c r="EI69" s="401"/>
      <c r="EJ69" s="401"/>
      <c r="EK69" s="401"/>
      <c r="EL69" s="401"/>
      <c r="EM69" s="402"/>
      <c r="EN69" s="402"/>
      <c r="EO69" s="402"/>
      <c r="EP69" s="402"/>
      <c r="EQ69" s="402"/>
      <c r="ER69" s="402"/>
      <c r="ES69" s="402"/>
      <c r="ET69" s="402"/>
      <c r="EU69" s="402"/>
      <c r="EV69" s="402"/>
      <c r="EW69" s="402"/>
      <c r="EX69" s="402"/>
      <c r="EY69" s="402"/>
      <c r="EZ69" s="402"/>
      <c r="FA69" s="402"/>
      <c r="FB69" s="402"/>
      <c r="FC69" s="402"/>
      <c r="FD69" s="402"/>
      <c r="FE69" s="401"/>
      <c r="FF69" s="401"/>
      <c r="FG69" s="401"/>
      <c r="FH69" s="402"/>
      <c r="FI69" s="402"/>
      <c r="FJ69" s="402"/>
      <c r="FK69" s="402"/>
      <c r="FL69" s="402"/>
      <c r="FM69" s="402"/>
      <c r="FN69" s="402"/>
      <c r="FO69" s="402"/>
      <c r="FP69" s="402"/>
      <c r="FQ69" s="402"/>
      <c r="FR69" s="402"/>
      <c r="FS69" s="402"/>
      <c r="FT69" s="402"/>
      <c r="FU69" s="402"/>
      <c r="FV69" s="402"/>
      <c r="FW69" s="402"/>
      <c r="FX69" s="402"/>
      <c r="FY69" s="402"/>
      <c r="FZ69" s="402"/>
      <c r="GA69" s="402"/>
      <c r="GB69" s="402"/>
      <c r="GC69" s="402"/>
      <c r="GD69" s="402"/>
      <c r="GE69" s="402"/>
      <c r="GF69" s="402"/>
      <c r="GG69" s="402"/>
      <c r="GH69" s="402"/>
      <c r="GI69" s="402"/>
      <c r="GJ69" s="402"/>
      <c r="GK69" s="402"/>
      <c r="GL69" s="402"/>
      <c r="GM69" s="401"/>
      <c r="GN69" s="402"/>
      <c r="GO69" s="402"/>
      <c r="GP69" s="401"/>
      <c r="GQ69" s="402"/>
      <c r="GR69" s="401"/>
      <c r="GS69" s="401"/>
      <c r="GT69" s="401"/>
      <c r="GU69" s="401"/>
      <c r="GV69" s="401"/>
      <c r="GW69" s="401"/>
      <c r="GX69" s="402"/>
      <c r="GY69" s="402"/>
      <c r="GZ69" s="402"/>
      <c r="HA69" s="401"/>
      <c r="HB69" s="402"/>
      <c r="HC69" s="402"/>
      <c r="HD69" s="402"/>
      <c r="HE69" s="402"/>
      <c r="HF69" s="401"/>
      <c r="HG69" s="401"/>
      <c r="HH69" s="401"/>
      <c r="HI69" s="401"/>
      <c r="HJ69" s="401"/>
      <c r="HK69" s="401"/>
      <c r="HL69" s="402"/>
      <c r="HM69" s="401"/>
      <c r="HN69" s="402"/>
      <c r="HO69" s="402"/>
      <c r="HP69" s="401"/>
      <c r="HQ69" s="402"/>
      <c r="HR69" s="401"/>
      <c r="HS69" s="402"/>
      <c r="HT69" s="402"/>
      <c r="HU69" s="401"/>
      <c r="HV69" s="402"/>
      <c r="HW69" s="401"/>
      <c r="HX69" s="401"/>
      <c r="HY69" s="401"/>
      <c r="HZ69" s="402"/>
      <c r="IA69" s="402"/>
      <c r="IB69" s="402"/>
      <c r="IC69" s="401"/>
      <c r="ID69" s="402"/>
      <c r="IE69" s="402"/>
      <c r="IF69" s="402"/>
      <c r="IG69" s="402"/>
      <c r="IH69" s="402"/>
      <c r="II69" s="402"/>
      <c r="IJ69" s="402"/>
      <c r="IK69" s="402"/>
      <c r="IL69" s="402"/>
      <c r="IM69" s="402"/>
      <c r="IN69" s="402"/>
      <c r="IO69" s="402"/>
      <c r="IP69" s="402"/>
      <c r="IQ69" s="402"/>
      <c r="IR69" s="402"/>
      <c r="IS69" s="402"/>
      <c r="IT69" s="402"/>
      <c r="IU69" s="402"/>
      <c r="IV69" s="402"/>
      <c r="IW69" s="402"/>
      <c r="IX69" s="402"/>
      <c r="IY69" s="402"/>
      <c r="IZ69" s="402"/>
      <c r="JA69" s="402"/>
      <c r="JB69" s="402"/>
      <c r="JC69" s="402"/>
      <c r="JD69" s="402"/>
      <c r="JE69" s="401"/>
      <c r="JF69" s="402"/>
      <c r="JG69" s="402"/>
      <c r="JH69" s="401"/>
      <c r="JI69" s="401"/>
      <c r="JJ69" s="401"/>
      <c r="JK69" s="401"/>
      <c r="JL69" s="401"/>
      <c r="JM69" s="401"/>
      <c r="JN69" s="401"/>
      <c r="JO69" s="401"/>
      <c r="JP69" s="401"/>
      <c r="JQ69" s="401"/>
      <c r="JR69" s="401"/>
      <c r="JS69" s="401"/>
      <c r="JT69" s="401"/>
      <c r="JU69" s="401"/>
      <c r="JV69" s="401"/>
      <c r="JW69" s="402"/>
      <c r="JX69" s="402"/>
      <c r="JY69" s="402"/>
      <c r="JZ69" s="402"/>
      <c r="KA69" s="402"/>
      <c r="KB69" s="402"/>
      <c r="KC69" s="402"/>
      <c r="KD69" s="402"/>
      <c r="KE69" s="402"/>
      <c r="KF69" s="402"/>
      <c r="KG69" s="402"/>
      <c r="KH69" s="402"/>
      <c r="KI69" s="402"/>
      <c r="KJ69" s="402"/>
      <c r="KK69" s="402"/>
      <c r="KL69" s="402"/>
      <c r="KM69" s="402"/>
      <c r="KN69" s="402"/>
      <c r="KO69" s="402"/>
      <c r="KP69" s="402"/>
      <c r="KQ69" s="402"/>
      <c r="KR69" s="402"/>
      <c r="KS69" s="402"/>
      <c r="KT69" s="402"/>
      <c r="KU69" s="402"/>
    </row>
    <row r="70" spans="1:307" s="365" customFormat="1">
      <c r="A70" s="935"/>
      <c r="B70" s="401"/>
      <c r="C70" s="402"/>
      <c r="D70" s="401"/>
      <c r="E70" s="402"/>
      <c r="F70" s="402"/>
      <c r="G70" s="401"/>
      <c r="H70" s="402"/>
      <c r="I70" s="401"/>
      <c r="J70" s="401"/>
      <c r="K70" s="401"/>
      <c r="L70" s="402"/>
      <c r="M70" s="402"/>
      <c r="N70" s="402"/>
      <c r="O70" s="402"/>
      <c r="P70" s="402"/>
      <c r="Q70" s="402"/>
      <c r="R70" s="402"/>
      <c r="S70" s="402"/>
      <c r="T70" s="402"/>
      <c r="U70" s="402"/>
      <c r="V70" s="402"/>
      <c r="W70" s="402"/>
      <c r="X70" s="402"/>
      <c r="Y70" s="402"/>
      <c r="Z70" s="402"/>
      <c r="AA70" s="402"/>
      <c r="AB70" s="402"/>
      <c r="AC70" s="402"/>
      <c r="AD70" s="401"/>
      <c r="AE70" s="401"/>
      <c r="AF70" s="401"/>
      <c r="AG70" s="401"/>
      <c r="AH70" s="401"/>
      <c r="AI70" s="401"/>
      <c r="AJ70" s="401"/>
      <c r="AK70" s="401"/>
      <c r="AL70" s="401"/>
      <c r="AM70" s="401"/>
      <c r="AN70" s="401"/>
      <c r="AO70" s="401"/>
      <c r="AP70" s="401"/>
      <c r="AQ70" s="401"/>
      <c r="AR70" s="401"/>
      <c r="AS70" s="401"/>
      <c r="AT70" s="401"/>
      <c r="AU70" s="401"/>
      <c r="AV70" s="401"/>
      <c r="AW70" s="401"/>
      <c r="AX70" s="401"/>
      <c r="AY70" s="401"/>
      <c r="AZ70" s="401"/>
      <c r="BA70" s="401"/>
      <c r="BB70" s="401"/>
      <c r="BC70" s="401"/>
      <c r="BD70" s="401"/>
      <c r="BE70" s="401"/>
      <c r="BF70" s="401"/>
      <c r="BG70" s="401"/>
      <c r="BH70" s="401"/>
      <c r="BI70" s="401"/>
      <c r="BJ70" s="401"/>
      <c r="BK70" s="401"/>
      <c r="BL70" s="401"/>
      <c r="BM70" s="401"/>
      <c r="BN70" s="401"/>
      <c r="BO70" s="401"/>
      <c r="BP70" s="401"/>
      <c r="BQ70" s="401"/>
      <c r="BR70" s="401"/>
      <c r="BS70" s="401"/>
      <c r="BT70" s="401"/>
      <c r="BU70" s="401"/>
      <c r="BV70" s="401"/>
      <c r="BW70" s="401"/>
      <c r="BX70" s="401"/>
      <c r="BY70" s="401"/>
      <c r="BZ70" s="401"/>
      <c r="CA70" s="401"/>
      <c r="CB70" s="401"/>
      <c r="CC70" s="401"/>
      <c r="CD70" s="401"/>
      <c r="CE70" s="401"/>
      <c r="CF70" s="401"/>
      <c r="CG70" s="401"/>
      <c r="CH70" s="401"/>
      <c r="CI70" s="401"/>
      <c r="CJ70" s="401"/>
      <c r="CK70" s="401"/>
      <c r="CL70" s="401"/>
      <c r="CM70" s="401"/>
      <c r="CN70" s="401"/>
      <c r="CO70" s="401"/>
      <c r="CP70" s="401"/>
      <c r="CQ70" s="401"/>
      <c r="CR70" s="401"/>
      <c r="CS70" s="401"/>
      <c r="CT70" s="401"/>
      <c r="CU70" s="401"/>
      <c r="CV70" s="401"/>
      <c r="CW70" s="401"/>
      <c r="CX70" s="401"/>
      <c r="CY70" s="401"/>
      <c r="CZ70" s="401"/>
      <c r="DA70" s="401"/>
      <c r="DB70" s="401"/>
      <c r="DC70" s="401"/>
      <c r="DD70" s="401"/>
      <c r="DE70" s="401"/>
      <c r="DF70" s="401"/>
      <c r="DG70" s="401"/>
      <c r="DH70" s="401"/>
      <c r="DI70" s="401"/>
      <c r="DJ70" s="401"/>
      <c r="DK70" s="401"/>
      <c r="DL70" s="401"/>
      <c r="DM70" s="401"/>
      <c r="DN70" s="401"/>
      <c r="DO70" s="401"/>
      <c r="DP70" s="401"/>
      <c r="DQ70" s="401"/>
      <c r="DR70" s="401"/>
      <c r="DS70" s="401"/>
      <c r="DT70" s="401"/>
      <c r="DU70" s="401"/>
      <c r="DV70" s="401"/>
      <c r="DW70" s="401"/>
      <c r="DX70" s="401"/>
      <c r="DY70" s="401"/>
      <c r="DZ70" s="401"/>
      <c r="EA70" s="401"/>
      <c r="EB70" s="401"/>
      <c r="EC70" s="401"/>
      <c r="ED70" s="401"/>
      <c r="EE70" s="401"/>
      <c r="EF70" s="401"/>
      <c r="EG70" s="401"/>
      <c r="EH70" s="401"/>
      <c r="EI70" s="401"/>
      <c r="EJ70" s="401"/>
      <c r="EK70" s="401"/>
      <c r="EL70" s="401"/>
      <c r="EM70" s="402"/>
      <c r="EN70" s="402"/>
      <c r="EO70" s="402"/>
      <c r="EP70" s="402"/>
      <c r="EQ70" s="402"/>
      <c r="ER70" s="402"/>
      <c r="ES70" s="402"/>
      <c r="ET70" s="402"/>
      <c r="EU70" s="402"/>
      <c r="EV70" s="402"/>
      <c r="EW70" s="402"/>
      <c r="EX70" s="402"/>
      <c r="EY70" s="402"/>
      <c r="EZ70" s="402"/>
      <c r="FA70" s="402"/>
      <c r="FB70" s="402"/>
      <c r="FC70" s="402"/>
      <c r="FD70" s="402"/>
      <c r="FE70" s="401"/>
      <c r="FF70" s="401"/>
      <c r="FG70" s="401"/>
      <c r="FH70" s="402"/>
      <c r="FI70" s="402"/>
      <c r="FJ70" s="402"/>
      <c r="FK70" s="402"/>
      <c r="FL70" s="402"/>
      <c r="FM70" s="402"/>
      <c r="FN70" s="402"/>
      <c r="FO70" s="402"/>
      <c r="FP70" s="402"/>
      <c r="FQ70" s="402"/>
      <c r="FR70" s="402"/>
      <c r="FS70" s="402"/>
      <c r="FT70" s="402"/>
      <c r="FU70" s="402"/>
      <c r="FV70" s="402"/>
      <c r="FW70" s="402"/>
      <c r="FX70" s="402"/>
      <c r="FY70" s="402"/>
      <c r="FZ70" s="402"/>
      <c r="GA70" s="402"/>
      <c r="GB70" s="402"/>
      <c r="GC70" s="402"/>
      <c r="GD70" s="402"/>
      <c r="GE70" s="402"/>
      <c r="GF70" s="402"/>
      <c r="GG70" s="402"/>
      <c r="GH70" s="402"/>
      <c r="GI70" s="402"/>
      <c r="GJ70" s="402"/>
      <c r="GK70" s="402"/>
      <c r="GL70" s="402"/>
      <c r="GM70" s="401"/>
      <c r="GN70" s="402"/>
      <c r="GO70" s="402"/>
      <c r="GP70" s="401"/>
      <c r="GQ70" s="402"/>
      <c r="GR70" s="401"/>
      <c r="GS70" s="401"/>
      <c r="GT70" s="401"/>
      <c r="GU70" s="401"/>
      <c r="GV70" s="401"/>
      <c r="GW70" s="401"/>
      <c r="GX70" s="402"/>
      <c r="GY70" s="402"/>
      <c r="GZ70" s="402"/>
      <c r="HA70" s="401"/>
      <c r="HB70" s="402"/>
      <c r="HC70" s="402"/>
      <c r="HD70" s="402"/>
      <c r="HE70" s="402"/>
      <c r="HF70" s="401"/>
      <c r="HG70" s="401"/>
      <c r="HH70" s="401"/>
      <c r="HI70" s="401"/>
      <c r="HJ70" s="401"/>
      <c r="HK70" s="401"/>
      <c r="HL70" s="402"/>
      <c r="HM70" s="401"/>
      <c r="HN70" s="402"/>
      <c r="HO70" s="402"/>
      <c r="HP70" s="401"/>
      <c r="HQ70" s="402"/>
      <c r="HR70" s="401"/>
      <c r="HS70" s="402"/>
      <c r="HT70" s="402"/>
      <c r="HU70" s="401"/>
      <c r="HV70" s="402"/>
      <c r="HW70" s="401"/>
      <c r="HX70" s="401"/>
      <c r="HY70" s="401"/>
      <c r="HZ70" s="402"/>
      <c r="IA70" s="402"/>
      <c r="IB70" s="402"/>
      <c r="IC70" s="401"/>
      <c r="ID70" s="402"/>
      <c r="IE70" s="402"/>
      <c r="IF70" s="402"/>
      <c r="IG70" s="402"/>
      <c r="IH70" s="402"/>
      <c r="II70" s="402"/>
      <c r="IJ70" s="402"/>
      <c r="IK70" s="402"/>
      <c r="IL70" s="402"/>
      <c r="IM70" s="402"/>
      <c r="IN70" s="402"/>
      <c r="IO70" s="402"/>
      <c r="IP70" s="402"/>
      <c r="IQ70" s="402"/>
      <c r="IR70" s="402"/>
      <c r="IS70" s="402"/>
      <c r="IT70" s="402"/>
      <c r="IU70" s="402"/>
      <c r="IV70" s="402"/>
      <c r="IW70" s="402"/>
      <c r="IX70" s="402"/>
      <c r="IY70" s="402"/>
      <c r="IZ70" s="402"/>
      <c r="JA70" s="402"/>
      <c r="JB70" s="402"/>
      <c r="JC70" s="402"/>
      <c r="JD70" s="402"/>
      <c r="JE70" s="401"/>
      <c r="JF70" s="402"/>
      <c r="JG70" s="402"/>
      <c r="JH70" s="401"/>
      <c r="JI70" s="401"/>
      <c r="JJ70" s="401"/>
      <c r="JK70" s="401"/>
      <c r="JL70" s="401"/>
      <c r="JM70" s="401"/>
      <c r="JN70" s="401"/>
      <c r="JO70" s="401"/>
      <c r="JP70" s="401"/>
      <c r="JQ70" s="401"/>
      <c r="JR70" s="401"/>
      <c r="JS70" s="401"/>
      <c r="JT70" s="401"/>
      <c r="JU70" s="401"/>
      <c r="JV70" s="401"/>
      <c r="JW70" s="402"/>
      <c r="JX70" s="402"/>
      <c r="JY70" s="402"/>
      <c r="JZ70" s="402"/>
      <c r="KA70" s="402"/>
      <c r="KB70" s="402"/>
      <c r="KC70" s="402"/>
      <c r="KD70" s="402"/>
      <c r="KE70" s="402"/>
      <c r="KF70" s="402"/>
      <c r="KG70" s="402"/>
      <c r="KH70" s="402"/>
      <c r="KI70" s="402"/>
      <c r="KJ70" s="402"/>
      <c r="KK70" s="402"/>
      <c r="KL70" s="402"/>
      <c r="KM70" s="402"/>
      <c r="KN70" s="402"/>
      <c r="KO70" s="402"/>
      <c r="KP70" s="402"/>
      <c r="KQ70" s="402"/>
      <c r="KR70" s="402"/>
      <c r="KS70" s="402"/>
      <c r="KT70" s="402"/>
      <c r="KU70" s="402"/>
    </row>
    <row r="71" spans="1:307" s="365" customFormat="1">
      <c r="A71" s="935"/>
      <c r="B71" s="401"/>
      <c r="C71" s="402"/>
      <c r="D71" s="401"/>
      <c r="E71" s="402"/>
      <c r="F71" s="402"/>
      <c r="G71" s="401"/>
      <c r="H71" s="402"/>
      <c r="I71" s="401"/>
      <c r="J71" s="401"/>
      <c r="K71" s="401"/>
      <c r="L71" s="402"/>
      <c r="M71" s="402"/>
      <c r="N71" s="402"/>
      <c r="O71" s="402"/>
      <c r="P71" s="402"/>
      <c r="Q71" s="402"/>
      <c r="R71" s="402"/>
      <c r="S71" s="402"/>
      <c r="T71" s="402"/>
      <c r="U71" s="402"/>
      <c r="V71" s="402"/>
      <c r="W71" s="402"/>
      <c r="X71" s="402"/>
      <c r="Y71" s="402"/>
      <c r="Z71" s="402"/>
      <c r="AA71" s="402"/>
      <c r="AB71" s="402"/>
      <c r="AC71" s="402"/>
      <c r="AD71" s="401"/>
      <c r="AE71" s="401"/>
      <c r="AF71" s="401"/>
      <c r="AG71" s="401"/>
      <c r="AH71" s="401"/>
      <c r="AI71" s="401"/>
      <c r="AJ71" s="401"/>
      <c r="AK71" s="401"/>
      <c r="AL71" s="401"/>
      <c r="AM71" s="401"/>
      <c r="AN71" s="401"/>
      <c r="AO71" s="401"/>
      <c r="AP71" s="401"/>
      <c r="AQ71" s="401"/>
      <c r="AR71" s="401"/>
      <c r="AS71" s="401"/>
      <c r="AT71" s="401"/>
      <c r="AU71" s="401"/>
      <c r="AV71" s="401"/>
      <c r="AW71" s="401"/>
      <c r="AX71" s="401"/>
      <c r="AY71" s="401"/>
      <c r="AZ71" s="401"/>
      <c r="BA71" s="401"/>
      <c r="BB71" s="401"/>
      <c r="BC71" s="401"/>
      <c r="BD71" s="401"/>
      <c r="BE71" s="401"/>
      <c r="BF71" s="401"/>
      <c r="BG71" s="401"/>
      <c r="BH71" s="401"/>
      <c r="BI71" s="401"/>
      <c r="BJ71" s="401"/>
      <c r="BK71" s="401"/>
      <c r="BL71" s="401"/>
      <c r="BM71" s="401"/>
      <c r="BN71" s="401"/>
      <c r="BO71" s="401"/>
      <c r="BP71" s="401"/>
      <c r="BQ71" s="401"/>
      <c r="BR71" s="401"/>
      <c r="BS71" s="401"/>
      <c r="BT71" s="401"/>
      <c r="BU71" s="401"/>
      <c r="BV71" s="401"/>
      <c r="BW71" s="401"/>
      <c r="BX71" s="401"/>
      <c r="BY71" s="401"/>
      <c r="BZ71" s="401"/>
      <c r="CA71" s="401"/>
      <c r="CB71" s="401"/>
      <c r="CC71" s="401"/>
      <c r="CD71" s="401"/>
      <c r="CE71" s="401"/>
      <c r="CF71" s="401"/>
      <c r="CG71" s="401"/>
      <c r="CH71" s="401"/>
      <c r="CI71" s="401"/>
      <c r="CJ71" s="401"/>
      <c r="CK71" s="401"/>
      <c r="CL71" s="401"/>
      <c r="CM71" s="401"/>
      <c r="CN71" s="401"/>
      <c r="CO71" s="401"/>
      <c r="CP71" s="401"/>
      <c r="CQ71" s="401"/>
      <c r="CR71" s="401"/>
      <c r="CS71" s="401"/>
      <c r="CT71" s="401"/>
      <c r="CU71" s="401"/>
      <c r="CV71" s="401"/>
      <c r="CW71" s="401"/>
      <c r="CX71" s="401"/>
      <c r="CY71" s="401"/>
      <c r="CZ71" s="401"/>
      <c r="DA71" s="401"/>
      <c r="DB71" s="401"/>
      <c r="DC71" s="401"/>
      <c r="DD71" s="401"/>
      <c r="DE71" s="401"/>
      <c r="DF71" s="401"/>
      <c r="DG71" s="401"/>
      <c r="DH71" s="401"/>
      <c r="DI71" s="401"/>
      <c r="DJ71" s="401"/>
      <c r="DK71" s="401"/>
      <c r="DL71" s="401"/>
      <c r="DM71" s="401"/>
      <c r="DN71" s="401"/>
      <c r="DO71" s="401"/>
      <c r="DP71" s="401"/>
      <c r="DQ71" s="401"/>
      <c r="DR71" s="401"/>
      <c r="DS71" s="401"/>
      <c r="DT71" s="401"/>
      <c r="DU71" s="401"/>
      <c r="DV71" s="401"/>
      <c r="DW71" s="401"/>
      <c r="DX71" s="401"/>
      <c r="DY71" s="401"/>
      <c r="DZ71" s="401"/>
      <c r="EA71" s="401"/>
      <c r="EB71" s="401"/>
      <c r="EC71" s="401"/>
      <c r="ED71" s="401"/>
      <c r="EE71" s="401"/>
      <c r="EF71" s="401"/>
      <c r="EG71" s="401"/>
      <c r="EH71" s="401"/>
      <c r="EI71" s="401"/>
      <c r="EJ71" s="401"/>
      <c r="EK71" s="401"/>
      <c r="EL71" s="401"/>
      <c r="EM71" s="402"/>
      <c r="EN71" s="402"/>
      <c r="EO71" s="402"/>
      <c r="EP71" s="402"/>
      <c r="EQ71" s="402"/>
      <c r="ER71" s="402"/>
      <c r="ES71" s="402"/>
      <c r="ET71" s="402"/>
      <c r="EU71" s="402"/>
      <c r="EV71" s="402"/>
      <c r="EW71" s="402"/>
      <c r="EX71" s="402"/>
      <c r="EY71" s="402"/>
      <c r="EZ71" s="402"/>
      <c r="FA71" s="402"/>
      <c r="FB71" s="402"/>
      <c r="FC71" s="402"/>
      <c r="FD71" s="402"/>
      <c r="FE71" s="401"/>
      <c r="FF71" s="401"/>
      <c r="FG71" s="401"/>
      <c r="FH71" s="402"/>
      <c r="FI71" s="402"/>
      <c r="FJ71" s="402"/>
      <c r="FK71" s="402"/>
      <c r="FL71" s="402"/>
      <c r="FM71" s="402"/>
      <c r="FN71" s="402"/>
      <c r="FO71" s="402"/>
      <c r="FP71" s="402"/>
      <c r="FQ71" s="402"/>
      <c r="FR71" s="402"/>
      <c r="FS71" s="402"/>
      <c r="FT71" s="402"/>
      <c r="FU71" s="402"/>
      <c r="FV71" s="402"/>
      <c r="FW71" s="402"/>
      <c r="FX71" s="402"/>
      <c r="FY71" s="402"/>
      <c r="FZ71" s="402"/>
      <c r="GA71" s="402"/>
      <c r="GB71" s="402"/>
      <c r="GC71" s="402"/>
      <c r="GD71" s="402"/>
      <c r="GE71" s="402"/>
      <c r="GF71" s="402"/>
      <c r="GG71" s="402"/>
      <c r="GH71" s="402"/>
      <c r="GI71" s="402"/>
      <c r="GJ71" s="402"/>
      <c r="GK71" s="402"/>
      <c r="GL71" s="402"/>
      <c r="GM71" s="401"/>
      <c r="GN71" s="402"/>
      <c r="GO71" s="402"/>
      <c r="GP71" s="401"/>
      <c r="GQ71" s="402"/>
      <c r="GR71" s="401"/>
      <c r="GS71" s="401"/>
      <c r="GT71" s="401"/>
      <c r="GU71" s="401"/>
      <c r="GV71" s="401"/>
      <c r="GW71" s="401"/>
      <c r="GX71" s="402"/>
      <c r="GY71" s="402"/>
      <c r="GZ71" s="402"/>
      <c r="HA71" s="401"/>
      <c r="HB71" s="402"/>
      <c r="HC71" s="402"/>
      <c r="HD71" s="402"/>
      <c r="HE71" s="402"/>
      <c r="HF71" s="401"/>
      <c r="HG71" s="401"/>
      <c r="HH71" s="401"/>
      <c r="HI71" s="401"/>
      <c r="HJ71" s="401"/>
      <c r="HK71" s="401"/>
      <c r="HL71" s="402"/>
      <c r="HM71" s="401"/>
      <c r="HN71" s="402"/>
      <c r="HO71" s="402"/>
      <c r="HP71" s="401"/>
      <c r="HQ71" s="402"/>
      <c r="HR71" s="401"/>
      <c r="HS71" s="402"/>
      <c r="HT71" s="402"/>
      <c r="HU71" s="401"/>
      <c r="HV71" s="402"/>
      <c r="HW71" s="401"/>
      <c r="HX71" s="401"/>
      <c r="HY71" s="401"/>
      <c r="HZ71" s="402"/>
      <c r="IA71" s="402"/>
      <c r="IB71" s="402"/>
      <c r="IC71" s="401"/>
      <c r="ID71" s="402"/>
      <c r="IE71" s="402"/>
      <c r="IF71" s="402"/>
      <c r="IG71" s="402"/>
      <c r="IH71" s="402"/>
      <c r="II71" s="402"/>
      <c r="IJ71" s="402"/>
      <c r="IK71" s="402"/>
      <c r="IL71" s="402"/>
      <c r="IM71" s="402"/>
      <c r="IN71" s="402"/>
      <c r="IO71" s="402"/>
      <c r="IP71" s="402"/>
      <c r="IQ71" s="402"/>
      <c r="IR71" s="402"/>
      <c r="IS71" s="402"/>
      <c r="IT71" s="402"/>
      <c r="IU71" s="402"/>
      <c r="IV71" s="402"/>
      <c r="IW71" s="402"/>
      <c r="IX71" s="402"/>
      <c r="IY71" s="402"/>
      <c r="IZ71" s="402"/>
      <c r="JA71" s="402"/>
      <c r="JB71" s="402"/>
      <c r="JC71" s="402"/>
      <c r="JD71" s="402"/>
      <c r="JE71" s="401"/>
      <c r="JF71" s="402"/>
      <c r="JG71" s="402"/>
      <c r="JH71" s="401"/>
      <c r="JI71" s="401"/>
      <c r="JJ71" s="401"/>
      <c r="JK71" s="401"/>
      <c r="JL71" s="401"/>
      <c r="JM71" s="401"/>
      <c r="JN71" s="401"/>
      <c r="JO71" s="401"/>
      <c r="JP71" s="401"/>
      <c r="JQ71" s="401"/>
      <c r="JR71" s="401"/>
      <c r="JS71" s="401"/>
      <c r="JT71" s="401"/>
      <c r="JU71" s="401"/>
      <c r="JV71" s="401"/>
      <c r="JW71" s="402"/>
      <c r="JX71" s="402"/>
      <c r="JY71" s="402"/>
      <c r="JZ71" s="402"/>
      <c r="KA71" s="402"/>
      <c r="KB71" s="402"/>
      <c r="KC71" s="402"/>
      <c r="KD71" s="402"/>
      <c r="KE71" s="402"/>
      <c r="KF71" s="402"/>
      <c r="KG71" s="402"/>
      <c r="KH71" s="402"/>
      <c r="KI71" s="402"/>
      <c r="KJ71" s="402"/>
      <c r="KK71" s="402"/>
      <c r="KL71" s="402"/>
      <c r="KM71" s="402"/>
      <c r="KN71" s="402"/>
      <c r="KO71" s="402"/>
      <c r="KP71" s="402"/>
      <c r="KQ71" s="402"/>
      <c r="KR71" s="402"/>
      <c r="KS71" s="402"/>
      <c r="KT71" s="402"/>
      <c r="KU71" s="402"/>
    </row>
    <row r="72" spans="1:307" s="365" customFormat="1">
      <c r="A72" s="935"/>
      <c r="B72" s="401" t="s">
        <v>736</v>
      </c>
      <c r="C72" s="402">
        <v>2</v>
      </c>
      <c r="D72" s="402">
        <v>3</v>
      </c>
      <c r="E72" s="402">
        <v>2</v>
      </c>
      <c r="F72" s="402">
        <v>2</v>
      </c>
      <c r="G72" s="402">
        <v>0</v>
      </c>
      <c r="H72" s="402">
        <v>0</v>
      </c>
      <c r="I72" s="402">
        <v>0</v>
      </c>
      <c r="J72" s="402">
        <v>0</v>
      </c>
      <c r="K72" s="402">
        <v>0</v>
      </c>
      <c r="L72" s="402">
        <v>0</v>
      </c>
      <c r="M72" s="402">
        <v>1</v>
      </c>
      <c r="N72" s="402">
        <v>1</v>
      </c>
      <c r="O72" s="402">
        <v>1</v>
      </c>
      <c r="P72" s="402">
        <v>1</v>
      </c>
      <c r="Q72" s="402">
        <v>1</v>
      </c>
      <c r="R72" s="402">
        <v>2</v>
      </c>
      <c r="S72" s="402">
        <v>2</v>
      </c>
      <c r="T72" s="402">
        <v>1</v>
      </c>
      <c r="U72" s="402">
        <v>1</v>
      </c>
      <c r="V72" s="402">
        <v>2</v>
      </c>
      <c r="W72" s="402">
        <v>2</v>
      </c>
      <c r="X72" s="402">
        <v>0</v>
      </c>
      <c r="Y72" s="402">
        <v>0</v>
      </c>
      <c r="Z72" s="402">
        <v>0</v>
      </c>
      <c r="AA72" s="402">
        <v>0</v>
      </c>
      <c r="AB72" s="402">
        <v>2</v>
      </c>
      <c r="AC72" s="402">
        <v>2</v>
      </c>
      <c r="AD72" s="402">
        <v>0</v>
      </c>
      <c r="AE72" s="402">
        <v>1</v>
      </c>
      <c r="AF72" s="402">
        <v>2</v>
      </c>
      <c r="AG72" s="402">
        <v>1</v>
      </c>
      <c r="AH72" s="402">
        <v>1</v>
      </c>
      <c r="AI72" s="402">
        <v>3</v>
      </c>
      <c r="AJ72" s="402">
        <v>1</v>
      </c>
      <c r="AK72" s="402">
        <v>2</v>
      </c>
      <c r="AL72" s="402">
        <v>2</v>
      </c>
      <c r="AM72" s="402">
        <v>3</v>
      </c>
      <c r="AN72" s="402">
        <v>2</v>
      </c>
      <c r="AO72" s="402">
        <v>1</v>
      </c>
      <c r="AP72" s="402">
        <v>2</v>
      </c>
      <c r="AQ72" s="402">
        <v>2</v>
      </c>
      <c r="AR72" s="402">
        <v>2</v>
      </c>
      <c r="AS72" s="402">
        <v>3</v>
      </c>
      <c r="AT72" s="402">
        <v>2</v>
      </c>
      <c r="AU72" s="402">
        <v>2</v>
      </c>
      <c r="AV72" s="402">
        <v>0</v>
      </c>
      <c r="AW72" s="402">
        <v>0</v>
      </c>
      <c r="AX72" s="402">
        <v>1</v>
      </c>
      <c r="AY72" s="402">
        <v>1</v>
      </c>
      <c r="AZ72" s="402">
        <v>1</v>
      </c>
      <c r="BA72" s="402">
        <v>2</v>
      </c>
      <c r="BB72" s="402">
        <v>1</v>
      </c>
      <c r="BC72" s="402">
        <v>1</v>
      </c>
      <c r="BD72" s="402">
        <v>1</v>
      </c>
      <c r="BE72" s="402">
        <v>0</v>
      </c>
      <c r="BF72" s="402">
        <v>1</v>
      </c>
      <c r="BG72" s="402">
        <v>2</v>
      </c>
      <c r="BH72" s="402">
        <v>2</v>
      </c>
      <c r="BI72" s="402">
        <v>1</v>
      </c>
      <c r="BJ72" s="402">
        <v>3</v>
      </c>
      <c r="BK72" s="402">
        <v>2</v>
      </c>
      <c r="BL72" s="402">
        <v>0</v>
      </c>
      <c r="BM72" s="402">
        <v>0</v>
      </c>
      <c r="BN72" s="402">
        <v>0</v>
      </c>
      <c r="BO72" s="402">
        <v>2</v>
      </c>
      <c r="BP72" s="402">
        <v>2</v>
      </c>
      <c r="BQ72" s="402">
        <v>2</v>
      </c>
      <c r="BR72" s="402">
        <v>2</v>
      </c>
      <c r="BS72" s="402">
        <v>0</v>
      </c>
      <c r="BT72" s="402">
        <v>0</v>
      </c>
      <c r="BU72" s="402">
        <v>0</v>
      </c>
      <c r="BV72" s="402">
        <v>0</v>
      </c>
      <c r="BW72" s="402">
        <v>0</v>
      </c>
      <c r="BX72" s="402">
        <v>0</v>
      </c>
      <c r="BY72" s="402">
        <v>0</v>
      </c>
      <c r="BZ72" s="402">
        <v>1</v>
      </c>
      <c r="CA72" s="402">
        <v>0</v>
      </c>
      <c r="CB72" s="402">
        <v>0</v>
      </c>
      <c r="CC72" s="402">
        <v>0</v>
      </c>
      <c r="CD72" s="402">
        <v>0</v>
      </c>
      <c r="CE72" s="402">
        <v>0</v>
      </c>
      <c r="CF72" s="402">
        <v>0</v>
      </c>
      <c r="CG72" s="402">
        <v>0</v>
      </c>
      <c r="CH72" s="402">
        <v>0</v>
      </c>
      <c r="CI72" s="402">
        <v>0</v>
      </c>
      <c r="CJ72" s="402">
        <v>0</v>
      </c>
      <c r="CK72" s="401">
        <v>0</v>
      </c>
      <c r="CL72" s="401">
        <v>0</v>
      </c>
      <c r="CM72" s="401">
        <v>0</v>
      </c>
      <c r="CN72" s="401">
        <v>0</v>
      </c>
      <c r="CO72" s="401">
        <v>1</v>
      </c>
      <c r="CP72" s="401">
        <v>0</v>
      </c>
      <c r="CQ72" s="401">
        <v>0</v>
      </c>
      <c r="CR72" s="401">
        <v>0</v>
      </c>
      <c r="CS72" s="401">
        <v>0</v>
      </c>
      <c r="CT72" s="401">
        <v>0</v>
      </c>
      <c r="CU72" s="401">
        <v>0</v>
      </c>
      <c r="CV72" s="401">
        <v>0</v>
      </c>
      <c r="CW72" s="401">
        <v>2</v>
      </c>
      <c r="CX72" s="401">
        <v>0</v>
      </c>
      <c r="CY72" s="401">
        <v>0</v>
      </c>
      <c r="CZ72" s="401">
        <v>3</v>
      </c>
      <c r="DA72" s="401">
        <v>2</v>
      </c>
      <c r="DB72" s="401">
        <v>2</v>
      </c>
      <c r="DC72" s="401">
        <v>1</v>
      </c>
      <c r="DD72" s="401">
        <v>0</v>
      </c>
      <c r="DE72" s="401">
        <v>0</v>
      </c>
      <c r="DF72" s="401">
        <v>2</v>
      </c>
      <c r="DG72" s="401">
        <v>0</v>
      </c>
      <c r="DH72" s="401">
        <v>1</v>
      </c>
      <c r="DI72" s="401">
        <v>3</v>
      </c>
      <c r="DJ72" s="401">
        <v>1</v>
      </c>
      <c r="DK72" s="401">
        <v>2</v>
      </c>
      <c r="DL72" s="401">
        <v>1</v>
      </c>
      <c r="DM72" s="401">
        <v>2</v>
      </c>
      <c r="DN72" s="401">
        <v>1</v>
      </c>
      <c r="DO72" s="401">
        <v>2</v>
      </c>
      <c r="DP72" s="401">
        <v>2</v>
      </c>
      <c r="DQ72" s="401">
        <v>1</v>
      </c>
      <c r="DR72" s="401">
        <v>1</v>
      </c>
      <c r="DS72" s="401">
        <v>1</v>
      </c>
      <c r="DT72" s="401">
        <v>1</v>
      </c>
      <c r="DU72" s="401">
        <v>2</v>
      </c>
      <c r="DV72" s="401">
        <v>0</v>
      </c>
      <c r="DW72" s="401">
        <v>3</v>
      </c>
      <c r="DX72" s="401">
        <v>2</v>
      </c>
      <c r="DY72" s="401">
        <v>3</v>
      </c>
      <c r="DZ72" s="401">
        <v>2</v>
      </c>
      <c r="EA72" s="401">
        <v>0</v>
      </c>
      <c r="EB72" s="401">
        <v>0</v>
      </c>
      <c r="EC72" s="401">
        <v>0</v>
      </c>
      <c r="ED72" s="401">
        <v>0</v>
      </c>
      <c r="EE72" s="401">
        <v>0</v>
      </c>
      <c r="EF72" s="401">
        <v>0</v>
      </c>
      <c r="EG72" s="401">
        <v>0</v>
      </c>
      <c r="EH72" s="401">
        <v>0</v>
      </c>
      <c r="EI72" s="401">
        <v>0</v>
      </c>
      <c r="EJ72" s="401">
        <v>0</v>
      </c>
      <c r="EK72" s="401">
        <v>0</v>
      </c>
      <c r="EL72" s="401">
        <v>0</v>
      </c>
      <c r="EM72" s="402">
        <v>2</v>
      </c>
      <c r="EN72" s="402">
        <v>3</v>
      </c>
      <c r="EO72" s="402">
        <v>0</v>
      </c>
      <c r="EP72" s="402">
        <v>2</v>
      </c>
      <c r="EQ72" s="402">
        <v>2</v>
      </c>
      <c r="ER72" s="402">
        <v>0</v>
      </c>
      <c r="ES72" s="402">
        <v>1</v>
      </c>
      <c r="ET72" s="402">
        <v>1</v>
      </c>
      <c r="EU72" s="402">
        <v>0</v>
      </c>
      <c r="EV72" s="402">
        <v>1</v>
      </c>
      <c r="EW72" s="402">
        <v>3</v>
      </c>
      <c r="EX72" s="402">
        <v>2</v>
      </c>
      <c r="EY72" s="402">
        <v>3</v>
      </c>
      <c r="EZ72" s="402">
        <v>3</v>
      </c>
      <c r="FA72" s="402">
        <v>0</v>
      </c>
      <c r="FB72" s="402">
        <v>2</v>
      </c>
      <c r="FC72" s="402">
        <v>1</v>
      </c>
      <c r="FD72" s="402">
        <v>2</v>
      </c>
      <c r="FE72" s="401">
        <v>1</v>
      </c>
      <c r="FF72" s="401">
        <v>0</v>
      </c>
      <c r="FG72" s="401">
        <v>1</v>
      </c>
      <c r="FH72" s="402">
        <v>1</v>
      </c>
      <c r="FI72" s="402">
        <v>1</v>
      </c>
      <c r="FJ72" s="402">
        <v>2</v>
      </c>
      <c r="FK72" s="402">
        <v>3</v>
      </c>
      <c r="FL72" s="402">
        <v>1</v>
      </c>
      <c r="FM72" s="402">
        <v>1</v>
      </c>
      <c r="FN72" s="402">
        <v>1</v>
      </c>
      <c r="FO72" s="402">
        <v>1</v>
      </c>
      <c r="FP72" s="402">
        <v>0</v>
      </c>
      <c r="FQ72" s="402">
        <v>0</v>
      </c>
      <c r="FR72" s="402">
        <v>0</v>
      </c>
      <c r="FS72" s="402">
        <v>2</v>
      </c>
      <c r="FT72" s="402">
        <v>2</v>
      </c>
      <c r="FU72" s="402">
        <v>1</v>
      </c>
      <c r="FV72" s="402">
        <v>2</v>
      </c>
      <c r="FW72" s="402">
        <v>1</v>
      </c>
      <c r="FX72" s="402">
        <v>0</v>
      </c>
      <c r="FY72" s="402">
        <v>0</v>
      </c>
      <c r="FZ72" s="402">
        <v>0</v>
      </c>
      <c r="GA72" s="402">
        <v>0</v>
      </c>
      <c r="GB72" s="402">
        <v>0</v>
      </c>
      <c r="GC72" s="402">
        <v>0</v>
      </c>
      <c r="GD72" s="402">
        <v>0</v>
      </c>
      <c r="GE72" s="402">
        <v>0</v>
      </c>
      <c r="GF72" s="402">
        <v>0</v>
      </c>
      <c r="GG72" s="402">
        <v>0</v>
      </c>
      <c r="GH72" s="402">
        <v>0</v>
      </c>
      <c r="GI72" s="402">
        <v>0</v>
      </c>
      <c r="GJ72" s="402">
        <v>0</v>
      </c>
      <c r="GK72" s="402">
        <v>0</v>
      </c>
      <c r="GL72" s="402">
        <v>0</v>
      </c>
      <c r="GM72" s="401">
        <v>3</v>
      </c>
      <c r="GN72" s="402">
        <v>1</v>
      </c>
      <c r="GO72" s="402">
        <v>0</v>
      </c>
      <c r="GP72" s="401">
        <v>3</v>
      </c>
      <c r="GQ72" s="402">
        <v>1</v>
      </c>
      <c r="GR72" s="401">
        <v>1</v>
      </c>
      <c r="GS72" s="401">
        <v>3</v>
      </c>
      <c r="GT72" s="401">
        <v>1</v>
      </c>
      <c r="GU72" s="401">
        <v>1</v>
      </c>
      <c r="GV72" s="401">
        <v>1</v>
      </c>
      <c r="GW72" s="401">
        <v>2</v>
      </c>
      <c r="GX72" s="402">
        <v>0</v>
      </c>
      <c r="GY72" s="402">
        <v>0</v>
      </c>
      <c r="GZ72" s="402">
        <v>3</v>
      </c>
      <c r="HA72" s="401">
        <v>0</v>
      </c>
      <c r="HB72" s="402">
        <v>1</v>
      </c>
      <c r="HC72" s="402">
        <v>1</v>
      </c>
      <c r="HD72" s="402">
        <v>1</v>
      </c>
      <c r="HE72" s="402">
        <v>1</v>
      </c>
      <c r="HF72" s="401">
        <v>0</v>
      </c>
      <c r="HG72" s="401">
        <v>1</v>
      </c>
      <c r="HH72" s="401">
        <v>2</v>
      </c>
      <c r="HI72" s="401">
        <v>0</v>
      </c>
      <c r="HJ72" s="401">
        <v>1</v>
      </c>
      <c r="HK72" s="402">
        <v>0</v>
      </c>
      <c r="HL72" s="402">
        <v>0</v>
      </c>
      <c r="HM72" s="402">
        <v>0</v>
      </c>
      <c r="HN72" s="402">
        <v>0</v>
      </c>
      <c r="HO72" s="402">
        <v>0</v>
      </c>
      <c r="HP72" s="402">
        <v>0</v>
      </c>
      <c r="HQ72" s="402">
        <v>1</v>
      </c>
      <c r="HR72" s="402">
        <v>2</v>
      </c>
      <c r="HS72" s="402">
        <v>3</v>
      </c>
      <c r="HT72" s="402">
        <v>1</v>
      </c>
      <c r="HU72" s="402">
        <v>2</v>
      </c>
      <c r="HV72" s="402">
        <v>2</v>
      </c>
      <c r="HW72" s="402">
        <v>0</v>
      </c>
      <c r="HX72" s="402">
        <v>0</v>
      </c>
      <c r="HY72" s="402">
        <v>2</v>
      </c>
      <c r="HZ72" s="402">
        <v>0</v>
      </c>
      <c r="IA72" s="402">
        <v>4</v>
      </c>
      <c r="IB72" s="402">
        <v>3</v>
      </c>
      <c r="IC72" s="402">
        <v>3</v>
      </c>
      <c r="ID72" s="402">
        <v>3</v>
      </c>
      <c r="IE72" s="402">
        <v>1</v>
      </c>
      <c r="IF72" s="402">
        <v>2</v>
      </c>
      <c r="IG72" s="402">
        <v>1</v>
      </c>
      <c r="IH72" s="402">
        <v>1</v>
      </c>
      <c r="II72" s="402">
        <v>1</v>
      </c>
      <c r="IJ72" s="402">
        <v>3</v>
      </c>
      <c r="IK72" s="402">
        <v>1</v>
      </c>
      <c r="IL72" s="402">
        <v>0</v>
      </c>
      <c r="IM72" s="402">
        <v>0</v>
      </c>
      <c r="IN72" s="402">
        <v>1</v>
      </c>
      <c r="IO72" s="402">
        <v>1</v>
      </c>
      <c r="IP72" s="402">
        <v>1</v>
      </c>
      <c r="IQ72" s="402">
        <v>0</v>
      </c>
      <c r="IR72" s="402">
        <v>1</v>
      </c>
      <c r="IS72" s="402">
        <v>0</v>
      </c>
      <c r="IT72" s="402">
        <v>0</v>
      </c>
      <c r="IU72" s="402">
        <v>0</v>
      </c>
      <c r="IV72" s="402">
        <v>0</v>
      </c>
      <c r="IW72" s="402">
        <v>0</v>
      </c>
      <c r="IX72" s="402">
        <v>0</v>
      </c>
      <c r="IY72" s="402">
        <v>0</v>
      </c>
      <c r="IZ72" s="402">
        <v>0</v>
      </c>
      <c r="JA72" s="402">
        <v>0</v>
      </c>
      <c r="JB72" s="402">
        <v>0</v>
      </c>
      <c r="JC72" s="402">
        <v>0</v>
      </c>
      <c r="JD72" s="402">
        <v>0</v>
      </c>
      <c r="JE72" s="402">
        <v>1</v>
      </c>
      <c r="JF72" s="402">
        <v>3</v>
      </c>
      <c r="JG72" s="402">
        <v>2</v>
      </c>
      <c r="JH72" s="401">
        <v>3</v>
      </c>
      <c r="JI72" s="401">
        <v>0</v>
      </c>
      <c r="JJ72" s="401">
        <v>1</v>
      </c>
      <c r="JK72" s="401">
        <v>0</v>
      </c>
      <c r="JL72" s="401">
        <v>2</v>
      </c>
      <c r="JM72" s="401">
        <v>0</v>
      </c>
      <c r="JN72" s="401">
        <v>2</v>
      </c>
      <c r="JO72" s="401">
        <v>1</v>
      </c>
      <c r="JP72" s="401">
        <v>1</v>
      </c>
      <c r="JQ72" s="401">
        <v>2</v>
      </c>
      <c r="JR72" s="401">
        <v>1</v>
      </c>
      <c r="JS72" s="401">
        <v>1</v>
      </c>
      <c r="JT72" s="401">
        <v>2</v>
      </c>
      <c r="JU72" s="401">
        <v>2</v>
      </c>
      <c r="JV72" s="401">
        <v>0</v>
      </c>
      <c r="JW72" s="402">
        <v>1</v>
      </c>
      <c r="JX72" s="402">
        <v>1</v>
      </c>
      <c r="JY72" s="402">
        <v>0</v>
      </c>
      <c r="JZ72" s="402">
        <v>0</v>
      </c>
      <c r="KA72" s="402">
        <v>0</v>
      </c>
      <c r="KB72" s="402">
        <v>0</v>
      </c>
      <c r="KC72" s="402">
        <v>0</v>
      </c>
      <c r="KD72" s="402">
        <v>0</v>
      </c>
      <c r="KE72" s="402">
        <v>0</v>
      </c>
      <c r="KF72" s="402">
        <v>0</v>
      </c>
      <c r="KG72" s="402">
        <v>0</v>
      </c>
      <c r="KH72" s="402">
        <v>1</v>
      </c>
      <c r="KI72" s="402">
        <v>0</v>
      </c>
      <c r="KJ72" s="402">
        <v>2</v>
      </c>
      <c r="KK72" s="402">
        <v>0</v>
      </c>
      <c r="KL72" s="402">
        <v>0</v>
      </c>
      <c r="KM72" s="402">
        <v>0</v>
      </c>
      <c r="KN72" s="402">
        <v>0</v>
      </c>
      <c r="KO72" s="402">
        <v>0</v>
      </c>
      <c r="KP72" s="402">
        <v>0</v>
      </c>
      <c r="KQ72" s="402">
        <v>0</v>
      </c>
      <c r="KR72" s="402">
        <v>0</v>
      </c>
      <c r="KS72" s="402">
        <v>0</v>
      </c>
      <c r="KT72" s="402">
        <v>0</v>
      </c>
      <c r="KU72" s="402">
        <v>0</v>
      </c>
    </row>
    <row r="73" spans="1:307" s="365" customFormat="1">
      <c r="A73" s="935"/>
      <c r="B73" s="401" t="s">
        <v>737</v>
      </c>
      <c r="C73" s="402">
        <v>3</v>
      </c>
      <c r="D73" s="402">
        <v>3</v>
      </c>
      <c r="E73" s="402">
        <v>3</v>
      </c>
      <c r="F73" s="402">
        <v>1</v>
      </c>
      <c r="G73" s="402">
        <v>0</v>
      </c>
      <c r="H73" s="402">
        <v>0</v>
      </c>
      <c r="I73" s="402">
        <v>0</v>
      </c>
      <c r="J73" s="402">
        <v>0</v>
      </c>
      <c r="K73" s="402">
        <v>0</v>
      </c>
      <c r="L73" s="402">
        <v>0</v>
      </c>
      <c r="M73" s="402">
        <v>1</v>
      </c>
      <c r="N73" s="402">
        <v>2</v>
      </c>
      <c r="O73" s="402">
        <v>1</v>
      </c>
      <c r="P73" s="402">
        <v>2</v>
      </c>
      <c r="Q73" s="402">
        <v>1</v>
      </c>
      <c r="R73" s="402">
        <v>3</v>
      </c>
      <c r="S73" s="402">
        <v>3</v>
      </c>
      <c r="T73" s="402">
        <v>2</v>
      </c>
      <c r="U73" s="402">
        <v>2</v>
      </c>
      <c r="V73" s="402">
        <v>3</v>
      </c>
      <c r="W73" s="402">
        <v>2</v>
      </c>
      <c r="X73" s="402">
        <v>0</v>
      </c>
      <c r="Y73" s="402">
        <v>0</v>
      </c>
      <c r="Z73" s="402">
        <v>0</v>
      </c>
      <c r="AA73" s="402">
        <v>0</v>
      </c>
      <c r="AB73" s="402">
        <v>3</v>
      </c>
      <c r="AC73" s="402">
        <v>2</v>
      </c>
      <c r="AD73" s="402">
        <v>0</v>
      </c>
      <c r="AE73" s="402">
        <v>1</v>
      </c>
      <c r="AF73" s="402">
        <v>2</v>
      </c>
      <c r="AG73" s="402">
        <v>1</v>
      </c>
      <c r="AH73" s="402">
        <v>1</v>
      </c>
      <c r="AI73" s="402">
        <v>3</v>
      </c>
      <c r="AJ73" s="402">
        <v>4</v>
      </c>
      <c r="AK73" s="402">
        <v>3</v>
      </c>
      <c r="AL73" s="402">
        <v>4</v>
      </c>
      <c r="AM73" s="402">
        <v>4</v>
      </c>
      <c r="AN73" s="402">
        <v>3</v>
      </c>
      <c r="AO73" s="402">
        <v>1</v>
      </c>
      <c r="AP73" s="402">
        <v>3</v>
      </c>
      <c r="AQ73" s="402">
        <v>3</v>
      </c>
      <c r="AR73" s="402">
        <v>3</v>
      </c>
      <c r="AS73" s="402">
        <v>4</v>
      </c>
      <c r="AT73" s="402">
        <v>1</v>
      </c>
      <c r="AU73" s="402">
        <v>3</v>
      </c>
      <c r="AV73" s="402">
        <v>0</v>
      </c>
      <c r="AW73" s="402">
        <v>0</v>
      </c>
      <c r="AX73" s="402">
        <v>1</v>
      </c>
      <c r="AY73" s="402">
        <v>3</v>
      </c>
      <c r="AZ73" s="402">
        <v>3</v>
      </c>
      <c r="BA73" s="402">
        <v>2</v>
      </c>
      <c r="BB73" s="402">
        <v>2</v>
      </c>
      <c r="BC73" s="402">
        <v>2</v>
      </c>
      <c r="BD73" s="402">
        <v>1</v>
      </c>
      <c r="BE73" s="402">
        <v>0</v>
      </c>
      <c r="BF73" s="402">
        <v>1</v>
      </c>
      <c r="BG73" s="402">
        <v>2</v>
      </c>
      <c r="BH73" s="402">
        <v>3</v>
      </c>
      <c r="BI73" s="402">
        <v>2</v>
      </c>
      <c r="BJ73" s="402">
        <v>2</v>
      </c>
      <c r="BK73" s="402">
        <v>2</v>
      </c>
      <c r="BL73" s="402">
        <v>0</v>
      </c>
      <c r="BM73" s="402">
        <v>0</v>
      </c>
      <c r="BN73" s="402">
        <v>0</v>
      </c>
      <c r="BO73" s="402">
        <v>2</v>
      </c>
      <c r="BP73" s="402">
        <v>3</v>
      </c>
      <c r="BQ73" s="402">
        <v>2</v>
      </c>
      <c r="BR73" s="402">
        <v>2</v>
      </c>
      <c r="BS73" s="402">
        <v>0</v>
      </c>
      <c r="BT73" s="402">
        <v>0</v>
      </c>
      <c r="BU73" s="402">
        <v>0</v>
      </c>
      <c r="BV73" s="402">
        <v>0</v>
      </c>
      <c r="BW73" s="402">
        <v>0</v>
      </c>
      <c r="BX73" s="402">
        <v>0</v>
      </c>
      <c r="BY73" s="402">
        <v>0</v>
      </c>
      <c r="BZ73" s="402">
        <v>1</v>
      </c>
      <c r="CA73" s="402">
        <v>0</v>
      </c>
      <c r="CB73" s="402">
        <v>0</v>
      </c>
      <c r="CC73" s="402">
        <v>0</v>
      </c>
      <c r="CD73" s="402">
        <v>0</v>
      </c>
      <c r="CE73" s="402">
        <v>0</v>
      </c>
      <c r="CF73" s="402">
        <v>0</v>
      </c>
      <c r="CG73" s="402">
        <v>0</v>
      </c>
      <c r="CH73" s="402">
        <v>0</v>
      </c>
      <c r="CI73" s="402">
        <v>0</v>
      </c>
      <c r="CJ73" s="402">
        <v>0</v>
      </c>
      <c r="CK73" s="401">
        <v>0</v>
      </c>
      <c r="CL73" s="401">
        <v>0</v>
      </c>
      <c r="CM73" s="401">
        <v>0</v>
      </c>
      <c r="CN73" s="401">
        <v>0</v>
      </c>
      <c r="CO73" s="401">
        <v>3</v>
      </c>
      <c r="CP73" s="401">
        <v>0</v>
      </c>
      <c r="CQ73" s="401">
        <v>0</v>
      </c>
      <c r="CR73" s="401">
        <v>0</v>
      </c>
      <c r="CS73" s="401">
        <v>0</v>
      </c>
      <c r="CT73" s="401">
        <v>0</v>
      </c>
      <c r="CU73" s="401">
        <v>0</v>
      </c>
      <c r="CV73" s="401">
        <v>0</v>
      </c>
      <c r="CW73" s="401">
        <v>2</v>
      </c>
      <c r="CX73" s="401">
        <v>0</v>
      </c>
      <c r="CY73" s="401">
        <v>0</v>
      </c>
      <c r="CZ73" s="401">
        <v>3</v>
      </c>
      <c r="DA73" s="401">
        <v>3</v>
      </c>
      <c r="DB73" s="401">
        <v>3</v>
      </c>
      <c r="DC73" s="401">
        <v>1</v>
      </c>
      <c r="DD73" s="401">
        <v>0</v>
      </c>
      <c r="DE73" s="401">
        <v>0</v>
      </c>
      <c r="DF73" s="401">
        <v>3</v>
      </c>
      <c r="DG73" s="401">
        <v>0</v>
      </c>
      <c r="DH73" s="401">
        <v>3</v>
      </c>
      <c r="DI73" s="401">
        <v>3</v>
      </c>
      <c r="DJ73" s="401">
        <v>2</v>
      </c>
      <c r="DK73" s="401">
        <v>1</v>
      </c>
      <c r="DL73" s="401">
        <v>1</v>
      </c>
      <c r="DM73" s="401">
        <v>3</v>
      </c>
      <c r="DN73" s="401">
        <v>2</v>
      </c>
      <c r="DO73" s="401">
        <v>3</v>
      </c>
      <c r="DP73" s="401">
        <v>3</v>
      </c>
      <c r="DQ73" s="401">
        <v>1</v>
      </c>
      <c r="DR73" s="401">
        <v>2</v>
      </c>
      <c r="DS73" s="401">
        <v>1</v>
      </c>
      <c r="DT73" s="401">
        <v>2</v>
      </c>
      <c r="DU73" s="401">
        <v>3</v>
      </c>
      <c r="DV73" s="401">
        <v>0</v>
      </c>
      <c r="DW73" s="401">
        <v>3</v>
      </c>
      <c r="DX73" s="401">
        <v>3</v>
      </c>
      <c r="DY73" s="401">
        <v>3</v>
      </c>
      <c r="DZ73" s="401">
        <v>3</v>
      </c>
      <c r="EA73" s="401">
        <v>0</v>
      </c>
      <c r="EB73" s="401">
        <v>0</v>
      </c>
      <c r="EC73" s="401">
        <v>0</v>
      </c>
      <c r="ED73" s="401">
        <v>0</v>
      </c>
      <c r="EE73" s="401">
        <v>0</v>
      </c>
      <c r="EF73" s="401">
        <v>0</v>
      </c>
      <c r="EG73" s="401">
        <v>0</v>
      </c>
      <c r="EH73" s="401">
        <v>0</v>
      </c>
      <c r="EI73" s="401">
        <v>0</v>
      </c>
      <c r="EJ73" s="401">
        <v>0</v>
      </c>
      <c r="EK73" s="401">
        <v>0</v>
      </c>
      <c r="EL73" s="401">
        <v>0</v>
      </c>
      <c r="EM73" s="402">
        <v>2</v>
      </c>
      <c r="EN73" s="402">
        <v>3</v>
      </c>
      <c r="EO73" s="402">
        <v>0</v>
      </c>
      <c r="EP73" s="402">
        <v>3</v>
      </c>
      <c r="EQ73" s="402">
        <v>4</v>
      </c>
      <c r="ER73" s="402">
        <v>0</v>
      </c>
      <c r="ES73" s="402">
        <v>1</v>
      </c>
      <c r="ET73" s="402">
        <v>1</v>
      </c>
      <c r="EU73" s="402">
        <v>0</v>
      </c>
      <c r="EV73" s="402">
        <v>2</v>
      </c>
      <c r="EW73" s="402">
        <v>3</v>
      </c>
      <c r="EX73" s="402">
        <v>3</v>
      </c>
      <c r="EY73" s="402">
        <v>3</v>
      </c>
      <c r="EZ73" s="402">
        <v>3</v>
      </c>
      <c r="FA73" s="402">
        <v>0</v>
      </c>
      <c r="FB73" s="402">
        <v>3</v>
      </c>
      <c r="FC73" s="402">
        <v>2</v>
      </c>
      <c r="FD73" s="402">
        <v>1</v>
      </c>
      <c r="FE73" s="401">
        <v>2</v>
      </c>
      <c r="FF73" s="401">
        <v>0</v>
      </c>
      <c r="FG73" s="401">
        <v>3</v>
      </c>
      <c r="FH73" s="402">
        <v>2</v>
      </c>
      <c r="FI73" s="402">
        <v>2</v>
      </c>
      <c r="FJ73" s="402">
        <v>3</v>
      </c>
      <c r="FK73" s="402">
        <v>3</v>
      </c>
      <c r="FL73" s="402">
        <v>2</v>
      </c>
      <c r="FM73" s="402">
        <v>2</v>
      </c>
      <c r="FN73" s="402">
        <v>2</v>
      </c>
      <c r="FO73" s="402">
        <v>2</v>
      </c>
      <c r="FP73" s="402">
        <v>0</v>
      </c>
      <c r="FQ73" s="402">
        <v>0</v>
      </c>
      <c r="FR73" s="402">
        <v>0</v>
      </c>
      <c r="FS73" s="402">
        <v>1</v>
      </c>
      <c r="FT73" s="402">
        <v>3</v>
      </c>
      <c r="FU73" s="402">
        <v>2</v>
      </c>
      <c r="FV73" s="402">
        <v>2</v>
      </c>
      <c r="FW73" s="402">
        <v>2</v>
      </c>
      <c r="FX73" s="402">
        <v>0</v>
      </c>
      <c r="FY73" s="402">
        <v>0</v>
      </c>
      <c r="FZ73" s="402">
        <v>0</v>
      </c>
      <c r="GA73" s="402">
        <v>0</v>
      </c>
      <c r="GB73" s="402">
        <v>0</v>
      </c>
      <c r="GC73" s="402">
        <v>0</v>
      </c>
      <c r="GD73" s="402">
        <v>0</v>
      </c>
      <c r="GE73" s="402">
        <v>0</v>
      </c>
      <c r="GF73" s="402">
        <v>0</v>
      </c>
      <c r="GG73" s="402">
        <v>0</v>
      </c>
      <c r="GH73" s="402">
        <v>0</v>
      </c>
      <c r="GI73" s="402">
        <v>0</v>
      </c>
      <c r="GJ73" s="402">
        <v>0</v>
      </c>
      <c r="GK73" s="402">
        <v>0</v>
      </c>
      <c r="GL73" s="402">
        <v>0</v>
      </c>
      <c r="GM73" s="401">
        <v>4</v>
      </c>
      <c r="GN73" s="402">
        <v>1</v>
      </c>
      <c r="GO73" s="402">
        <v>0</v>
      </c>
      <c r="GP73" s="401">
        <v>3</v>
      </c>
      <c r="GQ73" s="402">
        <v>1</v>
      </c>
      <c r="GR73" s="401">
        <v>1</v>
      </c>
      <c r="GS73" s="401">
        <v>3</v>
      </c>
      <c r="GT73" s="401">
        <v>1</v>
      </c>
      <c r="GU73" s="401">
        <v>1</v>
      </c>
      <c r="GV73" s="401">
        <v>1</v>
      </c>
      <c r="GW73" s="401">
        <v>2</v>
      </c>
      <c r="GX73" s="402">
        <v>0</v>
      </c>
      <c r="GY73" s="402">
        <v>0</v>
      </c>
      <c r="GZ73" s="402">
        <v>3</v>
      </c>
      <c r="HA73" s="401">
        <v>0</v>
      </c>
      <c r="HB73" s="402">
        <v>3</v>
      </c>
      <c r="HC73" s="402">
        <v>2</v>
      </c>
      <c r="HD73" s="402">
        <v>2</v>
      </c>
      <c r="HE73" s="402">
        <v>1</v>
      </c>
      <c r="HF73" s="401">
        <v>0</v>
      </c>
      <c r="HG73" s="401">
        <v>1</v>
      </c>
      <c r="HH73" s="401">
        <v>2</v>
      </c>
      <c r="HI73" s="401">
        <v>0</v>
      </c>
      <c r="HJ73" s="401">
        <v>3</v>
      </c>
      <c r="HK73" s="402">
        <v>0</v>
      </c>
      <c r="HL73" s="402">
        <v>0</v>
      </c>
      <c r="HM73" s="402">
        <v>0</v>
      </c>
      <c r="HN73" s="402">
        <v>0</v>
      </c>
      <c r="HO73" s="402">
        <v>0</v>
      </c>
      <c r="HP73" s="402">
        <v>0</v>
      </c>
      <c r="HQ73" s="402">
        <v>1</v>
      </c>
      <c r="HR73" s="402">
        <v>3</v>
      </c>
      <c r="HS73" s="402">
        <v>3</v>
      </c>
      <c r="HT73" s="402">
        <v>2</v>
      </c>
      <c r="HU73" s="402">
        <v>1</v>
      </c>
      <c r="HV73" s="402">
        <v>2</v>
      </c>
      <c r="HW73" s="402">
        <v>0</v>
      </c>
      <c r="HX73" s="402">
        <v>0</v>
      </c>
      <c r="HY73" s="402">
        <v>3</v>
      </c>
      <c r="HZ73" s="402">
        <v>0</v>
      </c>
      <c r="IA73" s="402">
        <v>4</v>
      </c>
      <c r="IB73" s="402">
        <v>3</v>
      </c>
      <c r="IC73" s="402">
        <v>3</v>
      </c>
      <c r="ID73" s="402">
        <v>3</v>
      </c>
      <c r="IE73" s="402">
        <v>2</v>
      </c>
      <c r="IF73" s="402">
        <v>2</v>
      </c>
      <c r="IG73" s="402">
        <v>2</v>
      </c>
      <c r="IH73" s="402">
        <v>1</v>
      </c>
      <c r="II73" s="402">
        <v>1</v>
      </c>
      <c r="IJ73" s="402">
        <v>2</v>
      </c>
      <c r="IK73" s="402">
        <v>2</v>
      </c>
      <c r="IL73" s="402">
        <v>0</v>
      </c>
      <c r="IM73" s="402">
        <v>0</v>
      </c>
      <c r="IN73" s="402">
        <v>1</v>
      </c>
      <c r="IO73" s="402">
        <v>1</v>
      </c>
      <c r="IP73" s="402">
        <v>1</v>
      </c>
      <c r="IQ73" s="402">
        <v>0</v>
      </c>
      <c r="IR73" s="402">
        <v>1</v>
      </c>
      <c r="IS73" s="402">
        <v>0</v>
      </c>
      <c r="IT73" s="402">
        <v>0</v>
      </c>
      <c r="IU73" s="402">
        <v>0</v>
      </c>
      <c r="IV73" s="402">
        <v>0</v>
      </c>
      <c r="IW73" s="402">
        <v>0</v>
      </c>
      <c r="IX73" s="402">
        <v>0</v>
      </c>
      <c r="IY73" s="402">
        <v>0</v>
      </c>
      <c r="IZ73" s="402">
        <v>0</v>
      </c>
      <c r="JA73" s="402">
        <v>0</v>
      </c>
      <c r="JB73" s="402">
        <v>0</v>
      </c>
      <c r="JC73" s="402">
        <v>0</v>
      </c>
      <c r="JD73" s="402">
        <v>0</v>
      </c>
      <c r="JE73" s="402">
        <v>1</v>
      </c>
      <c r="JF73" s="402">
        <v>4</v>
      </c>
      <c r="JG73" s="402">
        <v>3</v>
      </c>
      <c r="JH73" s="401">
        <v>2</v>
      </c>
      <c r="JI73" s="401">
        <v>0</v>
      </c>
      <c r="JJ73" s="401">
        <v>2</v>
      </c>
      <c r="JK73" s="401">
        <v>0</v>
      </c>
      <c r="JL73" s="401">
        <v>3</v>
      </c>
      <c r="JM73" s="401">
        <v>0</v>
      </c>
      <c r="JN73" s="401">
        <v>3</v>
      </c>
      <c r="JO73" s="401">
        <v>2</v>
      </c>
      <c r="JP73" s="401">
        <v>2</v>
      </c>
      <c r="JQ73" s="401">
        <v>3</v>
      </c>
      <c r="JR73" s="401">
        <v>1</v>
      </c>
      <c r="JS73" s="401">
        <v>2</v>
      </c>
      <c r="JT73" s="401">
        <v>1</v>
      </c>
      <c r="JU73" s="401">
        <v>2</v>
      </c>
      <c r="JV73" s="401">
        <v>0</v>
      </c>
      <c r="JW73" s="402">
        <v>2</v>
      </c>
      <c r="JX73" s="402">
        <v>1</v>
      </c>
      <c r="JY73" s="402">
        <v>0</v>
      </c>
      <c r="JZ73" s="402">
        <v>0</v>
      </c>
      <c r="KA73" s="402">
        <v>0</v>
      </c>
      <c r="KB73" s="402">
        <v>0</v>
      </c>
      <c r="KC73" s="402">
        <v>0</v>
      </c>
      <c r="KD73" s="402">
        <v>0</v>
      </c>
      <c r="KE73" s="402">
        <v>0</v>
      </c>
      <c r="KF73" s="402">
        <v>0</v>
      </c>
      <c r="KG73" s="402">
        <v>0</v>
      </c>
      <c r="KH73" s="402">
        <v>1</v>
      </c>
      <c r="KI73" s="402">
        <v>0</v>
      </c>
      <c r="KJ73" s="402">
        <v>2</v>
      </c>
      <c r="KK73" s="402">
        <v>0</v>
      </c>
      <c r="KL73" s="402">
        <v>0</v>
      </c>
      <c r="KM73" s="402">
        <v>0</v>
      </c>
      <c r="KN73" s="402">
        <v>0</v>
      </c>
      <c r="KO73" s="402">
        <v>0</v>
      </c>
      <c r="KP73" s="402">
        <v>0</v>
      </c>
      <c r="KQ73" s="402">
        <v>0</v>
      </c>
      <c r="KR73" s="402">
        <v>0</v>
      </c>
      <c r="KS73" s="402">
        <v>0</v>
      </c>
      <c r="KT73" s="402">
        <v>0</v>
      </c>
      <c r="KU73" s="402">
        <v>0</v>
      </c>
    </row>
    <row r="74" spans="1:307" s="365" customFormat="1">
      <c r="A74" s="935"/>
      <c r="B74" s="401" t="s">
        <v>738</v>
      </c>
      <c r="C74" s="402">
        <v>2</v>
      </c>
      <c r="D74" s="402">
        <v>2</v>
      </c>
      <c r="E74" s="402">
        <v>2</v>
      </c>
      <c r="F74" s="402">
        <v>1</v>
      </c>
      <c r="G74" s="402">
        <v>0</v>
      </c>
      <c r="H74" s="402">
        <v>0</v>
      </c>
      <c r="I74" s="402">
        <v>0</v>
      </c>
      <c r="J74" s="402">
        <v>0</v>
      </c>
      <c r="K74" s="402">
        <v>0</v>
      </c>
      <c r="L74" s="402">
        <v>0</v>
      </c>
      <c r="M74" s="402">
        <v>3</v>
      </c>
      <c r="N74" s="402">
        <v>4</v>
      </c>
      <c r="O74" s="402">
        <v>3</v>
      </c>
      <c r="P74" s="402">
        <v>2</v>
      </c>
      <c r="Q74" s="402">
        <v>1</v>
      </c>
      <c r="R74" s="402">
        <v>4</v>
      </c>
      <c r="S74" s="402">
        <v>4</v>
      </c>
      <c r="T74" s="402">
        <v>2</v>
      </c>
      <c r="U74" s="402">
        <v>3</v>
      </c>
      <c r="V74" s="402">
        <v>3</v>
      </c>
      <c r="W74" s="402">
        <v>4</v>
      </c>
      <c r="X74" s="402">
        <v>0</v>
      </c>
      <c r="Y74" s="402">
        <v>0</v>
      </c>
      <c r="Z74" s="402">
        <v>0</v>
      </c>
      <c r="AA74" s="402">
        <v>0</v>
      </c>
      <c r="AB74" s="402">
        <v>4</v>
      </c>
      <c r="AC74" s="402">
        <v>1</v>
      </c>
      <c r="AD74" s="402">
        <v>0</v>
      </c>
      <c r="AE74" s="402">
        <v>0</v>
      </c>
      <c r="AF74" s="402">
        <v>1</v>
      </c>
      <c r="AG74" s="402">
        <v>0</v>
      </c>
      <c r="AH74" s="402">
        <v>1</v>
      </c>
      <c r="AI74" s="402">
        <v>3</v>
      </c>
      <c r="AJ74" s="402">
        <v>0</v>
      </c>
      <c r="AK74" s="402">
        <v>2</v>
      </c>
      <c r="AL74" s="402">
        <v>3</v>
      </c>
      <c r="AM74" s="402">
        <v>2</v>
      </c>
      <c r="AN74" s="402">
        <v>2</v>
      </c>
      <c r="AO74" s="402">
        <v>1</v>
      </c>
      <c r="AP74" s="402">
        <v>2</v>
      </c>
      <c r="AQ74" s="402">
        <v>1</v>
      </c>
      <c r="AR74" s="402">
        <v>1</v>
      </c>
      <c r="AS74" s="402">
        <v>1</v>
      </c>
      <c r="AT74" s="402">
        <v>4</v>
      </c>
      <c r="AU74" s="402">
        <v>1</v>
      </c>
      <c r="AV74" s="402">
        <v>0</v>
      </c>
      <c r="AW74" s="402">
        <v>0</v>
      </c>
      <c r="AX74" s="402">
        <v>1</v>
      </c>
      <c r="AY74" s="402">
        <v>1</v>
      </c>
      <c r="AZ74" s="402">
        <v>1</v>
      </c>
      <c r="BA74" s="402">
        <v>1</v>
      </c>
      <c r="BB74" s="402">
        <v>1</v>
      </c>
      <c r="BC74" s="402">
        <v>1</v>
      </c>
      <c r="BD74" s="402">
        <v>1</v>
      </c>
      <c r="BE74" s="402">
        <v>0</v>
      </c>
      <c r="BF74" s="402">
        <v>1</v>
      </c>
      <c r="BG74" s="402">
        <v>2</v>
      </c>
      <c r="BH74" s="402">
        <v>1</v>
      </c>
      <c r="BI74" s="402">
        <v>0</v>
      </c>
      <c r="BJ74" s="402">
        <v>3</v>
      </c>
      <c r="BK74" s="402">
        <v>1</v>
      </c>
      <c r="BL74" s="402">
        <v>0</v>
      </c>
      <c r="BM74" s="402">
        <v>0</v>
      </c>
      <c r="BN74" s="402">
        <v>0</v>
      </c>
      <c r="BO74" s="402">
        <v>0</v>
      </c>
      <c r="BP74" s="402">
        <v>4</v>
      </c>
      <c r="BQ74" s="402">
        <v>1</v>
      </c>
      <c r="BR74" s="402">
        <v>2</v>
      </c>
      <c r="BS74" s="402">
        <v>0</v>
      </c>
      <c r="BT74" s="402">
        <v>0</v>
      </c>
      <c r="BU74" s="402">
        <v>0</v>
      </c>
      <c r="BV74" s="402">
        <v>0</v>
      </c>
      <c r="BW74" s="402">
        <v>0</v>
      </c>
      <c r="BX74" s="402">
        <v>0</v>
      </c>
      <c r="BY74" s="402">
        <v>0</v>
      </c>
      <c r="BZ74" s="402">
        <v>1</v>
      </c>
      <c r="CA74" s="402">
        <v>0</v>
      </c>
      <c r="CB74" s="402">
        <v>0</v>
      </c>
      <c r="CC74" s="402">
        <v>0</v>
      </c>
      <c r="CD74" s="402">
        <v>0</v>
      </c>
      <c r="CE74" s="402">
        <v>0</v>
      </c>
      <c r="CF74" s="402">
        <v>0</v>
      </c>
      <c r="CG74" s="402">
        <v>0</v>
      </c>
      <c r="CH74" s="402">
        <v>0</v>
      </c>
      <c r="CI74" s="402">
        <v>0</v>
      </c>
      <c r="CJ74" s="402">
        <v>0</v>
      </c>
      <c r="CK74" s="401">
        <v>0</v>
      </c>
      <c r="CL74" s="401">
        <v>0</v>
      </c>
      <c r="CM74" s="401">
        <v>0</v>
      </c>
      <c r="CN74" s="401">
        <v>0</v>
      </c>
      <c r="CO74" s="401">
        <v>0</v>
      </c>
      <c r="CP74" s="401">
        <v>0</v>
      </c>
      <c r="CQ74" s="401">
        <v>0</v>
      </c>
      <c r="CR74" s="401">
        <v>0</v>
      </c>
      <c r="CS74" s="401">
        <v>0</v>
      </c>
      <c r="CT74" s="401">
        <v>0</v>
      </c>
      <c r="CU74" s="401">
        <v>0</v>
      </c>
      <c r="CV74" s="401">
        <v>0</v>
      </c>
      <c r="CW74" s="401">
        <v>2</v>
      </c>
      <c r="CX74" s="401">
        <v>0</v>
      </c>
      <c r="CY74" s="401">
        <v>0</v>
      </c>
      <c r="CZ74" s="401">
        <v>2</v>
      </c>
      <c r="DA74" s="401">
        <v>3</v>
      </c>
      <c r="DB74" s="401">
        <v>1</v>
      </c>
      <c r="DC74" s="401">
        <v>2</v>
      </c>
      <c r="DD74" s="401">
        <v>0</v>
      </c>
      <c r="DE74" s="401">
        <v>0</v>
      </c>
      <c r="DF74" s="401">
        <v>3</v>
      </c>
      <c r="DG74" s="401">
        <v>0</v>
      </c>
      <c r="DH74" s="401">
        <v>1</v>
      </c>
      <c r="DI74" s="401">
        <v>3</v>
      </c>
      <c r="DJ74" s="401">
        <v>2</v>
      </c>
      <c r="DK74" s="401">
        <v>2</v>
      </c>
      <c r="DL74" s="401">
        <v>1</v>
      </c>
      <c r="DM74" s="401">
        <v>1</v>
      </c>
      <c r="DN74" s="401">
        <v>1</v>
      </c>
      <c r="DO74" s="401">
        <v>1</v>
      </c>
      <c r="DP74" s="401">
        <v>1</v>
      </c>
      <c r="DQ74" s="401">
        <v>1</v>
      </c>
      <c r="DR74" s="401">
        <v>1</v>
      </c>
      <c r="DS74" s="401">
        <v>1</v>
      </c>
      <c r="DT74" s="401">
        <v>2</v>
      </c>
      <c r="DU74" s="401">
        <v>1</v>
      </c>
      <c r="DV74" s="401">
        <v>0</v>
      </c>
      <c r="DW74" s="401">
        <v>2</v>
      </c>
      <c r="DX74" s="401">
        <v>2</v>
      </c>
      <c r="DY74" s="401">
        <v>2</v>
      </c>
      <c r="DZ74" s="401">
        <v>1</v>
      </c>
      <c r="EA74" s="401">
        <v>0</v>
      </c>
      <c r="EB74" s="401">
        <v>0</v>
      </c>
      <c r="EC74" s="401">
        <v>0</v>
      </c>
      <c r="ED74" s="401">
        <v>0</v>
      </c>
      <c r="EE74" s="401">
        <v>0</v>
      </c>
      <c r="EF74" s="401">
        <v>0</v>
      </c>
      <c r="EG74" s="401">
        <v>0</v>
      </c>
      <c r="EH74" s="401">
        <v>0</v>
      </c>
      <c r="EI74" s="401">
        <v>0</v>
      </c>
      <c r="EJ74" s="401">
        <v>0</v>
      </c>
      <c r="EK74" s="401">
        <v>0</v>
      </c>
      <c r="EL74" s="401">
        <v>0</v>
      </c>
      <c r="EM74" s="402">
        <v>1</v>
      </c>
      <c r="EN74" s="402">
        <v>4</v>
      </c>
      <c r="EO74" s="402">
        <v>0</v>
      </c>
      <c r="EP74" s="402">
        <v>2</v>
      </c>
      <c r="EQ74" s="402">
        <v>4</v>
      </c>
      <c r="ER74" s="402">
        <v>0</v>
      </c>
      <c r="ES74" s="402">
        <v>0</v>
      </c>
      <c r="ET74" s="402">
        <v>0</v>
      </c>
      <c r="EU74" s="402">
        <v>0</v>
      </c>
      <c r="EV74" s="402">
        <v>0</v>
      </c>
      <c r="EW74" s="402">
        <v>2</v>
      </c>
      <c r="EX74" s="402">
        <v>2</v>
      </c>
      <c r="EY74" s="402">
        <v>1</v>
      </c>
      <c r="EZ74" s="402">
        <v>2</v>
      </c>
      <c r="FA74" s="402">
        <v>0</v>
      </c>
      <c r="FB74" s="402">
        <v>2</v>
      </c>
      <c r="FC74" s="402">
        <v>2</v>
      </c>
      <c r="FD74" s="402">
        <v>3</v>
      </c>
      <c r="FE74" s="401">
        <v>2</v>
      </c>
      <c r="FF74" s="401">
        <v>0</v>
      </c>
      <c r="FG74" s="401">
        <v>1</v>
      </c>
      <c r="FH74" s="402">
        <v>1</v>
      </c>
      <c r="FI74" s="402">
        <v>1</v>
      </c>
      <c r="FJ74" s="402">
        <v>1</v>
      </c>
      <c r="FK74" s="402">
        <v>1</v>
      </c>
      <c r="FL74" s="402">
        <v>0</v>
      </c>
      <c r="FM74" s="402">
        <v>1</v>
      </c>
      <c r="FN74" s="402">
        <v>1</v>
      </c>
      <c r="FO74" s="402">
        <v>1</v>
      </c>
      <c r="FP74" s="402">
        <v>0</v>
      </c>
      <c r="FQ74" s="402">
        <v>0</v>
      </c>
      <c r="FR74" s="402">
        <v>0</v>
      </c>
      <c r="FS74" s="402">
        <v>3</v>
      </c>
      <c r="FT74" s="402">
        <v>0</v>
      </c>
      <c r="FU74" s="402">
        <v>0</v>
      </c>
      <c r="FV74" s="402">
        <v>1</v>
      </c>
      <c r="FW74" s="402">
        <v>1</v>
      </c>
      <c r="FX74" s="402">
        <v>0</v>
      </c>
      <c r="FY74" s="402">
        <v>0</v>
      </c>
      <c r="FZ74" s="402">
        <v>0</v>
      </c>
      <c r="GA74" s="402">
        <v>0</v>
      </c>
      <c r="GB74" s="402">
        <v>0</v>
      </c>
      <c r="GC74" s="402">
        <v>0</v>
      </c>
      <c r="GD74" s="402">
        <v>0</v>
      </c>
      <c r="GE74" s="402">
        <v>0</v>
      </c>
      <c r="GF74" s="402">
        <v>0</v>
      </c>
      <c r="GG74" s="402">
        <v>0</v>
      </c>
      <c r="GH74" s="402">
        <v>0</v>
      </c>
      <c r="GI74" s="402">
        <v>0</v>
      </c>
      <c r="GJ74" s="402">
        <v>0</v>
      </c>
      <c r="GK74" s="402">
        <v>0</v>
      </c>
      <c r="GL74" s="402">
        <v>0</v>
      </c>
      <c r="GM74" s="401">
        <v>2</v>
      </c>
      <c r="GN74" s="402">
        <v>1</v>
      </c>
      <c r="GO74" s="402">
        <v>0</v>
      </c>
      <c r="GP74" s="401">
        <v>4</v>
      </c>
      <c r="GQ74" s="402">
        <v>1</v>
      </c>
      <c r="GR74" s="401">
        <v>1</v>
      </c>
      <c r="GS74" s="401">
        <v>4</v>
      </c>
      <c r="GT74" s="401">
        <v>1</v>
      </c>
      <c r="GU74" s="401">
        <v>1</v>
      </c>
      <c r="GV74" s="401">
        <v>1</v>
      </c>
      <c r="GW74" s="401">
        <v>3</v>
      </c>
      <c r="GX74" s="402">
        <v>0</v>
      </c>
      <c r="GY74" s="402">
        <v>0</v>
      </c>
      <c r="GZ74" s="402">
        <v>1</v>
      </c>
      <c r="HA74" s="401">
        <v>0</v>
      </c>
      <c r="HB74" s="402">
        <v>1</v>
      </c>
      <c r="HC74" s="402">
        <v>0</v>
      </c>
      <c r="HD74" s="402">
        <v>0</v>
      </c>
      <c r="HE74" s="402">
        <v>1</v>
      </c>
      <c r="HF74" s="401">
        <v>0</v>
      </c>
      <c r="HG74" s="401">
        <v>1</v>
      </c>
      <c r="HH74" s="401">
        <v>1</v>
      </c>
      <c r="HI74" s="401">
        <v>0</v>
      </c>
      <c r="HJ74" s="401">
        <v>1</v>
      </c>
      <c r="HK74" s="402">
        <v>0</v>
      </c>
      <c r="HL74" s="402">
        <v>0</v>
      </c>
      <c r="HM74" s="402">
        <v>0</v>
      </c>
      <c r="HN74" s="402">
        <v>0</v>
      </c>
      <c r="HO74" s="402">
        <v>0</v>
      </c>
      <c r="HP74" s="402">
        <v>0</v>
      </c>
      <c r="HQ74" s="402">
        <v>1</v>
      </c>
      <c r="HR74" s="402">
        <v>3</v>
      </c>
      <c r="HS74" s="402">
        <v>3</v>
      </c>
      <c r="HT74" s="402">
        <v>3</v>
      </c>
      <c r="HU74" s="402">
        <v>1</v>
      </c>
      <c r="HV74" s="402">
        <v>1</v>
      </c>
      <c r="HW74" s="402">
        <v>0</v>
      </c>
      <c r="HX74" s="402">
        <v>0</v>
      </c>
      <c r="HY74" s="402">
        <v>1</v>
      </c>
      <c r="HZ74" s="402">
        <v>0</v>
      </c>
      <c r="IA74" s="402">
        <v>3</v>
      </c>
      <c r="IB74" s="402">
        <v>2</v>
      </c>
      <c r="IC74" s="402">
        <v>2</v>
      </c>
      <c r="ID74" s="402">
        <v>4</v>
      </c>
      <c r="IE74" s="402">
        <v>1</v>
      </c>
      <c r="IF74" s="402">
        <v>1</v>
      </c>
      <c r="IG74" s="402">
        <v>1</v>
      </c>
      <c r="IH74" s="402">
        <v>1</v>
      </c>
      <c r="II74" s="402">
        <v>1</v>
      </c>
      <c r="IJ74" s="402">
        <v>1</v>
      </c>
      <c r="IK74" s="402">
        <v>1</v>
      </c>
      <c r="IL74" s="402">
        <v>0</v>
      </c>
      <c r="IM74" s="402">
        <v>0</v>
      </c>
      <c r="IN74" s="402">
        <v>1</v>
      </c>
      <c r="IO74" s="402">
        <v>1</v>
      </c>
      <c r="IP74" s="402">
        <v>1</v>
      </c>
      <c r="IQ74" s="402">
        <v>0</v>
      </c>
      <c r="IR74" s="402">
        <v>1</v>
      </c>
      <c r="IS74" s="402">
        <v>0</v>
      </c>
      <c r="IT74" s="402">
        <v>0</v>
      </c>
      <c r="IU74" s="402">
        <v>0</v>
      </c>
      <c r="IV74" s="402">
        <v>0</v>
      </c>
      <c r="IW74" s="402">
        <v>0</v>
      </c>
      <c r="IX74" s="402">
        <v>0</v>
      </c>
      <c r="IY74" s="402">
        <v>0</v>
      </c>
      <c r="IZ74" s="402">
        <v>0</v>
      </c>
      <c r="JA74" s="402">
        <v>0</v>
      </c>
      <c r="JB74" s="402">
        <v>0</v>
      </c>
      <c r="JC74" s="402">
        <v>0</v>
      </c>
      <c r="JD74" s="402">
        <v>0</v>
      </c>
      <c r="JE74" s="402">
        <v>1</v>
      </c>
      <c r="JF74" s="402">
        <v>4</v>
      </c>
      <c r="JG74" s="402">
        <v>2</v>
      </c>
      <c r="JH74" s="401">
        <v>2</v>
      </c>
      <c r="JI74" s="401">
        <v>0</v>
      </c>
      <c r="JJ74" s="401">
        <v>1</v>
      </c>
      <c r="JK74" s="401">
        <v>0</v>
      </c>
      <c r="JL74" s="401">
        <v>1</v>
      </c>
      <c r="JM74" s="401">
        <v>0</v>
      </c>
      <c r="JN74" s="401">
        <v>1</v>
      </c>
      <c r="JO74" s="401">
        <v>3</v>
      </c>
      <c r="JP74" s="401">
        <v>3</v>
      </c>
      <c r="JQ74" s="401">
        <v>2</v>
      </c>
      <c r="JR74" s="401">
        <v>1</v>
      </c>
      <c r="JS74" s="401">
        <v>1</v>
      </c>
      <c r="JT74" s="401">
        <v>1</v>
      </c>
      <c r="JU74" s="401">
        <v>1</v>
      </c>
      <c r="JV74" s="401">
        <v>0</v>
      </c>
      <c r="JW74" s="402">
        <v>1</v>
      </c>
      <c r="JX74" s="402">
        <v>0</v>
      </c>
      <c r="JY74" s="402">
        <v>0</v>
      </c>
      <c r="JZ74" s="402">
        <v>0</v>
      </c>
      <c r="KA74" s="402">
        <v>0</v>
      </c>
      <c r="KB74" s="402">
        <v>0</v>
      </c>
      <c r="KC74" s="402">
        <v>0</v>
      </c>
      <c r="KD74" s="402">
        <v>0</v>
      </c>
      <c r="KE74" s="402">
        <v>0</v>
      </c>
      <c r="KF74" s="402">
        <v>0</v>
      </c>
      <c r="KG74" s="402">
        <v>0</v>
      </c>
      <c r="KH74" s="402">
        <v>1</v>
      </c>
      <c r="KI74" s="402">
        <v>0</v>
      </c>
      <c r="KJ74" s="402">
        <v>2</v>
      </c>
      <c r="KK74" s="402">
        <v>0</v>
      </c>
      <c r="KL74" s="402">
        <v>0</v>
      </c>
      <c r="KM74" s="402">
        <v>0</v>
      </c>
      <c r="KN74" s="402">
        <v>0</v>
      </c>
      <c r="KO74" s="402">
        <v>0</v>
      </c>
      <c r="KP74" s="402">
        <v>0</v>
      </c>
      <c r="KQ74" s="402">
        <v>0</v>
      </c>
      <c r="KR74" s="402">
        <v>0</v>
      </c>
      <c r="KS74" s="402">
        <v>0</v>
      </c>
      <c r="KT74" s="402">
        <v>0</v>
      </c>
      <c r="KU74" s="402">
        <v>0</v>
      </c>
    </row>
    <row r="75" spans="1:307" s="365" customFormat="1">
      <c r="A75" s="935"/>
      <c r="B75" s="401" t="s">
        <v>739</v>
      </c>
      <c r="C75" s="402">
        <v>3</v>
      </c>
      <c r="D75" s="402">
        <v>2</v>
      </c>
      <c r="E75" s="402">
        <v>3</v>
      </c>
      <c r="F75" s="402">
        <v>2</v>
      </c>
      <c r="G75" s="402">
        <v>0</v>
      </c>
      <c r="H75" s="402">
        <v>0</v>
      </c>
      <c r="I75" s="402">
        <v>0</v>
      </c>
      <c r="J75" s="402">
        <v>0</v>
      </c>
      <c r="K75" s="402">
        <v>0</v>
      </c>
      <c r="L75" s="402">
        <v>0</v>
      </c>
      <c r="M75" s="402">
        <v>1</v>
      </c>
      <c r="N75" s="402">
        <v>1</v>
      </c>
      <c r="O75" s="402">
        <v>1</v>
      </c>
      <c r="P75" s="402">
        <v>1</v>
      </c>
      <c r="Q75" s="402">
        <v>1</v>
      </c>
      <c r="R75" s="402">
        <v>2</v>
      </c>
      <c r="S75" s="402">
        <v>2</v>
      </c>
      <c r="T75" s="402">
        <v>1</v>
      </c>
      <c r="U75" s="402">
        <v>2</v>
      </c>
      <c r="V75" s="402">
        <v>2</v>
      </c>
      <c r="W75" s="402">
        <v>2</v>
      </c>
      <c r="X75" s="402">
        <v>0</v>
      </c>
      <c r="Y75" s="402">
        <v>0</v>
      </c>
      <c r="Z75" s="402">
        <v>0</v>
      </c>
      <c r="AA75" s="402">
        <v>0</v>
      </c>
      <c r="AB75" s="402">
        <v>2</v>
      </c>
      <c r="AC75" s="402">
        <v>1</v>
      </c>
      <c r="AD75" s="402">
        <v>0</v>
      </c>
      <c r="AE75" s="402">
        <v>1</v>
      </c>
      <c r="AF75" s="402">
        <v>2</v>
      </c>
      <c r="AG75" s="402">
        <v>1</v>
      </c>
      <c r="AH75" s="402">
        <v>2</v>
      </c>
      <c r="AI75" s="402">
        <v>4</v>
      </c>
      <c r="AJ75" s="402">
        <v>3</v>
      </c>
      <c r="AK75" s="402">
        <v>4</v>
      </c>
      <c r="AL75" s="402">
        <v>3</v>
      </c>
      <c r="AM75" s="402">
        <v>4</v>
      </c>
      <c r="AN75" s="402">
        <v>2</v>
      </c>
      <c r="AO75" s="402">
        <v>1</v>
      </c>
      <c r="AP75" s="402">
        <v>2</v>
      </c>
      <c r="AQ75" s="402">
        <v>2</v>
      </c>
      <c r="AR75" s="402">
        <v>2</v>
      </c>
      <c r="AS75" s="402">
        <v>3</v>
      </c>
      <c r="AT75" s="402">
        <v>1</v>
      </c>
      <c r="AU75" s="402">
        <v>2</v>
      </c>
      <c r="AV75" s="402">
        <v>0</v>
      </c>
      <c r="AW75" s="402">
        <v>0</v>
      </c>
      <c r="AX75" s="402">
        <v>1</v>
      </c>
      <c r="AY75" s="402">
        <v>3</v>
      </c>
      <c r="AZ75" s="402">
        <v>2</v>
      </c>
      <c r="BA75" s="402">
        <v>2</v>
      </c>
      <c r="BB75" s="402">
        <v>2</v>
      </c>
      <c r="BC75" s="402">
        <v>1</v>
      </c>
      <c r="BD75" s="402">
        <v>1</v>
      </c>
      <c r="BE75" s="402">
        <v>0</v>
      </c>
      <c r="BF75" s="402">
        <v>1</v>
      </c>
      <c r="BG75" s="402">
        <v>3</v>
      </c>
      <c r="BH75" s="402">
        <v>1</v>
      </c>
      <c r="BI75" s="402">
        <v>2</v>
      </c>
      <c r="BJ75" s="402">
        <v>2</v>
      </c>
      <c r="BK75" s="402">
        <v>1</v>
      </c>
      <c r="BL75" s="402">
        <v>0</v>
      </c>
      <c r="BM75" s="402">
        <v>0</v>
      </c>
      <c r="BN75" s="402">
        <v>0</v>
      </c>
      <c r="BO75" s="402">
        <v>1</v>
      </c>
      <c r="BP75" s="402">
        <v>3</v>
      </c>
      <c r="BQ75" s="402">
        <v>1</v>
      </c>
      <c r="BR75" s="402">
        <v>1</v>
      </c>
      <c r="BS75" s="402">
        <v>0</v>
      </c>
      <c r="BT75" s="402">
        <v>0</v>
      </c>
      <c r="BU75" s="402">
        <v>0</v>
      </c>
      <c r="BV75" s="402">
        <v>0</v>
      </c>
      <c r="BW75" s="402">
        <v>0</v>
      </c>
      <c r="BX75" s="402">
        <v>0</v>
      </c>
      <c r="BY75" s="402">
        <v>0</v>
      </c>
      <c r="BZ75" s="402">
        <v>1</v>
      </c>
      <c r="CA75" s="402">
        <v>0</v>
      </c>
      <c r="CB75" s="402">
        <v>0</v>
      </c>
      <c r="CC75" s="402">
        <v>0</v>
      </c>
      <c r="CD75" s="402">
        <v>0</v>
      </c>
      <c r="CE75" s="402">
        <v>0</v>
      </c>
      <c r="CF75" s="402">
        <v>0</v>
      </c>
      <c r="CG75" s="402">
        <v>0</v>
      </c>
      <c r="CH75" s="402">
        <v>0</v>
      </c>
      <c r="CI75" s="402">
        <v>0</v>
      </c>
      <c r="CJ75" s="402">
        <v>0</v>
      </c>
      <c r="CK75" s="401">
        <v>0</v>
      </c>
      <c r="CL75" s="401">
        <v>0</v>
      </c>
      <c r="CM75" s="401">
        <v>0</v>
      </c>
      <c r="CN75" s="401">
        <v>0</v>
      </c>
      <c r="CO75" s="401">
        <v>1</v>
      </c>
      <c r="CP75" s="401">
        <v>0</v>
      </c>
      <c r="CQ75" s="401">
        <v>0</v>
      </c>
      <c r="CR75" s="401">
        <v>0</v>
      </c>
      <c r="CS75" s="401">
        <v>0</v>
      </c>
      <c r="CT75" s="401">
        <v>0</v>
      </c>
      <c r="CU75" s="401">
        <v>0</v>
      </c>
      <c r="CV75" s="401">
        <v>0</v>
      </c>
      <c r="CW75" s="401">
        <v>1</v>
      </c>
      <c r="CX75" s="401">
        <v>0</v>
      </c>
      <c r="CY75" s="401">
        <v>0</v>
      </c>
      <c r="CZ75" s="401">
        <v>2</v>
      </c>
      <c r="DA75" s="401">
        <v>2</v>
      </c>
      <c r="DB75" s="401">
        <v>2</v>
      </c>
      <c r="DC75" s="401">
        <v>1</v>
      </c>
      <c r="DD75" s="401">
        <v>0</v>
      </c>
      <c r="DE75" s="401">
        <v>0</v>
      </c>
      <c r="DF75" s="401">
        <v>3</v>
      </c>
      <c r="DG75" s="401">
        <v>0</v>
      </c>
      <c r="DH75" s="401">
        <v>2</v>
      </c>
      <c r="DI75" s="401">
        <v>2</v>
      </c>
      <c r="DJ75" s="401">
        <v>2</v>
      </c>
      <c r="DK75" s="401">
        <v>2</v>
      </c>
      <c r="DL75" s="401">
        <v>1</v>
      </c>
      <c r="DM75" s="401">
        <v>2</v>
      </c>
      <c r="DN75" s="401">
        <v>1</v>
      </c>
      <c r="DO75" s="401">
        <v>1</v>
      </c>
      <c r="DP75" s="401">
        <v>1</v>
      </c>
      <c r="DQ75" s="401">
        <v>2</v>
      </c>
      <c r="DR75" s="401">
        <v>3</v>
      </c>
      <c r="DS75" s="401">
        <v>1</v>
      </c>
      <c r="DT75" s="401">
        <v>2</v>
      </c>
      <c r="DU75" s="401">
        <v>2</v>
      </c>
      <c r="DV75" s="401">
        <v>0</v>
      </c>
      <c r="DW75" s="401">
        <v>1</v>
      </c>
      <c r="DX75" s="401">
        <v>3</v>
      </c>
      <c r="DY75" s="401">
        <v>2</v>
      </c>
      <c r="DZ75" s="401">
        <v>2</v>
      </c>
      <c r="EA75" s="401">
        <v>0</v>
      </c>
      <c r="EB75" s="401">
        <v>0</v>
      </c>
      <c r="EC75" s="401">
        <v>0</v>
      </c>
      <c r="ED75" s="401">
        <v>0</v>
      </c>
      <c r="EE75" s="401">
        <v>0</v>
      </c>
      <c r="EF75" s="401">
        <v>0</v>
      </c>
      <c r="EG75" s="401">
        <v>0</v>
      </c>
      <c r="EH75" s="401">
        <v>0</v>
      </c>
      <c r="EI75" s="401">
        <v>0</v>
      </c>
      <c r="EJ75" s="401">
        <v>0</v>
      </c>
      <c r="EK75" s="401">
        <v>0</v>
      </c>
      <c r="EL75" s="401">
        <v>0</v>
      </c>
      <c r="EM75" s="402">
        <v>1</v>
      </c>
      <c r="EN75" s="402">
        <v>3</v>
      </c>
      <c r="EO75" s="402">
        <v>0</v>
      </c>
      <c r="EP75" s="402">
        <v>3</v>
      </c>
      <c r="EQ75" s="402">
        <v>2</v>
      </c>
      <c r="ER75" s="402">
        <v>0</v>
      </c>
      <c r="ES75" s="402">
        <v>1</v>
      </c>
      <c r="ET75" s="402">
        <v>2</v>
      </c>
      <c r="EU75" s="402">
        <v>0</v>
      </c>
      <c r="EV75" s="402">
        <v>2</v>
      </c>
      <c r="EW75" s="402">
        <v>2</v>
      </c>
      <c r="EX75" s="402">
        <v>2</v>
      </c>
      <c r="EY75" s="402">
        <v>2</v>
      </c>
      <c r="EZ75" s="402">
        <v>3</v>
      </c>
      <c r="FA75" s="402">
        <v>0</v>
      </c>
      <c r="FB75" s="402">
        <v>2</v>
      </c>
      <c r="FC75" s="402">
        <v>3</v>
      </c>
      <c r="FD75" s="402">
        <v>2</v>
      </c>
      <c r="FE75" s="401">
        <v>3</v>
      </c>
      <c r="FF75" s="401">
        <v>0</v>
      </c>
      <c r="FG75" s="401">
        <v>2</v>
      </c>
      <c r="FH75" s="402">
        <v>2</v>
      </c>
      <c r="FI75" s="402">
        <v>2</v>
      </c>
      <c r="FJ75" s="402">
        <v>2</v>
      </c>
      <c r="FK75" s="402">
        <v>1</v>
      </c>
      <c r="FL75" s="402">
        <v>2</v>
      </c>
      <c r="FM75" s="402">
        <v>2</v>
      </c>
      <c r="FN75" s="402">
        <v>2</v>
      </c>
      <c r="FO75" s="402">
        <v>2</v>
      </c>
      <c r="FP75" s="402">
        <v>0</v>
      </c>
      <c r="FQ75" s="402">
        <v>0</v>
      </c>
      <c r="FR75" s="402">
        <v>0</v>
      </c>
      <c r="FS75" s="402">
        <v>3</v>
      </c>
      <c r="FT75" s="402">
        <v>4</v>
      </c>
      <c r="FU75" s="402">
        <v>1</v>
      </c>
      <c r="FV75" s="402">
        <v>2</v>
      </c>
      <c r="FW75" s="402">
        <v>1</v>
      </c>
      <c r="FX75" s="402">
        <v>0</v>
      </c>
      <c r="FY75" s="402">
        <v>0</v>
      </c>
      <c r="FZ75" s="402">
        <v>0</v>
      </c>
      <c r="GA75" s="402">
        <v>0</v>
      </c>
      <c r="GB75" s="402">
        <v>0</v>
      </c>
      <c r="GC75" s="402">
        <v>0</v>
      </c>
      <c r="GD75" s="402">
        <v>0</v>
      </c>
      <c r="GE75" s="402">
        <v>0</v>
      </c>
      <c r="GF75" s="402">
        <v>0</v>
      </c>
      <c r="GG75" s="402">
        <v>0</v>
      </c>
      <c r="GH75" s="402">
        <v>0</v>
      </c>
      <c r="GI75" s="402">
        <v>0</v>
      </c>
      <c r="GJ75" s="402">
        <v>0</v>
      </c>
      <c r="GK75" s="402">
        <v>0</v>
      </c>
      <c r="GL75" s="402">
        <v>0</v>
      </c>
      <c r="GM75" s="401">
        <v>3</v>
      </c>
      <c r="GN75" s="402">
        <v>1</v>
      </c>
      <c r="GO75" s="402">
        <v>0</v>
      </c>
      <c r="GP75" s="401">
        <v>3</v>
      </c>
      <c r="GQ75" s="402">
        <v>1</v>
      </c>
      <c r="GR75" s="401">
        <v>1</v>
      </c>
      <c r="GS75" s="401">
        <v>3</v>
      </c>
      <c r="GT75" s="401">
        <v>1</v>
      </c>
      <c r="GU75" s="401">
        <v>1</v>
      </c>
      <c r="GV75" s="401">
        <v>1</v>
      </c>
      <c r="GW75" s="401">
        <v>2</v>
      </c>
      <c r="GX75" s="402">
        <v>0</v>
      </c>
      <c r="GY75" s="402">
        <v>0</v>
      </c>
      <c r="GZ75" s="402">
        <v>1</v>
      </c>
      <c r="HA75" s="401">
        <v>0</v>
      </c>
      <c r="HB75" s="402">
        <v>2</v>
      </c>
      <c r="HC75" s="402">
        <v>2</v>
      </c>
      <c r="HD75" s="402">
        <v>2</v>
      </c>
      <c r="HE75" s="402">
        <v>1</v>
      </c>
      <c r="HF75" s="401">
        <v>0</v>
      </c>
      <c r="HG75" s="401">
        <v>1</v>
      </c>
      <c r="HH75" s="401">
        <v>2</v>
      </c>
      <c r="HI75" s="401">
        <v>0</v>
      </c>
      <c r="HJ75" s="401">
        <v>1</v>
      </c>
      <c r="HK75" s="402">
        <v>0</v>
      </c>
      <c r="HL75" s="402">
        <v>0</v>
      </c>
      <c r="HM75" s="402">
        <v>0</v>
      </c>
      <c r="HN75" s="402">
        <v>0</v>
      </c>
      <c r="HO75" s="402">
        <v>0</v>
      </c>
      <c r="HP75" s="402">
        <v>0</v>
      </c>
      <c r="HQ75" s="402">
        <v>1</v>
      </c>
      <c r="HR75" s="402">
        <v>1</v>
      </c>
      <c r="HS75" s="402">
        <v>3</v>
      </c>
      <c r="HT75" s="402">
        <v>1</v>
      </c>
      <c r="HU75" s="402">
        <v>1</v>
      </c>
      <c r="HV75" s="402">
        <v>1</v>
      </c>
      <c r="HW75" s="402">
        <v>0</v>
      </c>
      <c r="HX75" s="402">
        <v>0</v>
      </c>
      <c r="HY75" s="402">
        <v>2</v>
      </c>
      <c r="HZ75" s="402">
        <v>0</v>
      </c>
      <c r="IA75" s="402">
        <v>4</v>
      </c>
      <c r="IB75" s="402">
        <v>3</v>
      </c>
      <c r="IC75" s="402">
        <v>2</v>
      </c>
      <c r="ID75" s="402">
        <v>4</v>
      </c>
      <c r="IE75" s="402">
        <v>1</v>
      </c>
      <c r="IF75" s="402">
        <v>2</v>
      </c>
      <c r="IG75" s="402">
        <v>1</v>
      </c>
      <c r="IH75" s="402">
        <v>1</v>
      </c>
      <c r="II75" s="402">
        <v>1</v>
      </c>
      <c r="IJ75" s="402">
        <v>1</v>
      </c>
      <c r="IK75" s="402">
        <v>1</v>
      </c>
      <c r="IL75" s="402">
        <v>0</v>
      </c>
      <c r="IM75" s="402">
        <v>0</v>
      </c>
      <c r="IN75" s="402">
        <v>2</v>
      </c>
      <c r="IO75" s="402">
        <v>2</v>
      </c>
      <c r="IP75" s="402">
        <v>1</v>
      </c>
      <c r="IQ75" s="402">
        <v>0</v>
      </c>
      <c r="IR75" s="402">
        <v>1</v>
      </c>
      <c r="IS75" s="402">
        <v>0</v>
      </c>
      <c r="IT75" s="402">
        <v>0</v>
      </c>
      <c r="IU75" s="402">
        <v>0</v>
      </c>
      <c r="IV75" s="402">
        <v>0</v>
      </c>
      <c r="IW75" s="402">
        <v>0</v>
      </c>
      <c r="IX75" s="402">
        <v>0</v>
      </c>
      <c r="IY75" s="402">
        <v>0</v>
      </c>
      <c r="IZ75" s="402">
        <v>0</v>
      </c>
      <c r="JA75" s="402">
        <v>0</v>
      </c>
      <c r="JB75" s="402">
        <v>0</v>
      </c>
      <c r="JC75" s="402">
        <v>0</v>
      </c>
      <c r="JD75" s="402">
        <v>0</v>
      </c>
      <c r="JE75" s="402">
        <v>1</v>
      </c>
      <c r="JF75" s="402">
        <v>4</v>
      </c>
      <c r="JG75" s="402">
        <v>2</v>
      </c>
      <c r="JH75" s="401">
        <v>2</v>
      </c>
      <c r="JI75" s="401">
        <v>0</v>
      </c>
      <c r="JJ75" s="401">
        <v>2</v>
      </c>
      <c r="JK75" s="401">
        <v>0</v>
      </c>
      <c r="JL75" s="401">
        <v>4</v>
      </c>
      <c r="JM75" s="401">
        <v>0</v>
      </c>
      <c r="JN75" s="401">
        <v>3</v>
      </c>
      <c r="JO75" s="401">
        <v>2</v>
      </c>
      <c r="JP75" s="401">
        <v>2</v>
      </c>
      <c r="JQ75" s="401">
        <v>1</v>
      </c>
      <c r="JR75" s="401">
        <v>1</v>
      </c>
      <c r="JS75" s="401">
        <v>1</v>
      </c>
      <c r="JT75" s="401">
        <v>1</v>
      </c>
      <c r="JU75" s="401">
        <v>1</v>
      </c>
      <c r="JV75" s="401">
        <v>0</v>
      </c>
      <c r="JW75" s="402">
        <v>2</v>
      </c>
      <c r="JX75" s="402">
        <v>2</v>
      </c>
      <c r="JY75" s="402">
        <v>0</v>
      </c>
      <c r="JZ75" s="402">
        <v>0</v>
      </c>
      <c r="KA75" s="402">
        <v>0</v>
      </c>
      <c r="KB75" s="402">
        <v>0</v>
      </c>
      <c r="KC75" s="402">
        <v>0</v>
      </c>
      <c r="KD75" s="402">
        <v>0</v>
      </c>
      <c r="KE75" s="402">
        <v>0</v>
      </c>
      <c r="KF75" s="402">
        <v>0</v>
      </c>
      <c r="KG75" s="402">
        <v>0</v>
      </c>
      <c r="KH75" s="402">
        <v>2</v>
      </c>
      <c r="KI75" s="402">
        <v>0</v>
      </c>
      <c r="KJ75" s="402">
        <v>2</v>
      </c>
      <c r="KK75" s="402">
        <v>0</v>
      </c>
      <c r="KL75" s="402">
        <v>0</v>
      </c>
      <c r="KM75" s="402">
        <v>0</v>
      </c>
      <c r="KN75" s="402">
        <v>0</v>
      </c>
      <c r="KO75" s="402">
        <v>0</v>
      </c>
      <c r="KP75" s="402">
        <v>0</v>
      </c>
      <c r="KQ75" s="402">
        <v>0</v>
      </c>
      <c r="KR75" s="402">
        <v>0</v>
      </c>
      <c r="KS75" s="402">
        <v>0</v>
      </c>
      <c r="KT75" s="402">
        <v>0</v>
      </c>
      <c r="KU75" s="402">
        <v>0</v>
      </c>
    </row>
    <row r="76" spans="1:307" s="389" customFormat="1">
      <c r="A76" s="935"/>
      <c r="B76" s="403" t="s">
        <v>740</v>
      </c>
      <c r="C76" s="403">
        <v>0.625</v>
      </c>
      <c r="D76" s="403">
        <v>0.625</v>
      </c>
      <c r="E76" s="403">
        <v>0.625</v>
      </c>
      <c r="F76" s="403">
        <v>0.375</v>
      </c>
      <c r="G76" s="403">
        <v>0</v>
      </c>
      <c r="H76" s="403">
        <v>0</v>
      </c>
      <c r="I76" s="403">
        <v>0</v>
      </c>
      <c r="J76" s="403">
        <v>0</v>
      </c>
      <c r="K76" s="403">
        <v>0</v>
      </c>
      <c r="L76" s="403">
        <v>0</v>
      </c>
      <c r="M76" s="403">
        <v>0.375</v>
      </c>
      <c r="N76" s="403">
        <v>0.5</v>
      </c>
      <c r="O76" s="403">
        <v>0.375</v>
      </c>
      <c r="P76" s="403">
        <v>0.375</v>
      </c>
      <c r="Q76" s="403">
        <v>0.25</v>
      </c>
      <c r="R76" s="403">
        <v>0.6875</v>
      </c>
      <c r="S76" s="403">
        <v>0.6875</v>
      </c>
      <c r="T76" s="403">
        <v>0.375</v>
      </c>
      <c r="U76" s="403">
        <v>0.5</v>
      </c>
      <c r="V76" s="403">
        <v>0.625</v>
      </c>
      <c r="W76" s="403">
        <v>0.625</v>
      </c>
      <c r="X76" s="403">
        <v>0</v>
      </c>
      <c r="Y76" s="403">
        <v>0</v>
      </c>
      <c r="Z76" s="403">
        <v>0</v>
      </c>
      <c r="AA76" s="403">
        <v>0</v>
      </c>
      <c r="AB76" s="403">
        <v>0.6875</v>
      </c>
      <c r="AC76" s="403">
        <v>0.375</v>
      </c>
      <c r="AD76" s="403">
        <v>0</v>
      </c>
      <c r="AE76" s="403">
        <v>0.25</v>
      </c>
      <c r="AF76" s="403">
        <v>0.4375</v>
      </c>
      <c r="AG76" s="403">
        <v>0.25</v>
      </c>
      <c r="AH76" s="403">
        <v>0.3125</v>
      </c>
      <c r="AI76" s="403">
        <v>0.8125</v>
      </c>
      <c r="AJ76" s="403">
        <v>0.66666666666666652</v>
      </c>
      <c r="AK76" s="403">
        <v>0.6875</v>
      </c>
      <c r="AL76" s="403">
        <v>0.75</v>
      </c>
      <c r="AM76" s="403">
        <v>0.8125</v>
      </c>
      <c r="AN76" s="403">
        <v>0.5625</v>
      </c>
      <c r="AO76" s="403">
        <v>0.25</v>
      </c>
      <c r="AP76" s="403">
        <v>0.5625</v>
      </c>
      <c r="AQ76" s="403">
        <v>0.5</v>
      </c>
      <c r="AR76" s="403">
        <v>0.5</v>
      </c>
      <c r="AS76" s="403">
        <v>0.6875</v>
      </c>
      <c r="AT76" s="403">
        <v>0.5</v>
      </c>
      <c r="AU76" s="403">
        <v>0.5</v>
      </c>
      <c r="AV76" s="403">
        <v>0</v>
      </c>
      <c r="AW76" s="403">
        <v>0</v>
      </c>
      <c r="AX76" s="403">
        <v>0.25</v>
      </c>
      <c r="AY76" s="403">
        <v>0.5</v>
      </c>
      <c r="AZ76" s="403">
        <v>0.4375</v>
      </c>
      <c r="BA76" s="403">
        <v>0.4375</v>
      </c>
      <c r="BB76" s="403">
        <v>0.375</v>
      </c>
      <c r="BC76" s="403">
        <v>0.3125</v>
      </c>
      <c r="BD76" s="403">
        <v>0.25</v>
      </c>
      <c r="BE76" s="403">
        <v>0</v>
      </c>
      <c r="BF76" s="403">
        <v>0.25</v>
      </c>
      <c r="BG76" s="403">
        <v>0.5625</v>
      </c>
      <c r="BH76" s="403">
        <v>0.4375</v>
      </c>
      <c r="BI76" s="403">
        <v>0.41666666666666663</v>
      </c>
      <c r="BJ76" s="403">
        <v>0.625</v>
      </c>
      <c r="BK76" s="403">
        <v>0.375</v>
      </c>
      <c r="BL76" s="403">
        <v>0</v>
      </c>
      <c r="BM76" s="403">
        <v>0</v>
      </c>
      <c r="BN76" s="403">
        <v>0</v>
      </c>
      <c r="BO76" s="403">
        <v>0.41666666666666663</v>
      </c>
      <c r="BP76" s="403">
        <v>0.75</v>
      </c>
      <c r="BQ76" s="403">
        <v>0.375</v>
      </c>
      <c r="BR76" s="403">
        <v>0.4375</v>
      </c>
      <c r="BS76" s="403">
        <v>0</v>
      </c>
      <c r="BT76" s="403">
        <v>0</v>
      </c>
      <c r="BU76" s="403">
        <v>0</v>
      </c>
      <c r="BV76" s="403">
        <v>0</v>
      </c>
      <c r="BW76" s="403">
        <v>0</v>
      </c>
      <c r="BX76" s="403">
        <v>0</v>
      </c>
      <c r="BY76" s="403">
        <v>0</v>
      </c>
      <c r="BZ76" s="403">
        <v>0.25</v>
      </c>
      <c r="CA76" s="403">
        <v>0</v>
      </c>
      <c r="CB76" s="403">
        <v>0</v>
      </c>
      <c r="CC76" s="403">
        <v>0</v>
      </c>
      <c r="CD76" s="403">
        <v>0</v>
      </c>
      <c r="CE76" s="403">
        <v>0</v>
      </c>
      <c r="CF76" s="403">
        <v>0</v>
      </c>
      <c r="CG76" s="403">
        <v>0</v>
      </c>
      <c r="CH76" s="403">
        <v>0</v>
      </c>
      <c r="CI76" s="403">
        <v>0</v>
      </c>
      <c r="CJ76" s="403">
        <v>0</v>
      </c>
      <c r="CK76" s="403">
        <v>0</v>
      </c>
      <c r="CL76" s="403">
        <v>0</v>
      </c>
      <c r="CM76" s="403">
        <v>0</v>
      </c>
      <c r="CN76" s="403">
        <v>0</v>
      </c>
      <c r="CO76" s="403">
        <v>0.41666666666666663</v>
      </c>
      <c r="CP76" s="403">
        <v>0</v>
      </c>
      <c r="CQ76" s="403">
        <v>0</v>
      </c>
      <c r="CR76" s="403">
        <v>0</v>
      </c>
      <c r="CS76" s="403">
        <v>0</v>
      </c>
      <c r="CT76" s="403">
        <v>0</v>
      </c>
      <c r="CU76" s="403">
        <v>0</v>
      </c>
      <c r="CV76" s="403">
        <v>0</v>
      </c>
      <c r="CW76" s="403">
        <v>0.4375</v>
      </c>
      <c r="CX76" s="403">
        <v>0</v>
      </c>
      <c r="CY76" s="403">
        <v>0</v>
      </c>
      <c r="CZ76" s="403">
        <v>0.625</v>
      </c>
      <c r="DA76" s="403">
        <v>0.625</v>
      </c>
      <c r="DB76" s="403">
        <v>0.5</v>
      </c>
      <c r="DC76" s="403">
        <v>0.3125</v>
      </c>
      <c r="DD76" s="403">
        <v>0</v>
      </c>
      <c r="DE76" s="403">
        <v>0</v>
      </c>
      <c r="DF76" s="403">
        <v>0.6875</v>
      </c>
      <c r="DG76" s="403">
        <v>0</v>
      </c>
      <c r="DH76" s="403">
        <v>0.4375</v>
      </c>
      <c r="DI76" s="403">
        <v>0.6875</v>
      </c>
      <c r="DJ76" s="403">
        <v>0.4375</v>
      </c>
      <c r="DK76" s="403">
        <v>0.4375</v>
      </c>
      <c r="DL76" s="403">
        <v>0.25</v>
      </c>
      <c r="DM76" s="403">
        <v>0.5</v>
      </c>
      <c r="DN76" s="403">
        <v>0.3125</v>
      </c>
      <c r="DO76" s="403">
        <v>0.4375</v>
      </c>
      <c r="DP76" s="403">
        <v>0.4375</v>
      </c>
      <c r="DQ76" s="403">
        <v>0.3125</v>
      </c>
      <c r="DR76" s="403">
        <v>0.4375</v>
      </c>
      <c r="DS76" s="403">
        <v>0.25</v>
      </c>
      <c r="DT76" s="403">
        <v>0.4375</v>
      </c>
      <c r="DU76" s="403">
        <v>0.5</v>
      </c>
      <c r="DV76" s="403">
        <v>0</v>
      </c>
      <c r="DW76" s="403">
        <v>0.5625</v>
      </c>
      <c r="DX76" s="403">
        <v>0.625</v>
      </c>
      <c r="DY76" s="403">
        <v>0.625</v>
      </c>
      <c r="DZ76" s="403">
        <v>0.5</v>
      </c>
      <c r="EA76" s="403">
        <v>0</v>
      </c>
      <c r="EB76" s="403">
        <v>0</v>
      </c>
      <c r="EC76" s="403">
        <v>0</v>
      </c>
      <c r="ED76" s="403">
        <v>0</v>
      </c>
      <c r="EE76" s="403">
        <v>0</v>
      </c>
      <c r="EF76" s="403">
        <v>0</v>
      </c>
      <c r="EG76" s="403">
        <v>0</v>
      </c>
      <c r="EH76" s="403">
        <v>0</v>
      </c>
      <c r="EI76" s="403">
        <v>0</v>
      </c>
      <c r="EJ76" s="403">
        <v>0</v>
      </c>
      <c r="EK76" s="403">
        <v>0</v>
      </c>
      <c r="EL76" s="403">
        <v>0</v>
      </c>
      <c r="EM76" s="403">
        <v>0.375</v>
      </c>
      <c r="EN76" s="403">
        <v>0.8125</v>
      </c>
      <c r="EO76" s="403">
        <v>0</v>
      </c>
      <c r="EP76" s="403">
        <v>0.625</v>
      </c>
      <c r="EQ76" s="403">
        <v>0.75</v>
      </c>
      <c r="ER76" s="403">
        <v>0</v>
      </c>
      <c r="ES76" s="403">
        <v>0.25</v>
      </c>
      <c r="ET76" s="403">
        <v>0.33333333333333326</v>
      </c>
      <c r="EU76" s="403">
        <v>0</v>
      </c>
      <c r="EV76" s="403">
        <v>0.41666666666666663</v>
      </c>
      <c r="EW76" s="403">
        <v>0.625</v>
      </c>
      <c r="EX76" s="403">
        <v>0.5625</v>
      </c>
      <c r="EY76" s="403">
        <v>0.5625</v>
      </c>
      <c r="EZ76" s="403">
        <v>0.6875</v>
      </c>
      <c r="FA76" s="403">
        <v>0</v>
      </c>
      <c r="FB76" s="403">
        <v>0.5625</v>
      </c>
      <c r="FC76" s="403">
        <v>0.5</v>
      </c>
      <c r="FD76" s="403">
        <v>0.5</v>
      </c>
      <c r="FE76" s="403">
        <v>0.5</v>
      </c>
      <c r="FF76" s="403">
        <v>0</v>
      </c>
      <c r="FG76" s="403">
        <v>0.4375</v>
      </c>
      <c r="FH76" s="403">
        <v>0.375</v>
      </c>
      <c r="FI76" s="403">
        <v>0.375</v>
      </c>
      <c r="FJ76" s="403">
        <v>0.5</v>
      </c>
      <c r="FK76" s="403">
        <v>0.5</v>
      </c>
      <c r="FL76" s="403">
        <v>0.41666666666666663</v>
      </c>
      <c r="FM76" s="403">
        <v>0.375</v>
      </c>
      <c r="FN76" s="403">
        <v>0.375</v>
      </c>
      <c r="FO76" s="403">
        <v>0.375</v>
      </c>
      <c r="FP76" s="403">
        <v>0</v>
      </c>
      <c r="FQ76" s="403">
        <v>0</v>
      </c>
      <c r="FR76" s="403">
        <v>0</v>
      </c>
      <c r="FS76" s="403">
        <v>0.5625</v>
      </c>
      <c r="FT76" s="403">
        <v>0.75</v>
      </c>
      <c r="FU76" s="403">
        <v>0.33333333333333326</v>
      </c>
      <c r="FV76" s="403">
        <v>0.4375</v>
      </c>
      <c r="FW76" s="403">
        <v>0.3125</v>
      </c>
      <c r="FX76" s="403">
        <v>0</v>
      </c>
      <c r="FY76" s="403">
        <v>0</v>
      </c>
      <c r="FZ76" s="403">
        <v>0</v>
      </c>
      <c r="GA76" s="403">
        <v>0</v>
      </c>
      <c r="GB76" s="403">
        <v>0</v>
      </c>
      <c r="GC76" s="403">
        <v>0</v>
      </c>
      <c r="GD76" s="403">
        <v>0</v>
      </c>
      <c r="GE76" s="403">
        <v>0</v>
      </c>
      <c r="GF76" s="403">
        <v>0</v>
      </c>
      <c r="GG76" s="403">
        <v>0</v>
      </c>
      <c r="GH76" s="403">
        <v>0</v>
      </c>
      <c r="GI76" s="403">
        <v>0</v>
      </c>
      <c r="GJ76" s="403">
        <v>0</v>
      </c>
      <c r="GK76" s="403">
        <v>0</v>
      </c>
      <c r="GL76" s="403">
        <v>0</v>
      </c>
      <c r="GM76" s="403">
        <v>0.75</v>
      </c>
      <c r="GN76" s="403">
        <v>0.25</v>
      </c>
      <c r="GO76" s="403">
        <v>0</v>
      </c>
      <c r="GP76" s="403">
        <v>0.8125</v>
      </c>
      <c r="GQ76" s="403">
        <v>0.25</v>
      </c>
      <c r="GR76" s="403">
        <v>0.25</v>
      </c>
      <c r="GS76" s="403">
        <v>0.8125</v>
      </c>
      <c r="GT76" s="403">
        <v>0.25</v>
      </c>
      <c r="GU76" s="403">
        <v>0.25</v>
      </c>
      <c r="GV76" s="403">
        <v>0.25</v>
      </c>
      <c r="GW76" s="403">
        <v>0.5625</v>
      </c>
      <c r="GX76" s="403">
        <v>0</v>
      </c>
      <c r="GY76" s="403">
        <v>0</v>
      </c>
      <c r="GZ76" s="403">
        <v>0.5</v>
      </c>
      <c r="HA76" s="403">
        <v>0</v>
      </c>
      <c r="HB76" s="403">
        <v>0.4375</v>
      </c>
      <c r="HC76" s="403">
        <v>0.41666666666666663</v>
      </c>
      <c r="HD76" s="403">
        <v>0.41666666666666663</v>
      </c>
      <c r="HE76" s="403">
        <v>0.25</v>
      </c>
      <c r="HF76" s="403">
        <v>0</v>
      </c>
      <c r="HG76" s="403">
        <v>0.25</v>
      </c>
      <c r="HH76" s="403">
        <v>0.4375</v>
      </c>
      <c r="HI76" s="403">
        <v>0</v>
      </c>
      <c r="HJ76" s="403">
        <v>0.375</v>
      </c>
      <c r="HK76" s="403">
        <v>0</v>
      </c>
      <c r="HL76" s="403">
        <v>0</v>
      </c>
      <c r="HM76" s="403">
        <v>0</v>
      </c>
      <c r="HN76" s="403">
        <v>0</v>
      </c>
      <c r="HO76" s="403">
        <v>0</v>
      </c>
      <c r="HP76" s="403">
        <v>0</v>
      </c>
      <c r="HQ76" s="403">
        <v>0.25</v>
      </c>
      <c r="HR76" s="403">
        <v>0.375</v>
      </c>
      <c r="HS76" s="403">
        <v>0.75</v>
      </c>
      <c r="HT76" s="403">
        <v>0.4375</v>
      </c>
      <c r="HU76" s="403">
        <v>0.3125</v>
      </c>
      <c r="HV76" s="403">
        <v>0.375</v>
      </c>
      <c r="HW76" s="403">
        <v>0</v>
      </c>
      <c r="HX76" s="403">
        <v>0</v>
      </c>
      <c r="HY76" s="403">
        <v>0.5</v>
      </c>
      <c r="HZ76" s="403">
        <v>0</v>
      </c>
      <c r="IA76" s="403">
        <v>0.9375</v>
      </c>
      <c r="IB76" s="403">
        <v>0.6875</v>
      </c>
      <c r="IC76" s="403">
        <v>0.625</v>
      </c>
      <c r="ID76" s="403">
        <v>0.875</v>
      </c>
      <c r="IE76" s="403">
        <v>0.3125</v>
      </c>
      <c r="IF76" s="403">
        <v>0.4375</v>
      </c>
      <c r="IG76" s="403">
        <v>0.3125</v>
      </c>
      <c r="IH76" s="403">
        <v>0.25</v>
      </c>
      <c r="II76" s="403">
        <v>0.25</v>
      </c>
      <c r="IJ76" s="403">
        <v>0.4375</v>
      </c>
      <c r="IK76" s="403">
        <v>0.3125</v>
      </c>
      <c r="IL76" s="403">
        <v>0</v>
      </c>
      <c r="IM76" s="403">
        <v>0</v>
      </c>
      <c r="IN76" s="403">
        <v>0.3125</v>
      </c>
      <c r="IO76" s="403">
        <v>0.3125</v>
      </c>
      <c r="IP76" s="403">
        <v>0.25</v>
      </c>
      <c r="IQ76" s="403">
        <v>0</v>
      </c>
      <c r="IR76" s="403">
        <v>0.25</v>
      </c>
      <c r="IS76" s="403">
        <v>0</v>
      </c>
      <c r="IT76" s="403">
        <v>0</v>
      </c>
      <c r="IU76" s="403">
        <v>0</v>
      </c>
      <c r="IV76" s="403">
        <v>0</v>
      </c>
      <c r="IW76" s="403">
        <v>0</v>
      </c>
      <c r="IX76" s="403">
        <v>0</v>
      </c>
      <c r="IY76" s="403">
        <v>0</v>
      </c>
      <c r="IZ76" s="403">
        <v>0</v>
      </c>
      <c r="JA76" s="403">
        <v>0</v>
      </c>
      <c r="JB76" s="403">
        <v>0</v>
      </c>
      <c r="JC76" s="403">
        <v>0</v>
      </c>
      <c r="JD76" s="403">
        <v>0</v>
      </c>
      <c r="JE76" s="403">
        <v>0.25</v>
      </c>
      <c r="JF76" s="403">
        <v>0.9375</v>
      </c>
      <c r="JG76" s="403">
        <v>0.5625</v>
      </c>
      <c r="JH76" s="403">
        <v>0.5625</v>
      </c>
      <c r="JI76" s="403">
        <v>0</v>
      </c>
      <c r="JJ76" s="403">
        <v>0.375</v>
      </c>
      <c r="JK76" s="403">
        <v>0</v>
      </c>
      <c r="JL76" s="403">
        <v>0.625</v>
      </c>
      <c r="JM76" s="403">
        <v>0</v>
      </c>
      <c r="JN76" s="403">
        <v>0.5625</v>
      </c>
      <c r="JO76" s="403">
        <v>0.5</v>
      </c>
      <c r="JP76" s="403">
        <v>0.5</v>
      </c>
      <c r="JQ76" s="403">
        <v>0.5</v>
      </c>
      <c r="JR76" s="403">
        <v>0.25</v>
      </c>
      <c r="JS76" s="403">
        <v>0.3125</v>
      </c>
      <c r="JT76" s="403">
        <v>0.3125</v>
      </c>
      <c r="JU76" s="403">
        <v>0.375</v>
      </c>
      <c r="JV76" s="403">
        <v>0</v>
      </c>
      <c r="JW76" s="403">
        <v>0.375</v>
      </c>
      <c r="JX76" s="403">
        <v>0.33333333333333326</v>
      </c>
      <c r="JY76" s="403">
        <v>0</v>
      </c>
      <c r="JZ76" s="403">
        <v>0</v>
      </c>
      <c r="KA76" s="403">
        <v>0</v>
      </c>
      <c r="KB76" s="403">
        <v>0</v>
      </c>
      <c r="KC76" s="403">
        <v>0</v>
      </c>
      <c r="KD76" s="403">
        <v>0</v>
      </c>
      <c r="KE76" s="403">
        <v>0</v>
      </c>
      <c r="KF76" s="403">
        <v>0</v>
      </c>
      <c r="KG76" s="403">
        <v>0</v>
      </c>
      <c r="KH76" s="403">
        <v>0.3125</v>
      </c>
      <c r="KI76" s="403">
        <v>0</v>
      </c>
      <c r="KJ76" s="403">
        <v>0.5</v>
      </c>
      <c r="KK76" s="403">
        <v>0</v>
      </c>
      <c r="KL76" s="403">
        <v>0</v>
      </c>
      <c r="KM76" s="403">
        <v>0</v>
      </c>
      <c r="KN76" s="403">
        <v>0</v>
      </c>
      <c r="KO76" s="403">
        <v>0</v>
      </c>
      <c r="KP76" s="403">
        <v>0</v>
      </c>
      <c r="KQ76" s="403">
        <v>0</v>
      </c>
      <c r="KR76" s="403">
        <v>0</v>
      </c>
      <c r="KS76" s="403">
        <v>0</v>
      </c>
      <c r="KT76" s="403">
        <v>0</v>
      </c>
      <c r="KU76" s="403">
        <v>0</v>
      </c>
    </row>
    <row r="77" spans="1:307" s="365" customFormat="1">
      <c r="A77" s="935"/>
      <c r="B77" s="401"/>
      <c r="C77" s="403"/>
      <c r="D77" s="403"/>
      <c r="E77" s="403"/>
      <c r="F77" s="403"/>
      <c r="G77" s="403"/>
      <c r="H77" s="403"/>
      <c r="I77" s="403"/>
      <c r="J77" s="403"/>
      <c r="K77" s="403"/>
      <c r="L77" s="403"/>
      <c r="M77" s="403"/>
      <c r="N77" s="403"/>
      <c r="O77" s="403"/>
      <c r="P77" s="403"/>
      <c r="Q77" s="403"/>
      <c r="R77" s="403"/>
      <c r="S77" s="403"/>
      <c r="T77" s="403"/>
      <c r="U77" s="403"/>
      <c r="V77" s="403"/>
      <c r="W77" s="403"/>
      <c r="X77" s="403"/>
      <c r="Y77" s="403"/>
      <c r="Z77" s="403"/>
      <c r="AA77" s="403"/>
      <c r="AB77" s="403"/>
      <c r="AC77" s="403"/>
      <c r="AD77" s="403"/>
      <c r="AE77" s="403"/>
      <c r="AF77" s="403"/>
      <c r="AG77" s="403"/>
      <c r="AH77" s="403"/>
      <c r="AI77" s="403"/>
      <c r="AJ77" s="403"/>
      <c r="AK77" s="403"/>
      <c r="AL77" s="403"/>
      <c r="AM77" s="403"/>
      <c r="AN77" s="403"/>
      <c r="AO77" s="403"/>
      <c r="AP77" s="403"/>
      <c r="AQ77" s="403"/>
      <c r="AR77" s="403"/>
      <c r="AS77" s="403"/>
      <c r="AT77" s="403"/>
      <c r="AU77" s="403"/>
      <c r="AV77" s="403"/>
      <c r="AW77" s="403"/>
      <c r="AX77" s="403"/>
      <c r="AY77" s="403"/>
      <c r="AZ77" s="403"/>
      <c r="BA77" s="403"/>
      <c r="BB77" s="403"/>
      <c r="BC77" s="403"/>
      <c r="BD77" s="403"/>
      <c r="BE77" s="403"/>
      <c r="BF77" s="403"/>
      <c r="BG77" s="403"/>
      <c r="BH77" s="403"/>
      <c r="BI77" s="403"/>
      <c r="BJ77" s="403"/>
      <c r="BK77" s="403"/>
      <c r="BL77" s="403"/>
      <c r="BM77" s="403"/>
      <c r="BN77" s="403"/>
      <c r="BO77" s="403"/>
      <c r="BP77" s="403"/>
      <c r="BQ77" s="403"/>
      <c r="BR77" s="403"/>
      <c r="BS77" s="403"/>
      <c r="BT77" s="403"/>
      <c r="BU77" s="403"/>
      <c r="BV77" s="403"/>
      <c r="BW77" s="403"/>
      <c r="BX77" s="403"/>
      <c r="BY77" s="403"/>
      <c r="BZ77" s="403"/>
      <c r="CA77" s="403"/>
      <c r="CB77" s="403"/>
      <c r="CC77" s="403"/>
      <c r="CD77" s="403"/>
      <c r="CE77" s="403"/>
      <c r="CF77" s="403"/>
      <c r="CG77" s="403"/>
      <c r="CH77" s="403"/>
      <c r="CI77" s="403"/>
      <c r="CJ77" s="403"/>
      <c r="CK77" s="403"/>
      <c r="CL77" s="403"/>
      <c r="CM77" s="403"/>
      <c r="CN77" s="403"/>
      <c r="CO77" s="403"/>
      <c r="CP77" s="403"/>
      <c r="CQ77" s="403"/>
      <c r="CR77" s="403"/>
      <c r="CS77" s="403"/>
      <c r="CT77" s="403"/>
      <c r="CU77" s="403"/>
      <c r="CV77" s="403"/>
      <c r="CW77" s="403"/>
      <c r="CX77" s="403"/>
      <c r="CY77" s="403"/>
      <c r="CZ77" s="403"/>
      <c r="DA77" s="403"/>
      <c r="DB77" s="403"/>
      <c r="DC77" s="403"/>
      <c r="DD77" s="403"/>
      <c r="DE77" s="403"/>
      <c r="DF77" s="403"/>
      <c r="DG77" s="403"/>
      <c r="DH77" s="403"/>
      <c r="DI77" s="403"/>
      <c r="DJ77" s="403"/>
      <c r="DK77" s="403"/>
      <c r="DL77" s="403"/>
      <c r="DM77" s="403"/>
      <c r="DN77" s="403"/>
      <c r="DO77" s="403"/>
      <c r="DP77" s="403"/>
      <c r="DQ77" s="403"/>
      <c r="DR77" s="403"/>
      <c r="DS77" s="403"/>
      <c r="DT77" s="403"/>
      <c r="DU77" s="403"/>
      <c r="DV77" s="403"/>
      <c r="DW77" s="403"/>
      <c r="DX77" s="403"/>
      <c r="DY77" s="403"/>
      <c r="DZ77" s="403"/>
      <c r="EA77" s="403"/>
      <c r="EB77" s="403"/>
      <c r="EC77" s="403"/>
      <c r="ED77" s="403"/>
      <c r="EE77" s="403"/>
      <c r="EF77" s="403"/>
      <c r="EG77" s="403"/>
      <c r="EH77" s="403"/>
      <c r="EI77" s="403"/>
      <c r="EJ77" s="403"/>
      <c r="EK77" s="403"/>
      <c r="EL77" s="403"/>
      <c r="EM77" s="403"/>
      <c r="EN77" s="403"/>
      <c r="EO77" s="403"/>
      <c r="EP77" s="403"/>
      <c r="EQ77" s="403"/>
      <c r="ER77" s="403"/>
      <c r="ES77" s="403"/>
      <c r="ET77" s="403"/>
      <c r="EU77" s="403"/>
      <c r="EV77" s="403"/>
      <c r="EW77" s="403"/>
      <c r="EX77" s="403"/>
      <c r="EY77" s="403"/>
      <c r="EZ77" s="403"/>
      <c r="FA77" s="403"/>
      <c r="FB77" s="403"/>
      <c r="FC77" s="403"/>
      <c r="FD77" s="403"/>
      <c r="FE77" s="403"/>
      <c r="FF77" s="403"/>
      <c r="FG77" s="403"/>
      <c r="FH77" s="403"/>
      <c r="FI77" s="403"/>
      <c r="FJ77" s="403"/>
      <c r="FK77" s="403"/>
      <c r="FL77" s="403"/>
      <c r="FM77" s="403"/>
      <c r="FN77" s="403"/>
      <c r="FO77" s="403">
        <v>0</v>
      </c>
      <c r="FP77" s="403"/>
      <c r="FQ77" s="403"/>
      <c r="FR77" s="403"/>
      <c r="FS77" s="403"/>
      <c r="FT77" s="403"/>
      <c r="FU77" s="403"/>
      <c r="FV77" s="403"/>
      <c r="FW77" s="403"/>
      <c r="FX77" s="403"/>
      <c r="FY77" s="403"/>
      <c r="FZ77" s="403"/>
      <c r="GA77" s="403"/>
      <c r="GB77" s="403"/>
      <c r="GC77" s="403"/>
      <c r="GD77" s="403"/>
      <c r="GE77" s="403"/>
      <c r="GF77" s="403"/>
      <c r="GG77" s="403"/>
      <c r="GH77" s="403"/>
      <c r="GI77" s="403"/>
      <c r="GJ77" s="403"/>
      <c r="GK77" s="403"/>
      <c r="GL77" s="403"/>
      <c r="GM77" s="403"/>
      <c r="GN77" s="403"/>
      <c r="GO77" s="403"/>
      <c r="GP77" s="403"/>
      <c r="GQ77" s="403"/>
      <c r="GR77" s="403"/>
      <c r="GS77" s="403"/>
      <c r="GT77" s="403"/>
      <c r="GU77" s="403"/>
      <c r="GV77" s="403"/>
      <c r="GW77" s="403"/>
      <c r="GX77" s="403"/>
      <c r="GY77" s="403"/>
      <c r="GZ77" s="403"/>
      <c r="HA77" s="403"/>
      <c r="HB77" s="403"/>
      <c r="HC77" s="403"/>
      <c r="HD77" s="403"/>
      <c r="HE77" s="403"/>
      <c r="HF77" s="403"/>
      <c r="HG77" s="403"/>
      <c r="HH77" s="403"/>
      <c r="HI77" s="403"/>
      <c r="HJ77" s="403"/>
      <c r="HK77" s="403"/>
      <c r="HL77" s="403"/>
      <c r="HM77" s="403"/>
      <c r="HN77" s="403"/>
      <c r="HO77" s="403"/>
      <c r="HP77" s="403"/>
      <c r="HQ77" s="403"/>
      <c r="HR77" s="403"/>
      <c r="HS77" s="403"/>
      <c r="HT77" s="403"/>
      <c r="HU77" s="403"/>
      <c r="HV77" s="403"/>
      <c r="HW77" s="403"/>
      <c r="HX77" s="403"/>
      <c r="HY77" s="403"/>
      <c r="HZ77" s="403"/>
      <c r="IA77" s="403"/>
      <c r="IB77" s="403">
        <v>0</v>
      </c>
      <c r="IC77" s="403"/>
      <c r="ID77" s="403"/>
      <c r="IE77" s="403"/>
      <c r="IF77" s="403"/>
      <c r="IG77" s="403"/>
      <c r="IH77" s="403"/>
      <c r="II77" s="403"/>
      <c r="IJ77" s="403"/>
      <c r="IK77" s="403"/>
      <c r="IL77" s="403"/>
      <c r="IM77" s="403"/>
      <c r="IN77" s="403"/>
      <c r="IO77" s="403"/>
      <c r="IP77" s="403"/>
      <c r="IQ77" s="403"/>
      <c r="IR77" s="403"/>
      <c r="IS77" s="403"/>
      <c r="IT77" s="403"/>
      <c r="IU77" s="403"/>
      <c r="IV77" s="403"/>
      <c r="IW77" s="403"/>
      <c r="IX77" s="403"/>
      <c r="IY77" s="403"/>
      <c r="IZ77" s="403"/>
      <c r="JA77" s="403"/>
      <c r="JB77" s="403"/>
      <c r="JC77" s="403"/>
      <c r="JD77" s="403"/>
      <c r="JE77" s="403"/>
      <c r="JF77" s="403"/>
      <c r="JG77" s="403"/>
      <c r="JH77" s="403"/>
      <c r="JI77" s="403"/>
      <c r="JJ77" s="403"/>
      <c r="JK77" s="403"/>
      <c r="JL77" s="403"/>
      <c r="JM77" s="403"/>
      <c r="JN77" s="403"/>
      <c r="JO77" s="403"/>
      <c r="JP77" s="403"/>
      <c r="JQ77" s="403"/>
      <c r="JR77" s="403"/>
      <c r="JS77" s="403"/>
      <c r="JT77" s="403"/>
      <c r="JU77" s="403"/>
      <c r="JV77" s="403"/>
      <c r="JW77" s="403"/>
      <c r="JX77" s="403"/>
      <c r="JY77" s="403"/>
      <c r="JZ77" s="403"/>
      <c r="KA77" s="403"/>
      <c r="KB77" s="403"/>
      <c r="KC77" s="403"/>
      <c r="KD77" s="403"/>
      <c r="KE77" s="403"/>
      <c r="KF77" s="403"/>
      <c r="KG77" s="403"/>
      <c r="KH77" s="403"/>
      <c r="KI77" s="403"/>
      <c r="KJ77" s="403"/>
      <c r="KK77" s="403"/>
      <c r="KL77" s="403"/>
      <c r="KM77" s="403"/>
      <c r="KN77" s="403"/>
      <c r="KO77" s="403"/>
      <c r="KP77" s="403"/>
      <c r="KQ77" s="403"/>
      <c r="KR77" s="403"/>
      <c r="KS77" s="403"/>
      <c r="KT77" s="403"/>
      <c r="KU77" s="403"/>
    </row>
    <row r="78" spans="1:307" s="389" customFormat="1">
      <c r="A78" s="404"/>
      <c r="B78" s="405" t="s">
        <v>741</v>
      </c>
      <c r="C78" s="406">
        <v>0.69074074074074077</v>
      </c>
      <c r="D78" s="406">
        <v>0.64548611111111109</v>
      </c>
      <c r="E78" s="406">
        <v>0.65162037037037024</v>
      </c>
      <c r="F78" s="406">
        <v>0.5175925925925926</v>
      </c>
      <c r="G78" s="406">
        <v>0.6776388888888889</v>
      </c>
      <c r="H78" s="406">
        <v>0.77125000000000032</v>
      </c>
      <c r="I78" s="406">
        <v>0.71291666666666687</v>
      </c>
      <c r="J78" s="406">
        <v>0.60708333333333331</v>
      </c>
      <c r="K78" s="406">
        <v>0.6216666666666667</v>
      </c>
      <c r="L78" s="406">
        <v>0.65194444444444444</v>
      </c>
      <c r="M78" s="406">
        <v>0.73217592592592584</v>
      </c>
      <c r="N78" s="406">
        <v>0.77523148148148158</v>
      </c>
      <c r="O78" s="406">
        <v>0.63587962962962963</v>
      </c>
      <c r="P78" s="406">
        <v>0.70370370370370372</v>
      </c>
      <c r="Q78" s="406">
        <v>0.59687499999999993</v>
      </c>
      <c r="R78" s="406">
        <v>0.81759259259259254</v>
      </c>
      <c r="S78" s="406">
        <v>0.83425925925925937</v>
      </c>
      <c r="T78" s="406">
        <v>0.74490740740740735</v>
      </c>
      <c r="U78" s="406">
        <v>0.780787037037037</v>
      </c>
      <c r="V78" s="406">
        <v>0.69884259259259252</v>
      </c>
      <c r="W78" s="406">
        <v>0.81990740740740753</v>
      </c>
      <c r="X78" s="406">
        <v>0.85041666666666671</v>
      </c>
      <c r="Y78" s="406">
        <v>0.86888888888888904</v>
      </c>
      <c r="Z78" s="406">
        <v>0.88444444444444459</v>
      </c>
      <c r="AA78" s="406">
        <v>0.89694444444444454</v>
      </c>
      <c r="AB78" s="406">
        <v>0.75370370370370365</v>
      </c>
      <c r="AC78" s="406">
        <v>0.58703703703703702</v>
      </c>
      <c r="AD78" s="406">
        <v>0.60388888888888892</v>
      </c>
      <c r="AE78" s="406">
        <v>0.44282407407407404</v>
      </c>
      <c r="AF78" s="406">
        <v>0.54583333333333339</v>
      </c>
      <c r="AG78" s="406">
        <v>0.48032407407407407</v>
      </c>
      <c r="AH78" s="406">
        <v>0.66157407407407409</v>
      </c>
      <c r="AI78" s="406">
        <v>0.86736111111111103</v>
      </c>
      <c r="AJ78" s="406">
        <v>0.68495370370370368</v>
      </c>
      <c r="AK78" s="406">
        <v>0.78310185185185188</v>
      </c>
      <c r="AL78" s="406">
        <v>0.78263888888888888</v>
      </c>
      <c r="AM78" s="406">
        <v>0.82291666666666652</v>
      </c>
      <c r="AN78" s="406">
        <v>0.55370370370370359</v>
      </c>
      <c r="AO78" s="406">
        <v>0.55810185185185179</v>
      </c>
      <c r="AP78" s="406">
        <v>0.65752314814814805</v>
      </c>
      <c r="AQ78" s="406">
        <v>0.58553240740740742</v>
      </c>
      <c r="AR78" s="406">
        <v>0.76261574074074079</v>
      </c>
      <c r="AS78" s="406">
        <v>0.7</v>
      </c>
      <c r="AT78" s="406">
        <v>0.6210648148148149</v>
      </c>
      <c r="AU78" s="406">
        <v>0.50127314814814816</v>
      </c>
      <c r="AV78" s="406">
        <v>0.55444444444444452</v>
      </c>
      <c r="AW78" s="406">
        <v>0.62388888888888894</v>
      </c>
      <c r="AX78" s="406">
        <v>0.65949074074074077</v>
      </c>
      <c r="AY78" s="406">
        <v>0.53611111111111109</v>
      </c>
      <c r="AZ78" s="406">
        <v>0.63634259259259252</v>
      </c>
      <c r="BA78" s="406">
        <v>0.47245370370370365</v>
      </c>
      <c r="BB78" s="406">
        <v>0.57592592592592584</v>
      </c>
      <c r="BC78" s="406">
        <v>0.53125</v>
      </c>
      <c r="BD78" s="406">
        <v>0.48425925925925933</v>
      </c>
      <c r="BE78" s="406">
        <v>0.58833333333333337</v>
      </c>
      <c r="BF78" s="406">
        <v>0.45925925925925931</v>
      </c>
      <c r="BG78" s="406">
        <v>0.57754629629629628</v>
      </c>
      <c r="BH78" s="406">
        <v>0.57245370370370363</v>
      </c>
      <c r="BI78" s="406">
        <v>0.4502314814814814</v>
      </c>
      <c r="BJ78" s="406">
        <v>0.62800925925925921</v>
      </c>
      <c r="BK78" s="406">
        <v>0.54062499999999991</v>
      </c>
      <c r="BL78" s="406">
        <v>0.56805555555555554</v>
      </c>
      <c r="BM78" s="406">
        <v>0.50166666666666671</v>
      </c>
      <c r="BN78" s="406">
        <v>0.63055555555555565</v>
      </c>
      <c r="BO78" s="406">
        <v>0.52500000000000002</v>
      </c>
      <c r="BP78" s="406">
        <v>0.63310185185185186</v>
      </c>
      <c r="BQ78" s="406">
        <v>0.51412037037037028</v>
      </c>
      <c r="BR78" s="406">
        <v>0.50810185185185186</v>
      </c>
      <c r="BS78" s="406">
        <v>0.78055555555555567</v>
      </c>
      <c r="BT78" s="406">
        <v>0.82277777777777783</v>
      </c>
      <c r="BU78" s="406">
        <v>0.80722222222222229</v>
      </c>
      <c r="BV78" s="406">
        <v>0.80722222222222229</v>
      </c>
      <c r="BW78" s="406">
        <v>0.79055555555555568</v>
      </c>
      <c r="BX78" s="406">
        <v>0.79472222222222233</v>
      </c>
      <c r="BY78" s="406">
        <v>0.79722222222222228</v>
      </c>
      <c r="BZ78" s="406">
        <v>0.70972222222222214</v>
      </c>
      <c r="CA78" s="406">
        <v>0.80722222222222229</v>
      </c>
      <c r="CB78" s="406">
        <v>0.77500000000000013</v>
      </c>
      <c r="CC78" s="406">
        <v>0.76361111111111113</v>
      </c>
      <c r="CD78" s="406">
        <v>0.82944444444444443</v>
      </c>
      <c r="CE78" s="406">
        <v>0.80166666666666675</v>
      </c>
      <c r="CF78" s="406">
        <v>0.81750000000000012</v>
      </c>
      <c r="CG78" s="406">
        <v>0.82388888888888889</v>
      </c>
      <c r="CH78" s="406">
        <v>0.78611111111111109</v>
      </c>
      <c r="CI78" s="406">
        <v>0.80166666666666675</v>
      </c>
      <c r="CJ78" s="406">
        <v>0.80166666666666675</v>
      </c>
      <c r="CK78" s="406">
        <v>0.79722222222222228</v>
      </c>
      <c r="CL78" s="406">
        <v>0.79722222222222228</v>
      </c>
      <c r="CM78" s="406">
        <v>0.80277777777777781</v>
      </c>
      <c r="CN78" s="406">
        <v>0.80166666666666675</v>
      </c>
      <c r="CO78" s="406">
        <v>0.64421296296296293</v>
      </c>
      <c r="CP78" s="406">
        <v>0.80166666666666675</v>
      </c>
      <c r="CQ78" s="406">
        <v>0.80166666666666675</v>
      </c>
      <c r="CR78" s="406">
        <v>0.79166666666666674</v>
      </c>
      <c r="CS78" s="406">
        <v>0.75500000000000012</v>
      </c>
      <c r="CT78" s="406">
        <v>0.77055555555555566</v>
      </c>
      <c r="CU78" s="406">
        <v>0.80722222222222229</v>
      </c>
      <c r="CV78" s="406">
        <v>0.80722222222222229</v>
      </c>
      <c r="CW78" s="406">
        <v>0.55648148148148158</v>
      </c>
      <c r="CX78" s="406">
        <v>0.57666666666666666</v>
      </c>
      <c r="CY78" s="406">
        <v>0.71055555555555561</v>
      </c>
      <c r="CZ78" s="406">
        <v>0.61249999999999993</v>
      </c>
      <c r="DA78" s="406">
        <v>0.66226851851851842</v>
      </c>
      <c r="DB78" s="406">
        <v>0.61412037037037048</v>
      </c>
      <c r="DC78" s="406">
        <v>0.54953703703703705</v>
      </c>
      <c r="DD78" s="406">
        <v>0.6100000000000001</v>
      </c>
      <c r="DE78" s="406">
        <v>0.662638888888889</v>
      </c>
      <c r="DF78" s="406">
        <v>0.65763888888888888</v>
      </c>
      <c r="DG78" s="406">
        <v>0.65527777777777785</v>
      </c>
      <c r="DH78" s="406">
        <v>0.58726851851851847</v>
      </c>
      <c r="DI78" s="406">
        <v>0.65694444444444444</v>
      </c>
      <c r="DJ78" s="406">
        <v>0.52662037037037035</v>
      </c>
      <c r="DK78" s="406">
        <v>0.57013888888888886</v>
      </c>
      <c r="DL78" s="406">
        <v>0.45601851851851849</v>
      </c>
      <c r="DM78" s="406">
        <v>0.6</v>
      </c>
      <c r="DN78" s="406">
        <v>0.5712962962962963</v>
      </c>
      <c r="DO78" s="406">
        <v>0.61458333333333326</v>
      </c>
      <c r="DP78" s="406">
        <v>0.6001157407407407</v>
      </c>
      <c r="DQ78" s="406">
        <v>0.4594907407407407</v>
      </c>
      <c r="DR78" s="406">
        <v>0.5800925925925926</v>
      </c>
      <c r="DS78" s="406">
        <v>0.45486111111111105</v>
      </c>
      <c r="DT78" s="406">
        <v>0.53414351851851849</v>
      </c>
      <c r="DU78" s="406">
        <v>0.52025462962962965</v>
      </c>
      <c r="DV78" s="406">
        <v>0.61</v>
      </c>
      <c r="DW78" s="406">
        <v>0.46956018518518516</v>
      </c>
      <c r="DX78" s="406">
        <v>0.61064814814814805</v>
      </c>
      <c r="DY78" s="406">
        <v>0.61412037037037037</v>
      </c>
      <c r="DZ78" s="406">
        <v>0.56759259259259254</v>
      </c>
      <c r="EA78" s="406">
        <v>0.83249999999999991</v>
      </c>
      <c r="EB78" s="406">
        <v>0.82055555555555559</v>
      </c>
      <c r="EC78" s="406">
        <v>0.97777777777777786</v>
      </c>
      <c r="ED78" s="406">
        <v>0.76111111111111107</v>
      </c>
      <c r="EE78" s="406">
        <v>0.83055555555555549</v>
      </c>
      <c r="EF78" s="406">
        <v>0.90388888888888874</v>
      </c>
      <c r="EG78" s="406">
        <v>0.64166666666666672</v>
      </c>
      <c r="EH78" s="406">
        <v>0.7994444444444444</v>
      </c>
      <c r="EI78" s="406">
        <v>0.85138888888888875</v>
      </c>
      <c r="EJ78" s="406">
        <v>0.80444444444444441</v>
      </c>
      <c r="EK78" s="406">
        <v>0.76</v>
      </c>
      <c r="EL78" s="406">
        <v>0.79166666666666663</v>
      </c>
      <c r="EM78" s="406">
        <v>0.53564814814814821</v>
      </c>
      <c r="EN78" s="406">
        <v>0.76932870370370365</v>
      </c>
      <c r="EO78" s="406">
        <v>0.65500000000000003</v>
      </c>
      <c r="EP78" s="406">
        <v>0.7006944444444444</v>
      </c>
      <c r="EQ78" s="406">
        <v>0.66666666666666652</v>
      </c>
      <c r="ER78" s="406">
        <v>0.60902777777777783</v>
      </c>
      <c r="ES78" s="406">
        <v>0.42592592592592593</v>
      </c>
      <c r="ET78" s="406">
        <v>0.4658564814814814</v>
      </c>
      <c r="EU78" s="406">
        <v>0.59375000000000011</v>
      </c>
      <c r="EV78" s="406">
        <v>0.53634259259259254</v>
      </c>
      <c r="EW78" s="406">
        <v>0.75405092592592593</v>
      </c>
      <c r="EX78" s="406">
        <v>0.66550925925925919</v>
      </c>
      <c r="EY78" s="406">
        <v>0.687037037037037</v>
      </c>
      <c r="EZ78" s="406">
        <v>0.72812500000000002</v>
      </c>
      <c r="FA78" s="406">
        <v>0.57805555555555554</v>
      </c>
      <c r="FB78" s="406">
        <v>0.593287037037037</v>
      </c>
      <c r="FC78" s="406">
        <v>0.6313657407407407</v>
      </c>
      <c r="FD78" s="406">
        <v>0.5347222222222221</v>
      </c>
      <c r="FE78" s="406">
        <v>0.62175925925925934</v>
      </c>
      <c r="FF78" s="406">
        <v>0.48722222222222233</v>
      </c>
      <c r="FG78" s="406">
        <v>0.54224537037037035</v>
      </c>
      <c r="FH78" s="406">
        <v>0.57314814814814818</v>
      </c>
      <c r="FI78" s="406">
        <v>0.58101851851851849</v>
      </c>
      <c r="FJ78" s="406">
        <v>0.75358796296296304</v>
      </c>
      <c r="FK78" s="406">
        <v>0.57662037037037039</v>
      </c>
      <c r="FL78" s="406">
        <v>0.63657407407407407</v>
      </c>
      <c r="FM78" s="406">
        <v>0.58217592592592593</v>
      </c>
      <c r="FN78" s="406">
        <v>0.59513888888888888</v>
      </c>
      <c r="FO78" s="406">
        <v>0.55555555555555558</v>
      </c>
      <c r="FP78" s="406">
        <v>0.85972222222222228</v>
      </c>
      <c r="FQ78" s="406">
        <v>0.59305555555555567</v>
      </c>
      <c r="FR78" s="406">
        <v>0.69861111111111118</v>
      </c>
      <c r="FS78" s="406">
        <v>0.61805555555555558</v>
      </c>
      <c r="FT78" s="406">
        <v>0.64699074074074081</v>
      </c>
      <c r="FU78" s="406">
        <v>0.66273148148148153</v>
      </c>
      <c r="FV78" s="406">
        <v>0.56782407407407409</v>
      </c>
      <c r="FW78" s="406">
        <v>0.42361111111111105</v>
      </c>
      <c r="FX78" s="406">
        <v>0.73888888888888893</v>
      </c>
      <c r="FY78" s="406">
        <v>0.75555555555555565</v>
      </c>
      <c r="FZ78" s="406">
        <v>0.73333333333333339</v>
      </c>
      <c r="GA78" s="406">
        <v>0.75861111111111101</v>
      </c>
      <c r="GB78" s="406">
        <v>0.87888888888888894</v>
      </c>
      <c r="GC78" s="406">
        <v>0.76944444444444438</v>
      </c>
      <c r="GD78" s="406">
        <v>0.84305555555555556</v>
      </c>
      <c r="GE78" s="406">
        <v>0.70277777777777772</v>
      </c>
      <c r="GF78" s="406">
        <v>0.66666666666666674</v>
      </c>
      <c r="GG78" s="406">
        <v>0.61944444444444435</v>
      </c>
      <c r="GH78" s="406">
        <v>0.7336111111111111</v>
      </c>
      <c r="GI78" s="406">
        <v>0.71249999999999991</v>
      </c>
      <c r="GJ78" s="406">
        <v>0.71250000000000002</v>
      </c>
      <c r="GK78" s="406">
        <v>0.7319444444444444</v>
      </c>
      <c r="GL78" s="406">
        <v>0.73611111111111116</v>
      </c>
      <c r="GM78" s="406">
        <v>0.7231481481481481</v>
      </c>
      <c r="GN78" s="406">
        <v>0.59270833333333328</v>
      </c>
      <c r="GO78" s="406">
        <v>0.71611111111111114</v>
      </c>
      <c r="GP78" s="406">
        <v>0.70486111111111083</v>
      </c>
      <c r="GQ78" s="406">
        <v>0.58136574074074066</v>
      </c>
      <c r="GR78" s="406">
        <v>0.55439814814814803</v>
      </c>
      <c r="GS78" s="406">
        <v>0.68124999999999991</v>
      </c>
      <c r="GT78" s="406">
        <v>0.59953703703703687</v>
      </c>
      <c r="GU78" s="406">
        <v>0.48958333333333326</v>
      </c>
      <c r="GV78" s="406">
        <v>0.53657407407407409</v>
      </c>
      <c r="GW78" s="406">
        <v>0.73865740740740737</v>
      </c>
      <c r="GX78" s="406">
        <v>0.69861111111111118</v>
      </c>
      <c r="GY78" s="406">
        <v>0.66194444444444445</v>
      </c>
      <c r="GZ78" s="406">
        <v>0.67476851851851849</v>
      </c>
      <c r="HA78" s="406">
        <v>0.50222222222222224</v>
      </c>
      <c r="HB78" s="406">
        <v>0.52268518518518514</v>
      </c>
      <c r="HC78" s="406">
        <v>0.52731481481481479</v>
      </c>
      <c r="HD78" s="406">
        <v>0.5175925925925926</v>
      </c>
      <c r="HE78" s="406">
        <v>0.31018518518518517</v>
      </c>
      <c r="HF78" s="406">
        <v>0.55583333333333329</v>
      </c>
      <c r="HG78" s="406">
        <v>0.31018518518518517</v>
      </c>
      <c r="HH78" s="406">
        <v>0.48749999999999993</v>
      </c>
      <c r="HI78" s="406">
        <v>0.54916666666666669</v>
      </c>
      <c r="HJ78" s="406">
        <v>0.50972222222222219</v>
      </c>
      <c r="HK78" s="406">
        <v>0.79083333333333328</v>
      </c>
      <c r="HL78" s="406">
        <v>0.69444444444444442</v>
      </c>
      <c r="HM78" s="406">
        <v>0.59250000000000003</v>
      </c>
      <c r="HN78" s="406">
        <v>0.62055555555555553</v>
      </c>
      <c r="HO78" s="406">
        <v>0.67138888888888892</v>
      </c>
      <c r="HP78" s="406">
        <v>0.63250000000000006</v>
      </c>
      <c r="HQ78" s="406">
        <v>0.47546296296296298</v>
      </c>
      <c r="HR78" s="406">
        <v>0.55069444444444438</v>
      </c>
      <c r="HS78" s="406">
        <v>0.63831018518518523</v>
      </c>
      <c r="HT78" s="406">
        <v>0.52060185185185182</v>
      </c>
      <c r="HU78" s="406">
        <v>0.55254629629629626</v>
      </c>
      <c r="HV78" s="406">
        <v>0.43865740740740738</v>
      </c>
      <c r="HW78" s="406">
        <v>0.63208333333333344</v>
      </c>
      <c r="HX78" s="406">
        <v>0.69458333333333333</v>
      </c>
      <c r="HY78" s="406">
        <v>0.40902777777777771</v>
      </c>
      <c r="HZ78" s="406">
        <v>0.756388888888889</v>
      </c>
      <c r="IA78" s="406">
        <v>0.77939814814814812</v>
      </c>
      <c r="IB78" s="406">
        <v>0.78981481481481486</v>
      </c>
      <c r="IC78" s="406">
        <v>0.73055555555555562</v>
      </c>
      <c r="ID78" s="406">
        <v>0.77592592592592591</v>
      </c>
      <c r="IE78" s="406">
        <v>0.57187500000000002</v>
      </c>
      <c r="IF78" s="406">
        <v>0.64259259259259272</v>
      </c>
      <c r="IG78" s="406">
        <v>0.62303240740740751</v>
      </c>
      <c r="IH78" s="406">
        <v>0.54699074074074072</v>
      </c>
      <c r="II78" s="406">
        <v>0.48402777777777772</v>
      </c>
      <c r="IJ78" s="406">
        <v>0.5917824074074074</v>
      </c>
      <c r="IK78" s="406">
        <v>0.58217592592592593</v>
      </c>
      <c r="IL78" s="406">
        <v>0.69527777777777788</v>
      </c>
      <c r="IM78" s="406">
        <v>0.68222222222222229</v>
      </c>
      <c r="IN78" s="406">
        <v>0.50138888888888888</v>
      </c>
      <c r="IO78" s="406">
        <v>0.54074074074074074</v>
      </c>
      <c r="IP78" s="406">
        <v>0.48402777777777778</v>
      </c>
      <c r="IQ78" s="406">
        <v>0.55722222222222229</v>
      </c>
      <c r="IR78" s="406">
        <v>0.48402777777777778</v>
      </c>
      <c r="IS78" s="406">
        <v>0.51250000000000007</v>
      </c>
      <c r="IT78" s="406">
        <v>0.443888888888889</v>
      </c>
      <c r="IU78" s="406">
        <v>0.4209722222222223</v>
      </c>
      <c r="IV78" s="406">
        <v>0.54625000000000001</v>
      </c>
      <c r="IW78" s="406">
        <v>0.78333333333333344</v>
      </c>
      <c r="IX78" s="406">
        <v>0.76388888888888895</v>
      </c>
      <c r="IY78" s="406">
        <v>0.72305555555555556</v>
      </c>
      <c r="IZ78" s="406">
        <v>0.82944444444444443</v>
      </c>
      <c r="JA78" s="406">
        <v>0.77888888888888885</v>
      </c>
      <c r="JB78" s="406">
        <v>0.73333333333333339</v>
      </c>
      <c r="JC78" s="406">
        <v>0.86888888888888882</v>
      </c>
      <c r="JD78" s="406">
        <v>0.75750000000000006</v>
      </c>
      <c r="JE78" s="406">
        <v>0.30428240740740747</v>
      </c>
      <c r="JF78" s="406">
        <v>0.80960648148148151</v>
      </c>
      <c r="JG78" s="406">
        <v>0.61261574074074077</v>
      </c>
      <c r="JH78" s="406">
        <v>0.62962962962962965</v>
      </c>
      <c r="JI78" s="406">
        <v>0.65694444444444455</v>
      </c>
      <c r="JJ78" s="406">
        <v>0.61180555555555549</v>
      </c>
      <c r="JK78" s="406">
        <v>0.65</v>
      </c>
      <c r="JL78" s="406">
        <v>0.56898148148148142</v>
      </c>
      <c r="JM78" s="406">
        <v>0.59527777777777779</v>
      </c>
      <c r="JN78" s="406">
        <v>0.61122685185185188</v>
      </c>
      <c r="JO78" s="406">
        <v>0.5532407407407407</v>
      </c>
      <c r="JP78" s="406">
        <v>0.5532407407407407</v>
      </c>
      <c r="JQ78" s="406">
        <v>0.71412037037037035</v>
      </c>
      <c r="JR78" s="406">
        <v>0.44675925925925919</v>
      </c>
      <c r="JS78" s="406">
        <v>0.43518518518518512</v>
      </c>
      <c r="JT78" s="406">
        <v>0.49479166666666657</v>
      </c>
      <c r="JU78" s="406">
        <v>0.54629629629629628</v>
      </c>
      <c r="JV78" s="406">
        <v>0.78513888888888905</v>
      </c>
      <c r="JW78" s="406">
        <v>0.52499999999999991</v>
      </c>
      <c r="JX78" s="406">
        <v>0.48888888888888871</v>
      </c>
      <c r="JY78" s="406">
        <v>0.79027777777777786</v>
      </c>
      <c r="JZ78" s="406">
        <v>0.89722222222222214</v>
      </c>
      <c r="KA78" s="406">
        <v>0.81944444444444442</v>
      </c>
      <c r="KB78" s="406">
        <v>0.71666666666666656</v>
      </c>
      <c r="KC78" s="406">
        <v>0.87222222222222212</v>
      </c>
      <c r="KD78" s="406">
        <v>0.87666666666666671</v>
      </c>
      <c r="KE78" s="406">
        <v>0.79305555555555551</v>
      </c>
      <c r="KF78" s="406">
        <v>0.76666666666666661</v>
      </c>
      <c r="KG78" s="406">
        <v>0.3963888888888889</v>
      </c>
      <c r="KH78" s="406">
        <v>0.33912037037037041</v>
      </c>
      <c r="KI78" s="406">
        <v>0.44777777777777783</v>
      </c>
      <c r="KJ78" s="406">
        <v>0.47395833333333337</v>
      </c>
      <c r="KK78" s="406">
        <v>0.745</v>
      </c>
      <c r="KL78" s="406">
        <v>0.87777777777777766</v>
      </c>
      <c r="KM78" s="406">
        <v>0.71</v>
      </c>
      <c r="KN78" s="406">
        <v>0.71944444444444433</v>
      </c>
      <c r="KO78" s="406">
        <v>0.81805555555555554</v>
      </c>
      <c r="KP78" s="406">
        <v>0.76249999999999996</v>
      </c>
      <c r="KQ78" s="406">
        <v>0.66527777777777775</v>
      </c>
      <c r="KR78" s="406">
        <v>0.69500000000000006</v>
      </c>
      <c r="KS78" s="406">
        <v>0.6</v>
      </c>
      <c r="KT78" s="406">
        <v>0.68055555555555558</v>
      </c>
      <c r="KU78" s="406">
        <v>0.62666666666666671</v>
      </c>
    </row>
    <row r="79" spans="1:307" s="365" customFormat="1">
      <c r="A79" s="366"/>
    </row>
    <row r="80" spans="1:307" s="365" customFormat="1">
      <c r="A80" s="366"/>
    </row>
    <row r="81" spans="1:3" s="365" customFormat="1">
      <c r="A81" s="366"/>
    </row>
    <row r="82" spans="1:3" s="365" customFormat="1">
      <c r="A82" s="366"/>
    </row>
    <row r="83" spans="1:3" s="365" customFormat="1">
      <c r="A83" s="366"/>
    </row>
    <row r="84" spans="1:3" s="365" customFormat="1">
      <c r="A84" s="366"/>
    </row>
    <row r="85" spans="1:3" s="365" customFormat="1">
      <c r="A85" s="366"/>
    </row>
    <row r="86" spans="1:3" s="365" customFormat="1">
      <c r="A86" s="366"/>
    </row>
    <row r="87" spans="1:3" s="365" customFormat="1">
      <c r="A87" s="366"/>
      <c r="C87" s="567"/>
    </row>
    <row r="88" spans="1:3" s="365" customFormat="1">
      <c r="A88" s="366"/>
    </row>
    <row r="89" spans="1:3" s="365" customFormat="1">
      <c r="A89" s="366"/>
    </row>
    <row r="90" spans="1:3" s="365" customFormat="1">
      <c r="A90" s="366"/>
    </row>
    <row r="91" spans="1:3" s="365" customFormat="1">
      <c r="A91" s="366"/>
    </row>
    <row r="92" spans="1:3" s="365" customFormat="1">
      <c r="A92" s="366"/>
    </row>
    <row r="93" spans="1:3" s="365" customFormat="1">
      <c r="A93" s="366"/>
    </row>
    <row r="94" spans="1:3" s="365" customFormat="1">
      <c r="A94" s="366"/>
    </row>
    <row r="95" spans="1:3" s="365" customFormat="1">
      <c r="A95" s="366"/>
    </row>
    <row r="96" spans="1:3" s="365" customFormat="1">
      <c r="A96" s="366"/>
    </row>
    <row r="97" spans="1:3" s="365" customFormat="1">
      <c r="A97" s="366"/>
    </row>
    <row r="98" spans="1:3" s="365" customFormat="1">
      <c r="A98" s="366"/>
    </row>
    <row r="99" spans="1:3" s="365" customFormat="1">
      <c r="A99" s="366"/>
    </row>
    <row r="100" spans="1:3" s="365" customFormat="1">
      <c r="A100" s="366"/>
    </row>
    <row r="101" spans="1:3" s="365" customFormat="1">
      <c r="A101" s="366"/>
      <c r="C101" s="567"/>
    </row>
    <row r="102" spans="1:3" s="365" customFormat="1">
      <c r="A102" s="366"/>
    </row>
    <row r="103" spans="1:3" s="365" customFormat="1">
      <c r="A103" s="366"/>
    </row>
    <row r="104" spans="1:3" s="365" customFormat="1">
      <c r="A104" s="366"/>
    </row>
    <row r="105" spans="1:3" s="365" customFormat="1">
      <c r="A105" s="366"/>
    </row>
    <row r="106" spans="1:3" s="365" customFormat="1">
      <c r="A106" s="366"/>
    </row>
    <row r="107" spans="1:3" s="365" customFormat="1">
      <c r="A107" s="366"/>
    </row>
    <row r="108" spans="1:3" s="365" customFormat="1">
      <c r="A108" s="366"/>
    </row>
    <row r="109" spans="1:3" s="365" customFormat="1">
      <c r="A109" s="366"/>
    </row>
    <row r="110" spans="1:3" s="365" customFormat="1">
      <c r="A110" s="366"/>
    </row>
    <row r="111" spans="1:3" s="365" customFormat="1">
      <c r="A111" s="366"/>
    </row>
    <row r="112" spans="1:3" s="365" customFormat="1">
      <c r="A112" s="366"/>
    </row>
    <row r="113" spans="1:1" s="365" customFormat="1">
      <c r="A113" s="366"/>
    </row>
    <row r="114" spans="1:1" s="365" customFormat="1">
      <c r="A114" s="366"/>
    </row>
    <row r="115" spans="1:1" s="365" customFormat="1">
      <c r="A115" s="366"/>
    </row>
    <row r="116" spans="1:1" s="365" customFormat="1">
      <c r="A116" s="366"/>
    </row>
    <row r="117" spans="1:1" s="365" customFormat="1">
      <c r="A117" s="366"/>
    </row>
    <row r="118" spans="1:1" s="365" customFormat="1">
      <c r="A118" s="366"/>
    </row>
    <row r="119" spans="1:1" s="365" customFormat="1">
      <c r="A119" s="366"/>
    </row>
    <row r="120" spans="1:1" s="365" customFormat="1">
      <c r="A120" s="366"/>
    </row>
    <row r="121" spans="1:1" s="365" customFormat="1">
      <c r="A121" s="366"/>
    </row>
    <row r="122" spans="1:1" s="365" customFormat="1">
      <c r="A122" s="366"/>
    </row>
    <row r="123" spans="1:1" s="365" customFormat="1">
      <c r="A123" s="366"/>
    </row>
    <row r="124" spans="1:1" s="365" customFormat="1">
      <c r="A124" s="366"/>
    </row>
    <row r="125" spans="1:1" s="365" customFormat="1">
      <c r="A125" s="366"/>
    </row>
    <row r="126" spans="1:1" s="365" customFormat="1">
      <c r="A126" s="366"/>
    </row>
    <row r="127" spans="1:1" s="365" customFormat="1">
      <c r="A127" s="366"/>
    </row>
    <row r="128" spans="1:1" s="365" customFormat="1">
      <c r="A128" s="366"/>
    </row>
    <row r="129" spans="1:1" s="365" customFormat="1">
      <c r="A129" s="366"/>
    </row>
    <row r="130" spans="1:1" s="365" customFormat="1">
      <c r="A130" s="366"/>
    </row>
    <row r="131" spans="1:1" s="365" customFormat="1">
      <c r="A131" s="366"/>
    </row>
    <row r="132" spans="1:1" s="365" customFormat="1">
      <c r="A132" s="366"/>
    </row>
    <row r="133" spans="1:1" s="365" customFormat="1">
      <c r="A133" s="366"/>
    </row>
    <row r="134" spans="1:1" s="365" customFormat="1">
      <c r="A134" s="366"/>
    </row>
    <row r="135" spans="1:1" s="365" customFormat="1">
      <c r="A135" s="366"/>
    </row>
    <row r="136" spans="1:1" s="365" customFormat="1">
      <c r="A136" s="366"/>
    </row>
    <row r="137" spans="1:1" s="365" customFormat="1">
      <c r="A137" s="366"/>
    </row>
    <row r="138" spans="1:1" s="365" customFormat="1">
      <c r="A138" s="366"/>
    </row>
    <row r="139" spans="1:1" s="365" customFormat="1">
      <c r="A139" s="366"/>
    </row>
    <row r="140" spans="1:1" s="365" customFormat="1">
      <c r="A140" s="366"/>
    </row>
    <row r="141" spans="1:1" s="365" customFormat="1">
      <c r="A141" s="366"/>
    </row>
    <row r="142" spans="1:1" s="365" customFormat="1">
      <c r="A142" s="366"/>
    </row>
    <row r="143" spans="1:1" s="365" customFormat="1">
      <c r="A143" s="366"/>
    </row>
    <row r="144" spans="1:1" s="365" customFormat="1">
      <c r="A144" s="366"/>
    </row>
    <row r="145" spans="1:1" s="365" customFormat="1">
      <c r="A145" s="366"/>
    </row>
    <row r="146" spans="1:1" s="365" customFormat="1">
      <c r="A146" s="366"/>
    </row>
    <row r="147" spans="1:1" s="365" customFormat="1">
      <c r="A147" s="366"/>
    </row>
    <row r="148" spans="1:1" s="365" customFormat="1">
      <c r="A148" s="366"/>
    </row>
    <row r="149" spans="1:1" s="365" customFormat="1">
      <c r="A149" s="366"/>
    </row>
    <row r="150" spans="1:1" s="365" customFormat="1">
      <c r="A150" s="366"/>
    </row>
    <row r="151" spans="1:1" s="365" customFormat="1">
      <c r="A151" s="366"/>
    </row>
    <row r="152" spans="1:1" s="365" customFormat="1">
      <c r="A152" s="366"/>
    </row>
    <row r="153" spans="1:1" s="365" customFormat="1">
      <c r="A153" s="366"/>
    </row>
    <row r="154" spans="1:1" s="365" customFormat="1">
      <c r="A154" s="366"/>
    </row>
    <row r="155" spans="1:1" s="365" customFormat="1">
      <c r="A155" s="366"/>
    </row>
    <row r="156" spans="1:1" s="365" customFormat="1">
      <c r="A156" s="366"/>
    </row>
    <row r="157" spans="1:1" s="365" customFormat="1">
      <c r="A157" s="366"/>
    </row>
    <row r="158" spans="1:1" s="365" customFormat="1">
      <c r="A158" s="366"/>
    </row>
    <row r="159" spans="1:1" s="365" customFormat="1">
      <c r="A159" s="366"/>
    </row>
    <row r="160" spans="1:1" s="365" customFormat="1">
      <c r="A160" s="366"/>
    </row>
    <row r="161" spans="1:1" s="365" customFormat="1">
      <c r="A161" s="366"/>
    </row>
    <row r="162" spans="1:1" s="365" customFormat="1">
      <c r="A162" s="366"/>
    </row>
    <row r="163" spans="1:1" s="365" customFormat="1">
      <c r="A163" s="366"/>
    </row>
    <row r="164" spans="1:1" s="365" customFormat="1">
      <c r="A164" s="366"/>
    </row>
    <row r="165" spans="1:1" s="365" customFormat="1">
      <c r="A165" s="366"/>
    </row>
    <row r="166" spans="1:1" s="365" customFormat="1">
      <c r="A166" s="366"/>
    </row>
    <row r="167" spans="1:1" s="365" customFormat="1">
      <c r="A167" s="366"/>
    </row>
    <row r="168" spans="1:1" s="365" customFormat="1">
      <c r="A168" s="366"/>
    </row>
    <row r="169" spans="1:1" s="365" customFormat="1">
      <c r="A169" s="366"/>
    </row>
    <row r="170" spans="1:1" s="365" customFormat="1">
      <c r="A170" s="366"/>
    </row>
    <row r="171" spans="1:1" s="365" customFormat="1">
      <c r="A171" s="366"/>
    </row>
    <row r="172" spans="1:1" s="365" customFormat="1">
      <c r="A172" s="366"/>
    </row>
    <row r="173" spans="1:1" s="365" customFormat="1">
      <c r="A173" s="366"/>
    </row>
    <row r="174" spans="1:1" s="365" customFormat="1">
      <c r="A174" s="366"/>
    </row>
    <row r="175" spans="1:1" s="365" customFormat="1">
      <c r="A175" s="366"/>
    </row>
    <row r="176" spans="1:1" s="365" customFormat="1">
      <c r="A176" s="366"/>
    </row>
    <row r="177" spans="1:1" s="365" customFormat="1">
      <c r="A177" s="366"/>
    </row>
    <row r="178" spans="1:1" s="365" customFormat="1">
      <c r="A178" s="366"/>
    </row>
    <row r="179" spans="1:1" s="365" customFormat="1">
      <c r="A179" s="366"/>
    </row>
    <row r="180" spans="1:1" s="365" customFormat="1">
      <c r="A180" s="366"/>
    </row>
    <row r="181" spans="1:1" s="365" customFormat="1">
      <c r="A181" s="366"/>
    </row>
    <row r="182" spans="1:1" s="365" customFormat="1">
      <c r="A182" s="366"/>
    </row>
    <row r="183" spans="1:1" s="365" customFormat="1">
      <c r="A183" s="366"/>
    </row>
    <row r="184" spans="1:1" s="365" customFormat="1">
      <c r="A184" s="366"/>
    </row>
    <row r="185" spans="1:1" s="365" customFormat="1">
      <c r="A185" s="366"/>
    </row>
    <row r="186" spans="1:1" s="365" customFormat="1">
      <c r="A186" s="366"/>
    </row>
    <row r="187" spans="1:1" s="365" customFormat="1">
      <c r="A187" s="366"/>
    </row>
    <row r="188" spans="1:1" s="365" customFormat="1">
      <c r="A188" s="366"/>
    </row>
    <row r="189" spans="1:1" s="365" customFormat="1">
      <c r="A189" s="366"/>
    </row>
    <row r="190" spans="1:1" s="365" customFormat="1">
      <c r="A190" s="366"/>
    </row>
    <row r="191" spans="1:1" s="365" customFormat="1">
      <c r="A191" s="366"/>
    </row>
    <row r="192" spans="1:1" s="365" customFormat="1">
      <c r="A192" s="366"/>
    </row>
    <row r="193" spans="1:1" s="365" customFormat="1">
      <c r="A193" s="366"/>
    </row>
    <row r="194" spans="1:1" s="365" customFormat="1">
      <c r="A194" s="366"/>
    </row>
    <row r="195" spans="1:1" s="365" customFormat="1">
      <c r="A195" s="366"/>
    </row>
    <row r="196" spans="1:1" s="365" customFormat="1">
      <c r="A196" s="366"/>
    </row>
    <row r="197" spans="1:1" s="365" customFormat="1">
      <c r="A197" s="366"/>
    </row>
    <row r="198" spans="1:1" s="365" customFormat="1">
      <c r="A198" s="366"/>
    </row>
    <row r="199" spans="1:1" s="365" customFormat="1">
      <c r="A199" s="366"/>
    </row>
    <row r="200" spans="1:1" s="365" customFormat="1">
      <c r="A200" s="366"/>
    </row>
    <row r="201" spans="1:1" s="365" customFormat="1">
      <c r="A201" s="366"/>
    </row>
    <row r="202" spans="1:1" s="365" customFormat="1">
      <c r="A202" s="366"/>
    </row>
    <row r="203" spans="1:1" s="365" customFormat="1">
      <c r="A203" s="366"/>
    </row>
    <row r="204" spans="1:1" s="365" customFormat="1">
      <c r="A204" s="366"/>
    </row>
    <row r="205" spans="1:1" s="365" customFormat="1">
      <c r="A205" s="366"/>
    </row>
    <row r="206" spans="1:1" s="365" customFormat="1">
      <c r="A206" s="366"/>
    </row>
    <row r="207" spans="1:1" s="365" customFormat="1">
      <c r="A207" s="366"/>
    </row>
    <row r="208" spans="1:1" s="365" customFormat="1">
      <c r="A208" s="366"/>
    </row>
    <row r="209" spans="1:1" s="365" customFormat="1">
      <c r="A209" s="366"/>
    </row>
    <row r="210" spans="1:1" s="365" customFormat="1">
      <c r="A210" s="366"/>
    </row>
    <row r="211" spans="1:1" s="365" customFormat="1">
      <c r="A211" s="366"/>
    </row>
    <row r="212" spans="1:1" s="365" customFormat="1">
      <c r="A212" s="366"/>
    </row>
    <row r="213" spans="1:1" s="365" customFormat="1">
      <c r="A213" s="366"/>
    </row>
    <row r="214" spans="1:1" s="365" customFormat="1">
      <c r="A214" s="366"/>
    </row>
    <row r="215" spans="1:1" s="365" customFormat="1">
      <c r="A215" s="366"/>
    </row>
    <row r="216" spans="1:1" s="365" customFormat="1">
      <c r="A216" s="366"/>
    </row>
    <row r="217" spans="1:1" s="365" customFormat="1">
      <c r="A217" s="366"/>
    </row>
    <row r="218" spans="1:1" s="365" customFormat="1">
      <c r="A218" s="366"/>
    </row>
    <row r="219" spans="1:1" s="365" customFormat="1">
      <c r="A219" s="366"/>
    </row>
    <row r="220" spans="1:1" s="365" customFormat="1">
      <c r="A220" s="366"/>
    </row>
    <row r="221" spans="1:1" s="365" customFormat="1">
      <c r="A221" s="366"/>
    </row>
    <row r="222" spans="1:1" s="365" customFormat="1">
      <c r="A222" s="366"/>
    </row>
    <row r="223" spans="1:1" s="365" customFormat="1">
      <c r="A223" s="366"/>
    </row>
    <row r="224" spans="1:1" s="365" customFormat="1">
      <c r="A224" s="366"/>
    </row>
    <row r="225" spans="1:1" s="365" customFormat="1">
      <c r="A225" s="366"/>
    </row>
    <row r="226" spans="1:1" s="365" customFormat="1">
      <c r="A226" s="366"/>
    </row>
    <row r="227" spans="1:1" s="365" customFormat="1">
      <c r="A227" s="366"/>
    </row>
    <row r="228" spans="1:1" s="365" customFormat="1">
      <c r="A228" s="366"/>
    </row>
    <row r="229" spans="1:1" s="365" customFormat="1">
      <c r="A229" s="366"/>
    </row>
    <row r="230" spans="1:1" s="365" customFormat="1">
      <c r="A230" s="366"/>
    </row>
    <row r="231" spans="1:1" s="365" customFormat="1">
      <c r="A231" s="366"/>
    </row>
    <row r="232" spans="1:1" s="365" customFormat="1">
      <c r="A232" s="366"/>
    </row>
    <row r="233" spans="1:1" s="365" customFormat="1">
      <c r="A233" s="366"/>
    </row>
    <row r="234" spans="1:1" s="365" customFormat="1">
      <c r="A234" s="366"/>
    </row>
    <row r="235" spans="1:1" s="365" customFormat="1">
      <c r="A235" s="366"/>
    </row>
    <row r="236" spans="1:1" s="365" customFormat="1">
      <c r="A236" s="366"/>
    </row>
    <row r="237" spans="1:1" s="365" customFormat="1">
      <c r="A237" s="366"/>
    </row>
    <row r="238" spans="1:1" s="365" customFormat="1">
      <c r="A238" s="366"/>
    </row>
    <row r="239" spans="1:1" s="365" customFormat="1">
      <c r="A239" s="366"/>
    </row>
    <row r="240" spans="1:1" s="365" customFormat="1">
      <c r="A240" s="366"/>
    </row>
    <row r="241" spans="1:1" s="365" customFormat="1">
      <c r="A241" s="366"/>
    </row>
    <row r="242" spans="1:1" s="365" customFormat="1">
      <c r="A242" s="366"/>
    </row>
    <row r="243" spans="1:1" s="365" customFormat="1">
      <c r="A243" s="366"/>
    </row>
    <row r="244" spans="1:1" s="365" customFormat="1">
      <c r="A244" s="366"/>
    </row>
    <row r="245" spans="1:1" s="365" customFormat="1">
      <c r="A245" s="366"/>
    </row>
    <row r="246" spans="1:1" s="365" customFormat="1">
      <c r="A246" s="366"/>
    </row>
    <row r="247" spans="1:1" s="365" customFormat="1">
      <c r="A247" s="366"/>
    </row>
    <row r="248" spans="1:1" s="365" customFormat="1">
      <c r="A248" s="366"/>
    </row>
    <row r="249" spans="1:1" s="365" customFormat="1">
      <c r="A249" s="366"/>
    </row>
    <row r="250" spans="1:1" s="365" customFormat="1">
      <c r="A250" s="366"/>
    </row>
    <row r="251" spans="1:1" s="365" customFormat="1">
      <c r="A251" s="366"/>
    </row>
    <row r="252" spans="1:1" s="365" customFormat="1">
      <c r="A252" s="366"/>
    </row>
    <row r="253" spans="1:1" s="365" customFormat="1">
      <c r="A253" s="366"/>
    </row>
    <row r="254" spans="1:1" s="365" customFormat="1">
      <c r="A254" s="366"/>
    </row>
    <row r="255" spans="1:1" s="365" customFormat="1">
      <c r="A255" s="366"/>
    </row>
    <row r="256" spans="1:1" s="365" customFormat="1">
      <c r="A256" s="366"/>
    </row>
    <row r="257" spans="1:1" s="365" customFormat="1">
      <c r="A257" s="366"/>
    </row>
    <row r="258" spans="1:1" s="365" customFormat="1">
      <c r="A258" s="366"/>
    </row>
    <row r="259" spans="1:1" s="365" customFormat="1">
      <c r="A259" s="366"/>
    </row>
    <row r="260" spans="1:1" s="365" customFormat="1">
      <c r="A260" s="366"/>
    </row>
    <row r="261" spans="1:1" s="365" customFormat="1">
      <c r="A261" s="366"/>
    </row>
    <row r="262" spans="1:1" s="365" customFormat="1">
      <c r="A262" s="366"/>
    </row>
    <row r="263" spans="1:1" s="365" customFormat="1">
      <c r="A263" s="366"/>
    </row>
    <row r="264" spans="1:1" s="365" customFormat="1">
      <c r="A264" s="366"/>
    </row>
    <row r="265" spans="1:1" s="365" customFormat="1">
      <c r="A265" s="366"/>
    </row>
    <row r="266" spans="1:1" s="365" customFormat="1">
      <c r="A266" s="366"/>
    </row>
    <row r="267" spans="1:1" s="365" customFormat="1">
      <c r="A267" s="366"/>
    </row>
    <row r="268" spans="1:1" s="365" customFormat="1">
      <c r="A268" s="366"/>
    </row>
    <row r="269" spans="1:1" s="365" customFormat="1">
      <c r="A269" s="366"/>
    </row>
    <row r="270" spans="1:1" s="365" customFormat="1">
      <c r="A270" s="366"/>
    </row>
    <row r="271" spans="1:1" s="365" customFormat="1">
      <c r="A271" s="366"/>
    </row>
    <row r="272" spans="1:1" s="365" customFormat="1">
      <c r="A272" s="366"/>
    </row>
    <row r="273" spans="1:1" s="365" customFormat="1">
      <c r="A273" s="366"/>
    </row>
    <row r="274" spans="1:1" s="365" customFormat="1">
      <c r="A274" s="366"/>
    </row>
    <row r="275" spans="1:1" s="365" customFormat="1">
      <c r="A275" s="366"/>
    </row>
    <row r="276" spans="1:1" s="365" customFormat="1">
      <c r="A276" s="366"/>
    </row>
    <row r="277" spans="1:1" s="365" customFormat="1">
      <c r="A277" s="366"/>
    </row>
    <row r="278" spans="1:1" s="365" customFormat="1">
      <c r="A278" s="366"/>
    </row>
    <row r="279" spans="1:1" s="365" customFormat="1">
      <c r="A279" s="366"/>
    </row>
    <row r="280" spans="1:1" s="365" customFormat="1">
      <c r="A280" s="366"/>
    </row>
    <row r="281" spans="1:1" s="365" customFormat="1">
      <c r="A281" s="366"/>
    </row>
    <row r="282" spans="1:1" s="365" customFormat="1">
      <c r="A282" s="366"/>
    </row>
    <row r="283" spans="1:1" s="365" customFormat="1">
      <c r="A283" s="366"/>
    </row>
    <row r="284" spans="1:1" s="365" customFormat="1">
      <c r="A284" s="366"/>
    </row>
    <row r="285" spans="1:1" s="365" customFormat="1">
      <c r="A285" s="366"/>
    </row>
    <row r="286" spans="1:1" s="365" customFormat="1">
      <c r="A286" s="366"/>
    </row>
    <row r="287" spans="1:1" s="365" customFormat="1">
      <c r="A287" s="366"/>
    </row>
    <row r="288" spans="1:1" s="365" customFormat="1">
      <c r="A288" s="366"/>
    </row>
    <row r="289" spans="1:1" s="365" customFormat="1">
      <c r="A289" s="366"/>
    </row>
    <row r="290" spans="1:1" s="365" customFormat="1">
      <c r="A290" s="366"/>
    </row>
    <row r="291" spans="1:1" s="365" customFormat="1">
      <c r="A291" s="366"/>
    </row>
    <row r="292" spans="1:1" s="365" customFormat="1">
      <c r="A292" s="366"/>
    </row>
    <row r="293" spans="1:1" s="365" customFormat="1">
      <c r="A293" s="366"/>
    </row>
    <row r="294" spans="1:1" s="365" customFormat="1">
      <c r="A294" s="366"/>
    </row>
    <row r="295" spans="1:1" s="365" customFormat="1">
      <c r="A295" s="366"/>
    </row>
    <row r="296" spans="1:1" s="365" customFormat="1">
      <c r="A296" s="366"/>
    </row>
    <row r="297" spans="1:1" s="365" customFormat="1">
      <c r="A297" s="366"/>
    </row>
    <row r="298" spans="1:1" s="365" customFormat="1">
      <c r="A298" s="366"/>
    </row>
    <row r="299" spans="1:1" s="365" customFormat="1">
      <c r="A299" s="366"/>
    </row>
    <row r="300" spans="1:1" s="365" customFormat="1">
      <c r="A300" s="366"/>
    </row>
    <row r="301" spans="1:1" s="365" customFormat="1">
      <c r="A301" s="366"/>
    </row>
    <row r="302" spans="1:1" s="365" customFormat="1">
      <c r="A302" s="366"/>
    </row>
    <row r="303" spans="1:1" s="365" customFormat="1">
      <c r="A303" s="366"/>
    </row>
    <row r="304" spans="1:1" s="365" customFormat="1">
      <c r="A304" s="366"/>
    </row>
    <row r="305" spans="1:1" s="365" customFormat="1">
      <c r="A305" s="366"/>
    </row>
    <row r="306" spans="1:1" s="365" customFormat="1">
      <c r="A306" s="366"/>
    </row>
    <row r="307" spans="1:1" s="365" customFormat="1">
      <c r="A307" s="366"/>
    </row>
    <row r="308" spans="1:1" s="365" customFormat="1">
      <c r="A308" s="366"/>
    </row>
    <row r="309" spans="1:1" s="365" customFormat="1">
      <c r="A309" s="366"/>
    </row>
    <row r="310" spans="1:1" s="365" customFormat="1">
      <c r="A310" s="366"/>
    </row>
    <row r="311" spans="1:1" s="365" customFormat="1">
      <c r="A311" s="366"/>
    </row>
    <row r="312" spans="1:1" s="365" customFormat="1">
      <c r="A312" s="366"/>
    </row>
    <row r="313" spans="1:1" s="365" customFormat="1">
      <c r="A313" s="366"/>
    </row>
    <row r="314" spans="1:1" s="365" customFormat="1">
      <c r="A314" s="366"/>
    </row>
    <row r="315" spans="1:1" s="365" customFormat="1">
      <c r="A315" s="366"/>
    </row>
    <row r="316" spans="1:1" s="365" customFormat="1">
      <c r="A316" s="366"/>
    </row>
    <row r="317" spans="1:1" s="365" customFormat="1">
      <c r="A317" s="366"/>
    </row>
    <row r="318" spans="1:1" s="365" customFormat="1">
      <c r="A318" s="366"/>
    </row>
    <row r="319" spans="1:1" s="365" customFormat="1">
      <c r="A319" s="366"/>
    </row>
    <row r="320" spans="1:1" s="365" customFormat="1">
      <c r="A320" s="366"/>
    </row>
    <row r="321" spans="1:1" s="365" customFormat="1">
      <c r="A321" s="366"/>
    </row>
    <row r="322" spans="1:1" s="365" customFormat="1">
      <c r="A322" s="366"/>
    </row>
    <row r="323" spans="1:1" s="365" customFormat="1">
      <c r="A323" s="366"/>
    </row>
    <row r="324" spans="1:1" s="365" customFormat="1">
      <c r="A324" s="366"/>
    </row>
    <row r="325" spans="1:1" s="365" customFormat="1">
      <c r="A325" s="366"/>
    </row>
    <row r="326" spans="1:1" s="365" customFormat="1">
      <c r="A326" s="366"/>
    </row>
    <row r="327" spans="1:1" s="365" customFormat="1">
      <c r="A327" s="366"/>
    </row>
    <row r="328" spans="1:1" s="365" customFormat="1">
      <c r="A328" s="366"/>
    </row>
    <row r="329" spans="1:1" s="365" customFormat="1">
      <c r="A329" s="366"/>
    </row>
    <row r="330" spans="1:1" s="365" customFormat="1">
      <c r="A330" s="366"/>
    </row>
    <row r="331" spans="1:1" s="365" customFormat="1">
      <c r="A331" s="366"/>
    </row>
    <row r="332" spans="1:1" s="365" customFormat="1">
      <c r="A332" s="366"/>
    </row>
    <row r="333" spans="1:1" s="365" customFormat="1">
      <c r="A333" s="366"/>
    </row>
    <row r="334" spans="1:1" s="365" customFormat="1">
      <c r="A334" s="366"/>
    </row>
    <row r="335" spans="1:1" s="365" customFormat="1">
      <c r="A335" s="366"/>
    </row>
    <row r="336" spans="1:1" s="365" customFormat="1">
      <c r="A336" s="366"/>
    </row>
    <row r="337" spans="1:1" s="365" customFormat="1">
      <c r="A337" s="366"/>
    </row>
    <row r="338" spans="1:1" s="365" customFormat="1">
      <c r="A338" s="366"/>
    </row>
    <row r="339" spans="1:1" s="365" customFormat="1">
      <c r="A339" s="366"/>
    </row>
    <row r="340" spans="1:1" s="365" customFormat="1">
      <c r="A340" s="366"/>
    </row>
    <row r="341" spans="1:1" s="365" customFormat="1">
      <c r="A341" s="366"/>
    </row>
    <row r="342" spans="1:1" s="365" customFormat="1">
      <c r="A342" s="366"/>
    </row>
    <row r="343" spans="1:1" s="365" customFormat="1">
      <c r="A343" s="366"/>
    </row>
    <row r="344" spans="1:1" s="365" customFormat="1">
      <c r="A344" s="366"/>
    </row>
    <row r="345" spans="1:1" s="365" customFormat="1">
      <c r="A345" s="366"/>
    </row>
    <row r="346" spans="1:1" s="365" customFormat="1">
      <c r="A346" s="366"/>
    </row>
    <row r="347" spans="1:1" s="365" customFormat="1">
      <c r="A347" s="366"/>
    </row>
    <row r="348" spans="1:1" s="365" customFormat="1">
      <c r="A348" s="366"/>
    </row>
    <row r="349" spans="1:1" s="365" customFormat="1">
      <c r="A349" s="366"/>
    </row>
    <row r="350" spans="1:1" s="365" customFormat="1">
      <c r="A350" s="366"/>
    </row>
    <row r="351" spans="1:1" s="365" customFormat="1">
      <c r="A351" s="366"/>
    </row>
    <row r="352" spans="1:1" s="365" customFormat="1">
      <c r="A352" s="366"/>
    </row>
    <row r="353" spans="1:1" s="365" customFormat="1">
      <c r="A353" s="366"/>
    </row>
    <row r="354" spans="1:1" s="365" customFormat="1">
      <c r="A354" s="366"/>
    </row>
    <row r="355" spans="1:1" s="365" customFormat="1">
      <c r="A355" s="366"/>
    </row>
    <row r="356" spans="1:1" s="365" customFormat="1">
      <c r="A356" s="366"/>
    </row>
    <row r="357" spans="1:1" s="365" customFormat="1">
      <c r="A357" s="366"/>
    </row>
    <row r="358" spans="1:1" s="365" customFormat="1">
      <c r="A358" s="366"/>
    </row>
    <row r="359" spans="1:1" s="365" customFormat="1">
      <c r="A359" s="366"/>
    </row>
    <row r="360" spans="1:1" s="365" customFormat="1">
      <c r="A360" s="366"/>
    </row>
    <row r="361" spans="1:1" s="365" customFormat="1">
      <c r="A361" s="366"/>
    </row>
    <row r="362" spans="1:1" s="365" customFormat="1">
      <c r="A362" s="366"/>
    </row>
    <row r="363" spans="1:1" s="365" customFormat="1">
      <c r="A363" s="366"/>
    </row>
    <row r="364" spans="1:1" s="365" customFormat="1">
      <c r="A364" s="366"/>
    </row>
    <row r="365" spans="1:1" s="365" customFormat="1">
      <c r="A365" s="366"/>
    </row>
    <row r="366" spans="1:1" s="365" customFormat="1">
      <c r="A366" s="366"/>
    </row>
    <row r="367" spans="1:1" s="365" customFormat="1">
      <c r="A367" s="366"/>
    </row>
    <row r="368" spans="1:1" s="365" customFormat="1">
      <c r="A368" s="366"/>
    </row>
    <row r="369" spans="1:1" s="365" customFormat="1">
      <c r="A369" s="366"/>
    </row>
    <row r="370" spans="1:1" s="365" customFormat="1">
      <c r="A370" s="366"/>
    </row>
    <row r="371" spans="1:1" s="365" customFormat="1">
      <c r="A371" s="366"/>
    </row>
    <row r="372" spans="1:1" s="365" customFormat="1">
      <c r="A372" s="366"/>
    </row>
    <row r="373" spans="1:1" s="365" customFormat="1">
      <c r="A373" s="366"/>
    </row>
    <row r="374" spans="1:1" s="365" customFormat="1">
      <c r="A374" s="366"/>
    </row>
    <row r="375" spans="1:1" s="365" customFormat="1">
      <c r="A375" s="366"/>
    </row>
    <row r="376" spans="1:1" s="365" customFormat="1">
      <c r="A376" s="366"/>
    </row>
    <row r="377" spans="1:1" s="365" customFormat="1">
      <c r="A377" s="366"/>
    </row>
    <row r="378" spans="1:1" s="365" customFormat="1">
      <c r="A378" s="366"/>
    </row>
    <row r="379" spans="1:1" s="365" customFormat="1">
      <c r="A379" s="366"/>
    </row>
    <row r="380" spans="1:1" s="365" customFormat="1">
      <c r="A380" s="366"/>
    </row>
    <row r="381" spans="1:1" s="365" customFormat="1">
      <c r="A381" s="366"/>
    </row>
    <row r="382" spans="1:1" s="365" customFormat="1">
      <c r="A382" s="366"/>
    </row>
    <row r="383" spans="1:1" s="365" customFormat="1">
      <c r="A383" s="366"/>
    </row>
    <row r="384" spans="1:1" s="365" customFormat="1">
      <c r="A384" s="366"/>
    </row>
    <row r="385" spans="1:1" s="365" customFormat="1">
      <c r="A385" s="366"/>
    </row>
    <row r="386" spans="1:1" s="365" customFormat="1">
      <c r="A386" s="366"/>
    </row>
    <row r="387" spans="1:1" s="365" customFormat="1">
      <c r="A387" s="366"/>
    </row>
    <row r="388" spans="1:1" s="365" customFormat="1">
      <c r="A388" s="366"/>
    </row>
    <row r="389" spans="1:1" s="365" customFormat="1">
      <c r="A389" s="366"/>
    </row>
    <row r="390" spans="1:1" s="365" customFormat="1">
      <c r="A390" s="366"/>
    </row>
    <row r="391" spans="1:1" s="365" customFormat="1">
      <c r="A391" s="366"/>
    </row>
    <row r="392" spans="1:1" s="365" customFormat="1">
      <c r="A392" s="366"/>
    </row>
    <row r="393" spans="1:1" s="365" customFormat="1">
      <c r="A393" s="366"/>
    </row>
    <row r="394" spans="1:1" s="365" customFormat="1">
      <c r="A394" s="366"/>
    </row>
    <row r="395" spans="1:1" s="365" customFormat="1">
      <c r="A395" s="366"/>
    </row>
    <row r="396" spans="1:1" s="365" customFormat="1">
      <c r="A396" s="366"/>
    </row>
    <row r="397" spans="1:1" s="365" customFormat="1">
      <c r="A397" s="366"/>
    </row>
    <row r="398" spans="1:1" s="365" customFormat="1">
      <c r="A398" s="366"/>
    </row>
    <row r="399" spans="1:1" s="365" customFormat="1">
      <c r="A399" s="366"/>
    </row>
    <row r="400" spans="1:1" s="365" customFormat="1">
      <c r="A400" s="366"/>
    </row>
    <row r="401" spans="1:1" s="365" customFormat="1">
      <c r="A401" s="366"/>
    </row>
    <row r="402" spans="1:1" s="365" customFormat="1">
      <c r="A402" s="366"/>
    </row>
    <row r="403" spans="1:1" s="365" customFormat="1">
      <c r="A403" s="366"/>
    </row>
    <row r="404" spans="1:1" s="365" customFormat="1">
      <c r="A404" s="366"/>
    </row>
    <row r="405" spans="1:1" s="365" customFormat="1">
      <c r="A405" s="366"/>
    </row>
    <row r="406" spans="1:1" s="365" customFormat="1">
      <c r="A406" s="366"/>
    </row>
    <row r="407" spans="1:1" s="365" customFormat="1">
      <c r="A407" s="366"/>
    </row>
    <row r="408" spans="1:1" s="365" customFormat="1">
      <c r="A408" s="366"/>
    </row>
    <row r="409" spans="1:1" s="365" customFormat="1">
      <c r="A409" s="366"/>
    </row>
    <row r="410" spans="1:1" s="365" customFormat="1">
      <c r="A410" s="366"/>
    </row>
    <row r="411" spans="1:1" s="365" customFormat="1">
      <c r="A411" s="366"/>
    </row>
    <row r="412" spans="1:1" s="365" customFormat="1">
      <c r="A412" s="366"/>
    </row>
    <row r="413" spans="1:1" s="365" customFormat="1">
      <c r="A413" s="366"/>
    </row>
    <row r="414" spans="1:1" s="365" customFormat="1">
      <c r="A414" s="366"/>
    </row>
    <row r="415" spans="1:1" s="365" customFormat="1">
      <c r="A415" s="366"/>
    </row>
    <row r="416" spans="1:1" s="365" customFormat="1">
      <c r="A416" s="366"/>
    </row>
    <row r="417" spans="1:1" s="365" customFormat="1">
      <c r="A417" s="366"/>
    </row>
    <row r="418" spans="1:1" s="365" customFormat="1">
      <c r="A418" s="366"/>
    </row>
    <row r="419" spans="1:1" s="365" customFormat="1">
      <c r="A419" s="366"/>
    </row>
    <row r="420" spans="1:1" s="365" customFormat="1">
      <c r="A420" s="366"/>
    </row>
    <row r="421" spans="1:1" s="365" customFormat="1">
      <c r="A421" s="366"/>
    </row>
    <row r="422" spans="1:1" s="365" customFormat="1">
      <c r="A422" s="366"/>
    </row>
    <row r="423" spans="1:1" s="365" customFormat="1">
      <c r="A423" s="366"/>
    </row>
    <row r="424" spans="1:1" s="365" customFormat="1">
      <c r="A424" s="366"/>
    </row>
    <row r="425" spans="1:1" s="365" customFormat="1">
      <c r="A425" s="366"/>
    </row>
    <row r="426" spans="1:1" s="365" customFormat="1">
      <c r="A426" s="366"/>
    </row>
    <row r="427" spans="1:1" s="365" customFormat="1">
      <c r="A427" s="366"/>
    </row>
    <row r="428" spans="1:1" s="365" customFormat="1">
      <c r="A428" s="366"/>
    </row>
    <row r="429" spans="1:1" s="365" customFormat="1">
      <c r="A429" s="366"/>
    </row>
    <row r="430" spans="1:1" s="365" customFormat="1">
      <c r="A430" s="366"/>
    </row>
    <row r="431" spans="1:1" s="365" customFormat="1">
      <c r="A431" s="366"/>
    </row>
    <row r="432" spans="1:1" s="365" customFormat="1">
      <c r="A432" s="366"/>
    </row>
    <row r="433" spans="1:1" s="365" customFormat="1">
      <c r="A433" s="366"/>
    </row>
    <row r="434" spans="1:1" s="365" customFormat="1">
      <c r="A434" s="366"/>
    </row>
    <row r="435" spans="1:1" s="365" customFormat="1">
      <c r="A435" s="366"/>
    </row>
    <row r="436" spans="1:1" s="365" customFormat="1">
      <c r="A436" s="366"/>
    </row>
    <row r="437" spans="1:1" s="365" customFormat="1">
      <c r="A437" s="366"/>
    </row>
    <row r="438" spans="1:1" s="365" customFormat="1">
      <c r="A438" s="366"/>
    </row>
    <row r="439" spans="1:1" s="365" customFormat="1">
      <c r="A439" s="366"/>
    </row>
    <row r="440" spans="1:1" s="365" customFormat="1">
      <c r="A440" s="366"/>
    </row>
    <row r="441" spans="1:1" s="365" customFormat="1">
      <c r="A441" s="366"/>
    </row>
    <row r="442" spans="1:1" s="365" customFormat="1">
      <c r="A442" s="366"/>
    </row>
    <row r="443" spans="1:1" s="365" customFormat="1">
      <c r="A443" s="366"/>
    </row>
    <row r="444" spans="1:1" s="365" customFormat="1">
      <c r="A444" s="366"/>
    </row>
    <row r="445" spans="1:1" s="365" customFormat="1">
      <c r="A445" s="366"/>
    </row>
    <row r="446" spans="1:1" s="365" customFormat="1">
      <c r="A446" s="366"/>
    </row>
    <row r="447" spans="1:1" s="365" customFormat="1">
      <c r="A447" s="366"/>
    </row>
    <row r="448" spans="1:1" s="365" customFormat="1">
      <c r="A448" s="366"/>
    </row>
    <row r="449" spans="1:1" s="365" customFormat="1">
      <c r="A449" s="366"/>
    </row>
    <row r="450" spans="1:1" s="365" customFormat="1">
      <c r="A450" s="366"/>
    </row>
    <row r="451" spans="1:1" s="365" customFormat="1">
      <c r="A451" s="366"/>
    </row>
    <row r="452" spans="1:1" s="365" customFormat="1">
      <c r="A452" s="366"/>
    </row>
    <row r="453" spans="1:1" s="365" customFormat="1">
      <c r="A453" s="366"/>
    </row>
    <row r="454" spans="1:1" s="365" customFormat="1">
      <c r="A454" s="366"/>
    </row>
    <row r="455" spans="1:1" s="365" customFormat="1">
      <c r="A455" s="366"/>
    </row>
    <row r="456" spans="1:1" s="365" customFormat="1">
      <c r="A456" s="366"/>
    </row>
    <row r="457" spans="1:1" s="365" customFormat="1">
      <c r="A457" s="366"/>
    </row>
    <row r="458" spans="1:1" s="365" customFormat="1">
      <c r="A458" s="366"/>
    </row>
    <row r="459" spans="1:1" s="365" customFormat="1">
      <c r="A459" s="366"/>
    </row>
    <row r="460" spans="1:1" s="365" customFormat="1">
      <c r="A460" s="366"/>
    </row>
    <row r="461" spans="1:1" s="365" customFormat="1">
      <c r="A461" s="366"/>
    </row>
    <row r="462" spans="1:1" s="365" customFormat="1">
      <c r="A462" s="366"/>
    </row>
    <row r="463" spans="1:1" s="365" customFormat="1">
      <c r="A463" s="366"/>
    </row>
    <row r="464" spans="1:1" s="365" customFormat="1">
      <c r="A464" s="366"/>
    </row>
    <row r="465" spans="1:1" s="365" customFormat="1">
      <c r="A465" s="366"/>
    </row>
    <row r="466" spans="1:1" s="365" customFormat="1">
      <c r="A466" s="366"/>
    </row>
    <row r="467" spans="1:1" s="365" customFormat="1">
      <c r="A467" s="366"/>
    </row>
    <row r="468" spans="1:1" s="365" customFormat="1">
      <c r="A468" s="366"/>
    </row>
    <row r="469" spans="1:1" s="365" customFormat="1">
      <c r="A469" s="366"/>
    </row>
    <row r="470" spans="1:1" s="365" customFormat="1">
      <c r="A470" s="366"/>
    </row>
    <row r="471" spans="1:1" s="365" customFormat="1">
      <c r="A471" s="366"/>
    </row>
    <row r="472" spans="1:1" s="365" customFormat="1">
      <c r="A472" s="366"/>
    </row>
    <row r="473" spans="1:1" s="365" customFormat="1">
      <c r="A473" s="366"/>
    </row>
    <row r="474" spans="1:1" s="365" customFormat="1">
      <c r="A474" s="366"/>
    </row>
    <row r="475" spans="1:1" s="365" customFormat="1">
      <c r="A475" s="366"/>
    </row>
    <row r="476" spans="1:1" s="365" customFormat="1">
      <c r="A476" s="366"/>
    </row>
    <row r="477" spans="1:1" s="365" customFormat="1">
      <c r="A477" s="366"/>
    </row>
    <row r="478" spans="1:1" s="365" customFormat="1">
      <c r="A478" s="366"/>
    </row>
    <row r="479" spans="1:1" s="365" customFormat="1">
      <c r="A479" s="366"/>
    </row>
    <row r="480" spans="1:1" s="365" customFormat="1">
      <c r="A480" s="366"/>
    </row>
    <row r="481" spans="1:1" s="365" customFormat="1">
      <c r="A481" s="366"/>
    </row>
    <row r="482" spans="1:1" s="365" customFormat="1">
      <c r="A482" s="366"/>
    </row>
    <row r="483" spans="1:1" s="365" customFormat="1">
      <c r="A483" s="366"/>
    </row>
    <row r="484" spans="1:1" s="365" customFormat="1">
      <c r="A484" s="366"/>
    </row>
    <row r="485" spans="1:1" s="365" customFormat="1">
      <c r="A485" s="366"/>
    </row>
    <row r="486" spans="1:1" s="365" customFormat="1">
      <c r="A486" s="366"/>
    </row>
    <row r="487" spans="1:1" s="365" customFormat="1">
      <c r="A487" s="366"/>
    </row>
    <row r="488" spans="1:1" s="365" customFormat="1">
      <c r="A488" s="366"/>
    </row>
    <row r="489" spans="1:1" s="365" customFormat="1">
      <c r="A489" s="366"/>
    </row>
    <row r="490" spans="1:1" s="365" customFormat="1">
      <c r="A490" s="366"/>
    </row>
    <row r="491" spans="1:1" s="365" customFormat="1">
      <c r="A491" s="366"/>
    </row>
    <row r="492" spans="1:1" s="365" customFormat="1">
      <c r="A492" s="366"/>
    </row>
    <row r="493" spans="1:1" s="365" customFormat="1">
      <c r="A493" s="366"/>
    </row>
    <row r="494" spans="1:1" s="365" customFormat="1">
      <c r="A494" s="366"/>
    </row>
    <row r="495" spans="1:1" s="365" customFormat="1">
      <c r="A495" s="366"/>
    </row>
    <row r="496" spans="1:1" s="365" customFormat="1">
      <c r="A496" s="366"/>
    </row>
    <row r="497" spans="1:1" s="365" customFormat="1">
      <c r="A497" s="366"/>
    </row>
    <row r="498" spans="1:1" s="365" customFormat="1">
      <c r="A498" s="366"/>
    </row>
    <row r="499" spans="1:1" s="365" customFormat="1">
      <c r="A499" s="366"/>
    </row>
    <row r="500" spans="1:1" s="365" customFormat="1">
      <c r="A500" s="366"/>
    </row>
    <row r="501" spans="1:1" s="365" customFormat="1">
      <c r="A501" s="366"/>
    </row>
    <row r="502" spans="1:1" s="365" customFormat="1">
      <c r="A502" s="366"/>
    </row>
    <row r="503" spans="1:1" s="365" customFormat="1">
      <c r="A503" s="366"/>
    </row>
    <row r="504" spans="1:1" s="365" customFormat="1">
      <c r="A504" s="366"/>
    </row>
    <row r="505" spans="1:1" s="365" customFormat="1">
      <c r="A505" s="366"/>
    </row>
    <row r="506" spans="1:1" s="365" customFormat="1">
      <c r="A506" s="366"/>
    </row>
    <row r="507" spans="1:1" s="365" customFormat="1">
      <c r="A507" s="366"/>
    </row>
    <row r="508" spans="1:1" s="365" customFormat="1">
      <c r="A508" s="366"/>
    </row>
    <row r="509" spans="1:1" s="365" customFormat="1">
      <c r="A509" s="366"/>
    </row>
    <row r="510" spans="1:1" s="365" customFormat="1">
      <c r="A510" s="366"/>
    </row>
    <row r="511" spans="1:1" s="365" customFormat="1">
      <c r="A511" s="366"/>
    </row>
    <row r="512" spans="1:1" s="365" customFormat="1">
      <c r="A512" s="366"/>
    </row>
    <row r="513" spans="1:1" s="365" customFormat="1">
      <c r="A513" s="366"/>
    </row>
    <row r="514" spans="1:1" s="365" customFormat="1">
      <c r="A514" s="366"/>
    </row>
    <row r="515" spans="1:1" s="365" customFormat="1">
      <c r="A515" s="366"/>
    </row>
    <row r="516" spans="1:1" s="365" customFormat="1">
      <c r="A516" s="366"/>
    </row>
    <row r="517" spans="1:1" s="365" customFormat="1">
      <c r="A517" s="366"/>
    </row>
    <row r="518" spans="1:1" s="365" customFormat="1">
      <c r="A518" s="366"/>
    </row>
    <row r="519" spans="1:1" s="365" customFormat="1">
      <c r="A519" s="366"/>
    </row>
    <row r="520" spans="1:1" s="365" customFormat="1">
      <c r="A520" s="366"/>
    </row>
    <row r="521" spans="1:1" s="365" customFormat="1">
      <c r="A521" s="366"/>
    </row>
    <row r="522" spans="1:1" s="365" customFormat="1">
      <c r="A522" s="366"/>
    </row>
    <row r="523" spans="1:1" s="365" customFormat="1">
      <c r="A523" s="366"/>
    </row>
    <row r="524" spans="1:1" s="365" customFormat="1">
      <c r="A524" s="366"/>
    </row>
    <row r="525" spans="1:1" s="365" customFormat="1">
      <c r="A525" s="366"/>
    </row>
    <row r="526" spans="1:1" s="365" customFormat="1">
      <c r="A526" s="366"/>
    </row>
    <row r="527" spans="1:1" s="365" customFormat="1">
      <c r="A527" s="366"/>
    </row>
    <row r="528" spans="1:1" s="365" customFormat="1">
      <c r="A528" s="366"/>
    </row>
    <row r="529" spans="1:1" s="365" customFormat="1">
      <c r="A529" s="366"/>
    </row>
    <row r="530" spans="1:1" s="365" customFormat="1">
      <c r="A530" s="366"/>
    </row>
    <row r="531" spans="1:1" s="365" customFormat="1">
      <c r="A531" s="366"/>
    </row>
    <row r="532" spans="1:1" s="365" customFormat="1">
      <c r="A532" s="366"/>
    </row>
    <row r="533" spans="1:1" s="365" customFormat="1">
      <c r="A533" s="366"/>
    </row>
    <row r="534" spans="1:1" s="365" customFormat="1">
      <c r="A534" s="366"/>
    </row>
    <row r="535" spans="1:1" s="365" customFormat="1">
      <c r="A535" s="366"/>
    </row>
    <row r="536" spans="1:1" s="365" customFormat="1">
      <c r="A536" s="366"/>
    </row>
    <row r="537" spans="1:1" s="365" customFormat="1">
      <c r="A537" s="366"/>
    </row>
    <row r="538" spans="1:1" s="365" customFormat="1">
      <c r="A538" s="366"/>
    </row>
    <row r="539" spans="1:1" s="365" customFormat="1">
      <c r="A539" s="366"/>
    </row>
    <row r="540" spans="1:1" s="365" customFormat="1">
      <c r="A540" s="366"/>
    </row>
    <row r="541" spans="1:1" s="365" customFormat="1">
      <c r="A541" s="366"/>
    </row>
    <row r="542" spans="1:1" s="365" customFormat="1">
      <c r="A542" s="366"/>
    </row>
    <row r="543" spans="1:1" s="365" customFormat="1">
      <c r="A543" s="366"/>
    </row>
    <row r="544" spans="1:1" s="365" customFormat="1">
      <c r="A544" s="366"/>
    </row>
    <row r="545" spans="1:1" s="365" customFormat="1">
      <c r="A545" s="366"/>
    </row>
    <row r="546" spans="1:1" s="365" customFormat="1">
      <c r="A546" s="366"/>
    </row>
    <row r="547" spans="1:1" s="365" customFormat="1">
      <c r="A547" s="366"/>
    </row>
    <row r="548" spans="1:1" s="365" customFormat="1">
      <c r="A548" s="366"/>
    </row>
    <row r="549" spans="1:1" s="365" customFormat="1">
      <c r="A549" s="366"/>
    </row>
    <row r="550" spans="1:1" s="365" customFormat="1">
      <c r="A550" s="366"/>
    </row>
    <row r="551" spans="1:1" s="365" customFormat="1">
      <c r="A551" s="366"/>
    </row>
    <row r="552" spans="1:1" s="365" customFormat="1">
      <c r="A552" s="366"/>
    </row>
    <row r="553" spans="1:1" s="365" customFormat="1">
      <c r="A553" s="366"/>
    </row>
    <row r="554" spans="1:1" s="365" customFormat="1">
      <c r="A554" s="366"/>
    </row>
    <row r="555" spans="1:1" s="365" customFormat="1">
      <c r="A555" s="366"/>
    </row>
    <row r="556" spans="1:1" s="365" customFormat="1">
      <c r="A556" s="366"/>
    </row>
    <row r="557" spans="1:1" s="365" customFormat="1">
      <c r="A557" s="366"/>
    </row>
    <row r="558" spans="1:1" s="365" customFormat="1">
      <c r="A558" s="366"/>
    </row>
    <row r="559" spans="1:1" s="365" customFormat="1">
      <c r="A559" s="366"/>
    </row>
    <row r="560" spans="1:1" s="365" customFormat="1">
      <c r="A560" s="366"/>
    </row>
    <row r="561" spans="1:1" s="365" customFormat="1">
      <c r="A561" s="366"/>
    </row>
    <row r="562" spans="1:1" s="365" customFormat="1">
      <c r="A562" s="366"/>
    </row>
    <row r="563" spans="1:1" s="365" customFormat="1">
      <c r="A563" s="366"/>
    </row>
    <row r="564" spans="1:1" s="365" customFormat="1">
      <c r="A564" s="366"/>
    </row>
    <row r="565" spans="1:1" s="365" customFormat="1">
      <c r="A565" s="366"/>
    </row>
    <row r="566" spans="1:1" s="365" customFormat="1">
      <c r="A566" s="366"/>
    </row>
    <row r="567" spans="1:1" s="365" customFormat="1">
      <c r="A567" s="366"/>
    </row>
    <row r="568" spans="1:1" s="365" customFormat="1">
      <c r="A568" s="366"/>
    </row>
    <row r="569" spans="1:1" s="365" customFormat="1">
      <c r="A569" s="366"/>
    </row>
    <row r="570" spans="1:1" s="365" customFormat="1">
      <c r="A570" s="366"/>
    </row>
    <row r="571" spans="1:1" s="365" customFormat="1">
      <c r="A571" s="366"/>
    </row>
    <row r="572" spans="1:1" s="365" customFormat="1">
      <c r="A572" s="366"/>
    </row>
    <row r="573" spans="1:1" s="365" customFormat="1">
      <c r="A573" s="366"/>
    </row>
    <row r="574" spans="1:1" s="365" customFormat="1">
      <c r="A574" s="366"/>
    </row>
    <row r="575" spans="1:1" s="365" customFormat="1">
      <c r="A575" s="366"/>
    </row>
    <row r="576" spans="1:1" s="365" customFormat="1">
      <c r="A576" s="366"/>
    </row>
    <row r="577" spans="1:1" s="365" customFormat="1">
      <c r="A577" s="366"/>
    </row>
    <row r="578" spans="1:1" s="365" customFormat="1">
      <c r="A578" s="366"/>
    </row>
    <row r="579" spans="1:1" s="365" customFormat="1">
      <c r="A579" s="366"/>
    </row>
    <row r="580" spans="1:1" s="365" customFormat="1">
      <c r="A580" s="366"/>
    </row>
    <row r="581" spans="1:1" s="365" customFormat="1">
      <c r="A581" s="366"/>
    </row>
    <row r="582" spans="1:1" s="365" customFormat="1">
      <c r="A582" s="366"/>
    </row>
    <row r="583" spans="1:1" s="365" customFormat="1">
      <c r="A583" s="366"/>
    </row>
    <row r="584" spans="1:1" s="365" customFormat="1">
      <c r="A584" s="366"/>
    </row>
    <row r="585" spans="1:1" s="365" customFormat="1">
      <c r="A585" s="366"/>
    </row>
    <row r="586" spans="1:1" s="365" customFormat="1">
      <c r="A586" s="366"/>
    </row>
    <row r="587" spans="1:1" s="365" customFormat="1">
      <c r="A587" s="366"/>
    </row>
    <row r="588" spans="1:1" s="365" customFormat="1">
      <c r="A588" s="366"/>
    </row>
    <row r="589" spans="1:1" s="365" customFormat="1">
      <c r="A589" s="366"/>
    </row>
    <row r="590" spans="1:1" s="365" customFormat="1">
      <c r="A590" s="366"/>
    </row>
    <row r="591" spans="1:1" s="365" customFormat="1">
      <c r="A591" s="366"/>
    </row>
    <row r="592" spans="1:1" s="365" customFormat="1">
      <c r="A592" s="366"/>
    </row>
    <row r="593" spans="1:1" s="365" customFormat="1">
      <c r="A593" s="366"/>
    </row>
    <row r="594" spans="1:1" s="365" customFormat="1">
      <c r="A594" s="366"/>
    </row>
    <row r="595" spans="1:1" s="365" customFormat="1">
      <c r="A595" s="366"/>
    </row>
    <row r="596" spans="1:1" s="365" customFormat="1">
      <c r="A596" s="366"/>
    </row>
    <row r="597" spans="1:1" s="365" customFormat="1">
      <c r="A597" s="366"/>
    </row>
    <row r="598" spans="1:1" s="365" customFormat="1">
      <c r="A598" s="366"/>
    </row>
    <row r="599" spans="1:1" s="365" customFormat="1">
      <c r="A599" s="366"/>
    </row>
    <row r="600" spans="1:1" s="365" customFormat="1">
      <c r="A600" s="366"/>
    </row>
    <row r="601" spans="1:1" s="365" customFormat="1">
      <c r="A601" s="366"/>
    </row>
    <row r="602" spans="1:1" s="365" customFormat="1">
      <c r="A602" s="366"/>
    </row>
    <row r="603" spans="1:1" s="365" customFormat="1">
      <c r="A603" s="366"/>
    </row>
    <row r="604" spans="1:1" s="365" customFormat="1">
      <c r="A604" s="366"/>
    </row>
    <row r="605" spans="1:1" s="365" customFormat="1">
      <c r="A605" s="366"/>
    </row>
    <row r="606" spans="1:1" s="365" customFormat="1">
      <c r="A606" s="366"/>
    </row>
    <row r="607" spans="1:1" s="365" customFormat="1">
      <c r="A607" s="366"/>
    </row>
    <row r="608" spans="1:1" s="365" customFormat="1">
      <c r="A608" s="366"/>
    </row>
    <row r="609" spans="1:1" s="365" customFormat="1">
      <c r="A609" s="366"/>
    </row>
    <row r="610" spans="1:1" s="365" customFormat="1">
      <c r="A610" s="366"/>
    </row>
    <row r="611" spans="1:1" s="365" customFormat="1">
      <c r="A611" s="366"/>
    </row>
    <row r="612" spans="1:1" s="365" customFormat="1">
      <c r="A612" s="366"/>
    </row>
    <row r="613" spans="1:1" s="365" customFormat="1">
      <c r="A613" s="366"/>
    </row>
    <row r="614" spans="1:1" s="365" customFormat="1">
      <c r="A614" s="366"/>
    </row>
    <row r="615" spans="1:1" s="365" customFormat="1">
      <c r="A615" s="366"/>
    </row>
    <row r="616" spans="1:1" s="365" customFormat="1">
      <c r="A616" s="366"/>
    </row>
    <row r="617" spans="1:1" s="365" customFormat="1">
      <c r="A617" s="366"/>
    </row>
    <row r="618" spans="1:1" s="365" customFormat="1">
      <c r="A618" s="366"/>
    </row>
    <row r="619" spans="1:1" s="365" customFormat="1">
      <c r="A619" s="366"/>
    </row>
    <row r="620" spans="1:1" s="365" customFormat="1">
      <c r="A620" s="366"/>
    </row>
    <row r="621" spans="1:1" s="365" customFormat="1">
      <c r="A621" s="366"/>
    </row>
    <row r="622" spans="1:1" s="365" customFormat="1">
      <c r="A622" s="366"/>
    </row>
    <row r="623" spans="1:1" s="365" customFormat="1">
      <c r="A623" s="366"/>
    </row>
    <row r="624" spans="1:1" s="365" customFormat="1">
      <c r="A624" s="366"/>
    </row>
    <row r="625" spans="1:1" s="365" customFormat="1">
      <c r="A625" s="366"/>
    </row>
    <row r="626" spans="1:1" s="365" customFormat="1">
      <c r="A626" s="366"/>
    </row>
    <row r="627" spans="1:1" s="365" customFormat="1">
      <c r="A627" s="366"/>
    </row>
    <row r="628" spans="1:1" s="365" customFormat="1">
      <c r="A628" s="366"/>
    </row>
    <row r="629" spans="1:1" s="365" customFormat="1">
      <c r="A629" s="366"/>
    </row>
    <row r="630" spans="1:1" s="365" customFormat="1">
      <c r="A630" s="366"/>
    </row>
    <row r="631" spans="1:1" s="365" customFormat="1">
      <c r="A631" s="366"/>
    </row>
    <row r="632" spans="1:1" s="365" customFormat="1">
      <c r="A632" s="366"/>
    </row>
    <row r="633" spans="1:1" s="365" customFormat="1">
      <c r="A633" s="366"/>
    </row>
    <row r="634" spans="1:1" s="365" customFormat="1">
      <c r="A634" s="366"/>
    </row>
    <row r="635" spans="1:1" s="365" customFormat="1">
      <c r="A635" s="366"/>
    </row>
    <row r="636" spans="1:1" s="365" customFormat="1">
      <c r="A636" s="366"/>
    </row>
    <row r="637" spans="1:1" s="365" customFormat="1">
      <c r="A637" s="366"/>
    </row>
    <row r="638" spans="1:1" s="365" customFormat="1">
      <c r="A638" s="366"/>
    </row>
    <row r="639" spans="1:1" s="365" customFormat="1">
      <c r="A639" s="366"/>
    </row>
    <row r="640" spans="1:1" s="365" customFormat="1">
      <c r="A640" s="366"/>
    </row>
    <row r="641" spans="1:1" s="365" customFormat="1">
      <c r="A641" s="366"/>
    </row>
    <row r="642" spans="1:1" s="365" customFormat="1">
      <c r="A642" s="366"/>
    </row>
    <row r="643" spans="1:1" s="365" customFormat="1">
      <c r="A643" s="366"/>
    </row>
    <row r="644" spans="1:1" s="365" customFormat="1">
      <c r="A644" s="366"/>
    </row>
    <row r="645" spans="1:1" s="365" customFormat="1">
      <c r="A645" s="366"/>
    </row>
    <row r="646" spans="1:1" s="365" customFormat="1">
      <c r="A646" s="366"/>
    </row>
    <row r="647" spans="1:1" s="365" customFormat="1">
      <c r="A647" s="366"/>
    </row>
    <row r="648" spans="1:1" s="365" customFormat="1">
      <c r="A648" s="366"/>
    </row>
    <row r="649" spans="1:1" s="365" customFormat="1">
      <c r="A649" s="366"/>
    </row>
    <row r="650" spans="1:1" s="365" customFormat="1">
      <c r="A650" s="366"/>
    </row>
    <row r="651" spans="1:1" s="365" customFormat="1">
      <c r="A651" s="366"/>
    </row>
    <row r="652" spans="1:1" s="365" customFormat="1">
      <c r="A652" s="366"/>
    </row>
    <row r="653" spans="1:1" s="365" customFormat="1">
      <c r="A653" s="366"/>
    </row>
    <row r="654" spans="1:1" s="365" customFormat="1">
      <c r="A654" s="366"/>
    </row>
    <row r="655" spans="1:1" s="365" customFormat="1">
      <c r="A655" s="366"/>
    </row>
    <row r="656" spans="1:1" s="365" customFormat="1">
      <c r="A656" s="366"/>
    </row>
    <row r="657" spans="1:1" s="365" customFormat="1">
      <c r="A657" s="366"/>
    </row>
    <row r="658" spans="1:1" s="365" customFormat="1">
      <c r="A658" s="366"/>
    </row>
    <row r="659" spans="1:1" s="365" customFormat="1">
      <c r="A659" s="366"/>
    </row>
    <row r="660" spans="1:1" s="365" customFormat="1">
      <c r="A660" s="366"/>
    </row>
    <row r="661" spans="1:1" s="365" customFormat="1">
      <c r="A661" s="366"/>
    </row>
    <row r="662" spans="1:1" s="365" customFormat="1">
      <c r="A662" s="366"/>
    </row>
    <row r="663" spans="1:1" s="365" customFormat="1">
      <c r="A663" s="366"/>
    </row>
    <row r="664" spans="1:1" s="365" customFormat="1">
      <c r="A664" s="366"/>
    </row>
    <row r="665" spans="1:1" s="365" customFormat="1">
      <c r="A665" s="366"/>
    </row>
    <row r="666" spans="1:1" s="365" customFormat="1">
      <c r="A666" s="366"/>
    </row>
    <row r="667" spans="1:1" s="365" customFormat="1">
      <c r="A667" s="366"/>
    </row>
    <row r="668" spans="1:1" s="365" customFormat="1">
      <c r="A668" s="366"/>
    </row>
    <row r="669" spans="1:1" s="365" customFormat="1">
      <c r="A669" s="366"/>
    </row>
    <row r="670" spans="1:1" s="365" customFormat="1">
      <c r="A670" s="366"/>
    </row>
    <row r="671" spans="1:1" s="365" customFormat="1">
      <c r="A671" s="366"/>
    </row>
    <row r="672" spans="1:1" s="365" customFormat="1">
      <c r="A672" s="366"/>
    </row>
    <row r="673" spans="1:1" s="365" customFormat="1">
      <c r="A673" s="366"/>
    </row>
    <row r="674" spans="1:1" s="365" customFormat="1">
      <c r="A674" s="366"/>
    </row>
    <row r="675" spans="1:1" s="365" customFormat="1">
      <c r="A675" s="366"/>
    </row>
    <row r="676" spans="1:1" s="365" customFormat="1">
      <c r="A676" s="366"/>
    </row>
    <row r="677" spans="1:1" s="365" customFormat="1">
      <c r="A677" s="366"/>
    </row>
    <row r="678" spans="1:1" s="365" customFormat="1">
      <c r="A678" s="366"/>
    </row>
    <row r="679" spans="1:1" s="365" customFormat="1">
      <c r="A679" s="366"/>
    </row>
    <row r="680" spans="1:1" s="365" customFormat="1">
      <c r="A680" s="366"/>
    </row>
    <row r="681" spans="1:1" s="365" customFormat="1">
      <c r="A681" s="366"/>
    </row>
    <row r="682" spans="1:1" s="365" customFormat="1">
      <c r="A682" s="366"/>
    </row>
    <row r="683" spans="1:1" s="365" customFormat="1">
      <c r="A683" s="366"/>
    </row>
    <row r="684" spans="1:1" s="365" customFormat="1">
      <c r="A684" s="366"/>
    </row>
    <row r="685" spans="1:1" s="365" customFormat="1">
      <c r="A685" s="366"/>
    </row>
    <row r="686" spans="1:1" s="365" customFormat="1">
      <c r="A686" s="366"/>
    </row>
    <row r="687" spans="1:1" s="365" customFormat="1">
      <c r="A687" s="366"/>
    </row>
    <row r="688" spans="1:1" s="365" customFormat="1">
      <c r="A688" s="366"/>
    </row>
    <row r="689" spans="1:1" s="365" customFormat="1">
      <c r="A689" s="366"/>
    </row>
    <row r="690" spans="1:1" s="365" customFormat="1">
      <c r="A690" s="366"/>
    </row>
    <row r="691" spans="1:1" s="365" customFormat="1">
      <c r="A691" s="366"/>
    </row>
    <row r="692" spans="1:1" s="365" customFormat="1">
      <c r="A692" s="366"/>
    </row>
    <row r="693" spans="1:1" s="365" customFormat="1">
      <c r="A693" s="366"/>
    </row>
    <row r="694" spans="1:1" s="365" customFormat="1">
      <c r="A694" s="366"/>
    </row>
    <row r="695" spans="1:1" s="365" customFormat="1">
      <c r="A695" s="366"/>
    </row>
    <row r="696" spans="1:1" s="365" customFormat="1">
      <c r="A696" s="366"/>
    </row>
    <row r="697" spans="1:1" s="365" customFormat="1">
      <c r="A697" s="366"/>
    </row>
    <row r="698" spans="1:1" s="365" customFormat="1">
      <c r="A698" s="366"/>
    </row>
    <row r="699" spans="1:1" s="365" customFormat="1">
      <c r="A699" s="366"/>
    </row>
    <row r="700" spans="1:1" s="365" customFormat="1">
      <c r="A700" s="366"/>
    </row>
    <row r="701" spans="1:1" s="365" customFormat="1">
      <c r="A701" s="366"/>
    </row>
    <row r="702" spans="1:1" s="365" customFormat="1">
      <c r="A702" s="366"/>
    </row>
    <row r="703" spans="1:1" s="365" customFormat="1">
      <c r="A703" s="366"/>
    </row>
    <row r="704" spans="1:1" s="365" customFormat="1">
      <c r="A704" s="366"/>
    </row>
    <row r="705" spans="1:1" s="365" customFormat="1">
      <c r="A705" s="366"/>
    </row>
    <row r="706" spans="1:1" s="365" customFormat="1">
      <c r="A706" s="366"/>
    </row>
    <row r="707" spans="1:1" s="365" customFormat="1">
      <c r="A707" s="366"/>
    </row>
    <row r="708" spans="1:1" s="365" customFormat="1">
      <c r="A708" s="366"/>
    </row>
    <row r="709" spans="1:1" s="365" customFormat="1">
      <c r="A709" s="366"/>
    </row>
    <row r="710" spans="1:1" s="365" customFormat="1">
      <c r="A710" s="366"/>
    </row>
    <row r="711" spans="1:1" s="365" customFormat="1">
      <c r="A711" s="366"/>
    </row>
    <row r="712" spans="1:1" s="365" customFormat="1">
      <c r="A712" s="366"/>
    </row>
    <row r="713" spans="1:1" s="365" customFormat="1">
      <c r="A713" s="366"/>
    </row>
    <row r="714" spans="1:1" s="365" customFormat="1">
      <c r="A714" s="366"/>
    </row>
    <row r="715" spans="1:1" s="365" customFormat="1">
      <c r="A715" s="366"/>
    </row>
    <row r="716" spans="1:1" s="365" customFormat="1">
      <c r="A716" s="366"/>
    </row>
    <row r="717" spans="1:1" s="365" customFormat="1">
      <c r="A717" s="366"/>
    </row>
    <row r="718" spans="1:1" s="365" customFormat="1">
      <c r="A718" s="366"/>
    </row>
    <row r="719" spans="1:1" s="365" customFormat="1">
      <c r="A719" s="366"/>
    </row>
    <row r="720" spans="1:1" s="365" customFormat="1">
      <c r="A720" s="366"/>
    </row>
    <row r="721" spans="1:1" s="365" customFormat="1">
      <c r="A721" s="366"/>
    </row>
    <row r="722" spans="1:1" s="365" customFormat="1">
      <c r="A722" s="366"/>
    </row>
    <row r="723" spans="1:1" s="365" customFormat="1">
      <c r="A723" s="366"/>
    </row>
    <row r="724" spans="1:1" s="365" customFormat="1">
      <c r="A724" s="366"/>
    </row>
    <row r="725" spans="1:1" s="365" customFormat="1">
      <c r="A725" s="366"/>
    </row>
    <row r="726" spans="1:1" s="365" customFormat="1">
      <c r="A726" s="366"/>
    </row>
    <row r="727" spans="1:1" s="365" customFormat="1">
      <c r="A727" s="366"/>
    </row>
    <row r="728" spans="1:1" s="365" customFormat="1">
      <c r="A728" s="366"/>
    </row>
    <row r="729" spans="1:1" s="365" customFormat="1">
      <c r="A729" s="366"/>
    </row>
    <row r="730" spans="1:1" s="365" customFormat="1">
      <c r="A730" s="366"/>
    </row>
    <row r="731" spans="1:1" s="365" customFormat="1">
      <c r="A731" s="366"/>
    </row>
    <row r="732" spans="1:1" s="365" customFormat="1">
      <c r="A732" s="366"/>
    </row>
    <row r="733" spans="1:1" s="365" customFormat="1">
      <c r="A733" s="366"/>
    </row>
    <row r="734" spans="1:1" s="365" customFormat="1">
      <c r="A734" s="366"/>
    </row>
    <row r="735" spans="1:1" s="365" customFormat="1">
      <c r="A735" s="366"/>
    </row>
    <row r="736" spans="1:1" s="365" customFormat="1">
      <c r="A736" s="366"/>
    </row>
    <row r="737" spans="1:1" s="365" customFormat="1">
      <c r="A737" s="366"/>
    </row>
    <row r="738" spans="1:1" s="365" customFormat="1">
      <c r="A738" s="366"/>
    </row>
    <row r="739" spans="1:1" s="365" customFormat="1">
      <c r="A739" s="366"/>
    </row>
    <row r="740" spans="1:1" s="365" customFormat="1">
      <c r="A740" s="366"/>
    </row>
    <row r="741" spans="1:1" s="365" customFormat="1">
      <c r="A741" s="366"/>
    </row>
    <row r="742" spans="1:1" s="365" customFormat="1">
      <c r="A742" s="366"/>
    </row>
    <row r="743" spans="1:1" s="365" customFormat="1">
      <c r="A743" s="366"/>
    </row>
    <row r="744" spans="1:1" s="365" customFormat="1">
      <c r="A744" s="366"/>
    </row>
    <row r="745" spans="1:1" s="365" customFormat="1">
      <c r="A745" s="366"/>
    </row>
    <row r="746" spans="1:1" s="365" customFormat="1">
      <c r="A746" s="366"/>
    </row>
    <row r="747" spans="1:1" s="365" customFormat="1">
      <c r="A747" s="366"/>
    </row>
    <row r="748" spans="1:1" s="365" customFormat="1">
      <c r="A748" s="366"/>
    </row>
    <row r="749" spans="1:1" s="365" customFormat="1">
      <c r="A749" s="366"/>
    </row>
    <row r="750" spans="1:1" s="365" customFormat="1">
      <c r="A750" s="366"/>
    </row>
    <row r="751" spans="1:1" s="365" customFormat="1">
      <c r="A751" s="366"/>
    </row>
    <row r="752" spans="1:1" s="365" customFormat="1">
      <c r="A752" s="366"/>
    </row>
    <row r="753" spans="1:1" s="365" customFormat="1">
      <c r="A753" s="366"/>
    </row>
    <row r="754" spans="1:1" s="365" customFormat="1">
      <c r="A754" s="366"/>
    </row>
    <row r="755" spans="1:1" s="365" customFormat="1">
      <c r="A755" s="366"/>
    </row>
    <row r="756" spans="1:1" s="365" customFormat="1">
      <c r="A756" s="366"/>
    </row>
    <row r="757" spans="1:1" s="365" customFormat="1">
      <c r="A757" s="366"/>
    </row>
    <row r="758" spans="1:1" s="365" customFormat="1">
      <c r="A758" s="366"/>
    </row>
    <row r="759" spans="1:1" s="365" customFormat="1">
      <c r="A759" s="366"/>
    </row>
    <row r="760" spans="1:1" s="365" customFormat="1">
      <c r="A760" s="366"/>
    </row>
    <row r="761" spans="1:1" s="365" customFormat="1">
      <c r="A761" s="366"/>
    </row>
    <row r="762" spans="1:1" s="365" customFormat="1">
      <c r="A762" s="366"/>
    </row>
    <row r="763" spans="1:1" s="365" customFormat="1">
      <c r="A763" s="366"/>
    </row>
    <row r="764" spans="1:1" s="365" customFormat="1">
      <c r="A764" s="366"/>
    </row>
    <row r="765" spans="1:1" s="365" customFormat="1">
      <c r="A765" s="366"/>
    </row>
    <row r="766" spans="1:1" s="365" customFormat="1">
      <c r="A766" s="366"/>
    </row>
    <row r="767" spans="1:1" s="365" customFormat="1">
      <c r="A767" s="366"/>
    </row>
    <row r="768" spans="1:1" s="365" customFormat="1">
      <c r="A768" s="366"/>
    </row>
    <row r="769" spans="1:1" s="365" customFormat="1">
      <c r="A769" s="366"/>
    </row>
    <row r="770" spans="1:1" s="365" customFormat="1">
      <c r="A770" s="366"/>
    </row>
    <row r="771" spans="1:1" s="365" customFormat="1">
      <c r="A771" s="366"/>
    </row>
    <row r="772" spans="1:1" s="365" customFormat="1">
      <c r="A772" s="366"/>
    </row>
    <row r="773" spans="1:1" s="365" customFormat="1">
      <c r="A773" s="366"/>
    </row>
    <row r="774" spans="1:1" s="365" customFormat="1">
      <c r="A774" s="366"/>
    </row>
    <row r="775" spans="1:1" s="365" customFormat="1">
      <c r="A775" s="366"/>
    </row>
    <row r="776" spans="1:1" s="365" customFormat="1">
      <c r="A776" s="366"/>
    </row>
    <row r="777" spans="1:1" s="365" customFormat="1">
      <c r="A777" s="366"/>
    </row>
    <row r="778" spans="1:1" s="365" customFormat="1">
      <c r="A778" s="366"/>
    </row>
    <row r="779" spans="1:1" s="365" customFormat="1">
      <c r="A779" s="366"/>
    </row>
    <row r="780" spans="1:1" s="365" customFormat="1">
      <c r="A780" s="366"/>
    </row>
    <row r="781" spans="1:1" s="365" customFormat="1">
      <c r="A781" s="366"/>
    </row>
    <row r="782" spans="1:1" s="365" customFormat="1">
      <c r="A782" s="366"/>
    </row>
    <row r="783" spans="1:1" s="365" customFormat="1">
      <c r="A783" s="366"/>
    </row>
    <row r="784" spans="1:1" s="365" customFormat="1">
      <c r="A784" s="366"/>
    </row>
    <row r="785" spans="1:1" s="365" customFormat="1">
      <c r="A785" s="366"/>
    </row>
    <row r="786" spans="1:1" s="365" customFormat="1">
      <c r="A786" s="366"/>
    </row>
    <row r="787" spans="1:1" s="365" customFormat="1">
      <c r="A787" s="366"/>
    </row>
    <row r="788" spans="1:1" s="365" customFormat="1">
      <c r="A788" s="366"/>
    </row>
    <row r="789" spans="1:1" s="365" customFormat="1">
      <c r="A789" s="366"/>
    </row>
    <row r="790" spans="1:1" s="365" customFormat="1">
      <c r="A790" s="366"/>
    </row>
    <row r="791" spans="1:1" s="365" customFormat="1">
      <c r="A791" s="366"/>
    </row>
    <row r="792" spans="1:1" s="365" customFormat="1">
      <c r="A792" s="366"/>
    </row>
    <row r="793" spans="1:1" s="365" customFormat="1">
      <c r="A793" s="366"/>
    </row>
    <row r="794" spans="1:1" s="365" customFormat="1">
      <c r="A794" s="366"/>
    </row>
    <row r="795" spans="1:1" s="365" customFormat="1">
      <c r="A795" s="366"/>
    </row>
    <row r="796" spans="1:1" s="365" customFormat="1">
      <c r="A796" s="366"/>
    </row>
    <row r="797" spans="1:1" s="365" customFormat="1">
      <c r="A797" s="366"/>
    </row>
    <row r="798" spans="1:1" s="365" customFormat="1">
      <c r="A798" s="366"/>
    </row>
    <row r="799" spans="1:1" s="365" customFormat="1">
      <c r="A799" s="366"/>
    </row>
    <row r="800" spans="1:1" s="365" customFormat="1">
      <c r="A800" s="366"/>
    </row>
    <row r="801" spans="1:1" s="365" customFormat="1">
      <c r="A801" s="366"/>
    </row>
    <row r="802" spans="1:1" s="365" customFormat="1">
      <c r="A802" s="366"/>
    </row>
    <row r="803" spans="1:1" s="365" customFormat="1">
      <c r="A803" s="366"/>
    </row>
    <row r="804" spans="1:1" s="365" customFormat="1">
      <c r="A804" s="366"/>
    </row>
    <row r="805" spans="1:1" s="365" customFormat="1">
      <c r="A805" s="366"/>
    </row>
    <row r="806" spans="1:1" s="365" customFormat="1">
      <c r="A806" s="366"/>
    </row>
    <row r="807" spans="1:1" s="365" customFormat="1">
      <c r="A807" s="366"/>
    </row>
    <row r="808" spans="1:1" s="365" customFormat="1">
      <c r="A808" s="366"/>
    </row>
    <row r="809" spans="1:1" s="365" customFormat="1">
      <c r="A809" s="366"/>
    </row>
    <row r="810" spans="1:1" s="365" customFormat="1">
      <c r="A810" s="366"/>
    </row>
    <row r="811" spans="1:1" s="365" customFormat="1">
      <c r="A811" s="366"/>
    </row>
    <row r="812" spans="1:1" s="365" customFormat="1">
      <c r="A812" s="366"/>
    </row>
    <row r="813" spans="1:1" s="365" customFormat="1">
      <c r="A813" s="366"/>
    </row>
    <row r="814" spans="1:1" s="365" customFormat="1">
      <c r="A814" s="366"/>
    </row>
    <row r="815" spans="1:1" s="365" customFormat="1">
      <c r="A815" s="366"/>
    </row>
    <row r="816" spans="1:1" s="365" customFormat="1">
      <c r="A816" s="366"/>
    </row>
    <row r="817" spans="1:1" s="365" customFormat="1">
      <c r="A817" s="366"/>
    </row>
    <row r="818" spans="1:1" s="365" customFormat="1">
      <c r="A818" s="366"/>
    </row>
    <row r="819" spans="1:1" s="365" customFormat="1">
      <c r="A819" s="366"/>
    </row>
    <row r="820" spans="1:1" s="365" customFormat="1">
      <c r="A820" s="366"/>
    </row>
    <row r="821" spans="1:1" s="365" customFormat="1">
      <c r="A821" s="366"/>
    </row>
    <row r="822" spans="1:1" s="365" customFormat="1">
      <c r="A822" s="366"/>
    </row>
    <row r="823" spans="1:1" s="365" customFormat="1">
      <c r="A823" s="366"/>
    </row>
    <row r="824" spans="1:1" s="365" customFormat="1">
      <c r="A824" s="366"/>
    </row>
    <row r="825" spans="1:1" s="365" customFormat="1">
      <c r="A825" s="366"/>
    </row>
    <row r="826" spans="1:1" s="365" customFormat="1">
      <c r="A826" s="366"/>
    </row>
    <row r="827" spans="1:1" s="365" customFormat="1">
      <c r="A827" s="366"/>
    </row>
    <row r="828" spans="1:1" s="365" customFormat="1">
      <c r="A828" s="366"/>
    </row>
    <row r="829" spans="1:1" s="365" customFormat="1">
      <c r="A829" s="366"/>
    </row>
    <row r="830" spans="1:1" s="365" customFormat="1">
      <c r="A830" s="366"/>
    </row>
    <row r="831" spans="1:1" s="365" customFormat="1">
      <c r="A831" s="366"/>
    </row>
    <row r="832" spans="1:1" s="365" customFormat="1">
      <c r="A832" s="366"/>
    </row>
    <row r="833" spans="1:1" s="365" customFormat="1">
      <c r="A833" s="366"/>
    </row>
    <row r="834" spans="1:1" s="365" customFormat="1">
      <c r="A834" s="366"/>
    </row>
    <row r="835" spans="1:1" s="365" customFormat="1">
      <c r="A835" s="366"/>
    </row>
    <row r="836" spans="1:1" s="365" customFormat="1">
      <c r="A836" s="366"/>
    </row>
    <row r="837" spans="1:1" s="365" customFormat="1">
      <c r="A837" s="366"/>
    </row>
    <row r="838" spans="1:1" s="365" customFormat="1">
      <c r="A838" s="366"/>
    </row>
    <row r="839" spans="1:1" s="365" customFormat="1">
      <c r="A839" s="366"/>
    </row>
    <row r="840" spans="1:1" s="365" customFormat="1">
      <c r="A840" s="366"/>
    </row>
    <row r="841" spans="1:1" s="365" customFormat="1">
      <c r="A841" s="366"/>
    </row>
    <row r="842" spans="1:1" s="365" customFormat="1">
      <c r="A842" s="366"/>
    </row>
    <row r="843" spans="1:1" s="365" customFormat="1">
      <c r="A843" s="366"/>
    </row>
    <row r="844" spans="1:1" s="365" customFormat="1">
      <c r="A844" s="366"/>
    </row>
    <row r="845" spans="1:1" s="365" customFormat="1">
      <c r="A845" s="366"/>
    </row>
    <row r="846" spans="1:1" s="365" customFormat="1">
      <c r="A846" s="366"/>
    </row>
    <row r="847" spans="1:1" s="365" customFormat="1">
      <c r="A847" s="366"/>
    </row>
    <row r="848" spans="1:1" s="365" customFormat="1">
      <c r="A848" s="366"/>
    </row>
    <row r="849" spans="1:1" s="365" customFormat="1">
      <c r="A849" s="366"/>
    </row>
    <row r="850" spans="1:1" s="365" customFormat="1">
      <c r="A850" s="366"/>
    </row>
    <row r="851" spans="1:1" s="365" customFormat="1">
      <c r="A851" s="366"/>
    </row>
    <row r="852" spans="1:1" s="365" customFormat="1">
      <c r="A852" s="366"/>
    </row>
    <row r="853" spans="1:1" s="365" customFormat="1">
      <c r="A853" s="366"/>
    </row>
    <row r="854" spans="1:1" s="365" customFormat="1">
      <c r="A854" s="366"/>
    </row>
    <row r="855" spans="1:1" s="365" customFormat="1">
      <c r="A855" s="366"/>
    </row>
    <row r="856" spans="1:1" s="365" customFormat="1">
      <c r="A856" s="366"/>
    </row>
    <row r="857" spans="1:1" s="365" customFormat="1">
      <c r="A857" s="366"/>
    </row>
    <row r="858" spans="1:1" s="365" customFormat="1">
      <c r="A858" s="366"/>
    </row>
    <row r="859" spans="1:1" s="365" customFormat="1">
      <c r="A859" s="366"/>
    </row>
    <row r="860" spans="1:1" s="365" customFormat="1">
      <c r="A860" s="366"/>
    </row>
    <row r="861" spans="1:1" s="365" customFormat="1">
      <c r="A861" s="366"/>
    </row>
    <row r="862" spans="1:1" s="365" customFormat="1">
      <c r="A862" s="366"/>
    </row>
    <row r="863" spans="1:1" s="365" customFormat="1">
      <c r="A863" s="366"/>
    </row>
    <row r="864" spans="1:1" s="365" customFormat="1">
      <c r="A864" s="366"/>
    </row>
    <row r="865" spans="1:1" s="365" customFormat="1">
      <c r="A865" s="366"/>
    </row>
    <row r="866" spans="1:1" s="365" customFormat="1">
      <c r="A866" s="366"/>
    </row>
    <row r="867" spans="1:1" s="365" customFormat="1">
      <c r="A867" s="366"/>
    </row>
    <row r="868" spans="1:1" s="365" customFormat="1">
      <c r="A868" s="366"/>
    </row>
    <row r="869" spans="1:1" s="365" customFormat="1">
      <c r="A869" s="366"/>
    </row>
    <row r="870" spans="1:1" s="365" customFormat="1">
      <c r="A870" s="366"/>
    </row>
    <row r="871" spans="1:1" s="365" customFormat="1">
      <c r="A871" s="366"/>
    </row>
    <row r="872" spans="1:1" s="365" customFormat="1">
      <c r="A872" s="366"/>
    </row>
    <row r="873" spans="1:1" s="365" customFormat="1">
      <c r="A873" s="366"/>
    </row>
    <row r="874" spans="1:1" s="365" customFormat="1">
      <c r="A874" s="366"/>
    </row>
    <row r="875" spans="1:1" s="365" customFormat="1">
      <c r="A875" s="366"/>
    </row>
    <row r="876" spans="1:1" s="365" customFormat="1">
      <c r="A876" s="366"/>
    </row>
    <row r="877" spans="1:1" s="365" customFormat="1">
      <c r="A877" s="366"/>
    </row>
    <row r="878" spans="1:1" s="365" customFormat="1">
      <c r="A878" s="366"/>
    </row>
    <row r="879" spans="1:1" s="365" customFormat="1">
      <c r="A879" s="366"/>
    </row>
    <row r="880" spans="1:1" s="365" customFormat="1">
      <c r="A880" s="366"/>
    </row>
    <row r="881" spans="1:1" s="365" customFormat="1">
      <c r="A881" s="366"/>
    </row>
    <row r="882" spans="1:1" s="365" customFormat="1">
      <c r="A882" s="366"/>
    </row>
    <row r="883" spans="1:1" s="365" customFormat="1">
      <c r="A883" s="366"/>
    </row>
    <row r="884" spans="1:1" s="365" customFormat="1">
      <c r="A884" s="366"/>
    </row>
    <row r="885" spans="1:1" s="365" customFormat="1">
      <c r="A885" s="366"/>
    </row>
    <row r="886" spans="1:1" s="365" customFormat="1">
      <c r="A886" s="366"/>
    </row>
    <row r="887" spans="1:1" s="365" customFormat="1">
      <c r="A887" s="366"/>
    </row>
    <row r="888" spans="1:1" s="365" customFormat="1">
      <c r="A888" s="366"/>
    </row>
    <row r="889" spans="1:1" s="365" customFormat="1">
      <c r="A889" s="366"/>
    </row>
    <row r="890" spans="1:1" s="365" customFormat="1">
      <c r="A890" s="366"/>
    </row>
    <row r="891" spans="1:1" s="365" customFormat="1">
      <c r="A891" s="366"/>
    </row>
    <row r="892" spans="1:1" s="365" customFormat="1">
      <c r="A892" s="366"/>
    </row>
    <row r="893" spans="1:1" s="365" customFormat="1">
      <c r="A893" s="366"/>
    </row>
    <row r="894" spans="1:1" s="365" customFormat="1">
      <c r="A894" s="366"/>
    </row>
    <row r="895" spans="1:1" s="365" customFormat="1">
      <c r="A895" s="366"/>
    </row>
    <row r="896" spans="1:1" s="365" customFormat="1">
      <c r="A896" s="366"/>
    </row>
    <row r="897" spans="1:1" s="365" customFormat="1">
      <c r="A897" s="366"/>
    </row>
    <row r="898" spans="1:1" s="365" customFormat="1">
      <c r="A898" s="366"/>
    </row>
    <row r="899" spans="1:1" s="365" customFormat="1">
      <c r="A899" s="366"/>
    </row>
    <row r="900" spans="1:1" s="365" customFormat="1">
      <c r="A900" s="366"/>
    </row>
    <row r="901" spans="1:1" s="365" customFormat="1">
      <c r="A901" s="366"/>
    </row>
    <row r="902" spans="1:1" s="365" customFormat="1">
      <c r="A902" s="366"/>
    </row>
    <row r="903" spans="1:1" s="365" customFormat="1">
      <c r="A903" s="366"/>
    </row>
    <row r="904" spans="1:1" s="365" customFormat="1">
      <c r="A904" s="366"/>
    </row>
    <row r="905" spans="1:1" s="365" customFormat="1">
      <c r="A905" s="366"/>
    </row>
    <row r="906" spans="1:1" s="365" customFormat="1">
      <c r="A906" s="366"/>
    </row>
    <row r="907" spans="1:1" s="365" customFormat="1">
      <c r="A907" s="366"/>
    </row>
    <row r="908" spans="1:1" s="365" customFormat="1">
      <c r="A908" s="366"/>
    </row>
    <row r="909" spans="1:1" s="365" customFormat="1">
      <c r="A909" s="366"/>
    </row>
    <row r="910" spans="1:1" s="365" customFormat="1">
      <c r="A910" s="366"/>
    </row>
    <row r="911" spans="1:1" s="365" customFormat="1">
      <c r="A911" s="366"/>
    </row>
    <row r="912" spans="1:1" s="365" customFormat="1">
      <c r="A912" s="366"/>
    </row>
    <row r="913" spans="1:1" s="365" customFormat="1">
      <c r="A913" s="366"/>
    </row>
    <row r="914" spans="1:1" s="365" customFormat="1">
      <c r="A914" s="366"/>
    </row>
    <row r="915" spans="1:1" s="365" customFormat="1">
      <c r="A915" s="366"/>
    </row>
    <row r="916" spans="1:1" s="365" customFormat="1">
      <c r="A916" s="366"/>
    </row>
    <row r="917" spans="1:1" s="365" customFormat="1">
      <c r="A917" s="366"/>
    </row>
    <row r="918" spans="1:1" s="365" customFormat="1">
      <c r="A918" s="366"/>
    </row>
    <row r="919" spans="1:1" s="365" customFormat="1">
      <c r="A919" s="366"/>
    </row>
    <row r="920" spans="1:1" s="365" customFormat="1">
      <c r="A920" s="366"/>
    </row>
    <row r="921" spans="1:1" s="365" customFormat="1">
      <c r="A921" s="366"/>
    </row>
    <row r="922" spans="1:1" s="365" customFormat="1">
      <c r="A922" s="366"/>
    </row>
    <row r="923" spans="1:1" s="365" customFormat="1">
      <c r="A923" s="366"/>
    </row>
    <row r="924" spans="1:1" s="365" customFormat="1">
      <c r="A924" s="366"/>
    </row>
    <row r="925" spans="1:1" s="365" customFormat="1">
      <c r="A925" s="366"/>
    </row>
    <row r="926" spans="1:1" s="365" customFormat="1">
      <c r="A926" s="366"/>
    </row>
    <row r="927" spans="1:1" s="365" customFormat="1">
      <c r="A927" s="366"/>
    </row>
    <row r="928" spans="1:1" s="365" customFormat="1">
      <c r="A928" s="366"/>
    </row>
    <row r="929" spans="1:1" s="365" customFormat="1">
      <c r="A929" s="366"/>
    </row>
    <row r="930" spans="1:1" s="365" customFormat="1">
      <c r="A930" s="366"/>
    </row>
    <row r="931" spans="1:1" s="365" customFormat="1">
      <c r="A931" s="366"/>
    </row>
    <row r="932" spans="1:1" s="365" customFormat="1">
      <c r="A932" s="366"/>
    </row>
    <row r="933" spans="1:1" s="365" customFormat="1">
      <c r="A933" s="366"/>
    </row>
    <row r="934" spans="1:1" s="365" customFormat="1">
      <c r="A934" s="366"/>
    </row>
    <row r="935" spans="1:1" s="365" customFormat="1">
      <c r="A935" s="366"/>
    </row>
    <row r="936" spans="1:1" s="365" customFormat="1">
      <c r="A936" s="366"/>
    </row>
    <row r="937" spans="1:1" s="365" customFormat="1">
      <c r="A937" s="366"/>
    </row>
    <row r="938" spans="1:1" s="365" customFormat="1">
      <c r="A938" s="366"/>
    </row>
    <row r="939" spans="1:1" s="365" customFormat="1">
      <c r="A939" s="366"/>
    </row>
    <row r="940" spans="1:1" s="365" customFormat="1">
      <c r="A940" s="366"/>
    </row>
    <row r="941" spans="1:1" s="365" customFormat="1">
      <c r="A941" s="366"/>
    </row>
    <row r="942" spans="1:1" s="365" customFormat="1">
      <c r="A942" s="366"/>
    </row>
    <row r="943" spans="1:1" s="365" customFormat="1">
      <c r="A943" s="366"/>
    </row>
    <row r="944" spans="1:1" s="365" customFormat="1">
      <c r="A944" s="366"/>
    </row>
    <row r="945" spans="1:1" s="365" customFormat="1">
      <c r="A945" s="366"/>
    </row>
    <row r="946" spans="1:1" s="365" customFormat="1">
      <c r="A946" s="366"/>
    </row>
    <row r="947" spans="1:1" s="365" customFormat="1">
      <c r="A947" s="366"/>
    </row>
    <row r="948" spans="1:1" s="365" customFormat="1">
      <c r="A948" s="366"/>
    </row>
    <row r="949" spans="1:1" s="365" customFormat="1">
      <c r="A949" s="366"/>
    </row>
    <row r="950" spans="1:1" s="365" customFormat="1">
      <c r="A950" s="366"/>
    </row>
    <row r="951" spans="1:1" s="365" customFormat="1">
      <c r="A951" s="366"/>
    </row>
    <row r="952" spans="1:1" s="365" customFormat="1">
      <c r="A952" s="366"/>
    </row>
    <row r="953" spans="1:1" s="365" customFormat="1">
      <c r="A953" s="366"/>
    </row>
    <row r="954" spans="1:1" s="365" customFormat="1">
      <c r="A954" s="366"/>
    </row>
    <row r="955" spans="1:1" s="365" customFormat="1">
      <c r="A955" s="366"/>
    </row>
    <row r="956" spans="1:1" s="365" customFormat="1">
      <c r="A956" s="366"/>
    </row>
    <row r="957" spans="1:1" s="365" customFormat="1">
      <c r="A957" s="366"/>
    </row>
    <row r="958" spans="1:1" s="365" customFormat="1">
      <c r="A958" s="366"/>
    </row>
    <row r="959" spans="1:1" s="365" customFormat="1">
      <c r="A959" s="366"/>
    </row>
    <row r="960" spans="1:1" s="365" customFormat="1">
      <c r="A960" s="366"/>
    </row>
    <row r="961" spans="1:1" s="365" customFormat="1">
      <c r="A961" s="366"/>
    </row>
    <row r="962" spans="1:1" s="365" customFormat="1">
      <c r="A962" s="366"/>
    </row>
    <row r="963" spans="1:1" s="365" customFormat="1">
      <c r="A963" s="366"/>
    </row>
    <row r="964" spans="1:1" s="365" customFormat="1">
      <c r="A964" s="366"/>
    </row>
    <row r="965" spans="1:1" s="365" customFormat="1">
      <c r="A965" s="366"/>
    </row>
    <row r="966" spans="1:1" s="365" customFormat="1">
      <c r="A966" s="366"/>
    </row>
  </sheetData>
  <mergeCells count="8">
    <mergeCell ref="B3:B5"/>
    <mergeCell ref="A18:A27"/>
    <mergeCell ref="A46:A57"/>
    <mergeCell ref="A59:A67"/>
    <mergeCell ref="A69:A77"/>
    <mergeCell ref="A29:A44"/>
    <mergeCell ref="A7:A16"/>
    <mergeCell ref="A3:A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25E45-224F-ED40-8ADA-41C61BBD48C6}">
  <sheetPr codeName="Hoja39"/>
  <dimension ref="A1:E3665"/>
  <sheetViews>
    <sheetView workbookViewId="0">
      <selection activeCell="D23" sqref="D23"/>
    </sheetView>
  </sheetViews>
  <sheetFormatPr baseColWidth="10" defaultColWidth="10.83203125" defaultRowHeight="14"/>
  <cols>
    <col min="1" max="1" width="27.6640625" style="356" customWidth="1"/>
    <col min="2" max="2" width="35" style="356" customWidth="1"/>
    <col min="3" max="3" width="45" style="356" customWidth="1"/>
    <col min="4" max="4" width="35" style="356" customWidth="1"/>
    <col min="5" max="5" width="26.83203125" style="356" customWidth="1"/>
    <col min="6" max="16384" width="10.83203125" style="356"/>
  </cols>
  <sheetData>
    <row r="1" spans="1:5">
      <c r="A1" s="355" t="s">
        <v>846</v>
      </c>
    </row>
    <row r="4" spans="1:5" ht="15">
      <c r="A4" s="357" t="s">
        <v>847</v>
      </c>
      <c r="B4" s="357" t="s">
        <v>743</v>
      </c>
      <c r="C4" s="357" t="s">
        <v>848</v>
      </c>
      <c r="D4" s="357" t="s">
        <v>849</v>
      </c>
      <c r="E4" s="357" t="s">
        <v>1463</v>
      </c>
    </row>
    <row r="5" spans="1:5">
      <c r="A5" s="358" t="s">
        <v>850</v>
      </c>
      <c r="B5" s="358" t="s">
        <v>690</v>
      </c>
      <c r="C5" s="358" t="s">
        <v>851</v>
      </c>
      <c r="D5" s="358" t="s">
        <v>852</v>
      </c>
      <c r="E5" s="356" t="s">
        <v>823</v>
      </c>
    </row>
    <row r="6" spans="1:5">
      <c r="A6" s="358" t="s">
        <v>850</v>
      </c>
      <c r="B6" s="358" t="s">
        <v>690</v>
      </c>
      <c r="C6" s="358" t="s">
        <v>851</v>
      </c>
      <c r="D6" s="358" t="s">
        <v>852</v>
      </c>
      <c r="E6" s="356" t="s">
        <v>825</v>
      </c>
    </row>
    <row r="7" spans="1:5">
      <c r="A7" s="358" t="s">
        <v>850</v>
      </c>
      <c r="B7" s="358" t="s">
        <v>690</v>
      </c>
      <c r="C7" s="358" t="s">
        <v>851</v>
      </c>
      <c r="D7" s="358" t="s">
        <v>852</v>
      </c>
      <c r="E7" s="356" t="s">
        <v>816</v>
      </c>
    </row>
    <row r="8" spans="1:5">
      <c r="A8" s="358" t="s">
        <v>850</v>
      </c>
      <c r="B8" s="358" t="s">
        <v>690</v>
      </c>
      <c r="C8" s="358" t="s">
        <v>851</v>
      </c>
      <c r="D8" s="358" t="s">
        <v>852</v>
      </c>
      <c r="E8" s="356" t="s">
        <v>819</v>
      </c>
    </row>
    <row r="9" spans="1:5">
      <c r="A9" s="358" t="s">
        <v>850</v>
      </c>
      <c r="B9" s="358" t="s">
        <v>690</v>
      </c>
      <c r="C9" s="358" t="s">
        <v>851</v>
      </c>
      <c r="D9" s="358" t="s">
        <v>852</v>
      </c>
      <c r="E9" s="356">
        <v>0</v>
      </c>
    </row>
    <row r="10" spans="1:5">
      <c r="A10" s="358" t="s">
        <v>850</v>
      </c>
      <c r="B10" s="358" t="s">
        <v>690</v>
      </c>
      <c r="C10" s="358" t="s">
        <v>851</v>
      </c>
      <c r="D10" s="358" t="s">
        <v>852</v>
      </c>
      <c r="E10" s="356">
        <v>0</v>
      </c>
    </row>
    <row r="11" spans="1:5">
      <c r="A11" s="358" t="s">
        <v>850</v>
      </c>
      <c r="B11" s="358" t="s">
        <v>690</v>
      </c>
      <c r="C11" s="358" t="s">
        <v>851</v>
      </c>
      <c r="D11" s="358" t="s">
        <v>852</v>
      </c>
      <c r="E11" s="356">
        <v>0</v>
      </c>
    </row>
    <row r="12" spans="1:5">
      <c r="A12" s="358" t="s">
        <v>850</v>
      </c>
      <c r="B12" s="358" t="s">
        <v>690</v>
      </c>
      <c r="C12" s="358" t="s">
        <v>851</v>
      </c>
      <c r="D12" s="358" t="s">
        <v>852</v>
      </c>
      <c r="E12" s="356">
        <v>0</v>
      </c>
    </row>
    <row r="13" spans="1:5">
      <c r="A13" s="358" t="s">
        <v>850</v>
      </c>
      <c r="B13" s="358" t="s">
        <v>690</v>
      </c>
      <c r="C13" s="358" t="s">
        <v>851</v>
      </c>
      <c r="D13" s="358" t="s">
        <v>852</v>
      </c>
      <c r="E13" s="356">
        <v>0</v>
      </c>
    </row>
    <row r="14" spans="1:5">
      <c r="A14" s="358" t="s">
        <v>850</v>
      </c>
      <c r="B14" s="358" t="s">
        <v>690</v>
      </c>
      <c r="C14" s="358" t="s">
        <v>851</v>
      </c>
      <c r="D14" s="358" t="s">
        <v>852</v>
      </c>
      <c r="E14" s="356">
        <v>0</v>
      </c>
    </row>
    <row r="15" spans="1:5">
      <c r="A15" s="358" t="s">
        <v>850</v>
      </c>
      <c r="B15" s="358" t="s">
        <v>690</v>
      </c>
      <c r="C15" s="358" t="s">
        <v>851</v>
      </c>
      <c r="D15" s="358" t="s">
        <v>852</v>
      </c>
      <c r="E15" s="356">
        <v>0</v>
      </c>
    </row>
    <row r="16" spans="1:5">
      <c r="A16" s="358" t="s">
        <v>850</v>
      </c>
      <c r="B16" s="358" t="s">
        <v>690</v>
      </c>
      <c r="C16" s="358" t="s">
        <v>851</v>
      </c>
      <c r="D16" s="358" t="s">
        <v>852</v>
      </c>
      <c r="E16" s="356">
        <v>0</v>
      </c>
    </row>
    <row r="17" spans="1:5">
      <c r="A17" s="358" t="s">
        <v>850</v>
      </c>
      <c r="B17" s="358" t="s">
        <v>690</v>
      </c>
      <c r="C17" s="358" t="s">
        <v>851</v>
      </c>
      <c r="D17" s="358" t="s">
        <v>853</v>
      </c>
      <c r="E17" s="356" t="s">
        <v>817</v>
      </c>
    </row>
    <row r="18" spans="1:5">
      <c r="A18" s="358" t="s">
        <v>850</v>
      </c>
      <c r="B18" s="358" t="s">
        <v>690</v>
      </c>
      <c r="C18" s="358" t="s">
        <v>851</v>
      </c>
      <c r="D18" s="358" t="s">
        <v>853</v>
      </c>
      <c r="E18" s="356" t="s">
        <v>828</v>
      </c>
    </row>
    <row r="19" spans="1:5">
      <c r="A19" s="358" t="s">
        <v>850</v>
      </c>
      <c r="B19" s="358" t="s">
        <v>690</v>
      </c>
      <c r="C19" s="358" t="s">
        <v>851</v>
      </c>
      <c r="D19" s="358" t="s">
        <v>853</v>
      </c>
      <c r="E19" s="356">
        <v>0</v>
      </c>
    </row>
    <row r="20" spans="1:5">
      <c r="A20" s="358" t="s">
        <v>850</v>
      </c>
      <c r="B20" s="358" t="s">
        <v>690</v>
      </c>
      <c r="C20" s="358" t="s">
        <v>851</v>
      </c>
      <c r="D20" s="358" t="s">
        <v>853</v>
      </c>
      <c r="E20" s="356">
        <v>0</v>
      </c>
    </row>
    <row r="21" spans="1:5">
      <c r="A21" s="358" t="s">
        <v>850</v>
      </c>
      <c r="B21" s="358" t="s">
        <v>690</v>
      </c>
      <c r="C21" s="358" t="s">
        <v>851</v>
      </c>
      <c r="D21" s="358" t="s">
        <v>853</v>
      </c>
      <c r="E21" s="356">
        <v>0</v>
      </c>
    </row>
    <row r="22" spans="1:5">
      <c r="A22" s="358" t="s">
        <v>850</v>
      </c>
      <c r="B22" s="358" t="s">
        <v>690</v>
      </c>
      <c r="C22" s="358" t="s">
        <v>851</v>
      </c>
      <c r="D22" s="358" t="s">
        <v>853</v>
      </c>
      <c r="E22" s="356">
        <v>0</v>
      </c>
    </row>
    <row r="23" spans="1:5">
      <c r="A23" s="358" t="s">
        <v>850</v>
      </c>
      <c r="B23" s="358" t="s">
        <v>690</v>
      </c>
      <c r="C23" s="358" t="s">
        <v>851</v>
      </c>
      <c r="D23" s="358" t="s">
        <v>853</v>
      </c>
      <c r="E23" s="356">
        <v>0</v>
      </c>
    </row>
    <row r="24" spans="1:5">
      <c r="A24" s="358" t="s">
        <v>850</v>
      </c>
      <c r="B24" s="358" t="s">
        <v>690</v>
      </c>
      <c r="C24" s="358" t="s">
        <v>851</v>
      </c>
      <c r="D24" s="358" t="s">
        <v>853</v>
      </c>
      <c r="E24" s="356">
        <v>0</v>
      </c>
    </row>
    <row r="25" spans="1:5">
      <c r="A25" s="358" t="s">
        <v>850</v>
      </c>
      <c r="B25" s="358" t="s">
        <v>690</v>
      </c>
      <c r="C25" s="358" t="s">
        <v>851</v>
      </c>
      <c r="D25" s="358" t="s">
        <v>853</v>
      </c>
      <c r="E25" s="356">
        <v>0</v>
      </c>
    </row>
    <row r="26" spans="1:5">
      <c r="A26" s="358" t="s">
        <v>850</v>
      </c>
      <c r="B26" s="358" t="s">
        <v>690</v>
      </c>
      <c r="C26" s="358" t="s">
        <v>851</v>
      </c>
      <c r="D26" s="358" t="s">
        <v>853</v>
      </c>
      <c r="E26" s="356">
        <v>0</v>
      </c>
    </row>
    <row r="27" spans="1:5">
      <c r="A27" s="358" t="s">
        <v>850</v>
      </c>
      <c r="B27" s="358" t="s">
        <v>690</v>
      </c>
      <c r="C27" s="358" t="s">
        <v>851</v>
      </c>
      <c r="D27" s="358" t="s">
        <v>853</v>
      </c>
      <c r="E27" s="356">
        <v>0</v>
      </c>
    </row>
    <row r="28" spans="1:5">
      <c r="A28" s="358" t="s">
        <v>850</v>
      </c>
      <c r="B28" s="358" t="s">
        <v>690</v>
      </c>
      <c r="C28" s="358" t="s">
        <v>851</v>
      </c>
      <c r="D28" s="358" t="s">
        <v>853</v>
      </c>
      <c r="E28" s="356">
        <v>0</v>
      </c>
    </row>
    <row r="29" spans="1:5">
      <c r="A29" s="358" t="s">
        <v>850</v>
      </c>
      <c r="B29" s="358" t="s">
        <v>690</v>
      </c>
      <c r="C29" s="358" t="s">
        <v>851</v>
      </c>
      <c r="D29" s="358" t="s">
        <v>855</v>
      </c>
      <c r="E29" s="356" t="s">
        <v>818</v>
      </c>
    </row>
    <row r="30" spans="1:5">
      <c r="A30" s="358" t="s">
        <v>850</v>
      </c>
      <c r="B30" s="358" t="s">
        <v>690</v>
      </c>
      <c r="C30" s="358" t="s">
        <v>851</v>
      </c>
      <c r="D30" s="358" t="s">
        <v>855</v>
      </c>
      <c r="E30" s="356" t="s">
        <v>825</v>
      </c>
    </row>
    <row r="31" spans="1:5">
      <c r="A31" s="358" t="s">
        <v>850</v>
      </c>
      <c r="B31" s="358" t="s">
        <v>690</v>
      </c>
      <c r="C31" s="358" t="s">
        <v>851</v>
      </c>
      <c r="D31" s="358" t="s">
        <v>855</v>
      </c>
      <c r="E31" s="356" t="s">
        <v>826</v>
      </c>
    </row>
    <row r="32" spans="1:5">
      <c r="A32" s="358" t="s">
        <v>850</v>
      </c>
      <c r="B32" s="358" t="s">
        <v>690</v>
      </c>
      <c r="C32" s="358" t="s">
        <v>851</v>
      </c>
      <c r="D32" s="358" t="s">
        <v>855</v>
      </c>
      <c r="E32" s="356" t="s">
        <v>1464</v>
      </c>
    </row>
    <row r="33" spans="1:5">
      <c r="A33" s="358" t="s">
        <v>850</v>
      </c>
      <c r="B33" s="358" t="s">
        <v>690</v>
      </c>
      <c r="C33" s="358" t="s">
        <v>851</v>
      </c>
      <c r="D33" s="358" t="s">
        <v>855</v>
      </c>
      <c r="E33" s="356">
        <v>0</v>
      </c>
    </row>
    <row r="34" spans="1:5">
      <c r="A34" s="358" t="s">
        <v>850</v>
      </c>
      <c r="B34" s="358" t="s">
        <v>690</v>
      </c>
      <c r="C34" s="358" t="s">
        <v>851</v>
      </c>
      <c r="D34" s="358" t="s">
        <v>855</v>
      </c>
      <c r="E34" s="356">
        <v>0</v>
      </c>
    </row>
    <row r="35" spans="1:5">
      <c r="A35" s="358" t="s">
        <v>850</v>
      </c>
      <c r="B35" s="358" t="s">
        <v>690</v>
      </c>
      <c r="C35" s="358" t="s">
        <v>851</v>
      </c>
      <c r="D35" s="358" t="s">
        <v>855</v>
      </c>
      <c r="E35" s="356" t="s">
        <v>817</v>
      </c>
    </row>
    <row r="36" spans="1:5">
      <c r="A36" s="358" t="s">
        <v>850</v>
      </c>
      <c r="B36" s="358" t="s">
        <v>690</v>
      </c>
      <c r="C36" s="358" t="s">
        <v>851</v>
      </c>
      <c r="D36" s="358" t="s">
        <v>855</v>
      </c>
      <c r="E36" s="356">
        <v>0</v>
      </c>
    </row>
    <row r="37" spans="1:5">
      <c r="A37" s="358" t="s">
        <v>850</v>
      </c>
      <c r="B37" s="358" t="s">
        <v>690</v>
      </c>
      <c r="C37" s="358" t="s">
        <v>851</v>
      </c>
      <c r="D37" s="358" t="s">
        <v>855</v>
      </c>
      <c r="E37" s="356">
        <v>0</v>
      </c>
    </row>
    <row r="38" spans="1:5">
      <c r="A38" s="358" t="s">
        <v>850</v>
      </c>
      <c r="B38" s="358" t="s">
        <v>690</v>
      </c>
      <c r="C38" s="358" t="s">
        <v>851</v>
      </c>
      <c r="D38" s="358" t="s">
        <v>855</v>
      </c>
      <c r="E38" s="356">
        <v>0</v>
      </c>
    </row>
    <row r="39" spans="1:5">
      <c r="A39" s="358" t="s">
        <v>850</v>
      </c>
      <c r="B39" s="358" t="s">
        <v>690</v>
      </c>
      <c r="C39" s="358" t="s">
        <v>851</v>
      </c>
      <c r="D39" s="358" t="s">
        <v>855</v>
      </c>
      <c r="E39" s="356">
        <v>0</v>
      </c>
    </row>
    <row r="40" spans="1:5">
      <c r="A40" s="358" t="s">
        <v>850</v>
      </c>
      <c r="B40" s="358" t="s">
        <v>690</v>
      </c>
      <c r="C40" s="358" t="s">
        <v>851</v>
      </c>
      <c r="D40" s="358" t="s">
        <v>855</v>
      </c>
      <c r="E40" s="356">
        <v>0</v>
      </c>
    </row>
    <row r="41" spans="1:5">
      <c r="A41" s="358" t="s">
        <v>850</v>
      </c>
      <c r="B41" s="358" t="s">
        <v>690</v>
      </c>
      <c r="C41" s="358" t="s">
        <v>851</v>
      </c>
      <c r="D41" s="358" t="s">
        <v>856</v>
      </c>
      <c r="E41" s="356" t="s">
        <v>857</v>
      </c>
    </row>
    <row r="42" spans="1:5">
      <c r="A42" s="358" t="s">
        <v>850</v>
      </c>
      <c r="B42" s="358" t="s">
        <v>690</v>
      </c>
      <c r="C42" s="358" t="s">
        <v>851</v>
      </c>
      <c r="D42" s="358" t="s">
        <v>856</v>
      </c>
      <c r="E42" s="356" t="s">
        <v>819</v>
      </c>
    </row>
    <row r="43" spans="1:5">
      <c r="A43" s="358" t="s">
        <v>850</v>
      </c>
      <c r="B43" s="358" t="s">
        <v>690</v>
      </c>
      <c r="C43" s="358" t="s">
        <v>851</v>
      </c>
      <c r="D43" s="358" t="s">
        <v>856</v>
      </c>
      <c r="E43" s="356" t="s">
        <v>826</v>
      </c>
    </row>
    <row r="44" spans="1:5">
      <c r="A44" s="358" t="s">
        <v>850</v>
      </c>
      <c r="B44" s="358" t="s">
        <v>690</v>
      </c>
      <c r="C44" s="358" t="s">
        <v>851</v>
      </c>
      <c r="D44" s="358" t="s">
        <v>856</v>
      </c>
      <c r="E44" s="356">
        <v>0</v>
      </c>
    </row>
    <row r="45" spans="1:5">
      <c r="A45" s="358" t="s">
        <v>850</v>
      </c>
      <c r="B45" s="358" t="s">
        <v>690</v>
      </c>
      <c r="C45" s="358" t="s">
        <v>851</v>
      </c>
      <c r="D45" s="358" t="s">
        <v>856</v>
      </c>
      <c r="E45" s="356">
        <v>0</v>
      </c>
    </row>
    <row r="46" spans="1:5">
      <c r="A46" s="358" t="s">
        <v>850</v>
      </c>
      <c r="B46" s="358" t="s">
        <v>690</v>
      </c>
      <c r="C46" s="358" t="s">
        <v>851</v>
      </c>
      <c r="D46" s="358" t="s">
        <v>856</v>
      </c>
      <c r="E46" s="356">
        <v>0</v>
      </c>
    </row>
    <row r="47" spans="1:5">
      <c r="A47" s="358" t="s">
        <v>850</v>
      </c>
      <c r="B47" s="358" t="s">
        <v>690</v>
      </c>
      <c r="C47" s="358" t="s">
        <v>851</v>
      </c>
      <c r="D47" s="358" t="s">
        <v>856</v>
      </c>
      <c r="E47" s="356">
        <v>0</v>
      </c>
    </row>
    <row r="48" spans="1:5">
      <c r="A48" s="358" t="s">
        <v>850</v>
      </c>
      <c r="B48" s="358" t="s">
        <v>690</v>
      </c>
      <c r="C48" s="358" t="s">
        <v>851</v>
      </c>
      <c r="D48" s="358" t="s">
        <v>856</v>
      </c>
      <c r="E48" s="356">
        <v>0</v>
      </c>
    </row>
    <row r="49" spans="1:5">
      <c r="A49" s="358" t="s">
        <v>850</v>
      </c>
      <c r="B49" s="358" t="s">
        <v>690</v>
      </c>
      <c r="C49" s="358" t="s">
        <v>851</v>
      </c>
      <c r="D49" s="358" t="s">
        <v>856</v>
      </c>
      <c r="E49" s="356">
        <v>0</v>
      </c>
    </row>
    <row r="50" spans="1:5">
      <c r="A50" s="358" t="s">
        <v>850</v>
      </c>
      <c r="B50" s="358" t="s">
        <v>690</v>
      </c>
      <c r="C50" s="358" t="s">
        <v>851</v>
      </c>
      <c r="D50" s="358" t="s">
        <v>856</v>
      </c>
      <c r="E50" s="356">
        <v>0</v>
      </c>
    </row>
    <row r="51" spans="1:5">
      <c r="A51" s="358" t="s">
        <v>850</v>
      </c>
      <c r="B51" s="358" t="s">
        <v>690</v>
      </c>
      <c r="C51" s="358" t="s">
        <v>851</v>
      </c>
      <c r="D51" s="358" t="s">
        <v>856</v>
      </c>
      <c r="E51" s="356">
        <v>0</v>
      </c>
    </row>
    <row r="52" spans="1:5">
      <c r="A52" s="358" t="s">
        <v>850</v>
      </c>
      <c r="B52" s="358" t="s">
        <v>690</v>
      </c>
      <c r="C52" s="358" t="s">
        <v>851</v>
      </c>
      <c r="D52" s="358" t="s">
        <v>856</v>
      </c>
      <c r="E52" s="356">
        <v>0</v>
      </c>
    </row>
    <row r="53" spans="1:5">
      <c r="A53" s="358" t="s">
        <v>850</v>
      </c>
      <c r="B53" s="358" t="s">
        <v>690</v>
      </c>
      <c r="C53" s="358" t="s">
        <v>858</v>
      </c>
      <c r="D53" s="358" t="s">
        <v>859</v>
      </c>
      <c r="E53" s="356" t="s">
        <v>818</v>
      </c>
    </row>
    <row r="54" spans="1:5">
      <c r="A54" s="358" t="s">
        <v>850</v>
      </c>
      <c r="B54" s="358" t="s">
        <v>690</v>
      </c>
      <c r="C54" s="358" t="s">
        <v>858</v>
      </c>
      <c r="D54" s="358" t="s">
        <v>859</v>
      </c>
      <c r="E54" s="356">
        <v>0</v>
      </c>
    </row>
    <row r="55" spans="1:5">
      <c r="A55" s="358" t="s">
        <v>850</v>
      </c>
      <c r="B55" s="358" t="s">
        <v>690</v>
      </c>
      <c r="C55" s="358" t="s">
        <v>858</v>
      </c>
      <c r="D55" s="358" t="s">
        <v>859</v>
      </c>
      <c r="E55" s="356">
        <v>0</v>
      </c>
    </row>
    <row r="56" spans="1:5">
      <c r="A56" s="358" t="s">
        <v>850</v>
      </c>
      <c r="B56" s="358" t="s">
        <v>690</v>
      </c>
      <c r="C56" s="358" t="s">
        <v>858</v>
      </c>
      <c r="D56" s="358" t="s">
        <v>859</v>
      </c>
      <c r="E56" s="356">
        <v>0</v>
      </c>
    </row>
    <row r="57" spans="1:5">
      <c r="A57" s="358" t="s">
        <v>850</v>
      </c>
      <c r="B57" s="358" t="s">
        <v>690</v>
      </c>
      <c r="C57" s="358" t="s">
        <v>858</v>
      </c>
      <c r="D57" s="358" t="s">
        <v>859</v>
      </c>
      <c r="E57" s="356">
        <v>0</v>
      </c>
    </row>
    <row r="58" spans="1:5">
      <c r="A58" s="358" t="s">
        <v>850</v>
      </c>
      <c r="B58" s="358" t="s">
        <v>690</v>
      </c>
      <c r="C58" s="358" t="s">
        <v>858</v>
      </c>
      <c r="D58" s="358" t="s">
        <v>859</v>
      </c>
      <c r="E58" s="356">
        <v>0</v>
      </c>
    </row>
    <row r="59" spans="1:5">
      <c r="A59" s="358" t="s">
        <v>850</v>
      </c>
      <c r="B59" s="358" t="s">
        <v>690</v>
      </c>
      <c r="C59" s="358" t="s">
        <v>858</v>
      </c>
      <c r="D59" s="358" t="s">
        <v>859</v>
      </c>
      <c r="E59" s="356">
        <v>0</v>
      </c>
    </row>
    <row r="60" spans="1:5">
      <c r="A60" s="358" t="s">
        <v>850</v>
      </c>
      <c r="B60" s="358" t="s">
        <v>690</v>
      </c>
      <c r="C60" s="358" t="s">
        <v>858</v>
      </c>
      <c r="D60" s="358" t="s">
        <v>859</v>
      </c>
      <c r="E60" s="356">
        <v>0</v>
      </c>
    </row>
    <row r="61" spans="1:5">
      <c r="A61" s="358" t="s">
        <v>850</v>
      </c>
      <c r="B61" s="358" t="s">
        <v>690</v>
      </c>
      <c r="C61" s="358" t="s">
        <v>858</v>
      </c>
      <c r="D61" s="358" t="s">
        <v>859</v>
      </c>
      <c r="E61" s="356">
        <v>0</v>
      </c>
    </row>
    <row r="62" spans="1:5">
      <c r="A62" s="358" t="s">
        <v>850</v>
      </c>
      <c r="B62" s="358" t="s">
        <v>690</v>
      </c>
      <c r="C62" s="358" t="s">
        <v>858</v>
      </c>
      <c r="D62" s="358" t="s">
        <v>859</v>
      </c>
      <c r="E62" s="356">
        <v>0</v>
      </c>
    </row>
    <row r="63" spans="1:5">
      <c r="A63" s="358" t="s">
        <v>850</v>
      </c>
      <c r="B63" s="358" t="s">
        <v>690</v>
      </c>
      <c r="C63" s="358" t="s">
        <v>858</v>
      </c>
      <c r="D63" s="358" t="s">
        <v>859</v>
      </c>
      <c r="E63" s="356">
        <v>0</v>
      </c>
    </row>
    <row r="64" spans="1:5">
      <c r="A64" s="358" t="s">
        <v>850</v>
      </c>
      <c r="B64" s="358" t="s">
        <v>690</v>
      </c>
      <c r="C64" s="358" t="s">
        <v>858</v>
      </c>
      <c r="D64" s="358" t="s">
        <v>859</v>
      </c>
      <c r="E64" s="356">
        <v>0</v>
      </c>
    </row>
    <row r="65" spans="1:5">
      <c r="A65" s="358" t="s">
        <v>850</v>
      </c>
      <c r="B65" s="358" t="s">
        <v>690</v>
      </c>
      <c r="C65" s="358" t="s">
        <v>858</v>
      </c>
      <c r="D65" s="358" t="s">
        <v>860</v>
      </c>
      <c r="E65" s="356" t="s">
        <v>823</v>
      </c>
    </row>
    <row r="66" spans="1:5">
      <c r="A66" s="358" t="s">
        <v>850</v>
      </c>
      <c r="B66" s="358" t="s">
        <v>690</v>
      </c>
      <c r="C66" s="358" t="s">
        <v>858</v>
      </c>
      <c r="D66" s="358" t="s">
        <v>860</v>
      </c>
      <c r="E66" s="356" t="s">
        <v>821</v>
      </c>
    </row>
    <row r="67" spans="1:5">
      <c r="A67" s="358" t="s">
        <v>850</v>
      </c>
      <c r="B67" s="358" t="s">
        <v>690</v>
      </c>
      <c r="C67" s="358" t="s">
        <v>858</v>
      </c>
      <c r="D67" s="358" t="s">
        <v>860</v>
      </c>
      <c r="E67" s="356" t="s">
        <v>816</v>
      </c>
    </row>
    <row r="68" spans="1:5">
      <c r="A68" s="358" t="s">
        <v>850</v>
      </c>
      <c r="B68" s="358" t="s">
        <v>690</v>
      </c>
      <c r="C68" s="358" t="s">
        <v>858</v>
      </c>
      <c r="D68" s="358" t="s">
        <v>860</v>
      </c>
      <c r="E68" s="356">
        <v>0</v>
      </c>
    </row>
    <row r="69" spans="1:5">
      <c r="A69" s="358" t="s">
        <v>850</v>
      </c>
      <c r="B69" s="358" t="s">
        <v>690</v>
      </c>
      <c r="C69" s="358" t="s">
        <v>858</v>
      </c>
      <c r="D69" s="358" t="s">
        <v>860</v>
      </c>
      <c r="E69" s="356">
        <v>0</v>
      </c>
    </row>
    <row r="70" spans="1:5">
      <c r="A70" s="358" t="s">
        <v>850</v>
      </c>
      <c r="B70" s="358" t="s">
        <v>690</v>
      </c>
      <c r="C70" s="358" t="s">
        <v>858</v>
      </c>
      <c r="D70" s="358" t="s">
        <v>860</v>
      </c>
      <c r="E70" s="356">
        <v>0</v>
      </c>
    </row>
    <row r="71" spans="1:5">
      <c r="A71" s="358" t="s">
        <v>850</v>
      </c>
      <c r="B71" s="358" t="s">
        <v>690</v>
      </c>
      <c r="C71" s="358" t="s">
        <v>858</v>
      </c>
      <c r="D71" s="358" t="s">
        <v>860</v>
      </c>
      <c r="E71" s="356">
        <v>0</v>
      </c>
    </row>
    <row r="72" spans="1:5">
      <c r="A72" s="358" t="s">
        <v>850</v>
      </c>
      <c r="B72" s="358" t="s">
        <v>690</v>
      </c>
      <c r="C72" s="358" t="s">
        <v>858</v>
      </c>
      <c r="D72" s="358" t="s">
        <v>860</v>
      </c>
      <c r="E72" s="356">
        <v>0</v>
      </c>
    </row>
    <row r="73" spans="1:5">
      <c r="A73" s="358" t="s">
        <v>850</v>
      </c>
      <c r="B73" s="358" t="s">
        <v>690</v>
      </c>
      <c r="C73" s="358" t="s">
        <v>858</v>
      </c>
      <c r="D73" s="358" t="s">
        <v>860</v>
      </c>
      <c r="E73" s="356">
        <v>0</v>
      </c>
    </row>
    <row r="74" spans="1:5">
      <c r="A74" s="358" t="s">
        <v>850</v>
      </c>
      <c r="B74" s="358" t="s">
        <v>690</v>
      </c>
      <c r="C74" s="358" t="s">
        <v>858</v>
      </c>
      <c r="D74" s="358" t="s">
        <v>860</v>
      </c>
      <c r="E74" s="356">
        <v>0</v>
      </c>
    </row>
    <row r="75" spans="1:5">
      <c r="A75" s="358" t="s">
        <v>850</v>
      </c>
      <c r="B75" s="358" t="s">
        <v>690</v>
      </c>
      <c r="C75" s="358" t="s">
        <v>858</v>
      </c>
      <c r="D75" s="358" t="s">
        <v>860</v>
      </c>
      <c r="E75" s="356">
        <v>0</v>
      </c>
    </row>
    <row r="76" spans="1:5">
      <c r="A76" s="358" t="s">
        <v>850</v>
      </c>
      <c r="B76" s="358" t="s">
        <v>690</v>
      </c>
      <c r="C76" s="358" t="s">
        <v>858</v>
      </c>
      <c r="D76" s="358" t="s">
        <v>860</v>
      </c>
      <c r="E76" s="356">
        <v>0</v>
      </c>
    </row>
    <row r="77" spans="1:5">
      <c r="A77" s="358" t="s">
        <v>850</v>
      </c>
      <c r="B77" s="358" t="s">
        <v>690</v>
      </c>
      <c r="C77" s="358" t="s">
        <v>858</v>
      </c>
      <c r="D77" s="358" t="s">
        <v>855</v>
      </c>
      <c r="E77" s="356" t="s">
        <v>823</v>
      </c>
    </row>
    <row r="78" spans="1:5">
      <c r="A78" s="358" t="s">
        <v>850</v>
      </c>
      <c r="B78" s="358" t="s">
        <v>690</v>
      </c>
      <c r="C78" s="358" t="s">
        <v>858</v>
      </c>
      <c r="D78" s="358" t="s">
        <v>855</v>
      </c>
      <c r="E78" s="356" t="s">
        <v>825</v>
      </c>
    </row>
    <row r="79" spans="1:5">
      <c r="A79" s="358" t="s">
        <v>850</v>
      </c>
      <c r="B79" s="358" t="s">
        <v>690</v>
      </c>
      <c r="C79" s="358" t="s">
        <v>858</v>
      </c>
      <c r="D79" s="358" t="s">
        <v>855</v>
      </c>
      <c r="E79" s="356">
        <v>0</v>
      </c>
    </row>
    <row r="80" spans="1:5">
      <c r="A80" s="358" t="s">
        <v>850</v>
      </c>
      <c r="B80" s="358" t="s">
        <v>690</v>
      </c>
      <c r="C80" s="358" t="s">
        <v>858</v>
      </c>
      <c r="D80" s="358" t="s">
        <v>855</v>
      </c>
      <c r="E80" s="356">
        <v>0</v>
      </c>
    </row>
    <row r="81" spans="1:5">
      <c r="A81" s="358" t="s">
        <v>850</v>
      </c>
      <c r="B81" s="358" t="s">
        <v>690</v>
      </c>
      <c r="C81" s="358" t="s">
        <v>858</v>
      </c>
      <c r="D81" s="358" t="s">
        <v>855</v>
      </c>
      <c r="E81" s="356">
        <v>0</v>
      </c>
    </row>
    <row r="82" spans="1:5">
      <c r="A82" s="358" t="s">
        <v>850</v>
      </c>
      <c r="B82" s="358" t="s">
        <v>690</v>
      </c>
      <c r="C82" s="358" t="s">
        <v>858</v>
      </c>
      <c r="D82" s="358" t="s">
        <v>855</v>
      </c>
      <c r="E82" s="356">
        <v>0</v>
      </c>
    </row>
    <row r="83" spans="1:5">
      <c r="A83" s="358" t="s">
        <v>850</v>
      </c>
      <c r="B83" s="358" t="s">
        <v>690</v>
      </c>
      <c r="C83" s="358" t="s">
        <v>858</v>
      </c>
      <c r="D83" s="358" t="s">
        <v>855</v>
      </c>
      <c r="E83" s="356">
        <v>0</v>
      </c>
    </row>
    <row r="84" spans="1:5">
      <c r="A84" s="358" t="s">
        <v>850</v>
      </c>
      <c r="B84" s="358" t="s">
        <v>690</v>
      </c>
      <c r="C84" s="358" t="s">
        <v>858</v>
      </c>
      <c r="D84" s="358" t="s">
        <v>855</v>
      </c>
      <c r="E84" s="356">
        <v>0</v>
      </c>
    </row>
    <row r="85" spans="1:5">
      <c r="A85" s="358" t="s">
        <v>850</v>
      </c>
      <c r="B85" s="358" t="s">
        <v>690</v>
      </c>
      <c r="C85" s="358" t="s">
        <v>858</v>
      </c>
      <c r="D85" s="358" t="s">
        <v>855</v>
      </c>
      <c r="E85" s="356">
        <v>0</v>
      </c>
    </row>
    <row r="86" spans="1:5">
      <c r="A86" s="358" t="s">
        <v>850</v>
      </c>
      <c r="B86" s="358" t="s">
        <v>690</v>
      </c>
      <c r="C86" s="358" t="s">
        <v>858</v>
      </c>
      <c r="D86" s="358" t="s">
        <v>855</v>
      </c>
      <c r="E86" s="356">
        <v>0</v>
      </c>
    </row>
    <row r="87" spans="1:5">
      <c r="A87" s="358" t="s">
        <v>850</v>
      </c>
      <c r="B87" s="358" t="s">
        <v>690</v>
      </c>
      <c r="C87" s="358" t="s">
        <v>858</v>
      </c>
      <c r="D87" s="358" t="s">
        <v>855</v>
      </c>
      <c r="E87" s="356">
        <v>0</v>
      </c>
    </row>
    <row r="88" spans="1:5">
      <c r="A88" s="358" t="s">
        <v>850</v>
      </c>
      <c r="B88" s="358" t="s">
        <v>690</v>
      </c>
      <c r="C88" s="358" t="s">
        <v>858</v>
      </c>
      <c r="D88" s="358" t="s">
        <v>855</v>
      </c>
      <c r="E88" s="356">
        <v>0</v>
      </c>
    </row>
    <row r="89" spans="1:5">
      <c r="A89" s="358" t="s">
        <v>850</v>
      </c>
      <c r="B89" s="358" t="s">
        <v>690</v>
      </c>
      <c r="C89" s="358" t="s">
        <v>858</v>
      </c>
      <c r="D89" s="358" t="s">
        <v>861</v>
      </c>
      <c r="E89" s="356" t="s">
        <v>816</v>
      </c>
    </row>
    <row r="90" spans="1:5">
      <c r="A90" s="358" t="s">
        <v>850</v>
      </c>
      <c r="B90" s="358" t="s">
        <v>690</v>
      </c>
      <c r="C90" s="358" t="s">
        <v>858</v>
      </c>
      <c r="D90" s="358" t="s">
        <v>861</v>
      </c>
      <c r="E90" s="356" t="s">
        <v>857</v>
      </c>
    </row>
    <row r="91" spans="1:5">
      <c r="A91" s="358" t="s">
        <v>850</v>
      </c>
      <c r="B91" s="358" t="s">
        <v>690</v>
      </c>
      <c r="C91" s="358" t="s">
        <v>858</v>
      </c>
      <c r="D91" s="358" t="s">
        <v>861</v>
      </c>
      <c r="E91" s="356" t="s">
        <v>819</v>
      </c>
    </row>
    <row r="92" spans="1:5">
      <c r="A92" s="358" t="s">
        <v>850</v>
      </c>
      <c r="B92" s="358" t="s">
        <v>690</v>
      </c>
      <c r="C92" s="358" t="s">
        <v>858</v>
      </c>
      <c r="D92" s="358" t="s">
        <v>861</v>
      </c>
      <c r="E92" s="356" t="s">
        <v>817</v>
      </c>
    </row>
    <row r="93" spans="1:5">
      <c r="A93" s="358" t="s">
        <v>850</v>
      </c>
      <c r="B93" s="358" t="s">
        <v>690</v>
      </c>
      <c r="C93" s="358" t="s">
        <v>858</v>
      </c>
      <c r="D93" s="358" t="s">
        <v>861</v>
      </c>
      <c r="E93" s="356" t="s">
        <v>823</v>
      </c>
    </row>
    <row r="94" spans="1:5">
      <c r="A94" s="358" t="s">
        <v>850</v>
      </c>
      <c r="B94" s="358" t="s">
        <v>690</v>
      </c>
      <c r="C94" s="358" t="s">
        <v>858</v>
      </c>
      <c r="D94" s="358" t="s">
        <v>861</v>
      </c>
      <c r="E94" s="356">
        <v>0</v>
      </c>
    </row>
    <row r="95" spans="1:5">
      <c r="A95" s="358" t="s">
        <v>850</v>
      </c>
      <c r="B95" s="358" t="s">
        <v>690</v>
      </c>
      <c r="C95" s="358" t="s">
        <v>858</v>
      </c>
      <c r="D95" s="358" t="s">
        <v>861</v>
      </c>
      <c r="E95" s="356">
        <v>0</v>
      </c>
    </row>
    <row r="96" spans="1:5">
      <c r="A96" s="358" t="s">
        <v>850</v>
      </c>
      <c r="B96" s="358" t="s">
        <v>690</v>
      </c>
      <c r="C96" s="358" t="s">
        <v>858</v>
      </c>
      <c r="D96" s="358" t="s">
        <v>861</v>
      </c>
      <c r="E96" s="356">
        <v>0</v>
      </c>
    </row>
    <row r="97" spans="1:5">
      <c r="A97" s="358" t="s">
        <v>850</v>
      </c>
      <c r="B97" s="358" t="s">
        <v>690</v>
      </c>
      <c r="C97" s="358" t="s">
        <v>858</v>
      </c>
      <c r="D97" s="358" t="s">
        <v>861</v>
      </c>
      <c r="E97" s="356">
        <v>0</v>
      </c>
    </row>
    <row r="98" spans="1:5">
      <c r="A98" s="358" t="s">
        <v>850</v>
      </c>
      <c r="B98" s="358" t="s">
        <v>690</v>
      </c>
      <c r="C98" s="358" t="s">
        <v>858</v>
      </c>
      <c r="D98" s="358" t="s">
        <v>861</v>
      </c>
      <c r="E98" s="356">
        <v>0</v>
      </c>
    </row>
    <row r="99" spans="1:5">
      <c r="A99" s="358" t="s">
        <v>850</v>
      </c>
      <c r="B99" s="358" t="s">
        <v>690</v>
      </c>
      <c r="C99" s="358" t="s">
        <v>858</v>
      </c>
      <c r="D99" s="358" t="s">
        <v>861</v>
      </c>
      <c r="E99" s="356">
        <v>0</v>
      </c>
    </row>
    <row r="100" spans="1:5">
      <c r="A100" s="358" t="s">
        <v>850</v>
      </c>
      <c r="B100" s="358" t="s">
        <v>690</v>
      </c>
      <c r="C100" s="358" t="s">
        <v>858</v>
      </c>
      <c r="D100" s="358" t="s">
        <v>861</v>
      </c>
      <c r="E100" s="356">
        <v>0</v>
      </c>
    </row>
    <row r="101" spans="1:5">
      <c r="A101" s="358" t="s">
        <v>850</v>
      </c>
      <c r="B101" s="358" t="s">
        <v>690</v>
      </c>
      <c r="C101" s="358" t="s">
        <v>858</v>
      </c>
      <c r="D101" s="358" t="s">
        <v>862</v>
      </c>
      <c r="E101" s="356" t="s">
        <v>857</v>
      </c>
    </row>
    <row r="102" spans="1:5">
      <c r="A102" s="358" t="s">
        <v>850</v>
      </c>
      <c r="B102" s="358" t="s">
        <v>690</v>
      </c>
      <c r="C102" s="358" t="s">
        <v>858</v>
      </c>
      <c r="D102" s="358" t="s">
        <v>862</v>
      </c>
      <c r="E102" s="356">
        <v>0</v>
      </c>
    </row>
    <row r="103" spans="1:5">
      <c r="A103" s="358" t="s">
        <v>850</v>
      </c>
      <c r="B103" s="358" t="s">
        <v>690</v>
      </c>
      <c r="C103" s="358" t="s">
        <v>858</v>
      </c>
      <c r="D103" s="358" t="s">
        <v>862</v>
      </c>
      <c r="E103" s="356">
        <v>0</v>
      </c>
    </row>
    <row r="104" spans="1:5">
      <c r="A104" s="358" t="s">
        <v>850</v>
      </c>
      <c r="B104" s="358" t="s">
        <v>690</v>
      </c>
      <c r="C104" s="358" t="s">
        <v>858</v>
      </c>
      <c r="D104" s="358" t="s">
        <v>862</v>
      </c>
      <c r="E104" s="356">
        <v>0</v>
      </c>
    </row>
    <row r="105" spans="1:5">
      <c r="A105" s="358" t="s">
        <v>850</v>
      </c>
      <c r="B105" s="358" t="s">
        <v>690</v>
      </c>
      <c r="C105" s="358" t="s">
        <v>858</v>
      </c>
      <c r="D105" s="358" t="s">
        <v>862</v>
      </c>
      <c r="E105" s="356">
        <v>0</v>
      </c>
    </row>
    <row r="106" spans="1:5">
      <c r="A106" s="358" t="s">
        <v>850</v>
      </c>
      <c r="B106" s="358" t="s">
        <v>690</v>
      </c>
      <c r="C106" s="358" t="s">
        <v>858</v>
      </c>
      <c r="D106" s="358" t="s">
        <v>862</v>
      </c>
      <c r="E106" s="356">
        <v>0</v>
      </c>
    </row>
    <row r="107" spans="1:5">
      <c r="A107" s="358" t="s">
        <v>850</v>
      </c>
      <c r="B107" s="358" t="s">
        <v>690</v>
      </c>
      <c r="C107" s="358" t="s">
        <v>858</v>
      </c>
      <c r="D107" s="358" t="s">
        <v>862</v>
      </c>
      <c r="E107" s="356">
        <v>0</v>
      </c>
    </row>
    <row r="108" spans="1:5">
      <c r="A108" s="358" t="s">
        <v>850</v>
      </c>
      <c r="B108" s="358" t="s">
        <v>690</v>
      </c>
      <c r="C108" s="358" t="s">
        <v>858</v>
      </c>
      <c r="D108" s="358" t="s">
        <v>862</v>
      </c>
      <c r="E108" s="356">
        <v>0</v>
      </c>
    </row>
    <row r="109" spans="1:5">
      <c r="A109" s="358" t="s">
        <v>850</v>
      </c>
      <c r="B109" s="358" t="s">
        <v>690</v>
      </c>
      <c r="C109" s="358" t="s">
        <v>858</v>
      </c>
      <c r="D109" s="358" t="s">
        <v>862</v>
      </c>
      <c r="E109" s="356">
        <v>0</v>
      </c>
    </row>
    <row r="110" spans="1:5">
      <c r="A110" s="358" t="s">
        <v>850</v>
      </c>
      <c r="B110" s="358" t="s">
        <v>690</v>
      </c>
      <c r="C110" s="358" t="s">
        <v>858</v>
      </c>
      <c r="D110" s="358" t="s">
        <v>862</v>
      </c>
      <c r="E110" s="356">
        <v>0</v>
      </c>
    </row>
    <row r="111" spans="1:5">
      <c r="A111" s="358" t="s">
        <v>850</v>
      </c>
      <c r="B111" s="358" t="s">
        <v>690</v>
      </c>
      <c r="C111" s="358" t="s">
        <v>858</v>
      </c>
      <c r="D111" s="358" t="s">
        <v>862</v>
      </c>
      <c r="E111" s="356">
        <v>0</v>
      </c>
    </row>
    <row r="112" spans="1:5">
      <c r="A112" s="358" t="s">
        <v>850</v>
      </c>
      <c r="B112" s="358" t="s">
        <v>690</v>
      </c>
      <c r="C112" s="358" t="s">
        <v>858</v>
      </c>
      <c r="D112" s="358" t="s">
        <v>862</v>
      </c>
      <c r="E112" s="356">
        <v>0</v>
      </c>
    </row>
    <row r="113" spans="1:5">
      <c r="A113" s="358" t="s">
        <v>850</v>
      </c>
      <c r="B113" s="358" t="s">
        <v>690</v>
      </c>
      <c r="C113" s="358" t="s">
        <v>858</v>
      </c>
      <c r="D113" s="358" t="s">
        <v>1454</v>
      </c>
      <c r="E113" s="356" t="s">
        <v>818</v>
      </c>
    </row>
    <row r="114" spans="1:5">
      <c r="A114" s="358" t="s">
        <v>850</v>
      </c>
      <c r="B114" s="358" t="s">
        <v>690</v>
      </c>
      <c r="C114" s="358" t="s">
        <v>858</v>
      </c>
      <c r="D114" s="358" t="s">
        <v>1454</v>
      </c>
      <c r="E114" s="356" t="s">
        <v>823</v>
      </c>
    </row>
    <row r="115" spans="1:5">
      <c r="A115" s="358" t="s">
        <v>850</v>
      </c>
      <c r="B115" s="358" t="s">
        <v>690</v>
      </c>
      <c r="C115" s="358" t="s">
        <v>858</v>
      </c>
      <c r="D115" s="358" t="s">
        <v>1454</v>
      </c>
      <c r="E115" s="356" t="s">
        <v>828</v>
      </c>
    </row>
    <row r="116" spans="1:5">
      <c r="A116" s="358" t="s">
        <v>850</v>
      </c>
      <c r="B116" s="358" t="s">
        <v>690</v>
      </c>
      <c r="C116" s="358" t="s">
        <v>858</v>
      </c>
      <c r="D116" s="358" t="s">
        <v>1454</v>
      </c>
      <c r="E116" s="356">
        <v>0</v>
      </c>
    </row>
    <row r="117" spans="1:5">
      <c r="A117" s="358" t="s">
        <v>850</v>
      </c>
      <c r="B117" s="358" t="s">
        <v>690</v>
      </c>
      <c r="C117" s="358" t="s">
        <v>858</v>
      </c>
      <c r="D117" s="358" t="s">
        <v>1454</v>
      </c>
      <c r="E117" s="356" t="s">
        <v>816</v>
      </c>
    </row>
    <row r="118" spans="1:5">
      <c r="A118" s="358" t="s">
        <v>850</v>
      </c>
      <c r="B118" s="358" t="s">
        <v>690</v>
      </c>
      <c r="C118" s="358" t="s">
        <v>858</v>
      </c>
      <c r="D118" s="358" t="s">
        <v>1454</v>
      </c>
      <c r="E118" s="356">
        <v>0</v>
      </c>
    </row>
    <row r="119" spans="1:5">
      <c r="A119" s="358" t="s">
        <v>850</v>
      </c>
      <c r="B119" s="358" t="s">
        <v>690</v>
      </c>
      <c r="C119" s="358" t="s">
        <v>858</v>
      </c>
      <c r="D119" s="358" t="s">
        <v>1454</v>
      </c>
      <c r="E119" s="356">
        <v>0</v>
      </c>
    </row>
    <row r="120" spans="1:5">
      <c r="A120" s="358" t="s">
        <v>850</v>
      </c>
      <c r="B120" s="358" t="s">
        <v>690</v>
      </c>
      <c r="C120" s="358" t="s">
        <v>858</v>
      </c>
      <c r="D120" s="358" t="s">
        <v>1454</v>
      </c>
      <c r="E120" s="356">
        <v>0</v>
      </c>
    </row>
    <row r="121" spans="1:5">
      <c r="A121" s="358" t="s">
        <v>850</v>
      </c>
      <c r="B121" s="358" t="s">
        <v>690</v>
      </c>
      <c r="C121" s="358" t="s">
        <v>858</v>
      </c>
      <c r="D121" s="358" t="s">
        <v>1454</v>
      </c>
      <c r="E121" s="356">
        <v>0</v>
      </c>
    </row>
    <row r="122" spans="1:5">
      <c r="A122" s="358" t="s">
        <v>850</v>
      </c>
      <c r="B122" s="358" t="s">
        <v>690</v>
      </c>
      <c r="C122" s="358" t="s">
        <v>858</v>
      </c>
      <c r="D122" s="358" t="s">
        <v>1454</v>
      </c>
      <c r="E122" s="356">
        <v>0</v>
      </c>
    </row>
    <row r="123" spans="1:5">
      <c r="A123" s="358" t="s">
        <v>850</v>
      </c>
      <c r="B123" s="358" t="s">
        <v>690</v>
      </c>
      <c r="C123" s="358" t="s">
        <v>858</v>
      </c>
      <c r="D123" s="358" t="s">
        <v>1454</v>
      </c>
      <c r="E123" s="356">
        <v>0</v>
      </c>
    </row>
    <row r="124" spans="1:5">
      <c r="A124" s="358" t="s">
        <v>850</v>
      </c>
      <c r="B124" s="358" t="s">
        <v>690</v>
      </c>
      <c r="C124" s="358" t="s">
        <v>858</v>
      </c>
      <c r="D124" s="358" t="s">
        <v>1454</v>
      </c>
      <c r="E124" s="356">
        <v>0</v>
      </c>
    </row>
    <row r="125" spans="1:5">
      <c r="A125" s="358" t="s">
        <v>850</v>
      </c>
      <c r="B125" s="358" t="s">
        <v>689</v>
      </c>
      <c r="C125" s="358" t="s">
        <v>864</v>
      </c>
      <c r="D125" s="358" t="s">
        <v>865</v>
      </c>
      <c r="E125" s="356" t="s">
        <v>818</v>
      </c>
    </row>
    <row r="126" spans="1:5">
      <c r="A126" s="358" t="s">
        <v>850</v>
      </c>
      <c r="B126" s="358" t="s">
        <v>689</v>
      </c>
      <c r="C126" s="358" t="s">
        <v>864</v>
      </c>
      <c r="D126" s="358" t="s">
        <v>865</v>
      </c>
      <c r="E126" s="356">
        <v>0</v>
      </c>
    </row>
    <row r="127" spans="1:5">
      <c r="A127" s="358" t="s">
        <v>850</v>
      </c>
      <c r="B127" s="358" t="s">
        <v>689</v>
      </c>
      <c r="C127" s="358" t="s">
        <v>864</v>
      </c>
      <c r="D127" s="358" t="s">
        <v>865</v>
      </c>
      <c r="E127" s="356">
        <v>0</v>
      </c>
    </row>
    <row r="128" spans="1:5">
      <c r="A128" s="358" t="s">
        <v>850</v>
      </c>
      <c r="B128" s="358" t="s">
        <v>689</v>
      </c>
      <c r="C128" s="358" t="s">
        <v>864</v>
      </c>
      <c r="D128" s="358" t="s">
        <v>865</v>
      </c>
      <c r="E128" s="356">
        <v>0</v>
      </c>
    </row>
    <row r="129" spans="1:5">
      <c r="A129" s="358" t="s">
        <v>850</v>
      </c>
      <c r="B129" s="358" t="s">
        <v>689</v>
      </c>
      <c r="C129" s="358" t="s">
        <v>864</v>
      </c>
      <c r="D129" s="358" t="s">
        <v>865</v>
      </c>
      <c r="E129" s="356">
        <v>0</v>
      </c>
    </row>
    <row r="130" spans="1:5">
      <c r="A130" s="358" t="s">
        <v>850</v>
      </c>
      <c r="B130" s="358" t="s">
        <v>689</v>
      </c>
      <c r="C130" s="358" t="s">
        <v>864</v>
      </c>
      <c r="D130" s="358" t="s">
        <v>865</v>
      </c>
      <c r="E130" s="356">
        <v>0</v>
      </c>
    </row>
    <row r="131" spans="1:5">
      <c r="A131" s="358" t="s">
        <v>850</v>
      </c>
      <c r="B131" s="358" t="s">
        <v>689</v>
      </c>
      <c r="C131" s="358" t="s">
        <v>864</v>
      </c>
      <c r="D131" s="358" t="s">
        <v>865</v>
      </c>
      <c r="E131" s="356">
        <v>0</v>
      </c>
    </row>
    <row r="132" spans="1:5">
      <c r="A132" s="358" t="s">
        <v>850</v>
      </c>
      <c r="B132" s="358" t="s">
        <v>689</v>
      </c>
      <c r="C132" s="358" t="s">
        <v>864</v>
      </c>
      <c r="D132" s="358" t="s">
        <v>865</v>
      </c>
      <c r="E132" s="356">
        <v>0</v>
      </c>
    </row>
    <row r="133" spans="1:5">
      <c r="A133" s="358" t="s">
        <v>850</v>
      </c>
      <c r="B133" s="358" t="s">
        <v>689</v>
      </c>
      <c r="C133" s="358" t="s">
        <v>864</v>
      </c>
      <c r="D133" s="358" t="s">
        <v>865</v>
      </c>
      <c r="E133" s="356">
        <v>0</v>
      </c>
    </row>
    <row r="134" spans="1:5">
      <c r="A134" s="358" t="s">
        <v>850</v>
      </c>
      <c r="B134" s="358" t="s">
        <v>689</v>
      </c>
      <c r="C134" s="358" t="s">
        <v>864</v>
      </c>
      <c r="D134" s="358" t="s">
        <v>865</v>
      </c>
      <c r="E134" s="356">
        <v>0</v>
      </c>
    </row>
    <row r="135" spans="1:5">
      <c r="A135" s="358" t="s">
        <v>850</v>
      </c>
      <c r="B135" s="358" t="s">
        <v>689</v>
      </c>
      <c r="C135" s="358" t="s">
        <v>864</v>
      </c>
      <c r="D135" s="358" t="s">
        <v>865</v>
      </c>
      <c r="E135" s="356">
        <v>0</v>
      </c>
    </row>
    <row r="136" spans="1:5">
      <c r="A136" s="358" t="s">
        <v>850</v>
      </c>
      <c r="B136" s="358" t="s">
        <v>689</v>
      </c>
      <c r="C136" s="358" t="s">
        <v>864</v>
      </c>
      <c r="D136" s="358" t="s">
        <v>865</v>
      </c>
      <c r="E136" s="356">
        <v>0</v>
      </c>
    </row>
    <row r="137" spans="1:5">
      <c r="A137" s="358" t="s">
        <v>850</v>
      </c>
      <c r="B137" s="358" t="s">
        <v>689</v>
      </c>
      <c r="C137" s="358" t="s">
        <v>864</v>
      </c>
      <c r="D137" s="358" t="s">
        <v>866</v>
      </c>
      <c r="E137" s="356" t="s">
        <v>818</v>
      </c>
    </row>
    <row r="138" spans="1:5">
      <c r="A138" s="358" t="s">
        <v>850</v>
      </c>
      <c r="B138" s="358" t="s">
        <v>689</v>
      </c>
      <c r="C138" s="358" t="s">
        <v>864</v>
      </c>
      <c r="D138" s="358" t="s">
        <v>866</v>
      </c>
      <c r="E138" s="356">
        <v>0</v>
      </c>
    </row>
    <row r="139" spans="1:5">
      <c r="A139" s="358" t="s">
        <v>850</v>
      </c>
      <c r="B139" s="358" t="s">
        <v>689</v>
      </c>
      <c r="C139" s="358" t="s">
        <v>864</v>
      </c>
      <c r="D139" s="358" t="s">
        <v>866</v>
      </c>
      <c r="E139" s="356">
        <v>0</v>
      </c>
    </row>
    <row r="140" spans="1:5">
      <c r="A140" s="358" t="s">
        <v>850</v>
      </c>
      <c r="B140" s="358" t="s">
        <v>689</v>
      </c>
      <c r="C140" s="358" t="s">
        <v>864</v>
      </c>
      <c r="D140" s="358" t="s">
        <v>866</v>
      </c>
      <c r="E140" s="356">
        <v>0</v>
      </c>
    </row>
    <row r="141" spans="1:5">
      <c r="A141" s="358" t="s">
        <v>850</v>
      </c>
      <c r="B141" s="358" t="s">
        <v>689</v>
      </c>
      <c r="C141" s="358" t="s">
        <v>864</v>
      </c>
      <c r="D141" s="358" t="s">
        <v>866</v>
      </c>
      <c r="E141" s="356">
        <v>0</v>
      </c>
    </row>
    <row r="142" spans="1:5">
      <c r="A142" s="358" t="s">
        <v>850</v>
      </c>
      <c r="B142" s="358" t="s">
        <v>689</v>
      </c>
      <c r="C142" s="358" t="s">
        <v>864</v>
      </c>
      <c r="D142" s="358" t="s">
        <v>866</v>
      </c>
      <c r="E142" s="356">
        <v>0</v>
      </c>
    </row>
    <row r="143" spans="1:5">
      <c r="A143" s="358" t="s">
        <v>850</v>
      </c>
      <c r="B143" s="358" t="s">
        <v>689</v>
      </c>
      <c r="C143" s="358" t="s">
        <v>864</v>
      </c>
      <c r="D143" s="358" t="s">
        <v>866</v>
      </c>
      <c r="E143" s="356">
        <v>0</v>
      </c>
    </row>
    <row r="144" spans="1:5">
      <c r="A144" s="358" t="s">
        <v>850</v>
      </c>
      <c r="B144" s="358" t="s">
        <v>689</v>
      </c>
      <c r="C144" s="358" t="s">
        <v>864</v>
      </c>
      <c r="D144" s="358" t="s">
        <v>866</v>
      </c>
      <c r="E144" s="356">
        <v>0</v>
      </c>
    </row>
    <row r="145" spans="1:5">
      <c r="A145" s="358" t="s">
        <v>850</v>
      </c>
      <c r="B145" s="358" t="s">
        <v>689</v>
      </c>
      <c r="C145" s="358" t="s">
        <v>864</v>
      </c>
      <c r="D145" s="358" t="s">
        <v>866</v>
      </c>
      <c r="E145" s="356">
        <v>0</v>
      </c>
    </row>
    <row r="146" spans="1:5">
      <c r="A146" s="358" t="s">
        <v>850</v>
      </c>
      <c r="B146" s="358" t="s">
        <v>689</v>
      </c>
      <c r="C146" s="358" t="s">
        <v>864</v>
      </c>
      <c r="D146" s="358" t="s">
        <v>866</v>
      </c>
      <c r="E146" s="356">
        <v>0</v>
      </c>
    </row>
    <row r="147" spans="1:5">
      <c r="A147" s="358" t="s">
        <v>850</v>
      </c>
      <c r="B147" s="358" t="s">
        <v>689</v>
      </c>
      <c r="C147" s="358" t="s">
        <v>864</v>
      </c>
      <c r="D147" s="358" t="s">
        <v>866</v>
      </c>
      <c r="E147" s="356">
        <v>0</v>
      </c>
    </row>
    <row r="148" spans="1:5">
      <c r="A148" s="358" t="s">
        <v>850</v>
      </c>
      <c r="B148" s="358" t="s">
        <v>689</v>
      </c>
      <c r="C148" s="358" t="s">
        <v>864</v>
      </c>
      <c r="D148" s="358" t="s">
        <v>866</v>
      </c>
      <c r="E148" s="356">
        <v>0</v>
      </c>
    </row>
    <row r="149" spans="1:5">
      <c r="A149" s="358" t="s">
        <v>850</v>
      </c>
      <c r="B149" s="358" t="s">
        <v>689</v>
      </c>
      <c r="C149" s="358" t="s">
        <v>867</v>
      </c>
      <c r="D149" s="358" t="s">
        <v>868</v>
      </c>
      <c r="E149" s="356" t="s">
        <v>819</v>
      </c>
    </row>
    <row r="150" spans="1:5">
      <c r="A150" s="358" t="s">
        <v>850</v>
      </c>
      <c r="B150" s="358" t="s">
        <v>689</v>
      </c>
      <c r="C150" s="358" t="s">
        <v>867</v>
      </c>
      <c r="D150" s="358" t="s">
        <v>868</v>
      </c>
      <c r="E150" s="356">
        <v>0</v>
      </c>
    </row>
    <row r="151" spans="1:5">
      <c r="A151" s="358" t="s">
        <v>850</v>
      </c>
      <c r="B151" s="358" t="s">
        <v>689</v>
      </c>
      <c r="C151" s="358" t="s">
        <v>867</v>
      </c>
      <c r="D151" s="358" t="s">
        <v>868</v>
      </c>
      <c r="E151" s="356">
        <v>0</v>
      </c>
    </row>
    <row r="152" spans="1:5">
      <c r="A152" s="358" t="s">
        <v>850</v>
      </c>
      <c r="B152" s="358" t="s">
        <v>689</v>
      </c>
      <c r="C152" s="358" t="s">
        <v>867</v>
      </c>
      <c r="D152" s="358" t="s">
        <v>868</v>
      </c>
      <c r="E152" s="356">
        <v>0</v>
      </c>
    </row>
    <row r="153" spans="1:5">
      <c r="A153" s="358" t="s">
        <v>850</v>
      </c>
      <c r="B153" s="358" t="s">
        <v>689</v>
      </c>
      <c r="C153" s="358" t="s">
        <v>867</v>
      </c>
      <c r="D153" s="358" t="s">
        <v>868</v>
      </c>
      <c r="E153" s="356">
        <v>0</v>
      </c>
    </row>
    <row r="154" spans="1:5">
      <c r="A154" s="358" t="s">
        <v>850</v>
      </c>
      <c r="B154" s="358" t="s">
        <v>689</v>
      </c>
      <c r="C154" s="358" t="s">
        <v>867</v>
      </c>
      <c r="D154" s="358" t="s">
        <v>868</v>
      </c>
      <c r="E154" s="356">
        <v>0</v>
      </c>
    </row>
    <row r="155" spans="1:5">
      <c r="A155" s="358" t="s">
        <v>850</v>
      </c>
      <c r="B155" s="358" t="s">
        <v>689</v>
      </c>
      <c r="C155" s="358" t="s">
        <v>867</v>
      </c>
      <c r="D155" s="358" t="s">
        <v>868</v>
      </c>
      <c r="E155" s="356">
        <v>0</v>
      </c>
    </row>
    <row r="156" spans="1:5">
      <c r="A156" s="358" t="s">
        <v>850</v>
      </c>
      <c r="B156" s="358" t="s">
        <v>689</v>
      </c>
      <c r="C156" s="358" t="s">
        <v>867</v>
      </c>
      <c r="D156" s="358" t="s">
        <v>868</v>
      </c>
      <c r="E156" s="356">
        <v>0</v>
      </c>
    </row>
    <row r="157" spans="1:5">
      <c r="A157" s="358" t="s">
        <v>850</v>
      </c>
      <c r="B157" s="358" t="s">
        <v>689</v>
      </c>
      <c r="C157" s="358" t="s">
        <v>867</v>
      </c>
      <c r="D157" s="358" t="s">
        <v>868</v>
      </c>
      <c r="E157" s="356">
        <v>0</v>
      </c>
    </row>
    <row r="158" spans="1:5">
      <c r="A158" s="358" t="s">
        <v>850</v>
      </c>
      <c r="B158" s="358" t="s">
        <v>689</v>
      </c>
      <c r="C158" s="358" t="s">
        <v>867</v>
      </c>
      <c r="D158" s="358" t="s">
        <v>868</v>
      </c>
      <c r="E158" s="356">
        <v>0</v>
      </c>
    </row>
    <row r="159" spans="1:5">
      <c r="A159" s="358" t="s">
        <v>850</v>
      </c>
      <c r="B159" s="358" t="s">
        <v>689</v>
      </c>
      <c r="C159" s="358" t="s">
        <v>867</v>
      </c>
      <c r="D159" s="358" t="s">
        <v>868</v>
      </c>
      <c r="E159" s="356">
        <v>0</v>
      </c>
    </row>
    <row r="160" spans="1:5">
      <c r="A160" s="358" t="s">
        <v>850</v>
      </c>
      <c r="B160" s="358" t="s">
        <v>689</v>
      </c>
      <c r="C160" s="358" t="s">
        <v>867</v>
      </c>
      <c r="D160" s="358" t="s">
        <v>868</v>
      </c>
      <c r="E160" s="356">
        <v>0</v>
      </c>
    </row>
    <row r="161" spans="1:5">
      <c r="A161" s="358" t="s">
        <v>850</v>
      </c>
      <c r="B161" s="358" t="s">
        <v>689</v>
      </c>
      <c r="C161" s="358" t="s">
        <v>867</v>
      </c>
      <c r="D161" s="358" t="s">
        <v>869</v>
      </c>
      <c r="E161" s="356" t="s">
        <v>819</v>
      </c>
    </row>
    <row r="162" spans="1:5">
      <c r="A162" s="358" t="s">
        <v>850</v>
      </c>
      <c r="B162" s="358" t="s">
        <v>689</v>
      </c>
      <c r="C162" s="358" t="s">
        <v>867</v>
      </c>
      <c r="D162" s="358" t="s">
        <v>869</v>
      </c>
      <c r="E162" s="356">
        <v>0</v>
      </c>
    </row>
    <row r="163" spans="1:5">
      <c r="A163" s="358" t="s">
        <v>850</v>
      </c>
      <c r="B163" s="358" t="s">
        <v>689</v>
      </c>
      <c r="C163" s="358" t="s">
        <v>867</v>
      </c>
      <c r="D163" s="358" t="s">
        <v>869</v>
      </c>
      <c r="E163" s="356">
        <v>0</v>
      </c>
    </row>
    <row r="164" spans="1:5">
      <c r="A164" s="358" t="s">
        <v>850</v>
      </c>
      <c r="B164" s="358" t="s">
        <v>689</v>
      </c>
      <c r="C164" s="358" t="s">
        <v>867</v>
      </c>
      <c r="D164" s="358" t="s">
        <v>869</v>
      </c>
      <c r="E164" s="356">
        <v>0</v>
      </c>
    </row>
    <row r="165" spans="1:5">
      <c r="A165" s="358" t="s">
        <v>850</v>
      </c>
      <c r="B165" s="358" t="s">
        <v>689</v>
      </c>
      <c r="C165" s="358" t="s">
        <v>867</v>
      </c>
      <c r="D165" s="358" t="s">
        <v>869</v>
      </c>
      <c r="E165" s="356">
        <v>0</v>
      </c>
    </row>
    <row r="166" spans="1:5">
      <c r="A166" s="358" t="s">
        <v>850</v>
      </c>
      <c r="B166" s="358" t="s">
        <v>689</v>
      </c>
      <c r="C166" s="358" t="s">
        <v>867</v>
      </c>
      <c r="D166" s="358" t="s">
        <v>869</v>
      </c>
      <c r="E166" s="356">
        <v>0</v>
      </c>
    </row>
    <row r="167" spans="1:5">
      <c r="A167" s="358" t="s">
        <v>850</v>
      </c>
      <c r="B167" s="358" t="s">
        <v>689</v>
      </c>
      <c r="C167" s="358" t="s">
        <v>867</v>
      </c>
      <c r="D167" s="358" t="s">
        <v>869</v>
      </c>
      <c r="E167" s="356">
        <v>0</v>
      </c>
    </row>
    <row r="168" spans="1:5">
      <c r="A168" s="358" t="s">
        <v>850</v>
      </c>
      <c r="B168" s="358" t="s">
        <v>689</v>
      </c>
      <c r="C168" s="358" t="s">
        <v>867</v>
      </c>
      <c r="D168" s="358" t="s">
        <v>869</v>
      </c>
      <c r="E168" s="356">
        <v>0</v>
      </c>
    </row>
    <row r="169" spans="1:5">
      <c r="A169" s="358" t="s">
        <v>850</v>
      </c>
      <c r="B169" s="358" t="s">
        <v>689</v>
      </c>
      <c r="C169" s="358" t="s">
        <v>867</v>
      </c>
      <c r="D169" s="358" t="s">
        <v>869</v>
      </c>
      <c r="E169" s="356">
        <v>0</v>
      </c>
    </row>
    <row r="170" spans="1:5">
      <c r="A170" s="358" t="s">
        <v>850</v>
      </c>
      <c r="B170" s="358" t="s">
        <v>689</v>
      </c>
      <c r="C170" s="358" t="s">
        <v>867</v>
      </c>
      <c r="D170" s="358" t="s">
        <v>869</v>
      </c>
      <c r="E170" s="356">
        <v>0</v>
      </c>
    </row>
    <row r="171" spans="1:5">
      <c r="A171" s="358" t="s">
        <v>850</v>
      </c>
      <c r="B171" s="358" t="s">
        <v>689</v>
      </c>
      <c r="C171" s="358" t="s">
        <v>867</v>
      </c>
      <c r="D171" s="358" t="s">
        <v>869</v>
      </c>
      <c r="E171" s="356">
        <v>0</v>
      </c>
    </row>
    <row r="172" spans="1:5">
      <c r="A172" s="358" t="s">
        <v>850</v>
      </c>
      <c r="B172" s="358" t="s">
        <v>689</v>
      </c>
      <c r="C172" s="358" t="s">
        <v>867</v>
      </c>
      <c r="D172" s="358" t="s">
        <v>869</v>
      </c>
      <c r="E172" s="356">
        <v>0</v>
      </c>
    </row>
    <row r="173" spans="1:5">
      <c r="A173" s="358" t="s">
        <v>850</v>
      </c>
      <c r="B173" s="358" t="s">
        <v>689</v>
      </c>
      <c r="C173" s="358" t="s">
        <v>867</v>
      </c>
      <c r="D173" s="358" t="s">
        <v>870</v>
      </c>
      <c r="E173" s="356" t="s">
        <v>819</v>
      </c>
    </row>
    <row r="174" spans="1:5">
      <c r="A174" s="358" t="s">
        <v>850</v>
      </c>
      <c r="B174" s="358" t="s">
        <v>689</v>
      </c>
      <c r="C174" s="358" t="s">
        <v>867</v>
      </c>
      <c r="D174" s="358" t="s">
        <v>870</v>
      </c>
      <c r="E174" s="356">
        <v>0</v>
      </c>
    </row>
    <row r="175" spans="1:5">
      <c r="A175" s="358" t="s">
        <v>850</v>
      </c>
      <c r="B175" s="358" t="s">
        <v>689</v>
      </c>
      <c r="C175" s="358" t="s">
        <v>867</v>
      </c>
      <c r="D175" s="358" t="s">
        <v>870</v>
      </c>
      <c r="E175" s="356">
        <v>0</v>
      </c>
    </row>
    <row r="176" spans="1:5">
      <c r="A176" s="358" t="s">
        <v>850</v>
      </c>
      <c r="B176" s="358" t="s">
        <v>689</v>
      </c>
      <c r="C176" s="358" t="s">
        <v>867</v>
      </c>
      <c r="D176" s="358" t="s">
        <v>870</v>
      </c>
      <c r="E176" s="356">
        <v>0</v>
      </c>
    </row>
    <row r="177" spans="1:5">
      <c r="A177" s="358" t="s">
        <v>850</v>
      </c>
      <c r="B177" s="358" t="s">
        <v>689</v>
      </c>
      <c r="C177" s="358" t="s">
        <v>867</v>
      </c>
      <c r="D177" s="358" t="s">
        <v>870</v>
      </c>
      <c r="E177" s="356">
        <v>0</v>
      </c>
    </row>
    <row r="178" spans="1:5">
      <c r="A178" s="358" t="s">
        <v>850</v>
      </c>
      <c r="B178" s="358" t="s">
        <v>689</v>
      </c>
      <c r="C178" s="358" t="s">
        <v>867</v>
      </c>
      <c r="D178" s="358" t="s">
        <v>870</v>
      </c>
      <c r="E178" s="356">
        <v>0</v>
      </c>
    </row>
    <row r="179" spans="1:5">
      <c r="A179" s="358" t="s">
        <v>850</v>
      </c>
      <c r="B179" s="358" t="s">
        <v>689</v>
      </c>
      <c r="C179" s="358" t="s">
        <v>867</v>
      </c>
      <c r="D179" s="358" t="s">
        <v>870</v>
      </c>
      <c r="E179" s="356">
        <v>0</v>
      </c>
    </row>
    <row r="180" spans="1:5">
      <c r="A180" s="358" t="s">
        <v>850</v>
      </c>
      <c r="B180" s="358" t="s">
        <v>689</v>
      </c>
      <c r="C180" s="358" t="s">
        <v>867</v>
      </c>
      <c r="D180" s="358" t="s">
        <v>870</v>
      </c>
      <c r="E180" s="356">
        <v>0</v>
      </c>
    </row>
    <row r="181" spans="1:5">
      <c r="A181" s="358" t="s">
        <v>850</v>
      </c>
      <c r="B181" s="358" t="s">
        <v>689</v>
      </c>
      <c r="C181" s="358" t="s">
        <v>867</v>
      </c>
      <c r="D181" s="358" t="s">
        <v>870</v>
      </c>
      <c r="E181" s="356">
        <v>0</v>
      </c>
    </row>
    <row r="182" spans="1:5">
      <c r="A182" s="358" t="s">
        <v>850</v>
      </c>
      <c r="B182" s="358" t="s">
        <v>689</v>
      </c>
      <c r="C182" s="358" t="s">
        <v>867</v>
      </c>
      <c r="D182" s="358" t="s">
        <v>870</v>
      </c>
      <c r="E182" s="356">
        <v>0</v>
      </c>
    </row>
    <row r="183" spans="1:5">
      <c r="A183" s="358" t="s">
        <v>850</v>
      </c>
      <c r="B183" s="358" t="s">
        <v>689</v>
      </c>
      <c r="C183" s="358" t="s">
        <v>867</v>
      </c>
      <c r="D183" s="358" t="s">
        <v>870</v>
      </c>
      <c r="E183" s="356">
        <v>0</v>
      </c>
    </row>
    <row r="184" spans="1:5">
      <c r="A184" s="358" t="s">
        <v>850</v>
      </c>
      <c r="B184" s="358" t="s">
        <v>689</v>
      </c>
      <c r="C184" s="358" t="s">
        <v>867</v>
      </c>
      <c r="D184" s="358" t="s">
        <v>870</v>
      </c>
      <c r="E184" s="356">
        <v>0</v>
      </c>
    </row>
    <row r="185" spans="1:5">
      <c r="A185" s="358" t="s">
        <v>850</v>
      </c>
      <c r="B185" s="358" t="s">
        <v>689</v>
      </c>
      <c r="C185" s="358" t="s">
        <v>851</v>
      </c>
      <c r="D185" s="358" t="s">
        <v>871</v>
      </c>
      <c r="E185" s="356" t="s">
        <v>819</v>
      </c>
    </row>
    <row r="186" spans="1:5">
      <c r="A186" s="358" t="s">
        <v>850</v>
      </c>
      <c r="B186" s="358" t="s">
        <v>689</v>
      </c>
      <c r="C186" s="358" t="s">
        <v>851</v>
      </c>
      <c r="D186" s="358" t="s">
        <v>871</v>
      </c>
      <c r="E186" s="356">
        <v>0</v>
      </c>
    </row>
    <row r="187" spans="1:5">
      <c r="A187" s="358" t="s">
        <v>850</v>
      </c>
      <c r="B187" s="358" t="s">
        <v>689</v>
      </c>
      <c r="C187" s="358" t="s">
        <v>851</v>
      </c>
      <c r="D187" s="358" t="s">
        <v>871</v>
      </c>
      <c r="E187" s="356">
        <v>0</v>
      </c>
    </row>
    <row r="188" spans="1:5">
      <c r="A188" s="358" t="s">
        <v>850</v>
      </c>
      <c r="B188" s="358" t="s">
        <v>689</v>
      </c>
      <c r="C188" s="358" t="s">
        <v>851</v>
      </c>
      <c r="D188" s="358" t="s">
        <v>871</v>
      </c>
      <c r="E188" s="356">
        <v>0</v>
      </c>
    </row>
    <row r="189" spans="1:5">
      <c r="A189" s="358" t="s">
        <v>850</v>
      </c>
      <c r="B189" s="358" t="s">
        <v>689</v>
      </c>
      <c r="C189" s="358" t="s">
        <v>851</v>
      </c>
      <c r="D189" s="358" t="s">
        <v>871</v>
      </c>
      <c r="E189" s="356">
        <v>0</v>
      </c>
    </row>
    <row r="190" spans="1:5">
      <c r="A190" s="358" t="s">
        <v>850</v>
      </c>
      <c r="B190" s="358" t="s">
        <v>689</v>
      </c>
      <c r="C190" s="358" t="s">
        <v>851</v>
      </c>
      <c r="D190" s="358" t="s">
        <v>871</v>
      </c>
      <c r="E190" s="356">
        <v>0</v>
      </c>
    </row>
    <row r="191" spans="1:5">
      <c r="A191" s="358" t="s">
        <v>850</v>
      </c>
      <c r="B191" s="358" t="s">
        <v>689</v>
      </c>
      <c r="C191" s="358" t="s">
        <v>851</v>
      </c>
      <c r="D191" s="358" t="s">
        <v>871</v>
      </c>
      <c r="E191" s="356">
        <v>0</v>
      </c>
    </row>
    <row r="192" spans="1:5">
      <c r="A192" s="358" t="s">
        <v>850</v>
      </c>
      <c r="B192" s="358" t="s">
        <v>689</v>
      </c>
      <c r="C192" s="358" t="s">
        <v>851</v>
      </c>
      <c r="D192" s="358" t="s">
        <v>871</v>
      </c>
      <c r="E192" s="356">
        <v>0</v>
      </c>
    </row>
    <row r="193" spans="1:5">
      <c r="A193" s="358" t="s">
        <v>850</v>
      </c>
      <c r="B193" s="358" t="s">
        <v>689</v>
      </c>
      <c r="C193" s="358" t="s">
        <v>851</v>
      </c>
      <c r="D193" s="358" t="s">
        <v>871</v>
      </c>
      <c r="E193" s="356">
        <v>0</v>
      </c>
    </row>
    <row r="194" spans="1:5">
      <c r="A194" s="358" t="s">
        <v>850</v>
      </c>
      <c r="B194" s="358" t="s">
        <v>689</v>
      </c>
      <c r="C194" s="358" t="s">
        <v>851</v>
      </c>
      <c r="D194" s="358" t="s">
        <v>871</v>
      </c>
      <c r="E194" s="356">
        <v>0</v>
      </c>
    </row>
    <row r="195" spans="1:5">
      <c r="A195" s="358" t="s">
        <v>850</v>
      </c>
      <c r="B195" s="358" t="s">
        <v>689</v>
      </c>
      <c r="C195" s="358" t="s">
        <v>851</v>
      </c>
      <c r="D195" s="358" t="s">
        <v>871</v>
      </c>
      <c r="E195" s="356">
        <v>0</v>
      </c>
    </row>
    <row r="196" spans="1:5">
      <c r="A196" s="358" t="s">
        <v>850</v>
      </c>
      <c r="B196" s="358" t="s">
        <v>689</v>
      </c>
      <c r="C196" s="358" t="s">
        <v>851</v>
      </c>
      <c r="D196" s="358" t="s">
        <v>871</v>
      </c>
      <c r="E196" s="356">
        <v>0</v>
      </c>
    </row>
    <row r="197" spans="1:5">
      <c r="A197" s="358" t="s">
        <v>850</v>
      </c>
      <c r="B197" s="358" t="s">
        <v>689</v>
      </c>
      <c r="C197" s="358" t="s">
        <v>851</v>
      </c>
      <c r="D197" s="358" t="s">
        <v>872</v>
      </c>
      <c r="E197" s="356" t="s">
        <v>819</v>
      </c>
    </row>
    <row r="198" spans="1:5">
      <c r="A198" s="358" t="s">
        <v>850</v>
      </c>
      <c r="B198" s="358" t="s">
        <v>689</v>
      </c>
      <c r="C198" s="358" t="s">
        <v>851</v>
      </c>
      <c r="D198" s="358" t="s">
        <v>872</v>
      </c>
      <c r="E198" s="356">
        <v>0</v>
      </c>
    </row>
    <row r="199" spans="1:5">
      <c r="A199" s="358" t="s">
        <v>850</v>
      </c>
      <c r="B199" s="358" t="s">
        <v>689</v>
      </c>
      <c r="C199" s="358" t="s">
        <v>851</v>
      </c>
      <c r="D199" s="358" t="s">
        <v>872</v>
      </c>
      <c r="E199" s="356">
        <v>0</v>
      </c>
    </row>
    <row r="200" spans="1:5">
      <c r="A200" s="358" t="s">
        <v>850</v>
      </c>
      <c r="B200" s="358" t="s">
        <v>689</v>
      </c>
      <c r="C200" s="358" t="s">
        <v>851</v>
      </c>
      <c r="D200" s="358" t="s">
        <v>872</v>
      </c>
      <c r="E200" s="356">
        <v>0</v>
      </c>
    </row>
    <row r="201" spans="1:5">
      <c r="A201" s="358" t="s">
        <v>850</v>
      </c>
      <c r="B201" s="358" t="s">
        <v>689</v>
      </c>
      <c r="C201" s="358" t="s">
        <v>851</v>
      </c>
      <c r="D201" s="358" t="s">
        <v>872</v>
      </c>
      <c r="E201" s="356">
        <v>0</v>
      </c>
    </row>
    <row r="202" spans="1:5">
      <c r="A202" s="358" t="s">
        <v>850</v>
      </c>
      <c r="B202" s="358" t="s">
        <v>689</v>
      </c>
      <c r="C202" s="358" t="s">
        <v>851</v>
      </c>
      <c r="D202" s="358" t="s">
        <v>872</v>
      </c>
      <c r="E202" s="356">
        <v>0</v>
      </c>
    </row>
    <row r="203" spans="1:5">
      <c r="A203" s="358" t="s">
        <v>850</v>
      </c>
      <c r="B203" s="358" t="s">
        <v>689</v>
      </c>
      <c r="C203" s="358" t="s">
        <v>851</v>
      </c>
      <c r="D203" s="358" t="s">
        <v>872</v>
      </c>
      <c r="E203" s="356">
        <v>0</v>
      </c>
    </row>
    <row r="204" spans="1:5">
      <c r="A204" s="358" t="s">
        <v>850</v>
      </c>
      <c r="B204" s="358" t="s">
        <v>689</v>
      </c>
      <c r="C204" s="358" t="s">
        <v>851</v>
      </c>
      <c r="D204" s="358" t="s">
        <v>872</v>
      </c>
      <c r="E204" s="356">
        <v>0</v>
      </c>
    </row>
    <row r="205" spans="1:5">
      <c r="A205" s="358" t="s">
        <v>850</v>
      </c>
      <c r="B205" s="358" t="s">
        <v>689</v>
      </c>
      <c r="C205" s="358" t="s">
        <v>851</v>
      </c>
      <c r="D205" s="358" t="s">
        <v>872</v>
      </c>
      <c r="E205" s="356">
        <v>0</v>
      </c>
    </row>
    <row r="206" spans="1:5">
      <c r="A206" s="358" t="s">
        <v>850</v>
      </c>
      <c r="B206" s="358" t="s">
        <v>689</v>
      </c>
      <c r="C206" s="358" t="s">
        <v>851</v>
      </c>
      <c r="D206" s="358" t="s">
        <v>872</v>
      </c>
      <c r="E206" s="356">
        <v>0</v>
      </c>
    </row>
    <row r="207" spans="1:5">
      <c r="A207" s="358" t="s">
        <v>850</v>
      </c>
      <c r="B207" s="358" t="s">
        <v>689</v>
      </c>
      <c r="C207" s="358" t="s">
        <v>851</v>
      </c>
      <c r="D207" s="358" t="s">
        <v>872</v>
      </c>
      <c r="E207" s="356">
        <v>0</v>
      </c>
    </row>
    <row r="208" spans="1:5">
      <c r="A208" s="358" t="s">
        <v>850</v>
      </c>
      <c r="B208" s="358" t="s">
        <v>689</v>
      </c>
      <c r="C208" s="358" t="s">
        <v>851</v>
      </c>
      <c r="D208" s="358" t="s">
        <v>872</v>
      </c>
      <c r="E208" s="356">
        <v>0</v>
      </c>
    </row>
    <row r="209" spans="1:5">
      <c r="A209" s="358" t="s">
        <v>850</v>
      </c>
      <c r="B209" s="358" t="s">
        <v>689</v>
      </c>
      <c r="C209" s="358" t="s">
        <v>851</v>
      </c>
      <c r="D209" s="358" t="s">
        <v>873</v>
      </c>
      <c r="E209" s="356" t="s">
        <v>818</v>
      </c>
    </row>
    <row r="210" spans="1:5">
      <c r="A210" s="358" t="s">
        <v>850</v>
      </c>
      <c r="B210" s="358" t="s">
        <v>689</v>
      </c>
      <c r="C210" s="358" t="s">
        <v>851</v>
      </c>
      <c r="D210" s="358" t="s">
        <v>873</v>
      </c>
      <c r="E210" s="356" t="s">
        <v>819</v>
      </c>
    </row>
    <row r="211" spans="1:5">
      <c r="A211" s="358" t="s">
        <v>850</v>
      </c>
      <c r="B211" s="358" t="s">
        <v>689</v>
      </c>
      <c r="C211" s="358" t="s">
        <v>851</v>
      </c>
      <c r="D211" s="358" t="s">
        <v>873</v>
      </c>
      <c r="E211" s="356">
        <v>0</v>
      </c>
    </row>
    <row r="212" spans="1:5">
      <c r="A212" s="358" t="s">
        <v>850</v>
      </c>
      <c r="B212" s="358" t="s">
        <v>689</v>
      </c>
      <c r="C212" s="358" t="s">
        <v>851</v>
      </c>
      <c r="D212" s="358" t="s">
        <v>873</v>
      </c>
      <c r="E212" s="356">
        <v>0</v>
      </c>
    </row>
    <row r="213" spans="1:5">
      <c r="A213" s="358" t="s">
        <v>850</v>
      </c>
      <c r="B213" s="358" t="s">
        <v>689</v>
      </c>
      <c r="C213" s="358" t="s">
        <v>851</v>
      </c>
      <c r="D213" s="358" t="s">
        <v>873</v>
      </c>
      <c r="E213" s="356">
        <v>0</v>
      </c>
    </row>
    <row r="214" spans="1:5">
      <c r="A214" s="358" t="s">
        <v>850</v>
      </c>
      <c r="B214" s="358" t="s">
        <v>689</v>
      </c>
      <c r="C214" s="358" t="s">
        <v>851</v>
      </c>
      <c r="D214" s="358" t="s">
        <v>873</v>
      </c>
      <c r="E214" s="356">
        <v>0</v>
      </c>
    </row>
    <row r="215" spans="1:5">
      <c r="A215" s="358" t="s">
        <v>850</v>
      </c>
      <c r="B215" s="358" t="s">
        <v>689</v>
      </c>
      <c r="C215" s="358" t="s">
        <v>851</v>
      </c>
      <c r="D215" s="358" t="s">
        <v>873</v>
      </c>
      <c r="E215" s="356">
        <v>0</v>
      </c>
    </row>
    <row r="216" spans="1:5">
      <c r="A216" s="358" t="s">
        <v>850</v>
      </c>
      <c r="B216" s="358" t="s">
        <v>689</v>
      </c>
      <c r="C216" s="358" t="s">
        <v>851</v>
      </c>
      <c r="D216" s="358" t="s">
        <v>873</v>
      </c>
      <c r="E216" s="356">
        <v>0</v>
      </c>
    </row>
    <row r="217" spans="1:5">
      <c r="A217" s="358" t="s">
        <v>850</v>
      </c>
      <c r="B217" s="358" t="s">
        <v>689</v>
      </c>
      <c r="C217" s="358" t="s">
        <v>851</v>
      </c>
      <c r="D217" s="358" t="s">
        <v>873</v>
      </c>
      <c r="E217" s="356">
        <v>0</v>
      </c>
    </row>
    <row r="218" spans="1:5">
      <c r="A218" s="358" t="s">
        <v>850</v>
      </c>
      <c r="B218" s="358" t="s">
        <v>689</v>
      </c>
      <c r="C218" s="358" t="s">
        <v>851</v>
      </c>
      <c r="D218" s="358" t="s">
        <v>873</v>
      </c>
      <c r="E218" s="356">
        <v>0</v>
      </c>
    </row>
    <row r="219" spans="1:5">
      <c r="A219" s="358" t="s">
        <v>850</v>
      </c>
      <c r="B219" s="358" t="s">
        <v>689</v>
      </c>
      <c r="C219" s="358" t="s">
        <v>851</v>
      </c>
      <c r="D219" s="358" t="s">
        <v>873</v>
      </c>
      <c r="E219" s="356">
        <v>0</v>
      </c>
    </row>
    <row r="220" spans="1:5">
      <c r="A220" s="358" t="s">
        <v>850</v>
      </c>
      <c r="B220" s="358" t="s">
        <v>689</v>
      </c>
      <c r="C220" s="358" t="s">
        <v>851</v>
      </c>
      <c r="D220" s="358" t="s">
        <v>873</v>
      </c>
      <c r="E220" s="356">
        <v>0</v>
      </c>
    </row>
    <row r="221" spans="1:5">
      <c r="A221" s="358" t="s">
        <v>850</v>
      </c>
      <c r="B221" s="358" t="s">
        <v>689</v>
      </c>
      <c r="C221" s="358" t="s">
        <v>851</v>
      </c>
      <c r="D221" s="358" t="s">
        <v>874</v>
      </c>
      <c r="E221" s="356" t="s">
        <v>819</v>
      </c>
    </row>
    <row r="222" spans="1:5">
      <c r="A222" s="358" t="s">
        <v>850</v>
      </c>
      <c r="B222" s="358" t="s">
        <v>689</v>
      </c>
      <c r="C222" s="358" t="s">
        <v>851</v>
      </c>
      <c r="D222" s="358" t="s">
        <v>874</v>
      </c>
      <c r="E222" s="356">
        <v>0</v>
      </c>
    </row>
    <row r="223" spans="1:5">
      <c r="A223" s="358" t="s">
        <v>850</v>
      </c>
      <c r="B223" s="358" t="s">
        <v>689</v>
      </c>
      <c r="C223" s="358" t="s">
        <v>851</v>
      </c>
      <c r="D223" s="358" t="s">
        <v>874</v>
      </c>
      <c r="E223" s="356">
        <v>0</v>
      </c>
    </row>
    <row r="224" spans="1:5">
      <c r="A224" s="358" t="s">
        <v>850</v>
      </c>
      <c r="B224" s="358" t="s">
        <v>689</v>
      </c>
      <c r="C224" s="358" t="s">
        <v>851</v>
      </c>
      <c r="D224" s="358" t="s">
        <v>874</v>
      </c>
      <c r="E224" s="356">
        <v>0</v>
      </c>
    </row>
    <row r="225" spans="1:5">
      <c r="A225" s="358" t="s">
        <v>850</v>
      </c>
      <c r="B225" s="358" t="s">
        <v>689</v>
      </c>
      <c r="C225" s="358" t="s">
        <v>851</v>
      </c>
      <c r="D225" s="358" t="s">
        <v>874</v>
      </c>
      <c r="E225" s="356">
        <v>0</v>
      </c>
    </row>
    <row r="226" spans="1:5">
      <c r="A226" s="358" t="s">
        <v>850</v>
      </c>
      <c r="B226" s="358" t="s">
        <v>689</v>
      </c>
      <c r="C226" s="358" t="s">
        <v>851</v>
      </c>
      <c r="D226" s="358" t="s">
        <v>874</v>
      </c>
      <c r="E226" s="356">
        <v>0</v>
      </c>
    </row>
    <row r="227" spans="1:5">
      <c r="A227" s="358" t="s">
        <v>850</v>
      </c>
      <c r="B227" s="358" t="s">
        <v>689</v>
      </c>
      <c r="C227" s="358" t="s">
        <v>851</v>
      </c>
      <c r="D227" s="358" t="s">
        <v>874</v>
      </c>
      <c r="E227" s="356">
        <v>0</v>
      </c>
    </row>
    <row r="228" spans="1:5">
      <c r="A228" s="358" t="s">
        <v>850</v>
      </c>
      <c r="B228" s="358" t="s">
        <v>689</v>
      </c>
      <c r="C228" s="358" t="s">
        <v>851</v>
      </c>
      <c r="D228" s="358" t="s">
        <v>874</v>
      </c>
      <c r="E228" s="356">
        <v>0</v>
      </c>
    </row>
    <row r="229" spans="1:5">
      <c r="A229" s="358" t="s">
        <v>850</v>
      </c>
      <c r="B229" s="358" t="s">
        <v>689</v>
      </c>
      <c r="C229" s="358" t="s">
        <v>851</v>
      </c>
      <c r="D229" s="358" t="s">
        <v>874</v>
      </c>
      <c r="E229" s="356">
        <v>0</v>
      </c>
    </row>
    <row r="230" spans="1:5">
      <c r="A230" s="358" t="s">
        <v>850</v>
      </c>
      <c r="B230" s="358" t="s">
        <v>689</v>
      </c>
      <c r="C230" s="358" t="s">
        <v>851</v>
      </c>
      <c r="D230" s="358" t="s">
        <v>874</v>
      </c>
      <c r="E230" s="356">
        <v>0</v>
      </c>
    </row>
    <row r="231" spans="1:5">
      <c r="A231" s="358" t="s">
        <v>850</v>
      </c>
      <c r="B231" s="358" t="s">
        <v>689</v>
      </c>
      <c r="C231" s="358" t="s">
        <v>851</v>
      </c>
      <c r="D231" s="358" t="s">
        <v>874</v>
      </c>
      <c r="E231" s="356">
        <v>0</v>
      </c>
    </row>
    <row r="232" spans="1:5">
      <c r="A232" s="358" t="s">
        <v>850</v>
      </c>
      <c r="B232" s="358" t="s">
        <v>689</v>
      </c>
      <c r="C232" s="358" t="s">
        <v>851</v>
      </c>
      <c r="D232" s="358" t="s">
        <v>874</v>
      </c>
      <c r="E232" s="356">
        <v>0</v>
      </c>
    </row>
    <row r="233" spans="1:5">
      <c r="A233" s="358" t="s">
        <v>850</v>
      </c>
      <c r="B233" s="358" t="s">
        <v>689</v>
      </c>
      <c r="C233" s="358" t="s">
        <v>851</v>
      </c>
      <c r="D233" s="358" t="s">
        <v>875</v>
      </c>
      <c r="E233" s="356" t="s">
        <v>819</v>
      </c>
    </row>
    <row r="234" spans="1:5">
      <c r="A234" s="358" t="s">
        <v>850</v>
      </c>
      <c r="B234" s="358" t="s">
        <v>689</v>
      </c>
      <c r="C234" s="358" t="s">
        <v>851</v>
      </c>
      <c r="D234" s="358" t="s">
        <v>875</v>
      </c>
      <c r="E234" s="356">
        <v>0</v>
      </c>
    </row>
    <row r="235" spans="1:5">
      <c r="A235" s="358" t="s">
        <v>850</v>
      </c>
      <c r="B235" s="358" t="s">
        <v>689</v>
      </c>
      <c r="C235" s="358" t="s">
        <v>851</v>
      </c>
      <c r="D235" s="358" t="s">
        <v>875</v>
      </c>
      <c r="E235" s="356">
        <v>0</v>
      </c>
    </row>
    <row r="236" spans="1:5">
      <c r="A236" s="358" t="s">
        <v>850</v>
      </c>
      <c r="B236" s="358" t="s">
        <v>689</v>
      </c>
      <c r="C236" s="358" t="s">
        <v>851</v>
      </c>
      <c r="D236" s="358" t="s">
        <v>875</v>
      </c>
      <c r="E236" s="356">
        <v>0</v>
      </c>
    </row>
    <row r="237" spans="1:5">
      <c r="A237" s="358" t="s">
        <v>850</v>
      </c>
      <c r="B237" s="358" t="s">
        <v>689</v>
      </c>
      <c r="C237" s="358" t="s">
        <v>851</v>
      </c>
      <c r="D237" s="358" t="s">
        <v>875</v>
      </c>
      <c r="E237" s="356">
        <v>0</v>
      </c>
    </row>
    <row r="238" spans="1:5">
      <c r="A238" s="358" t="s">
        <v>850</v>
      </c>
      <c r="B238" s="358" t="s">
        <v>689</v>
      </c>
      <c r="C238" s="358" t="s">
        <v>851</v>
      </c>
      <c r="D238" s="358" t="s">
        <v>875</v>
      </c>
      <c r="E238" s="356">
        <v>0</v>
      </c>
    </row>
    <row r="239" spans="1:5">
      <c r="A239" s="358" t="s">
        <v>850</v>
      </c>
      <c r="B239" s="358" t="s">
        <v>689</v>
      </c>
      <c r="C239" s="358" t="s">
        <v>851</v>
      </c>
      <c r="D239" s="358" t="s">
        <v>875</v>
      </c>
      <c r="E239" s="356">
        <v>0</v>
      </c>
    </row>
    <row r="240" spans="1:5">
      <c r="A240" s="358" t="s">
        <v>850</v>
      </c>
      <c r="B240" s="358" t="s">
        <v>689</v>
      </c>
      <c r="C240" s="358" t="s">
        <v>851</v>
      </c>
      <c r="D240" s="358" t="s">
        <v>875</v>
      </c>
      <c r="E240" s="356">
        <v>0</v>
      </c>
    </row>
    <row r="241" spans="1:5">
      <c r="A241" s="358" t="s">
        <v>850</v>
      </c>
      <c r="B241" s="358" t="s">
        <v>689</v>
      </c>
      <c r="C241" s="358" t="s">
        <v>851</v>
      </c>
      <c r="D241" s="358" t="s">
        <v>875</v>
      </c>
      <c r="E241" s="356">
        <v>0</v>
      </c>
    </row>
    <row r="242" spans="1:5">
      <c r="A242" s="358" t="s">
        <v>850</v>
      </c>
      <c r="B242" s="358" t="s">
        <v>689</v>
      </c>
      <c r="C242" s="358" t="s">
        <v>851</v>
      </c>
      <c r="D242" s="358" t="s">
        <v>875</v>
      </c>
      <c r="E242" s="356">
        <v>0</v>
      </c>
    </row>
    <row r="243" spans="1:5">
      <c r="A243" s="358" t="s">
        <v>850</v>
      </c>
      <c r="B243" s="358" t="s">
        <v>689</v>
      </c>
      <c r="C243" s="358" t="s">
        <v>851</v>
      </c>
      <c r="D243" s="358" t="s">
        <v>875</v>
      </c>
      <c r="E243" s="356">
        <v>0</v>
      </c>
    </row>
    <row r="244" spans="1:5">
      <c r="A244" s="358" t="s">
        <v>850</v>
      </c>
      <c r="B244" s="358" t="s">
        <v>689</v>
      </c>
      <c r="C244" s="358" t="s">
        <v>851</v>
      </c>
      <c r="D244" s="358" t="s">
        <v>875</v>
      </c>
      <c r="E244" s="356">
        <v>0</v>
      </c>
    </row>
    <row r="245" spans="1:5">
      <c r="A245" s="358" t="s">
        <v>850</v>
      </c>
      <c r="B245" s="358" t="s">
        <v>689</v>
      </c>
      <c r="C245" s="358" t="s">
        <v>851</v>
      </c>
      <c r="D245" s="358" t="s">
        <v>876</v>
      </c>
      <c r="E245" s="356" t="s">
        <v>818</v>
      </c>
    </row>
    <row r="246" spans="1:5">
      <c r="A246" s="358" t="s">
        <v>850</v>
      </c>
      <c r="B246" s="358" t="s">
        <v>689</v>
      </c>
      <c r="C246" s="358" t="s">
        <v>851</v>
      </c>
      <c r="D246" s="358" t="s">
        <v>876</v>
      </c>
      <c r="E246" s="356" t="s">
        <v>819</v>
      </c>
    </row>
    <row r="247" spans="1:5">
      <c r="A247" s="358" t="s">
        <v>850</v>
      </c>
      <c r="B247" s="358" t="s">
        <v>689</v>
      </c>
      <c r="C247" s="358" t="s">
        <v>851</v>
      </c>
      <c r="D247" s="358" t="s">
        <v>876</v>
      </c>
      <c r="E247" s="356">
        <v>0</v>
      </c>
    </row>
    <row r="248" spans="1:5">
      <c r="A248" s="358" t="s">
        <v>850</v>
      </c>
      <c r="B248" s="358" t="s">
        <v>689</v>
      </c>
      <c r="C248" s="358" t="s">
        <v>851</v>
      </c>
      <c r="D248" s="358" t="s">
        <v>876</v>
      </c>
      <c r="E248" s="356">
        <v>0</v>
      </c>
    </row>
    <row r="249" spans="1:5">
      <c r="A249" s="358" t="s">
        <v>850</v>
      </c>
      <c r="B249" s="358" t="s">
        <v>689</v>
      </c>
      <c r="C249" s="358" t="s">
        <v>851</v>
      </c>
      <c r="D249" s="358" t="s">
        <v>876</v>
      </c>
      <c r="E249" s="356">
        <v>0</v>
      </c>
    </row>
    <row r="250" spans="1:5">
      <c r="A250" s="358" t="s">
        <v>850</v>
      </c>
      <c r="B250" s="358" t="s">
        <v>689</v>
      </c>
      <c r="C250" s="358" t="s">
        <v>851</v>
      </c>
      <c r="D250" s="358" t="s">
        <v>876</v>
      </c>
      <c r="E250" s="356">
        <v>0</v>
      </c>
    </row>
    <row r="251" spans="1:5">
      <c r="A251" s="358" t="s">
        <v>850</v>
      </c>
      <c r="B251" s="358" t="s">
        <v>689</v>
      </c>
      <c r="C251" s="358" t="s">
        <v>851</v>
      </c>
      <c r="D251" s="358" t="s">
        <v>876</v>
      </c>
      <c r="E251" s="356">
        <v>0</v>
      </c>
    </row>
    <row r="252" spans="1:5">
      <c r="A252" s="358" t="s">
        <v>850</v>
      </c>
      <c r="B252" s="358" t="s">
        <v>689</v>
      </c>
      <c r="C252" s="358" t="s">
        <v>851</v>
      </c>
      <c r="D252" s="358" t="s">
        <v>876</v>
      </c>
      <c r="E252" s="356">
        <v>0</v>
      </c>
    </row>
    <row r="253" spans="1:5">
      <c r="A253" s="358" t="s">
        <v>850</v>
      </c>
      <c r="B253" s="358" t="s">
        <v>689</v>
      </c>
      <c r="C253" s="358" t="s">
        <v>851</v>
      </c>
      <c r="D253" s="358" t="s">
        <v>876</v>
      </c>
      <c r="E253" s="356">
        <v>0</v>
      </c>
    </row>
    <row r="254" spans="1:5">
      <c r="A254" s="358" t="s">
        <v>850</v>
      </c>
      <c r="B254" s="358" t="s">
        <v>689</v>
      </c>
      <c r="C254" s="358" t="s">
        <v>851</v>
      </c>
      <c r="D254" s="358" t="s">
        <v>876</v>
      </c>
      <c r="E254" s="356">
        <v>0</v>
      </c>
    </row>
    <row r="255" spans="1:5">
      <c r="A255" s="358" t="s">
        <v>850</v>
      </c>
      <c r="B255" s="358" t="s">
        <v>689</v>
      </c>
      <c r="C255" s="358" t="s">
        <v>851</v>
      </c>
      <c r="D255" s="358" t="s">
        <v>876</v>
      </c>
      <c r="E255" s="356">
        <v>0</v>
      </c>
    </row>
    <row r="256" spans="1:5">
      <c r="A256" s="358" t="s">
        <v>850</v>
      </c>
      <c r="B256" s="358" t="s">
        <v>689</v>
      </c>
      <c r="C256" s="358" t="s">
        <v>851</v>
      </c>
      <c r="D256" s="358" t="s">
        <v>876</v>
      </c>
      <c r="E256" s="356">
        <v>0</v>
      </c>
    </row>
    <row r="257" spans="1:5">
      <c r="A257" s="358" t="s">
        <v>850</v>
      </c>
      <c r="B257" s="358" t="s">
        <v>689</v>
      </c>
      <c r="C257" s="358" t="s">
        <v>858</v>
      </c>
      <c r="D257" s="358" t="s">
        <v>877</v>
      </c>
      <c r="E257" s="356" t="s">
        <v>857</v>
      </c>
    </row>
    <row r="258" spans="1:5">
      <c r="A258" s="358" t="s">
        <v>850</v>
      </c>
      <c r="B258" s="358" t="s">
        <v>689</v>
      </c>
      <c r="C258" s="358" t="s">
        <v>858</v>
      </c>
      <c r="D258" s="358" t="s">
        <v>877</v>
      </c>
      <c r="E258" s="356">
        <v>0</v>
      </c>
    </row>
    <row r="259" spans="1:5">
      <c r="A259" s="358" t="s">
        <v>850</v>
      </c>
      <c r="B259" s="358" t="s">
        <v>689</v>
      </c>
      <c r="C259" s="358" t="s">
        <v>858</v>
      </c>
      <c r="D259" s="358" t="s">
        <v>877</v>
      </c>
      <c r="E259" s="356">
        <v>0</v>
      </c>
    </row>
    <row r="260" spans="1:5">
      <c r="A260" s="358" t="s">
        <v>850</v>
      </c>
      <c r="B260" s="358" t="s">
        <v>689</v>
      </c>
      <c r="C260" s="358" t="s">
        <v>858</v>
      </c>
      <c r="D260" s="358" t="s">
        <v>877</v>
      </c>
      <c r="E260" s="356">
        <v>0</v>
      </c>
    </row>
    <row r="261" spans="1:5">
      <c r="A261" s="358" t="s">
        <v>850</v>
      </c>
      <c r="B261" s="358" t="s">
        <v>689</v>
      </c>
      <c r="C261" s="358" t="s">
        <v>858</v>
      </c>
      <c r="D261" s="358" t="s">
        <v>877</v>
      </c>
      <c r="E261" s="356">
        <v>0</v>
      </c>
    </row>
    <row r="262" spans="1:5">
      <c r="A262" s="358" t="s">
        <v>850</v>
      </c>
      <c r="B262" s="358" t="s">
        <v>689</v>
      </c>
      <c r="C262" s="358" t="s">
        <v>858</v>
      </c>
      <c r="D262" s="358" t="s">
        <v>877</v>
      </c>
      <c r="E262" s="356">
        <v>0</v>
      </c>
    </row>
    <row r="263" spans="1:5">
      <c r="A263" s="358" t="s">
        <v>850</v>
      </c>
      <c r="B263" s="358" t="s">
        <v>689</v>
      </c>
      <c r="C263" s="358" t="s">
        <v>858</v>
      </c>
      <c r="D263" s="358" t="s">
        <v>877</v>
      </c>
      <c r="E263" s="356">
        <v>0</v>
      </c>
    </row>
    <row r="264" spans="1:5">
      <c r="A264" s="358" t="s">
        <v>850</v>
      </c>
      <c r="B264" s="358" t="s">
        <v>689</v>
      </c>
      <c r="C264" s="358" t="s">
        <v>858</v>
      </c>
      <c r="D264" s="358" t="s">
        <v>877</v>
      </c>
      <c r="E264" s="356">
        <v>0</v>
      </c>
    </row>
    <row r="265" spans="1:5">
      <c r="A265" s="358" t="s">
        <v>850</v>
      </c>
      <c r="B265" s="358" t="s">
        <v>689</v>
      </c>
      <c r="C265" s="358" t="s">
        <v>858</v>
      </c>
      <c r="D265" s="358" t="s">
        <v>877</v>
      </c>
      <c r="E265" s="356">
        <v>0</v>
      </c>
    </row>
    <row r="266" spans="1:5">
      <c r="A266" s="358" t="s">
        <v>850</v>
      </c>
      <c r="B266" s="358" t="s">
        <v>689</v>
      </c>
      <c r="C266" s="358" t="s">
        <v>858</v>
      </c>
      <c r="D266" s="358" t="s">
        <v>877</v>
      </c>
      <c r="E266" s="356">
        <v>0</v>
      </c>
    </row>
    <row r="267" spans="1:5">
      <c r="A267" s="358" t="s">
        <v>850</v>
      </c>
      <c r="B267" s="358" t="s">
        <v>689</v>
      </c>
      <c r="C267" s="358" t="s">
        <v>858</v>
      </c>
      <c r="D267" s="358" t="s">
        <v>877</v>
      </c>
      <c r="E267" s="356">
        <v>0</v>
      </c>
    </row>
    <row r="268" spans="1:5">
      <c r="A268" s="358" t="s">
        <v>850</v>
      </c>
      <c r="B268" s="358" t="s">
        <v>689</v>
      </c>
      <c r="C268" s="358" t="s">
        <v>858</v>
      </c>
      <c r="D268" s="358" t="s">
        <v>877</v>
      </c>
      <c r="E268" s="356">
        <v>0</v>
      </c>
    </row>
    <row r="269" spans="1:5">
      <c r="A269" s="358" t="s">
        <v>850</v>
      </c>
      <c r="B269" s="358" t="s">
        <v>689</v>
      </c>
      <c r="C269" s="358" t="s">
        <v>858</v>
      </c>
      <c r="D269" s="358" t="s">
        <v>878</v>
      </c>
      <c r="E269" s="356" t="s">
        <v>818</v>
      </c>
    </row>
    <row r="270" spans="1:5">
      <c r="A270" s="358" t="s">
        <v>850</v>
      </c>
      <c r="B270" s="358" t="s">
        <v>689</v>
      </c>
      <c r="C270" s="358" t="s">
        <v>858</v>
      </c>
      <c r="D270" s="358" t="s">
        <v>878</v>
      </c>
      <c r="E270" s="356">
        <v>0</v>
      </c>
    </row>
    <row r="271" spans="1:5">
      <c r="A271" s="358" t="s">
        <v>850</v>
      </c>
      <c r="B271" s="358" t="s">
        <v>689</v>
      </c>
      <c r="C271" s="358" t="s">
        <v>858</v>
      </c>
      <c r="D271" s="358" t="s">
        <v>878</v>
      </c>
      <c r="E271" s="356">
        <v>0</v>
      </c>
    </row>
    <row r="272" spans="1:5">
      <c r="A272" s="358" t="s">
        <v>850</v>
      </c>
      <c r="B272" s="358" t="s">
        <v>689</v>
      </c>
      <c r="C272" s="358" t="s">
        <v>858</v>
      </c>
      <c r="D272" s="358" t="s">
        <v>878</v>
      </c>
      <c r="E272" s="356">
        <v>0</v>
      </c>
    </row>
    <row r="273" spans="1:5">
      <c r="A273" s="358" t="s">
        <v>850</v>
      </c>
      <c r="B273" s="358" t="s">
        <v>689</v>
      </c>
      <c r="C273" s="358" t="s">
        <v>858</v>
      </c>
      <c r="D273" s="358" t="s">
        <v>878</v>
      </c>
      <c r="E273" s="356">
        <v>0</v>
      </c>
    </row>
    <row r="274" spans="1:5">
      <c r="A274" s="358" t="s">
        <v>850</v>
      </c>
      <c r="B274" s="358" t="s">
        <v>689</v>
      </c>
      <c r="C274" s="358" t="s">
        <v>858</v>
      </c>
      <c r="D274" s="358" t="s">
        <v>878</v>
      </c>
      <c r="E274" s="356">
        <v>0</v>
      </c>
    </row>
    <row r="275" spans="1:5">
      <c r="A275" s="358" t="s">
        <v>850</v>
      </c>
      <c r="B275" s="358" t="s">
        <v>689</v>
      </c>
      <c r="C275" s="358" t="s">
        <v>858</v>
      </c>
      <c r="D275" s="358" t="s">
        <v>878</v>
      </c>
      <c r="E275" s="356">
        <v>0</v>
      </c>
    </row>
    <row r="276" spans="1:5">
      <c r="A276" s="358" t="s">
        <v>850</v>
      </c>
      <c r="B276" s="358" t="s">
        <v>689</v>
      </c>
      <c r="C276" s="358" t="s">
        <v>858</v>
      </c>
      <c r="D276" s="358" t="s">
        <v>878</v>
      </c>
      <c r="E276" s="356">
        <v>0</v>
      </c>
    </row>
    <row r="277" spans="1:5">
      <c r="A277" s="358" t="s">
        <v>850</v>
      </c>
      <c r="B277" s="358" t="s">
        <v>689</v>
      </c>
      <c r="C277" s="358" t="s">
        <v>858</v>
      </c>
      <c r="D277" s="358" t="s">
        <v>878</v>
      </c>
      <c r="E277" s="356">
        <v>0</v>
      </c>
    </row>
    <row r="278" spans="1:5">
      <c r="A278" s="358" t="s">
        <v>850</v>
      </c>
      <c r="B278" s="358" t="s">
        <v>689</v>
      </c>
      <c r="C278" s="358" t="s">
        <v>858</v>
      </c>
      <c r="D278" s="358" t="s">
        <v>878</v>
      </c>
      <c r="E278" s="356">
        <v>0</v>
      </c>
    </row>
    <row r="279" spans="1:5">
      <c r="A279" s="358" t="s">
        <v>850</v>
      </c>
      <c r="B279" s="358" t="s">
        <v>689</v>
      </c>
      <c r="C279" s="358" t="s">
        <v>858</v>
      </c>
      <c r="D279" s="358" t="s">
        <v>878</v>
      </c>
      <c r="E279" s="356">
        <v>0</v>
      </c>
    </row>
    <row r="280" spans="1:5">
      <c r="A280" s="358" t="s">
        <v>850</v>
      </c>
      <c r="B280" s="358" t="s">
        <v>689</v>
      </c>
      <c r="C280" s="358" t="s">
        <v>858</v>
      </c>
      <c r="D280" s="358" t="s">
        <v>878</v>
      </c>
      <c r="E280" s="356">
        <v>0</v>
      </c>
    </row>
    <row r="281" spans="1:5">
      <c r="A281" s="358" t="s">
        <v>850</v>
      </c>
      <c r="B281" s="358" t="s">
        <v>689</v>
      </c>
      <c r="C281" s="358" t="s">
        <v>858</v>
      </c>
      <c r="D281" s="358" t="s">
        <v>879</v>
      </c>
      <c r="E281" s="356" t="s">
        <v>818</v>
      </c>
    </row>
    <row r="282" spans="1:5">
      <c r="A282" s="358" t="s">
        <v>850</v>
      </c>
      <c r="B282" s="358" t="s">
        <v>689</v>
      </c>
      <c r="C282" s="358" t="s">
        <v>858</v>
      </c>
      <c r="D282" s="358" t="s">
        <v>879</v>
      </c>
      <c r="E282" s="356">
        <v>0</v>
      </c>
    </row>
    <row r="283" spans="1:5">
      <c r="A283" s="358" t="s">
        <v>850</v>
      </c>
      <c r="B283" s="358" t="s">
        <v>689</v>
      </c>
      <c r="C283" s="358" t="s">
        <v>858</v>
      </c>
      <c r="D283" s="358" t="s">
        <v>879</v>
      </c>
      <c r="E283" s="356">
        <v>0</v>
      </c>
    </row>
    <row r="284" spans="1:5">
      <c r="A284" s="358" t="s">
        <v>850</v>
      </c>
      <c r="B284" s="358" t="s">
        <v>689</v>
      </c>
      <c r="C284" s="358" t="s">
        <v>858</v>
      </c>
      <c r="D284" s="358" t="s">
        <v>879</v>
      </c>
      <c r="E284" s="356">
        <v>0</v>
      </c>
    </row>
    <row r="285" spans="1:5">
      <c r="A285" s="358" t="s">
        <v>850</v>
      </c>
      <c r="B285" s="358" t="s">
        <v>689</v>
      </c>
      <c r="C285" s="358" t="s">
        <v>858</v>
      </c>
      <c r="D285" s="358" t="s">
        <v>879</v>
      </c>
      <c r="E285" s="356">
        <v>0</v>
      </c>
    </row>
    <row r="286" spans="1:5">
      <c r="A286" s="358" t="s">
        <v>850</v>
      </c>
      <c r="B286" s="358" t="s">
        <v>689</v>
      </c>
      <c r="C286" s="358" t="s">
        <v>858</v>
      </c>
      <c r="D286" s="358" t="s">
        <v>879</v>
      </c>
      <c r="E286" s="356">
        <v>0</v>
      </c>
    </row>
    <row r="287" spans="1:5">
      <c r="A287" s="358" t="s">
        <v>850</v>
      </c>
      <c r="B287" s="358" t="s">
        <v>689</v>
      </c>
      <c r="C287" s="358" t="s">
        <v>858</v>
      </c>
      <c r="D287" s="358" t="s">
        <v>879</v>
      </c>
      <c r="E287" s="356">
        <v>0</v>
      </c>
    </row>
    <row r="288" spans="1:5">
      <c r="A288" s="358" t="s">
        <v>850</v>
      </c>
      <c r="B288" s="358" t="s">
        <v>689</v>
      </c>
      <c r="C288" s="358" t="s">
        <v>858</v>
      </c>
      <c r="D288" s="358" t="s">
        <v>879</v>
      </c>
      <c r="E288" s="356">
        <v>0</v>
      </c>
    </row>
    <row r="289" spans="1:5">
      <c r="A289" s="358" t="s">
        <v>850</v>
      </c>
      <c r="B289" s="358" t="s">
        <v>689</v>
      </c>
      <c r="C289" s="358" t="s">
        <v>858</v>
      </c>
      <c r="D289" s="358" t="s">
        <v>879</v>
      </c>
      <c r="E289" s="356">
        <v>0</v>
      </c>
    </row>
    <row r="290" spans="1:5">
      <c r="A290" s="358" t="s">
        <v>850</v>
      </c>
      <c r="B290" s="358" t="s">
        <v>689</v>
      </c>
      <c r="C290" s="358" t="s">
        <v>858</v>
      </c>
      <c r="D290" s="358" t="s">
        <v>879</v>
      </c>
      <c r="E290" s="356">
        <v>0</v>
      </c>
    </row>
    <row r="291" spans="1:5">
      <c r="A291" s="358" t="s">
        <v>850</v>
      </c>
      <c r="B291" s="358" t="s">
        <v>689</v>
      </c>
      <c r="C291" s="358" t="s">
        <v>858</v>
      </c>
      <c r="D291" s="358" t="s">
        <v>879</v>
      </c>
      <c r="E291" s="356">
        <v>0</v>
      </c>
    </row>
    <row r="292" spans="1:5">
      <c r="A292" s="358" t="s">
        <v>850</v>
      </c>
      <c r="B292" s="358" t="s">
        <v>689</v>
      </c>
      <c r="C292" s="358" t="s">
        <v>858</v>
      </c>
      <c r="D292" s="358" t="s">
        <v>879</v>
      </c>
      <c r="E292" s="356">
        <v>0</v>
      </c>
    </row>
    <row r="293" spans="1:5">
      <c r="A293" s="358" t="s">
        <v>850</v>
      </c>
      <c r="B293" s="358" t="s">
        <v>689</v>
      </c>
      <c r="C293" s="358" t="s">
        <v>858</v>
      </c>
      <c r="D293" s="358" t="s">
        <v>880</v>
      </c>
      <c r="E293" s="356">
        <v>0</v>
      </c>
    </row>
    <row r="294" spans="1:5">
      <c r="A294" s="358" t="s">
        <v>850</v>
      </c>
      <c r="B294" s="358" t="s">
        <v>689</v>
      </c>
      <c r="C294" s="358" t="s">
        <v>858</v>
      </c>
      <c r="D294" s="358" t="s">
        <v>880</v>
      </c>
      <c r="E294" s="356">
        <v>0</v>
      </c>
    </row>
    <row r="295" spans="1:5">
      <c r="A295" s="358" t="s">
        <v>850</v>
      </c>
      <c r="B295" s="358" t="s">
        <v>689</v>
      </c>
      <c r="C295" s="358" t="s">
        <v>858</v>
      </c>
      <c r="D295" s="358" t="s">
        <v>880</v>
      </c>
      <c r="E295" s="356">
        <v>0</v>
      </c>
    </row>
    <row r="296" spans="1:5">
      <c r="A296" s="358" t="s">
        <v>850</v>
      </c>
      <c r="B296" s="358" t="s">
        <v>689</v>
      </c>
      <c r="C296" s="358" t="s">
        <v>858</v>
      </c>
      <c r="D296" s="358" t="s">
        <v>880</v>
      </c>
      <c r="E296" s="356">
        <v>0</v>
      </c>
    </row>
    <row r="297" spans="1:5">
      <c r="A297" s="358" t="s">
        <v>850</v>
      </c>
      <c r="B297" s="358" t="s">
        <v>689</v>
      </c>
      <c r="C297" s="358" t="s">
        <v>858</v>
      </c>
      <c r="D297" s="358" t="s">
        <v>880</v>
      </c>
      <c r="E297" s="356">
        <v>0</v>
      </c>
    </row>
    <row r="298" spans="1:5">
      <c r="A298" s="358" t="s">
        <v>850</v>
      </c>
      <c r="B298" s="358" t="s">
        <v>689</v>
      </c>
      <c r="C298" s="358" t="s">
        <v>858</v>
      </c>
      <c r="D298" s="358" t="s">
        <v>880</v>
      </c>
      <c r="E298" s="356">
        <v>0</v>
      </c>
    </row>
    <row r="299" spans="1:5">
      <c r="A299" s="358" t="s">
        <v>850</v>
      </c>
      <c r="B299" s="358" t="s">
        <v>689</v>
      </c>
      <c r="C299" s="358" t="s">
        <v>858</v>
      </c>
      <c r="D299" s="358" t="s">
        <v>880</v>
      </c>
      <c r="E299" s="356">
        <v>0</v>
      </c>
    </row>
    <row r="300" spans="1:5">
      <c r="A300" s="358" t="s">
        <v>850</v>
      </c>
      <c r="B300" s="358" t="s">
        <v>689</v>
      </c>
      <c r="C300" s="358" t="s">
        <v>858</v>
      </c>
      <c r="D300" s="358" t="s">
        <v>880</v>
      </c>
      <c r="E300" s="356">
        <v>0</v>
      </c>
    </row>
    <row r="301" spans="1:5">
      <c r="A301" s="358" t="s">
        <v>850</v>
      </c>
      <c r="B301" s="358" t="s">
        <v>689</v>
      </c>
      <c r="C301" s="358" t="s">
        <v>858</v>
      </c>
      <c r="D301" s="358" t="s">
        <v>880</v>
      </c>
      <c r="E301" s="356">
        <v>0</v>
      </c>
    </row>
    <row r="302" spans="1:5">
      <c r="A302" s="358" t="s">
        <v>850</v>
      </c>
      <c r="B302" s="358" t="s">
        <v>689</v>
      </c>
      <c r="C302" s="358" t="s">
        <v>858</v>
      </c>
      <c r="D302" s="358" t="s">
        <v>880</v>
      </c>
      <c r="E302" s="356">
        <v>0</v>
      </c>
    </row>
    <row r="303" spans="1:5">
      <c r="A303" s="358" t="s">
        <v>850</v>
      </c>
      <c r="B303" s="358" t="s">
        <v>689</v>
      </c>
      <c r="C303" s="358" t="s">
        <v>858</v>
      </c>
      <c r="D303" s="358" t="s">
        <v>880</v>
      </c>
      <c r="E303" s="356">
        <v>0</v>
      </c>
    </row>
    <row r="304" spans="1:5">
      <c r="A304" s="358" t="s">
        <v>850</v>
      </c>
      <c r="B304" s="358" t="s">
        <v>689</v>
      </c>
      <c r="C304" s="358" t="s">
        <v>858</v>
      </c>
      <c r="D304" s="358" t="s">
        <v>880</v>
      </c>
      <c r="E304" s="356">
        <v>0</v>
      </c>
    </row>
    <row r="305" spans="1:5">
      <c r="A305" s="358" t="s">
        <v>850</v>
      </c>
      <c r="B305" s="358" t="s">
        <v>689</v>
      </c>
      <c r="C305" s="358" t="s">
        <v>881</v>
      </c>
      <c r="D305" s="358" t="s">
        <v>882</v>
      </c>
      <c r="E305" s="356" t="s">
        <v>819</v>
      </c>
    </row>
    <row r="306" spans="1:5">
      <c r="A306" s="358" t="s">
        <v>850</v>
      </c>
      <c r="B306" s="358" t="s">
        <v>689</v>
      </c>
      <c r="C306" s="358" t="s">
        <v>881</v>
      </c>
      <c r="D306" s="358" t="s">
        <v>882</v>
      </c>
      <c r="E306" s="356">
        <v>0</v>
      </c>
    </row>
    <row r="307" spans="1:5">
      <c r="A307" s="358" t="s">
        <v>850</v>
      </c>
      <c r="B307" s="358" t="s">
        <v>689</v>
      </c>
      <c r="C307" s="358" t="s">
        <v>881</v>
      </c>
      <c r="D307" s="358" t="s">
        <v>882</v>
      </c>
      <c r="E307" s="356">
        <v>0</v>
      </c>
    </row>
    <row r="308" spans="1:5">
      <c r="A308" s="358" t="s">
        <v>850</v>
      </c>
      <c r="B308" s="358" t="s">
        <v>689</v>
      </c>
      <c r="C308" s="358" t="s">
        <v>881</v>
      </c>
      <c r="D308" s="358" t="s">
        <v>882</v>
      </c>
      <c r="E308" s="356">
        <v>0</v>
      </c>
    </row>
    <row r="309" spans="1:5">
      <c r="A309" s="358" t="s">
        <v>850</v>
      </c>
      <c r="B309" s="358" t="s">
        <v>689</v>
      </c>
      <c r="C309" s="358" t="s">
        <v>881</v>
      </c>
      <c r="D309" s="358" t="s">
        <v>882</v>
      </c>
      <c r="E309" s="356">
        <v>0</v>
      </c>
    </row>
    <row r="310" spans="1:5">
      <c r="A310" s="358" t="s">
        <v>850</v>
      </c>
      <c r="B310" s="358" t="s">
        <v>689</v>
      </c>
      <c r="C310" s="358" t="s">
        <v>881</v>
      </c>
      <c r="D310" s="358" t="s">
        <v>882</v>
      </c>
      <c r="E310" s="356">
        <v>0</v>
      </c>
    </row>
    <row r="311" spans="1:5">
      <c r="A311" s="358" t="s">
        <v>850</v>
      </c>
      <c r="B311" s="358" t="s">
        <v>689</v>
      </c>
      <c r="C311" s="358" t="s">
        <v>881</v>
      </c>
      <c r="D311" s="358" t="s">
        <v>882</v>
      </c>
      <c r="E311" s="356">
        <v>0</v>
      </c>
    </row>
    <row r="312" spans="1:5">
      <c r="A312" s="358" t="s">
        <v>850</v>
      </c>
      <c r="B312" s="358" t="s">
        <v>689</v>
      </c>
      <c r="C312" s="358" t="s">
        <v>881</v>
      </c>
      <c r="D312" s="358" t="s">
        <v>882</v>
      </c>
      <c r="E312" s="356">
        <v>0</v>
      </c>
    </row>
    <row r="313" spans="1:5">
      <c r="A313" s="358" t="s">
        <v>850</v>
      </c>
      <c r="B313" s="358" t="s">
        <v>689</v>
      </c>
      <c r="C313" s="358" t="s">
        <v>881</v>
      </c>
      <c r="D313" s="358" t="s">
        <v>882</v>
      </c>
      <c r="E313" s="356">
        <v>0</v>
      </c>
    </row>
    <row r="314" spans="1:5">
      <c r="A314" s="358" t="s">
        <v>850</v>
      </c>
      <c r="B314" s="358" t="s">
        <v>689</v>
      </c>
      <c r="C314" s="358" t="s">
        <v>881</v>
      </c>
      <c r="D314" s="358" t="s">
        <v>882</v>
      </c>
      <c r="E314" s="356">
        <v>0</v>
      </c>
    </row>
    <row r="315" spans="1:5">
      <c r="A315" s="358" t="s">
        <v>850</v>
      </c>
      <c r="B315" s="358" t="s">
        <v>689</v>
      </c>
      <c r="C315" s="358" t="s">
        <v>881</v>
      </c>
      <c r="D315" s="358" t="s">
        <v>882</v>
      </c>
      <c r="E315" s="356">
        <v>0</v>
      </c>
    </row>
    <row r="316" spans="1:5">
      <c r="A316" s="358" t="s">
        <v>850</v>
      </c>
      <c r="B316" s="358" t="s">
        <v>689</v>
      </c>
      <c r="C316" s="358" t="s">
        <v>881</v>
      </c>
      <c r="D316" s="358" t="s">
        <v>882</v>
      </c>
      <c r="E316" s="356">
        <v>0</v>
      </c>
    </row>
    <row r="317" spans="1:5">
      <c r="A317" s="358" t="s">
        <v>850</v>
      </c>
      <c r="B317" s="358" t="s">
        <v>689</v>
      </c>
      <c r="C317" s="358" t="s">
        <v>867</v>
      </c>
      <c r="D317" s="358" t="s">
        <v>883</v>
      </c>
      <c r="E317" s="356" t="s">
        <v>819</v>
      </c>
    </row>
    <row r="318" spans="1:5">
      <c r="A318" s="358" t="s">
        <v>850</v>
      </c>
      <c r="B318" s="358" t="s">
        <v>689</v>
      </c>
      <c r="C318" s="358" t="s">
        <v>867</v>
      </c>
      <c r="D318" s="358" t="s">
        <v>883</v>
      </c>
      <c r="E318" s="356">
        <v>0</v>
      </c>
    </row>
    <row r="319" spans="1:5">
      <c r="A319" s="358" t="s">
        <v>850</v>
      </c>
      <c r="B319" s="358" t="s">
        <v>689</v>
      </c>
      <c r="C319" s="358" t="s">
        <v>867</v>
      </c>
      <c r="D319" s="358" t="s">
        <v>883</v>
      </c>
      <c r="E319" s="356">
        <v>0</v>
      </c>
    </row>
    <row r="320" spans="1:5">
      <c r="A320" s="358" t="s">
        <v>850</v>
      </c>
      <c r="B320" s="358" t="s">
        <v>689</v>
      </c>
      <c r="C320" s="358" t="s">
        <v>867</v>
      </c>
      <c r="D320" s="358" t="s">
        <v>883</v>
      </c>
      <c r="E320" s="356">
        <v>0</v>
      </c>
    </row>
    <row r="321" spans="1:5">
      <c r="A321" s="358" t="s">
        <v>850</v>
      </c>
      <c r="B321" s="358" t="s">
        <v>689</v>
      </c>
      <c r="C321" s="358" t="s">
        <v>867</v>
      </c>
      <c r="D321" s="358" t="s">
        <v>883</v>
      </c>
      <c r="E321" s="356">
        <v>0</v>
      </c>
    </row>
    <row r="322" spans="1:5">
      <c r="A322" s="358" t="s">
        <v>850</v>
      </c>
      <c r="B322" s="358" t="s">
        <v>689</v>
      </c>
      <c r="C322" s="358" t="s">
        <v>867</v>
      </c>
      <c r="D322" s="358" t="s">
        <v>883</v>
      </c>
      <c r="E322" s="356">
        <v>0</v>
      </c>
    </row>
    <row r="323" spans="1:5">
      <c r="A323" s="358" t="s">
        <v>850</v>
      </c>
      <c r="B323" s="358" t="s">
        <v>689</v>
      </c>
      <c r="C323" s="358" t="s">
        <v>867</v>
      </c>
      <c r="D323" s="358" t="s">
        <v>883</v>
      </c>
      <c r="E323" s="356">
        <v>0</v>
      </c>
    </row>
    <row r="324" spans="1:5">
      <c r="A324" s="358" t="s">
        <v>850</v>
      </c>
      <c r="B324" s="358" t="s">
        <v>689</v>
      </c>
      <c r="C324" s="358" t="s">
        <v>867</v>
      </c>
      <c r="D324" s="358" t="s">
        <v>883</v>
      </c>
      <c r="E324" s="356">
        <v>0</v>
      </c>
    </row>
    <row r="325" spans="1:5">
      <c r="A325" s="358" t="s">
        <v>850</v>
      </c>
      <c r="B325" s="358" t="s">
        <v>689</v>
      </c>
      <c r="C325" s="358" t="s">
        <v>867</v>
      </c>
      <c r="D325" s="358" t="s">
        <v>883</v>
      </c>
      <c r="E325" s="356">
        <v>0</v>
      </c>
    </row>
    <row r="326" spans="1:5">
      <c r="A326" s="358" t="s">
        <v>850</v>
      </c>
      <c r="B326" s="358" t="s">
        <v>689</v>
      </c>
      <c r="C326" s="358" t="s">
        <v>867</v>
      </c>
      <c r="D326" s="358" t="s">
        <v>883</v>
      </c>
      <c r="E326" s="356">
        <v>0</v>
      </c>
    </row>
    <row r="327" spans="1:5">
      <c r="A327" s="358" t="s">
        <v>850</v>
      </c>
      <c r="B327" s="358" t="s">
        <v>689</v>
      </c>
      <c r="C327" s="358" t="s">
        <v>867</v>
      </c>
      <c r="D327" s="358" t="s">
        <v>883</v>
      </c>
      <c r="E327" s="356">
        <v>0</v>
      </c>
    </row>
    <row r="328" spans="1:5">
      <c r="A328" s="358" t="s">
        <v>850</v>
      </c>
      <c r="B328" s="358" t="s">
        <v>689</v>
      </c>
      <c r="C328" s="358" t="s">
        <v>867</v>
      </c>
      <c r="D328" s="358" t="s">
        <v>883</v>
      </c>
      <c r="E328" s="356">
        <v>0</v>
      </c>
    </row>
    <row r="329" spans="1:5">
      <c r="A329" s="358" t="s">
        <v>850</v>
      </c>
      <c r="B329" s="358" t="s">
        <v>696</v>
      </c>
      <c r="C329" s="358" t="s">
        <v>858</v>
      </c>
      <c r="D329" s="358" t="s">
        <v>884</v>
      </c>
      <c r="E329" s="356" t="s">
        <v>857</v>
      </c>
    </row>
    <row r="330" spans="1:5">
      <c r="A330" s="358" t="s">
        <v>850</v>
      </c>
      <c r="B330" s="358" t="s">
        <v>696</v>
      </c>
      <c r="C330" s="358" t="s">
        <v>858</v>
      </c>
      <c r="D330" s="358" t="s">
        <v>884</v>
      </c>
      <c r="E330" s="356" t="s">
        <v>825</v>
      </c>
    </row>
    <row r="331" spans="1:5">
      <c r="A331" s="358" t="s">
        <v>850</v>
      </c>
      <c r="B331" s="358" t="s">
        <v>696</v>
      </c>
      <c r="C331" s="358" t="s">
        <v>858</v>
      </c>
      <c r="D331" s="358" t="s">
        <v>884</v>
      </c>
      <c r="E331" s="356" t="s">
        <v>827</v>
      </c>
    </row>
    <row r="332" spans="1:5">
      <c r="A332" s="358" t="s">
        <v>850</v>
      </c>
      <c r="B332" s="358" t="s">
        <v>696</v>
      </c>
      <c r="C332" s="358" t="s">
        <v>858</v>
      </c>
      <c r="D332" s="358" t="s">
        <v>884</v>
      </c>
      <c r="E332" s="356">
        <v>0</v>
      </c>
    </row>
    <row r="333" spans="1:5">
      <c r="A333" s="358" t="s">
        <v>850</v>
      </c>
      <c r="B333" s="358" t="s">
        <v>696</v>
      </c>
      <c r="C333" s="358" t="s">
        <v>858</v>
      </c>
      <c r="D333" s="358" t="s">
        <v>884</v>
      </c>
      <c r="E333" s="356">
        <v>0</v>
      </c>
    </row>
    <row r="334" spans="1:5">
      <c r="A334" s="358" t="s">
        <v>850</v>
      </c>
      <c r="B334" s="358" t="s">
        <v>696</v>
      </c>
      <c r="C334" s="358" t="s">
        <v>858</v>
      </c>
      <c r="D334" s="358" t="s">
        <v>884</v>
      </c>
      <c r="E334" s="356">
        <v>0</v>
      </c>
    </row>
    <row r="335" spans="1:5">
      <c r="A335" s="358" t="s">
        <v>850</v>
      </c>
      <c r="B335" s="358" t="s">
        <v>696</v>
      </c>
      <c r="C335" s="358" t="s">
        <v>858</v>
      </c>
      <c r="D335" s="358" t="s">
        <v>884</v>
      </c>
      <c r="E335" s="356">
        <v>0</v>
      </c>
    </row>
    <row r="336" spans="1:5">
      <c r="A336" s="358" t="s">
        <v>850</v>
      </c>
      <c r="B336" s="358" t="s">
        <v>696</v>
      </c>
      <c r="C336" s="358" t="s">
        <v>858</v>
      </c>
      <c r="D336" s="358" t="s">
        <v>884</v>
      </c>
      <c r="E336" s="356">
        <v>0</v>
      </c>
    </row>
    <row r="337" spans="1:5">
      <c r="A337" s="358" t="s">
        <v>850</v>
      </c>
      <c r="B337" s="358" t="s">
        <v>696</v>
      </c>
      <c r="C337" s="358" t="s">
        <v>858</v>
      </c>
      <c r="D337" s="358" t="s">
        <v>884</v>
      </c>
      <c r="E337" s="356">
        <v>0</v>
      </c>
    </row>
    <row r="338" spans="1:5">
      <c r="A338" s="358" t="s">
        <v>850</v>
      </c>
      <c r="B338" s="358" t="s">
        <v>696</v>
      </c>
      <c r="C338" s="358" t="s">
        <v>858</v>
      </c>
      <c r="D338" s="358" t="s">
        <v>884</v>
      </c>
      <c r="E338" s="356">
        <v>0</v>
      </c>
    </row>
    <row r="339" spans="1:5">
      <c r="A339" s="358" t="s">
        <v>850</v>
      </c>
      <c r="B339" s="358" t="s">
        <v>696</v>
      </c>
      <c r="C339" s="358" t="s">
        <v>858</v>
      </c>
      <c r="D339" s="358" t="s">
        <v>884</v>
      </c>
      <c r="E339" s="356">
        <v>0</v>
      </c>
    </row>
    <row r="340" spans="1:5">
      <c r="A340" s="358" t="s">
        <v>850</v>
      </c>
      <c r="B340" s="358" t="s">
        <v>696</v>
      </c>
      <c r="C340" s="358" t="s">
        <v>858</v>
      </c>
      <c r="D340" s="358" t="s">
        <v>884</v>
      </c>
      <c r="E340" s="356">
        <v>0</v>
      </c>
    </row>
    <row r="341" spans="1:5">
      <c r="A341" s="358" t="s">
        <v>850</v>
      </c>
      <c r="B341" s="358" t="s">
        <v>696</v>
      </c>
      <c r="C341" s="358" t="s">
        <v>851</v>
      </c>
      <c r="D341" s="358" t="s">
        <v>1394</v>
      </c>
      <c r="E341" s="356" t="s">
        <v>825</v>
      </c>
    </row>
    <row r="342" spans="1:5">
      <c r="A342" s="358" t="s">
        <v>850</v>
      </c>
      <c r="B342" s="358" t="s">
        <v>696</v>
      </c>
      <c r="C342" s="358" t="s">
        <v>851</v>
      </c>
      <c r="D342" s="358" t="s">
        <v>1394</v>
      </c>
      <c r="E342" s="356" t="s">
        <v>857</v>
      </c>
    </row>
    <row r="343" spans="1:5">
      <c r="A343" s="358" t="s">
        <v>850</v>
      </c>
      <c r="B343" s="358" t="s">
        <v>696</v>
      </c>
      <c r="C343" s="358" t="s">
        <v>851</v>
      </c>
      <c r="D343" s="358" t="s">
        <v>1394</v>
      </c>
      <c r="E343" s="356" t="s">
        <v>821</v>
      </c>
    </row>
    <row r="344" spans="1:5">
      <c r="A344" s="358" t="s">
        <v>850</v>
      </c>
      <c r="B344" s="358" t="s">
        <v>696</v>
      </c>
      <c r="C344" s="358" t="s">
        <v>851</v>
      </c>
      <c r="D344" s="358" t="s">
        <v>1394</v>
      </c>
      <c r="E344" s="356" t="s">
        <v>822</v>
      </c>
    </row>
    <row r="345" spans="1:5">
      <c r="A345" s="358" t="s">
        <v>850</v>
      </c>
      <c r="B345" s="358" t="s">
        <v>696</v>
      </c>
      <c r="C345" s="358" t="s">
        <v>851</v>
      </c>
      <c r="D345" s="358" t="s">
        <v>1394</v>
      </c>
      <c r="E345" s="356" t="s">
        <v>820</v>
      </c>
    </row>
    <row r="346" spans="1:5">
      <c r="A346" s="358" t="s">
        <v>850</v>
      </c>
      <c r="B346" s="358" t="s">
        <v>696</v>
      </c>
      <c r="C346" s="358" t="s">
        <v>851</v>
      </c>
      <c r="D346" s="358" t="s">
        <v>1394</v>
      </c>
      <c r="E346" s="356">
        <v>0</v>
      </c>
    </row>
    <row r="347" spans="1:5">
      <c r="A347" s="358" t="s">
        <v>850</v>
      </c>
      <c r="B347" s="358" t="s">
        <v>696</v>
      </c>
      <c r="C347" s="358" t="s">
        <v>851</v>
      </c>
      <c r="D347" s="358" t="s">
        <v>1394</v>
      </c>
      <c r="E347" s="356">
        <v>0</v>
      </c>
    </row>
    <row r="348" spans="1:5">
      <c r="A348" s="358" t="s">
        <v>850</v>
      </c>
      <c r="B348" s="358" t="s">
        <v>696</v>
      </c>
      <c r="C348" s="358" t="s">
        <v>851</v>
      </c>
      <c r="D348" s="358" t="s">
        <v>1394</v>
      </c>
      <c r="E348" s="356">
        <v>0</v>
      </c>
    </row>
    <row r="349" spans="1:5">
      <c r="A349" s="358" t="s">
        <v>850</v>
      </c>
      <c r="B349" s="358" t="s">
        <v>696</v>
      </c>
      <c r="C349" s="358" t="s">
        <v>851</v>
      </c>
      <c r="D349" s="358" t="s">
        <v>1394</v>
      </c>
      <c r="E349" s="356">
        <v>0</v>
      </c>
    </row>
    <row r="350" spans="1:5">
      <c r="A350" s="358" t="s">
        <v>850</v>
      </c>
      <c r="B350" s="358" t="s">
        <v>696</v>
      </c>
      <c r="C350" s="358" t="s">
        <v>851</v>
      </c>
      <c r="D350" s="358" t="s">
        <v>1394</v>
      </c>
      <c r="E350" s="356">
        <v>0</v>
      </c>
    </row>
    <row r="351" spans="1:5">
      <c r="A351" s="358" t="s">
        <v>850</v>
      </c>
      <c r="B351" s="358" t="s">
        <v>696</v>
      </c>
      <c r="C351" s="358" t="s">
        <v>851</v>
      </c>
      <c r="D351" s="358" t="s">
        <v>1394</v>
      </c>
      <c r="E351" s="356">
        <v>0</v>
      </c>
    </row>
    <row r="352" spans="1:5">
      <c r="A352" s="358" t="s">
        <v>850</v>
      </c>
      <c r="B352" s="358" t="s">
        <v>696</v>
      </c>
      <c r="C352" s="358" t="s">
        <v>851</v>
      </c>
      <c r="D352" s="358" t="s">
        <v>1394</v>
      </c>
      <c r="E352" s="356">
        <v>0</v>
      </c>
    </row>
    <row r="353" spans="1:5">
      <c r="A353" s="358" t="s">
        <v>850</v>
      </c>
      <c r="B353" s="358" t="s">
        <v>696</v>
      </c>
      <c r="C353" s="358" t="s">
        <v>851</v>
      </c>
      <c r="D353" s="358" t="s">
        <v>1395</v>
      </c>
      <c r="E353" s="356" t="s">
        <v>818</v>
      </c>
    </row>
    <row r="354" spans="1:5">
      <c r="A354" s="358" t="s">
        <v>850</v>
      </c>
      <c r="B354" s="358" t="s">
        <v>696</v>
      </c>
      <c r="C354" s="358" t="s">
        <v>851</v>
      </c>
      <c r="D354" s="358" t="s">
        <v>1395</v>
      </c>
      <c r="E354" s="356" t="s">
        <v>817</v>
      </c>
    </row>
    <row r="355" spans="1:5">
      <c r="A355" s="358" t="s">
        <v>850</v>
      </c>
      <c r="B355" s="358" t="s">
        <v>696</v>
      </c>
      <c r="C355" s="358" t="s">
        <v>851</v>
      </c>
      <c r="D355" s="358" t="s">
        <v>1395</v>
      </c>
      <c r="E355" s="356" t="s">
        <v>897</v>
      </c>
    </row>
    <row r="356" spans="1:5">
      <c r="A356" s="358" t="s">
        <v>850</v>
      </c>
      <c r="B356" s="358" t="s">
        <v>696</v>
      </c>
      <c r="C356" s="358" t="s">
        <v>851</v>
      </c>
      <c r="D356" s="358" t="s">
        <v>1395</v>
      </c>
      <c r="E356" s="356" t="s">
        <v>828</v>
      </c>
    </row>
    <row r="357" spans="1:5">
      <c r="A357" s="358" t="s">
        <v>850</v>
      </c>
      <c r="B357" s="358" t="s">
        <v>696</v>
      </c>
      <c r="C357" s="358" t="s">
        <v>851</v>
      </c>
      <c r="D357" s="358" t="s">
        <v>1395</v>
      </c>
      <c r="E357" s="356" t="s">
        <v>823</v>
      </c>
    </row>
    <row r="358" spans="1:5">
      <c r="A358" s="358" t="s">
        <v>850</v>
      </c>
      <c r="B358" s="358" t="s">
        <v>696</v>
      </c>
      <c r="C358" s="358" t="s">
        <v>851</v>
      </c>
      <c r="D358" s="358" t="s">
        <v>1395</v>
      </c>
      <c r="E358" s="356">
        <v>0</v>
      </c>
    </row>
    <row r="359" spans="1:5">
      <c r="A359" s="358" t="s">
        <v>850</v>
      </c>
      <c r="B359" s="358" t="s">
        <v>696</v>
      </c>
      <c r="C359" s="358" t="s">
        <v>851</v>
      </c>
      <c r="D359" s="358" t="s">
        <v>1395</v>
      </c>
      <c r="E359" s="356">
        <v>0</v>
      </c>
    </row>
    <row r="360" spans="1:5">
      <c r="A360" s="358" t="s">
        <v>850</v>
      </c>
      <c r="B360" s="358" t="s">
        <v>696</v>
      </c>
      <c r="C360" s="358" t="s">
        <v>851</v>
      </c>
      <c r="D360" s="358" t="s">
        <v>1395</v>
      </c>
      <c r="E360" s="356">
        <v>0</v>
      </c>
    </row>
    <row r="361" spans="1:5">
      <c r="A361" s="358" t="s">
        <v>850</v>
      </c>
      <c r="B361" s="358" t="s">
        <v>696</v>
      </c>
      <c r="C361" s="358" t="s">
        <v>851</v>
      </c>
      <c r="D361" s="358" t="s">
        <v>1395</v>
      </c>
      <c r="E361" s="356">
        <v>0</v>
      </c>
    </row>
    <row r="362" spans="1:5">
      <c r="A362" s="358" t="s">
        <v>850</v>
      </c>
      <c r="B362" s="358" t="s">
        <v>696</v>
      </c>
      <c r="C362" s="358" t="s">
        <v>851</v>
      </c>
      <c r="D362" s="358" t="s">
        <v>1395</v>
      </c>
      <c r="E362" s="356">
        <v>0</v>
      </c>
    </row>
    <row r="363" spans="1:5">
      <c r="A363" s="358" t="s">
        <v>850</v>
      </c>
      <c r="B363" s="358" t="s">
        <v>696</v>
      </c>
      <c r="C363" s="358" t="s">
        <v>851</v>
      </c>
      <c r="D363" s="358" t="s">
        <v>1395</v>
      </c>
      <c r="E363" s="356">
        <v>0</v>
      </c>
    </row>
    <row r="364" spans="1:5">
      <c r="A364" s="358" t="s">
        <v>850</v>
      </c>
      <c r="B364" s="358" t="s">
        <v>696</v>
      </c>
      <c r="C364" s="358" t="s">
        <v>851</v>
      </c>
      <c r="D364" s="358" t="s">
        <v>1395</v>
      </c>
      <c r="E364" s="356">
        <v>0</v>
      </c>
    </row>
    <row r="365" spans="1:5">
      <c r="A365" s="358" t="s">
        <v>850</v>
      </c>
      <c r="B365" s="358" t="s">
        <v>696</v>
      </c>
      <c r="C365" s="358" t="s">
        <v>851</v>
      </c>
      <c r="D365" s="358" t="s">
        <v>1397</v>
      </c>
      <c r="E365" s="356" t="s">
        <v>825</v>
      </c>
    </row>
    <row r="366" spans="1:5">
      <c r="A366" s="358" t="s">
        <v>850</v>
      </c>
      <c r="B366" s="358" t="s">
        <v>696</v>
      </c>
      <c r="C366" s="358" t="s">
        <v>851</v>
      </c>
      <c r="D366" s="358" t="s">
        <v>1397</v>
      </c>
      <c r="E366" s="356" t="s">
        <v>818</v>
      </c>
    </row>
    <row r="367" spans="1:5">
      <c r="A367" s="358" t="s">
        <v>850</v>
      </c>
      <c r="B367" s="358" t="s">
        <v>696</v>
      </c>
      <c r="C367" s="358" t="s">
        <v>851</v>
      </c>
      <c r="D367" s="358" t="s">
        <v>1397</v>
      </c>
      <c r="E367" s="356" t="s">
        <v>821</v>
      </c>
    </row>
    <row r="368" spans="1:5">
      <c r="A368" s="358" t="s">
        <v>850</v>
      </c>
      <c r="B368" s="358" t="s">
        <v>696</v>
      </c>
      <c r="C368" s="358" t="s">
        <v>851</v>
      </c>
      <c r="D368" s="358" t="s">
        <v>1397</v>
      </c>
      <c r="E368" s="356" t="s">
        <v>820</v>
      </c>
    </row>
    <row r="369" spans="1:5">
      <c r="A369" s="358" t="s">
        <v>850</v>
      </c>
      <c r="B369" s="358" t="s">
        <v>696</v>
      </c>
      <c r="C369" s="358" t="s">
        <v>851</v>
      </c>
      <c r="D369" s="358" t="s">
        <v>1397</v>
      </c>
      <c r="E369" s="356">
        <v>0</v>
      </c>
    </row>
    <row r="370" spans="1:5">
      <c r="A370" s="358" t="s">
        <v>850</v>
      </c>
      <c r="B370" s="358" t="s">
        <v>696</v>
      </c>
      <c r="C370" s="358" t="s">
        <v>851</v>
      </c>
      <c r="D370" s="358" t="s">
        <v>1397</v>
      </c>
      <c r="E370" s="356" t="s">
        <v>823</v>
      </c>
    </row>
    <row r="371" spans="1:5">
      <c r="A371" s="358" t="s">
        <v>850</v>
      </c>
      <c r="B371" s="358" t="s">
        <v>696</v>
      </c>
      <c r="C371" s="358" t="s">
        <v>851</v>
      </c>
      <c r="D371" s="358" t="s">
        <v>1397</v>
      </c>
      <c r="E371" s="356">
        <v>0</v>
      </c>
    </row>
    <row r="372" spans="1:5">
      <c r="A372" s="358" t="s">
        <v>850</v>
      </c>
      <c r="B372" s="358" t="s">
        <v>696</v>
      </c>
      <c r="C372" s="358" t="s">
        <v>851</v>
      </c>
      <c r="D372" s="358" t="s">
        <v>1397</v>
      </c>
      <c r="E372" s="356">
        <v>0</v>
      </c>
    </row>
    <row r="373" spans="1:5">
      <c r="A373" s="358" t="s">
        <v>850</v>
      </c>
      <c r="B373" s="358" t="s">
        <v>696</v>
      </c>
      <c r="C373" s="358" t="s">
        <v>851</v>
      </c>
      <c r="D373" s="358" t="s">
        <v>1397</v>
      </c>
      <c r="E373" s="356">
        <v>0</v>
      </c>
    </row>
    <row r="374" spans="1:5">
      <c r="A374" s="358" t="s">
        <v>850</v>
      </c>
      <c r="B374" s="358" t="s">
        <v>696</v>
      </c>
      <c r="C374" s="358" t="s">
        <v>851</v>
      </c>
      <c r="D374" s="358" t="s">
        <v>1397</v>
      </c>
      <c r="E374" s="356">
        <v>0</v>
      </c>
    </row>
    <row r="375" spans="1:5">
      <c r="A375" s="358" t="s">
        <v>850</v>
      </c>
      <c r="B375" s="358" t="s">
        <v>696</v>
      </c>
      <c r="C375" s="358" t="s">
        <v>851</v>
      </c>
      <c r="D375" s="358" t="s">
        <v>1397</v>
      </c>
      <c r="E375" s="356">
        <v>0</v>
      </c>
    </row>
    <row r="376" spans="1:5">
      <c r="A376" s="358" t="s">
        <v>850</v>
      </c>
      <c r="B376" s="358" t="s">
        <v>696</v>
      </c>
      <c r="C376" s="358" t="s">
        <v>851</v>
      </c>
      <c r="D376" s="358" t="s">
        <v>1397</v>
      </c>
      <c r="E376" s="356">
        <v>0</v>
      </c>
    </row>
    <row r="377" spans="1:5">
      <c r="A377" s="358" t="s">
        <v>850</v>
      </c>
      <c r="B377" s="358" t="s">
        <v>696</v>
      </c>
      <c r="C377" s="358" t="s">
        <v>881</v>
      </c>
      <c r="D377" s="358" t="s">
        <v>1433</v>
      </c>
      <c r="E377" s="356" t="s">
        <v>818</v>
      </c>
    </row>
    <row r="378" spans="1:5">
      <c r="A378" s="358" t="s">
        <v>850</v>
      </c>
      <c r="B378" s="358" t="s">
        <v>696</v>
      </c>
      <c r="C378" s="358" t="s">
        <v>881</v>
      </c>
      <c r="D378" s="358" t="s">
        <v>1433</v>
      </c>
      <c r="E378" s="356" t="s">
        <v>827</v>
      </c>
    </row>
    <row r="379" spans="1:5">
      <c r="A379" s="358" t="s">
        <v>850</v>
      </c>
      <c r="B379" s="358" t="s">
        <v>696</v>
      </c>
      <c r="C379" s="358" t="s">
        <v>881</v>
      </c>
      <c r="D379" s="358" t="s">
        <v>1433</v>
      </c>
      <c r="E379" s="356" t="s">
        <v>854</v>
      </c>
    </row>
    <row r="380" spans="1:5">
      <c r="A380" s="358" t="s">
        <v>850</v>
      </c>
      <c r="B380" s="358" t="s">
        <v>696</v>
      </c>
      <c r="C380" s="358" t="s">
        <v>881</v>
      </c>
      <c r="D380" s="358" t="s">
        <v>1433</v>
      </c>
      <c r="E380" s="356">
        <v>0</v>
      </c>
    </row>
    <row r="381" spans="1:5">
      <c r="A381" s="358" t="s">
        <v>850</v>
      </c>
      <c r="B381" s="358" t="s">
        <v>696</v>
      </c>
      <c r="C381" s="358" t="s">
        <v>881</v>
      </c>
      <c r="D381" s="358" t="s">
        <v>1433</v>
      </c>
      <c r="E381" s="356">
        <v>0</v>
      </c>
    </row>
    <row r="382" spans="1:5">
      <c r="A382" s="358" t="s">
        <v>850</v>
      </c>
      <c r="B382" s="358" t="s">
        <v>696</v>
      </c>
      <c r="C382" s="358" t="s">
        <v>881</v>
      </c>
      <c r="D382" s="358" t="s">
        <v>1433</v>
      </c>
      <c r="E382" s="356">
        <v>0</v>
      </c>
    </row>
    <row r="383" spans="1:5">
      <c r="A383" s="358" t="s">
        <v>850</v>
      </c>
      <c r="B383" s="358" t="s">
        <v>696</v>
      </c>
      <c r="C383" s="358" t="s">
        <v>881</v>
      </c>
      <c r="D383" s="358" t="s">
        <v>1433</v>
      </c>
      <c r="E383" s="356">
        <v>0</v>
      </c>
    </row>
    <row r="384" spans="1:5">
      <c r="A384" s="358" t="s">
        <v>850</v>
      </c>
      <c r="B384" s="358" t="s">
        <v>696</v>
      </c>
      <c r="C384" s="358" t="s">
        <v>881</v>
      </c>
      <c r="D384" s="358" t="s">
        <v>1433</v>
      </c>
      <c r="E384" s="356">
        <v>0</v>
      </c>
    </row>
    <row r="385" spans="1:5">
      <c r="A385" s="358" t="s">
        <v>850</v>
      </c>
      <c r="B385" s="358" t="s">
        <v>696</v>
      </c>
      <c r="C385" s="358" t="s">
        <v>881</v>
      </c>
      <c r="D385" s="358" t="s">
        <v>1433</v>
      </c>
      <c r="E385" s="356">
        <v>0</v>
      </c>
    </row>
    <row r="386" spans="1:5">
      <c r="A386" s="358" t="s">
        <v>850</v>
      </c>
      <c r="B386" s="358" t="s">
        <v>696</v>
      </c>
      <c r="C386" s="358" t="s">
        <v>881</v>
      </c>
      <c r="D386" s="358" t="s">
        <v>1433</v>
      </c>
      <c r="E386" s="356">
        <v>0</v>
      </c>
    </row>
    <row r="387" spans="1:5">
      <c r="A387" s="358" t="s">
        <v>850</v>
      </c>
      <c r="B387" s="358" t="s">
        <v>696</v>
      </c>
      <c r="C387" s="358" t="s">
        <v>881</v>
      </c>
      <c r="D387" s="358" t="s">
        <v>1433</v>
      </c>
      <c r="E387" s="356">
        <v>0</v>
      </c>
    </row>
    <row r="388" spans="1:5">
      <c r="A388" s="358" t="s">
        <v>850</v>
      </c>
      <c r="B388" s="358" t="s">
        <v>696</v>
      </c>
      <c r="C388" s="358" t="s">
        <v>881</v>
      </c>
      <c r="D388" s="358" t="s">
        <v>1433</v>
      </c>
      <c r="E388" s="356">
        <v>0</v>
      </c>
    </row>
    <row r="389" spans="1:5">
      <c r="A389" s="358" t="s">
        <v>850</v>
      </c>
      <c r="B389" s="358" t="s">
        <v>885</v>
      </c>
      <c r="C389" s="358" t="s">
        <v>881</v>
      </c>
      <c r="D389" s="358" t="s">
        <v>886</v>
      </c>
      <c r="E389" s="356" t="s">
        <v>821</v>
      </c>
    </row>
    <row r="390" spans="1:5">
      <c r="A390" s="358" t="s">
        <v>850</v>
      </c>
      <c r="B390" s="358" t="s">
        <v>885</v>
      </c>
      <c r="C390" s="358" t="s">
        <v>881</v>
      </c>
      <c r="D390" s="358" t="s">
        <v>886</v>
      </c>
      <c r="E390" s="356" t="s">
        <v>825</v>
      </c>
    </row>
    <row r="391" spans="1:5">
      <c r="A391" s="358" t="s">
        <v>850</v>
      </c>
      <c r="B391" s="358" t="s">
        <v>885</v>
      </c>
      <c r="C391" s="358" t="s">
        <v>881</v>
      </c>
      <c r="D391" s="358" t="s">
        <v>886</v>
      </c>
      <c r="E391" s="356" t="s">
        <v>823</v>
      </c>
    </row>
    <row r="392" spans="1:5">
      <c r="A392" s="358" t="s">
        <v>850</v>
      </c>
      <c r="B392" s="358" t="s">
        <v>885</v>
      </c>
      <c r="C392" s="358" t="s">
        <v>881</v>
      </c>
      <c r="D392" s="358" t="s">
        <v>886</v>
      </c>
      <c r="E392" s="356" t="s">
        <v>827</v>
      </c>
    </row>
    <row r="393" spans="1:5">
      <c r="A393" s="358" t="s">
        <v>850</v>
      </c>
      <c r="B393" s="358" t="s">
        <v>885</v>
      </c>
      <c r="C393" s="358" t="s">
        <v>881</v>
      </c>
      <c r="D393" s="358" t="s">
        <v>886</v>
      </c>
      <c r="E393" s="356">
        <v>0</v>
      </c>
    </row>
    <row r="394" spans="1:5">
      <c r="A394" s="358" t="s">
        <v>850</v>
      </c>
      <c r="B394" s="358" t="s">
        <v>885</v>
      </c>
      <c r="C394" s="358" t="s">
        <v>881</v>
      </c>
      <c r="D394" s="358" t="s">
        <v>886</v>
      </c>
      <c r="E394" s="356">
        <v>0</v>
      </c>
    </row>
    <row r="395" spans="1:5">
      <c r="A395" s="358" t="s">
        <v>850</v>
      </c>
      <c r="B395" s="358" t="s">
        <v>885</v>
      </c>
      <c r="C395" s="358" t="s">
        <v>881</v>
      </c>
      <c r="D395" s="358" t="s">
        <v>886</v>
      </c>
      <c r="E395" s="356">
        <v>0</v>
      </c>
    </row>
    <row r="396" spans="1:5">
      <c r="A396" s="358" t="s">
        <v>850</v>
      </c>
      <c r="B396" s="358" t="s">
        <v>885</v>
      </c>
      <c r="C396" s="358" t="s">
        <v>881</v>
      </c>
      <c r="D396" s="358" t="s">
        <v>886</v>
      </c>
      <c r="E396" s="356">
        <v>0</v>
      </c>
    </row>
    <row r="397" spans="1:5">
      <c r="A397" s="358" t="s">
        <v>850</v>
      </c>
      <c r="B397" s="358" t="s">
        <v>885</v>
      </c>
      <c r="C397" s="358" t="s">
        <v>881</v>
      </c>
      <c r="D397" s="358" t="s">
        <v>886</v>
      </c>
      <c r="E397" s="356">
        <v>0</v>
      </c>
    </row>
    <row r="398" spans="1:5">
      <c r="A398" s="358" t="s">
        <v>850</v>
      </c>
      <c r="B398" s="358" t="s">
        <v>885</v>
      </c>
      <c r="C398" s="358" t="s">
        <v>881</v>
      </c>
      <c r="D398" s="358" t="s">
        <v>886</v>
      </c>
      <c r="E398" s="356">
        <v>0</v>
      </c>
    </row>
    <row r="399" spans="1:5">
      <c r="A399" s="358" t="s">
        <v>850</v>
      </c>
      <c r="B399" s="358" t="s">
        <v>885</v>
      </c>
      <c r="C399" s="358" t="s">
        <v>881</v>
      </c>
      <c r="D399" s="358" t="s">
        <v>886</v>
      </c>
      <c r="E399" s="356">
        <v>0</v>
      </c>
    </row>
    <row r="400" spans="1:5">
      <c r="A400" s="358" t="s">
        <v>850</v>
      </c>
      <c r="B400" s="358" t="s">
        <v>885</v>
      </c>
      <c r="C400" s="358" t="s">
        <v>881</v>
      </c>
      <c r="D400" s="358" t="s">
        <v>886</v>
      </c>
      <c r="E400" s="356">
        <v>0</v>
      </c>
    </row>
    <row r="401" spans="1:5">
      <c r="A401" s="358" t="s">
        <v>850</v>
      </c>
      <c r="B401" s="358" t="s">
        <v>885</v>
      </c>
      <c r="C401" s="358" t="s">
        <v>851</v>
      </c>
      <c r="D401" s="358" t="s">
        <v>887</v>
      </c>
      <c r="E401" s="356">
        <v>0</v>
      </c>
    </row>
    <row r="402" spans="1:5">
      <c r="A402" s="358" t="s">
        <v>850</v>
      </c>
      <c r="B402" s="358" t="s">
        <v>885</v>
      </c>
      <c r="C402" s="358" t="s">
        <v>851</v>
      </c>
      <c r="D402" s="358" t="s">
        <v>887</v>
      </c>
      <c r="E402" s="356">
        <v>0</v>
      </c>
    </row>
    <row r="403" spans="1:5">
      <c r="A403" s="358" t="s">
        <v>850</v>
      </c>
      <c r="B403" s="358" t="s">
        <v>885</v>
      </c>
      <c r="C403" s="358" t="s">
        <v>851</v>
      </c>
      <c r="D403" s="358" t="s">
        <v>887</v>
      </c>
      <c r="E403" s="356">
        <v>0</v>
      </c>
    </row>
    <row r="404" spans="1:5">
      <c r="A404" s="358" t="s">
        <v>850</v>
      </c>
      <c r="B404" s="358" t="s">
        <v>885</v>
      </c>
      <c r="C404" s="358" t="s">
        <v>851</v>
      </c>
      <c r="D404" s="358" t="s">
        <v>887</v>
      </c>
      <c r="E404" s="356">
        <v>0</v>
      </c>
    </row>
    <row r="405" spans="1:5">
      <c r="A405" s="358" t="s">
        <v>850</v>
      </c>
      <c r="B405" s="358" t="s">
        <v>885</v>
      </c>
      <c r="C405" s="358" t="s">
        <v>851</v>
      </c>
      <c r="D405" s="358" t="s">
        <v>887</v>
      </c>
      <c r="E405" s="356">
        <v>0</v>
      </c>
    </row>
    <row r="406" spans="1:5">
      <c r="A406" s="358" t="s">
        <v>850</v>
      </c>
      <c r="B406" s="358" t="s">
        <v>885</v>
      </c>
      <c r="C406" s="358" t="s">
        <v>851</v>
      </c>
      <c r="D406" s="358" t="s">
        <v>887</v>
      </c>
      <c r="E406" s="356">
        <v>0</v>
      </c>
    </row>
    <row r="407" spans="1:5">
      <c r="A407" s="358" t="s">
        <v>850</v>
      </c>
      <c r="B407" s="358" t="s">
        <v>885</v>
      </c>
      <c r="C407" s="358" t="s">
        <v>851</v>
      </c>
      <c r="D407" s="358" t="s">
        <v>887</v>
      </c>
      <c r="E407" s="356">
        <v>0</v>
      </c>
    </row>
    <row r="408" spans="1:5">
      <c r="A408" s="358" t="s">
        <v>850</v>
      </c>
      <c r="B408" s="358" t="s">
        <v>885</v>
      </c>
      <c r="C408" s="358" t="s">
        <v>851</v>
      </c>
      <c r="D408" s="358" t="s">
        <v>887</v>
      </c>
      <c r="E408" s="356">
        <v>0</v>
      </c>
    </row>
    <row r="409" spans="1:5">
      <c r="A409" s="358" t="s">
        <v>850</v>
      </c>
      <c r="B409" s="358" t="s">
        <v>885</v>
      </c>
      <c r="C409" s="358" t="s">
        <v>851</v>
      </c>
      <c r="D409" s="358" t="s">
        <v>887</v>
      </c>
      <c r="E409" s="356">
        <v>0</v>
      </c>
    </row>
    <row r="410" spans="1:5">
      <c r="A410" s="358" t="s">
        <v>850</v>
      </c>
      <c r="B410" s="358" t="s">
        <v>885</v>
      </c>
      <c r="C410" s="358" t="s">
        <v>851</v>
      </c>
      <c r="D410" s="358" t="s">
        <v>887</v>
      </c>
      <c r="E410" s="356">
        <v>0</v>
      </c>
    </row>
    <row r="411" spans="1:5">
      <c r="A411" s="358" t="s">
        <v>850</v>
      </c>
      <c r="B411" s="358" t="s">
        <v>885</v>
      </c>
      <c r="C411" s="358" t="s">
        <v>851</v>
      </c>
      <c r="D411" s="358" t="s">
        <v>887</v>
      </c>
      <c r="E411" s="356">
        <v>0</v>
      </c>
    </row>
    <row r="412" spans="1:5">
      <c r="A412" s="358" t="s">
        <v>850</v>
      </c>
      <c r="B412" s="358" t="s">
        <v>885</v>
      </c>
      <c r="C412" s="358" t="s">
        <v>851</v>
      </c>
      <c r="D412" s="358" t="s">
        <v>887</v>
      </c>
      <c r="E412" s="356">
        <v>0</v>
      </c>
    </row>
    <row r="413" spans="1:5">
      <c r="A413" s="358" t="s">
        <v>850</v>
      </c>
      <c r="B413" s="358" t="s">
        <v>885</v>
      </c>
      <c r="C413" s="358" t="s">
        <v>881</v>
      </c>
      <c r="D413" s="358" t="s">
        <v>888</v>
      </c>
      <c r="E413" s="356" t="s">
        <v>818</v>
      </c>
    </row>
    <row r="414" spans="1:5">
      <c r="A414" s="358" t="s">
        <v>850</v>
      </c>
      <c r="B414" s="358" t="s">
        <v>885</v>
      </c>
      <c r="C414" s="358" t="s">
        <v>881</v>
      </c>
      <c r="D414" s="358" t="s">
        <v>888</v>
      </c>
      <c r="E414" s="356" t="s">
        <v>825</v>
      </c>
    </row>
    <row r="415" spans="1:5">
      <c r="A415" s="358" t="s">
        <v>850</v>
      </c>
      <c r="B415" s="358" t="s">
        <v>885</v>
      </c>
      <c r="C415" s="358" t="s">
        <v>881</v>
      </c>
      <c r="D415" s="358" t="s">
        <v>888</v>
      </c>
      <c r="E415" s="356" t="s">
        <v>823</v>
      </c>
    </row>
    <row r="416" spans="1:5">
      <c r="A416" s="358" t="s">
        <v>850</v>
      </c>
      <c r="B416" s="358" t="s">
        <v>885</v>
      </c>
      <c r="C416" s="358" t="s">
        <v>881</v>
      </c>
      <c r="D416" s="358" t="s">
        <v>888</v>
      </c>
      <c r="E416" s="356" t="s">
        <v>821</v>
      </c>
    </row>
    <row r="417" spans="1:5">
      <c r="A417" s="358" t="s">
        <v>850</v>
      </c>
      <c r="B417" s="358" t="s">
        <v>885</v>
      </c>
      <c r="C417" s="358" t="s">
        <v>881</v>
      </c>
      <c r="D417" s="358" t="s">
        <v>888</v>
      </c>
      <c r="E417" s="356">
        <v>0</v>
      </c>
    </row>
    <row r="418" spans="1:5">
      <c r="A418" s="358" t="s">
        <v>850</v>
      </c>
      <c r="B418" s="358" t="s">
        <v>885</v>
      </c>
      <c r="C418" s="358" t="s">
        <v>881</v>
      </c>
      <c r="D418" s="358" t="s">
        <v>888</v>
      </c>
      <c r="E418" s="356">
        <v>0</v>
      </c>
    </row>
    <row r="419" spans="1:5">
      <c r="A419" s="358" t="s">
        <v>850</v>
      </c>
      <c r="B419" s="358" t="s">
        <v>885</v>
      </c>
      <c r="C419" s="358" t="s">
        <v>881</v>
      </c>
      <c r="D419" s="358" t="s">
        <v>888</v>
      </c>
      <c r="E419" s="356">
        <v>0</v>
      </c>
    </row>
    <row r="420" spans="1:5">
      <c r="A420" s="358" t="s">
        <v>850</v>
      </c>
      <c r="B420" s="358" t="s">
        <v>885</v>
      </c>
      <c r="C420" s="358" t="s">
        <v>881</v>
      </c>
      <c r="D420" s="358" t="s">
        <v>888</v>
      </c>
      <c r="E420" s="356">
        <v>0</v>
      </c>
    </row>
    <row r="421" spans="1:5">
      <c r="A421" s="358" t="s">
        <v>850</v>
      </c>
      <c r="B421" s="358" t="s">
        <v>885</v>
      </c>
      <c r="C421" s="358" t="s">
        <v>881</v>
      </c>
      <c r="D421" s="358" t="s">
        <v>888</v>
      </c>
      <c r="E421" s="356">
        <v>0</v>
      </c>
    </row>
    <row r="422" spans="1:5">
      <c r="A422" s="358" t="s">
        <v>850</v>
      </c>
      <c r="B422" s="358" t="s">
        <v>885</v>
      </c>
      <c r="C422" s="358" t="s">
        <v>881</v>
      </c>
      <c r="D422" s="358" t="s">
        <v>888</v>
      </c>
      <c r="E422" s="356">
        <v>0</v>
      </c>
    </row>
    <row r="423" spans="1:5">
      <c r="A423" s="358" t="s">
        <v>850</v>
      </c>
      <c r="B423" s="358" t="s">
        <v>885</v>
      </c>
      <c r="C423" s="358" t="s">
        <v>881</v>
      </c>
      <c r="D423" s="358" t="s">
        <v>888</v>
      </c>
      <c r="E423" s="356">
        <v>0</v>
      </c>
    </row>
    <row r="424" spans="1:5">
      <c r="A424" s="358" t="s">
        <v>850</v>
      </c>
      <c r="B424" s="358" t="s">
        <v>885</v>
      </c>
      <c r="C424" s="358" t="s">
        <v>881</v>
      </c>
      <c r="D424" s="358" t="s">
        <v>888</v>
      </c>
      <c r="E424" s="356">
        <v>0</v>
      </c>
    </row>
    <row r="425" spans="1:5">
      <c r="A425" s="358" t="s">
        <v>850</v>
      </c>
      <c r="B425" s="358" t="s">
        <v>885</v>
      </c>
      <c r="C425" s="358" t="s">
        <v>881</v>
      </c>
      <c r="D425" s="358" t="s">
        <v>889</v>
      </c>
      <c r="E425" s="356" t="s">
        <v>821</v>
      </c>
    </row>
    <row r="426" spans="1:5">
      <c r="A426" s="358" t="s">
        <v>850</v>
      </c>
      <c r="B426" s="358" t="s">
        <v>885</v>
      </c>
      <c r="C426" s="358" t="s">
        <v>881</v>
      </c>
      <c r="D426" s="358" t="s">
        <v>889</v>
      </c>
      <c r="E426" s="356" t="s">
        <v>825</v>
      </c>
    </row>
    <row r="427" spans="1:5">
      <c r="A427" s="358" t="s">
        <v>850</v>
      </c>
      <c r="B427" s="358" t="s">
        <v>885</v>
      </c>
      <c r="C427" s="358" t="s">
        <v>881</v>
      </c>
      <c r="D427" s="358" t="s">
        <v>889</v>
      </c>
      <c r="E427" s="356" t="s">
        <v>823</v>
      </c>
    </row>
    <row r="428" spans="1:5">
      <c r="A428" s="358" t="s">
        <v>850</v>
      </c>
      <c r="B428" s="358" t="s">
        <v>885</v>
      </c>
      <c r="C428" s="358" t="s">
        <v>881</v>
      </c>
      <c r="D428" s="358" t="s">
        <v>889</v>
      </c>
      <c r="E428" s="356">
        <v>0</v>
      </c>
    </row>
    <row r="429" spans="1:5">
      <c r="A429" s="358" t="s">
        <v>850</v>
      </c>
      <c r="B429" s="358" t="s">
        <v>885</v>
      </c>
      <c r="C429" s="358" t="s">
        <v>881</v>
      </c>
      <c r="D429" s="358" t="s">
        <v>889</v>
      </c>
      <c r="E429" s="356">
        <v>0</v>
      </c>
    </row>
    <row r="430" spans="1:5">
      <c r="A430" s="358" t="s">
        <v>850</v>
      </c>
      <c r="B430" s="358" t="s">
        <v>885</v>
      </c>
      <c r="C430" s="358" t="s">
        <v>881</v>
      </c>
      <c r="D430" s="358" t="s">
        <v>889</v>
      </c>
      <c r="E430" s="356">
        <v>0</v>
      </c>
    </row>
    <row r="431" spans="1:5">
      <c r="A431" s="358" t="s">
        <v>850</v>
      </c>
      <c r="B431" s="358" t="s">
        <v>885</v>
      </c>
      <c r="C431" s="358" t="s">
        <v>881</v>
      </c>
      <c r="D431" s="358" t="s">
        <v>889</v>
      </c>
      <c r="E431" s="356">
        <v>0</v>
      </c>
    </row>
    <row r="432" spans="1:5">
      <c r="A432" s="358" t="s">
        <v>850</v>
      </c>
      <c r="B432" s="358" t="s">
        <v>885</v>
      </c>
      <c r="C432" s="358" t="s">
        <v>881</v>
      </c>
      <c r="D432" s="358" t="s">
        <v>889</v>
      </c>
      <c r="E432" s="356">
        <v>0</v>
      </c>
    </row>
    <row r="433" spans="1:5">
      <c r="A433" s="358" t="s">
        <v>850</v>
      </c>
      <c r="B433" s="358" t="s">
        <v>885</v>
      </c>
      <c r="C433" s="358" t="s">
        <v>881</v>
      </c>
      <c r="D433" s="358" t="s">
        <v>889</v>
      </c>
      <c r="E433" s="356">
        <v>0</v>
      </c>
    </row>
    <row r="434" spans="1:5">
      <c r="A434" s="358" t="s">
        <v>850</v>
      </c>
      <c r="B434" s="358" t="s">
        <v>885</v>
      </c>
      <c r="C434" s="358" t="s">
        <v>881</v>
      </c>
      <c r="D434" s="358" t="s">
        <v>889</v>
      </c>
      <c r="E434" s="356">
        <v>0</v>
      </c>
    </row>
    <row r="435" spans="1:5">
      <c r="A435" s="358" t="s">
        <v>850</v>
      </c>
      <c r="B435" s="358" t="s">
        <v>885</v>
      </c>
      <c r="C435" s="358" t="s">
        <v>881</v>
      </c>
      <c r="D435" s="358" t="s">
        <v>889</v>
      </c>
      <c r="E435" s="356">
        <v>0</v>
      </c>
    </row>
    <row r="436" spans="1:5">
      <c r="A436" s="358" t="s">
        <v>850</v>
      </c>
      <c r="B436" s="358" t="s">
        <v>885</v>
      </c>
      <c r="C436" s="358" t="s">
        <v>881</v>
      </c>
      <c r="D436" s="358" t="s">
        <v>889</v>
      </c>
      <c r="E436" s="356">
        <v>0</v>
      </c>
    </row>
    <row r="437" spans="1:5">
      <c r="A437" s="358" t="s">
        <v>850</v>
      </c>
      <c r="B437" s="358" t="s">
        <v>885</v>
      </c>
      <c r="C437" s="358" t="s">
        <v>881</v>
      </c>
      <c r="D437" s="358" t="s">
        <v>890</v>
      </c>
      <c r="E437" s="356" t="s">
        <v>825</v>
      </c>
    </row>
    <row r="438" spans="1:5">
      <c r="A438" s="358" t="s">
        <v>850</v>
      </c>
      <c r="B438" s="358" t="s">
        <v>885</v>
      </c>
      <c r="C438" s="358" t="s">
        <v>881</v>
      </c>
      <c r="D438" s="358" t="s">
        <v>890</v>
      </c>
      <c r="E438" s="356" t="s">
        <v>819</v>
      </c>
    </row>
    <row r="439" spans="1:5">
      <c r="A439" s="358" t="s">
        <v>850</v>
      </c>
      <c r="B439" s="358" t="s">
        <v>885</v>
      </c>
      <c r="C439" s="358" t="s">
        <v>881</v>
      </c>
      <c r="D439" s="358" t="s">
        <v>890</v>
      </c>
      <c r="E439" s="356" t="s">
        <v>854</v>
      </c>
    </row>
    <row r="440" spans="1:5">
      <c r="A440" s="358" t="s">
        <v>850</v>
      </c>
      <c r="B440" s="358" t="s">
        <v>885</v>
      </c>
      <c r="C440" s="358" t="s">
        <v>881</v>
      </c>
      <c r="D440" s="358" t="s">
        <v>890</v>
      </c>
      <c r="E440" s="356" t="s">
        <v>818</v>
      </c>
    </row>
    <row r="441" spans="1:5">
      <c r="A441" s="358" t="s">
        <v>850</v>
      </c>
      <c r="B441" s="358" t="s">
        <v>885</v>
      </c>
      <c r="C441" s="358" t="s">
        <v>881</v>
      </c>
      <c r="D441" s="358" t="s">
        <v>890</v>
      </c>
      <c r="E441" s="356" t="s">
        <v>816</v>
      </c>
    </row>
    <row r="442" spans="1:5">
      <c r="A442" s="358" t="s">
        <v>850</v>
      </c>
      <c r="B442" s="358" t="s">
        <v>885</v>
      </c>
      <c r="C442" s="358" t="s">
        <v>881</v>
      </c>
      <c r="D442" s="358" t="s">
        <v>890</v>
      </c>
      <c r="E442" s="356">
        <v>0</v>
      </c>
    </row>
    <row r="443" spans="1:5">
      <c r="A443" s="358" t="s">
        <v>850</v>
      </c>
      <c r="B443" s="358" t="s">
        <v>885</v>
      </c>
      <c r="C443" s="358" t="s">
        <v>881</v>
      </c>
      <c r="D443" s="358" t="s">
        <v>890</v>
      </c>
      <c r="E443" s="356">
        <v>0</v>
      </c>
    </row>
    <row r="444" spans="1:5">
      <c r="A444" s="358" t="s">
        <v>850</v>
      </c>
      <c r="B444" s="358" t="s">
        <v>885</v>
      </c>
      <c r="C444" s="358" t="s">
        <v>881</v>
      </c>
      <c r="D444" s="358" t="s">
        <v>890</v>
      </c>
      <c r="E444" s="356">
        <v>0</v>
      </c>
    </row>
    <row r="445" spans="1:5">
      <c r="A445" s="358" t="s">
        <v>850</v>
      </c>
      <c r="B445" s="358" t="s">
        <v>885</v>
      </c>
      <c r="C445" s="358" t="s">
        <v>881</v>
      </c>
      <c r="D445" s="358" t="s">
        <v>890</v>
      </c>
      <c r="E445" s="356">
        <v>0</v>
      </c>
    </row>
    <row r="446" spans="1:5">
      <c r="A446" s="358" t="s">
        <v>850</v>
      </c>
      <c r="B446" s="358" t="s">
        <v>885</v>
      </c>
      <c r="C446" s="358" t="s">
        <v>881</v>
      </c>
      <c r="D446" s="358" t="s">
        <v>890</v>
      </c>
      <c r="E446" s="356">
        <v>0</v>
      </c>
    </row>
    <row r="447" spans="1:5">
      <c r="A447" s="358" t="s">
        <v>850</v>
      </c>
      <c r="B447" s="358" t="s">
        <v>885</v>
      </c>
      <c r="C447" s="358" t="s">
        <v>881</v>
      </c>
      <c r="D447" s="358" t="s">
        <v>890</v>
      </c>
      <c r="E447" s="356">
        <v>0</v>
      </c>
    </row>
    <row r="448" spans="1:5">
      <c r="A448" s="358" t="s">
        <v>850</v>
      </c>
      <c r="B448" s="358" t="s">
        <v>885</v>
      </c>
      <c r="C448" s="358" t="s">
        <v>881</v>
      </c>
      <c r="D448" s="358" t="s">
        <v>890</v>
      </c>
      <c r="E448" s="356">
        <v>0</v>
      </c>
    </row>
    <row r="449" spans="1:5">
      <c r="A449" s="358" t="s">
        <v>850</v>
      </c>
      <c r="B449" s="358" t="s">
        <v>885</v>
      </c>
      <c r="C449" s="358" t="s">
        <v>881</v>
      </c>
      <c r="D449" s="358" t="s">
        <v>1405</v>
      </c>
      <c r="E449" s="356" t="s">
        <v>818</v>
      </c>
    </row>
    <row r="450" spans="1:5">
      <c r="A450" s="358" t="s">
        <v>850</v>
      </c>
      <c r="B450" s="358" t="s">
        <v>885</v>
      </c>
      <c r="C450" s="358" t="s">
        <v>881</v>
      </c>
      <c r="D450" s="358" t="s">
        <v>1405</v>
      </c>
      <c r="E450" s="356" t="s">
        <v>825</v>
      </c>
    </row>
    <row r="451" spans="1:5">
      <c r="A451" s="358" t="s">
        <v>850</v>
      </c>
      <c r="B451" s="358" t="s">
        <v>885</v>
      </c>
      <c r="C451" s="358" t="s">
        <v>881</v>
      </c>
      <c r="D451" s="358" t="s">
        <v>1405</v>
      </c>
      <c r="E451" s="356" t="s">
        <v>823</v>
      </c>
    </row>
    <row r="452" spans="1:5">
      <c r="A452" s="358" t="s">
        <v>850</v>
      </c>
      <c r="B452" s="358" t="s">
        <v>885</v>
      </c>
      <c r="C452" s="358" t="s">
        <v>881</v>
      </c>
      <c r="D452" s="358" t="s">
        <v>1405</v>
      </c>
      <c r="E452" s="356">
        <v>0</v>
      </c>
    </row>
    <row r="453" spans="1:5">
      <c r="A453" s="358" t="s">
        <v>850</v>
      </c>
      <c r="B453" s="358" t="s">
        <v>885</v>
      </c>
      <c r="C453" s="358" t="s">
        <v>881</v>
      </c>
      <c r="D453" s="358" t="s">
        <v>1405</v>
      </c>
      <c r="E453" s="356">
        <v>0</v>
      </c>
    </row>
    <row r="454" spans="1:5">
      <c r="A454" s="358" t="s">
        <v>850</v>
      </c>
      <c r="B454" s="358" t="s">
        <v>885</v>
      </c>
      <c r="C454" s="358" t="s">
        <v>881</v>
      </c>
      <c r="D454" s="358" t="s">
        <v>1405</v>
      </c>
      <c r="E454" s="356">
        <v>0</v>
      </c>
    </row>
    <row r="455" spans="1:5">
      <c r="A455" s="358" t="s">
        <v>850</v>
      </c>
      <c r="B455" s="358" t="s">
        <v>885</v>
      </c>
      <c r="C455" s="358" t="s">
        <v>881</v>
      </c>
      <c r="D455" s="358" t="s">
        <v>1405</v>
      </c>
      <c r="E455" s="356">
        <v>0</v>
      </c>
    </row>
    <row r="456" spans="1:5">
      <c r="A456" s="358" t="s">
        <v>850</v>
      </c>
      <c r="B456" s="358" t="s">
        <v>885</v>
      </c>
      <c r="C456" s="358" t="s">
        <v>881</v>
      </c>
      <c r="D456" s="358" t="s">
        <v>1405</v>
      </c>
      <c r="E456" s="356">
        <v>0</v>
      </c>
    </row>
    <row r="457" spans="1:5">
      <c r="A457" s="358" t="s">
        <v>850</v>
      </c>
      <c r="B457" s="358" t="s">
        <v>885</v>
      </c>
      <c r="C457" s="358" t="s">
        <v>881</v>
      </c>
      <c r="D457" s="358" t="s">
        <v>1405</v>
      </c>
      <c r="E457" s="356">
        <v>0</v>
      </c>
    </row>
    <row r="458" spans="1:5">
      <c r="A458" s="358" t="s">
        <v>850</v>
      </c>
      <c r="B458" s="358" t="s">
        <v>885</v>
      </c>
      <c r="C458" s="358" t="s">
        <v>881</v>
      </c>
      <c r="D458" s="358" t="s">
        <v>1405</v>
      </c>
      <c r="E458" s="356">
        <v>0</v>
      </c>
    </row>
    <row r="459" spans="1:5">
      <c r="A459" s="358" t="s">
        <v>850</v>
      </c>
      <c r="B459" s="358" t="s">
        <v>885</v>
      </c>
      <c r="C459" s="358" t="s">
        <v>881</v>
      </c>
      <c r="D459" s="358" t="s">
        <v>1405</v>
      </c>
      <c r="E459" s="356">
        <v>0</v>
      </c>
    </row>
    <row r="460" spans="1:5">
      <c r="A460" s="358" t="s">
        <v>850</v>
      </c>
      <c r="B460" s="358" t="s">
        <v>885</v>
      </c>
      <c r="C460" s="358" t="s">
        <v>881</v>
      </c>
      <c r="D460" s="358" t="s">
        <v>1405</v>
      </c>
      <c r="E460" s="356">
        <v>0</v>
      </c>
    </row>
    <row r="461" spans="1:5">
      <c r="A461" s="358" t="s">
        <v>850</v>
      </c>
      <c r="B461" s="358" t="s">
        <v>885</v>
      </c>
      <c r="C461" s="358" t="s">
        <v>851</v>
      </c>
      <c r="D461" s="358" t="s">
        <v>1385</v>
      </c>
      <c r="E461" s="356" t="s">
        <v>818</v>
      </c>
    </row>
    <row r="462" spans="1:5">
      <c r="A462" s="358" t="s">
        <v>850</v>
      </c>
      <c r="B462" s="358" t="s">
        <v>885</v>
      </c>
      <c r="C462" s="358" t="s">
        <v>851</v>
      </c>
      <c r="D462" s="358" t="s">
        <v>1385</v>
      </c>
      <c r="E462" s="356" t="s">
        <v>828</v>
      </c>
    </row>
    <row r="463" spans="1:5">
      <c r="A463" s="358" t="s">
        <v>850</v>
      </c>
      <c r="B463" s="358" t="s">
        <v>885</v>
      </c>
      <c r="C463" s="358" t="s">
        <v>851</v>
      </c>
      <c r="D463" s="358" t="s">
        <v>1385</v>
      </c>
      <c r="E463" s="356" t="s">
        <v>819</v>
      </c>
    </row>
    <row r="464" spans="1:5">
      <c r="A464" s="358" t="s">
        <v>850</v>
      </c>
      <c r="B464" s="358" t="s">
        <v>885</v>
      </c>
      <c r="C464" s="358" t="s">
        <v>851</v>
      </c>
      <c r="D464" s="358" t="s">
        <v>1385</v>
      </c>
      <c r="E464" s="356">
        <v>0</v>
      </c>
    </row>
    <row r="465" spans="1:5">
      <c r="A465" s="358" t="s">
        <v>850</v>
      </c>
      <c r="B465" s="358" t="s">
        <v>885</v>
      </c>
      <c r="C465" s="358" t="s">
        <v>851</v>
      </c>
      <c r="D465" s="358" t="s">
        <v>1385</v>
      </c>
      <c r="E465" s="356">
        <v>0</v>
      </c>
    </row>
    <row r="466" spans="1:5">
      <c r="A466" s="358" t="s">
        <v>850</v>
      </c>
      <c r="B466" s="358" t="s">
        <v>885</v>
      </c>
      <c r="C466" s="358" t="s">
        <v>851</v>
      </c>
      <c r="D466" s="358" t="s">
        <v>1385</v>
      </c>
      <c r="E466" s="356">
        <v>0</v>
      </c>
    </row>
    <row r="467" spans="1:5">
      <c r="A467" s="358" t="s">
        <v>850</v>
      </c>
      <c r="B467" s="358" t="s">
        <v>885</v>
      </c>
      <c r="C467" s="358" t="s">
        <v>851</v>
      </c>
      <c r="D467" s="358" t="s">
        <v>1385</v>
      </c>
      <c r="E467" s="356">
        <v>0</v>
      </c>
    </row>
    <row r="468" spans="1:5">
      <c r="A468" s="358" t="s">
        <v>850</v>
      </c>
      <c r="B468" s="358" t="s">
        <v>885</v>
      </c>
      <c r="C468" s="358" t="s">
        <v>851</v>
      </c>
      <c r="D468" s="358" t="s">
        <v>1385</v>
      </c>
      <c r="E468" s="356">
        <v>0</v>
      </c>
    </row>
    <row r="469" spans="1:5">
      <c r="A469" s="358" t="s">
        <v>850</v>
      </c>
      <c r="B469" s="358" t="s">
        <v>885</v>
      </c>
      <c r="C469" s="358" t="s">
        <v>851</v>
      </c>
      <c r="D469" s="358" t="s">
        <v>1385</v>
      </c>
      <c r="E469" s="356">
        <v>0</v>
      </c>
    </row>
    <row r="470" spans="1:5">
      <c r="A470" s="358" t="s">
        <v>850</v>
      </c>
      <c r="B470" s="358" t="s">
        <v>885</v>
      </c>
      <c r="C470" s="358" t="s">
        <v>851</v>
      </c>
      <c r="D470" s="358" t="s">
        <v>1385</v>
      </c>
      <c r="E470" s="356">
        <v>0</v>
      </c>
    </row>
    <row r="471" spans="1:5">
      <c r="A471" s="358" t="s">
        <v>850</v>
      </c>
      <c r="B471" s="358" t="s">
        <v>885</v>
      </c>
      <c r="C471" s="358" t="s">
        <v>851</v>
      </c>
      <c r="D471" s="358" t="s">
        <v>1385</v>
      </c>
      <c r="E471" s="356">
        <v>0</v>
      </c>
    </row>
    <row r="472" spans="1:5">
      <c r="A472" s="358" t="s">
        <v>850</v>
      </c>
      <c r="B472" s="358" t="s">
        <v>885</v>
      </c>
      <c r="C472" s="358" t="s">
        <v>851</v>
      </c>
      <c r="D472" s="358" t="s">
        <v>1385</v>
      </c>
      <c r="E472" s="356">
        <v>0</v>
      </c>
    </row>
    <row r="473" spans="1:5">
      <c r="A473" s="358" t="s">
        <v>850</v>
      </c>
      <c r="B473" s="358" t="s">
        <v>885</v>
      </c>
      <c r="C473" s="358" t="s">
        <v>851</v>
      </c>
      <c r="D473" s="358" t="s">
        <v>1407</v>
      </c>
      <c r="E473" s="356" t="s">
        <v>818</v>
      </c>
    </row>
    <row r="474" spans="1:5">
      <c r="A474" s="358" t="s">
        <v>850</v>
      </c>
      <c r="B474" s="358" t="s">
        <v>885</v>
      </c>
      <c r="C474" s="358" t="s">
        <v>851</v>
      </c>
      <c r="D474" s="358" t="s">
        <v>1407</v>
      </c>
      <c r="E474" s="356" t="s">
        <v>825</v>
      </c>
    </row>
    <row r="475" spans="1:5">
      <c r="A475" s="358" t="s">
        <v>850</v>
      </c>
      <c r="B475" s="358" t="s">
        <v>885</v>
      </c>
      <c r="C475" s="358" t="s">
        <v>851</v>
      </c>
      <c r="D475" s="358" t="s">
        <v>1407</v>
      </c>
      <c r="E475" s="356" t="s">
        <v>816</v>
      </c>
    </row>
    <row r="476" spans="1:5">
      <c r="A476" s="358" t="s">
        <v>850</v>
      </c>
      <c r="B476" s="358" t="s">
        <v>885</v>
      </c>
      <c r="C476" s="358" t="s">
        <v>851</v>
      </c>
      <c r="D476" s="358" t="s">
        <v>1407</v>
      </c>
      <c r="E476" s="356" t="s">
        <v>823</v>
      </c>
    </row>
    <row r="477" spans="1:5">
      <c r="A477" s="358" t="s">
        <v>850</v>
      </c>
      <c r="B477" s="358" t="s">
        <v>885</v>
      </c>
      <c r="C477" s="358" t="s">
        <v>851</v>
      </c>
      <c r="D477" s="358" t="s">
        <v>1407</v>
      </c>
      <c r="E477" s="356">
        <v>0</v>
      </c>
    </row>
    <row r="478" spans="1:5">
      <c r="A478" s="358" t="s">
        <v>850</v>
      </c>
      <c r="B478" s="358" t="s">
        <v>885</v>
      </c>
      <c r="C478" s="358" t="s">
        <v>851</v>
      </c>
      <c r="D478" s="358" t="s">
        <v>1407</v>
      </c>
      <c r="E478" s="356">
        <v>0</v>
      </c>
    </row>
    <row r="479" spans="1:5">
      <c r="A479" s="358" t="s">
        <v>850</v>
      </c>
      <c r="B479" s="358" t="s">
        <v>885</v>
      </c>
      <c r="C479" s="358" t="s">
        <v>851</v>
      </c>
      <c r="D479" s="358" t="s">
        <v>1407</v>
      </c>
      <c r="E479" s="356">
        <v>0</v>
      </c>
    </row>
    <row r="480" spans="1:5">
      <c r="A480" s="358" t="s">
        <v>850</v>
      </c>
      <c r="B480" s="358" t="s">
        <v>885</v>
      </c>
      <c r="C480" s="358" t="s">
        <v>851</v>
      </c>
      <c r="D480" s="358" t="s">
        <v>1407</v>
      </c>
      <c r="E480" s="356">
        <v>0</v>
      </c>
    </row>
    <row r="481" spans="1:5">
      <c r="A481" s="358" t="s">
        <v>850</v>
      </c>
      <c r="B481" s="358" t="s">
        <v>885</v>
      </c>
      <c r="C481" s="358" t="s">
        <v>851</v>
      </c>
      <c r="D481" s="358" t="s">
        <v>1407</v>
      </c>
      <c r="E481" s="356">
        <v>0</v>
      </c>
    </row>
    <row r="482" spans="1:5">
      <c r="A482" s="358" t="s">
        <v>850</v>
      </c>
      <c r="B482" s="358" t="s">
        <v>885</v>
      </c>
      <c r="C482" s="358" t="s">
        <v>851</v>
      </c>
      <c r="D482" s="358" t="s">
        <v>1407</v>
      </c>
      <c r="E482" s="356">
        <v>0</v>
      </c>
    </row>
    <row r="483" spans="1:5">
      <c r="A483" s="358" t="s">
        <v>850</v>
      </c>
      <c r="B483" s="358" t="s">
        <v>885</v>
      </c>
      <c r="C483" s="358" t="s">
        <v>851</v>
      </c>
      <c r="D483" s="358" t="s">
        <v>1407</v>
      </c>
      <c r="E483" s="356">
        <v>0</v>
      </c>
    </row>
    <row r="484" spans="1:5">
      <c r="A484" s="358" t="s">
        <v>850</v>
      </c>
      <c r="B484" s="358" t="s">
        <v>885</v>
      </c>
      <c r="C484" s="358" t="s">
        <v>851</v>
      </c>
      <c r="D484" s="358" t="s">
        <v>1407</v>
      </c>
      <c r="E484" s="356">
        <v>0</v>
      </c>
    </row>
    <row r="485" spans="1:5">
      <c r="A485" s="358" t="s">
        <v>850</v>
      </c>
      <c r="B485" s="358" t="s">
        <v>885</v>
      </c>
      <c r="C485" s="358" t="s">
        <v>881</v>
      </c>
      <c r="D485" s="358" t="s">
        <v>1409</v>
      </c>
      <c r="E485" s="356" t="s">
        <v>818</v>
      </c>
    </row>
    <row r="486" spans="1:5">
      <c r="A486" s="358" t="s">
        <v>850</v>
      </c>
      <c r="B486" s="358" t="s">
        <v>885</v>
      </c>
      <c r="C486" s="358" t="s">
        <v>881</v>
      </c>
      <c r="D486" s="358" t="s">
        <v>1409</v>
      </c>
      <c r="E486" s="356" t="s">
        <v>825</v>
      </c>
    </row>
    <row r="487" spans="1:5">
      <c r="A487" s="358" t="s">
        <v>850</v>
      </c>
      <c r="B487" s="358" t="s">
        <v>885</v>
      </c>
      <c r="C487" s="358" t="s">
        <v>881</v>
      </c>
      <c r="D487" s="358" t="s">
        <v>1409</v>
      </c>
      <c r="E487" s="356" t="s">
        <v>823</v>
      </c>
    </row>
    <row r="488" spans="1:5">
      <c r="A488" s="358" t="s">
        <v>850</v>
      </c>
      <c r="B488" s="358" t="s">
        <v>885</v>
      </c>
      <c r="C488" s="358" t="s">
        <v>881</v>
      </c>
      <c r="D488" s="358" t="s">
        <v>1409</v>
      </c>
      <c r="E488" s="356">
        <v>0</v>
      </c>
    </row>
    <row r="489" spans="1:5">
      <c r="A489" s="358" t="s">
        <v>850</v>
      </c>
      <c r="B489" s="358" t="s">
        <v>885</v>
      </c>
      <c r="C489" s="358" t="s">
        <v>881</v>
      </c>
      <c r="D489" s="358" t="s">
        <v>1409</v>
      </c>
      <c r="E489" s="356">
        <v>0</v>
      </c>
    </row>
    <row r="490" spans="1:5">
      <c r="A490" s="358" t="s">
        <v>850</v>
      </c>
      <c r="B490" s="358" t="s">
        <v>885</v>
      </c>
      <c r="C490" s="358" t="s">
        <v>881</v>
      </c>
      <c r="D490" s="358" t="s">
        <v>1409</v>
      </c>
      <c r="E490" s="356">
        <v>0</v>
      </c>
    </row>
    <row r="491" spans="1:5">
      <c r="A491" s="358" t="s">
        <v>850</v>
      </c>
      <c r="B491" s="358" t="s">
        <v>885</v>
      </c>
      <c r="C491" s="358" t="s">
        <v>881</v>
      </c>
      <c r="D491" s="358" t="s">
        <v>1409</v>
      </c>
      <c r="E491" s="356">
        <v>0</v>
      </c>
    </row>
    <row r="492" spans="1:5">
      <c r="A492" s="358" t="s">
        <v>850</v>
      </c>
      <c r="B492" s="358" t="s">
        <v>885</v>
      </c>
      <c r="C492" s="358" t="s">
        <v>881</v>
      </c>
      <c r="D492" s="358" t="s">
        <v>1409</v>
      </c>
      <c r="E492" s="356">
        <v>0</v>
      </c>
    </row>
    <row r="493" spans="1:5">
      <c r="A493" s="358" t="s">
        <v>850</v>
      </c>
      <c r="B493" s="358" t="s">
        <v>885</v>
      </c>
      <c r="C493" s="358" t="s">
        <v>881</v>
      </c>
      <c r="D493" s="358" t="s">
        <v>1409</v>
      </c>
      <c r="E493" s="356">
        <v>0</v>
      </c>
    </row>
    <row r="494" spans="1:5">
      <c r="A494" s="358" t="s">
        <v>850</v>
      </c>
      <c r="B494" s="358" t="s">
        <v>885</v>
      </c>
      <c r="C494" s="358" t="s">
        <v>881</v>
      </c>
      <c r="D494" s="358" t="s">
        <v>1409</v>
      </c>
      <c r="E494" s="356">
        <v>0</v>
      </c>
    </row>
    <row r="495" spans="1:5">
      <c r="A495" s="358" t="s">
        <v>850</v>
      </c>
      <c r="B495" s="358" t="s">
        <v>885</v>
      </c>
      <c r="C495" s="358" t="s">
        <v>881</v>
      </c>
      <c r="D495" s="358" t="s">
        <v>1409</v>
      </c>
      <c r="E495" s="356">
        <v>0</v>
      </c>
    </row>
    <row r="496" spans="1:5">
      <c r="A496" s="358" t="s">
        <v>850</v>
      </c>
      <c r="B496" s="358" t="s">
        <v>885</v>
      </c>
      <c r="C496" s="358" t="s">
        <v>881</v>
      </c>
      <c r="D496" s="358" t="s">
        <v>1409</v>
      </c>
      <c r="E496" s="356">
        <v>0</v>
      </c>
    </row>
    <row r="497" spans="1:5">
      <c r="A497" s="358" t="s">
        <v>850</v>
      </c>
      <c r="B497" s="358" t="s">
        <v>885</v>
      </c>
      <c r="C497" s="358" t="s">
        <v>881</v>
      </c>
      <c r="D497" s="358" t="s">
        <v>1455</v>
      </c>
      <c r="E497" s="356" t="s">
        <v>818</v>
      </c>
    </row>
    <row r="498" spans="1:5">
      <c r="A498" s="358" t="s">
        <v>850</v>
      </c>
      <c r="B498" s="358" t="s">
        <v>885</v>
      </c>
      <c r="C498" s="358" t="s">
        <v>881</v>
      </c>
      <c r="D498" s="358" t="s">
        <v>1455</v>
      </c>
      <c r="E498" s="356" t="s">
        <v>825</v>
      </c>
    </row>
    <row r="499" spans="1:5">
      <c r="A499" s="358" t="s">
        <v>850</v>
      </c>
      <c r="B499" s="358" t="s">
        <v>885</v>
      </c>
      <c r="C499" s="358" t="s">
        <v>881</v>
      </c>
      <c r="D499" s="358" t="s">
        <v>1455</v>
      </c>
      <c r="E499" s="356" t="s">
        <v>823</v>
      </c>
    </row>
    <row r="500" spans="1:5">
      <c r="A500" s="358" t="s">
        <v>850</v>
      </c>
      <c r="B500" s="358" t="s">
        <v>885</v>
      </c>
      <c r="C500" s="358" t="s">
        <v>881</v>
      </c>
      <c r="D500" s="358" t="s">
        <v>1455</v>
      </c>
      <c r="E500" s="356" t="s">
        <v>828</v>
      </c>
    </row>
    <row r="501" spans="1:5">
      <c r="A501" s="358" t="s">
        <v>850</v>
      </c>
      <c r="B501" s="358" t="s">
        <v>885</v>
      </c>
      <c r="C501" s="358" t="s">
        <v>881</v>
      </c>
      <c r="D501" s="358" t="s">
        <v>1455</v>
      </c>
      <c r="E501" s="356">
        <v>0</v>
      </c>
    </row>
    <row r="502" spans="1:5">
      <c r="A502" s="358" t="s">
        <v>850</v>
      </c>
      <c r="B502" s="358" t="s">
        <v>885</v>
      </c>
      <c r="C502" s="358" t="s">
        <v>881</v>
      </c>
      <c r="D502" s="358" t="s">
        <v>1455</v>
      </c>
      <c r="E502" s="356">
        <v>0</v>
      </c>
    </row>
    <row r="503" spans="1:5">
      <c r="A503" s="358" t="s">
        <v>850</v>
      </c>
      <c r="B503" s="358" t="s">
        <v>885</v>
      </c>
      <c r="C503" s="358" t="s">
        <v>881</v>
      </c>
      <c r="D503" s="358" t="s">
        <v>1455</v>
      </c>
      <c r="E503" s="356">
        <v>0</v>
      </c>
    </row>
    <row r="504" spans="1:5">
      <c r="A504" s="358" t="s">
        <v>850</v>
      </c>
      <c r="B504" s="358" t="s">
        <v>885</v>
      </c>
      <c r="C504" s="358" t="s">
        <v>881</v>
      </c>
      <c r="D504" s="358" t="s">
        <v>1455</v>
      </c>
      <c r="E504" s="356">
        <v>0</v>
      </c>
    </row>
    <row r="505" spans="1:5">
      <c r="A505" s="358" t="s">
        <v>850</v>
      </c>
      <c r="B505" s="358" t="s">
        <v>885</v>
      </c>
      <c r="C505" s="358" t="s">
        <v>881</v>
      </c>
      <c r="D505" s="358" t="s">
        <v>1455</v>
      </c>
      <c r="E505" s="356">
        <v>0</v>
      </c>
    </row>
    <row r="506" spans="1:5">
      <c r="A506" s="358" t="s">
        <v>850</v>
      </c>
      <c r="B506" s="358" t="s">
        <v>885</v>
      </c>
      <c r="C506" s="358" t="s">
        <v>881</v>
      </c>
      <c r="D506" s="358" t="s">
        <v>1455</v>
      </c>
      <c r="E506" s="356">
        <v>0</v>
      </c>
    </row>
    <row r="507" spans="1:5">
      <c r="A507" s="358" t="s">
        <v>850</v>
      </c>
      <c r="B507" s="358" t="s">
        <v>885</v>
      </c>
      <c r="C507" s="358" t="s">
        <v>881</v>
      </c>
      <c r="D507" s="358" t="s">
        <v>1455</v>
      </c>
      <c r="E507" s="356">
        <v>0</v>
      </c>
    </row>
    <row r="508" spans="1:5">
      <c r="A508" s="358" t="s">
        <v>850</v>
      </c>
      <c r="B508" s="358" t="s">
        <v>885</v>
      </c>
      <c r="C508" s="358" t="s">
        <v>881</v>
      </c>
      <c r="D508" s="358" t="s">
        <v>1455</v>
      </c>
      <c r="E508" s="356">
        <v>0</v>
      </c>
    </row>
    <row r="509" spans="1:5">
      <c r="A509" s="358" t="s">
        <v>850</v>
      </c>
      <c r="B509" s="358" t="s">
        <v>885</v>
      </c>
      <c r="C509" s="358" t="s">
        <v>851</v>
      </c>
      <c r="D509" s="358" t="s">
        <v>1413</v>
      </c>
      <c r="E509" s="356" t="s">
        <v>828</v>
      </c>
    </row>
    <row r="510" spans="1:5">
      <c r="A510" s="358" t="s">
        <v>850</v>
      </c>
      <c r="B510" s="358" t="s">
        <v>885</v>
      </c>
      <c r="C510" s="358" t="s">
        <v>851</v>
      </c>
      <c r="D510" s="358" t="s">
        <v>1413</v>
      </c>
      <c r="E510" s="356" t="s">
        <v>818</v>
      </c>
    </row>
    <row r="511" spans="1:5">
      <c r="A511" s="358" t="s">
        <v>850</v>
      </c>
      <c r="B511" s="358" t="s">
        <v>885</v>
      </c>
      <c r="C511" s="358" t="s">
        <v>851</v>
      </c>
      <c r="D511" s="358" t="s">
        <v>1413</v>
      </c>
      <c r="E511" s="356" t="s">
        <v>854</v>
      </c>
    </row>
    <row r="512" spans="1:5">
      <c r="A512" s="358" t="s">
        <v>850</v>
      </c>
      <c r="B512" s="358" t="s">
        <v>885</v>
      </c>
      <c r="C512" s="358" t="s">
        <v>851</v>
      </c>
      <c r="D512" s="358" t="s">
        <v>1413</v>
      </c>
      <c r="E512" s="356" t="s">
        <v>825</v>
      </c>
    </row>
    <row r="513" spans="1:5">
      <c r="A513" s="358" t="s">
        <v>850</v>
      </c>
      <c r="B513" s="358" t="s">
        <v>885</v>
      </c>
      <c r="C513" s="358" t="s">
        <v>851</v>
      </c>
      <c r="D513" s="358" t="s">
        <v>1413</v>
      </c>
      <c r="E513" s="356">
        <v>0</v>
      </c>
    </row>
    <row r="514" spans="1:5">
      <c r="A514" s="358" t="s">
        <v>850</v>
      </c>
      <c r="B514" s="358" t="s">
        <v>885</v>
      </c>
      <c r="C514" s="358" t="s">
        <v>851</v>
      </c>
      <c r="D514" s="358" t="s">
        <v>1413</v>
      </c>
      <c r="E514" s="356">
        <v>0</v>
      </c>
    </row>
    <row r="515" spans="1:5">
      <c r="A515" s="358" t="s">
        <v>850</v>
      </c>
      <c r="B515" s="358" t="s">
        <v>885</v>
      </c>
      <c r="C515" s="358" t="s">
        <v>851</v>
      </c>
      <c r="D515" s="358" t="s">
        <v>1413</v>
      </c>
      <c r="E515" s="356">
        <v>0</v>
      </c>
    </row>
    <row r="516" spans="1:5">
      <c r="A516" s="358" t="s">
        <v>850</v>
      </c>
      <c r="B516" s="358" t="s">
        <v>885</v>
      </c>
      <c r="C516" s="358" t="s">
        <v>851</v>
      </c>
      <c r="D516" s="358" t="s">
        <v>1413</v>
      </c>
      <c r="E516" s="356">
        <v>0</v>
      </c>
    </row>
    <row r="517" spans="1:5">
      <c r="A517" s="358" t="s">
        <v>850</v>
      </c>
      <c r="B517" s="358" t="s">
        <v>885</v>
      </c>
      <c r="C517" s="358" t="s">
        <v>851</v>
      </c>
      <c r="D517" s="358" t="s">
        <v>1413</v>
      </c>
      <c r="E517" s="356">
        <v>0</v>
      </c>
    </row>
    <row r="518" spans="1:5">
      <c r="A518" s="358" t="s">
        <v>850</v>
      </c>
      <c r="B518" s="358" t="s">
        <v>885</v>
      </c>
      <c r="C518" s="358" t="s">
        <v>851</v>
      </c>
      <c r="D518" s="358" t="s">
        <v>1413</v>
      </c>
      <c r="E518" s="356">
        <v>0</v>
      </c>
    </row>
    <row r="519" spans="1:5">
      <c r="A519" s="358" t="s">
        <v>850</v>
      </c>
      <c r="B519" s="358" t="s">
        <v>885</v>
      </c>
      <c r="C519" s="358" t="s">
        <v>851</v>
      </c>
      <c r="D519" s="358" t="s">
        <v>1413</v>
      </c>
      <c r="E519" s="356">
        <v>0</v>
      </c>
    </row>
    <row r="520" spans="1:5">
      <c r="A520" s="358" t="s">
        <v>850</v>
      </c>
      <c r="B520" s="358" t="s">
        <v>885</v>
      </c>
      <c r="C520" s="358" t="s">
        <v>851</v>
      </c>
      <c r="D520" s="358" t="s">
        <v>1413</v>
      </c>
      <c r="E520" s="356">
        <v>0</v>
      </c>
    </row>
    <row r="521" spans="1:5">
      <c r="A521" s="358" t="s">
        <v>850</v>
      </c>
      <c r="B521" s="358" t="s">
        <v>1450</v>
      </c>
      <c r="C521" s="358" t="s">
        <v>1065</v>
      </c>
      <c r="D521" s="358" t="s">
        <v>1387</v>
      </c>
      <c r="E521" s="356" t="s">
        <v>818</v>
      </c>
    </row>
    <row r="522" spans="1:5">
      <c r="A522" s="358" t="s">
        <v>850</v>
      </c>
      <c r="B522" s="358" t="s">
        <v>1450</v>
      </c>
      <c r="C522" s="358" t="s">
        <v>1065</v>
      </c>
      <c r="D522" s="358" t="s">
        <v>1387</v>
      </c>
      <c r="E522" s="356">
        <v>0</v>
      </c>
    </row>
    <row r="523" spans="1:5">
      <c r="A523" s="358" t="s">
        <v>850</v>
      </c>
      <c r="B523" s="358" t="s">
        <v>1450</v>
      </c>
      <c r="C523" s="358" t="s">
        <v>1065</v>
      </c>
      <c r="D523" s="358" t="s">
        <v>1387</v>
      </c>
      <c r="E523" s="356">
        <v>0</v>
      </c>
    </row>
    <row r="524" spans="1:5">
      <c r="A524" s="358" t="s">
        <v>850</v>
      </c>
      <c r="B524" s="358" t="s">
        <v>1450</v>
      </c>
      <c r="C524" s="358" t="s">
        <v>1065</v>
      </c>
      <c r="D524" s="358" t="s">
        <v>1387</v>
      </c>
      <c r="E524" s="356">
        <v>0</v>
      </c>
    </row>
    <row r="525" spans="1:5">
      <c r="A525" s="358" t="s">
        <v>850</v>
      </c>
      <c r="B525" s="358" t="s">
        <v>1450</v>
      </c>
      <c r="C525" s="358" t="s">
        <v>1065</v>
      </c>
      <c r="D525" s="358" t="s">
        <v>1387</v>
      </c>
      <c r="E525" s="356">
        <v>0</v>
      </c>
    </row>
    <row r="526" spans="1:5">
      <c r="A526" s="358" t="s">
        <v>850</v>
      </c>
      <c r="B526" s="358" t="s">
        <v>1450</v>
      </c>
      <c r="C526" s="358" t="s">
        <v>1065</v>
      </c>
      <c r="D526" s="358" t="s">
        <v>1387</v>
      </c>
      <c r="E526" s="356">
        <v>0</v>
      </c>
    </row>
    <row r="527" spans="1:5">
      <c r="A527" s="358" t="s">
        <v>850</v>
      </c>
      <c r="B527" s="358" t="s">
        <v>1450</v>
      </c>
      <c r="C527" s="358" t="s">
        <v>1065</v>
      </c>
      <c r="D527" s="358" t="s">
        <v>1387</v>
      </c>
      <c r="E527" s="356">
        <v>0</v>
      </c>
    </row>
    <row r="528" spans="1:5">
      <c r="A528" s="358" t="s">
        <v>850</v>
      </c>
      <c r="B528" s="358" t="s">
        <v>1450</v>
      </c>
      <c r="C528" s="358" t="s">
        <v>1065</v>
      </c>
      <c r="D528" s="358" t="s">
        <v>1387</v>
      </c>
      <c r="E528" s="356">
        <v>0</v>
      </c>
    </row>
    <row r="529" spans="1:5">
      <c r="A529" s="358" t="s">
        <v>850</v>
      </c>
      <c r="B529" s="358" t="s">
        <v>1450</v>
      </c>
      <c r="C529" s="358" t="s">
        <v>1065</v>
      </c>
      <c r="D529" s="358" t="s">
        <v>1387</v>
      </c>
      <c r="E529" s="356">
        <v>0</v>
      </c>
    </row>
    <row r="530" spans="1:5">
      <c r="A530" s="358" t="s">
        <v>850</v>
      </c>
      <c r="B530" s="358" t="s">
        <v>1450</v>
      </c>
      <c r="C530" s="358" t="s">
        <v>1065</v>
      </c>
      <c r="D530" s="358" t="s">
        <v>1387</v>
      </c>
      <c r="E530" s="356">
        <v>0</v>
      </c>
    </row>
    <row r="531" spans="1:5">
      <c r="A531" s="358" t="s">
        <v>850</v>
      </c>
      <c r="B531" s="358" t="s">
        <v>1450</v>
      </c>
      <c r="C531" s="358" t="s">
        <v>1065</v>
      </c>
      <c r="D531" s="358" t="s">
        <v>1387</v>
      </c>
      <c r="E531" s="356">
        <v>0</v>
      </c>
    </row>
    <row r="532" spans="1:5">
      <c r="A532" s="358" t="s">
        <v>850</v>
      </c>
      <c r="B532" s="358" t="s">
        <v>1450</v>
      </c>
      <c r="C532" s="358" t="s">
        <v>1065</v>
      </c>
      <c r="D532" s="358" t="s">
        <v>1387</v>
      </c>
      <c r="E532" s="356">
        <v>0</v>
      </c>
    </row>
    <row r="533" spans="1:5">
      <c r="A533" s="358" t="s">
        <v>850</v>
      </c>
      <c r="B533" s="358" t="s">
        <v>891</v>
      </c>
      <c r="C533" s="358" t="s">
        <v>867</v>
      </c>
      <c r="D533" s="358" t="s">
        <v>892</v>
      </c>
      <c r="E533" s="356" t="s">
        <v>818</v>
      </c>
    </row>
    <row r="534" spans="1:5">
      <c r="A534" s="358" t="s">
        <v>850</v>
      </c>
      <c r="B534" s="358" t="s">
        <v>891</v>
      </c>
      <c r="C534" s="358" t="s">
        <v>867</v>
      </c>
      <c r="D534" s="358" t="s">
        <v>892</v>
      </c>
      <c r="E534" s="356" t="s">
        <v>821</v>
      </c>
    </row>
    <row r="535" spans="1:5">
      <c r="A535" s="358" t="s">
        <v>850</v>
      </c>
      <c r="B535" s="358" t="s">
        <v>891</v>
      </c>
      <c r="C535" s="358" t="s">
        <v>867</v>
      </c>
      <c r="D535" s="358" t="s">
        <v>892</v>
      </c>
      <c r="E535" s="356" t="s">
        <v>827</v>
      </c>
    </row>
    <row r="536" spans="1:5">
      <c r="A536" s="358" t="s">
        <v>850</v>
      </c>
      <c r="B536" s="358" t="s">
        <v>891</v>
      </c>
      <c r="C536" s="358" t="s">
        <v>867</v>
      </c>
      <c r="D536" s="358" t="s">
        <v>892</v>
      </c>
      <c r="E536" s="356" t="s">
        <v>857</v>
      </c>
    </row>
    <row r="537" spans="1:5">
      <c r="A537" s="358" t="s">
        <v>850</v>
      </c>
      <c r="B537" s="358" t="s">
        <v>891</v>
      </c>
      <c r="C537" s="358" t="s">
        <v>867</v>
      </c>
      <c r="D537" s="358" t="s">
        <v>892</v>
      </c>
      <c r="E537" s="356" t="s">
        <v>828</v>
      </c>
    </row>
    <row r="538" spans="1:5">
      <c r="A538" s="358" t="s">
        <v>850</v>
      </c>
      <c r="B538" s="358" t="s">
        <v>891</v>
      </c>
      <c r="C538" s="358" t="s">
        <v>867</v>
      </c>
      <c r="D538" s="358" t="s">
        <v>892</v>
      </c>
      <c r="E538" s="356" t="s">
        <v>854</v>
      </c>
    </row>
    <row r="539" spans="1:5">
      <c r="A539" s="358" t="s">
        <v>850</v>
      </c>
      <c r="B539" s="358" t="s">
        <v>891</v>
      </c>
      <c r="C539" s="358" t="s">
        <v>867</v>
      </c>
      <c r="D539" s="358" t="s">
        <v>892</v>
      </c>
      <c r="E539" s="356">
        <v>0</v>
      </c>
    </row>
    <row r="540" spans="1:5">
      <c r="A540" s="358" t="s">
        <v>850</v>
      </c>
      <c r="B540" s="358" t="s">
        <v>891</v>
      </c>
      <c r="C540" s="358" t="s">
        <v>867</v>
      </c>
      <c r="D540" s="358" t="s">
        <v>892</v>
      </c>
      <c r="E540" s="356">
        <v>0</v>
      </c>
    </row>
    <row r="541" spans="1:5">
      <c r="A541" s="358" t="s">
        <v>850</v>
      </c>
      <c r="B541" s="358" t="s">
        <v>891</v>
      </c>
      <c r="C541" s="358" t="s">
        <v>867</v>
      </c>
      <c r="D541" s="358" t="s">
        <v>892</v>
      </c>
      <c r="E541" s="356">
        <v>0</v>
      </c>
    </row>
    <row r="542" spans="1:5">
      <c r="A542" s="358" t="s">
        <v>850</v>
      </c>
      <c r="B542" s="358" t="s">
        <v>891</v>
      </c>
      <c r="C542" s="358" t="s">
        <v>867</v>
      </c>
      <c r="D542" s="358" t="s">
        <v>892</v>
      </c>
      <c r="E542" s="356">
        <v>0</v>
      </c>
    </row>
    <row r="543" spans="1:5">
      <c r="A543" s="358" t="s">
        <v>850</v>
      </c>
      <c r="B543" s="358" t="s">
        <v>891</v>
      </c>
      <c r="C543" s="358" t="s">
        <v>867</v>
      </c>
      <c r="D543" s="358" t="s">
        <v>892</v>
      </c>
      <c r="E543" s="356">
        <v>0</v>
      </c>
    </row>
    <row r="544" spans="1:5">
      <c r="A544" s="358" t="s">
        <v>850</v>
      </c>
      <c r="B544" s="358" t="s">
        <v>891</v>
      </c>
      <c r="C544" s="358" t="s">
        <v>867</v>
      </c>
      <c r="D544" s="358" t="s">
        <v>892</v>
      </c>
      <c r="E544" s="356">
        <v>0</v>
      </c>
    </row>
    <row r="545" spans="1:5">
      <c r="A545" s="358" t="s">
        <v>850</v>
      </c>
      <c r="B545" s="358" t="s">
        <v>891</v>
      </c>
      <c r="C545" s="358" t="s">
        <v>881</v>
      </c>
      <c r="D545" s="358" t="s">
        <v>893</v>
      </c>
      <c r="E545" s="356" t="s">
        <v>822</v>
      </c>
    </row>
    <row r="546" spans="1:5">
      <c r="A546" s="358" t="s">
        <v>850</v>
      </c>
      <c r="B546" s="358" t="s">
        <v>891</v>
      </c>
      <c r="C546" s="358" t="s">
        <v>881</v>
      </c>
      <c r="D546" s="358" t="s">
        <v>893</v>
      </c>
      <c r="E546" s="356" t="s">
        <v>818</v>
      </c>
    </row>
    <row r="547" spans="1:5">
      <c r="A547" s="358" t="s">
        <v>850</v>
      </c>
      <c r="B547" s="358" t="s">
        <v>891</v>
      </c>
      <c r="C547" s="358" t="s">
        <v>881</v>
      </c>
      <c r="D547" s="358" t="s">
        <v>893</v>
      </c>
      <c r="E547" s="356" t="s">
        <v>825</v>
      </c>
    </row>
    <row r="548" spans="1:5">
      <c r="A548" s="358" t="s">
        <v>850</v>
      </c>
      <c r="B548" s="358" t="s">
        <v>891</v>
      </c>
      <c r="C548" s="358" t="s">
        <v>881</v>
      </c>
      <c r="D548" s="358" t="s">
        <v>893</v>
      </c>
      <c r="E548" s="356" t="s">
        <v>854</v>
      </c>
    </row>
    <row r="549" spans="1:5">
      <c r="A549" s="358" t="s">
        <v>850</v>
      </c>
      <c r="B549" s="358" t="s">
        <v>891</v>
      </c>
      <c r="C549" s="358" t="s">
        <v>881</v>
      </c>
      <c r="D549" s="358" t="s">
        <v>893</v>
      </c>
      <c r="E549" s="356" t="s">
        <v>817</v>
      </c>
    </row>
    <row r="550" spans="1:5">
      <c r="A550" s="358" t="s">
        <v>850</v>
      </c>
      <c r="B550" s="358" t="s">
        <v>891</v>
      </c>
      <c r="C550" s="358" t="s">
        <v>881</v>
      </c>
      <c r="D550" s="358" t="s">
        <v>893</v>
      </c>
      <c r="E550" s="356" t="s">
        <v>823</v>
      </c>
    </row>
    <row r="551" spans="1:5">
      <c r="A551" s="358" t="s">
        <v>850</v>
      </c>
      <c r="B551" s="358" t="s">
        <v>891</v>
      </c>
      <c r="C551" s="358" t="s">
        <v>881</v>
      </c>
      <c r="D551" s="358" t="s">
        <v>893</v>
      </c>
      <c r="E551" s="356">
        <v>0</v>
      </c>
    </row>
    <row r="552" spans="1:5">
      <c r="A552" s="358" t="s">
        <v>850</v>
      </c>
      <c r="B552" s="358" t="s">
        <v>891</v>
      </c>
      <c r="C552" s="358" t="s">
        <v>881</v>
      </c>
      <c r="D552" s="358" t="s">
        <v>893</v>
      </c>
      <c r="E552" s="356">
        <v>0</v>
      </c>
    </row>
    <row r="553" spans="1:5">
      <c r="A553" s="358" t="s">
        <v>850</v>
      </c>
      <c r="B553" s="358" t="s">
        <v>891</v>
      </c>
      <c r="C553" s="358" t="s">
        <v>881</v>
      </c>
      <c r="D553" s="358" t="s">
        <v>893</v>
      </c>
      <c r="E553" s="356">
        <v>0</v>
      </c>
    </row>
    <row r="554" spans="1:5">
      <c r="A554" s="358" t="s">
        <v>850</v>
      </c>
      <c r="B554" s="358" t="s">
        <v>891</v>
      </c>
      <c r="C554" s="358" t="s">
        <v>881</v>
      </c>
      <c r="D554" s="358" t="s">
        <v>893</v>
      </c>
      <c r="E554" s="356">
        <v>0</v>
      </c>
    </row>
    <row r="555" spans="1:5">
      <c r="A555" s="358" t="s">
        <v>850</v>
      </c>
      <c r="B555" s="358" t="s">
        <v>891</v>
      </c>
      <c r="C555" s="358" t="s">
        <v>881</v>
      </c>
      <c r="D555" s="358" t="s">
        <v>893</v>
      </c>
      <c r="E555" s="356">
        <v>0</v>
      </c>
    </row>
    <row r="556" spans="1:5">
      <c r="A556" s="358" t="s">
        <v>850</v>
      </c>
      <c r="B556" s="358" t="s">
        <v>891</v>
      </c>
      <c r="C556" s="358" t="s">
        <v>881</v>
      </c>
      <c r="D556" s="358" t="s">
        <v>893</v>
      </c>
      <c r="E556" s="356">
        <v>0</v>
      </c>
    </row>
    <row r="557" spans="1:5">
      <c r="A557" s="358" t="s">
        <v>850</v>
      </c>
      <c r="B557" s="358" t="s">
        <v>891</v>
      </c>
      <c r="C557" s="358" t="s">
        <v>881</v>
      </c>
      <c r="D557" s="358" t="s">
        <v>894</v>
      </c>
      <c r="E557" s="356" t="s">
        <v>826</v>
      </c>
    </row>
    <row r="558" spans="1:5">
      <c r="A558" s="358" t="s">
        <v>850</v>
      </c>
      <c r="B558" s="358" t="s">
        <v>891</v>
      </c>
      <c r="C558" s="358" t="s">
        <v>881</v>
      </c>
      <c r="D558" s="358" t="s">
        <v>894</v>
      </c>
      <c r="E558" s="356" t="s">
        <v>854</v>
      </c>
    </row>
    <row r="559" spans="1:5">
      <c r="A559" s="358" t="s">
        <v>850</v>
      </c>
      <c r="B559" s="358" t="s">
        <v>891</v>
      </c>
      <c r="C559" s="358" t="s">
        <v>881</v>
      </c>
      <c r="D559" s="358" t="s">
        <v>894</v>
      </c>
      <c r="E559" s="356" t="s">
        <v>857</v>
      </c>
    </row>
    <row r="560" spans="1:5">
      <c r="A560" s="358" t="s">
        <v>850</v>
      </c>
      <c r="B560" s="358" t="s">
        <v>891</v>
      </c>
      <c r="C560" s="358" t="s">
        <v>881</v>
      </c>
      <c r="D560" s="358" t="s">
        <v>894</v>
      </c>
      <c r="E560" s="356" t="s">
        <v>818</v>
      </c>
    </row>
    <row r="561" spans="1:5">
      <c r="A561" s="358" t="s">
        <v>850</v>
      </c>
      <c r="B561" s="358" t="s">
        <v>891</v>
      </c>
      <c r="C561" s="358" t="s">
        <v>881</v>
      </c>
      <c r="D561" s="358" t="s">
        <v>894</v>
      </c>
      <c r="E561" s="356">
        <v>0</v>
      </c>
    </row>
    <row r="562" spans="1:5">
      <c r="A562" s="358" t="s">
        <v>850</v>
      </c>
      <c r="B562" s="358" t="s">
        <v>891</v>
      </c>
      <c r="C562" s="358" t="s">
        <v>881</v>
      </c>
      <c r="D562" s="358" t="s">
        <v>894</v>
      </c>
      <c r="E562" s="356">
        <v>0</v>
      </c>
    </row>
    <row r="563" spans="1:5">
      <c r="A563" s="358" t="s">
        <v>850</v>
      </c>
      <c r="B563" s="358" t="s">
        <v>891</v>
      </c>
      <c r="C563" s="358" t="s">
        <v>881</v>
      </c>
      <c r="D563" s="358" t="s">
        <v>894</v>
      </c>
      <c r="E563" s="356">
        <v>0</v>
      </c>
    </row>
    <row r="564" spans="1:5">
      <c r="A564" s="358" t="s">
        <v>850</v>
      </c>
      <c r="B564" s="358" t="s">
        <v>891</v>
      </c>
      <c r="C564" s="358" t="s">
        <v>881</v>
      </c>
      <c r="D564" s="358" t="s">
        <v>894</v>
      </c>
      <c r="E564" s="356">
        <v>0</v>
      </c>
    </row>
    <row r="565" spans="1:5">
      <c r="A565" s="358" t="s">
        <v>850</v>
      </c>
      <c r="B565" s="358" t="s">
        <v>891</v>
      </c>
      <c r="C565" s="358" t="s">
        <v>881</v>
      </c>
      <c r="D565" s="358" t="s">
        <v>894</v>
      </c>
      <c r="E565" s="356">
        <v>0</v>
      </c>
    </row>
    <row r="566" spans="1:5">
      <c r="A566" s="358" t="s">
        <v>850</v>
      </c>
      <c r="B566" s="358" t="s">
        <v>891</v>
      </c>
      <c r="C566" s="358" t="s">
        <v>881</v>
      </c>
      <c r="D566" s="358" t="s">
        <v>894</v>
      </c>
      <c r="E566" s="356">
        <v>0</v>
      </c>
    </row>
    <row r="567" spans="1:5">
      <c r="A567" s="358" t="s">
        <v>850</v>
      </c>
      <c r="B567" s="358" t="s">
        <v>891</v>
      </c>
      <c r="C567" s="358" t="s">
        <v>881</v>
      </c>
      <c r="D567" s="358" t="s">
        <v>894</v>
      </c>
      <c r="E567" s="356">
        <v>0</v>
      </c>
    </row>
    <row r="568" spans="1:5">
      <c r="A568" s="358" t="s">
        <v>850</v>
      </c>
      <c r="B568" s="358" t="s">
        <v>891</v>
      </c>
      <c r="C568" s="358" t="s">
        <v>881</v>
      </c>
      <c r="D568" s="358" t="s">
        <v>894</v>
      </c>
      <c r="E568" s="356">
        <v>0</v>
      </c>
    </row>
    <row r="569" spans="1:5">
      <c r="A569" s="358" t="s">
        <v>850</v>
      </c>
      <c r="B569" s="358" t="s">
        <v>891</v>
      </c>
      <c r="C569" s="358" t="s">
        <v>881</v>
      </c>
      <c r="D569" s="358" t="s">
        <v>895</v>
      </c>
      <c r="E569" s="356" t="s">
        <v>821</v>
      </c>
    </row>
    <row r="570" spans="1:5">
      <c r="A570" s="358" t="s">
        <v>850</v>
      </c>
      <c r="B570" s="358" t="s">
        <v>891</v>
      </c>
      <c r="C570" s="358" t="s">
        <v>881</v>
      </c>
      <c r="D570" s="358" t="s">
        <v>895</v>
      </c>
      <c r="E570" s="356" t="s">
        <v>825</v>
      </c>
    </row>
    <row r="571" spans="1:5">
      <c r="A571" s="358" t="s">
        <v>850</v>
      </c>
      <c r="B571" s="358" t="s">
        <v>891</v>
      </c>
      <c r="C571" s="358" t="s">
        <v>881</v>
      </c>
      <c r="D571" s="358" t="s">
        <v>895</v>
      </c>
      <c r="E571" s="356">
        <v>0</v>
      </c>
    </row>
    <row r="572" spans="1:5">
      <c r="A572" s="358" t="s">
        <v>850</v>
      </c>
      <c r="B572" s="358" t="s">
        <v>891</v>
      </c>
      <c r="C572" s="358" t="s">
        <v>881</v>
      </c>
      <c r="D572" s="358" t="s">
        <v>895</v>
      </c>
      <c r="E572" s="356">
        <v>0</v>
      </c>
    </row>
    <row r="573" spans="1:5">
      <c r="A573" s="358" t="s">
        <v>850</v>
      </c>
      <c r="B573" s="358" t="s">
        <v>891</v>
      </c>
      <c r="C573" s="358" t="s">
        <v>881</v>
      </c>
      <c r="D573" s="358" t="s">
        <v>895</v>
      </c>
      <c r="E573" s="356">
        <v>0</v>
      </c>
    </row>
    <row r="574" spans="1:5">
      <c r="A574" s="358" t="s">
        <v>850</v>
      </c>
      <c r="B574" s="358" t="s">
        <v>891</v>
      </c>
      <c r="C574" s="358" t="s">
        <v>881</v>
      </c>
      <c r="D574" s="358" t="s">
        <v>895</v>
      </c>
      <c r="E574" s="356">
        <v>0</v>
      </c>
    </row>
    <row r="575" spans="1:5">
      <c r="A575" s="358" t="s">
        <v>850</v>
      </c>
      <c r="B575" s="358" t="s">
        <v>891</v>
      </c>
      <c r="C575" s="358" t="s">
        <v>881</v>
      </c>
      <c r="D575" s="358" t="s">
        <v>895</v>
      </c>
      <c r="E575" s="356">
        <v>0</v>
      </c>
    </row>
    <row r="576" spans="1:5">
      <c r="A576" s="358" t="s">
        <v>850</v>
      </c>
      <c r="B576" s="358" t="s">
        <v>891</v>
      </c>
      <c r="C576" s="358" t="s">
        <v>881</v>
      </c>
      <c r="D576" s="358" t="s">
        <v>895</v>
      </c>
      <c r="E576" s="356">
        <v>0</v>
      </c>
    </row>
    <row r="577" spans="1:5">
      <c r="A577" s="358" t="s">
        <v>850</v>
      </c>
      <c r="B577" s="358" t="s">
        <v>891</v>
      </c>
      <c r="C577" s="358" t="s">
        <v>881</v>
      </c>
      <c r="D577" s="358" t="s">
        <v>895</v>
      </c>
      <c r="E577" s="356">
        <v>0</v>
      </c>
    </row>
    <row r="578" spans="1:5">
      <c r="A578" s="358" t="s">
        <v>850</v>
      </c>
      <c r="B578" s="358" t="s">
        <v>891</v>
      </c>
      <c r="C578" s="358" t="s">
        <v>881</v>
      </c>
      <c r="D578" s="358" t="s">
        <v>895</v>
      </c>
      <c r="E578" s="356">
        <v>0</v>
      </c>
    </row>
    <row r="579" spans="1:5">
      <c r="A579" s="358" t="s">
        <v>850</v>
      </c>
      <c r="B579" s="358" t="s">
        <v>891</v>
      </c>
      <c r="C579" s="358" t="s">
        <v>881</v>
      </c>
      <c r="D579" s="358" t="s">
        <v>895</v>
      </c>
      <c r="E579" s="356">
        <v>0</v>
      </c>
    </row>
    <row r="580" spans="1:5">
      <c r="A580" s="358" t="s">
        <v>850</v>
      </c>
      <c r="B580" s="358" t="s">
        <v>891</v>
      </c>
      <c r="C580" s="358" t="s">
        <v>881</v>
      </c>
      <c r="D580" s="358" t="s">
        <v>895</v>
      </c>
      <c r="E580" s="356">
        <v>0</v>
      </c>
    </row>
    <row r="581" spans="1:5">
      <c r="A581" s="358" t="s">
        <v>850</v>
      </c>
      <c r="B581" s="358" t="s">
        <v>891</v>
      </c>
      <c r="C581" s="358" t="s">
        <v>881</v>
      </c>
      <c r="D581" s="358" t="s">
        <v>896</v>
      </c>
      <c r="E581" s="356" t="s">
        <v>818</v>
      </c>
    </row>
    <row r="582" spans="1:5">
      <c r="A582" s="358" t="s">
        <v>850</v>
      </c>
      <c r="B582" s="358" t="s">
        <v>891</v>
      </c>
      <c r="C582" s="358" t="s">
        <v>881</v>
      </c>
      <c r="D582" s="358" t="s">
        <v>896</v>
      </c>
      <c r="E582" s="356" t="s">
        <v>823</v>
      </c>
    </row>
    <row r="583" spans="1:5">
      <c r="A583" s="358" t="s">
        <v>850</v>
      </c>
      <c r="B583" s="358" t="s">
        <v>891</v>
      </c>
      <c r="C583" s="358" t="s">
        <v>881</v>
      </c>
      <c r="D583" s="358" t="s">
        <v>896</v>
      </c>
      <c r="E583" s="356" t="s">
        <v>825</v>
      </c>
    </row>
    <row r="584" spans="1:5">
      <c r="A584" s="358" t="s">
        <v>850</v>
      </c>
      <c r="B584" s="358" t="s">
        <v>891</v>
      </c>
      <c r="C584" s="358" t="s">
        <v>881</v>
      </c>
      <c r="D584" s="358" t="s">
        <v>896</v>
      </c>
      <c r="E584" s="356" t="s">
        <v>826</v>
      </c>
    </row>
    <row r="585" spans="1:5">
      <c r="A585" s="358" t="s">
        <v>850</v>
      </c>
      <c r="B585" s="358" t="s">
        <v>891</v>
      </c>
      <c r="C585" s="358" t="s">
        <v>881</v>
      </c>
      <c r="D585" s="358" t="s">
        <v>896</v>
      </c>
      <c r="E585" s="356" t="s">
        <v>857</v>
      </c>
    </row>
    <row r="586" spans="1:5">
      <c r="A586" s="358" t="s">
        <v>850</v>
      </c>
      <c r="B586" s="358" t="s">
        <v>891</v>
      </c>
      <c r="C586" s="358" t="s">
        <v>881</v>
      </c>
      <c r="D586" s="358" t="s">
        <v>896</v>
      </c>
      <c r="E586" s="356" t="s">
        <v>897</v>
      </c>
    </row>
    <row r="587" spans="1:5">
      <c r="A587" s="358" t="s">
        <v>850</v>
      </c>
      <c r="B587" s="358" t="s">
        <v>891</v>
      </c>
      <c r="C587" s="358" t="s">
        <v>881</v>
      </c>
      <c r="D587" s="358" t="s">
        <v>896</v>
      </c>
      <c r="E587" s="356" t="s">
        <v>817</v>
      </c>
    </row>
    <row r="588" spans="1:5">
      <c r="A588" s="358" t="s">
        <v>850</v>
      </c>
      <c r="B588" s="358" t="s">
        <v>891</v>
      </c>
      <c r="C588" s="358" t="s">
        <v>881</v>
      </c>
      <c r="D588" s="358" t="s">
        <v>896</v>
      </c>
      <c r="E588" s="356">
        <v>0</v>
      </c>
    </row>
    <row r="589" spans="1:5">
      <c r="A589" s="358" t="s">
        <v>850</v>
      </c>
      <c r="B589" s="358" t="s">
        <v>891</v>
      </c>
      <c r="C589" s="358" t="s">
        <v>881</v>
      </c>
      <c r="D589" s="358" t="s">
        <v>896</v>
      </c>
      <c r="E589" s="356">
        <v>0</v>
      </c>
    </row>
    <row r="590" spans="1:5">
      <c r="A590" s="358" t="s">
        <v>850</v>
      </c>
      <c r="B590" s="358" t="s">
        <v>891</v>
      </c>
      <c r="C590" s="358" t="s">
        <v>881</v>
      </c>
      <c r="D590" s="358" t="s">
        <v>896</v>
      </c>
      <c r="E590" s="356">
        <v>0</v>
      </c>
    </row>
    <row r="591" spans="1:5">
      <c r="A591" s="358" t="s">
        <v>850</v>
      </c>
      <c r="B591" s="358" t="s">
        <v>891</v>
      </c>
      <c r="C591" s="358" t="s">
        <v>881</v>
      </c>
      <c r="D591" s="358" t="s">
        <v>896</v>
      </c>
      <c r="E591" s="356">
        <v>0</v>
      </c>
    </row>
    <row r="592" spans="1:5">
      <c r="A592" s="358" t="s">
        <v>850</v>
      </c>
      <c r="B592" s="358" t="s">
        <v>891</v>
      </c>
      <c r="C592" s="358" t="s">
        <v>881</v>
      </c>
      <c r="D592" s="358" t="s">
        <v>896</v>
      </c>
      <c r="E592" s="356">
        <v>0</v>
      </c>
    </row>
    <row r="593" spans="1:5">
      <c r="A593" s="358" t="s">
        <v>850</v>
      </c>
      <c r="B593" s="358" t="s">
        <v>891</v>
      </c>
      <c r="C593" s="358" t="s">
        <v>881</v>
      </c>
      <c r="D593" s="358" t="s">
        <v>898</v>
      </c>
      <c r="E593" s="356" t="s">
        <v>818</v>
      </c>
    </row>
    <row r="594" spans="1:5">
      <c r="A594" s="358" t="s">
        <v>850</v>
      </c>
      <c r="B594" s="358" t="s">
        <v>891</v>
      </c>
      <c r="C594" s="358" t="s">
        <v>881</v>
      </c>
      <c r="D594" s="358" t="s">
        <v>898</v>
      </c>
      <c r="E594" s="356" t="s">
        <v>823</v>
      </c>
    </row>
    <row r="595" spans="1:5">
      <c r="A595" s="358" t="s">
        <v>850</v>
      </c>
      <c r="B595" s="358" t="s">
        <v>891</v>
      </c>
      <c r="C595" s="358" t="s">
        <v>881</v>
      </c>
      <c r="D595" s="358" t="s">
        <v>898</v>
      </c>
      <c r="E595" s="356" t="s">
        <v>825</v>
      </c>
    </row>
    <row r="596" spans="1:5">
      <c r="A596" s="358" t="s">
        <v>850</v>
      </c>
      <c r="B596" s="358" t="s">
        <v>891</v>
      </c>
      <c r="C596" s="358" t="s">
        <v>881</v>
      </c>
      <c r="D596" s="358" t="s">
        <v>898</v>
      </c>
      <c r="E596" s="356" t="s">
        <v>821</v>
      </c>
    </row>
    <row r="597" spans="1:5">
      <c r="A597" s="358" t="s">
        <v>850</v>
      </c>
      <c r="B597" s="358" t="s">
        <v>891</v>
      </c>
      <c r="C597" s="358" t="s">
        <v>881</v>
      </c>
      <c r="D597" s="358" t="s">
        <v>898</v>
      </c>
      <c r="E597" s="356" t="s">
        <v>816</v>
      </c>
    </row>
    <row r="598" spans="1:5">
      <c r="A598" s="358" t="s">
        <v>850</v>
      </c>
      <c r="B598" s="358" t="s">
        <v>891</v>
      </c>
      <c r="C598" s="358" t="s">
        <v>881</v>
      </c>
      <c r="D598" s="358" t="s">
        <v>898</v>
      </c>
      <c r="E598" s="356" t="s">
        <v>857</v>
      </c>
    </row>
    <row r="599" spans="1:5">
      <c r="A599" s="358" t="s">
        <v>850</v>
      </c>
      <c r="B599" s="358" t="s">
        <v>891</v>
      </c>
      <c r="C599" s="358" t="s">
        <v>881</v>
      </c>
      <c r="D599" s="358" t="s">
        <v>898</v>
      </c>
      <c r="E599" s="356" t="s">
        <v>828</v>
      </c>
    </row>
    <row r="600" spans="1:5">
      <c r="A600" s="358" t="s">
        <v>850</v>
      </c>
      <c r="B600" s="358" t="s">
        <v>891</v>
      </c>
      <c r="C600" s="358" t="s">
        <v>881</v>
      </c>
      <c r="D600" s="358" t="s">
        <v>898</v>
      </c>
      <c r="E600" s="356">
        <v>0</v>
      </c>
    </row>
    <row r="601" spans="1:5">
      <c r="A601" s="358" t="s">
        <v>850</v>
      </c>
      <c r="B601" s="358" t="s">
        <v>891</v>
      </c>
      <c r="C601" s="358" t="s">
        <v>881</v>
      </c>
      <c r="D601" s="358" t="s">
        <v>898</v>
      </c>
      <c r="E601" s="356">
        <v>0</v>
      </c>
    </row>
    <row r="602" spans="1:5">
      <c r="A602" s="358" t="s">
        <v>850</v>
      </c>
      <c r="B602" s="358" t="s">
        <v>891</v>
      </c>
      <c r="C602" s="358" t="s">
        <v>881</v>
      </c>
      <c r="D602" s="358" t="s">
        <v>898</v>
      </c>
      <c r="E602" s="356">
        <v>0</v>
      </c>
    </row>
    <row r="603" spans="1:5">
      <c r="A603" s="358" t="s">
        <v>850</v>
      </c>
      <c r="B603" s="358" t="s">
        <v>891</v>
      </c>
      <c r="C603" s="358" t="s">
        <v>881</v>
      </c>
      <c r="D603" s="358" t="s">
        <v>898</v>
      </c>
      <c r="E603" s="356">
        <v>0</v>
      </c>
    </row>
    <row r="604" spans="1:5">
      <c r="A604" s="358" t="s">
        <v>850</v>
      </c>
      <c r="B604" s="358" t="s">
        <v>891</v>
      </c>
      <c r="C604" s="358" t="s">
        <v>881</v>
      </c>
      <c r="D604" s="358" t="s">
        <v>898</v>
      </c>
      <c r="E604" s="356">
        <v>0</v>
      </c>
    </row>
    <row r="605" spans="1:5">
      <c r="A605" s="358" t="s">
        <v>850</v>
      </c>
      <c r="B605" s="358" t="s">
        <v>891</v>
      </c>
      <c r="C605" s="358" t="s">
        <v>851</v>
      </c>
      <c r="D605" s="358" t="s">
        <v>899</v>
      </c>
      <c r="E605" s="356" t="s">
        <v>818</v>
      </c>
    </row>
    <row r="606" spans="1:5">
      <c r="A606" s="358" t="s">
        <v>850</v>
      </c>
      <c r="B606" s="358" t="s">
        <v>891</v>
      </c>
      <c r="C606" s="358" t="s">
        <v>851</v>
      </c>
      <c r="D606" s="358" t="s">
        <v>899</v>
      </c>
      <c r="E606" s="356" t="s">
        <v>827</v>
      </c>
    </row>
    <row r="607" spans="1:5">
      <c r="A607" s="358" t="s">
        <v>850</v>
      </c>
      <c r="B607" s="358" t="s">
        <v>891</v>
      </c>
      <c r="C607" s="358" t="s">
        <v>851</v>
      </c>
      <c r="D607" s="358" t="s">
        <v>899</v>
      </c>
      <c r="E607" s="356" t="s">
        <v>823</v>
      </c>
    </row>
    <row r="608" spans="1:5">
      <c r="A608" s="358" t="s">
        <v>850</v>
      </c>
      <c r="B608" s="358" t="s">
        <v>891</v>
      </c>
      <c r="C608" s="358" t="s">
        <v>851</v>
      </c>
      <c r="D608" s="358" t="s">
        <v>899</v>
      </c>
      <c r="E608" s="356" t="s">
        <v>819</v>
      </c>
    </row>
    <row r="609" spans="1:5">
      <c r="A609" s="358" t="s">
        <v>850</v>
      </c>
      <c r="B609" s="358" t="s">
        <v>891</v>
      </c>
      <c r="C609" s="358" t="s">
        <v>851</v>
      </c>
      <c r="D609" s="358" t="s">
        <v>899</v>
      </c>
      <c r="E609" s="356" t="s">
        <v>1464</v>
      </c>
    </row>
    <row r="610" spans="1:5">
      <c r="A610" s="358" t="s">
        <v>850</v>
      </c>
      <c r="B610" s="358" t="s">
        <v>891</v>
      </c>
      <c r="C610" s="358" t="s">
        <v>851</v>
      </c>
      <c r="D610" s="358" t="s">
        <v>899</v>
      </c>
      <c r="E610" s="356" t="s">
        <v>854</v>
      </c>
    </row>
    <row r="611" spans="1:5">
      <c r="A611" s="358" t="s">
        <v>850</v>
      </c>
      <c r="B611" s="358" t="s">
        <v>891</v>
      </c>
      <c r="C611" s="358" t="s">
        <v>851</v>
      </c>
      <c r="D611" s="358" t="s">
        <v>899</v>
      </c>
      <c r="E611" s="356" t="s">
        <v>897</v>
      </c>
    </row>
    <row r="612" spans="1:5">
      <c r="A612" s="358" t="s">
        <v>850</v>
      </c>
      <c r="B612" s="358" t="s">
        <v>891</v>
      </c>
      <c r="C612" s="358" t="s">
        <v>851</v>
      </c>
      <c r="D612" s="358" t="s">
        <v>899</v>
      </c>
      <c r="E612" s="356">
        <v>0</v>
      </c>
    </row>
    <row r="613" spans="1:5">
      <c r="A613" s="358" t="s">
        <v>850</v>
      </c>
      <c r="B613" s="358" t="s">
        <v>891</v>
      </c>
      <c r="C613" s="358" t="s">
        <v>851</v>
      </c>
      <c r="D613" s="358" t="s">
        <v>899</v>
      </c>
      <c r="E613" s="356">
        <v>0</v>
      </c>
    </row>
    <row r="614" spans="1:5">
      <c r="A614" s="358" t="s">
        <v>850</v>
      </c>
      <c r="B614" s="358" t="s">
        <v>891</v>
      </c>
      <c r="C614" s="358" t="s">
        <v>851</v>
      </c>
      <c r="D614" s="358" t="s">
        <v>899</v>
      </c>
      <c r="E614" s="356">
        <v>0</v>
      </c>
    </row>
    <row r="615" spans="1:5">
      <c r="A615" s="358" t="s">
        <v>850</v>
      </c>
      <c r="B615" s="358" t="s">
        <v>891</v>
      </c>
      <c r="C615" s="358" t="s">
        <v>851</v>
      </c>
      <c r="D615" s="358" t="s">
        <v>899</v>
      </c>
      <c r="E615" s="356">
        <v>0</v>
      </c>
    </row>
    <row r="616" spans="1:5">
      <c r="A616" s="358" t="s">
        <v>850</v>
      </c>
      <c r="B616" s="358" t="s">
        <v>891</v>
      </c>
      <c r="C616" s="358" t="s">
        <v>851</v>
      </c>
      <c r="D616" s="358" t="s">
        <v>899</v>
      </c>
      <c r="E616" s="356">
        <v>0</v>
      </c>
    </row>
    <row r="617" spans="1:5">
      <c r="A617" s="358" t="s">
        <v>850</v>
      </c>
      <c r="B617" s="358" t="s">
        <v>891</v>
      </c>
      <c r="C617" s="358" t="s">
        <v>851</v>
      </c>
      <c r="D617" s="358" t="s">
        <v>900</v>
      </c>
      <c r="E617" s="356" t="s">
        <v>818</v>
      </c>
    </row>
    <row r="618" spans="1:5">
      <c r="A618" s="358" t="s">
        <v>850</v>
      </c>
      <c r="B618" s="358" t="s">
        <v>891</v>
      </c>
      <c r="C618" s="358" t="s">
        <v>851</v>
      </c>
      <c r="D618" s="358" t="s">
        <v>900</v>
      </c>
      <c r="E618" s="356" t="s">
        <v>823</v>
      </c>
    </row>
    <row r="619" spans="1:5">
      <c r="A619" s="358" t="s">
        <v>850</v>
      </c>
      <c r="B619" s="358" t="s">
        <v>891</v>
      </c>
      <c r="C619" s="358" t="s">
        <v>851</v>
      </c>
      <c r="D619" s="358" t="s">
        <v>900</v>
      </c>
      <c r="E619" s="356" t="s">
        <v>821</v>
      </c>
    </row>
    <row r="620" spans="1:5">
      <c r="A620" s="358" t="s">
        <v>850</v>
      </c>
      <c r="B620" s="358" t="s">
        <v>891</v>
      </c>
      <c r="C620" s="358" t="s">
        <v>851</v>
      </c>
      <c r="D620" s="358" t="s">
        <v>900</v>
      </c>
      <c r="E620" s="356" t="s">
        <v>817</v>
      </c>
    </row>
    <row r="621" spans="1:5">
      <c r="A621" s="358" t="s">
        <v>850</v>
      </c>
      <c r="B621" s="358" t="s">
        <v>891</v>
      </c>
      <c r="C621" s="358" t="s">
        <v>851</v>
      </c>
      <c r="D621" s="358" t="s">
        <v>900</v>
      </c>
      <c r="E621" s="356" t="s">
        <v>854</v>
      </c>
    </row>
    <row r="622" spans="1:5">
      <c r="A622" s="358" t="s">
        <v>850</v>
      </c>
      <c r="B622" s="358" t="s">
        <v>891</v>
      </c>
      <c r="C622" s="358" t="s">
        <v>851</v>
      </c>
      <c r="D622" s="358" t="s">
        <v>900</v>
      </c>
      <c r="E622" s="356" t="s">
        <v>901</v>
      </c>
    </row>
    <row r="623" spans="1:5">
      <c r="A623" s="358" t="s">
        <v>850</v>
      </c>
      <c r="B623" s="358" t="s">
        <v>891</v>
      </c>
      <c r="C623" s="358" t="s">
        <v>851</v>
      </c>
      <c r="D623" s="358" t="s">
        <v>900</v>
      </c>
      <c r="E623" s="356" t="s">
        <v>857</v>
      </c>
    </row>
    <row r="624" spans="1:5">
      <c r="A624" s="358" t="s">
        <v>850</v>
      </c>
      <c r="B624" s="358" t="s">
        <v>891</v>
      </c>
      <c r="C624" s="358" t="s">
        <v>851</v>
      </c>
      <c r="D624" s="358" t="s">
        <v>900</v>
      </c>
      <c r="E624" s="356">
        <v>0</v>
      </c>
    </row>
    <row r="625" spans="1:5">
      <c r="A625" s="358" t="s">
        <v>850</v>
      </c>
      <c r="B625" s="358" t="s">
        <v>891</v>
      </c>
      <c r="C625" s="358" t="s">
        <v>851</v>
      </c>
      <c r="D625" s="358" t="s">
        <v>900</v>
      </c>
      <c r="E625" s="356">
        <v>0</v>
      </c>
    </row>
    <row r="626" spans="1:5">
      <c r="A626" s="358" t="s">
        <v>850</v>
      </c>
      <c r="B626" s="358" t="s">
        <v>891</v>
      </c>
      <c r="C626" s="358" t="s">
        <v>851</v>
      </c>
      <c r="D626" s="358" t="s">
        <v>900</v>
      </c>
      <c r="E626" s="356">
        <v>0</v>
      </c>
    </row>
    <row r="627" spans="1:5">
      <c r="A627" s="358" t="s">
        <v>850</v>
      </c>
      <c r="B627" s="358" t="s">
        <v>891</v>
      </c>
      <c r="C627" s="358" t="s">
        <v>851</v>
      </c>
      <c r="D627" s="358" t="s">
        <v>900</v>
      </c>
      <c r="E627" s="356">
        <v>0</v>
      </c>
    </row>
    <row r="628" spans="1:5">
      <c r="A628" s="358" t="s">
        <v>850</v>
      </c>
      <c r="B628" s="358" t="s">
        <v>891</v>
      </c>
      <c r="C628" s="358" t="s">
        <v>851</v>
      </c>
      <c r="D628" s="358" t="s">
        <v>900</v>
      </c>
      <c r="E628" s="356">
        <v>0</v>
      </c>
    </row>
    <row r="629" spans="1:5">
      <c r="A629" s="358" t="s">
        <v>850</v>
      </c>
      <c r="B629" s="358" t="s">
        <v>891</v>
      </c>
      <c r="C629" s="358" t="s">
        <v>881</v>
      </c>
      <c r="D629" s="358" t="s">
        <v>902</v>
      </c>
      <c r="E629" s="356" t="s">
        <v>818</v>
      </c>
    </row>
    <row r="630" spans="1:5">
      <c r="A630" s="358" t="s">
        <v>850</v>
      </c>
      <c r="B630" s="358" t="s">
        <v>891</v>
      </c>
      <c r="C630" s="358" t="s">
        <v>881</v>
      </c>
      <c r="D630" s="358" t="s">
        <v>902</v>
      </c>
      <c r="E630" s="356" t="s">
        <v>897</v>
      </c>
    </row>
    <row r="631" spans="1:5">
      <c r="A631" s="358" t="s">
        <v>850</v>
      </c>
      <c r="B631" s="358" t="s">
        <v>891</v>
      </c>
      <c r="C631" s="358" t="s">
        <v>881</v>
      </c>
      <c r="D631" s="358" t="s">
        <v>902</v>
      </c>
      <c r="E631" s="356" t="s">
        <v>857</v>
      </c>
    </row>
    <row r="632" spans="1:5">
      <c r="A632" s="358" t="s">
        <v>850</v>
      </c>
      <c r="B632" s="358" t="s">
        <v>891</v>
      </c>
      <c r="C632" s="358" t="s">
        <v>881</v>
      </c>
      <c r="D632" s="358" t="s">
        <v>902</v>
      </c>
      <c r="E632" s="356">
        <v>0</v>
      </c>
    </row>
    <row r="633" spans="1:5">
      <c r="A633" s="358" t="s">
        <v>850</v>
      </c>
      <c r="B633" s="358" t="s">
        <v>891</v>
      </c>
      <c r="C633" s="358" t="s">
        <v>881</v>
      </c>
      <c r="D633" s="358" t="s">
        <v>902</v>
      </c>
      <c r="E633" s="356">
        <v>0</v>
      </c>
    </row>
    <row r="634" spans="1:5">
      <c r="A634" s="358" t="s">
        <v>850</v>
      </c>
      <c r="B634" s="358" t="s">
        <v>891</v>
      </c>
      <c r="C634" s="358" t="s">
        <v>881</v>
      </c>
      <c r="D634" s="358" t="s">
        <v>902</v>
      </c>
      <c r="E634" s="356">
        <v>0</v>
      </c>
    </row>
    <row r="635" spans="1:5">
      <c r="A635" s="358" t="s">
        <v>850</v>
      </c>
      <c r="B635" s="358" t="s">
        <v>891</v>
      </c>
      <c r="C635" s="358" t="s">
        <v>881</v>
      </c>
      <c r="D635" s="358" t="s">
        <v>902</v>
      </c>
      <c r="E635" s="356">
        <v>0</v>
      </c>
    </row>
    <row r="636" spans="1:5">
      <c r="A636" s="358" t="s">
        <v>850</v>
      </c>
      <c r="B636" s="358" t="s">
        <v>891</v>
      </c>
      <c r="C636" s="358" t="s">
        <v>881</v>
      </c>
      <c r="D636" s="358" t="s">
        <v>902</v>
      </c>
      <c r="E636" s="356">
        <v>0</v>
      </c>
    </row>
    <row r="637" spans="1:5">
      <c r="A637" s="358" t="s">
        <v>850</v>
      </c>
      <c r="B637" s="358" t="s">
        <v>891</v>
      </c>
      <c r="C637" s="358" t="s">
        <v>881</v>
      </c>
      <c r="D637" s="358" t="s">
        <v>902</v>
      </c>
      <c r="E637" s="356">
        <v>0</v>
      </c>
    </row>
    <row r="638" spans="1:5">
      <c r="A638" s="358" t="s">
        <v>850</v>
      </c>
      <c r="B638" s="358" t="s">
        <v>891</v>
      </c>
      <c r="C638" s="358" t="s">
        <v>881</v>
      </c>
      <c r="D638" s="358" t="s">
        <v>902</v>
      </c>
      <c r="E638" s="356">
        <v>0</v>
      </c>
    </row>
    <row r="639" spans="1:5">
      <c r="A639" s="358" t="s">
        <v>850</v>
      </c>
      <c r="B639" s="358" t="s">
        <v>891</v>
      </c>
      <c r="C639" s="358" t="s">
        <v>881</v>
      </c>
      <c r="D639" s="358" t="s">
        <v>902</v>
      </c>
      <c r="E639" s="356">
        <v>0</v>
      </c>
    </row>
    <row r="640" spans="1:5">
      <c r="A640" s="358" t="s">
        <v>850</v>
      </c>
      <c r="B640" s="358" t="s">
        <v>891</v>
      </c>
      <c r="C640" s="358" t="s">
        <v>881</v>
      </c>
      <c r="D640" s="358" t="s">
        <v>902</v>
      </c>
      <c r="E640" s="356">
        <v>0</v>
      </c>
    </row>
    <row r="641" spans="1:5">
      <c r="A641" s="358" t="s">
        <v>850</v>
      </c>
      <c r="B641" s="358" t="s">
        <v>891</v>
      </c>
      <c r="C641" s="358" t="s">
        <v>881</v>
      </c>
      <c r="D641" s="358" t="s">
        <v>903</v>
      </c>
      <c r="E641" s="356" t="s">
        <v>822</v>
      </c>
    </row>
    <row r="642" spans="1:5">
      <c r="A642" s="358" t="s">
        <v>850</v>
      </c>
      <c r="B642" s="358" t="s">
        <v>891</v>
      </c>
      <c r="C642" s="358" t="s">
        <v>881</v>
      </c>
      <c r="D642" s="358" t="s">
        <v>903</v>
      </c>
      <c r="E642" s="356" t="s">
        <v>825</v>
      </c>
    </row>
    <row r="643" spans="1:5">
      <c r="A643" s="358" t="s">
        <v>850</v>
      </c>
      <c r="B643" s="358" t="s">
        <v>891</v>
      </c>
      <c r="C643" s="358" t="s">
        <v>881</v>
      </c>
      <c r="D643" s="358" t="s">
        <v>903</v>
      </c>
      <c r="E643" s="356" t="s">
        <v>897</v>
      </c>
    </row>
    <row r="644" spans="1:5">
      <c r="A644" s="358" t="s">
        <v>850</v>
      </c>
      <c r="B644" s="358" t="s">
        <v>891</v>
      </c>
      <c r="C644" s="358" t="s">
        <v>881</v>
      </c>
      <c r="D644" s="358" t="s">
        <v>903</v>
      </c>
      <c r="E644" s="356" t="s">
        <v>854</v>
      </c>
    </row>
    <row r="645" spans="1:5">
      <c r="A645" s="358" t="s">
        <v>850</v>
      </c>
      <c r="B645" s="358" t="s">
        <v>891</v>
      </c>
      <c r="C645" s="358" t="s">
        <v>881</v>
      </c>
      <c r="D645" s="358" t="s">
        <v>903</v>
      </c>
      <c r="E645" s="356" t="s">
        <v>823</v>
      </c>
    </row>
    <row r="646" spans="1:5">
      <c r="A646" s="358" t="s">
        <v>850</v>
      </c>
      <c r="B646" s="358" t="s">
        <v>891</v>
      </c>
      <c r="C646" s="358" t="s">
        <v>881</v>
      </c>
      <c r="D646" s="358" t="s">
        <v>903</v>
      </c>
      <c r="E646" s="356" t="s">
        <v>818</v>
      </c>
    </row>
    <row r="647" spans="1:5">
      <c r="A647" s="358" t="s">
        <v>850</v>
      </c>
      <c r="B647" s="358" t="s">
        <v>891</v>
      </c>
      <c r="C647" s="358" t="s">
        <v>881</v>
      </c>
      <c r="D647" s="358" t="s">
        <v>903</v>
      </c>
      <c r="E647" s="356">
        <v>0</v>
      </c>
    </row>
    <row r="648" spans="1:5">
      <c r="A648" s="358" t="s">
        <v>850</v>
      </c>
      <c r="B648" s="358" t="s">
        <v>891</v>
      </c>
      <c r="C648" s="358" t="s">
        <v>881</v>
      </c>
      <c r="D648" s="358" t="s">
        <v>903</v>
      </c>
      <c r="E648" s="356">
        <v>0</v>
      </c>
    </row>
    <row r="649" spans="1:5">
      <c r="A649" s="358" t="s">
        <v>850</v>
      </c>
      <c r="B649" s="358" t="s">
        <v>891</v>
      </c>
      <c r="C649" s="358" t="s">
        <v>881</v>
      </c>
      <c r="D649" s="358" t="s">
        <v>903</v>
      </c>
      <c r="E649" s="356">
        <v>0</v>
      </c>
    </row>
    <row r="650" spans="1:5">
      <c r="A650" s="358" t="s">
        <v>850</v>
      </c>
      <c r="B650" s="358" t="s">
        <v>891</v>
      </c>
      <c r="C650" s="358" t="s">
        <v>881</v>
      </c>
      <c r="D650" s="358" t="s">
        <v>903</v>
      </c>
      <c r="E650" s="356">
        <v>0</v>
      </c>
    </row>
    <row r="651" spans="1:5">
      <c r="A651" s="358" t="s">
        <v>850</v>
      </c>
      <c r="B651" s="358" t="s">
        <v>891</v>
      </c>
      <c r="C651" s="358" t="s">
        <v>881</v>
      </c>
      <c r="D651" s="358" t="s">
        <v>903</v>
      </c>
      <c r="E651" s="356">
        <v>0</v>
      </c>
    </row>
    <row r="652" spans="1:5">
      <c r="A652" s="358" t="s">
        <v>850</v>
      </c>
      <c r="B652" s="358" t="s">
        <v>891</v>
      </c>
      <c r="C652" s="358" t="s">
        <v>881</v>
      </c>
      <c r="D652" s="358" t="s">
        <v>903</v>
      </c>
      <c r="E652" s="356">
        <v>0</v>
      </c>
    </row>
    <row r="653" spans="1:5">
      <c r="A653" s="358" t="s">
        <v>850</v>
      </c>
      <c r="B653" s="358" t="s">
        <v>891</v>
      </c>
      <c r="C653" s="358" t="s">
        <v>881</v>
      </c>
      <c r="D653" s="358" t="s">
        <v>904</v>
      </c>
      <c r="E653" s="356" t="s">
        <v>817</v>
      </c>
    </row>
    <row r="654" spans="1:5">
      <c r="A654" s="358" t="s">
        <v>850</v>
      </c>
      <c r="B654" s="358" t="s">
        <v>891</v>
      </c>
      <c r="C654" s="358" t="s">
        <v>881</v>
      </c>
      <c r="D654" s="358" t="s">
        <v>904</v>
      </c>
      <c r="E654" s="356" t="s">
        <v>825</v>
      </c>
    </row>
    <row r="655" spans="1:5">
      <c r="A655" s="358" t="s">
        <v>850</v>
      </c>
      <c r="B655" s="358" t="s">
        <v>891</v>
      </c>
      <c r="C655" s="358" t="s">
        <v>881</v>
      </c>
      <c r="D655" s="358" t="s">
        <v>904</v>
      </c>
      <c r="E655" s="356">
        <v>0</v>
      </c>
    </row>
    <row r="656" spans="1:5">
      <c r="A656" s="358" t="s">
        <v>850</v>
      </c>
      <c r="B656" s="358" t="s">
        <v>891</v>
      </c>
      <c r="C656" s="358" t="s">
        <v>881</v>
      </c>
      <c r="D656" s="358" t="s">
        <v>904</v>
      </c>
      <c r="E656" s="356">
        <v>0</v>
      </c>
    </row>
    <row r="657" spans="1:5">
      <c r="A657" s="358" t="s">
        <v>850</v>
      </c>
      <c r="B657" s="358" t="s">
        <v>891</v>
      </c>
      <c r="C657" s="358" t="s">
        <v>881</v>
      </c>
      <c r="D657" s="358" t="s">
        <v>904</v>
      </c>
      <c r="E657" s="356">
        <v>0</v>
      </c>
    </row>
    <row r="658" spans="1:5">
      <c r="A658" s="358" t="s">
        <v>850</v>
      </c>
      <c r="B658" s="358" t="s">
        <v>891</v>
      </c>
      <c r="C658" s="358" t="s">
        <v>881</v>
      </c>
      <c r="D658" s="358" t="s">
        <v>904</v>
      </c>
      <c r="E658" s="356">
        <v>0</v>
      </c>
    </row>
    <row r="659" spans="1:5">
      <c r="A659" s="358" t="s">
        <v>850</v>
      </c>
      <c r="B659" s="358" t="s">
        <v>891</v>
      </c>
      <c r="C659" s="358" t="s">
        <v>881</v>
      </c>
      <c r="D659" s="358" t="s">
        <v>904</v>
      </c>
      <c r="E659" s="356">
        <v>0</v>
      </c>
    </row>
    <row r="660" spans="1:5">
      <c r="A660" s="358" t="s">
        <v>850</v>
      </c>
      <c r="B660" s="358" t="s">
        <v>891</v>
      </c>
      <c r="C660" s="358" t="s">
        <v>881</v>
      </c>
      <c r="D660" s="358" t="s">
        <v>904</v>
      </c>
      <c r="E660" s="356">
        <v>0</v>
      </c>
    </row>
    <row r="661" spans="1:5">
      <c r="A661" s="358" t="s">
        <v>850</v>
      </c>
      <c r="B661" s="358" t="s">
        <v>891</v>
      </c>
      <c r="C661" s="358" t="s">
        <v>881</v>
      </c>
      <c r="D661" s="358" t="s">
        <v>904</v>
      </c>
      <c r="E661" s="356">
        <v>0</v>
      </c>
    </row>
    <row r="662" spans="1:5">
      <c r="A662" s="358" t="s">
        <v>850</v>
      </c>
      <c r="B662" s="358" t="s">
        <v>891</v>
      </c>
      <c r="C662" s="358" t="s">
        <v>881</v>
      </c>
      <c r="D662" s="358" t="s">
        <v>904</v>
      </c>
      <c r="E662" s="356">
        <v>0</v>
      </c>
    </row>
    <row r="663" spans="1:5">
      <c r="A663" s="358" t="s">
        <v>850</v>
      </c>
      <c r="B663" s="358" t="s">
        <v>891</v>
      </c>
      <c r="C663" s="358" t="s">
        <v>881</v>
      </c>
      <c r="D663" s="358" t="s">
        <v>904</v>
      </c>
      <c r="E663" s="356">
        <v>0</v>
      </c>
    </row>
    <row r="664" spans="1:5">
      <c r="A664" s="358" t="s">
        <v>850</v>
      </c>
      <c r="B664" s="358" t="s">
        <v>891</v>
      </c>
      <c r="C664" s="358" t="s">
        <v>881</v>
      </c>
      <c r="D664" s="358" t="s">
        <v>904</v>
      </c>
      <c r="E664" s="356">
        <v>0</v>
      </c>
    </row>
    <row r="665" spans="1:5">
      <c r="A665" s="358" t="s">
        <v>850</v>
      </c>
      <c r="B665" s="358" t="s">
        <v>891</v>
      </c>
      <c r="C665" s="358" t="s">
        <v>881</v>
      </c>
      <c r="D665" s="358" t="s">
        <v>905</v>
      </c>
      <c r="E665" s="356" t="s">
        <v>825</v>
      </c>
    </row>
    <row r="666" spans="1:5">
      <c r="A666" s="358" t="s">
        <v>850</v>
      </c>
      <c r="B666" s="358" t="s">
        <v>891</v>
      </c>
      <c r="C666" s="358" t="s">
        <v>881</v>
      </c>
      <c r="D666" s="358" t="s">
        <v>905</v>
      </c>
      <c r="E666" s="356" t="s">
        <v>817</v>
      </c>
    </row>
    <row r="667" spans="1:5">
      <c r="A667" s="358" t="s">
        <v>850</v>
      </c>
      <c r="B667" s="358" t="s">
        <v>891</v>
      </c>
      <c r="C667" s="358" t="s">
        <v>881</v>
      </c>
      <c r="D667" s="358" t="s">
        <v>905</v>
      </c>
      <c r="E667" s="356" t="s">
        <v>823</v>
      </c>
    </row>
    <row r="668" spans="1:5">
      <c r="A668" s="358" t="s">
        <v>850</v>
      </c>
      <c r="B668" s="358" t="s">
        <v>891</v>
      </c>
      <c r="C668" s="358" t="s">
        <v>881</v>
      </c>
      <c r="D668" s="358" t="s">
        <v>905</v>
      </c>
      <c r="E668" s="356" t="s">
        <v>822</v>
      </c>
    </row>
    <row r="669" spans="1:5">
      <c r="A669" s="358" t="s">
        <v>850</v>
      </c>
      <c r="B669" s="358" t="s">
        <v>891</v>
      </c>
      <c r="C669" s="358" t="s">
        <v>881</v>
      </c>
      <c r="D669" s="358" t="s">
        <v>905</v>
      </c>
      <c r="E669" s="356" t="s">
        <v>857</v>
      </c>
    </row>
    <row r="670" spans="1:5">
      <c r="A670" s="358" t="s">
        <v>850</v>
      </c>
      <c r="B670" s="358" t="s">
        <v>891</v>
      </c>
      <c r="C670" s="358" t="s">
        <v>881</v>
      </c>
      <c r="D670" s="358" t="s">
        <v>905</v>
      </c>
      <c r="E670" s="356" t="s">
        <v>901</v>
      </c>
    </row>
    <row r="671" spans="1:5">
      <c r="A671" s="358" t="s">
        <v>850</v>
      </c>
      <c r="B671" s="358" t="s">
        <v>891</v>
      </c>
      <c r="C671" s="358" t="s">
        <v>881</v>
      </c>
      <c r="D671" s="358" t="s">
        <v>905</v>
      </c>
      <c r="E671" s="356">
        <v>0</v>
      </c>
    </row>
    <row r="672" spans="1:5">
      <c r="A672" s="358" t="s">
        <v>850</v>
      </c>
      <c r="B672" s="358" t="s">
        <v>891</v>
      </c>
      <c r="C672" s="358" t="s">
        <v>881</v>
      </c>
      <c r="D672" s="358" t="s">
        <v>905</v>
      </c>
      <c r="E672" s="356">
        <v>0</v>
      </c>
    </row>
    <row r="673" spans="1:5">
      <c r="A673" s="358" t="s">
        <v>850</v>
      </c>
      <c r="B673" s="358" t="s">
        <v>891</v>
      </c>
      <c r="C673" s="358" t="s">
        <v>881</v>
      </c>
      <c r="D673" s="358" t="s">
        <v>905</v>
      </c>
      <c r="E673" s="356">
        <v>0</v>
      </c>
    </row>
    <row r="674" spans="1:5">
      <c r="A674" s="358" t="s">
        <v>850</v>
      </c>
      <c r="B674" s="358" t="s">
        <v>891</v>
      </c>
      <c r="C674" s="358" t="s">
        <v>881</v>
      </c>
      <c r="D674" s="358" t="s">
        <v>905</v>
      </c>
      <c r="E674" s="356">
        <v>0</v>
      </c>
    </row>
    <row r="675" spans="1:5">
      <c r="A675" s="358" t="s">
        <v>850</v>
      </c>
      <c r="B675" s="358" t="s">
        <v>891</v>
      </c>
      <c r="C675" s="358" t="s">
        <v>881</v>
      </c>
      <c r="D675" s="358" t="s">
        <v>905</v>
      </c>
      <c r="E675" s="356">
        <v>0</v>
      </c>
    </row>
    <row r="676" spans="1:5">
      <c r="A676" s="358" t="s">
        <v>850</v>
      </c>
      <c r="B676" s="358" t="s">
        <v>891</v>
      </c>
      <c r="C676" s="358" t="s">
        <v>881</v>
      </c>
      <c r="D676" s="358" t="s">
        <v>905</v>
      </c>
      <c r="E676" s="356">
        <v>0</v>
      </c>
    </row>
    <row r="677" spans="1:5">
      <c r="A677" s="358" t="s">
        <v>850</v>
      </c>
      <c r="B677" s="358" t="s">
        <v>891</v>
      </c>
      <c r="C677" s="358" t="s">
        <v>851</v>
      </c>
      <c r="D677" s="358" t="s">
        <v>906</v>
      </c>
      <c r="E677" s="356" t="s">
        <v>857</v>
      </c>
    </row>
    <row r="678" spans="1:5">
      <c r="A678" s="358" t="s">
        <v>850</v>
      </c>
      <c r="B678" s="358" t="s">
        <v>891</v>
      </c>
      <c r="C678" s="358" t="s">
        <v>851</v>
      </c>
      <c r="D678" s="358" t="s">
        <v>906</v>
      </c>
      <c r="E678" s="356" t="s">
        <v>818</v>
      </c>
    </row>
    <row r="679" spans="1:5">
      <c r="A679" s="358" t="s">
        <v>850</v>
      </c>
      <c r="B679" s="358" t="s">
        <v>891</v>
      </c>
      <c r="C679" s="358" t="s">
        <v>851</v>
      </c>
      <c r="D679" s="358" t="s">
        <v>906</v>
      </c>
      <c r="E679" s="356" t="s">
        <v>828</v>
      </c>
    </row>
    <row r="680" spans="1:5">
      <c r="A680" s="358" t="s">
        <v>850</v>
      </c>
      <c r="B680" s="358" t="s">
        <v>891</v>
      </c>
      <c r="C680" s="358" t="s">
        <v>851</v>
      </c>
      <c r="D680" s="358" t="s">
        <v>906</v>
      </c>
      <c r="E680" s="356" t="s">
        <v>820</v>
      </c>
    </row>
    <row r="681" spans="1:5">
      <c r="A681" s="358" t="s">
        <v>850</v>
      </c>
      <c r="B681" s="358" t="s">
        <v>891</v>
      </c>
      <c r="C681" s="358" t="s">
        <v>851</v>
      </c>
      <c r="D681" s="358" t="s">
        <v>906</v>
      </c>
      <c r="E681" s="356" t="s">
        <v>827</v>
      </c>
    </row>
    <row r="682" spans="1:5">
      <c r="A682" s="358" t="s">
        <v>850</v>
      </c>
      <c r="B682" s="358" t="s">
        <v>891</v>
      </c>
      <c r="C682" s="358" t="s">
        <v>851</v>
      </c>
      <c r="D682" s="358" t="s">
        <v>906</v>
      </c>
      <c r="E682" s="356" t="s">
        <v>854</v>
      </c>
    </row>
    <row r="683" spans="1:5">
      <c r="A683" s="358" t="s">
        <v>850</v>
      </c>
      <c r="B683" s="358" t="s">
        <v>891</v>
      </c>
      <c r="C683" s="358" t="s">
        <v>851</v>
      </c>
      <c r="D683" s="358" t="s">
        <v>906</v>
      </c>
      <c r="E683" s="356">
        <v>0</v>
      </c>
    </row>
    <row r="684" spans="1:5">
      <c r="A684" s="358" t="s">
        <v>850</v>
      </c>
      <c r="B684" s="358" t="s">
        <v>891</v>
      </c>
      <c r="C684" s="358" t="s">
        <v>851</v>
      </c>
      <c r="D684" s="358" t="s">
        <v>906</v>
      </c>
      <c r="E684" s="356">
        <v>0</v>
      </c>
    </row>
    <row r="685" spans="1:5">
      <c r="A685" s="358" t="s">
        <v>850</v>
      </c>
      <c r="B685" s="358" t="s">
        <v>891</v>
      </c>
      <c r="C685" s="358" t="s">
        <v>851</v>
      </c>
      <c r="D685" s="358" t="s">
        <v>906</v>
      </c>
      <c r="E685" s="356">
        <v>0</v>
      </c>
    </row>
    <row r="686" spans="1:5">
      <c r="A686" s="358" t="s">
        <v>850</v>
      </c>
      <c r="B686" s="358" t="s">
        <v>891</v>
      </c>
      <c r="C686" s="358" t="s">
        <v>851</v>
      </c>
      <c r="D686" s="358" t="s">
        <v>906</v>
      </c>
      <c r="E686" s="356">
        <v>0</v>
      </c>
    </row>
    <row r="687" spans="1:5">
      <c r="A687" s="358" t="s">
        <v>850</v>
      </c>
      <c r="B687" s="358" t="s">
        <v>891</v>
      </c>
      <c r="C687" s="358" t="s">
        <v>851</v>
      </c>
      <c r="D687" s="358" t="s">
        <v>906</v>
      </c>
      <c r="E687" s="356">
        <v>0</v>
      </c>
    </row>
    <row r="688" spans="1:5">
      <c r="A688" s="358" t="s">
        <v>850</v>
      </c>
      <c r="B688" s="358" t="s">
        <v>891</v>
      </c>
      <c r="C688" s="358" t="s">
        <v>851</v>
      </c>
      <c r="D688" s="358" t="s">
        <v>906</v>
      </c>
      <c r="E688" s="356">
        <v>0</v>
      </c>
    </row>
    <row r="689" spans="1:5">
      <c r="A689" s="358" t="s">
        <v>850</v>
      </c>
      <c r="B689" s="358" t="s">
        <v>891</v>
      </c>
      <c r="C689" s="358" t="s">
        <v>851</v>
      </c>
      <c r="D689" s="358" t="s">
        <v>907</v>
      </c>
      <c r="E689" s="356" t="s">
        <v>820</v>
      </c>
    </row>
    <row r="690" spans="1:5">
      <c r="A690" s="358" t="s">
        <v>850</v>
      </c>
      <c r="B690" s="358" t="s">
        <v>891</v>
      </c>
      <c r="C690" s="358" t="s">
        <v>851</v>
      </c>
      <c r="D690" s="358" t="s">
        <v>907</v>
      </c>
      <c r="E690" s="356" t="s">
        <v>818</v>
      </c>
    </row>
    <row r="691" spans="1:5">
      <c r="A691" s="358" t="s">
        <v>850</v>
      </c>
      <c r="B691" s="358" t="s">
        <v>891</v>
      </c>
      <c r="C691" s="358" t="s">
        <v>851</v>
      </c>
      <c r="D691" s="358" t="s">
        <v>907</v>
      </c>
      <c r="E691" s="356" t="s">
        <v>816</v>
      </c>
    </row>
    <row r="692" spans="1:5">
      <c r="A692" s="358" t="s">
        <v>850</v>
      </c>
      <c r="B692" s="358" t="s">
        <v>891</v>
      </c>
      <c r="C692" s="358" t="s">
        <v>851</v>
      </c>
      <c r="D692" s="358" t="s">
        <v>907</v>
      </c>
      <c r="E692" s="356" t="s">
        <v>826</v>
      </c>
    </row>
    <row r="693" spans="1:5">
      <c r="A693" s="358" t="s">
        <v>850</v>
      </c>
      <c r="B693" s="358" t="s">
        <v>891</v>
      </c>
      <c r="C693" s="358" t="s">
        <v>851</v>
      </c>
      <c r="D693" s="358" t="s">
        <v>907</v>
      </c>
      <c r="E693" s="356" t="s">
        <v>854</v>
      </c>
    </row>
    <row r="694" spans="1:5">
      <c r="A694" s="358" t="s">
        <v>850</v>
      </c>
      <c r="B694" s="358" t="s">
        <v>891</v>
      </c>
      <c r="C694" s="358" t="s">
        <v>851</v>
      </c>
      <c r="D694" s="358" t="s">
        <v>907</v>
      </c>
      <c r="E694" s="356" t="s">
        <v>819</v>
      </c>
    </row>
    <row r="695" spans="1:5">
      <c r="A695" s="358" t="s">
        <v>850</v>
      </c>
      <c r="B695" s="358" t="s">
        <v>891</v>
      </c>
      <c r="C695" s="358" t="s">
        <v>851</v>
      </c>
      <c r="D695" s="358" t="s">
        <v>907</v>
      </c>
      <c r="E695" s="356">
        <v>0</v>
      </c>
    </row>
    <row r="696" spans="1:5">
      <c r="A696" s="358" t="s">
        <v>850</v>
      </c>
      <c r="B696" s="358" t="s">
        <v>891</v>
      </c>
      <c r="C696" s="358" t="s">
        <v>851</v>
      </c>
      <c r="D696" s="358" t="s">
        <v>907</v>
      </c>
      <c r="E696" s="356">
        <v>0</v>
      </c>
    </row>
    <row r="697" spans="1:5">
      <c r="A697" s="358" t="s">
        <v>850</v>
      </c>
      <c r="B697" s="358" t="s">
        <v>891</v>
      </c>
      <c r="C697" s="358" t="s">
        <v>851</v>
      </c>
      <c r="D697" s="358" t="s">
        <v>907</v>
      </c>
      <c r="E697" s="356">
        <v>0</v>
      </c>
    </row>
    <row r="698" spans="1:5">
      <c r="A698" s="358" t="s">
        <v>850</v>
      </c>
      <c r="B698" s="358" t="s">
        <v>891</v>
      </c>
      <c r="C698" s="358" t="s">
        <v>851</v>
      </c>
      <c r="D698" s="358" t="s">
        <v>907</v>
      </c>
      <c r="E698" s="356">
        <v>0</v>
      </c>
    </row>
    <row r="699" spans="1:5">
      <c r="A699" s="358" t="s">
        <v>850</v>
      </c>
      <c r="B699" s="358" t="s">
        <v>891</v>
      </c>
      <c r="C699" s="358" t="s">
        <v>851</v>
      </c>
      <c r="D699" s="358" t="s">
        <v>907</v>
      </c>
      <c r="E699" s="356">
        <v>0</v>
      </c>
    </row>
    <row r="700" spans="1:5">
      <c r="A700" s="358" t="s">
        <v>850</v>
      </c>
      <c r="B700" s="358" t="s">
        <v>891</v>
      </c>
      <c r="C700" s="358" t="s">
        <v>851</v>
      </c>
      <c r="D700" s="358" t="s">
        <v>907</v>
      </c>
      <c r="E700" s="356">
        <v>0</v>
      </c>
    </row>
    <row r="701" spans="1:5">
      <c r="A701" s="358" t="s">
        <v>850</v>
      </c>
      <c r="B701" s="358" t="s">
        <v>891</v>
      </c>
      <c r="C701" s="358" t="s">
        <v>867</v>
      </c>
      <c r="D701" s="358" t="s">
        <v>908</v>
      </c>
      <c r="E701" s="356" t="s">
        <v>818</v>
      </c>
    </row>
    <row r="702" spans="1:5">
      <c r="A702" s="358" t="s">
        <v>850</v>
      </c>
      <c r="B702" s="358" t="s">
        <v>891</v>
      </c>
      <c r="C702" s="358" t="s">
        <v>867</v>
      </c>
      <c r="D702" s="358" t="s">
        <v>908</v>
      </c>
      <c r="E702" s="356" t="s">
        <v>826</v>
      </c>
    </row>
    <row r="703" spans="1:5">
      <c r="A703" s="358" t="s">
        <v>850</v>
      </c>
      <c r="B703" s="358" t="s">
        <v>891</v>
      </c>
      <c r="C703" s="358" t="s">
        <v>867</v>
      </c>
      <c r="D703" s="358" t="s">
        <v>908</v>
      </c>
      <c r="E703" s="356" t="s">
        <v>825</v>
      </c>
    </row>
    <row r="704" spans="1:5">
      <c r="A704" s="358" t="s">
        <v>850</v>
      </c>
      <c r="B704" s="358" t="s">
        <v>891</v>
      </c>
      <c r="C704" s="358" t="s">
        <v>867</v>
      </c>
      <c r="D704" s="358" t="s">
        <v>908</v>
      </c>
      <c r="E704" s="356">
        <v>0</v>
      </c>
    </row>
    <row r="705" spans="1:5">
      <c r="A705" s="358" t="s">
        <v>850</v>
      </c>
      <c r="B705" s="358" t="s">
        <v>891</v>
      </c>
      <c r="C705" s="358" t="s">
        <v>867</v>
      </c>
      <c r="D705" s="358" t="s">
        <v>908</v>
      </c>
      <c r="E705" s="356">
        <v>0</v>
      </c>
    </row>
    <row r="706" spans="1:5">
      <c r="A706" s="358" t="s">
        <v>850</v>
      </c>
      <c r="B706" s="358" t="s">
        <v>891</v>
      </c>
      <c r="C706" s="358" t="s">
        <v>867</v>
      </c>
      <c r="D706" s="358" t="s">
        <v>908</v>
      </c>
      <c r="E706" s="356">
        <v>0</v>
      </c>
    </row>
    <row r="707" spans="1:5">
      <c r="A707" s="358" t="s">
        <v>850</v>
      </c>
      <c r="B707" s="358" t="s">
        <v>891</v>
      </c>
      <c r="C707" s="358" t="s">
        <v>867</v>
      </c>
      <c r="D707" s="358" t="s">
        <v>908</v>
      </c>
      <c r="E707" s="356">
        <v>0</v>
      </c>
    </row>
    <row r="708" spans="1:5">
      <c r="A708" s="358" t="s">
        <v>850</v>
      </c>
      <c r="B708" s="358" t="s">
        <v>891</v>
      </c>
      <c r="C708" s="358" t="s">
        <v>867</v>
      </c>
      <c r="D708" s="358" t="s">
        <v>908</v>
      </c>
      <c r="E708" s="356">
        <v>0</v>
      </c>
    </row>
    <row r="709" spans="1:5">
      <c r="A709" s="358" t="s">
        <v>850</v>
      </c>
      <c r="B709" s="358" t="s">
        <v>891</v>
      </c>
      <c r="C709" s="358" t="s">
        <v>867</v>
      </c>
      <c r="D709" s="358" t="s">
        <v>908</v>
      </c>
      <c r="E709" s="356">
        <v>0</v>
      </c>
    </row>
    <row r="710" spans="1:5">
      <c r="A710" s="358" t="s">
        <v>850</v>
      </c>
      <c r="B710" s="358" t="s">
        <v>891</v>
      </c>
      <c r="C710" s="358" t="s">
        <v>867</v>
      </c>
      <c r="D710" s="358" t="s">
        <v>908</v>
      </c>
      <c r="E710" s="356">
        <v>0</v>
      </c>
    </row>
    <row r="711" spans="1:5">
      <c r="A711" s="358" t="s">
        <v>850</v>
      </c>
      <c r="B711" s="358" t="s">
        <v>891</v>
      </c>
      <c r="C711" s="358" t="s">
        <v>867</v>
      </c>
      <c r="D711" s="358" t="s">
        <v>908</v>
      </c>
      <c r="E711" s="356">
        <v>0</v>
      </c>
    </row>
    <row r="712" spans="1:5">
      <c r="A712" s="358" t="s">
        <v>850</v>
      </c>
      <c r="B712" s="358" t="s">
        <v>891</v>
      </c>
      <c r="C712" s="358" t="s">
        <v>867</v>
      </c>
      <c r="D712" s="358" t="s">
        <v>908</v>
      </c>
      <c r="E712" s="356">
        <v>0</v>
      </c>
    </row>
    <row r="713" spans="1:5">
      <c r="A713" s="358" t="s">
        <v>850</v>
      </c>
      <c r="B713" s="358" t="s">
        <v>891</v>
      </c>
      <c r="C713" s="358" t="s">
        <v>1065</v>
      </c>
      <c r="D713" s="358" t="s">
        <v>909</v>
      </c>
      <c r="E713" s="356" t="s">
        <v>818</v>
      </c>
    </row>
    <row r="714" spans="1:5">
      <c r="A714" s="358" t="s">
        <v>850</v>
      </c>
      <c r="B714" s="358" t="s">
        <v>891</v>
      </c>
      <c r="C714" s="358" t="s">
        <v>1065</v>
      </c>
      <c r="D714" s="358" t="s">
        <v>909</v>
      </c>
      <c r="E714" s="356" t="s">
        <v>857</v>
      </c>
    </row>
    <row r="715" spans="1:5">
      <c r="A715" s="358" t="s">
        <v>850</v>
      </c>
      <c r="B715" s="358" t="s">
        <v>891</v>
      </c>
      <c r="C715" s="358" t="s">
        <v>1065</v>
      </c>
      <c r="D715" s="358" t="s">
        <v>909</v>
      </c>
      <c r="E715" s="356" t="s">
        <v>819</v>
      </c>
    </row>
    <row r="716" spans="1:5">
      <c r="A716" s="358" t="s">
        <v>850</v>
      </c>
      <c r="B716" s="358" t="s">
        <v>891</v>
      </c>
      <c r="C716" s="358" t="s">
        <v>1065</v>
      </c>
      <c r="D716" s="358" t="s">
        <v>909</v>
      </c>
      <c r="E716" s="356" t="s">
        <v>825</v>
      </c>
    </row>
    <row r="717" spans="1:5">
      <c r="A717" s="358" t="s">
        <v>850</v>
      </c>
      <c r="B717" s="358" t="s">
        <v>891</v>
      </c>
      <c r="C717" s="358" t="s">
        <v>1065</v>
      </c>
      <c r="D717" s="358" t="s">
        <v>909</v>
      </c>
      <c r="E717" s="356" t="s">
        <v>828</v>
      </c>
    </row>
    <row r="718" spans="1:5">
      <c r="A718" s="358" t="s">
        <v>850</v>
      </c>
      <c r="B718" s="358" t="s">
        <v>891</v>
      </c>
      <c r="C718" s="358" t="s">
        <v>1065</v>
      </c>
      <c r="D718" s="358" t="s">
        <v>909</v>
      </c>
      <c r="E718" s="356" t="s">
        <v>817</v>
      </c>
    </row>
    <row r="719" spans="1:5">
      <c r="A719" s="358" t="s">
        <v>850</v>
      </c>
      <c r="B719" s="358" t="s">
        <v>891</v>
      </c>
      <c r="C719" s="358" t="s">
        <v>1065</v>
      </c>
      <c r="D719" s="358" t="s">
        <v>909</v>
      </c>
      <c r="E719" s="356">
        <v>0</v>
      </c>
    </row>
    <row r="720" spans="1:5">
      <c r="A720" s="358" t="s">
        <v>850</v>
      </c>
      <c r="B720" s="358" t="s">
        <v>891</v>
      </c>
      <c r="C720" s="358" t="s">
        <v>1065</v>
      </c>
      <c r="D720" s="358" t="s">
        <v>909</v>
      </c>
      <c r="E720" s="356">
        <v>0</v>
      </c>
    </row>
    <row r="721" spans="1:5">
      <c r="A721" s="358" t="s">
        <v>850</v>
      </c>
      <c r="B721" s="358" t="s">
        <v>891</v>
      </c>
      <c r="C721" s="358" t="s">
        <v>1065</v>
      </c>
      <c r="D721" s="358" t="s">
        <v>909</v>
      </c>
      <c r="E721" s="356">
        <v>0</v>
      </c>
    </row>
    <row r="722" spans="1:5">
      <c r="A722" s="358" t="s">
        <v>850</v>
      </c>
      <c r="B722" s="358" t="s">
        <v>891</v>
      </c>
      <c r="C722" s="358" t="s">
        <v>1065</v>
      </c>
      <c r="D722" s="358" t="s">
        <v>909</v>
      </c>
      <c r="E722" s="356">
        <v>0</v>
      </c>
    </row>
    <row r="723" spans="1:5">
      <c r="A723" s="358" t="s">
        <v>850</v>
      </c>
      <c r="B723" s="358" t="s">
        <v>891</v>
      </c>
      <c r="C723" s="358" t="s">
        <v>1065</v>
      </c>
      <c r="D723" s="358" t="s">
        <v>909</v>
      </c>
      <c r="E723" s="356">
        <v>0</v>
      </c>
    </row>
    <row r="724" spans="1:5">
      <c r="A724" s="358" t="s">
        <v>850</v>
      </c>
      <c r="B724" s="358" t="s">
        <v>891</v>
      </c>
      <c r="C724" s="358" t="s">
        <v>1065</v>
      </c>
      <c r="D724" s="358" t="s">
        <v>909</v>
      </c>
      <c r="E724" s="356">
        <v>0</v>
      </c>
    </row>
    <row r="725" spans="1:5">
      <c r="A725" s="358" t="s">
        <v>850</v>
      </c>
      <c r="B725" s="358" t="s">
        <v>691</v>
      </c>
      <c r="C725" s="358" t="s">
        <v>851</v>
      </c>
      <c r="D725" s="358" t="s">
        <v>910</v>
      </c>
      <c r="E725" s="356" t="s">
        <v>825</v>
      </c>
    </row>
    <row r="726" spans="1:5">
      <c r="A726" s="358" t="s">
        <v>850</v>
      </c>
      <c r="B726" s="358" t="s">
        <v>691</v>
      </c>
      <c r="C726" s="358" t="s">
        <v>851</v>
      </c>
      <c r="D726" s="358" t="s">
        <v>910</v>
      </c>
      <c r="E726" s="356" t="s">
        <v>854</v>
      </c>
    </row>
    <row r="727" spans="1:5">
      <c r="A727" s="358" t="s">
        <v>850</v>
      </c>
      <c r="B727" s="358" t="s">
        <v>691</v>
      </c>
      <c r="C727" s="358" t="s">
        <v>851</v>
      </c>
      <c r="D727" s="358" t="s">
        <v>910</v>
      </c>
      <c r="E727" s="356" t="s">
        <v>586</v>
      </c>
    </row>
    <row r="728" spans="1:5">
      <c r="A728" s="358" t="s">
        <v>850</v>
      </c>
      <c r="B728" s="358" t="s">
        <v>691</v>
      </c>
      <c r="C728" s="358" t="s">
        <v>851</v>
      </c>
      <c r="D728" s="358" t="s">
        <v>910</v>
      </c>
      <c r="E728" s="356" t="s">
        <v>823</v>
      </c>
    </row>
    <row r="729" spans="1:5">
      <c r="A729" s="358" t="s">
        <v>850</v>
      </c>
      <c r="B729" s="358" t="s">
        <v>691</v>
      </c>
      <c r="C729" s="358" t="s">
        <v>851</v>
      </c>
      <c r="D729" s="358" t="s">
        <v>910</v>
      </c>
      <c r="E729" s="356" t="s">
        <v>826</v>
      </c>
    </row>
    <row r="730" spans="1:5">
      <c r="A730" s="358" t="s">
        <v>850</v>
      </c>
      <c r="B730" s="358" t="s">
        <v>691</v>
      </c>
      <c r="C730" s="358" t="s">
        <v>851</v>
      </c>
      <c r="D730" s="358" t="s">
        <v>910</v>
      </c>
      <c r="E730" s="356" t="s">
        <v>817</v>
      </c>
    </row>
    <row r="731" spans="1:5">
      <c r="A731" s="358" t="s">
        <v>850</v>
      </c>
      <c r="B731" s="358" t="s">
        <v>691</v>
      </c>
      <c r="C731" s="358" t="s">
        <v>851</v>
      </c>
      <c r="D731" s="358" t="s">
        <v>910</v>
      </c>
      <c r="E731" s="356">
        <v>0</v>
      </c>
    </row>
    <row r="732" spans="1:5">
      <c r="A732" s="358" t="s">
        <v>850</v>
      </c>
      <c r="B732" s="358" t="s">
        <v>691</v>
      </c>
      <c r="C732" s="358" t="s">
        <v>851</v>
      </c>
      <c r="D732" s="358" t="s">
        <v>910</v>
      </c>
      <c r="E732" s="356">
        <v>0</v>
      </c>
    </row>
    <row r="733" spans="1:5">
      <c r="A733" s="358" t="s">
        <v>850</v>
      </c>
      <c r="B733" s="358" t="s">
        <v>691</v>
      </c>
      <c r="C733" s="358" t="s">
        <v>851</v>
      </c>
      <c r="D733" s="358" t="s">
        <v>910</v>
      </c>
      <c r="E733" s="356">
        <v>0</v>
      </c>
    </row>
    <row r="734" spans="1:5">
      <c r="A734" s="358" t="s">
        <v>850</v>
      </c>
      <c r="B734" s="358" t="s">
        <v>691</v>
      </c>
      <c r="C734" s="358" t="s">
        <v>851</v>
      </c>
      <c r="D734" s="358" t="s">
        <v>910</v>
      </c>
      <c r="E734" s="356">
        <v>0</v>
      </c>
    </row>
    <row r="735" spans="1:5">
      <c r="A735" s="358" t="s">
        <v>850</v>
      </c>
      <c r="B735" s="358" t="s">
        <v>691</v>
      </c>
      <c r="C735" s="358" t="s">
        <v>851</v>
      </c>
      <c r="D735" s="358" t="s">
        <v>910</v>
      </c>
      <c r="E735" s="356">
        <v>0</v>
      </c>
    </row>
    <row r="736" spans="1:5">
      <c r="A736" s="358" t="s">
        <v>850</v>
      </c>
      <c r="B736" s="358" t="s">
        <v>691</v>
      </c>
      <c r="C736" s="358" t="s">
        <v>851</v>
      </c>
      <c r="D736" s="358" t="s">
        <v>910</v>
      </c>
      <c r="E736" s="356">
        <v>0</v>
      </c>
    </row>
    <row r="737" spans="1:5">
      <c r="A737" s="358" t="s">
        <v>850</v>
      </c>
      <c r="B737" s="358" t="s">
        <v>691</v>
      </c>
      <c r="C737" s="358" t="s">
        <v>858</v>
      </c>
      <c r="D737" s="358" t="s">
        <v>911</v>
      </c>
      <c r="E737" s="356" t="s">
        <v>818</v>
      </c>
    </row>
    <row r="738" spans="1:5">
      <c r="A738" s="358" t="s">
        <v>850</v>
      </c>
      <c r="B738" s="358" t="s">
        <v>691</v>
      </c>
      <c r="C738" s="358" t="s">
        <v>858</v>
      </c>
      <c r="D738" s="358" t="s">
        <v>911</v>
      </c>
      <c r="E738" s="356">
        <v>0</v>
      </c>
    </row>
    <row r="739" spans="1:5">
      <c r="A739" s="358" t="s">
        <v>850</v>
      </c>
      <c r="B739" s="358" t="s">
        <v>691</v>
      </c>
      <c r="C739" s="358" t="s">
        <v>858</v>
      </c>
      <c r="D739" s="358" t="s">
        <v>911</v>
      </c>
      <c r="E739" s="356" t="s">
        <v>817</v>
      </c>
    </row>
    <row r="740" spans="1:5">
      <c r="A740" s="358" t="s">
        <v>850</v>
      </c>
      <c r="B740" s="358" t="s">
        <v>691</v>
      </c>
      <c r="C740" s="358" t="s">
        <v>858</v>
      </c>
      <c r="D740" s="358" t="s">
        <v>911</v>
      </c>
      <c r="E740" s="356" t="s">
        <v>826</v>
      </c>
    </row>
    <row r="741" spans="1:5">
      <c r="A741" s="358" t="s">
        <v>850</v>
      </c>
      <c r="B741" s="358" t="s">
        <v>691</v>
      </c>
      <c r="C741" s="358" t="s">
        <v>858</v>
      </c>
      <c r="D741" s="358" t="s">
        <v>911</v>
      </c>
      <c r="E741" s="356" t="s">
        <v>819</v>
      </c>
    </row>
    <row r="742" spans="1:5">
      <c r="A742" s="358" t="s">
        <v>850</v>
      </c>
      <c r="B742" s="358" t="s">
        <v>691</v>
      </c>
      <c r="C742" s="358" t="s">
        <v>858</v>
      </c>
      <c r="D742" s="358" t="s">
        <v>911</v>
      </c>
      <c r="E742" s="356">
        <v>0</v>
      </c>
    </row>
    <row r="743" spans="1:5">
      <c r="A743" s="358" t="s">
        <v>850</v>
      </c>
      <c r="B743" s="358" t="s">
        <v>691</v>
      </c>
      <c r="C743" s="358" t="s">
        <v>858</v>
      </c>
      <c r="D743" s="358" t="s">
        <v>911</v>
      </c>
      <c r="E743" s="356">
        <v>0</v>
      </c>
    </row>
    <row r="744" spans="1:5">
      <c r="A744" s="358" t="s">
        <v>850</v>
      </c>
      <c r="B744" s="358" t="s">
        <v>691</v>
      </c>
      <c r="C744" s="358" t="s">
        <v>858</v>
      </c>
      <c r="D744" s="358" t="s">
        <v>911</v>
      </c>
      <c r="E744" s="356">
        <v>0</v>
      </c>
    </row>
    <row r="745" spans="1:5">
      <c r="A745" s="358" t="s">
        <v>850</v>
      </c>
      <c r="B745" s="358" t="s">
        <v>691</v>
      </c>
      <c r="C745" s="358" t="s">
        <v>858</v>
      </c>
      <c r="D745" s="358" t="s">
        <v>911</v>
      </c>
      <c r="E745" s="356">
        <v>0</v>
      </c>
    </row>
    <row r="746" spans="1:5">
      <c r="A746" s="358" t="s">
        <v>850</v>
      </c>
      <c r="B746" s="358" t="s">
        <v>691</v>
      </c>
      <c r="C746" s="358" t="s">
        <v>858</v>
      </c>
      <c r="D746" s="358" t="s">
        <v>911</v>
      </c>
      <c r="E746" s="356">
        <v>0</v>
      </c>
    </row>
    <row r="747" spans="1:5">
      <c r="A747" s="358" t="s">
        <v>850</v>
      </c>
      <c r="B747" s="358" t="s">
        <v>691</v>
      </c>
      <c r="C747" s="358" t="s">
        <v>858</v>
      </c>
      <c r="D747" s="358" t="s">
        <v>911</v>
      </c>
      <c r="E747" s="356">
        <v>0</v>
      </c>
    </row>
    <row r="748" spans="1:5">
      <c r="A748" s="358" t="s">
        <v>850</v>
      </c>
      <c r="B748" s="358" t="s">
        <v>691</v>
      </c>
      <c r="C748" s="358" t="s">
        <v>858</v>
      </c>
      <c r="D748" s="358" t="s">
        <v>911</v>
      </c>
      <c r="E748" s="356">
        <v>0</v>
      </c>
    </row>
    <row r="749" spans="1:5">
      <c r="A749" s="358" t="s">
        <v>850</v>
      </c>
      <c r="B749" s="358" t="s">
        <v>691</v>
      </c>
      <c r="C749" s="358" t="s">
        <v>858</v>
      </c>
      <c r="D749" s="358" t="s">
        <v>912</v>
      </c>
      <c r="E749" s="356" t="s">
        <v>816</v>
      </c>
    </row>
    <row r="750" spans="1:5">
      <c r="A750" s="358" t="s">
        <v>850</v>
      </c>
      <c r="B750" s="358" t="s">
        <v>691</v>
      </c>
      <c r="C750" s="358" t="s">
        <v>858</v>
      </c>
      <c r="D750" s="358" t="s">
        <v>912</v>
      </c>
      <c r="E750" s="356" t="s">
        <v>897</v>
      </c>
    </row>
    <row r="751" spans="1:5">
      <c r="A751" s="358" t="s">
        <v>850</v>
      </c>
      <c r="B751" s="358" t="s">
        <v>691</v>
      </c>
      <c r="C751" s="358" t="s">
        <v>858</v>
      </c>
      <c r="D751" s="358" t="s">
        <v>912</v>
      </c>
      <c r="E751" s="356" t="s">
        <v>823</v>
      </c>
    </row>
    <row r="752" spans="1:5">
      <c r="A752" s="358" t="s">
        <v>850</v>
      </c>
      <c r="B752" s="358" t="s">
        <v>691</v>
      </c>
      <c r="C752" s="358" t="s">
        <v>858</v>
      </c>
      <c r="D752" s="358" t="s">
        <v>912</v>
      </c>
      <c r="E752" s="356" t="s">
        <v>818</v>
      </c>
    </row>
    <row r="753" spans="1:5">
      <c r="A753" s="358" t="s">
        <v>850</v>
      </c>
      <c r="B753" s="358" t="s">
        <v>691</v>
      </c>
      <c r="C753" s="358" t="s">
        <v>858</v>
      </c>
      <c r="D753" s="358" t="s">
        <v>912</v>
      </c>
      <c r="E753" s="356" t="s">
        <v>817</v>
      </c>
    </row>
    <row r="754" spans="1:5">
      <c r="A754" s="358" t="s">
        <v>850</v>
      </c>
      <c r="B754" s="358" t="s">
        <v>691</v>
      </c>
      <c r="C754" s="358" t="s">
        <v>858</v>
      </c>
      <c r="D754" s="358" t="s">
        <v>912</v>
      </c>
      <c r="E754" s="356" t="s">
        <v>857</v>
      </c>
    </row>
    <row r="755" spans="1:5">
      <c r="A755" s="358" t="s">
        <v>850</v>
      </c>
      <c r="B755" s="358" t="s">
        <v>691</v>
      </c>
      <c r="C755" s="358" t="s">
        <v>858</v>
      </c>
      <c r="D755" s="358" t="s">
        <v>912</v>
      </c>
      <c r="E755" s="356" t="s">
        <v>827</v>
      </c>
    </row>
    <row r="756" spans="1:5">
      <c r="A756" s="358" t="s">
        <v>850</v>
      </c>
      <c r="B756" s="358" t="s">
        <v>691</v>
      </c>
      <c r="C756" s="358" t="s">
        <v>858</v>
      </c>
      <c r="D756" s="358" t="s">
        <v>912</v>
      </c>
      <c r="E756" s="356">
        <v>0</v>
      </c>
    </row>
    <row r="757" spans="1:5">
      <c r="A757" s="358" t="s">
        <v>850</v>
      </c>
      <c r="B757" s="358" t="s">
        <v>691</v>
      </c>
      <c r="C757" s="358" t="s">
        <v>858</v>
      </c>
      <c r="D757" s="358" t="s">
        <v>912</v>
      </c>
      <c r="E757" s="356">
        <v>0</v>
      </c>
    </row>
    <row r="758" spans="1:5">
      <c r="A758" s="358" t="s">
        <v>850</v>
      </c>
      <c r="B758" s="358" t="s">
        <v>691</v>
      </c>
      <c r="C758" s="358" t="s">
        <v>858</v>
      </c>
      <c r="D758" s="358" t="s">
        <v>912</v>
      </c>
      <c r="E758" s="356">
        <v>0</v>
      </c>
    </row>
    <row r="759" spans="1:5">
      <c r="A759" s="358" t="s">
        <v>850</v>
      </c>
      <c r="B759" s="358" t="s">
        <v>691</v>
      </c>
      <c r="C759" s="358" t="s">
        <v>858</v>
      </c>
      <c r="D759" s="358" t="s">
        <v>912</v>
      </c>
      <c r="E759" s="356">
        <v>0</v>
      </c>
    </row>
    <row r="760" spans="1:5">
      <c r="A760" s="358" t="s">
        <v>850</v>
      </c>
      <c r="B760" s="358" t="s">
        <v>691</v>
      </c>
      <c r="C760" s="358" t="s">
        <v>858</v>
      </c>
      <c r="D760" s="358" t="s">
        <v>912</v>
      </c>
      <c r="E760" s="356">
        <v>0</v>
      </c>
    </row>
    <row r="761" spans="1:5">
      <c r="A761" s="358" t="s">
        <v>850</v>
      </c>
      <c r="B761" s="358" t="s">
        <v>691</v>
      </c>
      <c r="C761" s="358" t="s">
        <v>858</v>
      </c>
      <c r="D761" s="358" t="s">
        <v>913</v>
      </c>
      <c r="E761" s="356" t="s">
        <v>818</v>
      </c>
    </row>
    <row r="762" spans="1:5">
      <c r="A762" s="358" t="s">
        <v>850</v>
      </c>
      <c r="B762" s="358" t="s">
        <v>691</v>
      </c>
      <c r="C762" s="358" t="s">
        <v>858</v>
      </c>
      <c r="D762" s="358" t="s">
        <v>913</v>
      </c>
      <c r="E762" s="356" t="s">
        <v>817</v>
      </c>
    </row>
    <row r="763" spans="1:5">
      <c r="A763" s="358" t="s">
        <v>850</v>
      </c>
      <c r="B763" s="358" t="s">
        <v>691</v>
      </c>
      <c r="C763" s="358" t="s">
        <v>858</v>
      </c>
      <c r="D763" s="358" t="s">
        <v>913</v>
      </c>
      <c r="E763" s="356" t="s">
        <v>826</v>
      </c>
    </row>
    <row r="764" spans="1:5">
      <c r="A764" s="358" t="s">
        <v>850</v>
      </c>
      <c r="B764" s="358" t="s">
        <v>691</v>
      </c>
      <c r="C764" s="358" t="s">
        <v>858</v>
      </c>
      <c r="D764" s="358" t="s">
        <v>913</v>
      </c>
      <c r="E764" s="356" t="s">
        <v>819</v>
      </c>
    </row>
    <row r="765" spans="1:5">
      <c r="A765" s="358" t="s">
        <v>850</v>
      </c>
      <c r="B765" s="358" t="s">
        <v>691</v>
      </c>
      <c r="C765" s="358" t="s">
        <v>858</v>
      </c>
      <c r="D765" s="358" t="s">
        <v>913</v>
      </c>
      <c r="E765" s="356" t="s">
        <v>821</v>
      </c>
    </row>
    <row r="766" spans="1:5">
      <c r="A766" s="358" t="s">
        <v>850</v>
      </c>
      <c r="B766" s="358" t="s">
        <v>691</v>
      </c>
      <c r="C766" s="358" t="s">
        <v>858</v>
      </c>
      <c r="D766" s="358" t="s">
        <v>913</v>
      </c>
      <c r="E766" s="356" t="s">
        <v>1464</v>
      </c>
    </row>
    <row r="767" spans="1:5">
      <c r="A767" s="358" t="s">
        <v>850</v>
      </c>
      <c r="B767" s="358" t="s">
        <v>691</v>
      </c>
      <c r="C767" s="358" t="s">
        <v>858</v>
      </c>
      <c r="D767" s="358" t="s">
        <v>913</v>
      </c>
      <c r="E767" s="356" t="s">
        <v>827</v>
      </c>
    </row>
    <row r="768" spans="1:5">
      <c r="A768" s="358" t="s">
        <v>850</v>
      </c>
      <c r="B768" s="358" t="s">
        <v>691</v>
      </c>
      <c r="C768" s="358" t="s">
        <v>858</v>
      </c>
      <c r="D768" s="358" t="s">
        <v>913</v>
      </c>
      <c r="E768" s="356">
        <v>0</v>
      </c>
    </row>
    <row r="769" spans="1:5">
      <c r="A769" s="358" t="s">
        <v>850</v>
      </c>
      <c r="B769" s="358" t="s">
        <v>691</v>
      </c>
      <c r="C769" s="358" t="s">
        <v>858</v>
      </c>
      <c r="D769" s="358" t="s">
        <v>913</v>
      </c>
      <c r="E769" s="356">
        <v>0</v>
      </c>
    </row>
    <row r="770" spans="1:5">
      <c r="A770" s="358" t="s">
        <v>850</v>
      </c>
      <c r="B770" s="358" t="s">
        <v>691</v>
      </c>
      <c r="C770" s="358" t="s">
        <v>858</v>
      </c>
      <c r="D770" s="358" t="s">
        <v>913</v>
      </c>
      <c r="E770" s="356">
        <v>0</v>
      </c>
    </row>
    <row r="771" spans="1:5">
      <c r="A771" s="358" t="s">
        <v>850</v>
      </c>
      <c r="B771" s="358" t="s">
        <v>691</v>
      </c>
      <c r="C771" s="358" t="s">
        <v>858</v>
      </c>
      <c r="D771" s="358" t="s">
        <v>913</v>
      </c>
      <c r="E771" s="356">
        <v>0</v>
      </c>
    </row>
    <row r="772" spans="1:5">
      <c r="A772" s="358" t="s">
        <v>850</v>
      </c>
      <c r="B772" s="358" t="s">
        <v>691</v>
      </c>
      <c r="C772" s="358" t="s">
        <v>858</v>
      </c>
      <c r="D772" s="358" t="s">
        <v>913</v>
      </c>
      <c r="E772" s="356">
        <v>0</v>
      </c>
    </row>
    <row r="773" spans="1:5">
      <c r="A773" s="358" t="s">
        <v>850</v>
      </c>
      <c r="B773" s="358" t="s">
        <v>691</v>
      </c>
      <c r="C773" s="358" t="s">
        <v>851</v>
      </c>
      <c r="D773" s="358" t="s">
        <v>914</v>
      </c>
      <c r="E773" s="356" t="s">
        <v>818</v>
      </c>
    </row>
    <row r="774" spans="1:5">
      <c r="A774" s="358" t="s">
        <v>850</v>
      </c>
      <c r="B774" s="358" t="s">
        <v>691</v>
      </c>
      <c r="C774" s="358" t="s">
        <v>851</v>
      </c>
      <c r="D774" s="358" t="s">
        <v>914</v>
      </c>
      <c r="E774" s="356" t="s">
        <v>825</v>
      </c>
    </row>
    <row r="775" spans="1:5">
      <c r="A775" s="358" t="s">
        <v>850</v>
      </c>
      <c r="B775" s="358" t="s">
        <v>691</v>
      </c>
      <c r="C775" s="358" t="s">
        <v>851</v>
      </c>
      <c r="D775" s="358" t="s">
        <v>914</v>
      </c>
      <c r="E775" s="356" t="s">
        <v>823</v>
      </c>
    </row>
    <row r="776" spans="1:5">
      <c r="A776" s="358" t="s">
        <v>850</v>
      </c>
      <c r="B776" s="358" t="s">
        <v>691</v>
      </c>
      <c r="C776" s="358" t="s">
        <v>851</v>
      </c>
      <c r="D776" s="358" t="s">
        <v>914</v>
      </c>
      <c r="E776" s="356">
        <v>0</v>
      </c>
    </row>
    <row r="777" spans="1:5">
      <c r="A777" s="358" t="s">
        <v>850</v>
      </c>
      <c r="B777" s="358" t="s">
        <v>691</v>
      </c>
      <c r="C777" s="358" t="s">
        <v>851</v>
      </c>
      <c r="D777" s="358" t="s">
        <v>914</v>
      </c>
      <c r="E777" s="356" t="s">
        <v>817</v>
      </c>
    </row>
    <row r="778" spans="1:5">
      <c r="A778" s="358" t="s">
        <v>850</v>
      </c>
      <c r="B778" s="358" t="s">
        <v>691</v>
      </c>
      <c r="C778" s="358" t="s">
        <v>851</v>
      </c>
      <c r="D778" s="358" t="s">
        <v>914</v>
      </c>
      <c r="E778" s="356" t="s">
        <v>854</v>
      </c>
    </row>
    <row r="779" spans="1:5">
      <c r="A779" s="358" t="s">
        <v>850</v>
      </c>
      <c r="B779" s="358" t="s">
        <v>691</v>
      </c>
      <c r="C779" s="358" t="s">
        <v>851</v>
      </c>
      <c r="D779" s="358" t="s">
        <v>914</v>
      </c>
      <c r="E779" s="356" t="s">
        <v>826</v>
      </c>
    </row>
    <row r="780" spans="1:5">
      <c r="A780" s="358" t="s">
        <v>850</v>
      </c>
      <c r="B780" s="358" t="s">
        <v>691</v>
      </c>
      <c r="C780" s="358" t="s">
        <v>851</v>
      </c>
      <c r="D780" s="358" t="s">
        <v>914</v>
      </c>
      <c r="E780" s="356">
        <v>0</v>
      </c>
    </row>
    <row r="781" spans="1:5">
      <c r="A781" s="358" t="s">
        <v>850</v>
      </c>
      <c r="B781" s="358" t="s">
        <v>691</v>
      </c>
      <c r="C781" s="358" t="s">
        <v>851</v>
      </c>
      <c r="D781" s="358" t="s">
        <v>914</v>
      </c>
      <c r="E781" s="356">
        <v>0</v>
      </c>
    </row>
    <row r="782" spans="1:5">
      <c r="A782" s="358" t="s">
        <v>850</v>
      </c>
      <c r="B782" s="358" t="s">
        <v>691</v>
      </c>
      <c r="C782" s="358" t="s">
        <v>851</v>
      </c>
      <c r="D782" s="358" t="s">
        <v>914</v>
      </c>
      <c r="E782" s="356">
        <v>0</v>
      </c>
    </row>
    <row r="783" spans="1:5">
      <c r="A783" s="358" t="s">
        <v>850</v>
      </c>
      <c r="B783" s="358" t="s">
        <v>691</v>
      </c>
      <c r="C783" s="358" t="s">
        <v>851</v>
      </c>
      <c r="D783" s="358" t="s">
        <v>914</v>
      </c>
      <c r="E783" s="356">
        <v>0</v>
      </c>
    </row>
    <row r="784" spans="1:5">
      <c r="A784" s="358" t="s">
        <v>850</v>
      </c>
      <c r="B784" s="358" t="s">
        <v>691</v>
      </c>
      <c r="C784" s="358" t="s">
        <v>851</v>
      </c>
      <c r="D784" s="358" t="s">
        <v>914</v>
      </c>
      <c r="E784" s="356">
        <v>0</v>
      </c>
    </row>
    <row r="785" spans="1:5">
      <c r="A785" s="358" t="s">
        <v>850</v>
      </c>
      <c r="B785" s="358" t="s">
        <v>691</v>
      </c>
      <c r="C785" s="358" t="s">
        <v>1065</v>
      </c>
      <c r="D785" s="358" t="s">
        <v>915</v>
      </c>
      <c r="E785" s="356" t="s">
        <v>827</v>
      </c>
    </row>
    <row r="786" spans="1:5">
      <c r="A786" s="358" t="s">
        <v>850</v>
      </c>
      <c r="B786" s="358" t="s">
        <v>691</v>
      </c>
      <c r="C786" s="358" t="s">
        <v>1065</v>
      </c>
      <c r="D786" s="358" t="s">
        <v>915</v>
      </c>
      <c r="E786" s="356" t="s">
        <v>822</v>
      </c>
    </row>
    <row r="787" spans="1:5">
      <c r="A787" s="358" t="s">
        <v>850</v>
      </c>
      <c r="B787" s="358" t="s">
        <v>691</v>
      </c>
      <c r="C787" s="358" t="s">
        <v>1065</v>
      </c>
      <c r="D787" s="358" t="s">
        <v>915</v>
      </c>
      <c r="E787" s="356" t="s">
        <v>816</v>
      </c>
    </row>
    <row r="788" spans="1:5">
      <c r="A788" s="358" t="s">
        <v>850</v>
      </c>
      <c r="B788" s="358" t="s">
        <v>691</v>
      </c>
      <c r="C788" s="358" t="s">
        <v>1065</v>
      </c>
      <c r="D788" s="358" t="s">
        <v>915</v>
      </c>
      <c r="E788" s="356">
        <v>0</v>
      </c>
    </row>
    <row r="789" spans="1:5">
      <c r="A789" s="358" t="s">
        <v>850</v>
      </c>
      <c r="B789" s="358" t="s">
        <v>691</v>
      </c>
      <c r="C789" s="358" t="s">
        <v>1065</v>
      </c>
      <c r="D789" s="358" t="s">
        <v>915</v>
      </c>
      <c r="E789" s="356">
        <v>0</v>
      </c>
    </row>
    <row r="790" spans="1:5">
      <c r="A790" s="358" t="s">
        <v>850</v>
      </c>
      <c r="B790" s="358" t="s">
        <v>691</v>
      </c>
      <c r="C790" s="358" t="s">
        <v>1065</v>
      </c>
      <c r="D790" s="358" t="s">
        <v>915</v>
      </c>
      <c r="E790" s="356">
        <v>0</v>
      </c>
    </row>
    <row r="791" spans="1:5">
      <c r="A791" s="358" t="s">
        <v>850</v>
      </c>
      <c r="B791" s="358" t="s">
        <v>691</v>
      </c>
      <c r="C791" s="358" t="s">
        <v>1065</v>
      </c>
      <c r="D791" s="358" t="s">
        <v>915</v>
      </c>
      <c r="E791" s="356" t="s">
        <v>823</v>
      </c>
    </row>
    <row r="792" spans="1:5">
      <c r="A792" s="358" t="s">
        <v>850</v>
      </c>
      <c r="B792" s="358" t="s">
        <v>691</v>
      </c>
      <c r="C792" s="358" t="s">
        <v>1065</v>
      </c>
      <c r="D792" s="358" t="s">
        <v>915</v>
      </c>
      <c r="E792" s="356">
        <v>0</v>
      </c>
    </row>
    <row r="793" spans="1:5">
      <c r="A793" s="358" t="s">
        <v>850</v>
      </c>
      <c r="B793" s="358" t="s">
        <v>691</v>
      </c>
      <c r="C793" s="358" t="s">
        <v>1065</v>
      </c>
      <c r="D793" s="358" t="s">
        <v>915</v>
      </c>
      <c r="E793" s="356">
        <v>0</v>
      </c>
    </row>
    <row r="794" spans="1:5">
      <c r="A794" s="358" t="s">
        <v>850</v>
      </c>
      <c r="B794" s="358" t="s">
        <v>691</v>
      </c>
      <c r="C794" s="358" t="s">
        <v>1065</v>
      </c>
      <c r="D794" s="358" t="s">
        <v>915</v>
      </c>
      <c r="E794" s="356">
        <v>0</v>
      </c>
    </row>
    <row r="795" spans="1:5">
      <c r="A795" s="358" t="s">
        <v>850</v>
      </c>
      <c r="B795" s="358" t="s">
        <v>691</v>
      </c>
      <c r="C795" s="358" t="s">
        <v>1065</v>
      </c>
      <c r="D795" s="358" t="s">
        <v>915</v>
      </c>
      <c r="E795" s="356">
        <v>0</v>
      </c>
    </row>
    <row r="796" spans="1:5">
      <c r="A796" s="358" t="s">
        <v>850</v>
      </c>
      <c r="B796" s="358" t="s">
        <v>691</v>
      </c>
      <c r="C796" s="358" t="s">
        <v>1065</v>
      </c>
      <c r="D796" s="358" t="s">
        <v>915</v>
      </c>
      <c r="E796" s="356">
        <v>0</v>
      </c>
    </row>
    <row r="797" spans="1:5">
      <c r="A797" s="358" t="s">
        <v>1046</v>
      </c>
      <c r="B797" s="358" t="s">
        <v>691</v>
      </c>
      <c r="C797" s="358" t="s">
        <v>1065</v>
      </c>
      <c r="D797" s="358" t="s">
        <v>1047</v>
      </c>
      <c r="E797" s="356">
        <v>0</v>
      </c>
    </row>
    <row r="798" spans="1:5">
      <c r="A798" s="358" t="s">
        <v>1046</v>
      </c>
      <c r="B798" s="358" t="s">
        <v>691</v>
      </c>
      <c r="C798" s="358" t="s">
        <v>1065</v>
      </c>
      <c r="D798" s="358" t="s">
        <v>1047</v>
      </c>
      <c r="E798" s="356">
        <v>0</v>
      </c>
    </row>
    <row r="799" spans="1:5">
      <c r="A799" s="358" t="s">
        <v>1046</v>
      </c>
      <c r="B799" s="358" t="s">
        <v>691</v>
      </c>
      <c r="C799" s="358" t="s">
        <v>1065</v>
      </c>
      <c r="D799" s="358" t="s">
        <v>1047</v>
      </c>
      <c r="E799" s="356">
        <v>0</v>
      </c>
    </row>
    <row r="800" spans="1:5">
      <c r="A800" s="358" t="s">
        <v>1046</v>
      </c>
      <c r="B800" s="358" t="s">
        <v>691</v>
      </c>
      <c r="C800" s="358" t="s">
        <v>1065</v>
      </c>
      <c r="D800" s="358" t="s">
        <v>1047</v>
      </c>
      <c r="E800" s="356">
        <v>0</v>
      </c>
    </row>
    <row r="801" spans="1:5">
      <c r="A801" s="358" t="s">
        <v>1046</v>
      </c>
      <c r="B801" s="358" t="s">
        <v>691</v>
      </c>
      <c r="C801" s="358" t="s">
        <v>1065</v>
      </c>
      <c r="D801" s="358" t="s">
        <v>1047</v>
      </c>
      <c r="E801" s="356">
        <v>0</v>
      </c>
    </row>
    <row r="802" spans="1:5">
      <c r="A802" s="358" t="s">
        <v>1046</v>
      </c>
      <c r="B802" s="358" t="s">
        <v>691</v>
      </c>
      <c r="C802" s="358" t="s">
        <v>1065</v>
      </c>
      <c r="D802" s="358" t="s">
        <v>1047</v>
      </c>
      <c r="E802" s="356">
        <v>0</v>
      </c>
    </row>
    <row r="803" spans="1:5">
      <c r="A803" s="358" t="s">
        <v>1046</v>
      </c>
      <c r="B803" s="358" t="s">
        <v>691</v>
      </c>
      <c r="C803" s="358" t="s">
        <v>1065</v>
      </c>
      <c r="D803" s="358" t="s">
        <v>1047</v>
      </c>
      <c r="E803" s="356">
        <v>0</v>
      </c>
    </row>
    <row r="804" spans="1:5">
      <c r="A804" s="358" t="s">
        <v>1046</v>
      </c>
      <c r="B804" s="358" t="s">
        <v>691</v>
      </c>
      <c r="C804" s="358" t="s">
        <v>1065</v>
      </c>
      <c r="D804" s="358" t="s">
        <v>1047</v>
      </c>
      <c r="E804" s="356">
        <v>0</v>
      </c>
    </row>
    <row r="805" spans="1:5">
      <c r="A805" s="358" t="s">
        <v>1046</v>
      </c>
      <c r="B805" s="358" t="s">
        <v>691</v>
      </c>
      <c r="C805" s="358" t="s">
        <v>1065</v>
      </c>
      <c r="D805" s="358" t="s">
        <v>1047</v>
      </c>
      <c r="E805" s="356">
        <v>0</v>
      </c>
    </row>
    <row r="806" spans="1:5">
      <c r="A806" s="358" t="s">
        <v>1046</v>
      </c>
      <c r="B806" s="358" t="s">
        <v>691</v>
      </c>
      <c r="C806" s="358" t="s">
        <v>1065</v>
      </c>
      <c r="D806" s="358" t="s">
        <v>1047</v>
      </c>
      <c r="E806" s="356">
        <v>0</v>
      </c>
    </row>
    <row r="807" spans="1:5">
      <c r="A807" s="358" t="s">
        <v>1046</v>
      </c>
      <c r="B807" s="358" t="s">
        <v>691</v>
      </c>
      <c r="C807" s="358" t="s">
        <v>1065</v>
      </c>
      <c r="D807" s="358" t="s">
        <v>1047</v>
      </c>
      <c r="E807" s="356">
        <v>0</v>
      </c>
    </row>
    <row r="808" spans="1:5">
      <c r="A808" s="358" t="s">
        <v>1046</v>
      </c>
      <c r="B808" s="358" t="s">
        <v>691</v>
      </c>
      <c r="C808" s="358" t="s">
        <v>1065</v>
      </c>
      <c r="D808" s="358" t="s">
        <v>1047</v>
      </c>
      <c r="E808" s="356">
        <v>0</v>
      </c>
    </row>
    <row r="809" spans="1:5">
      <c r="A809" s="358" t="s">
        <v>850</v>
      </c>
      <c r="B809" s="358" t="s">
        <v>691</v>
      </c>
      <c r="C809" s="358" t="s">
        <v>1065</v>
      </c>
      <c r="D809" s="358" t="s">
        <v>916</v>
      </c>
      <c r="E809" s="356" t="s">
        <v>828</v>
      </c>
    </row>
    <row r="810" spans="1:5">
      <c r="A810" s="358" t="s">
        <v>850</v>
      </c>
      <c r="B810" s="358" t="s">
        <v>691</v>
      </c>
      <c r="C810" s="358" t="s">
        <v>1065</v>
      </c>
      <c r="D810" s="358" t="s">
        <v>916</v>
      </c>
      <c r="E810" s="356" t="s">
        <v>825</v>
      </c>
    </row>
    <row r="811" spans="1:5">
      <c r="A811" s="358" t="s">
        <v>850</v>
      </c>
      <c r="B811" s="358" t="s">
        <v>691</v>
      </c>
      <c r="C811" s="358" t="s">
        <v>1065</v>
      </c>
      <c r="D811" s="358" t="s">
        <v>916</v>
      </c>
      <c r="E811" s="356" t="s">
        <v>816</v>
      </c>
    </row>
    <row r="812" spans="1:5">
      <c r="A812" s="358" t="s">
        <v>850</v>
      </c>
      <c r="B812" s="358" t="s">
        <v>691</v>
      </c>
      <c r="C812" s="358" t="s">
        <v>1065</v>
      </c>
      <c r="D812" s="358" t="s">
        <v>916</v>
      </c>
      <c r="E812" s="356" t="s">
        <v>897</v>
      </c>
    </row>
    <row r="813" spans="1:5">
      <c r="A813" s="358" t="s">
        <v>850</v>
      </c>
      <c r="B813" s="358" t="s">
        <v>691</v>
      </c>
      <c r="C813" s="358" t="s">
        <v>1065</v>
      </c>
      <c r="D813" s="358" t="s">
        <v>916</v>
      </c>
      <c r="E813" s="356" t="s">
        <v>917</v>
      </c>
    </row>
    <row r="814" spans="1:5">
      <c r="A814" s="358" t="s">
        <v>850</v>
      </c>
      <c r="B814" s="358" t="s">
        <v>691</v>
      </c>
      <c r="C814" s="358" t="s">
        <v>1065</v>
      </c>
      <c r="D814" s="358" t="s">
        <v>916</v>
      </c>
      <c r="E814" s="356" t="s">
        <v>822</v>
      </c>
    </row>
    <row r="815" spans="1:5">
      <c r="A815" s="358" t="s">
        <v>850</v>
      </c>
      <c r="B815" s="358" t="s">
        <v>691</v>
      </c>
      <c r="C815" s="358" t="s">
        <v>1065</v>
      </c>
      <c r="D815" s="358" t="s">
        <v>916</v>
      </c>
      <c r="E815" s="356" t="s">
        <v>826</v>
      </c>
    </row>
    <row r="816" spans="1:5">
      <c r="A816" s="358" t="s">
        <v>850</v>
      </c>
      <c r="B816" s="358" t="s">
        <v>691</v>
      </c>
      <c r="C816" s="358" t="s">
        <v>1065</v>
      </c>
      <c r="D816" s="358" t="s">
        <v>916</v>
      </c>
      <c r="E816" s="356">
        <v>0</v>
      </c>
    </row>
    <row r="817" spans="1:5">
      <c r="A817" s="358" t="s">
        <v>850</v>
      </c>
      <c r="B817" s="358" t="s">
        <v>691</v>
      </c>
      <c r="C817" s="358" t="s">
        <v>1065</v>
      </c>
      <c r="D817" s="358" t="s">
        <v>916</v>
      </c>
      <c r="E817" s="356">
        <v>0</v>
      </c>
    </row>
    <row r="818" spans="1:5">
      <c r="A818" s="358" t="s">
        <v>850</v>
      </c>
      <c r="B818" s="358" t="s">
        <v>691</v>
      </c>
      <c r="C818" s="358" t="s">
        <v>1065</v>
      </c>
      <c r="D818" s="358" t="s">
        <v>916</v>
      </c>
      <c r="E818" s="356">
        <v>0</v>
      </c>
    </row>
    <row r="819" spans="1:5">
      <c r="A819" s="358" t="s">
        <v>850</v>
      </c>
      <c r="B819" s="358" t="s">
        <v>691</v>
      </c>
      <c r="C819" s="358" t="s">
        <v>1065</v>
      </c>
      <c r="D819" s="358" t="s">
        <v>916</v>
      </c>
      <c r="E819" s="356">
        <v>0</v>
      </c>
    </row>
    <row r="820" spans="1:5">
      <c r="A820" s="358" t="s">
        <v>850</v>
      </c>
      <c r="B820" s="358" t="s">
        <v>691</v>
      </c>
      <c r="C820" s="358" t="s">
        <v>1065</v>
      </c>
      <c r="D820" s="358" t="s">
        <v>916</v>
      </c>
      <c r="E820" s="356">
        <v>0</v>
      </c>
    </row>
    <row r="821" spans="1:5">
      <c r="A821" s="358" t="s">
        <v>850</v>
      </c>
      <c r="B821" s="358" t="s">
        <v>691</v>
      </c>
      <c r="C821" s="358" t="s">
        <v>1065</v>
      </c>
      <c r="D821" s="358" t="s">
        <v>918</v>
      </c>
      <c r="E821" s="356" t="s">
        <v>823</v>
      </c>
    </row>
    <row r="822" spans="1:5">
      <c r="A822" s="358" t="s">
        <v>850</v>
      </c>
      <c r="B822" s="358" t="s">
        <v>691</v>
      </c>
      <c r="C822" s="358" t="s">
        <v>1065</v>
      </c>
      <c r="D822" s="358" t="s">
        <v>918</v>
      </c>
      <c r="E822" s="356" t="s">
        <v>825</v>
      </c>
    </row>
    <row r="823" spans="1:5">
      <c r="A823" s="358" t="s">
        <v>850</v>
      </c>
      <c r="B823" s="358" t="s">
        <v>691</v>
      </c>
      <c r="C823" s="358" t="s">
        <v>1065</v>
      </c>
      <c r="D823" s="358" t="s">
        <v>918</v>
      </c>
      <c r="E823" s="356" t="s">
        <v>828</v>
      </c>
    </row>
    <row r="824" spans="1:5">
      <c r="A824" s="358" t="s">
        <v>850</v>
      </c>
      <c r="B824" s="358" t="s">
        <v>691</v>
      </c>
      <c r="C824" s="358" t="s">
        <v>1065</v>
      </c>
      <c r="D824" s="358" t="s">
        <v>918</v>
      </c>
      <c r="E824" s="356" t="s">
        <v>821</v>
      </c>
    </row>
    <row r="825" spans="1:5">
      <c r="A825" s="358" t="s">
        <v>850</v>
      </c>
      <c r="B825" s="358" t="s">
        <v>691</v>
      </c>
      <c r="C825" s="358" t="s">
        <v>1065</v>
      </c>
      <c r="D825" s="358" t="s">
        <v>918</v>
      </c>
      <c r="E825" s="356" t="s">
        <v>826</v>
      </c>
    </row>
    <row r="826" spans="1:5">
      <c r="A826" s="358" t="s">
        <v>850</v>
      </c>
      <c r="B826" s="358" t="s">
        <v>691</v>
      </c>
      <c r="C826" s="358" t="s">
        <v>1065</v>
      </c>
      <c r="D826" s="358" t="s">
        <v>918</v>
      </c>
      <c r="E826" s="356">
        <v>0</v>
      </c>
    </row>
    <row r="827" spans="1:5">
      <c r="A827" s="358" t="s">
        <v>850</v>
      </c>
      <c r="B827" s="358" t="s">
        <v>691</v>
      </c>
      <c r="C827" s="358" t="s">
        <v>1065</v>
      </c>
      <c r="D827" s="358" t="s">
        <v>918</v>
      </c>
      <c r="E827" s="356">
        <v>0</v>
      </c>
    </row>
    <row r="828" spans="1:5">
      <c r="A828" s="358" t="s">
        <v>850</v>
      </c>
      <c r="B828" s="358" t="s">
        <v>691</v>
      </c>
      <c r="C828" s="358" t="s">
        <v>1065</v>
      </c>
      <c r="D828" s="358" t="s">
        <v>918</v>
      </c>
      <c r="E828" s="356">
        <v>0</v>
      </c>
    </row>
    <row r="829" spans="1:5">
      <c r="A829" s="358" t="s">
        <v>850</v>
      </c>
      <c r="B829" s="358" t="s">
        <v>691</v>
      </c>
      <c r="C829" s="358" t="s">
        <v>1065</v>
      </c>
      <c r="D829" s="358" t="s">
        <v>918</v>
      </c>
      <c r="E829" s="356">
        <v>0</v>
      </c>
    </row>
    <row r="830" spans="1:5">
      <c r="A830" s="358" t="s">
        <v>850</v>
      </c>
      <c r="B830" s="358" t="s">
        <v>691</v>
      </c>
      <c r="C830" s="358" t="s">
        <v>1065</v>
      </c>
      <c r="D830" s="358" t="s">
        <v>918</v>
      </c>
      <c r="E830" s="356">
        <v>0</v>
      </c>
    </row>
    <row r="831" spans="1:5">
      <c r="A831" s="358" t="s">
        <v>850</v>
      </c>
      <c r="B831" s="358" t="s">
        <v>691</v>
      </c>
      <c r="C831" s="358" t="s">
        <v>1065</v>
      </c>
      <c r="D831" s="358" t="s">
        <v>918</v>
      </c>
      <c r="E831" s="356">
        <v>0</v>
      </c>
    </row>
    <row r="832" spans="1:5">
      <c r="A832" s="358" t="s">
        <v>850</v>
      </c>
      <c r="B832" s="358" t="s">
        <v>691</v>
      </c>
      <c r="C832" s="358" t="s">
        <v>1065</v>
      </c>
      <c r="D832" s="358" t="s">
        <v>918</v>
      </c>
      <c r="E832" s="356">
        <v>0</v>
      </c>
    </row>
    <row r="833" spans="1:5">
      <c r="A833" s="358" t="s">
        <v>850</v>
      </c>
      <c r="B833" s="358" t="s">
        <v>693</v>
      </c>
      <c r="C833" s="358" t="s">
        <v>881</v>
      </c>
      <c r="D833" s="358" t="s">
        <v>919</v>
      </c>
      <c r="E833" s="356" t="s">
        <v>816</v>
      </c>
    </row>
    <row r="834" spans="1:5">
      <c r="A834" s="358" t="s">
        <v>850</v>
      </c>
      <c r="B834" s="358" t="s">
        <v>693</v>
      </c>
      <c r="C834" s="358" t="s">
        <v>881</v>
      </c>
      <c r="D834" s="358" t="s">
        <v>919</v>
      </c>
      <c r="E834" s="356">
        <v>0</v>
      </c>
    </row>
    <row r="835" spans="1:5">
      <c r="A835" s="358" t="s">
        <v>850</v>
      </c>
      <c r="B835" s="358" t="s">
        <v>693</v>
      </c>
      <c r="C835" s="358" t="s">
        <v>881</v>
      </c>
      <c r="D835" s="358" t="s">
        <v>919</v>
      </c>
      <c r="E835" s="356">
        <v>0</v>
      </c>
    </row>
    <row r="836" spans="1:5">
      <c r="A836" s="358" t="s">
        <v>850</v>
      </c>
      <c r="B836" s="358" t="s">
        <v>693</v>
      </c>
      <c r="C836" s="358" t="s">
        <v>881</v>
      </c>
      <c r="D836" s="358" t="s">
        <v>919</v>
      </c>
      <c r="E836" s="356">
        <v>0</v>
      </c>
    </row>
    <row r="837" spans="1:5">
      <c r="A837" s="358" t="s">
        <v>850</v>
      </c>
      <c r="B837" s="358" t="s">
        <v>693</v>
      </c>
      <c r="C837" s="358" t="s">
        <v>881</v>
      </c>
      <c r="D837" s="358" t="s">
        <v>919</v>
      </c>
      <c r="E837" s="356">
        <v>0</v>
      </c>
    </row>
    <row r="838" spans="1:5">
      <c r="A838" s="358" t="s">
        <v>850</v>
      </c>
      <c r="B838" s="358" t="s">
        <v>693</v>
      </c>
      <c r="C838" s="358" t="s">
        <v>881</v>
      </c>
      <c r="D838" s="358" t="s">
        <v>919</v>
      </c>
      <c r="E838" s="356">
        <v>0</v>
      </c>
    </row>
    <row r="839" spans="1:5">
      <c r="A839" s="358" t="s">
        <v>850</v>
      </c>
      <c r="B839" s="358" t="s">
        <v>693</v>
      </c>
      <c r="C839" s="358" t="s">
        <v>881</v>
      </c>
      <c r="D839" s="358" t="s">
        <v>919</v>
      </c>
      <c r="E839" s="356">
        <v>0</v>
      </c>
    </row>
    <row r="840" spans="1:5">
      <c r="A840" s="358" t="s">
        <v>850</v>
      </c>
      <c r="B840" s="358" t="s">
        <v>693</v>
      </c>
      <c r="C840" s="358" t="s">
        <v>881</v>
      </c>
      <c r="D840" s="358" t="s">
        <v>919</v>
      </c>
      <c r="E840" s="356">
        <v>0</v>
      </c>
    </row>
    <row r="841" spans="1:5">
      <c r="A841" s="358" t="s">
        <v>850</v>
      </c>
      <c r="B841" s="358" t="s">
        <v>693</v>
      </c>
      <c r="C841" s="358" t="s">
        <v>881</v>
      </c>
      <c r="D841" s="358" t="s">
        <v>919</v>
      </c>
      <c r="E841" s="356">
        <v>0</v>
      </c>
    </row>
    <row r="842" spans="1:5">
      <c r="A842" s="358" t="s">
        <v>850</v>
      </c>
      <c r="B842" s="358" t="s">
        <v>693</v>
      </c>
      <c r="C842" s="358" t="s">
        <v>881</v>
      </c>
      <c r="D842" s="358" t="s">
        <v>919</v>
      </c>
      <c r="E842" s="356">
        <v>0</v>
      </c>
    </row>
    <row r="843" spans="1:5">
      <c r="A843" s="358" t="s">
        <v>850</v>
      </c>
      <c r="B843" s="358" t="s">
        <v>693</v>
      </c>
      <c r="C843" s="358" t="s">
        <v>881</v>
      </c>
      <c r="D843" s="358" t="s">
        <v>919</v>
      </c>
      <c r="E843" s="356">
        <v>0</v>
      </c>
    </row>
    <row r="844" spans="1:5">
      <c r="A844" s="358" t="s">
        <v>850</v>
      </c>
      <c r="B844" s="358" t="s">
        <v>693</v>
      </c>
      <c r="C844" s="358" t="s">
        <v>881</v>
      </c>
      <c r="D844" s="358" t="s">
        <v>919</v>
      </c>
      <c r="E844" s="356">
        <v>0</v>
      </c>
    </row>
    <row r="845" spans="1:5">
      <c r="A845" s="358" t="s">
        <v>850</v>
      </c>
      <c r="B845" s="358" t="s">
        <v>693</v>
      </c>
      <c r="C845" s="358" t="s">
        <v>881</v>
      </c>
      <c r="D845" s="358" t="s">
        <v>920</v>
      </c>
      <c r="E845" s="356" t="s">
        <v>816</v>
      </c>
    </row>
    <row r="846" spans="1:5">
      <c r="A846" s="358" t="s">
        <v>850</v>
      </c>
      <c r="B846" s="358" t="s">
        <v>693</v>
      </c>
      <c r="C846" s="358" t="s">
        <v>881</v>
      </c>
      <c r="D846" s="358" t="s">
        <v>920</v>
      </c>
      <c r="E846" s="356">
        <v>0</v>
      </c>
    </row>
    <row r="847" spans="1:5">
      <c r="A847" s="358" t="s">
        <v>850</v>
      </c>
      <c r="B847" s="358" t="s">
        <v>693</v>
      </c>
      <c r="C847" s="358" t="s">
        <v>881</v>
      </c>
      <c r="D847" s="358" t="s">
        <v>920</v>
      </c>
      <c r="E847" s="356">
        <v>0</v>
      </c>
    </row>
    <row r="848" spans="1:5">
      <c r="A848" s="358" t="s">
        <v>850</v>
      </c>
      <c r="B848" s="358" t="s">
        <v>693</v>
      </c>
      <c r="C848" s="358" t="s">
        <v>881</v>
      </c>
      <c r="D848" s="358" t="s">
        <v>920</v>
      </c>
      <c r="E848" s="356">
        <v>0</v>
      </c>
    </row>
    <row r="849" spans="1:5">
      <c r="A849" s="358" t="s">
        <v>850</v>
      </c>
      <c r="B849" s="358" t="s">
        <v>693</v>
      </c>
      <c r="C849" s="358" t="s">
        <v>881</v>
      </c>
      <c r="D849" s="358" t="s">
        <v>920</v>
      </c>
      <c r="E849" s="356">
        <v>0</v>
      </c>
    </row>
    <row r="850" spans="1:5">
      <c r="A850" s="358" t="s">
        <v>850</v>
      </c>
      <c r="B850" s="358" t="s">
        <v>693</v>
      </c>
      <c r="C850" s="358" t="s">
        <v>881</v>
      </c>
      <c r="D850" s="358" t="s">
        <v>920</v>
      </c>
      <c r="E850" s="356">
        <v>0</v>
      </c>
    </row>
    <row r="851" spans="1:5">
      <c r="A851" s="358" t="s">
        <v>850</v>
      </c>
      <c r="B851" s="358" t="s">
        <v>693</v>
      </c>
      <c r="C851" s="358" t="s">
        <v>881</v>
      </c>
      <c r="D851" s="358" t="s">
        <v>920</v>
      </c>
      <c r="E851" s="356">
        <v>0</v>
      </c>
    </row>
    <row r="852" spans="1:5">
      <c r="A852" s="358" t="s">
        <v>850</v>
      </c>
      <c r="B852" s="358" t="s">
        <v>693</v>
      </c>
      <c r="C852" s="358" t="s">
        <v>881</v>
      </c>
      <c r="D852" s="358" t="s">
        <v>920</v>
      </c>
      <c r="E852" s="356">
        <v>0</v>
      </c>
    </row>
    <row r="853" spans="1:5">
      <c r="A853" s="358" t="s">
        <v>850</v>
      </c>
      <c r="B853" s="358" t="s">
        <v>693</v>
      </c>
      <c r="C853" s="358" t="s">
        <v>881</v>
      </c>
      <c r="D853" s="358" t="s">
        <v>920</v>
      </c>
      <c r="E853" s="356">
        <v>0</v>
      </c>
    </row>
    <row r="854" spans="1:5">
      <c r="A854" s="358" t="s">
        <v>850</v>
      </c>
      <c r="B854" s="358" t="s">
        <v>693</v>
      </c>
      <c r="C854" s="358" t="s">
        <v>881</v>
      </c>
      <c r="D854" s="358" t="s">
        <v>920</v>
      </c>
      <c r="E854" s="356">
        <v>0</v>
      </c>
    </row>
    <row r="855" spans="1:5">
      <c r="A855" s="358" t="s">
        <v>850</v>
      </c>
      <c r="B855" s="358" t="s">
        <v>693</v>
      </c>
      <c r="C855" s="358" t="s">
        <v>881</v>
      </c>
      <c r="D855" s="358" t="s">
        <v>920</v>
      </c>
      <c r="E855" s="356">
        <v>0</v>
      </c>
    </row>
    <row r="856" spans="1:5">
      <c r="A856" s="358" t="s">
        <v>850</v>
      </c>
      <c r="B856" s="358" t="s">
        <v>693</v>
      </c>
      <c r="C856" s="358" t="s">
        <v>881</v>
      </c>
      <c r="D856" s="358" t="s">
        <v>920</v>
      </c>
      <c r="E856" s="356">
        <v>0</v>
      </c>
    </row>
    <row r="857" spans="1:5">
      <c r="A857" s="358" t="s">
        <v>850</v>
      </c>
      <c r="B857" s="358" t="s">
        <v>693</v>
      </c>
      <c r="C857" s="358" t="s">
        <v>881</v>
      </c>
      <c r="D857" s="358" t="s">
        <v>921</v>
      </c>
      <c r="E857" s="356">
        <v>0</v>
      </c>
    </row>
    <row r="858" spans="1:5">
      <c r="A858" s="358" t="s">
        <v>850</v>
      </c>
      <c r="B858" s="358" t="s">
        <v>693</v>
      </c>
      <c r="C858" s="358" t="s">
        <v>881</v>
      </c>
      <c r="D858" s="358" t="s">
        <v>921</v>
      </c>
      <c r="E858" s="356">
        <v>0</v>
      </c>
    </row>
    <row r="859" spans="1:5">
      <c r="A859" s="358" t="s">
        <v>850</v>
      </c>
      <c r="B859" s="358" t="s">
        <v>693</v>
      </c>
      <c r="C859" s="358" t="s">
        <v>881</v>
      </c>
      <c r="D859" s="358" t="s">
        <v>921</v>
      </c>
      <c r="E859" s="356">
        <v>0</v>
      </c>
    </row>
    <row r="860" spans="1:5">
      <c r="A860" s="358" t="s">
        <v>850</v>
      </c>
      <c r="B860" s="358" t="s">
        <v>693</v>
      </c>
      <c r="C860" s="358" t="s">
        <v>881</v>
      </c>
      <c r="D860" s="358" t="s">
        <v>921</v>
      </c>
      <c r="E860" s="356">
        <v>0</v>
      </c>
    </row>
    <row r="861" spans="1:5">
      <c r="A861" s="358" t="s">
        <v>850</v>
      </c>
      <c r="B861" s="358" t="s">
        <v>693</v>
      </c>
      <c r="C861" s="358" t="s">
        <v>881</v>
      </c>
      <c r="D861" s="358" t="s">
        <v>921</v>
      </c>
      <c r="E861" s="356">
        <v>0</v>
      </c>
    </row>
    <row r="862" spans="1:5">
      <c r="A862" s="358" t="s">
        <v>850</v>
      </c>
      <c r="B862" s="358" t="s">
        <v>693</v>
      </c>
      <c r="C862" s="358" t="s">
        <v>881</v>
      </c>
      <c r="D862" s="358" t="s">
        <v>921</v>
      </c>
      <c r="E862" s="356">
        <v>0</v>
      </c>
    </row>
    <row r="863" spans="1:5">
      <c r="A863" s="358" t="s">
        <v>850</v>
      </c>
      <c r="B863" s="358" t="s">
        <v>693</v>
      </c>
      <c r="C863" s="358" t="s">
        <v>881</v>
      </c>
      <c r="D863" s="358" t="s">
        <v>921</v>
      </c>
      <c r="E863" s="356">
        <v>0</v>
      </c>
    </row>
    <row r="864" spans="1:5">
      <c r="A864" s="358" t="s">
        <v>850</v>
      </c>
      <c r="B864" s="358" t="s">
        <v>693</v>
      </c>
      <c r="C864" s="358" t="s">
        <v>881</v>
      </c>
      <c r="D864" s="358" t="s">
        <v>921</v>
      </c>
      <c r="E864" s="356">
        <v>0</v>
      </c>
    </row>
    <row r="865" spans="1:5">
      <c r="A865" s="358" t="s">
        <v>850</v>
      </c>
      <c r="B865" s="358" t="s">
        <v>693</v>
      </c>
      <c r="C865" s="358" t="s">
        <v>881</v>
      </c>
      <c r="D865" s="358" t="s">
        <v>921</v>
      </c>
      <c r="E865" s="356">
        <v>0</v>
      </c>
    </row>
    <row r="866" spans="1:5">
      <c r="A866" s="358" t="s">
        <v>850</v>
      </c>
      <c r="B866" s="358" t="s">
        <v>693</v>
      </c>
      <c r="C866" s="358" t="s">
        <v>881</v>
      </c>
      <c r="D866" s="358" t="s">
        <v>921</v>
      </c>
      <c r="E866" s="356">
        <v>0</v>
      </c>
    </row>
    <row r="867" spans="1:5">
      <c r="A867" s="358" t="s">
        <v>850</v>
      </c>
      <c r="B867" s="358" t="s">
        <v>693</v>
      </c>
      <c r="C867" s="358" t="s">
        <v>881</v>
      </c>
      <c r="D867" s="358" t="s">
        <v>921</v>
      </c>
      <c r="E867" s="356">
        <v>0</v>
      </c>
    </row>
    <row r="868" spans="1:5">
      <c r="A868" s="358" t="s">
        <v>850</v>
      </c>
      <c r="B868" s="358" t="s">
        <v>693</v>
      </c>
      <c r="C868" s="358" t="s">
        <v>881</v>
      </c>
      <c r="D868" s="358" t="s">
        <v>921</v>
      </c>
      <c r="E868" s="356">
        <v>0</v>
      </c>
    </row>
    <row r="869" spans="1:5">
      <c r="A869" s="358" t="s">
        <v>850</v>
      </c>
      <c r="B869" s="358" t="s">
        <v>693</v>
      </c>
      <c r="C869" s="358" t="s">
        <v>881</v>
      </c>
      <c r="D869" s="358" t="s">
        <v>922</v>
      </c>
      <c r="E869" s="356">
        <v>0</v>
      </c>
    </row>
    <row r="870" spans="1:5">
      <c r="A870" s="358" t="s">
        <v>850</v>
      </c>
      <c r="B870" s="358" t="s">
        <v>693</v>
      </c>
      <c r="C870" s="358" t="s">
        <v>881</v>
      </c>
      <c r="D870" s="358" t="s">
        <v>922</v>
      </c>
      <c r="E870" s="356">
        <v>0</v>
      </c>
    </row>
    <row r="871" spans="1:5">
      <c r="A871" s="358" t="s">
        <v>850</v>
      </c>
      <c r="B871" s="358" t="s">
        <v>693</v>
      </c>
      <c r="C871" s="358" t="s">
        <v>881</v>
      </c>
      <c r="D871" s="358" t="s">
        <v>922</v>
      </c>
      <c r="E871" s="356">
        <v>0</v>
      </c>
    </row>
    <row r="872" spans="1:5">
      <c r="A872" s="358" t="s">
        <v>850</v>
      </c>
      <c r="B872" s="358" t="s">
        <v>693</v>
      </c>
      <c r="C872" s="358" t="s">
        <v>881</v>
      </c>
      <c r="D872" s="358" t="s">
        <v>922</v>
      </c>
      <c r="E872" s="356">
        <v>0</v>
      </c>
    </row>
    <row r="873" spans="1:5">
      <c r="A873" s="358" t="s">
        <v>850</v>
      </c>
      <c r="B873" s="358" t="s">
        <v>693</v>
      </c>
      <c r="C873" s="358" t="s">
        <v>881</v>
      </c>
      <c r="D873" s="358" t="s">
        <v>922</v>
      </c>
      <c r="E873" s="356">
        <v>0</v>
      </c>
    </row>
    <row r="874" spans="1:5">
      <c r="A874" s="358" t="s">
        <v>850</v>
      </c>
      <c r="B874" s="358" t="s">
        <v>693</v>
      </c>
      <c r="C874" s="358" t="s">
        <v>881</v>
      </c>
      <c r="D874" s="358" t="s">
        <v>922</v>
      </c>
      <c r="E874" s="356">
        <v>0</v>
      </c>
    </row>
    <row r="875" spans="1:5">
      <c r="A875" s="358" t="s">
        <v>850</v>
      </c>
      <c r="B875" s="358" t="s">
        <v>693</v>
      </c>
      <c r="C875" s="358" t="s">
        <v>881</v>
      </c>
      <c r="D875" s="358" t="s">
        <v>922</v>
      </c>
      <c r="E875" s="356">
        <v>0</v>
      </c>
    </row>
    <row r="876" spans="1:5">
      <c r="A876" s="358" t="s">
        <v>850</v>
      </c>
      <c r="B876" s="358" t="s">
        <v>693</v>
      </c>
      <c r="C876" s="358" t="s">
        <v>881</v>
      </c>
      <c r="D876" s="358" t="s">
        <v>922</v>
      </c>
      <c r="E876" s="356">
        <v>0</v>
      </c>
    </row>
    <row r="877" spans="1:5">
      <c r="A877" s="358" t="s">
        <v>850</v>
      </c>
      <c r="B877" s="358" t="s">
        <v>693</v>
      </c>
      <c r="C877" s="358" t="s">
        <v>881</v>
      </c>
      <c r="D877" s="358" t="s">
        <v>922</v>
      </c>
      <c r="E877" s="356">
        <v>0</v>
      </c>
    </row>
    <row r="878" spans="1:5">
      <c r="A878" s="358" t="s">
        <v>850</v>
      </c>
      <c r="B878" s="358" t="s">
        <v>693</v>
      </c>
      <c r="C878" s="358" t="s">
        <v>881</v>
      </c>
      <c r="D878" s="358" t="s">
        <v>922</v>
      </c>
      <c r="E878" s="356">
        <v>0</v>
      </c>
    </row>
    <row r="879" spans="1:5">
      <c r="A879" s="358" t="s">
        <v>850</v>
      </c>
      <c r="B879" s="358" t="s">
        <v>693</v>
      </c>
      <c r="C879" s="358" t="s">
        <v>881</v>
      </c>
      <c r="D879" s="358" t="s">
        <v>922</v>
      </c>
      <c r="E879" s="356">
        <v>0</v>
      </c>
    </row>
    <row r="880" spans="1:5">
      <c r="A880" s="358" t="s">
        <v>850</v>
      </c>
      <c r="B880" s="358" t="s">
        <v>693</v>
      </c>
      <c r="C880" s="358" t="s">
        <v>881</v>
      </c>
      <c r="D880" s="358" t="s">
        <v>922</v>
      </c>
      <c r="E880" s="356">
        <v>0</v>
      </c>
    </row>
    <row r="881" spans="1:5">
      <c r="A881" s="358" t="s">
        <v>850</v>
      </c>
      <c r="B881" s="358" t="s">
        <v>693</v>
      </c>
      <c r="C881" s="358" t="s">
        <v>881</v>
      </c>
      <c r="D881" s="358" t="s">
        <v>923</v>
      </c>
      <c r="E881" s="356">
        <v>0</v>
      </c>
    </row>
    <row r="882" spans="1:5">
      <c r="A882" s="358" t="s">
        <v>850</v>
      </c>
      <c r="B882" s="358" t="s">
        <v>693</v>
      </c>
      <c r="C882" s="358" t="s">
        <v>881</v>
      </c>
      <c r="D882" s="358" t="s">
        <v>923</v>
      </c>
      <c r="E882" s="356">
        <v>0</v>
      </c>
    </row>
    <row r="883" spans="1:5">
      <c r="A883" s="358" t="s">
        <v>850</v>
      </c>
      <c r="B883" s="358" t="s">
        <v>693</v>
      </c>
      <c r="C883" s="358" t="s">
        <v>881</v>
      </c>
      <c r="D883" s="358" t="s">
        <v>923</v>
      </c>
      <c r="E883" s="356">
        <v>0</v>
      </c>
    </row>
    <row r="884" spans="1:5">
      <c r="A884" s="358" t="s">
        <v>850</v>
      </c>
      <c r="B884" s="358" t="s">
        <v>693</v>
      </c>
      <c r="C884" s="358" t="s">
        <v>881</v>
      </c>
      <c r="D884" s="358" t="s">
        <v>923</v>
      </c>
      <c r="E884" s="356">
        <v>0</v>
      </c>
    </row>
    <row r="885" spans="1:5">
      <c r="A885" s="358" t="s">
        <v>850</v>
      </c>
      <c r="B885" s="358" t="s">
        <v>693</v>
      </c>
      <c r="C885" s="358" t="s">
        <v>881</v>
      </c>
      <c r="D885" s="358" t="s">
        <v>923</v>
      </c>
      <c r="E885" s="356">
        <v>0</v>
      </c>
    </row>
    <row r="886" spans="1:5">
      <c r="A886" s="358" t="s">
        <v>850</v>
      </c>
      <c r="B886" s="358" t="s">
        <v>693</v>
      </c>
      <c r="C886" s="358" t="s">
        <v>881</v>
      </c>
      <c r="D886" s="358" t="s">
        <v>923</v>
      </c>
      <c r="E886" s="356">
        <v>0</v>
      </c>
    </row>
    <row r="887" spans="1:5">
      <c r="A887" s="358" t="s">
        <v>850</v>
      </c>
      <c r="B887" s="358" t="s">
        <v>693</v>
      </c>
      <c r="C887" s="358" t="s">
        <v>881</v>
      </c>
      <c r="D887" s="358" t="s">
        <v>923</v>
      </c>
      <c r="E887" s="356">
        <v>0</v>
      </c>
    </row>
    <row r="888" spans="1:5">
      <c r="A888" s="358" t="s">
        <v>850</v>
      </c>
      <c r="B888" s="358" t="s">
        <v>693</v>
      </c>
      <c r="C888" s="358" t="s">
        <v>881</v>
      </c>
      <c r="D888" s="358" t="s">
        <v>923</v>
      </c>
      <c r="E888" s="356">
        <v>0</v>
      </c>
    </row>
    <row r="889" spans="1:5">
      <c r="A889" s="358" t="s">
        <v>850</v>
      </c>
      <c r="B889" s="358" t="s">
        <v>693</v>
      </c>
      <c r="C889" s="358" t="s">
        <v>881</v>
      </c>
      <c r="D889" s="358" t="s">
        <v>923</v>
      </c>
      <c r="E889" s="356">
        <v>0</v>
      </c>
    </row>
    <row r="890" spans="1:5">
      <c r="A890" s="358" t="s">
        <v>850</v>
      </c>
      <c r="B890" s="358" t="s">
        <v>693</v>
      </c>
      <c r="C890" s="358" t="s">
        <v>881</v>
      </c>
      <c r="D890" s="358" t="s">
        <v>923</v>
      </c>
      <c r="E890" s="356">
        <v>0</v>
      </c>
    </row>
    <row r="891" spans="1:5">
      <c r="A891" s="358" t="s">
        <v>850</v>
      </c>
      <c r="B891" s="358" t="s">
        <v>693</v>
      </c>
      <c r="C891" s="358" t="s">
        <v>881</v>
      </c>
      <c r="D891" s="358" t="s">
        <v>923</v>
      </c>
      <c r="E891" s="356">
        <v>0</v>
      </c>
    </row>
    <row r="892" spans="1:5">
      <c r="A892" s="358" t="s">
        <v>850</v>
      </c>
      <c r="B892" s="358" t="s">
        <v>693</v>
      </c>
      <c r="C892" s="358" t="s">
        <v>881</v>
      </c>
      <c r="D892" s="358" t="s">
        <v>923</v>
      </c>
      <c r="E892" s="356">
        <v>0</v>
      </c>
    </row>
    <row r="893" spans="1:5">
      <c r="A893" s="358" t="s">
        <v>850</v>
      </c>
      <c r="B893" s="358" t="s">
        <v>693</v>
      </c>
      <c r="C893" s="358" t="s">
        <v>881</v>
      </c>
      <c r="D893" s="358" t="s">
        <v>924</v>
      </c>
      <c r="E893" s="356">
        <v>0</v>
      </c>
    </row>
    <row r="894" spans="1:5">
      <c r="A894" s="358" t="s">
        <v>850</v>
      </c>
      <c r="B894" s="358" t="s">
        <v>693</v>
      </c>
      <c r="C894" s="358" t="s">
        <v>881</v>
      </c>
      <c r="D894" s="358" t="s">
        <v>924</v>
      </c>
      <c r="E894" s="356">
        <v>0</v>
      </c>
    </row>
    <row r="895" spans="1:5">
      <c r="A895" s="358" t="s">
        <v>850</v>
      </c>
      <c r="B895" s="358" t="s">
        <v>693</v>
      </c>
      <c r="C895" s="358" t="s">
        <v>881</v>
      </c>
      <c r="D895" s="358" t="s">
        <v>924</v>
      </c>
      <c r="E895" s="356">
        <v>0</v>
      </c>
    </row>
    <row r="896" spans="1:5">
      <c r="A896" s="358" t="s">
        <v>850</v>
      </c>
      <c r="B896" s="358" t="s">
        <v>693</v>
      </c>
      <c r="C896" s="358" t="s">
        <v>881</v>
      </c>
      <c r="D896" s="358" t="s">
        <v>924</v>
      </c>
      <c r="E896" s="356">
        <v>0</v>
      </c>
    </row>
    <row r="897" spans="1:5">
      <c r="A897" s="358" t="s">
        <v>850</v>
      </c>
      <c r="B897" s="358" t="s">
        <v>693</v>
      </c>
      <c r="C897" s="358" t="s">
        <v>881</v>
      </c>
      <c r="D897" s="358" t="s">
        <v>924</v>
      </c>
      <c r="E897" s="356">
        <v>0</v>
      </c>
    </row>
    <row r="898" spans="1:5">
      <c r="A898" s="358" t="s">
        <v>850</v>
      </c>
      <c r="B898" s="358" t="s">
        <v>693</v>
      </c>
      <c r="C898" s="358" t="s">
        <v>881</v>
      </c>
      <c r="D898" s="358" t="s">
        <v>924</v>
      </c>
      <c r="E898" s="356">
        <v>0</v>
      </c>
    </row>
    <row r="899" spans="1:5">
      <c r="A899" s="358" t="s">
        <v>850</v>
      </c>
      <c r="B899" s="358" t="s">
        <v>693</v>
      </c>
      <c r="C899" s="358" t="s">
        <v>881</v>
      </c>
      <c r="D899" s="358" t="s">
        <v>924</v>
      </c>
      <c r="E899" s="356">
        <v>0</v>
      </c>
    </row>
    <row r="900" spans="1:5">
      <c r="A900" s="358" t="s">
        <v>850</v>
      </c>
      <c r="B900" s="358" t="s">
        <v>693</v>
      </c>
      <c r="C900" s="358" t="s">
        <v>881</v>
      </c>
      <c r="D900" s="358" t="s">
        <v>924</v>
      </c>
      <c r="E900" s="356">
        <v>0</v>
      </c>
    </row>
    <row r="901" spans="1:5">
      <c r="A901" s="358" t="s">
        <v>850</v>
      </c>
      <c r="B901" s="358" t="s">
        <v>693</v>
      </c>
      <c r="C901" s="358" t="s">
        <v>881</v>
      </c>
      <c r="D901" s="358" t="s">
        <v>924</v>
      </c>
      <c r="E901" s="356">
        <v>0</v>
      </c>
    </row>
    <row r="902" spans="1:5">
      <c r="A902" s="358" t="s">
        <v>850</v>
      </c>
      <c r="B902" s="358" t="s">
        <v>693</v>
      </c>
      <c r="C902" s="358" t="s">
        <v>881</v>
      </c>
      <c r="D902" s="358" t="s">
        <v>924</v>
      </c>
      <c r="E902" s="356">
        <v>0</v>
      </c>
    </row>
    <row r="903" spans="1:5">
      <c r="A903" s="358" t="s">
        <v>850</v>
      </c>
      <c r="B903" s="358" t="s">
        <v>693</v>
      </c>
      <c r="C903" s="358" t="s">
        <v>881</v>
      </c>
      <c r="D903" s="358" t="s">
        <v>924</v>
      </c>
      <c r="E903" s="356">
        <v>0</v>
      </c>
    </row>
    <row r="904" spans="1:5">
      <c r="A904" s="358" t="s">
        <v>850</v>
      </c>
      <c r="B904" s="358" t="s">
        <v>693</v>
      </c>
      <c r="C904" s="358" t="s">
        <v>881</v>
      </c>
      <c r="D904" s="358" t="s">
        <v>924</v>
      </c>
      <c r="E904" s="356">
        <v>0</v>
      </c>
    </row>
    <row r="905" spans="1:5">
      <c r="A905" s="358" t="s">
        <v>850</v>
      </c>
      <c r="B905" s="358" t="s">
        <v>693</v>
      </c>
      <c r="C905" s="358" t="s">
        <v>881</v>
      </c>
      <c r="D905" s="358" t="s">
        <v>925</v>
      </c>
      <c r="E905" s="356" t="s">
        <v>826</v>
      </c>
    </row>
    <row r="906" spans="1:5">
      <c r="A906" s="358" t="s">
        <v>850</v>
      </c>
      <c r="B906" s="358" t="s">
        <v>693</v>
      </c>
      <c r="C906" s="358" t="s">
        <v>881</v>
      </c>
      <c r="D906" s="358" t="s">
        <v>925</v>
      </c>
      <c r="E906" s="356" t="s">
        <v>816</v>
      </c>
    </row>
    <row r="907" spans="1:5">
      <c r="A907" s="358" t="s">
        <v>850</v>
      </c>
      <c r="B907" s="358" t="s">
        <v>693</v>
      </c>
      <c r="C907" s="358" t="s">
        <v>881</v>
      </c>
      <c r="D907" s="358" t="s">
        <v>925</v>
      </c>
      <c r="E907" s="356">
        <v>0</v>
      </c>
    </row>
    <row r="908" spans="1:5">
      <c r="A908" s="358" t="s">
        <v>850</v>
      </c>
      <c r="B908" s="358" t="s">
        <v>693</v>
      </c>
      <c r="C908" s="358" t="s">
        <v>881</v>
      </c>
      <c r="D908" s="358" t="s">
        <v>925</v>
      </c>
      <c r="E908" s="356">
        <v>0</v>
      </c>
    </row>
    <row r="909" spans="1:5">
      <c r="A909" s="358" t="s">
        <v>850</v>
      </c>
      <c r="B909" s="358" t="s">
        <v>693</v>
      </c>
      <c r="C909" s="358" t="s">
        <v>881</v>
      </c>
      <c r="D909" s="358" t="s">
        <v>925</v>
      </c>
      <c r="E909" s="356">
        <v>0</v>
      </c>
    </row>
    <row r="910" spans="1:5">
      <c r="A910" s="358" t="s">
        <v>850</v>
      </c>
      <c r="B910" s="358" t="s">
        <v>693</v>
      </c>
      <c r="C910" s="358" t="s">
        <v>881</v>
      </c>
      <c r="D910" s="358" t="s">
        <v>925</v>
      </c>
      <c r="E910" s="356">
        <v>0</v>
      </c>
    </row>
    <row r="911" spans="1:5">
      <c r="A911" s="358" t="s">
        <v>850</v>
      </c>
      <c r="B911" s="358" t="s">
        <v>693</v>
      </c>
      <c r="C911" s="358" t="s">
        <v>881</v>
      </c>
      <c r="D911" s="358" t="s">
        <v>925</v>
      </c>
      <c r="E911" s="356">
        <v>0</v>
      </c>
    </row>
    <row r="912" spans="1:5">
      <c r="A912" s="358" t="s">
        <v>850</v>
      </c>
      <c r="B912" s="358" t="s">
        <v>693</v>
      </c>
      <c r="C912" s="358" t="s">
        <v>881</v>
      </c>
      <c r="D912" s="358" t="s">
        <v>925</v>
      </c>
      <c r="E912" s="356">
        <v>0</v>
      </c>
    </row>
    <row r="913" spans="1:5">
      <c r="A913" s="358" t="s">
        <v>850</v>
      </c>
      <c r="B913" s="358" t="s">
        <v>693</v>
      </c>
      <c r="C913" s="358" t="s">
        <v>881</v>
      </c>
      <c r="D913" s="358" t="s">
        <v>925</v>
      </c>
      <c r="E913" s="356">
        <v>0</v>
      </c>
    </row>
    <row r="914" spans="1:5">
      <c r="A914" s="358" t="s">
        <v>850</v>
      </c>
      <c r="B914" s="358" t="s">
        <v>693</v>
      </c>
      <c r="C914" s="358" t="s">
        <v>881</v>
      </c>
      <c r="D914" s="358" t="s">
        <v>925</v>
      </c>
      <c r="E914" s="356">
        <v>0</v>
      </c>
    </row>
    <row r="915" spans="1:5">
      <c r="A915" s="358" t="s">
        <v>850</v>
      </c>
      <c r="B915" s="358" t="s">
        <v>693</v>
      </c>
      <c r="C915" s="358" t="s">
        <v>881</v>
      </c>
      <c r="D915" s="358" t="s">
        <v>925</v>
      </c>
      <c r="E915" s="356">
        <v>0</v>
      </c>
    </row>
    <row r="916" spans="1:5">
      <c r="A916" s="358" t="s">
        <v>850</v>
      </c>
      <c r="B916" s="358" t="s">
        <v>693</v>
      </c>
      <c r="C916" s="358" t="s">
        <v>881</v>
      </c>
      <c r="D916" s="358" t="s">
        <v>925</v>
      </c>
      <c r="E916" s="356">
        <v>0</v>
      </c>
    </row>
    <row r="917" spans="1:5">
      <c r="A917" s="358" t="s">
        <v>850</v>
      </c>
      <c r="B917" s="358" t="s">
        <v>693</v>
      </c>
      <c r="C917" s="358" t="s">
        <v>881</v>
      </c>
      <c r="D917" s="358" t="s">
        <v>926</v>
      </c>
      <c r="E917" s="356" t="s">
        <v>816</v>
      </c>
    </row>
    <row r="918" spans="1:5">
      <c r="A918" s="358" t="s">
        <v>850</v>
      </c>
      <c r="B918" s="358" t="s">
        <v>693</v>
      </c>
      <c r="C918" s="358" t="s">
        <v>881</v>
      </c>
      <c r="D918" s="358" t="s">
        <v>926</v>
      </c>
      <c r="E918" s="356" t="s">
        <v>818</v>
      </c>
    </row>
    <row r="919" spans="1:5">
      <c r="A919" s="358" t="s">
        <v>850</v>
      </c>
      <c r="B919" s="358" t="s">
        <v>693</v>
      </c>
      <c r="C919" s="358" t="s">
        <v>881</v>
      </c>
      <c r="D919" s="358" t="s">
        <v>926</v>
      </c>
      <c r="E919" s="356">
        <v>0</v>
      </c>
    </row>
    <row r="920" spans="1:5">
      <c r="A920" s="358" t="s">
        <v>850</v>
      </c>
      <c r="B920" s="358" t="s">
        <v>693</v>
      </c>
      <c r="C920" s="358" t="s">
        <v>881</v>
      </c>
      <c r="D920" s="358" t="s">
        <v>926</v>
      </c>
      <c r="E920" s="356">
        <v>0</v>
      </c>
    </row>
    <row r="921" spans="1:5">
      <c r="A921" s="358" t="s">
        <v>850</v>
      </c>
      <c r="B921" s="358" t="s">
        <v>693</v>
      </c>
      <c r="C921" s="358" t="s">
        <v>881</v>
      </c>
      <c r="D921" s="358" t="s">
        <v>926</v>
      </c>
      <c r="E921" s="356">
        <v>0</v>
      </c>
    </row>
    <row r="922" spans="1:5">
      <c r="A922" s="358" t="s">
        <v>850</v>
      </c>
      <c r="B922" s="358" t="s">
        <v>693</v>
      </c>
      <c r="C922" s="358" t="s">
        <v>881</v>
      </c>
      <c r="D922" s="358" t="s">
        <v>926</v>
      </c>
      <c r="E922" s="356">
        <v>0</v>
      </c>
    </row>
    <row r="923" spans="1:5">
      <c r="A923" s="358" t="s">
        <v>850</v>
      </c>
      <c r="B923" s="358" t="s">
        <v>693</v>
      </c>
      <c r="C923" s="358" t="s">
        <v>881</v>
      </c>
      <c r="D923" s="358" t="s">
        <v>926</v>
      </c>
      <c r="E923" s="356">
        <v>0</v>
      </c>
    </row>
    <row r="924" spans="1:5">
      <c r="A924" s="358" t="s">
        <v>850</v>
      </c>
      <c r="B924" s="358" t="s">
        <v>693</v>
      </c>
      <c r="C924" s="358" t="s">
        <v>881</v>
      </c>
      <c r="D924" s="358" t="s">
        <v>926</v>
      </c>
      <c r="E924" s="356">
        <v>0</v>
      </c>
    </row>
    <row r="925" spans="1:5">
      <c r="A925" s="358" t="s">
        <v>850</v>
      </c>
      <c r="B925" s="358" t="s">
        <v>693</v>
      </c>
      <c r="C925" s="358" t="s">
        <v>881</v>
      </c>
      <c r="D925" s="358" t="s">
        <v>926</v>
      </c>
      <c r="E925" s="356">
        <v>0</v>
      </c>
    </row>
    <row r="926" spans="1:5">
      <c r="A926" s="358" t="s">
        <v>850</v>
      </c>
      <c r="B926" s="358" t="s">
        <v>693</v>
      </c>
      <c r="C926" s="358" t="s">
        <v>881</v>
      </c>
      <c r="D926" s="358" t="s">
        <v>926</v>
      </c>
      <c r="E926" s="356">
        <v>0</v>
      </c>
    </row>
    <row r="927" spans="1:5">
      <c r="A927" s="358" t="s">
        <v>850</v>
      </c>
      <c r="B927" s="358" t="s">
        <v>693</v>
      </c>
      <c r="C927" s="358" t="s">
        <v>881</v>
      </c>
      <c r="D927" s="358" t="s">
        <v>926</v>
      </c>
      <c r="E927" s="356">
        <v>0</v>
      </c>
    </row>
    <row r="928" spans="1:5">
      <c r="A928" s="358" t="s">
        <v>850</v>
      </c>
      <c r="B928" s="358" t="s">
        <v>693</v>
      </c>
      <c r="C928" s="358" t="s">
        <v>881</v>
      </c>
      <c r="D928" s="358" t="s">
        <v>926</v>
      </c>
      <c r="E928" s="356">
        <v>0</v>
      </c>
    </row>
    <row r="929" spans="1:5">
      <c r="A929" s="358" t="s">
        <v>850</v>
      </c>
      <c r="B929" s="358" t="s">
        <v>693</v>
      </c>
      <c r="C929" s="358" t="s">
        <v>881</v>
      </c>
      <c r="D929" s="358" t="s">
        <v>927</v>
      </c>
      <c r="E929" s="356">
        <v>0</v>
      </c>
    </row>
    <row r="930" spans="1:5">
      <c r="A930" s="358" t="s">
        <v>850</v>
      </c>
      <c r="B930" s="358" t="s">
        <v>693</v>
      </c>
      <c r="C930" s="358" t="s">
        <v>881</v>
      </c>
      <c r="D930" s="358" t="s">
        <v>927</v>
      </c>
      <c r="E930" s="356">
        <v>0</v>
      </c>
    </row>
    <row r="931" spans="1:5">
      <c r="A931" s="358" t="s">
        <v>850</v>
      </c>
      <c r="B931" s="358" t="s">
        <v>693</v>
      </c>
      <c r="C931" s="358" t="s">
        <v>881</v>
      </c>
      <c r="D931" s="358" t="s">
        <v>927</v>
      </c>
      <c r="E931" s="356">
        <v>0</v>
      </c>
    </row>
    <row r="932" spans="1:5">
      <c r="A932" s="358" t="s">
        <v>850</v>
      </c>
      <c r="B932" s="358" t="s">
        <v>693</v>
      </c>
      <c r="C932" s="358" t="s">
        <v>881</v>
      </c>
      <c r="D932" s="358" t="s">
        <v>927</v>
      </c>
      <c r="E932" s="356">
        <v>0</v>
      </c>
    </row>
    <row r="933" spans="1:5">
      <c r="A933" s="358" t="s">
        <v>850</v>
      </c>
      <c r="B933" s="358" t="s">
        <v>693</v>
      </c>
      <c r="C933" s="358" t="s">
        <v>881</v>
      </c>
      <c r="D933" s="358" t="s">
        <v>927</v>
      </c>
      <c r="E933" s="356">
        <v>0</v>
      </c>
    </row>
    <row r="934" spans="1:5">
      <c r="A934" s="358" t="s">
        <v>850</v>
      </c>
      <c r="B934" s="358" t="s">
        <v>693</v>
      </c>
      <c r="C934" s="358" t="s">
        <v>881</v>
      </c>
      <c r="D934" s="358" t="s">
        <v>927</v>
      </c>
      <c r="E934" s="356">
        <v>0</v>
      </c>
    </row>
    <row r="935" spans="1:5">
      <c r="A935" s="358" t="s">
        <v>850</v>
      </c>
      <c r="B935" s="358" t="s">
        <v>693</v>
      </c>
      <c r="C935" s="358" t="s">
        <v>881</v>
      </c>
      <c r="D935" s="358" t="s">
        <v>927</v>
      </c>
      <c r="E935" s="356">
        <v>0</v>
      </c>
    </row>
    <row r="936" spans="1:5">
      <c r="A936" s="358" t="s">
        <v>850</v>
      </c>
      <c r="B936" s="358" t="s">
        <v>693</v>
      </c>
      <c r="C936" s="358" t="s">
        <v>881</v>
      </c>
      <c r="D936" s="358" t="s">
        <v>927</v>
      </c>
      <c r="E936" s="356">
        <v>0</v>
      </c>
    </row>
    <row r="937" spans="1:5">
      <c r="A937" s="358" t="s">
        <v>850</v>
      </c>
      <c r="B937" s="358" t="s">
        <v>693</v>
      </c>
      <c r="C937" s="358" t="s">
        <v>881</v>
      </c>
      <c r="D937" s="358" t="s">
        <v>927</v>
      </c>
      <c r="E937" s="356">
        <v>0</v>
      </c>
    </row>
    <row r="938" spans="1:5">
      <c r="A938" s="358" t="s">
        <v>850</v>
      </c>
      <c r="B938" s="358" t="s">
        <v>693</v>
      </c>
      <c r="C938" s="358" t="s">
        <v>881</v>
      </c>
      <c r="D938" s="358" t="s">
        <v>927</v>
      </c>
      <c r="E938" s="356">
        <v>0</v>
      </c>
    </row>
    <row r="939" spans="1:5">
      <c r="A939" s="358" t="s">
        <v>850</v>
      </c>
      <c r="B939" s="358" t="s">
        <v>693</v>
      </c>
      <c r="C939" s="358" t="s">
        <v>881</v>
      </c>
      <c r="D939" s="358" t="s">
        <v>927</v>
      </c>
      <c r="E939" s="356">
        <v>0</v>
      </c>
    </row>
    <row r="940" spans="1:5">
      <c r="A940" s="358" t="s">
        <v>850</v>
      </c>
      <c r="B940" s="358" t="s">
        <v>693</v>
      </c>
      <c r="C940" s="358" t="s">
        <v>881</v>
      </c>
      <c r="D940" s="358" t="s">
        <v>927</v>
      </c>
      <c r="E940" s="356">
        <v>0</v>
      </c>
    </row>
    <row r="941" spans="1:5">
      <c r="A941" s="358" t="s">
        <v>850</v>
      </c>
      <c r="B941" s="358" t="s">
        <v>693</v>
      </c>
      <c r="C941" s="358" t="s">
        <v>881</v>
      </c>
      <c r="D941" s="358" t="s">
        <v>928</v>
      </c>
      <c r="E941" s="356">
        <v>0</v>
      </c>
    </row>
    <row r="942" spans="1:5">
      <c r="A942" s="358" t="s">
        <v>850</v>
      </c>
      <c r="B942" s="358" t="s">
        <v>693</v>
      </c>
      <c r="C942" s="358" t="s">
        <v>881</v>
      </c>
      <c r="D942" s="358" t="s">
        <v>928</v>
      </c>
      <c r="E942" s="356">
        <v>0</v>
      </c>
    </row>
    <row r="943" spans="1:5">
      <c r="A943" s="358" t="s">
        <v>850</v>
      </c>
      <c r="B943" s="358" t="s">
        <v>693</v>
      </c>
      <c r="C943" s="358" t="s">
        <v>881</v>
      </c>
      <c r="D943" s="358" t="s">
        <v>928</v>
      </c>
      <c r="E943" s="356">
        <v>0</v>
      </c>
    </row>
    <row r="944" spans="1:5">
      <c r="A944" s="358" t="s">
        <v>850</v>
      </c>
      <c r="B944" s="358" t="s">
        <v>693</v>
      </c>
      <c r="C944" s="358" t="s">
        <v>881</v>
      </c>
      <c r="D944" s="358" t="s">
        <v>928</v>
      </c>
      <c r="E944" s="356">
        <v>0</v>
      </c>
    </row>
    <row r="945" spans="1:5">
      <c r="A945" s="358" t="s">
        <v>850</v>
      </c>
      <c r="B945" s="358" t="s">
        <v>693</v>
      </c>
      <c r="C945" s="358" t="s">
        <v>881</v>
      </c>
      <c r="D945" s="358" t="s">
        <v>928</v>
      </c>
      <c r="E945" s="356">
        <v>0</v>
      </c>
    </row>
    <row r="946" spans="1:5">
      <c r="A946" s="358" t="s">
        <v>850</v>
      </c>
      <c r="B946" s="358" t="s">
        <v>693</v>
      </c>
      <c r="C946" s="358" t="s">
        <v>881</v>
      </c>
      <c r="D946" s="358" t="s">
        <v>928</v>
      </c>
      <c r="E946" s="356">
        <v>0</v>
      </c>
    </row>
    <row r="947" spans="1:5">
      <c r="A947" s="358" t="s">
        <v>850</v>
      </c>
      <c r="B947" s="358" t="s">
        <v>693</v>
      </c>
      <c r="C947" s="358" t="s">
        <v>881</v>
      </c>
      <c r="D947" s="358" t="s">
        <v>928</v>
      </c>
      <c r="E947" s="356">
        <v>0</v>
      </c>
    </row>
    <row r="948" spans="1:5">
      <c r="A948" s="358" t="s">
        <v>850</v>
      </c>
      <c r="B948" s="358" t="s">
        <v>693</v>
      </c>
      <c r="C948" s="358" t="s">
        <v>881</v>
      </c>
      <c r="D948" s="358" t="s">
        <v>928</v>
      </c>
      <c r="E948" s="356">
        <v>0</v>
      </c>
    </row>
    <row r="949" spans="1:5">
      <c r="A949" s="358" t="s">
        <v>850</v>
      </c>
      <c r="B949" s="358" t="s">
        <v>693</v>
      </c>
      <c r="C949" s="358" t="s">
        <v>881</v>
      </c>
      <c r="D949" s="358" t="s">
        <v>928</v>
      </c>
      <c r="E949" s="356">
        <v>0</v>
      </c>
    </row>
    <row r="950" spans="1:5">
      <c r="A950" s="358" t="s">
        <v>850</v>
      </c>
      <c r="B950" s="358" t="s">
        <v>693</v>
      </c>
      <c r="C950" s="358" t="s">
        <v>881</v>
      </c>
      <c r="D950" s="358" t="s">
        <v>928</v>
      </c>
      <c r="E950" s="356">
        <v>0</v>
      </c>
    </row>
    <row r="951" spans="1:5">
      <c r="A951" s="358" t="s">
        <v>850</v>
      </c>
      <c r="B951" s="358" t="s">
        <v>693</v>
      </c>
      <c r="C951" s="358" t="s">
        <v>881</v>
      </c>
      <c r="D951" s="358" t="s">
        <v>928</v>
      </c>
      <c r="E951" s="356">
        <v>0</v>
      </c>
    </row>
    <row r="952" spans="1:5">
      <c r="A952" s="358" t="s">
        <v>850</v>
      </c>
      <c r="B952" s="358" t="s">
        <v>693</v>
      </c>
      <c r="C952" s="358" t="s">
        <v>881</v>
      </c>
      <c r="D952" s="358" t="s">
        <v>928</v>
      </c>
      <c r="E952" s="356">
        <v>0</v>
      </c>
    </row>
    <row r="953" spans="1:5">
      <c r="A953" s="358" t="s">
        <v>850</v>
      </c>
      <c r="B953" s="358" t="s">
        <v>693</v>
      </c>
      <c r="C953" s="358" t="s">
        <v>881</v>
      </c>
      <c r="D953" s="358" t="s">
        <v>929</v>
      </c>
      <c r="E953" s="356" t="s">
        <v>816</v>
      </c>
    </row>
    <row r="954" spans="1:5">
      <c r="A954" s="358" t="s">
        <v>850</v>
      </c>
      <c r="B954" s="358" t="s">
        <v>693</v>
      </c>
      <c r="C954" s="358" t="s">
        <v>881</v>
      </c>
      <c r="D954" s="358" t="s">
        <v>929</v>
      </c>
      <c r="E954" s="356">
        <v>0</v>
      </c>
    </row>
    <row r="955" spans="1:5">
      <c r="A955" s="358" t="s">
        <v>850</v>
      </c>
      <c r="B955" s="358" t="s">
        <v>693</v>
      </c>
      <c r="C955" s="358" t="s">
        <v>881</v>
      </c>
      <c r="D955" s="358" t="s">
        <v>929</v>
      </c>
      <c r="E955" s="356">
        <v>0</v>
      </c>
    </row>
    <row r="956" spans="1:5">
      <c r="A956" s="358" t="s">
        <v>850</v>
      </c>
      <c r="B956" s="358" t="s">
        <v>693</v>
      </c>
      <c r="C956" s="358" t="s">
        <v>881</v>
      </c>
      <c r="D956" s="358" t="s">
        <v>929</v>
      </c>
      <c r="E956" s="356">
        <v>0</v>
      </c>
    </row>
    <row r="957" spans="1:5">
      <c r="A957" s="358" t="s">
        <v>850</v>
      </c>
      <c r="B957" s="358" t="s">
        <v>693</v>
      </c>
      <c r="C957" s="358" t="s">
        <v>881</v>
      </c>
      <c r="D957" s="358" t="s">
        <v>929</v>
      </c>
      <c r="E957" s="356">
        <v>0</v>
      </c>
    </row>
    <row r="958" spans="1:5">
      <c r="A958" s="358" t="s">
        <v>850</v>
      </c>
      <c r="B958" s="358" t="s">
        <v>693</v>
      </c>
      <c r="C958" s="358" t="s">
        <v>881</v>
      </c>
      <c r="D958" s="358" t="s">
        <v>929</v>
      </c>
      <c r="E958" s="356">
        <v>0</v>
      </c>
    </row>
    <row r="959" spans="1:5">
      <c r="A959" s="358" t="s">
        <v>850</v>
      </c>
      <c r="B959" s="358" t="s">
        <v>693</v>
      </c>
      <c r="C959" s="358" t="s">
        <v>881</v>
      </c>
      <c r="D959" s="358" t="s">
        <v>929</v>
      </c>
      <c r="E959" s="356">
        <v>0</v>
      </c>
    </row>
    <row r="960" spans="1:5">
      <c r="A960" s="358" t="s">
        <v>850</v>
      </c>
      <c r="B960" s="358" t="s">
        <v>693</v>
      </c>
      <c r="C960" s="358" t="s">
        <v>881</v>
      </c>
      <c r="D960" s="358" t="s">
        <v>929</v>
      </c>
      <c r="E960" s="356">
        <v>0</v>
      </c>
    </row>
    <row r="961" spans="1:5">
      <c r="A961" s="358" t="s">
        <v>850</v>
      </c>
      <c r="B961" s="358" t="s">
        <v>693</v>
      </c>
      <c r="C961" s="358" t="s">
        <v>881</v>
      </c>
      <c r="D961" s="358" t="s">
        <v>929</v>
      </c>
      <c r="E961" s="356">
        <v>0</v>
      </c>
    </row>
    <row r="962" spans="1:5">
      <c r="A962" s="358" t="s">
        <v>850</v>
      </c>
      <c r="B962" s="358" t="s">
        <v>693</v>
      </c>
      <c r="C962" s="358" t="s">
        <v>881</v>
      </c>
      <c r="D962" s="358" t="s">
        <v>929</v>
      </c>
      <c r="E962" s="356">
        <v>0</v>
      </c>
    </row>
    <row r="963" spans="1:5">
      <c r="A963" s="358" t="s">
        <v>850</v>
      </c>
      <c r="B963" s="358" t="s">
        <v>693</v>
      </c>
      <c r="C963" s="358" t="s">
        <v>881</v>
      </c>
      <c r="D963" s="358" t="s">
        <v>929</v>
      </c>
      <c r="E963" s="356">
        <v>0</v>
      </c>
    </row>
    <row r="964" spans="1:5">
      <c r="A964" s="358" t="s">
        <v>850</v>
      </c>
      <c r="B964" s="358" t="s">
        <v>693</v>
      </c>
      <c r="C964" s="358" t="s">
        <v>881</v>
      </c>
      <c r="D964" s="358" t="s">
        <v>929</v>
      </c>
      <c r="E964" s="356">
        <v>0</v>
      </c>
    </row>
    <row r="965" spans="1:5">
      <c r="A965" s="358" t="s">
        <v>850</v>
      </c>
      <c r="B965" s="358" t="s">
        <v>693</v>
      </c>
      <c r="C965" s="358" t="s">
        <v>881</v>
      </c>
      <c r="D965" s="358" t="s">
        <v>930</v>
      </c>
      <c r="E965" s="356">
        <v>0</v>
      </c>
    </row>
    <row r="966" spans="1:5">
      <c r="A966" s="358" t="s">
        <v>850</v>
      </c>
      <c r="B966" s="358" t="s">
        <v>693</v>
      </c>
      <c r="C966" s="358" t="s">
        <v>881</v>
      </c>
      <c r="D966" s="358" t="s">
        <v>930</v>
      </c>
      <c r="E966" s="356">
        <v>0</v>
      </c>
    </row>
    <row r="967" spans="1:5">
      <c r="A967" s="358" t="s">
        <v>850</v>
      </c>
      <c r="B967" s="358" t="s">
        <v>693</v>
      </c>
      <c r="C967" s="358" t="s">
        <v>881</v>
      </c>
      <c r="D967" s="358" t="s">
        <v>930</v>
      </c>
      <c r="E967" s="356">
        <v>0</v>
      </c>
    </row>
    <row r="968" spans="1:5">
      <c r="A968" s="358" t="s">
        <v>850</v>
      </c>
      <c r="B968" s="358" t="s">
        <v>693</v>
      </c>
      <c r="C968" s="358" t="s">
        <v>881</v>
      </c>
      <c r="D968" s="358" t="s">
        <v>930</v>
      </c>
      <c r="E968" s="356">
        <v>0</v>
      </c>
    </row>
    <row r="969" spans="1:5">
      <c r="A969" s="358" t="s">
        <v>850</v>
      </c>
      <c r="B969" s="358" t="s">
        <v>693</v>
      </c>
      <c r="C969" s="358" t="s">
        <v>881</v>
      </c>
      <c r="D969" s="358" t="s">
        <v>930</v>
      </c>
      <c r="E969" s="356">
        <v>0</v>
      </c>
    </row>
    <row r="970" spans="1:5">
      <c r="A970" s="358" t="s">
        <v>850</v>
      </c>
      <c r="B970" s="358" t="s">
        <v>693</v>
      </c>
      <c r="C970" s="358" t="s">
        <v>881</v>
      </c>
      <c r="D970" s="358" t="s">
        <v>930</v>
      </c>
      <c r="E970" s="356">
        <v>0</v>
      </c>
    </row>
    <row r="971" spans="1:5">
      <c r="A971" s="358" t="s">
        <v>850</v>
      </c>
      <c r="B971" s="358" t="s">
        <v>693</v>
      </c>
      <c r="C971" s="358" t="s">
        <v>881</v>
      </c>
      <c r="D971" s="358" t="s">
        <v>930</v>
      </c>
      <c r="E971" s="356">
        <v>0</v>
      </c>
    </row>
    <row r="972" spans="1:5">
      <c r="A972" s="358" t="s">
        <v>850</v>
      </c>
      <c r="B972" s="358" t="s">
        <v>693</v>
      </c>
      <c r="C972" s="358" t="s">
        <v>881</v>
      </c>
      <c r="D972" s="358" t="s">
        <v>930</v>
      </c>
      <c r="E972" s="356">
        <v>0</v>
      </c>
    </row>
    <row r="973" spans="1:5">
      <c r="A973" s="358" t="s">
        <v>850</v>
      </c>
      <c r="B973" s="358" t="s">
        <v>693</v>
      </c>
      <c r="C973" s="358" t="s">
        <v>881</v>
      </c>
      <c r="D973" s="358" t="s">
        <v>930</v>
      </c>
      <c r="E973" s="356">
        <v>0</v>
      </c>
    </row>
    <row r="974" spans="1:5">
      <c r="A974" s="358" t="s">
        <v>850</v>
      </c>
      <c r="B974" s="358" t="s">
        <v>693</v>
      </c>
      <c r="C974" s="358" t="s">
        <v>881</v>
      </c>
      <c r="D974" s="358" t="s">
        <v>930</v>
      </c>
      <c r="E974" s="356">
        <v>0</v>
      </c>
    </row>
    <row r="975" spans="1:5">
      <c r="A975" s="358" t="s">
        <v>850</v>
      </c>
      <c r="B975" s="358" t="s">
        <v>693</v>
      </c>
      <c r="C975" s="358" t="s">
        <v>881</v>
      </c>
      <c r="D975" s="358" t="s">
        <v>930</v>
      </c>
      <c r="E975" s="356">
        <v>0</v>
      </c>
    </row>
    <row r="976" spans="1:5">
      <c r="A976" s="358" t="s">
        <v>850</v>
      </c>
      <c r="B976" s="358" t="s">
        <v>693</v>
      </c>
      <c r="C976" s="358" t="s">
        <v>881</v>
      </c>
      <c r="D976" s="358" t="s">
        <v>930</v>
      </c>
      <c r="E976" s="356">
        <v>0</v>
      </c>
    </row>
    <row r="977" spans="1:5">
      <c r="A977" s="358" t="s">
        <v>850</v>
      </c>
      <c r="B977" s="358" t="s">
        <v>693</v>
      </c>
      <c r="C977" s="358" t="s">
        <v>881</v>
      </c>
      <c r="D977" s="358" t="s">
        <v>931</v>
      </c>
      <c r="E977" s="356" t="s">
        <v>826</v>
      </c>
    </row>
    <row r="978" spans="1:5">
      <c r="A978" s="358" t="s">
        <v>850</v>
      </c>
      <c r="B978" s="358" t="s">
        <v>693</v>
      </c>
      <c r="C978" s="358" t="s">
        <v>881</v>
      </c>
      <c r="D978" s="358" t="s">
        <v>931</v>
      </c>
      <c r="E978" s="356">
        <v>0</v>
      </c>
    </row>
    <row r="979" spans="1:5">
      <c r="A979" s="358" t="s">
        <v>850</v>
      </c>
      <c r="B979" s="358" t="s">
        <v>693</v>
      </c>
      <c r="C979" s="358" t="s">
        <v>881</v>
      </c>
      <c r="D979" s="358" t="s">
        <v>931</v>
      </c>
      <c r="E979" s="356">
        <v>0</v>
      </c>
    </row>
    <row r="980" spans="1:5">
      <c r="A980" s="358" t="s">
        <v>850</v>
      </c>
      <c r="B980" s="358" t="s">
        <v>693</v>
      </c>
      <c r="C980" s="358" t="s">
        <v>881</v>
      </c>
      <c r="D980" s="358" t="s">
        <v>931</v>
      </c>
      <c r="E980" s="356">
        <v>0</v>
      </c>
    </row>
    <row r="981" spans="1:5">
      <c r="A981" s="358" t="s">
        <v>850</v>
      </c>
      <c r="B981" s="358" t="s">
        <v>693</v>
      </c>
      <c r="C981" s="358" t="s">
        <v>881</v>
      </c>
      <c r="D981" s="358" t="s">
        <v>931</v>
      </c>
      <c r="E981" s="356">
        <v>0</v>
      </c>
    </row>
    <row r="982" spans="1:5">
      <c r="A982" s="358" t="s">
        <v>850</v>
      </c>
      <c r="B982" s="358" t="s">
        <v>693</v>
      </c>
      <c r="C982" s="358" t="s">
        <v>881</v>
      </c>
      <c r="D982" s="358" t="s">
        <v>931</v>
      </c>
      <c r="E982" s="356">
        <v>0</v>
      </c>
    </row>
    <row r="983" spans="1:5">
      <c r="A983" s="358" t="s">
        <v>850</v>
      </c>
      <c r="B983" s="358" t="s">
        <v>693</v>
      </c>
      <c r="C983" s="358" t="s">
        <v>881</v>
      </c>
      <c r="D983" s="358" t="s">
        <v>931</v>
      </c>
      <c r="E983" s="356">
        <v>0</v>
      </c>
    </row>
    <row r="984" spans="1:5">
      <c r="A984" s="358" t="s">
        <v>850</v>
      </c>
      <c r="B984" s="358" t="s">
        <v>693</v>
      </c>
      <c r="C984" s="358" t="s">
        <v>881</v>
      </c>
      <c r="D984" s="358" t="s">
        <v>931</v>
      </c>
      <c r="E984" s="356">
        <v>0</v>
      </c>
    </row>
    <row r="985" spans="1:5">
      <c r="A985" s="358" t="s">
        <v>850</v>
      </c>
      <c r="B985" s="358" t="s">
        <v>693</v>
      </c>
      <c r="C985" s="358" t="s">
        <v>881</v>
      </c>
      <c r="D985" s="358" t="s">
        <v>931</v>
      </c>
      <c r="E985" s="356">
        <v>0</v>
      </c>
    </row>
    <row r="986" spans="1:5">
      <c r="A986" s="358" t="s">
        <v>850</v>
      </c>
      <c r="B986" s="358" t="s">
        <v>693</v>
      </c>
      <c r="C986" s="358" t="s">
        <v>881</v>
      </c>
      <c r="D986" s="358" t="s">
        <v>931</v>
      </c>
      <c r="E986" s="356">
        <v>0</v>
      </c>
    </row>
    <row r="987" spans="1:5">
      <c r="A987" s="358" t="s">
        <v>850</v>
      </c>
      <c r="B987" s="358" t="s">
        <v>693</v>
      </c>
      <c r="C987" s="358" t="s">
        <v>881</v>
      </c>
      <c r="D987" s="358" t="s">
        <v>931</v>
      </c>
      <c r="E987" s="356">
        <v>0</v>
      </c>
    </row>
    <row r="988" spans="1:5">
      <c r="A988" s="358" t="s">
        <v>850</v>
      </c>
      <c r="B988" s="358" t="s">
        <v>693</v>
      </c>
      <c r="C988" s="358" t="s">
        <v>881</v>
      </c>
      <c r="D988" s="358" t="s">
        <v>931</v>
      </c>
      <c r="E988" s="356">
        <v>0</v>
      </c>
    </row>
    <row r="989" spans="1:5">
      <c r="A989" s="358" t="s">
        <v>850</v>
      </c>
      <c r="B989" s="358" t="s">
        <v>693</v>
      </c>
      <c r="C989" s="358" t="s">
        <v>881</v>
      </c>
      <c r="D989" s="358" t="s">
        <v>932</v>
      </c>
      <c r="E989" s="356" t="s">
        <v>826</v>
      </c>
    </row>
    <row r="990" spans="1:5">
      <c r="A990" s="358" t="s">
        <v>850</v>
      </c>
      <c r="B990" s="358" t="s">
        <v>693</v>
      </c>
      <c r="C990" s="358" t="s">
        <v>881</v>
      </c>
      <c r="D990" s="358" t="s">
        <v>932</v>
      </c>
      <c r="E990" s="356" t="s">
        <v>825</v>
      </c>
    </row>
    <row r="991" spans="1:5">
      <c r="A991" s="358" t="s">
        <v>850</v>
      </c>
      <c r="B991" s="358" t="s">
        <v>693</v>
      </c>
      <c r="C991" s="358" t="s">
        <v>881</v>
      </c>
      <c r="D991" s="358" t="s">
        <v>932</v>
      </c>
      <c r="E991" s="356">
        <v>0</v>
      </c>
    </row>
    <row r="992" spans="1:5">
      <c r="A992" s="358" t="s">
        <v>850</v>
      </c>
      <c r="B992" s="358" t="s">
        <v>693</v>
      </c>
      <c r="C992" s="358" t="s">
        <v>881</v>
      </c>
      <c r="D992" s="358" t="s">
        <v>932</v>
      </c>
      <c r="E992" s="356">
        <v>0</v>
      </c>
    </row>
    <row r="993" spans="1:5">
      <c r="A993" s="358" t="s">
        <v>850</v>
      </c>
      <c r="B993" s="358" t="s">
        <v>693</v>
      </c>
      <c r="C993" s="358" t="s">
        <v>881</v>
      </c>
      <c r="D993" s="358" t="s">
        <v>932</v>
      </c>
      <c r="E993" s="356">
        <v>0</v>
      </c>
    </row>
    <row r="994" spans="1:5">
      <c r="A994" s="358" t="s">
        <v>850</v>
      </c>
      <c r="B994" s="358" t="s">
        <v>693</v>
      </c>
      <c r="C994" s="358" t="s">
        <v>881</v>
      </c>
      <c r="D994" s="358" t="s">
        <v>932</v>
      </c>
      <c r="E994" s="356">
        <v>0</v>
      </c>
    </row>
    <row r="995" spans="1:5">
      <c r="A995" s="358" t="s">
        <v>850</v>
      </c>
      <c r="B995" s="358" t="s">
        <v>693</v>
      </c>
      <c r="C995" s="358" t="s">
        <v>881</v>
      </c>
      <c r="D995" s="358" t="s">
        <v>932</v>
      </c>
      <c r="E995" s="356">
        <v>0</v>
      </c>
    </row>
    <row r="996" spans="1:5">
      <c r="A996" s="358" t="s">
        <v>850</v>
      </c>
      <c r="B996" s="358" t="s">
        <v>693</v>
      </c>
      <c r="C996" s="358" t="s">
        <v>881</v>
      </c>
      <c r="D996" s="358" t="s">
        <v>932</v>
      </c>
      <c r="E996" s="356">
        <v>0</v>
      </c>
    </row>
    <row r="997" spans="1:5">
      <c r="A997" s="358" t="s">
        <v>850</v>
      </c>
      <c r="B997" s="358" t="s">
        <v>693</v>
      </c>
      <c r="C997" s="358" t="s">
        <v>881</v>
      </c>
      <c r="D997" s="358" t="s">
        <v>932</v>
      </c>
      <c r="E997" s="356">
        <v>0</v>
      </c>
    </row>
    <row r="998" spans="1:5">
      <c r="A998" s="358" t="s">
        <v>850</v>
      </c>
      <c r="B998" s="358" t="s">
        <v>693</v>
      </c>
      <c r="C998" s="358" t="s">
        <v>881</v>
      </c>
      <c r="D998" s="358" t="s">
        <v>932</v>
      </c>
      <c r="E998" s="356">
        <v>0</v>
      </c>
    </row>
    <row r="999" spans="1:5">
      <c r="A999" s="358" t="s">
        <v>850</v>
      </c>
      <c r="B999" s="358" t="s">
        <v>693</v>
      </c>
      <c r="C999" s="358" t="s">
        <v>881</v>
      </c>
      <c r="D999" s="358" t="s">
        <v>932</v>
      </c>
      <c r="E999" s="356">
        <v>0</v>
      </c>
    </row>
    <row r="1000" spans="1:5">
      <c r="A1000" s="358" t="s">
        <v>850</v>
      </c>
      <c r="B1000" s="358" t="s">
        <v>693</v>
      </c>
      <c r="C1000" s="358" t="s">
        <v>881</v>
      </c>
      <c r="D1000" s="358" t="s">
        <v>932</v>
      </c>
      <c r="E1000" s="356">
        <v>0</v>
      </c>
    </row>
    <row r="1001" spans="1:5">
      <c r="A1001" s="358" t="s">
        <v>850</v>
      </c>
      <c r="B1001" s="358" t="s">
        <v>693</v>
      </c>
      <c r="C1001" s="358" t="s">
        <v>881</v>
      </c>
      <c r="D1001" s="358" t="s">
        <v>933</v>
      </c>
      <c r="E1001" s="356">
        <v>0</v>
      </c>
    </row>
    <row r="1002" spans="1:5">
      <c r="A1002" s="358" t="s">
        <v>850</v>
      </c>
      <c r="B1002" s="358" t="s">
        <v>693</v>
      </c>
      <c r="C1002" s="358" t="s">
        <v>881</v>
      </c>
      <c r="D1002" s="358" t="s">
        <v>933</v>
      </c>
      <c r="E1002" s="356">
        <v>0</v>
      </c>
    </row>
    <row r="1003" spans="1:5">
      <c r="A1003" s="358" t="s">
        <v>850</v>
      </c>
      <c r="B1003" s="358" t="s">
        <v>693</v>
      </c>
      <c r="C1003" s="358" t="s">
        <v>881</v>
      </c>
      <c r="D1003" s="358" t="s">
        <v>933</v>
      </c>
      <c r="E1003" s="356">
        <v>0</v>
      </c>
    </row>
    <row r="1004" spans="1:5">
      <c r="A1004" s="358" t="s">
        <v>850</v>
      </c>
      <c r="B1004" s="358" t="s">
        <v>693</v>
      </c>
      <c r="C1004" s="358" t="s">
        <v>881</v>
      </c>
      <c r="D1004" s="358" t="s">
        <v>933</v>
      </c>
      <c r="E1004" s="356">
        <v>0</v>
      </c>
    </row>
    <row r="1005" spans="1:5">
      <c r="A1005" s="358" t="s">
        <v>850</v>
      </c>
      <c r="B1005" s="358" t="s">
        <v>693</v>
      </c>
      <c r="C1005" s="358" t="s">
        <v>881</v>
      </c>
      <c r="D1005" s="358" t="s">
        <v>933</v>
      </c>
      <c r="E1005" s="356">
        <v>0</v>
      </c>
    </row>
    <row r="1006" spans="1:5">
      <c r="A1006" s="358" t="s">
        <v>850</v>
      </c>
      <c r="B1006" s="358" t="s">
        <v>693</v>
      </c>
      <c r="C1006" s="358" t="s">
        <v>881</v>
      </c>
      <c r="D1006" s="358" t="s">
        <v>933</v>
      </c>
      <c r="E1006" s="356">
        <v>0</v>
      </c>
    </row>
    <row r="1007" spans="1:5">
      <c r="A1007" s="358" t="s">
        <v>850</v>
      </c>
      <c r="B1007" s="358" t="s">
        <v>693</v>
      </c>
      <c r="C1007" s="358" t="s">
        <v>881</v>
      </c>
      <c r="D1007" s="358" t="s">
        <v>933</v>
      </c>
      <c r="E1007" s="356">
        <v>0</v>
      </c>
    </row>
    <row r="1008" spans="1:5">
      <c r="A1008" s="358" t="s">
        <v>850</v>
      </c>
      <c r="B1008" s="358" t="s">
        <v>693</v>
      </c>
      <c r="C1008" s="358" t="s">
        <v>881</v>
      </c>
      <c r="D1008" s="358" t="s">
        <v>933</v>
      </c>
      <c r="E1008" s="356">
        <v>0</v>
      </c>
    </row>
    <row r="1009" spans="1:5">
      <c r="A1009" s="358" t="s">
        <v>850</v>
      </c>
      <c r="B1009" s="358" t="s">
        <v>693</v>
      </c>
      <c r="C1009" s="358" t="s">
        <v>881</v>
      </c>
      <c r="D1009" s="358" t="s">
        <v>933</v>
      </c>
      <c r="E1009" s="356">
        <v>0</v>
      </c>
    </row>
    <row r="1010" spans="1:5">
      <c r="A1010" s="358" t="s">
        <v>850</v>
      </c>
      <c r="B1010" s="358" t="s">
        <v>693</v>
      </c>
      <c r="C1010" s="358" t="s">
        <v>881</v>
      </c>
      <c r="D1010" s="358" t="s">
        <v>933</v>
      </c>
      <c r="E1010" s="356">
        <v>0</v>
      </c>
    </row>
    <row r="1011" spans="1:5">
      <c r="A1011" s="358" t="s">
        <v>850</v>
      </c>
      <c r="B1011" s="358" t="s">
        <v>693</v>
      </c>
      <c r="C1011" s="358" t="s">
        <v>881</v>
      </c>
      <c r="D1011" s="358" t="s">
        <v>933</v>
      </c>
      <c r="E1011" s="356">
        <v>0</v>
      </c>
    </row>
    <row r="1012" spans="1:5">
      <c r="A1012" s="358" t="s">
        <v>850</v>
      </c>
      <c r="B1012" s="358" t="s">
        <v>693</v>
      </c>
      <c r="C1012" s="358" t="s">
        <v>881</v>
      </c>
      <c r="D1012" s="358" t="s">
        <v>933</v>
      </c>
      <c r="E1012" s="356">
        <v>0</v>
      </c>
    </row>
    <row r="1013" spans="1:5">
      <c r="A1013" s="358" t="s">
        <v>850</v>
      </c>
      <c r="B1013" s="358" t="s">
        <v>693</v>
      </c>
      <c r="C1013" s="358" t="s">
        <v>881</v>
      </c>
      <c r="D1013" s="358" t="s">
        <v>934</v>
      </c>
      <c r="E1013" s="356">
        <v>0</v>
      </c>
    </row>
    <row r="1014" spans="1:5">
      <c r="A1014" s="358" t="s">
        <v>850</v>
      </c>
      <c r="B1014" s="358" t="s">
        <v>693</v>
      </c>
      <c r="C1014" s="358" t="s">
        <v>881</v>
      </c>
      <c r="D1014" s="358" t="s">
        <v>934</v>
      </c>
      <c r="E1014" s="356">
        <v>0</v>
      </c>
    </row>
    <row r="1015" spans="1:5">
      <c r="A1015" s="358" t="s">
        <v>850</v>
      </c>
      <c r="B1015" s="358" t="s">
        <v>693</v>
      </c>
      <c r="C1015" s="358" t="s">
        <v>881</v>
      </c>
      <c r="D1015" s="358" t="s">
        <v>934</v>
      </c>
      <c r="E1015" s="356">
        <v>0</v>
      </c>
    </row>
    <row r="1016" spans="1:5">
      <c r="A1016" s="358" t="s">
        <v>850</v>
      </c>
      <c r="B1016" s="358" t="s">
        <v>693</v>
      </c>
      <c r="C1016" s="358" t="s">
        <v>881</v>
      </c>
      <c r="D1016" s="358" t="s">
        <v>934</v>
      </c>
      <c r="E1016" s="356">
        <v>0</v>
      </c>
    </row>
    <row r="1017" spans="1:5">
      <c r="A1017" s="358" t="s">
        <v>850</v>
      </c>
      <c r="B1017" s="358" t="s">
        <v>693</v>
      </c>
      <c r="C1017" s="358" t="s">
        <v>881</v>
      </c>
      <c r="D1017" s="358" t="s">
        <v>934</v>
      </c>
      <c r="E1017" s="356">
        <v>0</v>
      </c>
    </row>
    <row r="1018" spans="1:5">
      <c r="A1018" s="358" t="s">
        <v>850</v>
      </c>
      <c r="B1018" s="358" t="s">
        <v>693</v>
      </c>
      <c r="C1018" s="358" t="s">
        <v>881</v>
      </c>
      <c r="D1018" s="358" t="s">
        <v>934</v>
      </c>
      <c r="E1018" s="356">
        <v>0</v>
      </c>
    </row>
    <row r="1019" spans="1:5">
      <c r="A1019" s="358" t="s">
        <v>850</v>
      </c>
      <c r="B1019" s="358" t="s">
        <v>693</v>
      </c>
      <c r="C1019" s="358" t="s">
        <v>881</v>
      </c>
      <c r="D1019" s="358" t="s">
        <v>934</v>
      </c>
      <c r="E1019" s="356">
        <v>0</v>
      </c>
    </row>
    <row r="1020" spans="1:5">
      <c r="A1020" s="358" t="s">
        <v>850</v>
      </c>
      <c r="B1020" s="358" t="s">
        <v>693</v>
      </c>
      <c r="C1020" s="358" t="s">
        <v>881</v>
      </c>
      <c r="D1020" s="358" t="s">
        <v>934</v>
      </c>
      <c r="E1020" s="356">
        <v>0</v>
      </c>
    </row>
    <row r="1021" spans="1:5">
      <c r="A1021" s="358" t="s">
        <v>850</v>
      </c>
      <c r="B1021" s="358" t="s">
        <v>693</v>
      </c>
      <c r="C1021" s="358" t="s">
        <v>881</v>
      </c>
      <c r="D1021" s="358" t="s">
        <v>934</v>
      </c>
      <c r="E1021" s="356">
        <v>0</v>
      </c>
    </row>
    <row r="1022" spans="1:5">
      <c r="A1022" s="358" t="s">
        <v>850</v>
      </c>
      <c r="B1022" s="358" t="s">
        <v>693</v>
      </c>
      <c r="C1022" s="358" t="s">
        <v>881</v>
      </c>
      <c r="D1022" s="358" t="s">
        <v>934</v>
      </c>
      <c r="E1022" s="356">
        <v>0</v>
      </c>
    </row>
    <row r="1023" spans="1:5">
      <c r="A1023" s="358" t="s">
        <v>850</v>
      </c>
      <c r="B1023" s="358" t="s">
        <v>693</v>
      </c>
      <c r="C1023" s="358" t="s">
        <v>881</v>
      </c>
      <c r="D1023" s="358" t="s">
        <v>934</v>
      </c>
      <c r="E1023" s="356">
        <v>0</v>
      </c>
    </row>
    <row r="1024" spans="1:5">
      <c r="A1024" s="358" t="s">
        <v>850</v>
      </c>
      <c r="B1024" s="358" t="s">
        <v>693</v>
      </c>
      <c r="C1024" s="358" t="s">
        <v>881</v>
      </c>
      <c r="D1024" s="358" t="s">
        <v>934</v>
      </c>
      <c r="E1024" s="356">
        <v>0</v>
      </c>
    </row>
    <row r="1025" spans="1:5">
      <c r="A1025" s="358" t="s">
        <v>850</v>
      </c>
      <c r="B1025" s="358" t="s">
        <v>693</v>
      </c>
      <c r="C1025" s="358" t="s">
        <v>881</v>
      </c>
      <c r="D1025" s="358" t="s">
        <v>935</v>
      </c>
      <c r="E1025" s="356" t="s">
        <v>816</v>
      </c>
    </row>
    <row r="1026" spans="1:5">
      <c r="A1026" s="358" t="s">
        <v>850</v>
      </c>
      <c r="B1026" s="358" t="s">
        <v>693</v>
      </c>
      <c r="C1026" s="358" t="s">
        <v>881</v>
      </c>
      <c r="D1026" s="358" t="s">
        <v>935</v>
      </c>
      <c r="E1026" s="356">
        <v>0</v>
      </c>
    </row>
    <row r="1027" spans="1:5">
      <c r="A1027" s="358" t="s">
        <v>850</v>
      </c>
      <c r="B1027" s="358" t="s">
        <v>693</v>
      </c>
      <c r="C1027" s="358" t="s">
        <v>881</v>
      </c>
      <c r="D1027" s="358" t="s">
        <v>935</v>
      </c>
      <c r="E1027" s="356">
        <v>0</v>
      </c>
    </row>
    <row r="1028" spans="1:5">
      <c r="A1028" s="358" t="s">
        <v>850</v>
      </c>
      <c r="B1028" s="358" t="s">
        <v>693</v>
      </c>
      <c r="C1028" s="358" t="s">
        <v>881</v>
      </c>
      <c r="D1028" s="358" t="s">
        <v>935</v>
      </c>
      <c r="E1028" s="356">
        <v>0</v>
      </c>
    </row>
    <row r="1029" spans="1:5">
      <c r="A1029" s="358" t="s">
        <v>850</v>
      </c>
      <c r="B1029" s="358" t="s">
        <v>693</v>
      </c>
      <c r="C1029" s="358" t="s">
        <v>881</v>
      </c>
      <c r="D1029" s="358" t="s">
        <v>935</v>
      </c>
      <c r="E1029" s="356">
        <v>0</v>
      </c>
    </row>
    <row r="1030" spans="1:5">
      <c r="A1030" s="358" t="s">
        <v>850</v>
      </c>
      <c r="B1030" s="358" t="s">
        <v>693</v>
      </c>
      <c r="C1030" s="358" t="s">
        <v>881</v>
      </c>
      <c r="D1030" s="358" t="s">
        <v>935</v>
      </c>
      <c r="E1030" s="356">
        <v>0</v>
      </c>
    </row>
    <row r="1031" spans="1:5">
      <c r="A1031" s="358" t="s">
        <v>850</v>
      </c>
      <c r="B1031" s="358" t="s">
        <v>693</v>
      </c>
      <c r="C1031" s="358" t="s">
        <v>881</v>
      </c>
      <c r="D1031" s="358" t="s">
        <v>935</v>
      </c>
      <c r="E1031" s="356">
        <v>0</v>
      </c>
    </row>
    <row r="1032" spans="1:5">
      <c r="A1032" s="358" t="s">
        <v>850</v>
      </c>
      <c r="B1032" s="358" t="s">
        <v>693</v>
      </c>
      <c r="C1032" s="358" t="s">
        <v>881</v>
      </c>
      <c r="D1032" s="358" t="s">
        <v>935</v>
      </c>
      <c r="E1032" s="356">
        <v>0</v>
      </c>
    </row>
    <row r="1033" spans="1:5">
      <c r="A1033" s="358" t="s">
        <v>850</v>
      </c>
      <c r="B1033" s="358" t="s">
        <v>693</v>
      </c>
      <c r="C1033" s="358" t="s">
        <v>881</v>
      </c>
      <c r="D1033" s="358" t="s">
        <v>935</v>
      </c>
      <c r="E1033" s="356">
        <v>0</v>
      </c>
    </row>
    <row r="1034" spans="1:5">
      <c r="A1034" s="358" t="s">
        <v>850</v>
      </c>
      <c r="B1034" s="358" t="s">
        <v>693</v>
      </c>
      <c r="C1034" s="358" t="s">
        <v>881</v>
      </c>
      <c r="D1034" s="358" t="s">
        <v>935</v>
      </c>
      <c r="E1034" s="356">
        <v>0</v>
      </c>
    </row>
    <row r="1035" spans="1:5">
      <c r="A1035" s="358" t="s">
        <v>850</v>
      </c>
      <c r="B1035" s="358" t="s">
        <v>693</v>
      </c>
      <c r="C1035" s="358" t="s">
        <v>881</v>
      </c>
      <c r="D1035" s="358" t="s">
        <v>935</v>
      </c>
      <c r="E1035" s="356">
        <v>0</v>
      </c>
    </row>
    <row r="1036" spans="1:5">
      <c r="A1036" s="358" t="s">
        <v>850</v>
      </c>
      <c r="B1036" s="358" t="s">
        <v>693</v>
      </c>
      <c r="C1036" s="358" t="s">
        <v>881</v>
      </c>
      <c r="D1036" s="358" t="s">
        <v>935</v>
      </c>
      <c r="E1036" s="356">
        <v>0</v>
      </c>
    </row>
    <row r="1037" spans="1:5">
      <c r="A1037" s="358" t="s">
        <v>850</v>
      </c>
      <c r="B1037" s="358" t="s">
        <v>693</v>
      </c>
      <c r="C1037" s="358" t="s">
        <v>881</v>
      </c>
      <c r="D1037" s="358" t="s">
        <v>936</v>
      </c>
      <c r="E1037" s="356" t="s">
        <v>826</v>
      </c>
    </row>
    <row r="1038" spans="1:5">
      <c r="A1038" s="358" t="s">
        <v>850</v>
      </c>
      <c r="B1038" s="358" t="s">
        <v>693</v>
      </c>
      <c r="C1038" s="358" t="s">
        <v>881</v>
      </c>
      <c r="D1038" s="358" t="s">
        <v>936</v>
      </c>
      <c r="E1038" s="356">
        <v>0</v>
      </c>
    </row>
    <row r="1039" spans="1:5">
      <c r="A1039" s="358" t="s">
        <v>850</v>
      </c>
      <c r="B1039" s="358" t="s">
        <v>693</v>
      </c>
      <c r="C1039" s="358" t="s">
        <v>881</v>
      </c>
      <c r="D1039" s="358" t="s">
        <v>936</v>
      </c>
      <c r="E1039" s="356">
        <v>0</v>
      </c>
    </row>
    <row r="1040" spans="1:5">
      <c r="A1040" s="358" t="s">
        <v>850</v>
      </c>
      <c r="B1040" s="358" t="s">
        <v>693</v>
      </c>
      <c r="C1040" s="358" t="s">
        <v>881</v>
      </c>
      <c r="D1040" s="358" t="s">
        <v>936</v>
      </c>
      <c r="E1040" s="356">
        <v>0</v>
      </c>
    </row>
    <row r="1041" spans="1:5">
      <c r="A1041" s="358" t="s">
        <v>850</v>
      </c>
      <c r="B1041" s="358" t="s">
        <v>693</v>
      </c>
      <c r="C1041" s="358" t="s">
        <v>881</v>
      </c>
      <c r="D1041" s="358" t="s">
        <v>936</v>
      </c>
      <c r="E1041" s="356">
        <v>0</v>
      </c>
    </row>
    <row r="1042" spans="1:5">
      <c r="A1042" s="358" t="s">
        <v>850</v>
      </c>
      <c r="B1042" s="358" t="s">
        <v>693</v>
      </c>
      <c r="C1042" s="358" t="s">
        <v>881</v>
      </c>
      <c r="D1042" s="358" t="s">
        <v>936</v>
      </c>
      <c r="E1042" s="356">
        <v>0</v>
      </c>
    </row>
    <row r="1043" spans="1:5">
      <c r="A1043" s="358" t="s">
        <v>850</v>
      </c>
      <c r="B1043" s="358" t="s">
        <v>693</v>
      </c>
      <c r="C1043" s="358" t="s">
        <v>881</v>
      </c>
      <c r="D1043" s="358" t="s">
        <v>936</v>
      </c>
      <c r="E1043" s="356">
        <v>0</v>
      </c>
    </row>
    <row r="1044" spans="1:5">
      <c r="A1044" s="358" t="s">
        <v>850</v>
      </c>
      <c r="B1044" s="358" t="s">
        <v>693</v>
      </c>
      <c r="C1044" s="358" t="s">
        <v>881</v>
      </c>
      <c r="D1044" s="358" t="s">
        <v>936</v>
      </c>
      <c r="E1044" s="356">
        <v>0</v>
      </c>
    </row>
    <row r="1045" spans="1:5">
      <c r="A1045" s="358" t="s">
        <v>850</v>
      </c>
      <c r="B1045" s="358" t="s">
        <v>693</v>
      </c>
      <c r="C1045" s="358" t="s">
        <v>881</v>
      </c>
      <c r="D1045" s="358" t="s">
        <v>936</v>
      </c>
      <c r="E1045" s="356">
        <v>0</v>
      </c>
    </row>
    <row r="1046" spans="1:5">
      <c r="A1046" s="358" t="s">
        <v>850</v>
      </c>
      <c r="B1046" s="358" t="s">
        <v>693</v>
      </c>
      <c r="C1046" s="358" t="s">
        <v>881</v>
      </c>
      <c r="D1046" s="358" t="s">
        <v>936</v>
      </c>
      <c r="E1046" s="356">
        <v>0</v>
      </c>
    </row>
    <row r="1047" spans="1:5">
      <c r="A1047" s="358" t="s">
        <v>850</v>
      </c>
      <c r="B1047" s="358" t="s">
        <v>693</v>
      </c>
      <c r="C1047" s="358" t="s">
        <v>881</v>
      </c>
      <c r="D1047" s="358" t="s">
        <v>936</v>
      </c>
      <c r="E1047" s="356">
        <v>0</v>
      </c>
    </row>
    <row r="1048" spans="1:5">
      <c r="A1048" s="358" t="s">
        <v>850</v>
      </c>
      <c r="B1048" s="358" t="s">
        <v>693</v>
      </c>
      <c r="C1048" s="358" t="s">
        <v>881</v>
      </c>
      <c r="D1048" s="358" t="s">
        <v>936</v>
      </c>
      <c r="E1048" s="356">
        <v>0</v>
      </c>
    </row>
    <row r="1049" spans="1:5">
      <c r="A1049" s="358" t="s">
        <v>850</v>
      </c>
      <c r="B1049" s="358" t="s">
        <v>693</v>
      </c>
      <c r="C1049" s="358" t="s">
        <v>881</v>
      </c>
      <c r="D1049" s="358" t="s">
        <v>937</v>
      </c>
      <c r="E1049" s="356">
        <v>0</v>
      </c>
    </row>
    <row r="1050" spans="1:5">
      <c r="A1050" s="358" t="s">
        <v>850</v>
      </c>
      <c r="B1050" s="358" t="s">
        <v>693</v>
      </c>
      <c r="C1050" s="358" t="s">
        <v>881</v>
      </c>
      <c r="D1050" s="358" t="s">
        <v>937</v>
      </c>
      <c r="E1050" s="356">
        <v>0</v>
      </c>
    </row>
    <row r="1051" spans="1:5">
      <c r="A1051" s="358" t="s">
        <v>850</v>
      </c>
      <c r="B1051" s="358" t="s">
        <v>693</v>
      </c>
      <c r="C1051" s="358" t="s">
        <v>881</v>
      </c>
      <c r="D1051" s="358" t="s">
        <v>937</v>
      </c>
      <c r="E1051" s="356">
        <v>0</v>
      </c>
    </row>
    <row r="1052" spans="1:5">
      <c r="A1052" s="358" t="s">
        <v>850</v>
      </c>
      <c r="B1052" s="358" t="s">
        <v>693</v>
      </c>
      <c r="C1052" s="358" t="s">
        <v>881</v>
      </c>
      <c r="D1052" s="358" t="s">
        <v>937</v>
      </c>
      <c r="E1052" s="356">
        <v>0</v>
      </c>
    </row>
    <row r="1053" spans="1:5">
      <c r="A1053" s="358" t="s">
        <v>850</v>
      </c>
      <c r="B1053" s="358" t="s">
        <v>693</v>
      </c>
      <c r="C1053" s="358" t="s">
        <v>881</v>
      </c>
      <c r="D1053" s="358" t="s">
        <v>937</v>
      </c>
      <c r="E1053" s="356">
        <v>0</v>
      </c>
    </row>
    <row r="1054" spans="1:5">
      <c r="A1054" s="358" t="s">
        <v>850</v>
      </c>
      <c r="B1054" s="358" t="s">
        <v>693</v>
      </c>
      <c r="C1054" s="358" t="s">
        <v>881</v>
      </c>
      <c r="D1054" s="358" t="s">
        <v>937</v>
      </c>
      <c r="E1054" s="356">
        <v>0</v>
      </c>
    </row>
    <row r="1055" spans="1:5">
      <c r="A1055" s="358" t="s">
        <v>850</v>
      </c>
      <c r="B1055" s="358" t="s">
        <v>693</v>
      </c>
      <c r="C1055" s="358" t="s">
        <v>881</v>
      </c>
      <c r="D1055" s="358" t="s">
        <v>937</v>
      </c>
      <c r="E1055" s="356">
        <v>0</v>
      </c>
    </row>
    <row r="1056" spans="1:5">
      <c r="A1056" s="358" t="s">
        <v>850</v>
      </c>
      <c r="B1056" s="358" t="s">
        <v>693</v>
      </c>
      <c r="C1056" s="358" t="s">
        <v>881</v>
      </c>
      <c r="D1056" s="358" t="s">
        <v>937</v>
      </c>
      <c r="E1056" s="356">
        <v>0</v>
      </c>
    </row>
    <row r="1057" spans="1:5">
      <c r="A1057" s="358" t="s">
        <v>850</v>
      </c>
      <c r="B1057" s="358" t="s">
        <v>693</v>
      </c>
      <c r="C1057" s="358" t="s">
        <v>881</v>
      </c>
      <c r="D1057" s="358" t="s">
        <v>937</v>
      </c>
      <c r="E1057" s="356">
        <v>0</v>
      </c>
    </row>
    <row r="1058" spans="1:5">
      <c r="A1058" s="358" t="s">
        <v>850</v>
      </c>
      <c r="B1058" s="358" t="s">
        <v>693</v>
      </c>
      <c r="C1058" s="358" t="s">
        <v>881</v>
      </c>
      <c r="D1058" s="358" t="s">
        <v>937</v>
      </c>
      <c r="E1058" s="356">
        <v>0</v>
      </c>
    </row>
    <row r="1059" spans="1:5">
      <c r="A1059" s="358" t="s">
        <v>850</v>
      </c>
      <c r="B1059" s="358" t="s">
        <v>693</v>
      </c>
      <c r="C1059" s="358" t="s">
        <v>881</v>
      </c>
      <c r="D1059" s="358" t="s">
        <v>937</v>
      </c>
      <c r="E1059" s="356">
        <v>0</v>
      </c>
    </row>
    <row r="1060" spans="1:5">
      <c r="A1060" s="358" t="s">
        <v>850</v>
      </c>
      <c r="B1060" s="358" t="s">
        <v>693</v>
      </c>
      <c r="C1060" s="358" t="s">
        <v>881</v>
      </c>
      <c r="D1060" s="358" t="s">
        <v>937</v>
      </c>
      <c r="E1060" s="356">
        <v>0</v>
      </c>
    </row>
    <row r="1061" spans="1:5">
      <c r="A1061" s="358" t="s">
        <v>850</v>
      </c>
      <c r="B1061" s="358" t="s">
        <v>693</v>
      </c>
      <c r="C1061" s="358" t="s">
        <v>881</v>
      </c>
      <c r="D1061" s="358" t="s">
        <v>938</v>
      </c>
      <c r="E1061" s="356" t="s">
        <v>816</v>
      </c>
    </row>
    <row r="1062" spans="1:5">
      <c r="A1062" s="358" t="s">
        <v>850</v>
      </c>
      <c r="B1062" s="358" t="s">
        <v>693</v>
      </c>
      <c r="C1062" s="358" t="s">
        <v>881</v>
      </c>
      <c r="D1062" s="358" t="s">
        <v>938</v>
      </c>
      <c r="E1062" s="356">
        <v>0</v>
      </c>
    </row>
    <row r="1063" spans="1:5">
      <c r="A1063" s="358" t="s">
        <v>850</v>
      </c>
      <c r="B1063" s="358" t="s">
        <v>693</v>
      </c>
      <c r="C1063" s="358" t="s">
        <v>881</v>
      </c>
      <c r="D1063" s="358" t="s">
        <v>938</v>
      </c>
      <c r="E1063" s="356">
        <v>0</v>
      </c>
    </row>
    <row r="1064" spans="1:5">
      <c r="A1064" s="358" t="s">
        <v>850</v>
      </c>
      <c r="B1064" s="358" t="s">
        <v>693</v>
      </c>
      <c r="C1064" s="358" t="s">
        <v>881</v>
      </c>
      <c r="D1064" s="358" t="s">
        <v>938</v>
      </c>
      <c r="E1064" s="356">
        <v>0</v>
      </c>
    </row>
    <row r="1065" spans="1:5">
      <c r="A1065" s="358" t="s">
        <v>850</v>
      </c>
      <c r="B1065" s="358" t="s">
        <v>693</v>
      </c>
      <c r="C1065" s="358" t="s">
        <v>881</v>
      </c>
      <c r="D1065" s="358" t="s">
        <v>938</v>
      </c>
      <c r="E1065" s="356">
        <v>0</v>
      </c>
    </row>
    <row r="1066" spans="1:5">
      <c r="A1066" s="358" t="s">
        <v>850</v>
      </c>
      <c r="B1066" s="358" t="s">
        <v>693</v>
      </c>
      <c r="C1066" s="358" t="s">
        <v>881</v>
      </c>
      <c r="D1066" s="358" t="s">
        <v>938</v>
      </c>
      <c r="E1066" s="356">
        <v>0</v>
      </c>
    </row>
    <row r="1067" spans="1:5">
      <c r="A1067" s="358" t="s">
        <v>850</v>
      </c>
      <c r="B1067" s="358" t="s">
        <v>693</v>
      </c>
      <c r="C1067" s="358" t="s">
        <v>881</v>
      </c>
      <c r="D1067" s="358" t="s">
        <v>938</v>
      </c>
      <c r="E1067" s="356">
        <v>0</v>
      </c>
    </row>
    <row r="1068" spans="1:5">
      <c r="A1068" s="358" t="s">
        <v>850</v>
      </c>
      <c r="B1068" s="358" t="s">
        <v>693</v>
      </c>
      <c r="C1068" s="358" t="s">
        <v>881</v>
      </c>
      <c r="D1068" s="358" t="s">
        <v>938</v>
      </c>
      <c r="E1068" s="356">
        <v>0</v>
      </c>
    </row>
    <row r="1069" spans="1:5">
      <c r="A1069" s="358" t="s">
        <v>850</v>
      </c>
      <c r="B1069" s="358" t="s">
        <v>693</v>
      </c>
      <c r="C1069" s="358" t="s">
        <v>881</v>
      </c>
      <c r="D1069" s="358" t="s">
        <v>938</v>
      </c>
      <c r="E1069" s="356">
        <v>0</v>
      </c>
    </row>
    <row r="1070" spans="1:5">
      <c r="A1070" s="358" t="s">
        <v>850</v>
      </c>
      <c r="B1070" s="358" t="s">
        <v>693</v>
      </c>
      <c r="C1070" s="358" t="s">
        <v>881</v>
      </c>
      <c r="D1070" s="358" t="s">
        <v>938</v>
      </c>
      <c r="E1070" s="356">
        <v>0</v>
      </c>
    </row>
    <row r="1071" spans="1:5">
      <c r="A1071" s="358" t="s">
        <v>850</v>
      </c>
      <c r="B1071" s="358" t="s">
        <v>693</v>
      </c>
      <c r="C1071" s="358" t="s">
        <v>881</v>
      </c>
      <c r="D1071" s="358" t="s">
        <v>938</v>
      </c>
      <c r="E1071" s="356">
        <v>0</v>
      </c>
    </row>
    <row r="1072" spans="1:5">
      <c r="A1072" s="358" t="s">
        <v>850</v>
      </c>
      <c r="B1072" s="358" t="s">
        <v>693</v>
      </c>
      <c r="C1072" s="358" t="s">
        <v>881</v>
      </c>
      <c r="D1072" s="358" t="s">
        <v>938</v>
      </c>
      <c r="E1072" s="356">
        <v>0</v>
      </c>
    </row>
    <row r="1073" spans="1:5">
      <c r="A1073" s="358" t="s">
        <v>850</v>
      </c>
      <c r="B1073" s="358" t="s">
        <v>693</v>
      </c>
      <c r="C1073" s="358" t="s">
        <v>881</v>
      </c>
      <c r="D1073" s="358" t="s">
        <v>939</v>
      </c>
      <c r="E1073" s="356">
        <v>0</v>
      </c>
    </row>
    <row r="1074" spans="1:5">
      <c r="A1074" s="358" t="s">
        <v>850</v>
      </c>
      <c r="B1074" s="358" t="s">
        <v>693</v>
      </c>
      <c r="C1074" s="358" t="s">
        <v>881</v>
      </c>
      <c r="D1074" s="358" t="s">
        <v>939</v>
      </c>
      <c r="E1074" s="356">
        <v>0</v>
      </c>
    </row>
    <row r="1075" spans="1:5">
      <c r="A1075" s="358" t="s">
        <v>850</v>
      </c>
      <c r="B1075" s="358" t="s">
        <v>693</v>
      </c>
      <c r="C1075" s="358" t="s">
        <v>881</v>
      </c>
      <c r="D1075" s="358" t="s">
        <v>939</v>
      </c>
      <c r="E1075" s="356">
        <v>0</v>
      </c>
    </row>
    <row r="1076" spans="1:5">
      <c r="A1076" s="358" t="s">
        <v>850</v>
      </c>
      <c r="B1076" s="358" t="s">
        <v>693</v>
      </c>
      <c r="C1076" s="358" t="s">
        <v>881</v>
      </c>
      <c r="D1076" s="358" t="s">
        <v>939</v>
      </c>
      <c r="E1076" s="356">
        <v>0</v>
      </c>
    </row>
    <row r="1077" spans="1:5">
      <c r="A1077" s="358" t="s">
        <v>850</v>
      </c>
      <c r="B1077" s="358" t="s">
        <v>693</v>
      </c>
      <c r="C1077" s="358" t="s">
        <v>881</v>
      </c>
      <c r="D1077" s="358" t="s">
        <v>939</v>
      </c>
      <c r="E1077" s="356">
        <v>0</v>
      </c>
    </row>
    <row r="1078" spans="1:5">
      <c r="A1078" s="358" t="s">
        <v>850</v>
      </c>
      <c r="B1078" s="358" t="s">
        <v>693</v>
      </c>
      <c r="C1078" s="358" t="s">
        <v>881</v>
      </c>
      <c r="D1078" s="358" t="s">
        <v>939</v>
      </c>
      <c r="E1078" s="356">
        <v>0</v>
      </c>
    </row>
    <row r="1079" spans="1:5">
      <c r="A1079" s="358" t="s">
        <v>850</v>
      </c>
      <c r="B1079" s="358" t="s">
        <v>693</v>
      </c>
      <c r="C1079" s="358" t="s">
        <v>881</v>
      </c>
      <c r="D1079" s="358" t="s">
        <v>939</v>
      </c>
      <c r="E1079" s="356">
        <v>0</v>
      </c>
    </row>
    <row r="1080" spans="1:5">
      <c r="A1080" s="358" t="s">
        <v>850</v>
      </c>
      <c r="B1080" s="358" t="s">
        <v>693</v>
      </c>
      <c r="C1080" s="358" t="s">
        <v>881</v>
      </c>
      <c r="D1080" s="358" t="s">
        <v>939</v>
      </c>
      <c r="E1080" s="356">
        <v>0</v>
      </c>
    </row>
    <row r="1081" spans="1:5">
      <c r="A1081" s="358" t="s">
        <v>850</v>
      </c>
      <c r="B1081" s="358" t="s">
        <v>693</v>
      </c>
      <c r="C1081" s="358" t="s">
        <v>881</v>
      </c>
      <c r="D1081" s="358" t="s">
        <v>939</v>
      </c>
      <c r="E1081" s="356">
        <v>0</v>
      </c>
    </row>
    <row r="1082" spans="1:5">
      <c r="A1082" s="358" t="s">
        <v>850</v>
      </c>
      <c r="B1082" s="358" t="s">
        <v>693</v>
      </c>
      <c r="C1082" s="358" t="s">
        <v>881</v>
      </c>
      <c r="D1082" s="358" t="s">
        <v>939</v>
      </c>
      <c r="E1082" s="356">
        <v>0</v>
      </c>
    </row>
    <row r="1083" spans="1:5">
      <c r="A1083" s="358" t="s">
        <v>850</v>
      </c>
      <c r="B1083" s="358" t="s">
        <v>693</v>
      </c>
      <c r="C1083" s="358" t="s">
        <v>881</v>
      </c>
      <c r="D1083" s="358" t="s">
        <v>939</v>
      </c>
      <c r="E1083" s="356">
        <v>0</v>
      </c>
    </row>
    <row r="1084" spans="1:5">
      <c r="A1084" s="358" t="s">
        <v>850</v>
      </c>
      <c r="B1084" s="358" t="s">
        <v>693</v>
      </c>
      <c r="C1084" s="358" t="s">
        <v>881</v>
      </c>
      <c r="D1084" s="358" t="s">
        <v>939</v>
      </c>
      <c r="E1084" s="356">
        <v>0</v>
      </c>
    </row>
    <row r="1085" spans="1:5">
      <c r="A1085" s="358" t="s">
        <v>850</v>
      </c>
      <c r="B1085" s="358" t="s">
        <v>693</v>
      </c>
      <c r="C1085" s="358" t="s">
        <v>881</v>
      </c>
      <c r="D1085" s="358" t="s">
        <v>940</v>
      </c>
      <c r="E1085" s="356">
        <v>0</v>
      </c>
    </row>
    <row r="1086" spans="1:5">
      <c r="A1086" s="358" t="s">
        <v>850</v>
      </c>
      <c r="B1086" s="358" t="s">
        <v>693</v>
      </c>
      <c r="C1086" s="358" t="s">
        <v>881</v>
      </c>
      <c r="D1086" s="358" t="s">
        <v>940</v>
      </c>
      <c r="E1086" s="356">
        <v>0</v>
      </c>
    </row>
    <row r="1087" spans="1:5">
      <c r="A1087" s="358" t="s">
        <v>850</v>
      </c>
      <c r="B1087" s="358" t="s">
        <v>693</v>
      </c>
      <c r="C1087" s="358" t="s">
        <v>881</v>
      </c>
      <c r="D1087" s="358" t="s">
        <v>940</v>
      </c>
      <c r="E1087" s="356">
        <v>0</v>
      </c>
    </row>
    <row r="1088" spans="1:5">
      <c r="A1088" s="358" t="s">
        <v>850</v>
      </c>
      <c r="B1088" s="358" t="s">
        <v>693</v>
      </c>
      <c r="C1088" s="358" t="s">
        <v>881</v>
      </c>
      <c r="D1088" s="358" t="s">
        <v>940</v>
      </c>
      <c r="E1088" s="356">
        <v>0</v>
      </c>
    </row>
    <row r="1089" spans="1:5">
      <c r="A1089" s="358" t="s">
        <v>850</v>
      </c>
      <c r="B1089" s="358" t="s">
        <v>693</v>
      </c>
      <c r="C1089" s="358" t="s">
        <v>881</v>
      </c>
      <c r="D1089" s="358" t="s">
        <v>940</v>
      </c>
      <c r="E1089" s="356">
        <v>0</v>
      </c>
    </row>
    <row r="1090" spans="1:5">
      <c r="A1090" s="358" t="s">
        <v>850</v>
      </c>
      <c r="B1090" s="358" t="s">
        <v>693</v>
      </c>
      <c r="C1090" s="358" t="s">
        <v>881</v>
      </c>
      <c r="D1090" s="358" t="s">
        <v>940</v>
      </c>
      <c r="E1090" s="356">
        <v>0</v>
      </c>
    </row>
    <row r="1091" spans="1:5">
      <c r="A1091" s="358" t="s">
        <v>850</v>
      </c>
      <c r="B1091" s="358" t="s">
        <v>693</v>
      </c>
      <c r="C1091" s="358" t="s">
        <v>881</v>
      </c>
      <c r="D1091" s="358" t="s">
        <v>940</v>
      </c>
      <c r="E1091" s="356">
        <v>0</v>
      </c>
    </row>
    <row r="1092" spans="1:5">
      <c r="A1092" s="358" t="s">
        <v>850</v>
      </c>
      <c r="B1092" s="358" t="s">
        <v>693</v>
      </c>
      <c r="C1092" s="358" t="s">
        <v>881</v>
      </c>
      <c r="D1092" s="358" t="s">
        <v>940</v>
      </c>
      <c r="E1092" s="356">
        <v>0</v>
      </c>
    </row>
    <row r="1093" spans="1:5">
      <c r="A1093" s="358" t="s">
        <v>850</v>
      </c>
      <c r="B1093" s="358" t="s">
        <v>693</v>
      </c>
      <c r="C1093" s="358" t="s">
        <v>881</v>
      </c>
      <c r="D1093" s="358" t="s">
        <v>940</v>
      </c>
      <c r="E1093" s="356">
        <v>0</v>
      </c>
    </row>
    <row r="1094" spans="1:5">
      <c r="A1094" s="358" t="s">
        <v>850</v>
      </c>
      <c r="B1094" s="358" t="s">
        <v>693</v>
      </c>
      <c r="C1094" s="358" t="s">
        <v>881</v>
      </c>
      <c r="D1094" s="358" t="s">
        <v>940</v>
      </c>
      <c r="E1094" s="356">
        <v>0</v>
      </c>
    </row>
    <row r="1095" spans="1:5">
      <c r="A1095" s="358" t="s">
        <v>850</v>
      </c>
      <c r="B1095" s="358" t="s">
        <v>693</v>
      </c>
      <c r="C1095" s="358" t="s">
        <v>881</v>
      </c>
      <c r="D1095" s="358" t="s">
        <v>940</v>
      </c>
      <c r="E1095" s="356">
        <v>0</v>
      </c>
    </row>
    <row r="1096" spans="1:5">
      <c r="A1096" s="358" t="s">
        <v>850</v>
      </c>
      <c r="B1096" s="358" t="s">
        <v>693</v>
      </c>
      <c r="C1096" s="358" t="s">
        <v>881</v>
      </c>
      <c r="D1096" s="358" t="s">
        <v>940</v>
      </c>
      <c r="E1096" s="356">
        <v>0</v>
      </c>
    </row>
    <row r="1097" spans="1:5">
      <c r="A1097" s="358" t="s">
        <v>850</v>
      </c>
      <c r="B1097" s="358" t="s">
        <v>693</v>
      </c>
      <c r="C1097" s="358" t="s">
        <v>881</v>
      </c>
      <c r="D1097" s="358" t="s">
        <v>941</v>
      </c>
      <c r="E1097" s="356">
        <v>0</v>
      </c>
    </row>
    <row r="1098" spans="1:5">
      <c r="A1098" s="358" t="s">
        <v>850</v>
      </c>
      <c r="B1098" s="358" t="s">
        <v>693</v>
      </c>
      <c r="C1098" s="358" t="s">
        <v>881</v>
      </c>
      <c r="D1098" s="358" t="s">
        <v>941</v>
      </c>
      <c r="E1098" s="356">
        <v>0</v>
      </c>
    </row>
    <row r="1099" spans="1:5">
      <c r="A1099" s="358" t="s">
        <v>850</v>
      </c>
      <c r="B1099" s="358" t="s">
        <v>693</v>
      </c>
      <c r="C1099" s="358" t="s">
        <v>881</v>
      </c>
      <c r="D1099" s="358" t="s">
        <v>941</v>
      </c>
      <c r="E1099" s="356">
        <v>0</v>
      </c>
    </row>
    <row r="1100" spans="1:5">
      <c r="A1100" s="358" t="s">
        <v>850</v>
      </c>
      <c r="B1100" s="358" t="s">
        <v>693</v>
      </c>
      <c r="C1100" s="358" t="s">
        <v>881</v>
      </c>
      <c r="D1100" s="358" t="s">
        <v>941</v>
      </c>
      <c r="E1100" s="356">
        <v>0</v>
      </c>
    </row>
    <row r="1101" spans="1:5">
      <c r="A1101" s="358" t="s">
        <v>850</v>
      </c>
      <c r="B1101" s="358" t="s">
        <v>693</v>
      </c>
      <c r="C1101" s="358" t="s">
        <v>881</v>
      </c>
      <c r="D1101" s="358" t="s">
        <v>941</v>
      </c>
      <c r="E1101" s="356">
        <v>0</v>
      </c>
    </row>
    <row r="1102" spans="1:5">
      <c r="A1102" s="358" t="s">
        <v>850</v>
      </c>
      <c r="B1102" s="358" t="s">
        <v>693</v>
      </c>
      <c r="C1102" s="358" t="s">
        <v>881</v>
      </c>
      <c r="D1102" s="358" t="s">
        <v>941</v>
      </c>
      <c r="E1102" s="356">
        <v>0</v>
      </c>
    </row>
    <row r="1103" spans="1:5">
      <c r="A1103" s="358" t="s">
        <v>850</v>
      </c>
      <c r="B1103" s="358" t="s">
        <v>693</v>
      </c>
      <c r="C1103" s="358" t="s">
        <v>881</v>
      </c>
      <c r="D1103" s="358" t="s">
        <v>941</v>
      </c>
      <c r="E1103" s="356">
        <v>0</v>
      </c>
    </row>
    <row r="1104" spans="1:5">
      <c r="A1104" s="358" t="s">
        <v>850</v>
      </c>
      <c r="B1104" s="358" t="s">
        <v>693</v>
      </c>
      <c r="C1104" s="358" t="s">
        <v>881</v>
      </c>
      <c r="D1104" s="358" t="s">
        <v>941</v>
      </c>
      <c r="E1104" s="356">
        <v>0</v>
      </c>
    </row>
    <row r="1105" spans="1:5">
      <c r="A1105" s="358" t="s">
        <v>850</v>
      </c>
      <c r="B1105" s="358" t="s">
        <v>693</v>
      </c>
      <c r="C1105" s="358" t="s">
        <v>881</v>
      </c>
      <c r="D1105" s="358" t="s">
        <v>941</v>
      </c>
      <c r="E1105" s="356">
        <v>0</v>
      </c>
    </row>
    <row r="1106" spans="1:5">
      <c r="A1106" s="358" t="s">
        <v>850</v>
      </c>
      <c r="B1106" s="358" t="s">
        <v>693</v>
      </c>
      <c r="C1106" s="358" t="s">
        <v>881</v>
      </c>
      <c r="D1106" s="358" t="s">
        <v>941</v>
      </c>
      <c r="E1106" s="356">
        <v>0</v>
      </c>
    </row>
    <row r="1107" spans="1:5">
      <c r="A1107" s="358" t="s">
        <v>850</v>
      </c>
      <c r="B1107" s="358" t="s">
        <v>693</v>
      </c>
      <c r="C1107" s="358" t="s">
        <v>881</v>
      </c>
      <c r="D1107" s="358" t="s">
        <v>941</v>
      </c>
      <c r="E1107" s="356">
        <v>0</v>
      </c>
    </row>
    <row r="1108" spans="1:5">
      <c r="A1108" s="358" t="s">
        <v>850</v>
      </c>
      <c r="B1108" s="358" t="s">
        <v>693</v>
      </c>
      <c r="C1108" s="358" t="s">
        <v>881</v>
      </c>
      <c r="D1108" s="358" t="s">
        <v>941</v>
      </c>
      <c r="E1108" s="356">
        <v>0</v>
      </c>
    </row>
    <row r="1109" spans="1:5">
      <c r="A1109" s="358" t="s">
        <v>850</v>
      </c>
      <c r="B1109" s="358" t="s">
        <v>693</v>
      </c>
      <c r="C1109" s="358" t="s">
        <v>881</v>
      </c>
      <c r="D1109" s="358" t="s">
        <v>942</v>
      </c>
      <c r="E1109" s="356" t="s">
        <v>816</v>
      </c>
    </row>
    <row r="1110" spans="1:5">
      <c r="A1110" s="358" t="s">
        <v>850</v>
      </c>
      <c r="B1110" s="358" t="s">
        <v>693</v>
      </c>
      <c r="C1110" s="358" t="s">
        <v>881</v>
      </c>
      <c r="D1110" s="358" t="s">
        <v>942</v>
      </c>
      <c r="E1110" s="356">
        <v>0</v>
      </c>
    </row>
    <row r="1111" spans="1:5">
      <c r="A1111" s="358" t="s">
        <v>850</v>
      </c>
      <c r="B1111" s="358" t="s">
        <v>693</v>
      </c>
      <c r="C1111" s="358" t="s">
        <v>881</v>
      </c>
      <c r="D1111" s="358" t="s">
        <v>942</v>
      </c>
      <c r="E1111" s="356">
        <v>0</v>
      </c>
    </row>
    <row r="1112" spans="1:5">
      <c r="A1112" s="358" t="s">
        <v>850</v>
      </c>
      <c r="B1112" s="358" t="s">
        <v>693</v>
      </c>
      <c r="C1112" s="358" t="s">
        <v>881</v>
      </c>
      <c r="D1112" s="358" t="s">
        <v>942</v>
      </c>
      <c r="E1112" s="356">
        <v>0</v>
      </c>
    </row>
    <row r="1113" spans="1:5">
      <c r="A1113" s="358" t="s">
        <v>850</v>
      </c>
      <c r="B1113" s="358" t="s">
        <v>693</v>
      </c>
      <c r="C1113" s="358" t="s">
        <v>881</v>
      </c>
      <c r="D1113" s="358" t="s">
        <v>942</v>
      </c>
      <c r="E1113" s="356">
        <v>0</v>
      </c>
    </row>
    <row r="1114" spans="1:5">
      <c r="A1114" s="358" t="s">
        <v>850</v>
      </c>
      <c r="B1114" s="358" t="s">
        <v>693</v>
      </c>
      <c r="C1114" s="358" t="s">
        <v>881</v>
      </c>
      <c r="D1114" s="358" t="s">
        <v>942</v>
      </c>
      <c r="E1114" s="356">
        <v>0</v>
      </c>
    </row>
    <row r="1115" spans="1:5">
      <c r="A1115" s="358" t="s">
        <v>850</v>
      </c>
      <c r="B1115" s="358" t="s">
        <v>693</v>
      </c>
      <c r="C1115" s="358" t="s">
        <v>881</v>
      </c>
      <c r="D1115" s="358" t="s">
        <v>942</v>
      </c>
      <c r="E1115" s="356">
        <v>0</v>
      </c>
    </row>
    <row r="1116" spans="1:5">
      <c r="A1116" s="358" t="s">
        <v>850</v>
      </c>
      <c r="B1116" s="358" t="s">
        <v>693</v>
      </c>
      <c r="C1116" s="358" t="s">
        <v>881</v>
      </c>
      <c r="D1116" s="358" t="s">
        <v>942</v>
      </c>
      <c r="E1116" s="356">
        <v>0</v>
      </c>
    </row>
    <row r="1117" spans="1:5">
      <c r="A1117" s="358" t="s">
        <v>850</v>
      </c>
      <c r="B1117" s="358" t="s">
        <v>693</v>
      </c>
      <c r="C1117" s="358" t="s">
        <v>881</v>
      </c>
      <c r="D1117" s="358" t="s">
        <v>942</v>
      </c>
      <c r="E1117" s="356">
        <v>0</v>
      </c>
    </row>
    <row r="1118" spans="1:5">
      <c r="A1118" s="358" t="s">
        <v>850</v>
      </c>
      <c r="B1118" s="358" t="s">
        <v>693</v>
      </c>
      <c r="C1118" s="358" t="s">
        <v>881</v>
      </c>
      <c r="D1118" s="358" t="s">
        <v>942</v>
      </c>
      <c r="E1118" s="356">
        <v>0</v>
      </c>
    </row>
    <row r="1119" spans="1:5">
      <c r="A1119" s="358" t="s">
        <v>850</v>
      </c>
      <c r="B1119" s="358" t="s">
        <v>693</v>
      </c>
      <c r="C1119" s="358" t="s">
        <v>881</v>
      </c>
      <c r="D1119" s="358" t="s">
        <v>942</v>
      </c>
      <c r="E1119" s="356">
        <v>0</v>
      </c>
    </row>
    <row r="1120" spans="1:5">
      <c r="A1120" s="358" t="s">
        <v>850</v>
      </c>
      <c r="B1120" s="358" t="s">
        <v>693</v>
      </c>
      <c r="C1120" s="358" t="s">
        <v>881</v>
      </c>
      <c r="D1120" s="358" t="s">
        <v>942</v>
      </c>
      <c r="E1120" s="356">
        <v>0</v>
      </c>
    </row>
    <row r="1121" spans="1:5">
      <c r="A1121" s="358" t="s">
        <v>850</v>
      </c>
      <c r="B1121" s="358" t="s">
        <v>693</v>
      </c>
      <c r="C1121" s="358" t="s">
        <v>881</v>
      </c>
      <c r="D1121" s="358" t="s">
        <v>943</v>
      </c>
      <c r="E1121" s="356" t="s">
        <v>816</v>
      </c>
    </row>
    <row r="1122" spans="1:5">
      <c r="A1122" s="358" t="s">
        <v>850</v>
      </c>
      <c r="B1122" s="358" t="s">
        <v>693</v>
      </c>
      <c r="C1122" s="358" t="s">
        <v>881</v>
      </c>
      <c r="D1122" s="358" t="s">
        <v>943</v>
      </c>
      <c r="E1122" s="356">
        <v>0</v>
      </c>
    </row>
    <row r="1123" spans="1:5">
      <c r="A1123" s="358" t="s">
        <v>850</v>
      </c>
      <c r="B1123" s="358" t="s">
        <v>693</v>
      </c>
      <c r="C1123" s="358" t="s">
        <v>881</v>
      </c>
      <c r="D1123" s="358" t="s">
        <v>943</v>
      </c>
      <c r="E1123" s="356">
        <v>0</v>
      </c>
    </row>
    <row r="1124" spans="1:5">
      <c r="A1124" s="358" t="s">
        <v>850</v>
      </c>
      <c r="B1124" s="358" t="s">
        <v>693</v>
      </c>
      <c r="C1124" s="358" t="s">
        <v>881</v>
      </c>
      <c r="D1124" s="358" t="s">
        <v>943</v>
      </c>
      <c r="E1124" s="356">
        <v>0</v>
      </c>
    </row>
    <row r="1125" spans="1:5">
      <c r="A1125" s="358" t="s">
        <v>850</v>
      </c>
      <c r="B1125" s="358" t="s">
        <v>693</v>
      </c>
      <c r="C1125" s="358" t="s">
        <v>881</v>
      </c>
      <c r="D1125" s="358" t="s">
        <v>943</v>
      </c>
      <c r="E1125" s="356">
        <v>0</v>
      </c>
    </row>
    <row r="1126" spans="1:5">
      <c r="A1126" s="358" t="s">
        <v>850</v>
      </c>
      <c r="B1126" s="358" t="s">
        <v>693</v>
      </c>
      <c r="C1126" s="358" t="s">
        <v>881</v>
      </c>
      <c r="D1126" s="358" t="s">
        <v>943</v>
      </c>
      <c r="E1126" s="356">
        <v>0</v>
      </c>
    </row>
    <row r="1127" spans="1:5">
      <c r="A1127" s="358" t="s">
        <v>850</v>
      </c>
      <c r="B1127" s="358" t="s">
        <v>693</v>
      </c>
      <c r="C1127" s="358" t="s">
        <v>881</v>
      </c>
      <c r="D1127" s="358" t="s">
        <v>943</v>
      </c>
      <c r="E1127" s="356">
        <v>0</v>
      </c>
    </row>
    <row r="1128" spans="1:5">
      <c r="A1128" s="358" t="s">
        <v>850</v>
      </c>
      <c r="B1128" s="358" t="s">
        <v>693</v>
      </c>
      <c r="C1128" s="358" t="s">
        <v>881</v>
      </c>
      <c r="D1128" s="358" t="s">
        <v>943</v>
      </c>
      <c r="E1128" s="356">
        <v>0</v>
      </c>
    </row>
    <row r="1129" spans="1:5">
      <c r="A1129" s="358" t="s">
        <v>850</v>
      </c>
      <c r="B1129" s="358" t="s">
        <v>693</v>
      </c>
      <c r="C1129" s="358" t="s">
        <v>881</v>
      </c>
      <c r="D1129" s="358" t="s">
        <v>943</v>
      </c>
      <c r="E1129" s="356">
        <v>0</v>
      </c>
    </row>
    <row r="1130" spans="1:5">
      <c r="A1130" s="358" t="s">
        <v>850</v>
      </c>
      <c r="B1130" s="358" t="s">
        <v>693</v>
      </c>
      <c r="C1130" s="358" t="s">
        <v>881</v>
      </c>
      <c r="D1130" s="358" t="s">
        <v>943</v>
      </c>
      <c r="E1130" s="356">
        <v>0</v>
      </c>
    </row>
    <row r="1131" spans="1:5">
      <c r="A1131" s="358" t="s">
        <v>850</v>
      </c>
      <c r="B1131" s="358" t="s">
        <v>693</v>
      </c>
      <c r="C1131" s="358" t="s">
        <v>881</v>
      </c>
      <c r="D1131" s="358" t="s">
        <v>943</v>
      </c>
      <c r="E1131" s="356">
        <v>0</v>
      </c>
    </row>
    <row r="1132" spans="1:5">
      <c r="A1132" s="358" t="s">
        <v>850</v>
      </c>
      <c r="B1132" s="358" t="s">
        <v>693</v>
      </c>
      <c r="C1132" s="358" t="s">
        <v>881</v>
      </c>
      <c r="D1132" s="358" t="s">
        <v>943</v>
      </c>
      <c r="E1132" s="356">
        <v>0</v>
      </c>
    </row>
    <row r="1133" spans="1:5">
      <c r="A1133" s="358" t="s">
        <v>850</v>
      </c>
      <c r="B1133" s="358" t="s">
        <v>693</v>
      </c>
      <c r="C1133" s="358" t="s">
        <v>881</v>
      </c>
      <c r="D1133" s="358" t="s">
        <v>944</v>
      </c>
      <c r="E1133" s="356">
        <v>0</v>
      </c>
    </row>
    <row r="1134" spans="1:5">
      <c r="A1134" s="358" t="s">
        <v>850</v>
      </c>
      <c r="B1134" s="358" t="s">
        <v>693</v>
      </c>
      <c r="C1134" s="358" t="s">
        <v>881</v>
      </c>
      <c r="D1134" s="358" t="s">
        <v>944</v>
      </c>
      <c r="E1134" s="356">
        <v>0</v>
      </c>
    </row>
    <row r="1135" spans="1:5">
      <c r="A1135" s="358" t="s">
        <v>850</v>
      </c>
      <c r="B1135" s="358" t="s">
        <v>693</v>
      </c>
      <c r="C1135" s="358" t="s">
        <v>881</v>
      </c>
      <c r="D1135" s="358" t="s">
        <v>944</v>
      </c>
      <c r="E1135" s="356">
        <v>0</v>
      </c>
    </row>
    <row r="1136" spans="1:5">
      <c r="A1136" s="358" t="s">
        <v>850</v>
      </c>
      <c r="B1136" s="358" t="s">
        <v>693</v>
      </c>
      <c r="C1136" s="358" t="s">
        <v>881</v>
      </c>
      <c r="D1136" s="358" t="s">
        <v>944</v>
      </c>
      <c r="E1136" s="356">
        <v>0</v>
      </c>
    </row>
    <row r="1137" spans="1:5">
      <c r="A1137" s="358" t="s">
        <v>850</v>
      </c>
      <c r="B1137" s="358" t="s">
        <v>693</v>
      </c>
      <c r="C1137" s="358" t="s">
        <v>881</v>
      </c>
      <c r="D1137" s="358" t="s">
        <v>944</v>
      </c>
      <c r="E1137" s="356">
        <v>0</v>
      </c>
    </row>
    <row r="1138" spans="1:5">
      <c r="A1138" s="358" t="s">
        <v>850</v>
      </c>
      <c r="B1138" s="358" t="s">
        <v>693</v>
      </c>
      <c r="C1138" s="358" t="s">
        <v>881</v>
      </c>
      <c r="D1138" s="358" t="s">
        <v>944</v>
      </c>
      <c r="E1138" s="356">
        <v>0</v>
      </c>
    </row>
    <row r="1139" spans="1:5">
      <c r="A1139" s="358" t="s">
        <v>850</v>
      </c>
      <c r="B1139" s="358" t="s">
        <v>693</v>
      </c>
      <c r="C1139" s="358" t="s">
        <v>881</v>
      </c>
      <c r="D1139" s="358" t="s">
        <v>944</v>
      </c>
      <c r="E1139" s="356">
        <v>0</v>
      </c>
    </row>
    <row r="1140" spans="1:5">
      <c r="A1140" s="358" t="s">
        <v>850</v>
      </c>
      <c r="B1140" s="358" t="s">
        <v>693</v>
      </c>
      <c r="C1140" s="358" t="s">
        <v>881</v>
      </c>
      <c r="D1140" s="358" t="s">
        <v>944</v>
      </c>
      <c r="E1140" s="356">
        <v>0</v>
      </c>
    </row>
    <row r="1141" spans="1:5">
      <c r="A1141" s="358" t="s">
        <v>850</v>
      </c>
      <c r="B1141" s="358" t="s">
        <v>693</v>
      </c>
      <c r="C1141" s="358" t="s">
        <v>881</v>
      </c>
      <c r="D1141" s="358" t="s">
        <v>944</v>
      </c>
      <c r="E1141" s="356">
        <v>0</v>
      </c>
    </row>
    <row r="1142" spans="1:5">
      <c r="A1142" s="358" t="s">
        <v>850</v>
      </c>
      <c r="B1142" s="358" t="s">
        <v>693</v>
      </c>
      <c r="C1142" s="358" t="s">
        <v>881</v>
      </c>
      <c r="D1142" s="358" t="s">
        <v>944</v>
      </c>
      <c r="E1142" s="356">
        <v>0</v>
      </c>
    </row>
    <row r="1143" spans="1:5">
      <c r="A1143" s="358" t="s">
        <v>850</v>
      </c>
      <c r="B1143" s="358" t="s">
        <v>693</v>
      </c>
      <c r="C1143" s="358" t="s">
        <v>881</v>
      </c>
      <c r="D1143" s="358" t="s">
        <v>944</v>
      </c>
      <c r="E1143" s="356">
        <v>0</v>
      </c>
    </row>
    <row r="1144" spans="1:5">
      <c r="A1144" s="358" t="s">
        <v>850</v>
      </c>
      <c r="B1144" s="358" t="s">
        <v>693</v>
      </c>
      <c r="C1144" s="358" t="s">
        <v>881</v>
      </c>
      <c r="D1144" s="358" t="s">
        <v>944</v>
      </c>
      <c r="E1144" s="356">
        <v>0</v>
      </c>
    </row>
    <row r="1145" spans="1:5">
      <c r="A1145" s="358" t="s">
        <v>850</v>
      </c>
      <c r="B1145" s="358" t="s">
        <v>693</v>
      </c>
      <c r="C1145" s="358" t="s">
        <v>881</v>
      </c>
      <c r="D1145" s="358" t="s">
        <v>945</v>
      </c>
      <c r="E1145" s="356">
        <v>0</v>
      </c>
    </row>
    <row r="1146" spans="1:5">
      <c r="A1146" s="358" t="s">
        <v>850</v>
      </c>
      <c r="B1146" s="358" t="s">
        <v>693</v>
      </c>
      <c r="C1146" s="358" t="s">
        <v>881</v>
      </c>
      <c r="D1146" s="358" t="s">
        <v>945</v>
      </c>
      <c r="E1146" s="356">
        <v>0</v>
      </c>
    </row>
    <row r="1147" spans="1:5">
      <c r="A1147" s="358" t="s">
        <v>850</v>
      </c>
      <c r="B1147" s="358" t="s">
        <v>693</v>
      </c>
      <c r="C1147" s="358" t="s">
        <v>881</v>
      </c>
      <c r="D1147" s="358" t="s">
        <v>945</v>
      </c>
      <c r="E1147" s="356">
        <v>0</v>
      </c>
    </row>
    <row r="1148" spans="1:5">
      <c r="A1148" s="358" t="s">
        <v>850</v>
      </c>
      <c r="B1148" s="358" t="s">
        <v>693</v>
      </c>
      <c r="C1148" s="358" t="s">
        <v>881</v>
      </c>
      <c r="D1148" s="358" t="s">
        <v>945</v>
      </c>
      <c r="E1148" s="356">
        <v>0</v>
      </c>
    </row>
    <row r="1149" spans="1:5">
      <c r="A1149" s="358" t="s">
        <v>850</v>
      </c>
      <c r="B1149" s="358" t="s">
        <v>693</v>
      </c>
      <c r="C1149" s="358" t="s">
        <v>881</v>
      </c>
      <c r="D1149" s="358" t="s">
        <v>945</v>
      </c>
      <c r="E1149" s="356">
        <v>0</v>
      </c>
    </row>
    <row r="1150" spans="1:5">
      <c r="A1150" s="358" t="s">
        <v>850</v>
      </c>
      <c r="B1150" s="358" t="s">
        <v>693</v>
      </c>
      <c r="C1150" s="358" t="s">
        <v>881</v>
      </c>
      <c r="D1150" s="358" t="s">
        <v>945</v>
      </c>
      <c r="E1150" s="356">
        <v>0</v>
      </c>
    </row>
    <row r="1151" spans="1:5">
      <c r="A1151" s="358" t="s">
        <v>850</v>
      </c>
      <c r="B1151" s="358" t="s">
        <v>693</v>
      </c>
      <c r="C1151" s="358" t="s">
        <v>881</v>
      </c>
      <c r="D1151" s="358" t="s">
        <v>945</v>
      </c>
      <c r="E1151" s="356">
        <v>0</v>
      </c>
    </row>
    <row r="1152" spans="1:5">
      <c r="A1152" s="358" t="s">
        <v>850</v>
      </c>
      <c r="B1152" s="358" t="s">
        <v>693</v>
      </c>
      <c r="C1152" s="358" t="s">
        <v>881</v>
      </c>
      <c r="D1152" s="358" t="s">
        <v>945</v>
      </c>
      <c r="E1152" s="356">
        <v>0</v>
      </c>
    </row>
    <row r="1153" spans="1:5">
      <c r="A1153" s="358" t="s">
        <v>850</v>
      </c>
      <c r="B1153" s="358" t="s">
        <v>693</v>
      </c>
      <c r="C1153" s="358" t="s">
        <v>881</v>
      </c>
      <c r="D1153" s="358" t="s">
        <v>945</v>
      </c>
      <c r="E1153" s="356">
        <v>0</v>
      </c>
    </row>
    <row r="1154" spans="1:5">
      <c r="A1154" s="358" t="s">
        <v>850</v>
      </c>
      <c r="B1154" s="358" t="s">
        <v>693</v>
      </c>
      <c r="C1154" s="358" t="s">
        <v>881</v>
      </c>
      <c r="D1154" s="358" t="s">
        <v>945</v>
      </c>
      <c r="E1154" s="356">
        <v>0</v>
      </c>
    </row>
    <row r="1155" spans="1:5">
      <c r="A1155" s="358" t="s">
        <v>850</v>
      </c>
      <c r="B1155" s="358" t="s">
        <v>693</v>
      </c>
      <c r="C1155" s="358" t="s">
        <v>881</v>
      </c>
      <c r="D1155" s="358" t="s">
        <v>945</v>
      </c>
      <c r="E1155" s="356">
        <v>0</v>
      </c>
    </row>
    <row r="1156" spans="1:5">
      <c r="A1156" s="358" t="s">
        <v>850</v>
      </c>
      <c r="B1156" s="358" t="s">
        <v>693</v>
      </c>
      <c r="C1156" s="358" t="s">
        <v>881</v>
      </c>
      <c r="D1156" s="358" t="s">
        <v>945</v>
      </c>
      <c r="E1156" s="356">
        <v>0</v>
      </c>
    </row>
    <row r="1157" spans="1:5">
      <c r="A1157" s="358" t="s">
        <v>850</v>
      </c>
      <c r="B1157" s="358" t="s">
        <v>693</v>
      </c>
      <c r="C1157" s="358" t="s">
        <v>881</v>
      </c>
      <c r="D1157" s="358" t="s">
        <v>947</v>
      </c>
      <c r="E1157" s="356">
        <v>0</v>
      </c>
    </row>
    <row r="1158" spans="1:5">
      <c r="A1158" s="358" t="s">
        <v>850</v>
      </c>
      <c r="B1158" s="358" t="s">
        <v>693</v>
      </c>
      <c r="C1158" s="358" t="s">
        <v>881</v>
      </c>
      <c r="D1158" s="358" t="s">
        <v>947</v>
      </c>
      <c r="E1158" s="356">
        <v>0</v>
      </c>
    </row>
    <row r="1159" spans="1:5">
      <c r="A1159" s="358" t="s">
        <v>850</v>
      </c>
      <c r="B1159" s="358" t="s">
        <v>693</v>
      </c>
      <c r="C1159" s="358" t="s">
        <v>881</v>
      </c>
      <c r="D1159" s="358" t="s">
        <v>947</v>
      </c>
      <c r="E1159" s="356">
        <v>0</v>
      </c>
    </row>
    <row r="1160" spans="1:5">
      <c r="A1160" s="358" t="s">
        <v>850</v>
      </c>
      <c r="B1160" s="358" t="s">
        <v>693</v>
      </c>
      <c r="C1160" s="358" t="s">
        <v>881</v>
      </c>
      <c r="D1160" s="358" t="s">
        <v>947</v>
      </c>
      <c r="E1160" s="356">
        <v>0</v>
      </c>
    </row>
    <row r="1161" spans="1:5">
      <c r="A1161" s="358" t="s">
        <v>850</v>
      </c>
      <c r="B1161" s="358" t="s">
        <v>693</v>
      </c>
      <c r="C1161" s="358" t="s">
        <v>881</v>
      </c>
      <c r="D1161" s="358" t="s">
        <v>947</v>
      </c>
      <c r="E1161" s="356">
        <v>0</v>
      </c>
    </row>
    <row r="1162" spans="1:5">
      <c r="A1162" s="358" t="s">
        <v>850</v>
      </c>
      <c r="B1162" s="358" t="s">
        <v>693</v>
      </c>
      <c r="C1162" s="358" t="s">
        <v>881</v>
      </c>
      <c r="D1162" s="358" t="s">
        <v>947</v>
      </c>
      <c r="E1162" s="356">
        <v>0</v>
      </c>
    </row>
    <row r="1163" spans="1:5">
      <c r="A1163" s="358" t="s">
        <v>850</v>
      </c>
      <c r="B1163" s="358" t="s">
        <v>693</v>
      </c>
      <c r="C1163" s="358" t="s">
        <v>881</v>
      </c>
      <c r="D1163" s="358" t="s">
        <v>947</v>
      </c>
      <c r="E1163" s="356">
        <v>0</v>
      </c>
    </row>
    <row r="1164" spans="1:5">
      <c r="A1164" s="358" t="s">
        <v>850</v>
      </c>
      <c r="B1164" s="358" t="s">
        <v>693</v>
      </c>
      <c r="C1164" s="358" t="s">
        <v>881</v>
      </c>
      <c r="D1164" s="358" t="s">
        <v>947</v>
      </c>
      <c r="E1164" s="356">
        <v>0</v>
      </c>
    </row>
    <row r="1165" spans="1:5">
      <c r="A1165" s="358" t="s">
        <v>850</v>
      </c>
      <c r="B1165" s="358" t="s">
        <v>693</v>
      </c>
      <c r="C1165" s="358" t="s">
        <v>881</v>
      </c>
      <c r="D1165" s="358" t="s">
        <v>947</v>
      </c>
      <c r="E1165" s="356">
        <v>0</v>
      </c>
    </row>
    <row r="1166" spans="1:5">
      <c r="A1166" s="358" t="s">
        <v>850</v>
      </c>
      <c r="B1166" s="358" t="s">
        <v>693</v>
      </c>
      <c r="C1166" s="358" t="s">
        <v>881</v>
      </c>
      <c r="D1166" s="358" t="s">
        <v>947</v>
      </c>
      <c r="E1166" s="356">
        <v>0</v>
      </c>
    </row>
    <row r="1167" spans="1:5">
      <c r="A1167" s="358" t="s">
        <v>850</v>
      </c>
      <c r="B1167" s="358" t="s">
        <v>693</v>
      </c>
      <c r="C1167" s="358" t="s">
        <v>881</v>
      </c>
      <c r="D1167" s="358" t="s">
        <v>947</v>
      </c>
      <c r="E1167" s="356">
        <v>0</v>
      </c>
    </row>
    <row r="1168" spans="1:5">
      <c r="A1168" s="358" t="s">
        <v>850</v>
      </c>
      <c r="B1168" s="358" t="s">
        <v>693</v>
      </c>
      <c r="C1168" s="358" t="s">
        <v>881</v>
      </c>
      <c r="D1168" s="358" t="s">
        <v>947</v>
      </c>
      <c r="E1168" s="356">
        <v>0</v>
      </c>
    </row>
    <row r="1169" spans="1:5">
      <c r="A1169" s="358" t="s">
        <v>850</v>
      </c>
      <c r="B1169" s="358" t="s">
        <v>693</v>
      </c>
      <c r="C1169" s="358" t="s">
        <v>881</v>
      </c>
      <c r="D1169" s="358" t="s">
        <v>946</v>
      </c>
      <c r="E1169" s="356" t="s">
        <v>816</v>
      </c>
    </row>
    <row r="1170" spans="1:5">
      <c r="A1170" s="358" t="s">
        <v>850</v>
      </c>
      <c r="B1170" s="358" t="s">
        <v>693</v>
      </c>
      <c r="C1170" s="358" t="s">
        <v>881</v>
      </c>
      <c r="D1170" s="358" t="s">
        <v>946</v>
      </c>
      <c r="E1170" s="356">
        <v>0</v>
      </c>
    </row>
    <row r="1171" spans="1:5">
      <c r="A1171" s="358" t="s">
        <v>850</v>
      </c>
      <c r="B1171" s="358" t="s">
        <v>693</v>
      </c>
      <c r="C1171" s="358" t="s">
        <v>881</v>
      </c>
      <c r="D1171" s="358" t="s">
        <v>946</v>
      </c>
      <c r="E1171" s="356">
        <v>0</v>
      </c>
    </row>
    <row r="1172" spans="1:5">
      <c r="A1172" s="358" t="s">
        <v>850</v>
      </c>
      <c r="B1172" s="358" t="s">
        <v>693</v>
      </c>
      <c r="C1172" s="358" t="s">
        <v>881</v>
      </c>
      <c r="D1172" s="358" t="s">
        <v>946</v>
      </c>
      <c r="E1172" s="356">
        <v>0</v>
      </c>
    </row>
    <row r="1173" spans="1:5">
      <c r="A1173" s="358" t="s">
        <v>850</v>
      </c>
      <c r="B1173" s="358" t="s">
        <v>693</v>
      </c>
      <c r="C1173" s="358" t="s">
        <v>881</v>
      </c>
      <c r="D1173" s="358" t="s">
        <v>946</v>
      </c>
      <c r="E1173" s="356">
        <v>0</v>
      </c>
    </row>
    <row r="1174" spans="1:5">
      <c r="A1174" s="358" t="s">
        <v>850</v>
      </c>
      <c r="B1174" s="358" t="s">
        <v>693</v>
      </c>
      <c r="C1174" s="358" t="s">
        <v>881</v>
      </c>
      <c r="D1174" s="358" t="s">
        <v>946</v>
      </c>
      <c r="E1174" s="356">
        <v>0</v>
      </c>
    </row>
    <row r="1175" spans="1:5">
      <c r="A1175" s="358" t="s">
        <v>850</v>
      </c>
      <c r="B1175" s="358" t="s">
        <v>693</v>
      </c>
      <c r="C1175" s="358" t="s">
        <v>881</v>
      </c>
      <c r="D1175" s="358" t="s">
        <v>946</v>
      </c>
      <c r="E1175" s="356">
        <v>0</v>
      </c>
    </row>
    <row r="1176" spans="1:5">
      <c r="A1176" s="358" t="s">
        <v>850</v>
      </c>
      <c r="B1176" s="358" t="s">
        <v>693</v>
      </c>
      <c r="C1176" s="358" t="s">
        <v>881</v>
      </c>
      <c r="D1176" s="358" t="s">
        <v>946</v>
      </c>
      <c r="E1176" s="356">
        <v>0</v>
      </c>
    </row>
    <row r="1177" spans="1:5">
      <c r="A1177" s="358" t="s">
        <v>850</v>
      </c>
      <c r="B1177" s="358" t="s">
        <v>693</v>
      </c>
      <c r="C1177" s="358" t="s">
        <v>881</v>
      </c>
      <c r="D1177" s="358" t="s">
        <v>946</v>
      </c>
      <c r="E1177" s="356">
        <v>0</v>
      </c>
    </row>
    <row r="1178" spans="1:5">
      <c r="A1178" s="358" t="s">
        <v>850</v>
      </c>
      <c r="B1178" s="358" t="s">
        <v>693</v>
      </c>
      <c r="C1178" s="358" t="s">
        <v>881</v>
      </c>
      <c r="D1178" s="358" t="s">
        <v>946</v>
      </c>
      <c r="E1178" s="356">
        <v>0</v>
      </c>
    </row>
    <row r="1179" spans="1:5">
      <c r="A1179" s="358" t="s">
        <v>850</v>
      </c>
      <c r="B1179" s="358" t="s">
        <v>693</v>
      </c>
      <c r="C1179" s="358" t="s">
        <v>881</v>
      </c>
      <c r="D1179" s="358" t="s">
        <v>946</v>
      </c>
      <c r="E1179" s="356">
        <v>0</v>
      </c>
    </row>
    <row r="1180" spans="1:5">
      <c r="A1180" s="358" t="s">
        <v>850</v>
      </c>
      <c r="B1180" s="358" t="s">
        <v>693</v>
      </c>
      <c r="C1180" s="358" t="s">
        <v>881</v>
      </c>
      <c r="D1180" s="358" t="s">
        <v>946</v>
      </c>
      <c r="E1180" s="356">
        <v>0</v>
      </c>
    </row>
    <row r="1181" spans="1:5">
      <c r="A1181" s="358" t="s">
        <v>850</v>
      </c>
      <c r="B1181" s="358" t="s">
        <v>693</v>
      </c>
      <c r="C1181" s="358" t="s">
        <v>867</v>
      </c>
      <c r="D1181" s="358" t="s">
        <v>1441</v>
      </c>
      <c r="E1181" s="356" t="s">
        <v>816</v>
      </c>
    </row>
    <row r="1182" spans="1:5">
      <c r="A1182" s="358" t="s">
        <v>850</v>
      </c>
      <c r="B1182" s="358" t="s">
        <v>693</v>
      </c>
      <c r="C1182" s="358" t="s">
        <v>867</v>
      </c>
      <c r="D1182" s="358" t="s">
        <v>1441</v>
      </c>
      <c r="E1182" s="356">
        <v>0</v>
      </c>
    </row>
    <row r="1183" spans="1:5">
      <c r="A1183" s="358" t="s">
        <v>850</v>
      </c>
      <c r="B1183" s="358" t="s">
        <v>693</v>
      </c>
      <c r="C1183" s="358" t="s">
        <v>867</v>
      </c>
      <c r="D1183" s="358" t="s">
        <v>1441</v>
      </c>
      <c r="E1183" s="356">
        <v>0</v>
      </c>
    </row>
    <row r="1184" spans="1:5">
      <c r="A1184" s="358" t="s">
        <v>850</v>
      </c>
      <c r="B1184" s="358" t="s">
        <v>693</v>
      </c>
      <c r="C1184" s="358" t="s">
        <v>867</v>
      </c>
      <c r="D1184" s="358" t="s">
        <v>1441</v>
      </c>
      <c r="E1184" s="356">
        <v>0</v>
      </c>
    </row>
    <row r="1185" spans="1:5">
      <c r="A1185" s="358" t="s">
        <v>850</v>
      </c>
      <c r="B1185" s="358" t="s">
        <v>693</v>
      </c>
      <c r="C1185" s="358" t="s">
        <v>867</v>
      </c>
      <c r="D1185" s="358" t="s">
        <v>1441</v>
      </c>
      <c r="E1185" s="356">
        <v>0</v>
      </c>
    </row>
    <row r="1186" spans="1:5">
      <c r="A1186" s="358" t="s">
        <v>850</v>
      </c>
      <c r="B1186" s="358" t="s">
        <v>693</v>
      </c>
      <c r="C1186" s="358" t="s">
        <v>867</v>
      </c>
      <c r="D1186" s="358" t="s">
        <v>1441</v>
      </c>
      <c r="E1186" s="356">
        <v>0</v>
      </c>
    </row>
    <row r="1187" spans="1:5">
      <c r="A1187" s="358" t="s">
        <v>850</v>
      </c>
      <c r="B1187" s="358" t="s">
        <v>693</v>
      </c>
      <c r="C1187" s="358" t="s">
        <v>867</v>
      </c>
      <c r="D1187" s="358" t="s">
        <v>1441</v>
      </c>
      <c r="E1187" s="356">
        <v>0</v>
      </c>
    </row>
    <row r="1188" spans="1:5">
      <c r="A1188" s="358" t="s">
        <v>850</v>
      </c>
      <c r="B1188" s="358" t="s">
        <v>693</v>
      </c>
      <c r="C1188" s="358" t="s">
        <v>867</v>
      </c>
      <c r="D1188" s="358" t="s">
        <v>1441</v>
      </c>
      <c r="E1188" s="356">
        <v>0</v>
      </c>
    </row>
    <row r="1189" spans="1:5">
      <c r="A1189" s="358" t="s">
        <v>850</v>
      </c>
      <c r="B1189" s="358" t="s">
        <v>693</v>
      </c>
      <c r="C1189" s="358" t="s">
        <v>867</v>
      </c>
      <c r="D1189" s="358" t="s">
        <v>1441</v>
      </c>
      <c r="E1189" s="356">
        <v>0</v>
      </c>
    </row>
    <row r="1190" spans="1:5">
      <c r="A1190" s="358" t="s">
        <v>850</v>
      </c>
      <c r="B1190" s="358" t="s">
        <v>693</v>
      </c>
      <c r="C1190" s="358" t="s">
        <v>867</v>
      </c>
      <c r="D1190" s="358" t="s">
        <v>1441</v>
      </c>
      <c r="E1190" s="356">
        <v>0</v>
      </c>
    </row>
    <row r="1191" spans="1:5">
      <c r="A1191" s="358" t="s">
        <v>850</v>
      </c>
      <c r="B1191" s="358" t="s">
        <v>693</v>
      </c>
      <c r="C1191" s="358" t="s">
        <v>867</v>
      </c>
      <c r="D1191" s="358" t="s">
        <v>1441</v>
      </c>
      <c r="E1191" s="356">
        <v>0</v>
      </c>
    </row>
    <row r="1192" spans="1:5">
      <c r="A1192" s="358" t="s">
        <v>850</v>
      </c>
      <c r="B1192" s="358" t="s">
        <v>693</v>
      </c>
      <c r="C1192" s="358" t="s">
        <v>867</v>
      </c>
      <c r="D1192" s="358" t="s">
        <v>1441</v>
      </c>
      <c r="E1192" s="356">
        <v>0</v>
      </c>
    </row>
    <row r="1193" spans="1:5">
      <c r="A1193" s="358" t="s">
        <v>850</v>
      </c>
      <c r="B1193" s="358" t="s">
        <v>693</v>
      </c>
      <c r="C1193" s="358" t="s">
        <v>1065</v>
      </c>
      <c r="D1193" s="358" t="s">
        <v>1417</v>
      </c>
      <c r="E1193" s="356" t="s">
        <v>816</v>
      </c>
    </row>
    <row r="1194" spans="1:5">
      <c r="A1194" s="358" t="s">
        <v>850</v>
      </c>
      <c r="B1194" s="358" t="s">
        <v>693</v>
      </c>
      <c r="C1194" s="358" t="s">
        <v>1065</v>
      </c>
      <c r="D1194" s="358" t="s">
        <v>1417</v>
      </c>
      <c r="E1194" s="356">
        <v>0</v>
      </c>
    </row>
    <row r="1195" spans="1:5">
      <c r="A1195" s="358" t="s">
        <v>850</v>
      </c>
      <c r="B1195" s="358" t="s">
        <v>693</v>
      </c>
      <c r="C1195" s="358" t="s">
        <v>1065</v>
      </c>
      <c r="D1195" s="358" t="s">
        <v>1417</v>
      </c>
      <c r="E1195" s="356">
        <v>0</v>
      </c>
    </row>
    <row r="1196" spans="1:5">
      <c r="A1196" s="358" t="s">
        <v>850</v>
      </c>
      <c r="B1196" s="358" t="s">
        <v>693</v>
      </c>
      <c r="C1196" s="358" t="s">
        <v>1065</v>
      </c>
      <c r="D1196" s="358" t="s">
        <v>1417</v>
      </c>
      <c r="E1196" s="356">
        <v>0</v>
      </c>
    </row>
    <row r="1197" spans="1:5">
      <c r="A1197" s="358" t="s">
        <v>850</v>
      </c>
      <c r="B1197" s="358" t="s">
        <v>693</v>
      </c>
      <c r="C1197" s="358" t="s">
        <v>1065</v>
      </c>
      <c r="D1197" s="358" t="s">
        <v>1417</v>
      </c>
      <c r="E1197" s="356">
        <v>0</v>
      </c>
    </row>
    <row r="1198" spans="1:5">
      <c r="A1198" s="358" t="s">
        <v>850</v>
      </c>
      <c r="B1198" s="358" t="s">
        <v>693</v>
      </c>
      <c r="C1198" s="358" t="s">
        <v>1065</v>
      </c>
      <c r="D1198" s="358" t="s">
        <v>1417</v>
      </c>
      <c r="E1198" s="356">
        <v>0</v>
      </c>
    </row>
    <row r="1199" spans="1:5">
      <c r="A1199" s="358" t="s">
        <v>850</v>
      </c>
      <c r="B1199" s="358" t="s">
        <v>693</v>
      </c>
      <c r="C1199" s="358" t="s">
        <v>1065</v>
      </c>
      <c r="D1199" s="358" t="s">
        <v>1417</v>
      </c>
      <c r="E1199" s="356">
        <v>0</v>
      </c>
    </row>
    <row r="1200" spans="1:5">
      <c r="A1200" s="358" t="s">
        <v>850</v>
      </c>
      <c r="B1200" s="358" t="s">
        <v>693</v>
      </c>
      <c r="C1200" s="358" t="s">
        <v>1065</v>
      </c>
      <c r="D1200" s="358" t="s">
        <v>1417</v>
      </c>
      <c r="E1200" s="356">
        <v>0</v>
      </c>
    </row>
    <row r="1201" spans="1:5">
      <c r="A1201" s="358" t="s">
        <v>850</v>
      </c>
      <c r="B1201" s="358" t="s">
        <v>693</v>
      </c>
      <c r="C1201" s="358" t="s">
        <v>1065</v>
      </c>
      <c r="D1201" s="358" t="s">
        <v>1417</v>
      </c>
      <c r="E1201" s="356">
        <v>0</v>
      </c>
    </row>
    <row r="1202" spans="1:5">
      <c r="A1202" s="358" t="s">
        <v>850</v>
      </c>
      <c r="B1202" s="358" t="s">
        <v>693</v>
      </c>
      <c r="C1202" s="358" t="s">
        <v>1065</v>
      </c>
      <c r="D1202" s="358" t="s">
        <v>1417</v>
      </c>
      <c r="E1202" s="356">
        <v>0</v>
      </c>
    </row>
    <row r="1203" spans="1:5">
      <c r="A1203" s="358" t="s">
        <v>850</v>
      </c>
      <c r="B1203" s="358" t="s">
        <v>693</v>
      </c>
      <c r="C1203" s="358" t="s">
        <v>1065</v>
      </c>
      <c r="D1203" s="358" t="s">
        <v>1417</v>
      </c>
      <c r="E1203" s="356">
        <v>0</v>
      </c>
    </row>
    <row r="1204" spans="1:5">
      <c r="A1204" s="358" t="s">
        <v>850</v>
      </c>
      <c r="B1204" s="358" t="s">
        <v>693</v>
      </c>
      <c r="C1204" s="358" t="s">
        <v>1065</v>
      </c>
      <c r="D1204" s="358" t="s">
        <v>1417</v>
      </c>
      <c r="E1204" s="356">
        <v>0</v>
      </c>
    </row>
    <row r="1205" spans="1:5">
      <c r="A1205" s="358" t="s">
        <v>1046</v>
      </c>
      <c r="B1205" s="358" t="s">
        <v>695</v>
      </c>
      <c r="C1205" s="358" t="s">
        <v>851</v>
      </c>
      <c r="D1205" s="358" t="s">
        <v>1049</v>
      </c>
      <c r="E1205" s="356">
        <v>0</v>
      </c>
    </row>
    <row r="1206" spans="1:5">
      <c r="A1206" s="358" t="s">
        <v>1046</v>
      </c>
      <c r="B1206" s="358" t="s">
        <v>695</v>
      </c>
      <c r="C1206" s="358" t="s">
        <v>851</v>
      </c>
      <c r="D1206" s="358" t="s">
        <v>1049</v>
      </c>
      <c r="E1206" s="356">
        <v>0</v>
      </c>
    </row>
    <row r="1207" spans="1:5">
      <c r="A1207" s="358" t="s">
        <v>1046</v>
      </c>
      <c r="B1207" s="358" t="s">
        <v>695</v>
      </c>
      <c r="C1207" s="358" t="s">
        <v>851</v>
      </c>
      <c r="D1207" s="358" t="s">
        <v>1049</v>
      </c>
      <c r="E1207" s="356">
        <v>0</v>
      </c>
    </row>
    <row r="1208" spans="1:5">
      <c r="A1208" s="358" t="s">
        <v>1046</v>
      </c>
      <c r="B1208" s="358" t="s">
        <v>695</v>
      </c>
      <c r="C1208" s="358" t="s">
        <v>851</v>
      </c>
      <c r="D1208" s="358" t="s">
        <v>1049</v>
      </c>
      <c r="E1208" s="356">
        <v>0</v>
      </c>
    </row>
    <row r="1209" spans="1:5">
      <c r="A1209" s="358" t="s">
        <v>1046</v>
      </c>
      <c r="B1209" s="358" t="s">
        <v>695</v>
      </c>
      <c r="C1209" s="358" t="s">
        <v>851</v>
      </c>
      <c r="D1209" s="358" t="s">
        <v>1049</v>
      </c>
      <c r="E1209" s="356">
        <v>0</v>
      </c>
    </row>
    <row r="1210" spans="1:5">
      <c r="A1210" s="358" t="s">
        <v>1046</v>
      </c>
      <c r="B1210" s="358" t="s">
        <v>695</v>
      </c>
      <c r="C1210" s="358" t="s">
        <v>851</v>
      </c>
      <c r="D1210" s="358" t="s">
        <v>1049</v>
      </c>
      <c r="E1210" s="356">
        <v>0</v>
      </c>
    </row>
    <row r="1211" spans="1:5">
      <c r="A1211" s="358" t="s">
        <v>1046</v>
      </c>
      <c r="B1211" s="358" t="s">
        <v>695</v>
      </c>
      <c r="C1211" s="358" t="s">
        <v>851</v>
      </c>
      <c r="D1211" s="358" t="s">
        <v>1049</v>
      </c>
      <c r="E1211" s="356">
        <v>0</v>
      </c>
    </row>
    <row r="1212" spans="1:5">
      <c r="A1212" s="358" t="s">
        <v>1046</v>
      </c>
      <c r="B1212" s="358" t="s">
        <v>695</v>
      </c>
      <c r="C1212" s="358" t="s">
        <v>851</v>
      </c>
      <c r="D1212" s="358" t="s">
        <v>1049</v>
      </c>
      <c r="E1212" s="356">
        <v>0</v>
      </c>
    </row>
    <row r="1213" spans="1:5">
      <c r="A1213" s="358" t="s">
        <v>1046</v>
      </c>
      <c r="B1213" s="358" t="s">
        <v>695</v>
      </c>
      <c r="C1213" s="358" t="s">
        <v>851</v>
      </c>
      <c r="D1213" s="358" t="s">
        <v>1049</v>
      </c>
      <c r="E1213" s="356">
        <v>0</v>
      </c>
    </row>
    <row r="1214" spans="1:5">
      <c r="A1214" s="358" t="s">
        <v>1046</v>
      </c>
      <c r="B1214" s="358" t="s">
        <v>695</v>
      </c>
      <c r="C1214" s="358" t="s">
        <v>851</v>
      </c>
      <c r="D1214" s="358" t="s">
        <v>1049</v>
      </c>
      <c r="E1214" s="356">
        <v>0</v>
      </c>
    </row>
    <row r="1215" spans="1:5">
      <c r="A1215" s="358" t="s">
        <v>1046</v>
      </c>
      <c r="B1215" s="358" t="s">
        <v>695</v>
      </c>
      <c r="C1215" s="358" t="s">
        <v>851</v>
      </c>
      <c r="D1215" s="358" t="s">
        <v>1049</v>
      </c>
      <c r="E1215" s="356">
        <v>0</v>
      </c>
    </row>
    <row r="1216" spans="1:5">
      <c r="A1216" s="358" t="s">
        <v>1046</v>
      </c>
      <c r="B1216" s="358" t="s">
        <v>695</v>
      </c>
      <c r="C1216" s="358" t="s">
        <v>851</v>
      </c>
      <c r="D1216" s="358" t="s">
        <v>1049</v>
      </c>
      <c r="E1216" s="356">
        <v>0</v>
      </c>
    </row>
    <row r="1217" spans="1:5">
      <c r="A1217" s="358" t="s">
        <v>850</v>
      </c>
      <c r="B1217" s="358" t="s">
        <v>695</v>
      </c>
      <c r="C1217" s="358" t="s">
        <v>881</v>
      </c>
      <c r="D1217" s="358" t="s">
        <v>948</v>
      </c>
      <c r="E1217" s="356" t="s">
        <v>816</v>
      </c>
    </row>
    <row r="1218" spans="1:5">
      <c r="A1218" s="358" t="s">
        <v>850</v>
      </c>
      <c r="B1218" s="358" t="s">
        <v>695</v>
      </c>
      <c r="C1218" s="358" t="s">
        <v>881</v>
      </c>
      <c r="D1218" s="358" t="s">
        <v>948</v>
      </c>
      <c r="E1218" s="356">
        <v>0</v>
      </c>
    </row>
    <row r="1219" spans="1:5">
      <c r="A1219" s="358" t="s">
        <v>850</v>
      </c>
      <c r="B1219" s="358" t="s">
        <v>695</v>
      </c>
      <c r="C1219" s="358" t="s">
        <v>881</v>
      </c>
      <c r="D1219" s="358" t="s">
        <v>948</v>
      </c>
      <c r="E1219" s="356">
        <v>0</v>
      </c>
    </row>
    <row r="1220" spans="1:5">
      <c r="A1220" s="358" t="s">
        <v>850</v>
      </c>
      <c r="B1220" s="358" t="s">
        <v>695</v>
      </c>
      <c r="C1220" s="358" t="s">
        <v>881</v>
      </c>
      <c r="D1220" s="358" t="s">
        <v>948</v>
      </c>
      <c r="E1220" s="356">
        <v>0</v>
      </c>
    </row>
    <row r="1221" spans="1:5">
      <c r="A1221" s="358" t="s">
        <v>850</v>
      </c>
      <c r="B1221" s="358" t="s">
        <v>695</v>
      </c>
      <c r="C1221" s="358" t="s">
        <v>881</v>
      </c>
      <c r="D1221" s="358" t="s">
        <v>948</v>
      </c>
      <c r="E1221" s="356">
        <v>0</v>
      </c>
    </row>
    <row r="1222" spans="1:5">
      <c r="A1222" s="358" t="s">
        <v>850</v>
      </c>
      <c r="B1222" s="358" t="s">
        <v>695</v>
      </c>
      <c r="C1222" s="358" t="s">
        <v>881</v>
      </c>
      <c r="D1222" s="358" t="s">
        <v>948</v>
      </c>
      <c r="E1222" s="356">
        <v>0</v>
      </c>
    </row>
    <row r="1223" spans="1:5">
      <c r="A1223" s="358" t="s">
        <v>850</v>
      </c>
      <c r="B1223" s="358" t="s">
        <v>695</v>
      </c>
      <c r="C1223" s="358" t="s">
        <v>881</v>
      </c>
      <c r="D1223" s="358" t="s">
        <v>948</v>
      </c>
      <c r="E1223" s="356">
        <v>0</v>
      </c>
    </row>
    <row r="1224" spans="1:5">
      <c r="A1224" s="358" t="s">
        <v>850</v>
      </c>
      <c r="B1224" s="358" t="s">
        <v>695</v>
      </c>
      <c r="C1224" s="358" t="s">
        <v>881</v>
      </c>
      <c r="D1224" s="358" t="s">
        <v>948</v>
      </c>
      <c r="E1224" s="356">
        <v>0</v>
      </c>
    </row>
    <row r="1225" spans="1:5">
      <c r="A1225" s="358" t="s">
        <v>850</v>
      </c>
      <c r="B1225" s="358" t="s">
        <v>695</v>
      </c>
      <c r="C1225" s="358" t="s">
        <v>881</v>
      </c>
      <c r="D1225" s="358" t="s">
        <v>948</v>
      </c>
      <c r="E1225" s="356">
        <v>0</v>
      </c>
    </row>
    <row r="1226" spans="1:5">
      <c r="A1226" s="358" t="s">
        <v>850</v>
      </c>
      <c r="B1226" s="358" t="s">
        <v>695</v>
      </c>
      <c r="C1226" s="358" t="s">
        <v>881</v>
      </c>
      <c r="D1226" s="358" t="s">
        <v>948</v>
      </c>
      <c r="E1226" s="356">
        <v>0</v>
      </c>
    </row>
    <row r="1227" spans="1:5">
      <c r="A1227" s="358" t="s">
        <v>850</v>
      </c>
      <c r="B1227" s="358" t="s">
        <v>695</v>
      </c>
      <c r="C1227" s="358" t="s">
        <v>881</v>
      </c>
      <c r="D1227" s="358" t="s">
        <v>948</v>
      </c>
      <c r="E1227" s="356">
        <v>0</v>
      </c>
    </row>
    <row r="1228" spans="1:5">
      <c r="A1228" s="358" t="s">
        <v>850</v>
      </c>
      <c r="B1228" s="358" t="s">
        <v>695</v>
      </c>
      <c r="C1228" s="358" t="s">
        <v>881</v>
      </c>
      <c r="D1228" s="358" t="s">
        <v>948</v>
      </c>
      <c r="E1228" s="356">
        <v>0</v>
      </c>
    </row>
    <row r="1229" spans="1:5">
      <c r="A1229" s="358" t="s">
        <v>1046</v>
      </c>
      <c r="B1229" s="358" t="s">
        <v>695</v>
      </c>
      <c r="C1229" s="358" t="s">
        <v>858</v>
      </c>
      <c r="D1229" s="358" t="s">
        <v>1050</v>
      </c>
      <c r="E1229" s="356">
        <v>0</v>
      </c>
    </row>
    <row r="1230" spans="1:5">
      <c r="A1230" s="358" t="s">
        <v>1046</v>
      </c>
      <c r="B1230" s="358" t="s">
        <v>695</v>
      </c>
      <c r="C1230" s="358" t="s">
        <v>858</v>
      </c>
      <c r="D1230" s="358" t="s">
        <v>1050</v>
      </c>
      <c r="E1230" s="356">
        <v>0</v>
      </c>
    </row>
    <row r="1231" spans="1:5">
      <c r="A1231" s="358" t="s">
        <v>1046</v>
      </c>
      <c r="B1231" s="358" t="s">
        <v>695</v>
      </c>
      <c r="C1231" s="358" t="s">
        <v>858</v>
      </c>
      <c r="D1231" s="358" t="s">
        <v>1050</v>
      </c>
      <c r="E1231" s="356">
        <v>0</v>
      </c>
    </row>
    <row r="1232" spans="1:5">
      <c r="A1232" s="358" t="s">
        <v>1046</v>
      </c>
      <c r="B1232" s="358" t="s">
        <v>695</v>
      </c>
      <c r="C1232" s="358" t="s">
        <v>858</v>
      </c>
      <c r="D1232" s="358" t="s">
        <v>1050</v>
      </c>
      <c r="E1232" s="356">
        <v>0</v>
      </c>
    </row>
    <row r="1233" spans="1:5">
      <c r="A1233" s="358" t="s">
        <v>1046</v>
      </c>
      <c r="B1233" s="358" t="s">
        <v>695</v>
      </c>
      <c r="C1233" s="358" t="s">
        <v>858</v>
      </c>
      <c r="D1233" s="358" t="s">
        <v>1050</v>
      </c>
      <c r="E1233" s="356">
        <v>0</v>
      </c>
    </row>
    <row r="1234" spans="1:5">
      <c r="A1234" s="358" t="s">
        <v>1046</v>
      </c>
      <c r="B1234" s="358" t="s">
        <v>695</v>
      </c>
      <c r="C1234" s="358" t="s">
        <v>858</v>
      </c>
      <c r="D1234" s="358" t="s">
        <v>1050</v>
      </c>
      <c r="E1234" s="356">
        <v>0</v>
      </c>
    </row>
    <row r="1235" spans="1:5">
      <c r="A1235" s="358" t="s">
        <v>1046</v>
      </c>
      <c r="B1235" s="358" t="s">
        <v>695</v>
      </c>
      <c r="C1235" s="358" t="s">
        <v>858</v>
      </c>
      <c r="D1235" s="358" t="s">
        <v>1050</v>
      </c>
      <c r="E1235" s="356">
        <v>0</v>
      </c>
    </row>
    <row r="1236" spans="1:5">
      <c r="A1236" s="358" t="s">
        <v>1046</v>
      </c>
      <c r="B1236" s="358" t="s">
        <v>695</v>
      </c>
      <c r="C1236" s="358" t="s">
        <v>858</v>
      </c>
      <c r="D1236" s="358" t="s">
        <v>1050</v>
      </c>
      <c r="E1236" s="356">
        <v>0</v>
      </c>
    </row>
    <row r="1237" spans="1:5">
      <c r="A1237" s="358" t="s">
        <v>1046</v>
      </c>
      <c r="B1237" s="358" t="s">
        <v>695</v>
      </c>
      <c r="C1237" s="358" t="s">
        <v>858</v>
      </c>
      <c r="D1237" s="358" t="s">
        <v>1050</v>
      </c>
      <c r="E1237" s="356">
        <v>0</v>
      </c>
    </row>
    <row r="1238" spans="1:5">
      <c r="A1238" s="358" t="s">
        <v>1046</v>
      </c>
      <c r="B1238" s="358" t="s">
        <v>695</v>
      </c>
      <c r="C1238" s="358" t="s">
        <v>858</v>
      </c>
      <c r="D1238" s="358" t="s">
        <v>1050</v>
      </c>
      <c r="E1238" s="356">
        <v>0</v>
      </c>
    </row>
    <row r="1239" spans="1:5">
      <c r="A1239" s="358" t="s">
        <v>1046</v>
      </c>
      <c r="B1239" s="358" t="s">
        <v>695</v>
      </c>
      <c r="C1239" s="358" t="s">
        <v>858</v>
      </c>
      <c r="D1239" s="358" t="s">
        <v>1050</v>
      </c>
      <c r="E1239" s="356">
        <v>0</v>
      </c>
    </row>
    <row r="1240" spans="1:5">
      <c r="A1240" s="358" t="s">
        <v>1046</v>
      </c>
      <c r="B1240" s="358" t="s">
        <v>695</v>
      </c>
      <c r="C1240" s="358" t="s">
        <v>858</v>
      </c>
      <c r="D1240" s="358" t="s">
        <v>1050</v>
      </c>
      <c r="E1240" s="356">
        <v>0</v>
      </c>
    </row>
    <row r="1241" spans="1:5">
      <c r="A1241" s="358" t="s">
        <v>850</v>
      </c>
      <c r="B1241" s="358" t="s">
        <v>695</v>
      </c>
      <c r="C1241" s="358" t="s">
        <v>858</v>
      </c>
      <c r="D1241" s="358" t="s">
        <v>949</v>
      </c>
      <c r="E1241" s="356" t="s">
        <v>857</v>
      </c>
    </row>
    <row r="1242" spans="1:5">
      <c r="A1242" s="358" t="s">
        <v>850</v>
      </c>
      <c r="B1242" s="358" t="s">
        <v>695</v>
      </c>
      <c r="C1242" s="358" t="s">
        <v>858</v>
      </c>
      <c r="D1242" s="358" t="s">
        <v>949</v>
      </c>
      <c r="E1242" s="356" t="s">
        <v>823</v>
      </c>
    </row>
    <row r="1243" spans="1:5">
      <c r="A1243" s="358" t="s">
        <v>850</v>
      </c>
      <c r="B1243" s="358" t="s">
        <v>695</v>
      </c>
      <c r="C1243" s="358" t="s">
        <v>858</v>
      </c>
      <c r="D1243" s="358" t="s">
        <v>949</v>
      </c>
      <c r="E1243" s="356" t="s">
        <v>819</v>
      </c>
    </row>
    <row r="1244" spans="1:5">
      <c r="A1244" s="358" t="s">
        <v>850</v>
      </c>
      <c r="B1244" s="358" t="s">
        <v>695</v>
      </c>
      <c r="C1244" s="358" t="s">
        <v>858</v>
      </c>
      <c r="D1244" s="358" t="s">
        <v>949</v>
      </c>
      <c r="E1244" s="356" t="s">
        <v>822</v>
      </c>
    </row>
    <row r="1245" spans="1:5">
      <c r="A1245" s="358" t="s">
        <v>850</v>
      </c>
      <c r="B1245" s="358" t="s">
        <v>695</v>
      </c>
      <c r="C1245" s="358" t="s">
        <v>858</v>
      </c>
      <c r="D1245" s="358" t="s">
        <v>949</v>
      </c>
      <c r="E1245" s="356" t="s">
        <v>827</v>
      </c>
    </row>
    <row r="1246" spans="1:5">
      <c r="A1246" s="358" t="s">
        <v>850</v>
      </c>
      <c r="B1246" s="358" t="s">
        <v>695</v>
      </c>
      <c r="C1246" s="358" t="s">
        <v>858</v>
      </c>
      <c r="D1246" s="358" t="s">
        <v>949</v>
      </c>
      <c r="E1246" s="356" t="s">
        <v>897</v>
      </c>
    </row>
    <row r="1247" spans="1:5">
      <c r="A1247" s="358" t="s">
        <v>850</v>
      </c>
      <c r="B1247" s="358" t="s">
        <v>695</v>
      </c>
      <c r="C1247" s="358" t="s">
        <v>858</v>
      </c>
      <c r="D1247" s="358" t="s">
        <v>949</v>
      </c>
      <c r="E1247" s="356">
        <v>0</v>
      </c>
    </row>
    <row r="1248" spans="1:5">
      <c r="A1248" s="358" t="s">
        <v>850</v>
      </c>
      <c r="B1248" s="358" t="s">
        <v>695</v>
      </c>
      <c r="C1248" s="358" t="s">
        <v>858</v>
      </c>
      <c r="D1248" s="358" t="s">
        <v>949</v>
      </c>
      <c r="E1248" s="356">
        <v>0</v>
      </c>
    </row>
    <row r="1249" spans="1:5">
      <c r="A1249" s="358" t="s">
        <v>850</v>
      </c>
      <c r="B1249" s="358" t="s">
        <v>695</v>
      </c>
      <c r="C1249" s="358" t="s">
        <v>858</v>
      </c>
      <c r="D1249" s="358" t="s">
        <v>949</v>
      </c>
      <c r="E1249" s="356">
        <v>0</v>
      </c>
    </row>
    <row r="1250" spans="1:5">
      <c r="A1250" s="358" t="s">
        <v>850</v>
      </c>
      <c r="B1250" s="358" t="s">
        <v>695</v>
      </c>
      <c r="C1250" s="358" t="s">
        <v>858</v>
      </c>
      <c r="D1250" s="358" t="s">
        <v>949</v>
      </c>
      <c r="E1250" s="356">
        <v>0</v>
      </c>
    </row>
    <row r="1251" spans="1:5">
      <c r="A1251" s="358" t="s">
        <v>850</v>
      </c>
      <c r="B1251" s="358" t="s">
        <v>695</v>
      </c>
      <c r="C1251" s="358" t="s">
        <v>858</v>
      </c>
      <c r="D1251" s="358" t="s">
        <v>949</v>
      </c>
      <c r="E1251" s="356">
        <v>0</v>
      </c>
    </row>
    <row r="1252" spans="1:5">
      <c r="A1252" s="358" t="s">
        <v>850</v>
      </c>
      <c r="B1252" s="358" t="s">
        <v>695</v>
      </c>
      <c r="C1252" s="358" t="s">
        <v>858</v>
      </c>
      <c r="D1252" s="358" t="s">
        <v>949</v>
      </c>
      <c r="E1252" s="356">
        <v>0</v>
      </c>
    </row>
    <row r="1253" spans="1:5">
      <c r="A1253" s="358" t="s">
        <v>850</v>
      </c>
      <c r="B1253" s="358" t="s">
        <v>695</v>
      </c>
      <c r="C1253" s="358" t="s">
        <v>851</v>
      </c>
      <c r="D1253" s="358" t="s">
        <v>950</v>
      </c>
      <c r="E1253" s="356" t="s">
        <v>818</v>
      </c>
    </row>
    <row r="1254" spans="1:5">
      <c r="A1254" s="358" t="s">
        <v>850</v>
      </c>
      <c r="B1254" s="358" t="s">
        <v>695</v>
      </c>
      <c r="C1254" s="358" t="s">
        <v>851</v>
      </c>
      <c r="D1254" s="358" t="s">
        <v>950</v>
      </c>
      <c r="E1254" s="356">
        <v>0</v>
      </c>
    </row>
    <row r="1255" spans="1:5">
      <c r="A1255" s="358" t="s">
        <v>850</v>
      </c>
      <c r="B1255" s="358" t="s">
        <v>695</v>
      </c>
      <c r="C1255" s="358" t="s">
        <v>851</v>
      </c>
      <c r="D1255" s="358" t="s">
        <v>950</v>
      </c>
      <c r="E1255" s="356" t="s">
        <v>823</v>
      </c>
    </row>
    <row r="1256" spans="1:5">
      <c r="A1256" s="358" t="s">
        <v>850</v>
      </c>
      <c r="B1256" s="358" t="s">
        <v>695</v>
      </c>
      <c r="C1256" s="358" t="s">
        <v>851</v>
      </c>
      <c r="D1256" s="358" t="s">
        <v>950</v>
      </c>
      <c r="E1256" s="356">
        <v>0</v>
      </c>
    </row>
    <row r="1257" spans="1:5">
      <c r="A1257" s="358" t="s">
        <v>850</v>
      </c>
      <c r="B1257" s="358" t="s">
        <v>695</v>
      </c>
      <c r="C1257" s="358" t="s">
        <v>851</v>
      </c>
      <c r="D1257" s="358" t="s">
        <v>950</v>
      </c>
      <c r="E1257" s="356" t="s">
        <v>817</v>
      </c>
    </row>
    <row r="1258" spans="1:5">
      <c r="A1258" s="358" t="s">
        <v>850</v>
      </c>
      <c r="B1258" s="358" t="s">
        <v>695</v>
      </c>
      <c r="C1258" s="358" t="s">
        <v>851</v>
      </c>
      <c r="D1258" s="358" t="s">
        <v>950</v>
      </c>
      <c r="E1258" s="356">
        <v>0</v>
      </c>
    </row>
    <row r="1259" spans="1:5">
      <c r="A1259" s="358" t="s">
        <v>850</v>
      </c>
      <c r="B1259" s="358" t="s">
        <v>695</v>
      </c>
      <c r="C1259" s="358" t="s">
        <v>851</v>
      </c>
      <c r="D1259" s="358" t="s">
        <v>950</v>
      </c>
      <c r="E1259" s="356" t="s">
        <v>822</v>
      </c>
    </row>
    <row r="1260" spans="1:5">
      <c r="A1260" s="358" t="s">
        <v>850</v>
      </c>
      <c r="B1260" s="358" t="s">
        <v>695</v>
      </c>
      <c r="C1260" s="358" t="s">
        <v>851</v>
      </c>
      <c r="D1260" s="358" t="s">
        <v>950</v>
      </c>
      <c r="E1260" s="356">
        <v>0</v>
      </c>
    </row>
    <row r="1261" spans="1:5">
      <c r="A1261" s="358" t="s">
        <v>850</v>
      </c>
      <c r="B1261" s="358" t="s">
        <v>695</v>
      </c>
      <c r="C1261" s="358" t="s">
        <v>851</v>
      </c>
      <c r="D1261" s="358" t="s">
        <v>950</v>
      </c>
      <c r="E1261" s="356">
        <v>0</v>
      </c>
    </row>
    <row r="1262" spans="1:5">
      <c r="A1262" s="358" t="s">
        <v>850</v>
      </c>
      <c r="B1262" s="358" t="s">
        <v>695</v>
      </c>
      <c r="C1262" s="358" t="s">
        <v>851</v>
      </c>
      <c r="D1262" s="358" t="s">
        <v>950</v>
      </c>
      <c r="E1262" s="356">
        <v>0</v>
      </c>
    </row>
    <row r="1263" spans="1:5">
      <c r="A1263" s="358" t="s">
        <v>850</v>
      </c>
      <c r="B1263" s="358" t="s">
        <v>695</v>
      </c>
      <c r="C1263" s="358" t="s">
        <v>851</v>
      </c>
      <c r="D1263" s="358" t="s">
        <v>950</v>
      </c>
      <c r="E1263" s="356">
        <v>0</v>
      </c>
    </row>
    <row r="1264" spans="1:5">
      <c r="A1264" s="358" t="s">
        <v>850</v>
      </c>
      <c r="B1264" s="358" t="s">
        <v>695</v>
      </c>
      <c r="C1264" s="358" t="s">
        <v>851</v>
      </c>
      <c r="D1264" s="358" t="s">
        <v>950</v>
      </c>
      <c r="E1264" s="356">
        <v>0</v>
      </c>
    </row>
    <row r="1265" spans="1:5">
      <c r="A1265" s="358" t="s">
        <v>1046</v>
      </c>
      <c r="B1265" s="358" t="s">
        <v>695</v>
      </c>
      <c r="C1265" s="358" t="s">
        <v>867</v>
      </c>
      <c r="D1265" s="358" t="s">
        <v>1051</v>
      </c>
      <c r="E1265" s="356">
        <v>0</v>
      </c>
    </row>
    <row r="1266" spans="1:5">
      <c r="A1266" s="358" t="s">
        <v>1046</v>
      </c>
      <c r="B1266" s="358" t="s">
        <v>695</v>
      </c>
      <c r="C1266" s="358" t="s">
        <v>867</v>
      </c>
      <c r="D1266" s="358" t="s">
        <v>1051</v>
      </c>
      <c r="E1266" s="356">
        <v>0</v>
      </c>
    </row>
    <row r="1267" spans="1:5">
      <c r="A1267" s="358" t="s">
        <v>1046</v>
      </c>
      <c r="B1267" s="358" t="s">
        <v>695</v>
      </c>
      <c r="C1267" s="358" t="s">
        <v>867</v>
      </c>
      <c r="D1267" s="358" t="s">
        <v>1051</v>
      </c>
      <c r="E1267" s="356">
        <v>0</v>
      </c>
    </row>
    <row r="1268" spans="1:5">
      <c r="A1268" s="358" t="s">
        <v>1046</v>
      </c>
      <c r="B1268" s="358" t="s">
        <v>695</v>
      </c>
      <c r="C1268" s="358" t="s">
        <v>867</v>
      </c>
      <c r="D1268" s="358" t="s">
        <v>1051</v>
      </c>
      <c r="E1268" s="356">
        <v>0</v>
      </c>
    </row>
    <row r="1269" spans="1:5">
      <c r="A1269" s="358" t="s">
        <v>1046</v>
      </c>
      <c r="B1269" s="358" t="s">
        <v>695</v>
      </c>
      <c r="C1269" s="358" t="s">
        <v>867</v>
      </c>
      <c r="D1269" s="358" t="s">
        <v>1051</v>
      </c>
      <c r="E1269" s="356">
        <v>0</v>
      </c>
    </row>
    <row r="1270" spans="1:5">
      <c r="A1270" s="358" t="s">
        <v>1046</v>
      </c>
      <c r="B1270" s="358" t="s">
        <v>695</v>
      </c>
      <c r="C1270" s="358" t="s">
        <v>867</v>
      </c>
      <c r="D1270" s="358" t="s">
        <v>1051</v>
      </c>
      <c r="E1270" s="356">
        <v>0</v>
      </c>
    </row>
    <row r="1271" spans="1:5">
      <c r="A1271" s="358" t="s">
        <v>1046</v>
      </c>
      <c r="B1271" s="358" t="s">
        <v>695</v>
      </c>
      <c r="C1271" s="358" t="s">
        <v>867</v>
      </c>
      <c r="D1271" s="358" t="s">
        <v>1051</v>
      </c>
      <c r="E1271" s="356">
        <v>0</v>
      </c>
    </row>
    <row r="1272" spans="1:5">
      <c r="A1272" s="358" t="s">
        <v>1046</v>
      </c>
      <c r="B1272" s="358" t="s">
        <v>695</v>
      </c>
      <c r="C1272" s="358" t="s">
        <v>867</v>
      </c>
      <c r="D1272" s="358" t="s">
        <v>1051</v>
      </c>
      <c r="E1272" s="356">
        <v>0</v>
      </c>
    </row>
    <row r="1273" spans="1:5">
      <c r="A1273" s="358" t="s">
        <v>1046</v>
      </c>
      <c r="B1273" s="358" t="s">
        <v>695</v>
      </c>
      <c r="C1273" s="358" t="s">
        <v>867</v>
      </c>
      <c r="D1273" s="358" t="s">
        <v>1051</v>
      </c>
      <c r="E1273" s="356">
        <v>0</v>
      </c>
    </row>
    <row r="1274" spans="1:5">
      <c r="A1274" s="358" t="s">
        <v>1046</v>
      </c>
      <c r="B1274" s="358" t="s">
        <v>695</v>
      </c>
      <c r="C1274" s="358" t="s">
        <v>867</v>
      </c>
      <c r="D1274" s="358" t="s">
        <v>1051</v>
      </c>
      <c r="E1274" s="356">
        <v>0</v>
      </c>
    </row>
    <row r="1275" spans="1:5">
      <c r="A1275" s="358" t="s">
        <v>1046</v>
      </c>
      <c r="B1275" s="358" t="s">
        <v>695</v>
      </c>
      <c r="C1275" s="358" t="s">
        <v>867</v>
      </c>
      <c r="D1275" s="358" t="s">
        <v>1051</v>
      </c>
      <c r="E1275" s="356">
        <v>0</v>
      </c>
    </row>
    <row r="1276" spans="1:5">
      <c r="A1276" s="358" t="s">
        <v>1046</v>
      </c>
      <c r="B1276" s="358" t="s">
        <v>695</v>
      </c>
      <c r="C1276" s="358" t="s">
        <v>867</v>
      </c>
      <c r="D1276" s="358" t="s">
        <v>1051</v>
      </c>
      <c r="E1276" s="356">
        <v>0</v>
      </c>
    </row>
    <row r="1277" spans="1:5">
      <c r="A1277" s="358" t="s">
        <v>1046</v>
      </c>
      <c r="B1277" s="358" t="s">
        <v>695</v>
      </c>
      <c r="C1277" s="358" t="s">
        <v>881</v>
      </c>
      <c r="D1277" s="358" t="s">
        <v>1052</v>
      </c>
      <c r="E1277" s="356" t="s">
        <v>827</v>
      </c>
    </row>
    <row r="1278" spans="1:5">
      <c r="A1278" s="358" t="s">
        <v>1046</v>
      </c>
      <c r="B1278" s="358" t="s">
        <v>695</v>
      </c>
      <c r="C1278" s="358" t="s">
        <v>881</v>
      </c>
      <c r="D1278" s="358" t="s">
        <v>1052</v>
      </c>
      <c r="E1278" s="356" t="s">
        <v>818</v>
      </c>
    </row>
    <row r="1279" spans="1:5">
      <c r="A1279" s="358" t="s">
        <v>1046</v>
      </c>
      <c r="B1279" s="358" t="s">
        <v>695</v>
      </c>
      <c r="C1279" s="358" t="s">
        <v>881</v>
      </c>
      <c r="D1279" s="358" t="s">
        <v>1052</v>
      </c>
      <c r="E1279" s="356" t="s">
        <v>897</v>
      </c>
    </row>
    <row r="1280" spans="1:5">
      <c r="A1280" s="358" t="s">
        <v>1046</v>
      </c>
      <c r="B1280" s="358" t="s">
        <v>695</v>
      </c>
      <c r="C1280" s="358" t="s">
        <v>881</v>
      </c>
      <c r="D1280" s="358" t="s">
        <v>1052</v>
      </c>
      <c r="E1280" s="356" t="s">
        <v>826</v>
      </c>
    </row>
    <row r="1281" spans="1:5">
      <c r="A1281" s="358" t="s">
        <v>1046</v>
      </c>
      <c r="B1281" s="358" t="s">
        <v>695</v>
      </c>
      <c r="C1281" s="358" t="s">
        <v>881</v>
      </c>
      <c r="D1281" s="358" t="s">
        <v>1052</v>
      </c>
      <c r="E1281" s="356" t="s">
        <v>816</v>
      </c>
    </row>
    <row r="1282" spans="1:5">
      <c r="A1282" s="358" t="s">
        <v>1046</v>
      </c>
      <c r="B1282" s="358" t="s">
        <v>695</v>
      </c>
      <c r="C1282" s="358" t="s">
        <v>881</v>
      </c>
      <c r="D1282" s="358" t="s">
        <v>1052</v>
      </c>
      <c r="E1282" s="356" t="s">
        <v>823</v>
      </c>
    </row>
    <row r="1283" spans="1:5">
      <c r="A1283" s="358" t="s">
        <v>1046</v>
      </c>
      <c r="B1283" s="358" t="s">
        <v>695</v>
      </c>
      <c r="C1283" s="358" t="s">
        <v>881</v>
      </c>
      <c r="D1283" s="358" t="s">
        <v>1052</v>
      </c>
      <c r="E1283" s="356" t="s">
        <v>817</v>
      </c>
    </row>
    <row r="1284" spans="1:5">
      <c r="A1284" s="358" t="s">
        <v>1046</v>
      </c>
      <c r="B1284" s="358" t="s">
        <v>695</v>
      </c>
      <c r="C1284" s="358" t="s">
        <v>881</v>
      </c>
      <c r="D1284" s="358" t="s">
        <v>1052</v>
      </c>
      <c r="E1284" s="356">
        <v>0</v>
      </c>
    </row>
    <row r="1285" spans="1:5">
      <c r="A1285" s="358" t="s">
        <v>1046</v>
      </c>
      <c r="B1285" s="358" t="s">
        <v>695</v>
      </c>
      <c r="C1285" s="358" t="s">
        <v>881</v>
      </c>
      <c r="D1285" s="358" t="s">
        <v>1052</v>
      </c>
      <c r="E1285" s="356">
        <v>0</v>
      </c>
    </row>
    <row r="1286" spans="1:5">
      <c r="A1286" s="358" t="s">
        <v>1046</v>
      </c>
      <c r="B1286" s="358" t="s">
        <v>695</v>
      </c>
      <c r="C1286" s="358" t="s">
        <v>881</v>
      </c>
      <c r="D1286" s="358" t="s">
        <v>1052</v>
      </c>
      <c r="E1286" s="356">
        <v>0</v>
      </c>
    </row>
    <row r="1287" spans="1:5">
      <c r="A1287" s="358" t="s">
        <v>1046</v>
      </c>
      <c r="B1287" s="358" t="s">
        <v>695</v>
      </c>
      <c r="C1287" s="358" t="s">
        <v>881</v>
      </c>
      <c r="D1287" s="358" t="s">
        <v>1052</v>
      </c>
      <c r="E1287" s="356">
        <v>0</v>
      </c>
    </row>
    <row r="1288" spans="1:5">
      <c r="A1288" s="358" t="s">
        <v>1046</v>
      </c>
      <c r="B1288" s="358" t="s">
        <v>695</v>
      </c>
      <c r="C1288" s="358" t="s">
        <v>881</v>
      </c>
      <c r="D1288" s="358" t="s">
        <v>1052</v>
      </c>
      <c r="E1288" s="356">
        <v>0</v>
      </c>
    </row>
    <row r="1289" spans="1:5">
      <c r="A1289" s="358" t="s">
        <v>850</v>
      </c>
      <c r="B1289" s="358" t="s">
        <v>695</v>
      </c>
      <c r="C1289" s="358" t="s">
        <v>851</v>
      </c>
      <c r="D1289" s="358" t="s">
        <v>951</v>
      </c>
      <c r="E1289" s="356" t="s">
        <v>818</v>
      </c>
    </row>
    <row r="1290" spans="1:5">
      <c r="A1290" s="358" t="s">
        <v>850</v>
      </c>
      <c r="B1290" s="358" t="s">
        <v>695</v>
      </c>
      <c r="C1290" s="358" t="s">
        <v>851</v>
      </c>
      <c r="D1290" s="358" t="s">
        <v>951</v>
      </c>
      <c r="E1290" s="356" t="s">
        <v>857</v>
      </c>
    </row>
    <row r="1291" spans="1:5">
      <c r="A1291" s="358" t="s">
        <v>850</v>
      </c>
      <c r="B1291" s="358" t="s">
        <v>695</v>
      </c>
      <c r="C1291" s="358" t="s">
        <v>851</v>
      </c>
      <c r="D1291" s="358" t="s">
        <v>951</v>
      </c>
      <c r="E1291" s="356" t="s">
        <v>821</v>
      </c>
    </row>
    <row r="1292" spans="1:5">
      <c r="A1292" s="358" t="s">
        <v>850</v>
      </c>
      <c r="B1292" s="358" t="s">
        <v>695</v>
      </c>
      <c r="C1292" s="358" t="s">
        <v>851</v>
      </c>
      <c r="D1292" s="358" t="s">
        <v>951</v>
      </c>
      <c r="E1292" s="356" t="s">
        <v>828</v>
      </c>
    </row>
    <row r="1293" spans="1:5">
      <c r="A1293" s="358" t="s">
        <v>850</v>
      </c>
      <c r="B1293" s="358" t="s">
        <v>695</v>
      </c>
      <c r="C1293" s="358" t="s">
        <v>851</v>
      </c>
      <c r="D1293" s="358" t="s">
        <v>951</v>
      </c>
      <c r="E1293" s="356" t="s">
        <v>827</v>
      </c>
    </row>
    <row r="1294" spans="1:5">
      <c r="A1294" s="358" t="s">
        <v>850</v>
      </c>
      <c r="B1294" s="358" t="s">
        <v>695</v>
      </c>
      <c r="C1294" s="358" t="s">
        <v>851</v>
      </c>
      <c r="D1294" s="358" t="s">
        <v>951</v>
      </c>
      <c r="E1294" s="356">
        <v>0</v>
      </c>
    </row>
    <row r="1295" spans="1:5">
      <c r="A1295" s="358" t="s">
        <v>850</v>
      </c>
      <c r="B1295" s="358" t="s">
        <v>695</v>
      </c>
      <c r="C1295" s="358" t="s">
        <v>851</v>
      </c>
      <c r="D1295" s="358" t="s">
        <v>951</v>
      </c>
      <c r="E1295" s="356">
        <v>0</v>
      </c>
    </row>
    <row r="1296" spans="1:5">
      <c r="A1296" s="358" t="s">
        <v>850</v>
      </c>
      <c r="B1296" s="358" t="s">
        <v>695</v>
      </c>
      <c r="C1296" s="358" t="s">
        <v>851</v>
      </c>
      <c r="D1296" s="358" t="s">
        <v>951</v>
      </c>
      <c r="E1296" s="356">
        <v>0</v>
      </c>
    </row>
    <row r="1297" spans="1:5">
      <c r="A1297" s="358" t="s">
        <v>850</v>
      </c>
      <c r="B1297" s="358" t="s">
        <v>695</v>
      </c>
      <c r="C1297" s="358" t="s">
        <v>851</v>
      </c>
      <c r="D1297" s="358" t="s">
        <v>951</v>
      </c>
      <c r="E1297" s="356">
        <v>0</v>
      </c>
    </row>
    <row r="1298" spans="1:5">
      <c r="A1298" s="358" t="s">
        <v>850</v>
      </c>
      <c r="B1298" s="358" t="s">
        <v>695</v>
      </c>
      <c r="C1298" s="358" t="s">
        <v>851</v>
      </c>
      <c r="D1298" s="358" t="s">
        <v>951</v>
      </c>
      <c r="E1298" s="356">
        <v>0</v>
      </c>
    </row>
    <row r="1299" spans="1:5">
      <c r="A1299" s="358" t="s">
        <v>850</v>
      </c>
      <c r="B1299" s="358" t="s">
        <v>695</v>
      </c>
      <c r="C1299" s="358" t="s">
        <v>851</v>
      </c>
      <c r="D1299" s="358" t="s">
        <v>951</v>
      </c>
      <c r="E1299" s="356">
        <v>0</v>
      </c>
    </row>
    <row r="1300" spans="1:5">
      <c r="A1300" s="358" t="s">
        <v>850</v>
      </c>
      <c r="B1300" s="358" t="s">
        <v>695</v>
      </c>
      <c r="C1300" s="358" t="s">
        <v>851</v>
      </c>
      <c r="D1300" s="358" t="s">
        <v>951</v>
      </c>
      <c r="E1300" s="356">
        <v>0</v>
      </c>
    </row>
    <row r="1301" spans="1:5">
      <c r="A1301" s="358" t="s">
        <v>850</v>
      </c>
      <c r="B1301" s="358" t="s">
        <v>695</v>
      </c>
      <c r="C1301" s="358" t="s">
        <v>851</v>
      </c>
      <c r="D1301" s="358" t="s">
        <v>952</v>
      </c>
      <c r="E1301" s="356" t="s">
        <v>857</v>
      </c>
    </row>
    <row r="1302" spans="1:5">
      <c r="A1302" s="358" t="s">
        <v>850</v>
      </c>
      <c r="B1302" s="358" t="s">
        <v>695</v>
      </c>
      <c r="C1302" s="358" t="s">
        <v>851</v>
      </c>
      <c r="D1302" s="358" t="s">
        <v>952</v>
      </c>
      <c r="E1302" s="356" t="s">
        <v>820</v>
      </c>
    </row>
    <row r="1303" spans="1:5">
      <c r="A1303" s="358" t="s">
        <v>850</v>
      </c>
      <c r="B1303" s="358" t="s">
        <v>695</v>
      </c>
      <c r="C1303" s="358" t="s">
        <v>851</v>
      </c>
      <c r="D1303" s="358" t="s">
        <v>952</v>
      </c>
      <c r="E1303" s="356">
        <v>0</v>
      </c>
    </row>
    <row r="1304" spans="1:5">
      <c r="A1304" s="358" t="s">
        <v>850</v>
      </c>
      <c r="B1304" s="358" t="s">
        <v>695</v>
      </c>
      <c r="C1304" s="358" t="s">
        <v>851</v>
      </c>
      <c r="D1304" s="358" t="s">
        <v>952</v>
      </c>
      <c r="E1304" s="356">
        <v>0</v>
      </c>
    </row>
    <row r="1305" spans="1:5">
      <c r="A1305" s="358" t="s">
        <v>850</v>
      </c>
      <c r="B1305" s="358" t="s">
        <v>695</v>
      </c>
      <c r="C1305" s="358" t="s">
        <v>851</v>
      </c>
      <c r="D1305" s="358" t="s">
        <v>952</v>
      </c>
      <c r="E1305" s="356">
        <v>0</v>
      </c>
    </row>
    <row r="1306" spans="1:5">
      <c r="A1306" s="358" t="s">
        <v>850</v>
      </c>
      <c r="B1306" s="358" t="s">
        <v>695</v>
      </c>
      <c r="C1306" s="358" t="s">
        <v>851</v>
      </c>
      <c r="D1306" s="358" t="s">
        <v>952</v>
      </c>
      <c r="E1306" s="356">
        <v>0</v>
      </c>
    </row>
    <row r="1307" spans="1:5">
      <c r="A1307" s="358" t="s">
        <v>850</v>
      </c>
      <c r="B1307" s="358" t="s">
        <v>695</v>
      </c>
      <c r="C1307" s="358" t="s">
        <v>851</v>
      </c>
      <c r="D1307" s="358" t="s">
        <v>952</v>
      </c>
      <c r="E1307" s="356">
        <v>0</v>
      </c>
    </row>
    <row r="1308" spans="1:5">
      <c r="A1308" s="358" t="s">
        <v>850</v>
      </c>
      <c r="B1308" s="358" t="s">
        <v>695</v>
      </c>
      <c r="C1308" s="358" t="s">
        <v>851</v>
      </c>
      <c r="D1308" s="358" t="s">
        <v>952</v>
      </c>
      <c r="E1308" s="356">
        <v>0</v>
      </c>
    </row>
    <row r="1309" spans="1:5">
      <c r="A1309" s="358" t="s">
        <v>850</v>
      </c>
      <c r="B1309" s="358" t="s">
        <v>695</v>
      </c>
      <c r="C1309" s="358" t="s">
        <v>851</v>
      </c>
      <c r="D1309" s="358" t="s">
        <v>952</v>
      </c>
      <c r="E1309" s="356">
        <v>0</v>
      </c>
    </row>
    <row r="1310" spans="1:5">
      <c r="A1310" s="358" t="s">
        <v>850</v>
      </c>
      <c r="B1310" s="358" t="s">
        <v>695</v>
      </c>
      <c r="C1310" s="358" t="s">
        <v>851</v>
      </c>
      <c r="D1310" s="358" t="s">
        <v>952</v>
      </c>
      <c r="E1310" s="356">
        <v>0</v>
      </c>
    </row>
    <row r="1311" spans="1:5">
      <c r="A1311" s="358" t="s">
        <v>850</v>
      </c>
      <c r="B1311" s="358" t="s">
        <v>695</v>
      </c>
      <c r="C1311" s="358" t="s">
        <v>851</v>
      </c>
      <c r="D1311" s="358" t="s">
        <v>952</v>
      </c>
      <c r="E1311" s="356">
        <v>0</v>
      </c>
    </row>
    <row r="1312" spans="1:5">
      <c r="A1312" s="358" t="s">
        <v>850</v>
      </c>
      <c r="B1312" s="358" t="s">
        <v>695</v>
      </c>
      <c r="C1312" s="358" t="s">
        <v>851</v>
      </c>
      <c r="D1312" s="358" t="s">
        <v>952</v>
      </c>
      <c r="E1312" s="356">
        <v>0</v>
      </c>
    </row>
    <row r="1313" spans="1:5">
      <c r="A1313" s="358" t="s">
        <v>850</v>
      </c>
      <c r="B1313" s="358" t="s">
        <v>695</v>
      </c>
      <c r="C1313" s="358" t="s">
        <v>851</v>
      </c>
      <c r="D1313" s="358" t="s">
        <v>953</v>
      </c>
      <c r="E1313" s="356" t="s">
        <v>817</v>
      </c>
    </row>
    <row r="1314" spans="1:5">
      <c r="A1314" s="358" t="s">
        <v>850</v>
      </c>
      <c r="B1314" s="358" t="s">
        <v>695</v>
      </c>
      <c r="C1314" s="358" t="s">
        <v>851</v>
      </c>
      <c r="D1314" s="358" t="s">
        <v>953</v>
      </c>
      <c r="E1314" s="356" t="s">
        <v>828</v>
      </c>
    </row>
    <row r="1315" spans="1:5">
      <c r="A1315" s="358" t="s">
        <v>850</v>
      </c>
      <c r="B1315" s="358" t="s">
        <v>695</v>
      </c>
      <c r="C1315" s="358" t="s">
        <v>851</v>
      </c>
      <c r="D1315" s="358" t="s">
        <v>953</v>
      </c>
      <c r="E1315" s="356" t="s">
        <v>821</v>
      </c>
    </row>
    <row r="1316" spans="1:5">
      <c r="A1316" s="358" t="s">
        <v>850</v>
      </c>
      <c r="B1316" s="358" t="s">
        <v>695</v>
      </c>
      <c r="C1316" s="358" t="s">
        <v>851</v>
      </c>
      <c r="D1316" s="358" t="s">
        <v>953</v>
      </c>
      <c r="E1316" s="356" t="s">
        <v>823</v>
      </c>
    </row>
    <row r="1317" spans="1:5">
      <c r="A1317" s="358" t="s">
        <v>850</v>
      </c>
      <c r="B1317" s="358" t="s">
        <v>695</v>
      </c>
      <c r="C1317" s="358" t="s">
        <v>851</v>
      </c>
      <c r="D1317" s="358" t="s">
        <v>953</v>
      </c>
      <c r="E1317" s="356">
        <v>0</v>
      </c>
    </row>
    <row r="1318" spans="1:5">
      <c r="A1318" s="358" t="s">
        <v>850</v>
      </c>
      <c r="B1318" s="358" t="s">
        <v>695</v>
      </c>
      <c r="C1318" s="358" t="s">
        <v>851</v>
      </c>
      <c r="D1318" s="358" t="s">
        <v>953</v>
      </c>
      <c r="E1318" s="356">
        <v>0</v>
      </c>
    </row>
    <row r="1319" spans="1:5">
      <c r="A1319" s="358" t="s">
        <v>850</v>
      </c>
      <c r="B1319" s="358" t="s">
        <v>695</v>
      </c>
      <c r="C1319" s="358" t="s">
        <v>851</v>
      </c>
      <c r="D1319" s="358" t="s">
        <v>953</v>
      </c>
      <c r="E1319" s="356">
        <v>0</v>
      </c>
    </row>
    <row r="1320" spans="1:5">
      <c r="A1320" s="358" t="s">
        <v>850</v>
      </c>
      <c r="B1320" s="358" t="s">
        <v>695</v>
      </c>
      <c r="C1320" s="358" t="s">
        <v>851</v>
      </c>
      <c r="D1320" s="358" t="s">
        <v>953</v>
      </c>
      <c r="E1320" s="356">
        <v>0</v>
      </c>
    </row>
    <row r="1321" spans="1:5">
      <c r="A1321" s="358" t="s">
        <v>850</v>
      </c>
      <c r="B1321" s="358" t="s">
        <v>695</v>
      </c>
      <c r="C1321" s="358" t="s">
        <v>851</v>
      </c>
      <c r="D1321" s="358" t="s">
        <v>953</v>
      </c>
      <c r="E1321" s="356">
        <v>0</v>
      </c>
    </row>
    <row r="1322" spans="1:5">
      <c r="A1322" s="358" t="s">
        <v>850</v>
      </c>
      <c r="B1322" s="358" t="s">
        <v>695</v>
      </c>
      <c r="C1322" s="358" t="s">
        <v>851</v>
      </c>
      <c r="D1322" s="358" t="s">
        <v>953</v>
      </c>
      <c r="E1322" s="356">
        <v>0</v>
      </c>
    </row>
    <row r="1323" spans="1:5">
      <c r="A1323" s="358" t="s">
        <v>850</v>
      </c>
      <c r="B1323" s="358" t="s">
        <v>695</v>
      </c>
      <c r="C1323" s="358" t="s">
        <v>851</v>
      </c>
      <c r="D1323" s="358" t="s">
        <v>953</v>
      </c>
      <c r="E1323" s="356">
        <v>0</v>
      </c>
    </row>
    <row r="1324" spans="1:5">
      <c r="A1324" s="358" t="s">
        <v>850</v>
      </c>
      <c r="B1324" s="358" t="s">
        <v>695</v>
      </c>
      <c r="C1324" s="358" t="s">
        <v>851</v>
      </c>
      <c r="D1324" s="358" t="s">
        <v>953</v>
      </c>
      <c r="E1324" s="356">
        <v>0</v>
      </c>
    </row>
    <row r="1325" spans="1:5">
      <c r="A1325" s="358" t="s">
        <v>1046</v>
      </c>
      <c r="B1325" s="358" t="s">
        <v>695</v>
      </c>
      <c r="C1325" s="358" t="s">
        <v>851</v>
      </c>
      <c r="D1325" s="358" t="s">
        <v>1053</v>
      </c>
      <c r="E1325" s="356" t="s">
        <v>857</v>
      </c>
    </row>
    <row r="1326" spans="1:5">
      <c r="A1326" s="358" t="s">
        <v>1046</v>
      </c>
      <c r="B1326" s="358" t="s">
        <v>695</v>
      </c>
      <c r="C1326" s="358" t="s">
        <v>851</v>
      </c>
      <c r="D1326" s="358" t="s">
        <v>1053</v>
      </c>
      <c r="E1326" s="356" t="s">
        <v>817</v>
      </c>
    </row>
    <row r="1327" spans="1:5">
      <c r="A1327" s="358" t="s">
        <v>1046</v>
      </c>
      <c r="B1327" s="358" t="s">
        <v>695</v>
      </c>
      <c r="C1327" s="358" t="s">
        <v>851</v>
      </c>
      <c r="D1327" s="358" t="s">
        <v>1053</v>
      </c>
      <c r="E1327" s="356" t="s">
        <v>818</v>
      </c>
    </row>
    <row r="1328" spans="1:5">
      <c r="A1328" s="358" t="s">
        <v>1046</v>
      </c>
      <c r="B1328" s="358" t="s">
        <v>695</v>
      </c>
      <c r="C1328" s="358" t="s">
        <v>851</v>
      </c>
      <c r="D1328" s="358" t="s">
        <v>1053</v>
      </c>
      <c r="E1328" s="356" t="s">
        <v>816</v>
      </c>
    </row>
    <row r="1329" spans="1:5">
      <c r="A1329" s="358" t="s">
        <v>1046</v>
      </c>
      <c r="B1329" s="358" t="s">
        <v>695</v>
      </c>
      <c r="C1329" s="358" t="s">
        <v>851</v>
      </c>
      <c r="D1329" s="358" t="s">
        <v>1053</v>
      </c>
      <c r="E1329" s="356">
        <v>0</v>
      </c>
    </row>
    <row r="1330" spans="1:5">
      <c r="A1330" s="358" t="s">
        <v>1046</v>
      </c>
      <c r="B1330" s="358" t="s">
        <v>695</v>
      </c>
      <c r="C1330" s="358" t="s">
        <v>851</v>
      </c>
      <c r="D1330" s="358" t="s">
        <v>1053</v>
      </c>
      <c r="E1330" s="356">
        <v>0</v>
      </c>
    </row>
    <row r="1331" spans="1:5">
      <c r="A1331" s="358" t="s">
        <v>1046</v>
      </c>
      <c r="B1331" s="358" t="s">
        <v>695</v>
      </c>
      <c r="C1331" s="358" t="s">
        <v>851</v>
      </c>
      <c r="D1331" s="358" t="s">
        <v>1053</v>
      </c>
      <c r="E1331" s="356">
        <v>0</v>
      </c>
    </row>
    <row r="1332" spans="1:5">
      <c r="A1332" s="358" t="s">
        <v>1046</v>
      </c>
      <c r="B1332" s="358" t="s">
        <v>695</v>
      </c>
      <c r="C1332" s="358" t="s">
        <v>851</v>
      </c>
      <c r="D1332" s="358" t="s">
        <v>1053</v>
      </c>
      <c r="E1332" s="356">
        <v>0</v>
      </c>
    </row>
    <row r="1333" spans="1:5">
      <c r="A1333" s="358" t="s">
        <v>1046</v>
      </c>
      <c r="B1333" s="358" t="s">
        <v>695</v>
      </c>
      <c r="C1333" s="358" t="s">
        <v>851</v>
      </c>
      <c r="D1333" s="358" t="s">
        <v>1053</v>
      </c>
      <c r="E1333" s="356">
        <v>0</v>
      </c>
    </row>
    <row r="1334" spans="1:5">
      <c r="A1334" s="358" t="s">
        <v>1046</v>
      </c>
      <c r="B1334" s="358" t="s">
        <v>695</v>
      </c>
      <c r="C1334" s="358" t="s">
        <v>851</v>
      </c>
      <c r="D1334" s="358" t="s">
        <v>1053</v>
      </c>
      <c r="E1334" s="356">
        <v>0</v>
      </c>
    </row>
    <row r="1335" spans="1:5">
      <c r="A1335" s="358" t="s">
        <v>1046</v>
      </c>
      <c r="B1335" s="358" t="s">
        <v>695</v>
      </c>
      <c r="C1335" s="358" t="s">
        <v>851</v>
      </c>
      <c r="D1335" s="358" t="s">
        <v>1053</v>
      </c>
      <c r="E1335" s="356">
        <v>0</v>
      </c>
    </row>
    <row r="1336" spans="1:5">
      <c r="A1336" s="358" t="s">
        <v>1046</v>
      </c>
      <c r="B1336" s="358" t="s">
        <v>695</v>
      </c>
      <c r="C1336" s="358" t="s">
        <v>851</v>
      </c>
      <c r="D1336" s="358" t="s">
        <v>1053</v>
      </c>
      <c r="E1336" s="356">
        <v>0</v>
      </c>
    </row>
    <row r="1337" spans="1:5">
      <c r="A1337" s="358" t="s">
        <v>1046</v>
      </c>
      <c r="B1337" s="358" t="s">
        <v>695</v>
      </c>
      <c r="C1337" s="358" t="s">
        <v>881</v>
      </c>
      <c r="D1337" s="358" t="s">
        <v>1054</v>
      </c>
      <c r="E1337" s="356" t="s">
        <v>825</v>
      </c>
    </row>
    <row r="1338" spans="1:5">
      <c r="A1338" s="358" t="s">
        <v>1046</v>
      </c>
      <c r="B1338" s="358" t="s">
        <v>695</v>
      </c>
      <c r="C1338" s="358" t="s">
        <v>881</v>
      </c>
      <c r="D1338" s="358" t="s">
        <v>1054</v>
      </c>
      <c r="E1338" s="356" t="s">
        <v>823</v>
      </c>
    </row>
    <row r="1339" spans="1:5">
      <c r="A1339" s="358" t="s">
        <v>1046</v>
      </c>
      <c r="B1339" s="358" t="s">
        <v>695</v>
      </c>
      <c r="C1339" s="358" t="s">
        <v>881</v>
      </c>
      <c r="D1339" s="358" t="s">
        <v>1054</v>
      </c>
      <c r="E1339" s="356" t="s">
        <v>816</v>
      </c>
    </row>
    <row r="1340" spans="1:5">
      <c r="A1340" s="358" t="s">
        <v>1046</v>
      </c>
      <c r="B1340" s="358" t="s">
        <v>695</v>
      </c>
      <c r="C1340" s="358" t="s">
        <v>881</v>
      </c>
      <c r="D1340" s="358" t="s">
        <v>1054</v>
      </c>
      <c r="E1340" s="356" t="s">
        <v>819</v>
      </c>
    </row>
    <row r="1341" spans="1:5">
      <c r="A1341" s="358" t="s">
        <v>1046</v>
      </c>
      <c r="B1341" s="358" t="s">
        <v>695</v>
      </c>
      <c r="C1341" s="358" t="s">
        <v>881</v>
      </c>
      <c r="D1341" s="358" t="s">
        <v>1054</v>
      </c>
      <c r="E1341" s="356">
        <v>0</v>
      </c>
    </row>
    <row r="1342" spans="1:5">
      <c r="A1342" s="358" t="s">
        <v>1046</v>
      </c>
      <c r="B1342" s="358" t="s">
        <v>695</v>
      </c>
      <c r="C1342" s="358" t="s">
        <v>881</v>
      </c>
      <c r="D1342" s="358" t="s">
        <v>1054</v>
      </c>
      <c r="E1342" s="356">
        <v>0</v>
      </c>
    </row>
    <row r="1343" spans="1:5">
      <c r="A1343" s="358" t="s">
        <v>1046</v>
      </c>
      <c r="B1343" s="358" t="s">
        <v>695</v>
      </c>
      <c r="C1343" s="358" t="s">
        <v>881</v>
      </c>
      <c r="D1343" s="358" t="s">
        <v>1054</v>
      </c>
      <c r="E1343" s="356">
        <v>0</v>
      </c>
    </row>
    <row r="1344" spans="1:5">
      <c r="A1344" s="358" t="s">
        <v>1046</v>
      </c>
      <c r="B1344" s="358" t="s">
        <v>695</v>
      </c>
      <c r="C1344" s="358" t="s">
        <v>881</v>
      </c>
      <c r="D1344" s="358" t="s">
        <v>1054</v>
      </c>
      <c r="E1344" s="356">
        <v>0</v>
      </c>
    </row>
    <row r="1345" spans="1:5">
      <c r="A1345" s="358" t="s">
        <v>1046</v>
      </c>
      <c r="B1345" s="358" t="s">
        <v>695</v>
      </c>
      <c r="C1345" s="358" t="s">
        <v>881</v>
      </c>
      <c r="D1345" s="358" t="s">
        <v>1054</v>
      </c>
      <c r="E1345" s="356">
        <v>0</v>
      </c>
    </row>
    <row r="1346" spans="1:5">
      <c r="A1346" s="358" t="s">
        <v>1046</v>
      </c>
      <c r="B1346" s="358" t="s">
        <v>695</v>
      </c>
      <c r="C1346" s="358" t="s">
        <v>881</v>
      </c>
      <c r="D1346" s="358" t="s">
        <v>1054</v>
      </c>
      <c r="E1346" s="356">
        <v>0</v>
      </c>
    </row>
    <row r="1347" spans="1:5">
      <c r="A1347" s="358" t="s">
        <v>1046</v>
      </c>
      <c r="B1347" s="358" t="s">
        <v>695</v>
      </c>
      <c r="C1347" s="358" t="s">
        <v>881</v>
      </c>
      <c r="D1347" s="358" t="s">
        <v>1054</v>
      </c>
      <c r="E1347" s="356">
        <v>0</v>
      </c>
    </row>
    <row r="1348" spans="1:5">
      <c r="A1348" s="358" t="s">
        <v>1046</v>
      </c>
      <c r="B1348" s="358" t="s">
        <v>695</v>
      </c>
      <c r="C1348" s="358" t="s">
        <v>881</v>
      </c>
      <c r="D1348" s="358" t="s">
        <v>1054</v>
      </c>
      <c r="E1348" s="356">
        <v>0</v>
      </c>
    </row>
    <row r="1349" spans="1:5">
      <c r="A1349" s="358" t="s">
        <v>850</v>
      </c>
      <c r="B1349" s="358" t="s">
        <v>695</v>
      </c>
      <c r="C1349" s="358" t="s">
        <v>858</v>
      </c>
      <c r="D1349" s="358" t="s">
        <v>954</v>
      </c>
      <c r="E1349" s="356" t="s">
        <v>857</v>
      </c>
    </row>
    <row r="1350" spans="1:5">
      <c r="A1350" s="358" t="s">
        <v>850</v>
      </c>
      <c r="B1350" s="358" t="s">
        <v>695</v>
      </c>
      <c r="C1350" s="358" t="s">
        <v>858</v>
      </c>
      <c r="D1350" s="358" t="s">
        <v>954</v>
      </c>
      <c r="E1350" s="356" t="s">
        <v>816</v>
      </c>
    </row>
    <row r="1351" spans="1:5">
      <c r="A1351" s="358" t="s">
        <v>850</v>
      </c>
      <c r="B1351" s="358" t="s">
        <v>695</v>
      </c>
      <c r="C1351" s="358" t="s">
        <v>858</v>
      </c>
      <c r="D1351" s="358" t="s">
        <v>954</v>
      </c>
      <c r="E1351" s="356" t="s">
        <v>825</v>
      </c>
    </row>
    <row r="1352" spans="1:5">
      <c r="A1352" s="358" t="s">
        <v>850</v>
      </c>
      <c r="B1352" s="358" t="s">
        <v>695</v>
      </c>
      <c r="C1352" s="358" t="s">
        <v>858</v>
      </c>
      <c r="D1352" s="358" t="s">
        <v>954</v>
      </c>
      <c r="E1352" s="356" t="s">
        <v>818</v>
      </c>
    </row>
    <row r="1353" spans="1:5">
      <c r="A1353" s="358" t="s">
        <v>850</v>
      </c>
      <c r="B1353" s="358" t="s">
        <v>695</v>
      </c>
      <c r="C1353" s="358" t="s">
        <v>858</v>
      </c>
      <c r="D1353" s="358" t="s">
        <v>954</v>
      </c>
      <c r="E1353" s="356" t="s">
        <v>817</v>
      </c>
    </row>
    <row r="1354" spans="1:5">
      <c r="A1354" s="358" t="s">
        <v>850</v>
      </c>
      <c r="B1354" s="358" t="s">
        <v>695</v>
      </c>
      <c r="C1354" s="358" t="s">
        <v>858</v>
      </c>
      <c r="D1354" s="358" t="s">
        <v>954</v>
      </c>
      <c r="E1354" s="356" t="s">
        <v>854</v>
      </c>
    </row>
    <row r="1355" spans="1:5">
      <c r="A1355" s="358" t="s">
        <v>850</v>
      </c>
      <c r="B1355" s="358" t="s">
        <v>695</v>
      </c>
      <c r="C1355" s="358" t="s">
        <v>858</v>
      </c>
      <c r="D1355" s="358" t="s">
        <v>954</v>
      </c>
      <c r="E1355" s="356">
        <v>0</v>
      </c>
    </row>
    <row r="1356" spans="1:5">
      <c r="A1356" s="358" t="s">
        <v>850</v>
      </c>
      <c r="B1356" s="358" t="s">
        <v>695</v>
      </c>
      <c r="C1356" s="358" t="s">
        <v>858</v>
      </c>
      <c r="D1356" s="358" t="s">
        <v>954</v>
      </c>
      <c r="E1356" s="356">
        <v>0</v>
      </c>
    </row>
    <row r="1357" spans="1:5">
      <c r="A1357" s="358" t="s">
        <v>850</v>
      </c>
      <c r="B1357" s="358" t="s">
        <v>695</v>
      </c>
      <c r="C1357" s="358" t="s">
        <v>858</v>
      </c>
      <c r="D1357" s="358" t="s">
        <v>954</v>
      </c>
      <c r="E1357" s="356">
        <v>0</v>
      </c>
    </row>
    <row r="1358" spans="1:5">
      <c r="A1358" s="358" t="s">
        <v>850</v>
      </c>
      <c r="B1358" s="358" t="s">
        <v>695</v>
      </c>
      <c r="C1358" s="358" t="s">
        <v>858</v>
      </c>
      <c r="D1358" s="358" t="s">
        <v>954</v>
      </c>
      <c r="E1358" s="356">
        <v>0</v>
      </c>
    </row>
    <row r="1359" spans="1:5">
      <c r="A1359" s="358" t="s">
        <v>850</v>
      </c>
      <c r="B1359" s="358" t="s">
        <v>695</v>
      </c>
      <c r="C1359" s="358" t="s">
        <v>858</v>
      </c>
      <c r="D1359" s="358" t="s">
        <v>954</v>
      </c>
      <c r="E1359" s="356">
        <v>0</v>
      </c>
    </row>
    <row r="1360" spans="1:5">
      <c r="A1360" s="358" t="s">
        <v>850</v>
      </c>
      <c r="B1360" s="358" t="s">
        <v>695</v>
      </c>
      <c r="C1360" s="358" t="s">
        <v>858</v>
      </c>
      <c r="D1360" s="358" t="s">
        <v>954</v>
      </c>
      <c r="E1360" s="356">
        <v>0</v>
      </c>
    </row>
    <row r="1361" spans="1:5">
      <c r="A1361" s="358" t="s">
        <v>1046</v>
      </c>
      <c r="B1361" s="358" t="s">
        <v>695</v>
      </c>
      <c r="C1361" s="358" t="s">
        <v>851</v>
      </c>
      <c r="D1361" s="358" t="s">
        <v>1055</v>
      </c>
      <c r="E1361" s="356" t="s">
        <v>817</v>
      </c>
    </row>
    <row r="1362" spans="1:5">
      <c r="A1362" s="358" t="s">
        <v>1046</v>
      </c>
      <c r="B1362" s="358" t="s">
        <v>695</v>
      </c>
      <c r="C1362" s="358" t="s">
        <v>851</v>
      </c>
      <c r="D1362" s="358" t="s">
        <v>1055</v>
      </c>
      <c r="E1362" s="356" t="s">
        <v>818</v>
      </c>
    </row>
    <row r="1363" spans="1:5">
      <c r="A1363" s="358" t="s">
        <v>1046</v>
      </c>
      <c r="B1363" s="358" t="s">
        <v>695</v>
      </c>
      <c r="C1363" s="358" t="s">
        <v>851</v>
      </c>
      <c r="D1363" s="358" t="s">
        <v>1055</v>
      </c>
      <c r="E1363" s="356" t="s">
        <v>825</v>
      </c>
    </row>
    <row r="1364" spans="1:5">
      <c r="A1364" s="358" t="s">
        <v>1046</v>
      </c>
      <c r="B1364" s="358" t="s">
        <v>695</v>
      </c>
      <c r="C1364" s="358" t="s">
        <v>851</v>
      </c>
      <c r="D1364" s="358" t="s">
        <v>1055</v>
      </c>
      <c r="E1364" s="356">
        <v>0</v>
      </c>
    </row>
    <row r="1365" spans="1:5">
      <c r="A1365" s="358" t="s">
        <v>1046</v>
      </c>
      <c r="B1365" s="358" t="s">
        <v>695</v>
      </c>
      <c r="C1365" s="358" t="s">
        <v>851</v>
      </c>
      <c r="D1365" s="358" t="s">
        <v>1055</v>
      </c>
      <c r="E1365" s="356">
        <v>0</v>
      </c>
    </row>
    <row r="1366" spans="1:5">
      <c r="A1366" s="358" t="s">
        <v>1046</v>
      </c>
      <c r="B1366" s="358" t="s">
        <v>695</v>
      </c>
      <c r="C1366" s="358" t="s">
        <v>851</v>
      </c>
      <c r="D1366" s="358" t="s">
        <v>1055</v>
      </c>
      <c r="E1366" s="356">
        <v>0</v>
      </c>
    </row>
    <row r="1367" spans="1:5">
      <c r="A1367" s="358" t="s">
        <v>1046</v>
      </c>
      <c r="B1367" s="358" t="s">
        <v>695</v>
      </c>
      <c r="C1367" s="358" t="s">
        <v>851</v>
      </c>
      <c r="D1367" s="358" t="s">
        <v>1055</v>
      </c>
      <c r="E1367" s="356">
        <v>0</v>
      </c>
    </row>
    <row r="1368" spans="1:5">
      <c r="A1368" s="358" t="s">
        <v>1046</v>
      </c>
      <c r="B1368" s="358" t="s">
        <v>695</v>
      </c>
      <c r="C1368" s="358" t="s">
        <v>851</v>
      </c>
      <c r="D1368" s="358" t="s">
        <v>1055</v>
      </c>
      <c r="E1368" s="356">
        <v>0</v>
      </c>
    </row>
    <row r="1369" spans="1:5">
      <c r="A1369" s="358" t="s">
        <v>1046</v>
      </c>
      <c r="B1369" s="358" t="s">
        <v>695</v>
      </c>
      <c r="C1369" s="358" t="s">
        <v>851</v>
      </c>
      <c r="D1369" s="358" t="s">
        <v>1055</v>
      </c>
      <c r="E1369" s="356">
        <v>0</v>
      </c>
    </row>
    <row r="1370" spans="1:5">
      <c r="A1370" s="358" t="s">
        <v>1046</v>
      </c>
      <c r="B1370" s="358" t="s">
        <v>695</v>
      </c>
      <c r="C1370" s="358" t="s">
        <v>851</v>
      </c>
      <c r="D1370" s="358" t="s">
        <v>1055</v>
      </c>
      <c r="E1370" s="356">
        <v>0</v>
      </c>
    </row>
    <row r="1371" spans="1:5">
      <c r="A1371" s="358" t="s">
        <v>1046</v>
      </c>
      <c r="B1371" s="358" t="s">
        <v>695</v>
      </c>
      <c r="C1371" s="358" t="s">
        <v>851</v>
      </c>
      <c r="D1371" s="358" t="s">
        <v>1055</v>
      </c>
      <c r="E1371" s="356">
        <v>0</v>
      </c>
    </row>
    <row r="1372" spans="1:5">
      <c r="A1372" s="358" t="s">
        <v>1046</v>
      </c>
      <c r="B1372" s="358" t="s">
        <v>695</v>
      </c>
      <c r="C1372" s="358" t="s">
        <v>851</v>
      </c>
      <c r="D1372" s="358" t="s">
        <v>1055</v>
      </c>
      <c r="E1372" s="356">
        <v>0</v>
      </c>
    </row>
    <row r="1373" spans="1:5">
      <c r="A1373" s="358" t="s">
        <v>850</v>
      </c>
      <c r="B1373" s="358" t="s">
        <v>695</v>
      </c>
      <c r="C1373" s="358" t="s">
        <v>858</v>
      </c>
      <c r="D1373" s="358" t="s">
        <v>955</v>
      </c>
      <c r="E1373" s="356" t="s">
        <v>825</v>
      </c>
    </row>
    <row r="1374" spans="1:5">
      <c r="A1374" s="358" t="s">
        <v>850</v>
      </c>
      <c r="B1374" s="358" t="s">
        <v>695</v>
      </c>
      <c r="C1374" s="358" t="s">
        <v>858</v>
      </c>
      <c r="D1374" s="358" t="s">
        <v>955</v>
      </c>
      <c r="E1374" s="356" t="s">
        <v>827</v>
      </c>
    </row>
    <row r="1375" spans="1:5">
      <c r="A1375" s="358" t="s">
        <v>850</v>
      </c>
      <c r="B1375" s="358" t="s">
        <v>695</v>
      </c>
      <c r="C1375" s="358" t="s">
        <v>858</v>
      </c>
      <c r="D1375" s="358" t="s">
        <v>955</v>
      </c>
      <c r="E1375" s="356" t="s">
        <v>821</v>
      </c>
    </row>
    <row r="1376" spans="1:5">
      <c r="A1376" s="358" t="s">
        <v>850</v>
      </c>
      <c r="B1376" s="358" t="s">
        <v>695</v>
      </c>
      <c r="C1376" s="358" t="s">
        <v>858</v>
      </c>
      <c r="D1376" s="358" t="s">
        <v>955</v>
      </c>
      <c r="E1376" s="356">
        <v>0</v>
      </c>
    </row>
    <row r="1377" spans="1:5">
      <c r="A1377" s="358" t="s">
        <v>850</v>
      </c>
      <c r="B1377" s="358" t="s">
        <v>695</v>
      </c>
      <c r="C1377" s="358" t="s">
        <v>858</v>
      </c>
      <c r="D1377" s="358" t="s">
        <v>955</v>
      </c>
      <c r="E1377" s="356">
        <v>0</v>
      </c>
    </row>
    <row r="1378" spans="1:5">
      <c r="A1378" s="358" t="s">
        <v>850</v>
      </c>
      <c r="B1378" s="358" t="s">
        <v>695</v>
      </c>
      <c r="C1378" s="358" t="s">
        <v>858</v>
      </c>
      <c r="D1378" s="358" t="s">
        <v>955</v>
      </c>
      <c r="E1378" s="356">
        <v>0</v>
      </c>
    </row>
    <row r="1379" spans="1:5">
      <c r="A1379" s="358" t="s">
        <v>850</v>
      </c>
      <c r="B1379" s="358" t="s">
        <v>695</v>
      </c>
      <c r="C1379" s="358" t="s">
        <v>858</v>
      </c>
      <c r="D1379" s="358" t="s">
        <v>955</v>
      </c>
      <c r="E1379" s="356">
        <v>0</v>
      </c>
    </row>
    <row r="1380" spans="1:5">
      <c r="A1380" s="358" t="s">
        <v>850</v>
      </c>
      <c r="B1380" s="358" t="s">
        <v>695</v>
      </c>
      <c r="C1380" s="358" t="s">
        <v>858</v>
      </c>
      <c r="D1380" s="358" t="s">
        <v>955</v>
      </c>
      <c r="E1380" s="356">
        <v>0</v>
      </c>
    </row>
    <row r="1381" spans="1:5">
      <c r="A1381" s="358" t="s">
        <v>850</v>
      </c>
      <c r="B1381" s="358" t="s">
        <v>695</v>
      </c>
      <c r="C1381" s="358" t="s">
        <v>858</v>
      </c>
      <c r="D1381" s="358" t="s">
        <v>955</v>
      </c>
      <c r="E1381" s="356">
        <v>0</v>
      </c>
    </row>
    <row r="1382" spans="1:5">
      <c r="A1382" s="358" t="s">
        <v>850</v>
      </c>
      <c r="B1382" s="358" t="s">
        <v>695</v>
      </c>
      <c r="C1382" s="358" t="s">
        <v>858</v>
      </c>
      <c r="D1382" s="358" t="s">
        <v>955</v>
      </c>
      <c r="E1382" s="356">
        <v>0</v>
      </c>
    </row>
    <row r="1383" spans="1:5">
      <c r="A1383" s="358" t="s">
        <v>850</v>
      </c>
      <c r="B1383" s="358" t="s">
        <v>695</v>
      </c>
      <c r="C1383" s="358" t="s">
        <v>858</v>
      </c>
      <c r="D1383" s="358" t="s">
        <v>955</v>
      </c>
      <c r="E1383" s="356">
        <v>0</v>
      </c>
    </row>
    <row r="1384" spans="1:5">
      <c r="A1384" s="358" t="s">
        <v>850</v>
      </c>
      <c r="B1384" s="358" t="s">
        <v>695</v>
      </c>
      <c r="C1384" s="358" t="s">
        <v>858</v>
      </c>
      <c r="D1384" s="358" t="s">
        <v>955</v>
      </c>
      <c r="E1384" s="356">
        <v>0</v>
      </c>
    </row>
    <row r="1385" spans="1:5">
      <c r="A1385" s="358" t="s">
        <v>850</v>
      </c>
      <c r="B1385" s="358" t="s">
        <v>695</v>
      </c>
      <c r="C1385" s="358" t="s">
        <v>851</v>
      </c>
      <c r="D1385" s="358" t="s">
        <v>956</v>
      </c>
      <c r="E1385" s="356" t="s">
        <v>820</v>
      </c>
    </row>
    <row r="1386" spans="1:5">
      <c r="A1386" s="358" t="s">
        <v>850</v>
      </c>
      <c r="B1386" s="358" t="s">
        <v>695</v>
      </c>
      <c r="C1386" s="358" t="s">
        <v>851</v>
      </c>
      <c r="D1386" s="358" t="s">
        <v>956</v>
      </c>
      <c r="E1386" s="356" t="s">
        <v>823</v>
      </c>
    </row>
    <row r="1387" spans="1:5">
      <c r="A1387" s="358" t="s">
        <v>850</v>
      </c>
      <c r="B1387" s="358" t="s">
        <v>695</v>
      </c>
      <c r="C1387" s="358" t="s">
        <v>851</v>
      </c>
      <c r="D1387" s="358" t="s">
        <v>956</v>
      </c>
      <c r="E1387" s="356" t="s">
        <v>857</v>
      </c>
    </row>
    <row r="1388" spans="1:5">
      <c r="A1388" s="358" t="s">
        <v>850</v>
      </c>
      <c r="B1388" s="358" t="s">
        <v>695</v>
      </c>
      <c r="C1388" s="358" t="s">
        <v>851</v>
      </c>
      <c r="D1388" s="358" t="s">
        <v>956</v>
      </c>
      <c r="E1388" s="356" t="s">
        <v>828</v>
      </c>
    </row>
    <row r="1389" spans="1:5">
      <c r="A1389" s="358" t="s">
        <v>850</v>
      </c>
      <c r="B1389" s="358" t="s">
        <v>695</v>
      </c>
      <c r="C1389" s="358" t="s">
        <v>851</v>
      </c>
      <c r="D1389" s="358" t="s">
        <v>956</v>
      </c>
      <c r="E1389" s="356">
        <v>0</v>
      </c>
    </row>
    <row r="1390" spans="1:5">
      <c r="A1390" s="358" t="s">
        <v>850</v>
      </c>
      <c r="B1390" s="358" t="s">
        <v>695</v>
      </c>
      <c r="C1390" s="358" t="s">
        <v>851</v>
      </c>
      <c r="D1390" s="358" t="s">
        <v>956</v>
      </c>
      <c r="E1390" s="356">
        <v>0</v>
      </c>
    </row>
    <row r="1391" spans="1:5">
      <c r="A1391" s="358" t="s">
        <v>850</v>
      </c>
      <c r="B1391" s="358" t="s">
        <v>695</v>
      </c>
      <c r="C1391" s="358" t="s">
        <v>851</v>
      </c>
      <c r="D1391" s="358" t="s">
        <v>956</v>
      </c>
      <c r="E1391" s="356">
        <v>0</v>
      </c>
    </row>
    <row r="1392" spans="1:5">
      <c r="A1392" s="358" t="s">
        <v>850</v>
      </c>
      <c r="B1392" s="358" t="s">
        <v>695</v>
      </c>
      <c r="C1392" s="358" t="s">
        <v>851</v>
      </c>
      <c r="D1392" s="358" t="s">
        <v>956</v>
      </c>
      <c r="E1392" s="356">
        <v>0</v>
      </c>
    </row>
    <row r="1393" spans="1:5">
      <c r="A1393" s="358" t="s">
        <v>850</v>
      </c>
      <c r="B1393" s="358" t="s">
        <v>695</v>
      </c>
      <c r="C1393" s="358" t="s">
        <v>851</v>
      </c>
      <c r="D1393" s="358" t="s">
        <v>956</v>
      </c>
      <c r="E1393" s="356">
        <v>0</v>
      </c>
    </row>
    <row r="1394" spans="1:5">
      <c r="A1394" s="358" t="s">
        <v>850</v>
      </c>
      <c r="B1394" s="358" t="s">
        <v>695</v>
      </c>
      <c r="C1394" s="358" t="s">
        <v>851</v>
      </c>
      <c r="D1394" s="358" t="s">
        <v>956</v>
      </c>
      <c r="E1394" s="356">
        <v>0</v>
      </c>
    </row>
    <row r="1395" spans="1:5">
      <c r="A1395" s="358" t="s">
        <v>850</v>
      </c>
      <c r="B1395" s="358" t="s">
        <v>695</v>
      </c>
      <c r="C1395" s="358" t="s">
        <v>851</v>
      </c>
      <c r="D1395" s="358" t="s">
        <v>956</v>
      </c>
      <c r="E1395" s="356">
        <v>0</v>
      </c>
    </row>
    <row r="1396" spans="1:5">
      <c r="A1396" s="358" t="s">
        <v>850</v>
      </c>
      <c r="B1396" s="358" t="s">
        <v>695</v>
      </c>
      <c r="C1396" s="358" t="s">
        <v>851</v>
      </c>
      <c r="D1396" s="358" t="s">
        <v>956</v>
      </c>
      <c r="E1396" s="356">
        <v>0</v>
      </c>
    </row>
    <row r="1397" spans="1:5">
      <c r="A1397" s="358" t="s">
        <v>850</v>
      </c>
      <c r="B1397" s="358" t="s">
        <v>695</v>
      </c>
      <c r="C1397" s="358" t="s">
        <v>858</v>
      </c>
      <c r="D1397" s="358" t="s">
        <v>957</v>
      </c>
      <c r="E1397" s="356" t="s">
        <v>818</v>
      </c>
    </row>
    <row r="1398" spans="1:5">
      <c r="A1398" s="358" t="s">
        <v>850</v>
      </c>
      <c r="B1398" s="358" t="s">
        <v>695</v>
      </c>
      <c r="C1398" s="358" t="s">
        <v>858</v>
      </c>
      <c r="D1398" s="358" t="s">
        <v>957</v>
      </c>
      <c r="E1398" s="356" t="s">
        <v>857</v>
      </c>
    </row>
    <row r="1399" spans="1:5">
      <c r="A1399" s="358" t="s">
        <v>850</v>
      </c>
      <c r="B1399" s="358" t="s">
        <v>695</v>
      </c>
      <c r="C1399" s="358" t="s">
        <v>858</v>
      </c>
      <c r="D1399" s="358" t="s">
        <v>957</v>
      </c>
      <c r="E1399" s="356" t="s">
        <v>826</v>
      </c>
    </row>
    <row r="1400" spans="1:5">
      <c r="A1400" s="358" t="s">
        <v>850</v>
      </c>
      <c r="B1400" s="358" t="s">
        <v>695</v>
      </c>
      <c r="C1400" s="358" t="s">
        <v>858</v>
      </c>
      <c r="D1400" s="358" t="s">
        <v>957</v>
      </c>
      <c r="E1400" s="356" t="s">
        <v>828</v>
      </c>
    </row>
    <row r="1401" spans="1:5">
      <c r="A1401" s="358" t="s">
        <v>850</v>
      </c>
      <c r="B1401" s="358" t="s">
        <v>695</v>
      </c>
      <c r="C1401" s="358" t="s">
        <v>858</v>
      </c>
      <c r="D1401" s="358" t="s">
        <v>957</v>
      </c>
      <c r="E1401" s="356" t="s">
        <v>823</v>
      </c>
    </row>
    <row r="1402" spans="1:5">
      <c r="A1402" s="358" t="s">
        <v>850</v>
      </c>
      <c r="B1402" s="358" t="s">
        <v>695</v>
      </c>
      <c r="C1402" s="358" t="s">
        <v>858</v>
      </c>
      <c r="D1402" s="358" t="s">
        <v>957</v>
      </c>
      <c r="E1402" s="356">
        <v>0</v>
      </c>
    </row>
    <row r="1403" spans="1:5">
      <c r="A1403" s="358" t="s">
        <v>850</v>
      </c>
      <c r="B1403" s="358" t="s">
        <v>695</v>
      </c>
      <c r="C1403" s="358" t="s">
        <v>858</v>
      </c>
      <c r="D1403" s="358" t="s">
        <v>957</v>
      </c>
      <c r="E1403" s="356">
        <v>0</v>
      </c>
    </row>
    <row r="1404" spans="1:5">
      <c r="A1404" s="358" t="s">
        <v>850</v>
      </c>
      <c r="B1404" s="358" t="s">
        <v>695</v>
      </c>
      <c r="C1404" s="358" t="s">
        <v>858</v>
      </c>
      <c r="D1404" s="358" t="s">
        <v>957</v>
      </c>
      <c r="E1404" s="356">
        <v>0</v>
      </c>
    </row>
    <row r="1405" spans="1:5">
      <c r="A1405" s="358" t="s">
        <v>850</v>
      </c>
      <c r="B1405" s="358" t="s">
        <v>695</v>
      </c>
      <c r="C1405" s="358" t="s">
        <v>858</v>
      </c>
      <c r="D1405" s="358" t="s">
        <v>957</v>
      </c>
      <c r="E1405" s="356">
        <v>0</v>
      </c>
    </row>
    <row r="1406" spans="1:5">
      <c r="A1406" s="358" t="s">
        <v>850</v>
      </c>
      <c r="B1406" s="358" t="s">
        <v>695</v>
      </c>
      <c r="C1406" s="358" t="s">
        <v>858</v>
      </c>
      <c r="D1406" s="358" t="s">
        <v>957</v>
      </c>
      <c r="E1406" s="356">
        <v>0</v>
      </c>
    </row>
    <row r="1407" spans="1:5">
      <c r="A1407" s="358" t="s">
        <v>850</v>
      </c>
      <c r="B1407" s="358" t="s">
        <v>695</v>
      </c>
      <c r="C1407" s="358" t="s">
        <v>858</v>
      </c>
      <c r="D1407" s="358" t="s">
        <v>957</v>
      </c>
      <c r="E1407" s="356">
        <v>0</v>
      </c>
    </row>
    <row r="1408" spans="1:5">
      <c r="A1408" s="358" t="s">
        <v>850</v>
      </c>
      <c r="B1408" s="358" t="s">
        <v>695</v>
      </c>
      <c r="C1408" s="358" t="s">
        <v>858</v>
      </c>
      <c r="D1408" s="358" t="s">
        <v>957</v>
      </c>
      <c r="E1408" s="356">
        <v>0</v>
      </c>
    </row>
    <row r="1409" spans="1:5">
      <c r="A1409" s="358" t="s">
        <v>850</v>
      </c>
      <c r="B1409" s="358" t="s">
        <v>695</v>
      </c>
      <c r="C1409" s="358" t="s">
        <v>881</v>
      </c>
      <c r="D1409" s="358" t="s">
        <v>958</v>
      </c>
      <c r="E1409" s="356" t="s">
        <v>822</v>
      </c>
    </row>
    <row r="1410" spans="1:5">
      <c r="A1410" s="358" t="s">
        <v>850</v>
      </c>
      <c r="B1410" s="358" t="s">
        <v>695</v>
      </c>
      <c r="C1410" s="358" t="s">
        <v>881</v>
      </c>
      <c r="D1410" s="358" t="s">
        <v>958</v>
      </c>
      <c r="E1410" s="356" t="s">
        <v>901</v>
      </c>
    </row>
    <row r="1411" spans="1:5">
      <c r="A1411" s="358" t="s">
        <v>850</v>
      </c>
      <c r="B1411" s="358" t="s">
        <v>695</v>
      </c>
      <c r="C1411" s="358" t="s">
        <v>881</v>
      </c>
      <c r="D1411" s="358" t="s">
        <v>958</v>
      </c>
      <c r="E1411" s="356">
        <v>0</v>
      </c>
    </row>
    <row r="1412" spans="1:5">
      <c r="A1412" s="358" t="s">
        <v>850</v>
      </c>
      <c r="B1412" s="358" t="s">
        <v>695</v>
      </c>
      <c r="C1412" s="358" t="s">
        <v>881</v>
      </c>
      <c r="D1412" s="358" t="s">
        <v>958</v>
      </c>
      <c r="E1412" s="356">
        <v>0</v>
      </c>
    </row>
    <row r="1413" spans="1:5">
      <c r="A1413" s="358" t="s">
        <v>850</v>
      </c>
      <c r="B1413" s="358" t="s">
        <v>695</v>
      </c>
      <c r="C1413" s="358" t="s">
        <v>881</v>
      </c>
      <c r="D1413" s="358" t="s">
        <v>958</v>
      </c>
      <c r="E1413" s="356">
        <v>0</v>
      </c>
    </row>
    <row r="1414" spans="1:5">
      <c r="A1414" s="358" t="s">
        <v>850</v>
      </c>
      <c r="B1414" s="358" t="s">
        <v>695</v>
      </c>
      <c r="C1414" s="358" t="s">
        <v>881</v>
      </c>
      <c r="D1414" s="358" t="s">
        <v>958</v>
      </c>
      <c r="E1414" s="356">
        <v>0</v>
      </c>
    </row>
    <row r="1415" spans="1:5">
      <c r="A1415" s="358" t="s">
        <v>850</v>
      </c>
      <c r="B1415" s="358" t="s">
        <v>695</v>
      </c>
      <c r="C1415" s="358" t="s">
        <v>881</v>
      </c>
      <c r="D1415" s="358" t="s">
        <v>958</v>
      </c>
      <c r="E1415" s="356">
        <v>0</v>
      </c>
    </row>
    <row r="1416" spans="1:5">
      <c r="A1416" s="358" t="s">
        <v>850</v>
      </c>
      <c r="B1416" s="358" t="s">
        <v>695</v>
      </c>
      <c r="C1416" s="358" t="s">
        <v>881</v>
      </c>
      <c r="D1416" s="358" t="s">
        <v>958</v>
      </c>
      <c r="E1416" s="356">
        <v>0</v>
      </c>
    </row>
    <row r="1417" spans="1:5">
      <c r="A1417" s="358" t="s">
        <v>850</v>
      </c>
      <c r="B1417" s="358" t="s">
        <v>695</v>
      </c>
      <c r="C1417" s="358" t="s">
        <v>881</v>
      </c>
      <c r="D1417" s="358" t="s">
        <v>958</v>
      </c>
      <c r="E1417" s="356">
        <v>0</v>
      </c>
    </row>
    <row r="1418" spans="1:5">
      <c r="A1418" s="358" t="s">
        <v>850</v>
      </c>
      <c r="B1418" s="358" t="s">
        <v>695</v>
      </c>
      <c r="C1418" s="358" t="s">
        <v>881</v>
      </c>
      <c r="D1418" s="358" t="s">
        <v>958</v>
      </c>
      <c r="E1418" s="356">
        <v>0</v>
      </c>
    </row>
    <row r="1419" spans="1:5">
      <c r="A1419" s="358" t="s">
        <v>850</v>
      </c>
      <c r="B1419" s="358" t="s">
        <v>695</v>
      </c>
      <c r="C1419" s="358" t="s">
        <v>881</v>
      </c>
      <c r="D1419" s="358" t="s">
        <v>958</v>
      </c>
      <c r="E1419" s="356">
        <v>0</v>
      </c>
    </row>
    <row r="1420" spans="1:5">
      <c r="A1420" s="358" t="s">
        <v>850</v>
      </c>
      <c r="B1420" s="358" t="s">
        <v>695</v>
      </c>
      <c r="C1420" s="358" t="s">
        <v>881</v>
      </c>
      <c r="D1420" s="358" t="s">
        <v>958</v>
      </c>
      <c r="E1420" s="356">
        <v>0</v>
      </c>
    </row>
    <row r="1421" spans="1:5">
      <c r="A1421" s="358" t="s">
        <v>850</v>
      </c>
      <c r="B1421" s="358" t="s">
        <v>695</v>
      </c>
      <c r="C1421" s="358" t="s">
        <v>1065</v>
      </c>
      <c r="D1421" s="358" t="s">
        <v>959</v>
      </c>
      <c r="E1421" s="356" t="s">
        <v>818</v>
      </c>
    </row>
    <row r="1422" spans="1:5">
      <c r="A1422" s="358" t="s">
        <v>850</v>
      </c>
      <c r="B1422" s="358" t="s">
        <v>695</v>
      </c>
      <c r="C1422" s="358" t="s">
        <v>1065</v>
      </c>
      <c r="D1422" s="358" t="s">
        <v>959</v>
      </c>
    </row>
    <row r="1423" spans="1:5">
      <c r="A1423" s="358" t="s">
        <v>850</v>
      </c>
      <c r="B1423" s="358" t="s">
        <v>695</v>
      </c>
      <c r="C1423" s="358" t="s">
        <v>1065</v>
      </c>
      <c r="D1423" s="358" t="s">
        <v>959</v>
      </c>
      <c r="E1423" s="356" t="s">
        <v>819</v>
      </c>
    </row>
    <row r="1424" spans="1:5">
      <c r="A1424" s="358" t="s">
        <v>850</v>
      </c>
      <c r="B1424" s="358" t="s">
        <v>695</v>
      </c>
      <c r="C1424" s="358" t="s">
        <v>1065</v>
      </c>
      <c r="D1424" s="358" t="s">
        <v>959</v>
      </c>
      <c r="E1424" s="356">
        <v>0</v>
      </c>
    </row>
    <row r="1425" spans="1:5">
      <c r="A1425" s="358" t="s">
        <v>850</v>
      </c>
      <c r="B1425" s="358" t="s">
        <v>695</v>
      </c>
      <c r="C1425" s="358" t="s">
        <v>1065</v>
      </c>
      <c r="D1425" s="358" t="s">
        <v>959</v>
      </c>
      <c r="E1425" s="356">
        <v>0</v>
      </c>
    </row>
    <row r="1426" spans="1:5">
      <c r="A1426" s="358" t="s">
        <v>850</v>
      </c>
      <c r="B1426" s="358" t="s">
        <v>695</v>
      </c>
      <c r="C1426" s="358" t="s">
        <v>1065</v>
      </c>
      <c r="D1426" s="358" t="s">
        <v>959</v>
      </c>
      <c r="E1426" s="356">
        <v>0</v>
      </c>
    </row>
    <row r="1427" spans="1:5">
      <c r="A1427" s="358" t="s">
        <v>850</v>
      </c>
      <c r="B1427" s="358" t="s">
        <v>695</v>
      </c>
      <c r="C1427" s="358" t="s">
        <v>1065</v>
      </c>
      <c r="D1427" s="358" t="s">
        <v>959</v>
      </c>
      <c r="E1427" s="356">
        <v>0</v>
      </c>
    </row>
    <row r="1428" spans="1:5">
      <c r="A1428" s="358" t="s">
        <v>850</v>
      </c>
      <c r="B1428" s="358" t="s">
        <v>695</v>
      </c>
      <c r="C1428" s="358" t="s">
        <v>1065</v>
      </c>
      <c r="D1428" s="358" t="s">
        <v>959</v>
      </c>
      <c r="E1428" s="356">
        <v>0</v>
      </c>
    </row>
    <row r="1429" spans="1:5">
      <c r="A1429" s="358" t="s">
        <v>850</v>
      </c>
      <c r="B1429" s="358" t="s">
        <v>695</v>
      </c>
      <c r="C1429" s="358" t="s">
        <v>1065</v>
      </c>
      <c r="D1429" s="358" t="s">
        <v>959</v>
      </c>
      <c r="E1429" s="356">
        <v>0</v>
      </c>
    </row>
    <row r="1430" spans="1:5">
      <c r="A1430" s="358" t="s">
        <v>850</v>
      </c>
      <c r="B1430" s="358" t="s">
        <v>695</v>
      </c>
      <c r="C1430" s="358" t="s">
        <v>1065</v>
      </c>
      <c r="D1430" s="358" t="s">
        <v>959</v>
      </c>
      <c r="E1430" s="356">
        <v>0</v>
      </c>
    </row>
    <row r="1431" spans="1:5">
      <c r="A1431" s="358" t="s">
        <v>850</v>
      </c>
      <c r="B1431" s="358" t="s">
        <v>695</v>
      </c>
      <c r="C1431" s="358" t="s">
        <v>1065</v>
      </c>
      <c r="D1431" s="358" t="s">
        <v>959</v>
      </c>
      <c r="E1431" s="356">
        <v>0</v>
      </c>
    </row>
    <row r="1432" spans="1:5">
      <c r="A1432" s="358" t="s">
        <v>850</v>
      </c>
      <c r="B1432" s="358" t="s">
        <v>695</v>
      </c>
      <c r="C1432" s="358" t="s">
        <v>1065</v>
      </c>
      <c r="D1432" s="358" t="s">
        <v>959</v>
      </c>
      <c r="E1432" s="356">
        <v>0</v>
      </c>
    </row>
    <row r="1433" spans="1:5">
      <c r="A1433" s="358" t="s">
        <v>850</v>
      </c>
      <c r="B1433" s="358" t="s">
        <v>695</v>
      </c>
      <c r="C1433" s="358" t="s">
        <v>1065</v>
      </c>
      <c r="D1433" s="358" t="s">
        <v>960</v>
      </c>
      <c r="E1433" s="356" t="s">
        <v>821</v>
      </c>
    </row>
    <row r="1434" spans="1:5">
      <c r="A1434" s="358" t="s">
        <v>850</v>
      </c>
      <c r="B1434" s="358" t="s">
        <v>695</v>
      </c>
      <c r="C1434" s="358" t="s">
        <v>1065</v>
      </c>
      <c r="D1434" s="358" t="s">
        <v>960</v>
      </c>
      <c r="E1434" s="356">
        <v>0</v>
      </c>
    </row>
    <row r="1435" spans="1:5">
      <c r="A1435" s="358" t="s">
        <v>850</v>
      </c>
      <c r="B1435" s="358" t="s">
        <v>695</v>
      </c>
      <c r="C1435" s="358" t="s">
        <v>1065</v>
      </c>
      <c r="D1435" s="358" t="s">
        <v>960</v>
      </c>
      <c r="E1435" s="356" t="s">
        <v>818</v>
      </c>
    </row>
    <row r="1436" spans="1:5">
      <c r="A1436" s="358" t="s">
        <v>850</v>
      </c>
      <c r="B1436" s="358" t="s">
        <v>695</v>
      </c>
      <c r="C1436" s="358" t="s">
        <v>1065</v>
      </c>
      <c r="D1436" s="358" t="s">
        <v>960</v>
      </c>
      <c r="E1436" s="356">
        <v>0</v>
      </c>
    </row>
    <row r="1437" spans="1:5">
      <c r="A1437" s="358" t="s">
        <v>850</v>
      </c>
      <c r="B1437" s="358" t="s">
        <v>695</v>
      </c>
      <c r="C1437" s="358" t="s">
        <v>1065</v>
      </c>
      <c r="D1437" s="358" t="s">
        <v>960</v>
      </c>
      <c r="E1437" s="356">
        <v>0</v>
      </c>
    </row>
    <row r="1438" spans="1:5">
      <c r="A1438" s="358" t="s">
        <v>850</v>
      </c>
      <c r="B1438" s="358" t="s">
        <v>695</v>
      </c>
      <c r="C1438" s="358" t="s">
        <v>1065</v>
      </c>
      <c r="D1438" s="358" t="s">
        <v>960</v>
      </c>
      <c r="E1438" s="356" t="s">
        <v>822</v>
      </c>
    </row>
    <row r="1439" spans="1:5">
      <c r="A1439" s="358" t="s">
        <v>850</v>
      </c>
      <c r="B1439" s="358" t="s">
        <v>695</v>
      </c>
      <c r="C1439" s="358" t="s">
        <v>1065</v>
      </c>
      <c r="D1439" s="358" t="s">
        <v>960</v>
      </c>
      <c r="E1439" s="356">
        <v>0</v>
      </c>
    </row>
    <row r="1440" spans="1:5">
      <c r="A1440" s="358" t="s">
        <v>850</v>
      </c>
      <c r="B1440" s="358" t="s">
        <v>695</v>
      </c>
      <c r="C1440" s="358" t="s">
        <v>1065</v>
      </c>
      <c r="D1440" s="358" t="s">
        <v>960</v>
      </c>
      <c r="E1440" s="356">
        <v>0</v>
      </c>
    </row>
    <row r="1441" spans="1:5">
      <c r="A1441" s="358" t="s">
        <v>850</v>
      </c>
      <c r="B1441" s="358" t="s">
        <v>695</v>
      </c>
      <c r="C1441" s="358" t="s">
        <v>1065</v>
      </c>
      <c r="D1441" s="358" t="s">
        <v>960</v>
      </c>
      <c r="E1441" s="356">
        <v>0</v>
      </c>
    </row>
    <row r="1442" spans="1:5">
      <c r="A1442" s="358" t="s">
        <v>850</v>
      </c>
      <c r="B1442" s="358" t="s">
        <v>695</v>
      </c>
      <c r="C1442" s="358" t="s">
        <v>1065</v>
      </c>
      <c r="D1442" s="358" t="s">
        <v>960</v>
      </c>
      <c r="E1442" s="356">
        <v>0</v>
      </c>
    </row>
    <row r="1443" spans="1:5">
      <c r="A1443" s="358" t="s">
        <v>850</v>
      </c>
      <c r="B1443" s="358" t="s">
        <v>695</v>
      </c>
      <c r="C1443" s="358" t="s">
        <v>1065</v>
      </c>
      <c r="D1443" s="358" t="s">
        <v>960</v>
      </c>
      <c r="E1443" s="356">
        <v>0</v>
      </c>
    </row>
    <row r="1444" spans="1:5">
      <c r="A1444" s="358" t="s">
        <v>850</v>
      </c>
      <c r="B1444" s="358" t="s">
        <v>695</v>
      </c>
      <c r="C1444" s="358" t="s">
        <v>1065</v>
      </c>
      <c r="D1444" s="358" t="s">
        <v>960</v>
      </c>
      <c r="E1444" s="356">
        <v>0</v>
      </c>
    </row>
    <row r="1445" spans="1:5">
      <c r="A1445" s="358" t="s">
        <v>850</v>
      </c>
      <c r="B1445" s="358" t="s">
        <v>695</v>
      </c>
      <c r="C1445" s="358" t="s">
        <v>1065</v>
      </c>
      <c r="D1445" s="358" t="s">
        <v>961</v>
      </c>
      <c r="E1445" s="356" t="s">
        <v>828</v>
      </c>
    </row>
    <row r="1446" spans="1:5">
      <c r="A1446" s="358" t="s">
        <v>850</v>
      </c>
      <c r="B1446" s="358" t="s">
        <v>695</v>
      </c>
      <c r="C1446" s="358" t="s">
        <v>1065</v>
      </c>
      <c r="D1446" s="358" t="s">
        <v>961</v>
      </c>
      <c r="E1446" s="356" t="s">
        <v>818</v>
      </c>
    </row>
    <row r="1447" spans="1:5">
      <c r="A1447" s="358" t="s">
        <v>850</v>
      </c>
      <c r="B1447" s="358" t="s">
        <v>695</v>
      </c>
      <c r="C1447" s="358" t="s">
        <v>1065</v>
      </c>
      <c r="D1447" s="358" t="s">
        <v>961</v>
      </c>
      <c r="E1447" s="356" t="s">
        <v>825</v>
      </c>
    </row>
    <row r="1448" spans="1:5">
      <c r="A1448" s="358" t="s">
        <v>850</v>
      </c>
      <c r="B1448" s="358" t="s">
        <v>695</v>
      </c>
      <c r="C1448" s="358" t="s">
        <v>1065</v>
      </c>
      <c r="D1448" s="358" t="s">
        <v>961</v>
      </c>
      <c r="E1448" s="356" t="s">
        <v>821</v>
      </c>
    </row>
    <row r="1449" spans="1:5">
      <c r="A1449" s="358" t="s">
        <v>850</v>
      </c>
      <c r="B1449" s="358" t="s">
        <v>695</v>
      </c>
      <c r="C1449" s="358" t="s">
        <v>1065</v>
      </c>
      <c r="D1449" s="358" t="s">
        <v>961</v>
      </c>
      <c r="E1449" s="356" t="s">
        <v>826</v>
      </c>
    </row>
    <row r="1450" spans="1:5">
      <c r="A1450" s="358" t="s">
        <v>850</v>
      </c>
      <c r="B1450" s="358" t="s">
        <v>695</v>
      </c>
      <c r="C1450" s="358" t="s">
        <v>1065</v>
      </c>
      <c r="D1450" s="358" t="s">
        <v>961</v>
      </c>
      <c r="E1450" s="356" t="s">
        <v>827</v>
      </c>
    </row>
    <row r="1451" spans="1:5">
      <c r="A1451" s="358" t="s">
        <v>850</v>
      </c>
      <c r="B1451" s="358" t="s">
        <v>695</v>
      </c>
      <c r="C1451" s="358" t="s">
        <v>1065</v>
      </c>
      <c r="D1451" s="358" t="s">
        <v>961</v>
      </c>
      <c r="E1451" s="356">
        <v>0</v>
      </c>
    </row>
    <row r="1452" spans="1:5">
      <c r="A1452" s="358" t="s">
        <v>850</v>
      </c>
      <c r="B1452" s="358" t="s">
        <v>695</v>
      </c>
      <c r="C1452" s="358" t="s">
        <v>1065</v>
      </c>
      <c r="D1452" s="358" t="s">
        <v>961</v>
      </c>
      <c r="E1452" s="356">
        <v>0</v>
      </c>
    </row>
    <row r="1453" spans="1:5">
      <c r="A1453" s="358" t="s">
        <v>850</v>
      </c>
      <c r="B1453" s="358" t="s">
        <v>695</v>
      </c>
      <c r="C1453" s="358" t="s">
        <v>1065</v>
      </c>
      <c r="D1453" s="358" t="s">
        <v>961</v>
      </c>
      <c r="E1453" s="356">
        <v>0</v>
      </c>
    </row>
    <row r="1454" spans="1:5">
      <c r="A1454" s="358" t="s">
        <v>850</v>
      </c>
      <c r="B1454" s="358" t="s">
        <v>695</v>
      </c>
      <c r="C1454" s="358" t="s">
        <v>1065</v>
      </c>
      <c r="D1454" s="358" t="s">
        <v>961</v>
      </c>
      <c r="E1454" s="356">
        <v>0</v>
      </c>
    </row>
    <row r="1455" spans="1:5">
      <c r="A1455" s="358" t="s">
        <v>850</v>
      </c>
      <c r="B1455" s="358" t="s">
        <v>695</v>
      </c>
      <c r="C1455" s="358" t="s">
        <v>1065</v>
      </c>
      <c r="D1455" s="358" t="s">
        <v>961</v>
      </c>
      <c r="E1455" s="356">
        <v>0</v>
      </c>
    </row>
    <row r="1456" spans="1:5">
      <c r="A1456" s="358" t="s">
        <v>850</v>
      </c>
      <c r="B1456" s="358" t="s">
        <v>695</v>
      </c>
      <c r="C1456" s="358" t="s">
        <v>1065</v>
      </c>
      <c r="D1456" s="358" t="s">
        <v>961</v>
      </c>
      <c r="E1456" s="356">
        <v>0</v>
      </c>
    </row>
    <row r="1457" spans="1:5">
      <c r="A1457" s="358" t="s">
        <v>850</v>
      </c>
      <c r="B1457" s="358" t="s">
        <v>695</v>
      </c>
      <c r="C1457" s="358" t="s">
        <v>1065</v>
      </c>
      <c r="D1457" s="358" t="s">
        <v>962</v>
      </c>
      <c r="E1457" s="356" t="s">
        <v>817</v>
      </c>
    </row>
    <row r="1458" spans="1:5">
      <c r="A1458" s="358" t="s">
        <v>850</v>
      </c>
      <c r="B1458" s="358" t="s">
        <v>695</v>
      </c>
      <c r="C1458" s="358" t="s">
        <v>1065</v>
      </c>
      <c r="D1458" s="358" t="s">
        <v>962</v>
      </c>
      <c r="E1458" s="356" t="s">
        <v>818</v>
      </c>
    </row>
    <row r="1459" spans="1:5">
      <c r="A1459" s="358" t="s">
        <v>850</v>
      </c>
      <c r="B1459" s="358" t="s">
        <v>695</v>
      </c>
      <c r="C1459" s="358" t="s">
        <v>1065</v>
      </c>
      <c r="D1459" s="358" t="s">
        <v>962</v>
      </c>
      <c r="E1459" s="356" t="s">
        <v>857</v>
      </c>
    </row>
    <row r="1460" spans="1:5">
      <c r="A1460" s="358" t="s">
        <v>850</v>
      </c>
      <c r="B1460" s="358" t="s">
        <v>695</v>
      </c>
      <c r="C1460" s="358" t="s">
        <v>1065</v>
      </c>
      <c r="D1460" s="358" t="s">
        <v>962</v>
      </c>
      <c r="E1460" s="356" t="s">
        <v>828</v>
      </c>
    </row>
    <row r="1461" spans="1:5">
      <c r="A1461" s="358" t="s">
        <v>850</v>
      </c>
      <c r="B1461" s="358" t="s">
        <v>695</v>
      </c>
      <c r="C1461" s="358" t="s">
        <v>1065</v>
      </c>
      <c r="D1461" s="358" t="s">
        <v>962</v>
      </c>
      <c r="E1461" s="356" t="s">
        <v>825</v>
      </c>
    </row>
    <row r="1462" spans="1:5">
      <c r="A1462" s="358" t="s">
        <v>850</v>
      </c>
      <c r="B1462" s="358" t="s">
        <v>695</v>
      </c>
      <c r="C1462" s="358" t="s">
        <v>1065</v>
      </c>
      <c r="D1462" s="358" t="s">
        <v>962</v>
      </c>
      <c r="E1462" s="356" t="s">
        <v>816</v>
      </c>
    </row>
    <row r="1463" spans="1:5">
      <c r="A1463" s="358" t="s">
        <v>850</v>
      </c>
      <c r="B1463" s="358" t="s">
        <v>695</v>
      </c>
      <c r="C1463" s="358" t="s">
        <v>1065</v>
      </c>
      <c r="D1463" s="358" t="s">
        <v>962</v>
      </c>
      <c r="E1463" s="356">
        <v>0</v>
      </c>
    </row>
    <row r="1464" spans="1:5">
      <c r="A1464" s="358" t="s">
        <v>850</v>
      </c>
      <c r="B1464" s="358" t="s">
        <v>695</v>
      </c>
      <c r="C1464" s="358" t="s">
        <v>1065</v>
      </c>
      <c r="D1464" s="358" t="s">
        <v>962</v>
      </c>
      <c r="E1464" s="356">
        <v>0</v>
      </c>
    </row>
    <row r="1465" spans="1:5">
      <c r="A1465" s="358" t="s">
        <v>850</v>
      </c>
      <c r="B1465" s="358" t="s">
        <v>695</v>
      </c>
      <c r="C1465" s="358" t="s">
        <v>1065</v>
      </c>
      <c r="D1465" s="358" t="s">
        <v>962</v>
      </c>
      <c r="E1465" s="356">
        <v>0</v>
      </c>
    </row>
    <row r="1466" spans="1:5">
      <c r="A1466" s="358" t="s">
        <v>850</v>
      </c>
      <c r="B1466" s="358" t="s">
        <v>695</v>
      </c>
      <c r="C1466" s="358" t="s">
        <v>1065</v>
      </c>
      <c r="D1466" s="358" t="s">
        <v>962</v>
      </c>
      <c r="E1466" s="356">
        <v>0</v>
      </c>
    </row>
    <row r="1467" spans="1:5">
      <c r="A1467" s="358" t="s">
        <v>850</v>
      </c>
      <c r="B1467" s="358" t="s">
        <v>695</v>
      </c>
      <c r="C1467" s="358" t="s">
        <v>1065</v>
      </c>
      <c r="D1467" s="358" t="s">
        <v>962</v>
      </c>
      <c r="E1467" s="356">
        <v>0</v>
      </c>
    </row>
    <row r="1468" spans="1:5">
      <c r="A1468" s="358" t="s">
        <v>850</v>
      </c>
      <c r="B1468" s="358" t="s">
        <v>695</v>
      </c>
      <c r="C1468" s="358" t="s">
        <v>1065</v>
      </c>
      <c r="D1468" s="358" t="s">
        <v>962</v>
      </c>
      <c r="E1468" s="356">
        <v>0</v>
      </c>
    </row>
    <row r="1469" spans="1:5">
      <c r="A1469" s="358" t="s">
        <v>1046</v>
      </c>
      <c r="B1469" s="358" t="s">
        <v>695</v>
      </c>
      <c r="C1469" s="358" t="s">
        <v>1065</v>
      </c>
      <c r="D1469" s="358" t="s">
        <v>1056</v>
      </c>
      <c r="E1469" s="356" t="s">
        <v>817</v>
      </c>
    </row>
    <row r="1470" spans="1:5">
      <c r="A1470" s="358" t="s">
        <v>1046</v>
      </c>
      <c r="B1470" s="358" t="s">
        <v>695</v>
      </c>
      <c r="C1470" s="358" t="s">
        <v>1065</v>
      </c>
      <c r="D1470" s="358" t="s">
        <v>1056</v>
      </c>
      <c r="E1470" s="356" t="s">
        <v>818</v>
      </c>
    </row>
    <row r="1471" spans="1:5">
      <c r="A1471" s="358" t="s">
        <v>1046</v>
      </c>
      <c r="B1471" s="358" t="s">
        <v>695</v>
      </c>
      <c r="C1471" s="358" t="s">
        <v>1065</v>
      </c>
      <c r="D1471" s="358" t="s">
        <v>1056</v>
      </c>
      <c r="E1471" s="356" t="s">
        <v>828</v>
      </c>
    </row>
    <row r="1472" spans="1:5">
      <c r="A1472" s="358" t="s">
        <v>1046</v>
      </c>
      <c r="B1472" s="358" t="s">
        <v>695</v>
      </c>
      <c r="C1472" s="358" t="s">
        <v>1065</v>
      </c>
      <c r="D1472" s="358" t="s">
        <v>1056</v>
      </c>
      <c r="E1472" s="356" t="s">
        <v>827</v>
      </c>
    </row>
    <row r="1473" spans="1:5">
      <c r="A1473" s="358" t="s">
        <v>1046</v>
      </c>
      <c r="B1473" s="358" t="s">
        <v>695</v>
      </c>
      <c r="C1473" s="358" t="s">
        <v>1065</v>
      </c>
      <c r="D1473" s="358" t="s">
        <v>1056</v>
      </c>
      <c r="E1473" s="356" t="s">
        <v>854</v>
      </c>
    </row>
    <row r="1474" spans="1:5">
      <c r="A1474" s="358" t="s">
        <v>1046</v>
      </c>
      <c r="B1474" s="358" t="s">
        <v>695</v>
      </c>
      <c r="C1474" s="358" t="s">
        <v>1065</v>
      </c>
      <c r="D1474" s="358" t="s">
        <v>1056</v>
      </c>
      <c r="E1474" s="356" t="s">
        <v>821</v>
      </c>
    </row>
    <row r="1475" spans="1:5">
      <c r="A1475" s="358" t="s">
        <v>1046</v>
      </c>
      <c r="B1475" s="358" t="s">
        <v>695</v>
      </c>
      <c r="C1475" s="358" t="s">
        <v>1065</v>
      </c>
      <c r="D1475" s="358" t="s">
        <v>1056</v>
      </c>
      <c r="E1475" s="356">
        <v>0</v>
      </c>
    </row>
    <row r="1476" spans="1:5">
      <c r="A1476" s="358" t="s">
        <v>1046</v>
      </c>
      <c r="B1476" s="358" t="s">
        <v>695</v>
      </c>
      <c r="C1476" s="358" t="s">
        <v>1065</v>
      </c>
      <c r="D1476" s="358" t="s">
        <v>1056</v>
      </c>
      <c r="E1476" s="356">
        <v>0</v>
      </c>
    </row>
    <row r="1477" spans="1:5">
      <c r="A1477" s="358" t="s">
        <v>1046</v>
      </c>
      <c r="B1477" s="358" t="s">
        <v>695</v>
      </c>
      <c r="C1477" s="358" t="s">
        <v>1065</v>
      </c>
      <c r="D1477" s="358" t="s">
        <v>1056</v>
      </c>
      <c r="E1477" s="356">
        <v>0</v>
      </c>
    </row>
    <row r="1478" spans="1:5">
      <c r="A1478" s="358" t="s">
        <v>1046</v>
      </c>
      <c r="B1478" s="358" t="s">
        <v>695</v>
      </c>
      <c r="C1478" s="358" t="s">
        <v>1065</v>
      </c>
      <c r="D1478" s="358" t="s">
        <v>1056</v>
      </c>
      <c r="E1478" s="356">
        <v>0</v>
      </c>
    </row>
    <row r="1479" spans="1:5">
      <c r="A1479" s="358" t="s">
        <v>1046</v>
      </c>
      <c r="B1479" s="358" t="s">
        <v>695</v>
      </c>
      <c r="C1479" s="358" t="s">
        <v>1065</v>
      </c>
      <c r="D1479" s="358" t="s">
        <v>1056</v>
      </c>
      <c r="E1479" s="356">
        <v>0</v>
      </c>
    </row>
    <row r="1480" spans="1:5">
      <c r="A1480" s="358" t="s">
        <v>1046</v>
      </c>
      <c r="B1480" s="358" t="s">
        <v>695</v>
      </c>
      <c r="C1480" s="358" t="s">
        <v>1065</v>
      </c>
      <c r="D1480" s="358" t="s">
        <v>1056</v>
      </c>
      <c r="E1480" s="356">
        <v>0</v>
      </c>
    </row>
    <row r="1481" spans="1:5">
      <c r="A1481" s="358" t="s">
        <v>850</v>
      </c>
      <c r="B1481" s="358" t="s">
        <v>695</v>
      </c>
      <c r="C1481" s="358" t="s">
        <v>1065</v>
      </c>
      <c r="D1481" s="358" t="s">
        <v>963</v>
      </c>
      <c r="E1481" s="356" t="s">
        <v>817</v>
      </c>
    </row>
    <row r="1482" spans="1:5">
      <c r="A1482" s="358" t="s">
        <v>850</v>
      </c>
      <c r="B1482" s="358" t="s">
        <v>695</v>
      </c>
      <c r="C1482" s="358" t="s">
        <v>1065</v>
      </c>
      <c r="D1482" s="358" t="s">
        <v>963</v>
      </c>
      <c r="E1482" s="356" t="s">
        <v>826</v>
      </c>
    </row>
    <row r="1483" spans="1:5">
      <c r="A1483" s="358" t="s">
        <v>850</v>
      </c>
      <c r="B1483" s="358" t="s">
        <v>695</v>
      </c>
      <c r="C1483" s="358" t="s">
        <v>1065</v>
      </c>
      <c r="D1483" s="358" t="s">
        <v>963</v>
      </c>
      <c r="E1483" s="356" t="s">
        <v>825</v>
      </c>
    </row>
    <row r="1484" spans="1:5">
      <c r="A1484" s="358" t="s">
        <v>850</v>
      </c>
      <c r="B1484" s="358" t="s">
        <v>695</v>
      </c>
      <c r="C1484" s="358" t="s">
        <v>1065</v>
      </c>
      <c r="D1484" s="358" t="s">
        <v>963</v>
      </c>
      <c r="E1484" s="356" t="s">
        <v>828</v>
      </c>
    </row>
    <row r="1485" spans="1:5">
      <c r="A1485" s="358" t="s">
        <v>850</v>
      </c>
      <c r="B1485" s="358" t="s">
        <v>695</v>
      </c>
      <c r="C1485" s="358" t="s">
        <v>1065</v>
      </c>
      <c r="D1485" s="358" t="s">
        <v>963</v>
      </c>
      <c r="E1485" s="356" t="s">
        <v>821</v>
      </c>
    </row>
    <row r="1486" spans="1:5">
      <c r="A1486" s="358" t="s">
        <v>850</v>
      </c>
      <c r="B1486" s="358" t="s">
        <v>695</v>
      </c>
      <c r="C1486" s="358" t="s">
        <v>1065</v>
      </c>
      <c r="D1486" s="358" t="s">
        <v>963</v>
      </c>
      <c r="E1486" s="356" t="s">
        <v>854</v>
      </c>
    </row>
    <row r="1487" spans="1:5">
      <c r="A1487" s="358" t="s">
        <v>850</v>
      </c>
      <c r="B1487" s="358" t="s">
        <v>695</v>
      </c>
      <c r="C1487" s="358" t="s">
        <v>1065</v>
      </c>
      <c r="D1487" s="358" t="s">
        <v>963</v>
      </c>
      <c r="E1487" s="356">
        <v>0</v>
      </c>
    </row>
    <row r="1488" spans="1:5">
      <c r="A1488" s="358" t="s">
        <v>850</v>
      </c>
      <c r="B1488" s="358" t="s">
        <v>695</v>
      </c>
      <c r="C1488" s="358" t="s">
        <v>1065</v>
      </c>
      <c r="D1488" s="358" t="s">
        <v>963</v>
      </c>
      <c r="E1488" s="356">
        <v>0</v>
      </c>
    </row>
    <row r="1489" spans="1:5">
      <c r="A1489" s="358" t="s">
        <v>850</v>
      </c>
      <c r="B1489" s="358" t="s">
        <v>695</v>
      </c>
      <c r="C1489" s="358" t="s">
        <v>1065</v>
      </c>
      <c r="D1489" s="358" t="s">
        <v>963</v>
      </c>
      <c r="E1489" s="356">
        <v>0</v>
      </c>
    </row>
    <row r="1490" spans="1:5">
      <c r="A1490" s="358" t="s">
        <v>850</v>
      </c>
      <c r="B1490" s="358" t="s">
        <v>695</v>
      </c>
      <c r="C1490" s="358" t="s">
        <v>1065</v>
      </c>
      <c r="D1490" s="358" t="s">
        <v>963</v>
      </c>
      <c r="E1490" s="356">
        <v>0</v>
      </c>
    </row>
    <row r="1491" spans="1:5">
      <c r="A1491" s="358" t="s">
        <v>850</v>
      </c>
      <c r="B1491" s="358" t="s">
        <v>695</v>
      </c>
      <c r="C1491" s="358" t="s">
        <v>1065</v>
      </c>
      <c r="D1491" s="358" t="s">
        <v>963</v>
      </c>
      <c r="E1491" s="356">
        <v>0</v>
      </c>
    </row>
    <row r="1492" spans="1:5">
      <c r="A1492" s="358" t="s">
        <v>850</v>
      </c>
      <c r="B1492" s="358" t="s">
        <v>695</v>
      </c>
      <c r="C1492" s="358" t="s">
        <v>1065</v>
      </c>
      <c r="D1492" s="358" t="s">
        <v>963</v>
      </c>
      <c r="E1492" s="356">
        <v>0</v>
      </c>
    </row>
    <row r="1493" spans="1:5">
      <c r="A1493" s="358" t="s">
        <v>1046</v>
      </c>
      <c r="B1493" s="358" t="s">
        <v>695</v>
      </c>
      <c r="C1493" s="358" t="s">
        <v>1065</v>
      </c>
      <c r="D1493" s="358" t="s">
        <v>1057</v>
      </c>
      <c r="E1493" s="356" t="s">
        <v>817</v>
      </c>
    </row>
    <row r="1494" spans="1:5">
      <c r="A1494" s="358" t="s">
        <v>1046</v>
      </c>
      <c r="B1494" s="358" t="s">
        <v>695</v>
      </c>
      <c r="C1494" s="358" t="s">
        <v>1065</v>
      </c>
      <c r="D1494" s="358" t="s">
        <v>1057</v>
      </c>
      <c r="E1494" s="356" t="s">
        <v>818</v>
      </c>
    </row>
    <row r="1495" spans="1:5">
      <c r="A1495" s="358" t="s">
        <v>1046</v>
      </c>
      <c r="B1495" s="358" t="s">
        <v>695</v>
      </c>
      <c r="C1495" s="358" t="s">
        <v>1065</v>
      </c>
      <c r="D1495" s="358" t="s">
        <v>1057</v>
      </c>
      <c r="E1495" s="356" t="s">
        <v>828</v>
      </c>
    </row>
    <row r="1496" spans="1:5">
      <c r="A1496" s="358" t="s">
        <v>1046</v>
      </c>
      <c r="B1496" s="358" t="s">
        <v>695</v>
      </c>
      <c r="C1496" s="358" t="s">
        <v>1065</v>
      </c>
      <c r="D1496" s="358" t="s">
        <v>1057</v>
      </c>
      <c r="E1496" s="356" t="s">
        <v>827</v>
      </c>
    </row>
    <row r="1497" spans="1:5">
      <c r="A1497" s="358" t="s">
        <v>1046</v>
      </c>
      <c r="B1497" s="358" t="s">
        <v>695</v>
      </c>
      <c r="C1497" s="358" t="s">
        <v>1065</v>
      </c>
      <c r="D1497" s="358" t="s">
        <v>1057</v>
      </c>
      <c r="E1497" s="356" t="s">
        <v>854</v>
      </c>
    </row>
    <row r="1498" spans="1:5">
      <c r="A1498" s="358" t="s">
        <v>1046</v>
      </c>
      <c r="B1498" s="358" t="s">
        <v>695</v>
      </c>
      <c r="C1498" s="358" t="s">
        <v>1065</v>
      </c>
      <c r="D1498" s="358" t="s">
        <v>1057</v>
      </c>
      <c r="E1498" s="356" t="s">
        <v>821</v>
      </c>
    </row>
    <row r="1499" spans="1:5">
      <c r="A1499" s="358" t="s">
        <v>1046</v>
      </c>
      <c r="B1499" s="358" t="s">
        <v>695</v>
      </c>
      <c r="C1499" s="358" t="s">
        <v>1065</v>
      </c>
      <c r="D1499" s="358" t="s">
        <v>1057</v>
      </c>
      <c r="E1499" s="356">
        <v>0</v>
      </c>
    </row>
    <row r="1500" spans="1:5">
      <c r="A1500" s="358" t="s">
        <v>1046</v>
      </c>
      <c r="B1500" s="358" t="s">
        <v>695</v>
      </c>
      <c r="C1500" s="358" t="s">
        <v>1065</v>
      </c>
      <c r="D1500" s="358" t="s">
        <v>1057</v>
      </c>
      <c r="E1500" s="356">
        <v>0</v>
      </c>
    </row>
    <row r="1501" spans="1:5">
      <c r="A1501" s="358" t="s">
        <v>1046</v>
      </c>
      <c r="B1501" s="358" t="s">
        <v>695</v>
      </c>
      <c r="C1501" s="358" t="s">
        <v>1065</v>
      </c>
      <c r="D1501" s="358" t="s">
        <v>1057</v>
      </c>
      <c r="E1501" s="356">
        <v>0</v>
      </c>
    </row>
    <row r="1502" spans="1:5">
      <c r="A1502" s="358" t="s">
        <v>1046</v>
      </c>
      <c r="B1502" s="358" t="s">
        <v>695</v>
      </c>
      <c r="C1502" s="358" t="s">
        <v>1065</v>
      </c>
      <c r="D1502" s="358" t="s">
        <v>1057</v>
      </c>
      <c r="E1502" s="356">
        <v>0</v>
      </c>
    </row>
    <row r="1503" spans="1:5">
      <c r="A1503" s="358" t="s">
        <v>1046</v>
      </c>
      <c r="B1503" s="358" t="s">
        <v>695</v>
      </c>
      <c r="C1503" s="358" t="s">
        <v>1065</v>
      </c>
      <c r="D1503" s="358" t="s">
        <v>1057</v>
      </c>
      <c r="E1503" s="356">
        <v>0</v>
      </c>
    </row>
    <row r="1504" spans="1:5">
      <c r="A1504" s="358" t="s">
        <v>1046</v>
      </c>
      <c r="B1504" s="358" t="s">
        <v>695</v>
      </c>
      <c r="C1504" s="358" t="s">
        <v>1065</v>
      </c>
      <c r="D1504" s="358" t="s">
        <v>1057</v>
      </c>
      <c r="E1504" s="356">
        <v>0</v>
      </c>
    </row>
    <row r="1505" spans="1:5">
      <c r="A1505" s="358" t="s">
        <v>1046</v>
      </c>
      <c r="B1505" s="358" t="s">
        <v>695</v>
      </c>
      <c r="C1505" s="358" t="s">
        <v>1065</v>
      </c>
      <c r="D1505" s="358" t="s">
        <v>1058</v>
      </c>
      <c r="E1505" s="356" t="s">
        <v>821</v>
      </c>
    </row>
    <row r="1506" spans="1:5">
      <c r="A1506" s="358" t="s">
        <v>1046</v>
      </c>
      <c r="B1506" s="358" t="s">
        <v>695</v>
      </c>
      <c r="C1506" s="358" t="s">
        <v>1065</v>
      </c>
      <c r="D1506" s="358" t="s">
        <v>1058</v>
      </c>
      <c r="E1506" s="356" t="s">
        <v>816</v>
      </c>
    </row>
    <row r="1507" spans="1:5">
      <c r="A1507" s="358" t="s">
        <v>1046</v>
      </c>
      <c r="B1507" s="358" t="s">
        <v>695</v>
      </c>
      <c r="C1507" s="358" t="s">
        <v>1065</v>
      </c>
      <c r="D1507" s="358" t="s">
        <v>1058</v>
      </c>
      <c r="E1507" s="356" t="s">
        <v>827</v>
      </c>
    </row>
    <row r="1508" spans="1:5">
      <c r="A1508" s="358" t="s">
        <v>1046</v>
      </c>
      <c r="B1508" s="358" t="s">
        <v>695</v>
      </c>
      <c r="C1508" s="358" t="s">
        <v>1065</v>
      </c>
      <c r="D1508" s="358" t="s">
        <v>1058</v>
      </c>
      <c r="E1508" s="356">
        <v>0</v>
      </c>
    </row>
    <row r="1509" spans="1:5">
      <c r="A1509" s="358" t="s">
        <v>1046</v>
      </c>
      <c r="B1509" s="358" t="s">
        <v>695</v>
      </c>
      <c r="C1509" s="358" t="s">
        <v>1065</v>
      </c>
      <c r="D1509" s="358" t="s">
        <v>1058</v>
      </c>
      <c r="E1509" s="356">
        <v>0</v>
      </c>
    </row>
    <row r="1510" spans="1:5">
      <c r="A1510" s="358" t="s">
        <v>1046</v>
      </c>
      <c r="B1510" s="358" t="s">
        <v>695</v>
      </c>
      <c r="C1510" s="358" t="s">
        <v>1065</v>
      </c>
      <c r="D1510" s="358" t="s">
        <v>1058</v>
      </c>
      <c r="E1510" s="356">
        <v>0</v>
      </c>
    </row>
    <row r="1511" spans="1:5">
      <c r="A1511" s="358" t="s">
        <v>1046</v>
      </c>
      <c r="B1511" s="358" t="s">
        <v>695</v>
      </c>
      <c r="C1511" s="358" t="s">
        <v>1065</v>
      </c>
      <c r="D1511" s="358" t="s">
        <v>1058</v>
      </c>
      <c r="E1511" s="356">
        <v>0</v>
      </c>
    </row>
    <row r="1512" spans="1:5">
      <c r="A1512" s="358" t="s">
        <v>1046</v>
      </c>
      <c r="B1512" s="358" t="s">
        <v>695</v>
      </c>
      <c r="C1512" s="358" t="s">
        <v>1065</v>
      </c>
      <c r="D1512" s="358" t="s">
        <v>1058</v>
      </c>
      <c r="E1512" s="356">
        <v>0</v>
      </c>
    </row>
    <row r="1513" spans="1:5">
      <c r="A1513" s="358" t="s">
        <v>1046</v>
      </c>
      <c r="B1513" s="358" t="s">
        <v>695</v>
      </c>
      <c r="C1513" s="358" t="s">
        <v>1065</v>
      </c>
      <c r="D1513" s="358" t="s">
        <v>1058</v>
      </c>
      <c r="E1513" s="356">
        <v>0</v>
      </c>
    </row>
    <row r="1514" spans="1:5">
      <c r="A1514" s="358" t="s">
        <v>1046</v>
      </c>
      <c r="B1514" s="358" t="s">
        <v>695</v>
      </c>
      <c r="C1514" s="358" t="s">
        <v>1065</v>
      </c>
      <c r="D1514" s="358" t="s">
        <v>1058</v>
      </c>
      <c r="E1514" s="356">
        <v>0</v>
      </c>
    </row>
    <row r="1515" spans="1:5">
      <c r="A1515" s="358" t="s">
        <v>1046</v>
      </c>
      <c r="B1515" s="358" t="s">
        <v>695</v>
      </c>
      <c r="C1515" s="358" t="s">
        <v>1065</v>
      </c>
      <c r="D1515" s="358" t="s">
        <v>1058</v>
      </c>
      <c r="E1515" s="356">
        <v>0</v>
      </c>
    </row>
    <row r="1516" spans="1:5">
      <c r="A1516" s="358" t="s">
        <v>1046</v>
      </c>
      <c r="B1516" s="358" t="s">
        <v>695</v>
      </c>
      <c r="C1516" s="358" t="s">
        <v>1065</v>
      </c>
      <c r="D1516" s="358" t="s">
        <v>1058</v>
      </c>
      <c r="E1516" s="356">
        <v>0</v>
      </c>
    </row>
    <row r="1517" spans="1:5">
      <c r="A1517" s="358" t="s">
        <v>1046</v>
      </c>
      <c r="B1517" s="358" t="s">
        <v>695</v>
      </c>
      <c r="C1517" s="358" t="s">
        <v>1065</v>
      </c>
      <c r="D1517" s="358" t="s">
        <v>1059</v>
      </c>
      <c r="E1517" s="356" t="s">
        <v>817</v>
      </c>
    </row>
    <row r="1518" spans="1:5">
      <c r="A1518" s="358" t="s">
        <v>1046</v>
      </c>
      <c r="B1518" s="358" t="s">
        <v>695</v>
      </c>
      <c r="C1518" s="358" t="s">
        <v>1065</v>
      </c>
      <c r="D1518" s="358" t="s">
        <v>1059</v>
      </c>
      <c r="E1518" s="356" t="s">
        <v>818</v>
      </c>
    </row>
    <row r="1519" spans="1:5">
      <c r="A1519" s="358" t="s">
        <v>1046</v>
      </c>
      <c r="B1519" s="358" t="s">
        <v>695</v>
      </c>
      <c r="C1519" s="358" t="s">
        <v>1065</v>
      </c>
      <c r="D1519" s="358" t="s">
        <v>1059</v>
      </c>
      <c r="E1519" s="356" t="s">
        <v>857</v>
      </c>
    </row>
    <row r="1520" spans="1:5">
      <c r="A1520" s="358" t="s">
        <v>1046</v>
      </c>
      <c r="B1520" s="358" t="s">
        <v>695</v>
      </c>
      <c r="C1520" s="358" t="s">
        <v>1065</v>
      </c>
      <c r="D1520" s="358" t="s">
        <v>1059</v>
      </c>
      <c r="E1520" s="356" t="s">
        <v>828</v>
      </c>
    </row>
    <row r="1521" spans="1:5">
      <c r="A1521" s="358" t="s">
        <v>1046</v>
      </c>
      <c r="B1521" s="358" t="s">
        <v>695</v>
      </c>
      <c r="C1521" s="358" t="s">
        <v>1065</v>
      </c>
      <c r="D1521" s="358" t="s">
        <v>1059</v>
      </c>
      <c r="E1521" s="356" t="s">
        <v>825</v>
      </c>
    </row>
    <row r="1522" spans="1:5">
      <c r="A1522" s="358" t="s">
        <v>1046</v>
      </c>
      <c r="B1522" s="358" t="s">
        <v>695</v>
      </c>
      <c r="C1522" s="358" t="s">
        <v>1065</v>
      </c>
      <c r="D1522" s="358" t="s">
        <v>1059</v>
      </c>
      <c r="E1522" s="356" t="s">
        <v>816</v>
      </c>
    </row>
    <row r="1523" spans="1:5">
      <c r="A1523" s="358" t="s">
        <v>1046</v>
      </c>
      <c r="B1523" s="358" t="s">
        <v>695</v>
      </c>
      <c r="C1523" s="358" t="s">
        <v>1065</v>
      </c>
      <c r="D1523" s="358" t="s">
        <v>1059</v>
      </c>
      <c r="E1523" s="356">
        <v>0</v>
      </c>
    </row>
    <row r="1524" spans="1:5">
      <c r="A1524" s="358" t="s">
        <v>1046</v>
      </c>
      <c r="B1524" s="358" t="s">
        <v>695</v>
      </c>
      <c r="C1524" s="358" t="s">
        <v>1065</v>
      </c>
      <c r="D1524" s="358" t="s">
        <v>1059</v>
      </c>
      <c r="E1524" s="356">
        <v>0</v>
      </c>
    </row>
    <row r="1525" spans="1:5">
      <c r="A1525" s="358" t="s">
        <v>1046</v>
      </c>
      <c r="B1525" s="358" t="s">
        <v>695</v>
      </c>
      <c r="C1525" s="358" t="s">
        <v>1065</v>
      </c>
      <c r="D1525" s="358" t="s">
        <v>1059</v>
      </c>
      <c r="E1525" s="356">
        <v>0</v>
      </c>
    </row>
    <row r="1526" spans="1:5">
      <c r="A1526" s="358" t="s">
        <v>1046</v>
      </c>
      <c r="B1526" s="358" t="s">
        <v>695</v>
      </c>
      <c r="C1526" s="358" t="s">
        <v>1065</v>
      </c>
      <c r="D1526" s="358" t="s">
        <v>1059</v>
      </c>
      <c r="E1526" s="356">
        <v>0</v>
      </c>
    </row>
    <row r="1527" spans="1:5">
      <c r="A1527" s="358" t="s">
        <v>1046</v>
      </c>
      <c r="B1527" s="358" t="s">
        <v>695</v>
      </c>
      <c r="C1527" s="358" t="s">
        <v>1065</v>
      </c>
      <c r="D1527" s="358" t="s">
        <v>1059</v>
      </c>
      <c r="E1527" s="356">
        <v>0</v>
      </c>
    </row>
    <row r="1528" spans="1:5">
      <c r="A1528" s="358" t="s">
        <v>1046</v>
      </c>
      <c r="B1528" s="358" t="s">
        <v>695</v>
      </c>
      <c r="C1528" s="358" t="s">
        <v>1065</v>
      </c>
      <c r="D1528" s="358" t="s">
        <v>1059</v>
      </c>
      <c r="E1528" s="356">
        <v>0</v>
      </c>
    </row>
    <row r="1529" spans="1:5">
      <c r="A1529" s="358" t="s">
        <v>850</v>
      </c>
      <c r="B1529" s="358" t="s">
        <v>695</v>
      </c>
      <c r="C1529" s="358" t="s">
        <v>1065</v>
      </c>
      <c r="D1529" s="358" t="s">
        <v>1347</v>
      </c>
      <c r="E1529" s="356">
        <v>0</v>
      </c>
    </row>
    <row r="1530" spans="1:5">
      <c r="A1530" s="358" t="s">
        <v>850</v>
      </c>
      <c r="B1530" s="358" t="s">
        <v>695</v>
      </c>
      <c r="C1530" s="358" t="s">
        <v>1065</v>
      </c>
      <c r="D1530" s="358" t="s">
        <v>1347</v>
      </c>
      <c r="E1530" s="356">
        <v>0</v>
      </c>
    </row>
    <row r="1531" spans="1:5">
      <c r="A1531" s="358" t="s">
        <v>850</v>
      </c>
      <c r="B1531" s="358" t="s">
        <v>695</v>
      </c>
      <c r="C1531" s="358" t="s">
        <v>1065</v>
      </c>
      <c r="D1531" s="358" t="s">
        <v>1347</v>
      </c>
      <c r="E1531" s="356">
        <v>0</v>
      </c>
    </row>
    <row r="1532" spans="1:5">
      <c r="A1532" s="358" t="s">
        <v>850</v>
      </c>
      <c r="B1532" s="358" t="s">
        <v>695</v>
      </c>
      <c r="C1532" s="358" t="s">
        <v>1065</v>
      </c>
      <c r="D1532" s="358" t="s">
        <v>1347</v>
      </c>
      <c r="E1532" s="356">
        <v>0</v>
      </c>
    </row>
    <row r="1533" spans="1:5">
      <c r="A1533" s="358" t="s">
        <v>850</v>
      </c>
      <c r="B1533" s="358" t="s">
        <v>695</v>
      </c>
      <c r="C1533" s="358" t="s">
        <v>1065</v>
      </c>
      <c r="D1533" s="358" t="s">
        <v>1347</v>
      </c>
      <c r="E1533" s="356">
        <v>0</v>
      </c>
    </row>
    <row r="1534" spans="1:5">
      <c r="A1534" s="358" t="s">
        <v>850</v>
      </c>
      <c r="B1534" s="358" t="s">
        <v>695</v>
      </c>
      <c r="C1534" s="358" t="s">
        <v>1065</v>
      </c>
      <c r="D1534" s="358" t="s">
        <v>1347</v>
      </c>
      <c r="E1534" s="356">
        <v>0</v>
      </c>
    </row>
    <row r="1535" spans="1:5">
      <c r="A1535" s="358" t="s">
        <v>850</v>
      </c>
      <c r="B1535" s="358" t="s">
        <v>695</v>
      </c>
      <c r="C1535" s="358" t="s">
        <v>1065</v>
      </c>
      <c r="D1535" s="358" t="s">
        <v>1347</v>
      </c>
      <c r="E1535" s="356" t="s">
        <v>825</v>
      </c>
    </row>
    <row r="1536" spans="1:5">
      <c r="A1536" s="358" t="s">
        <v>850</v>
      </c>
      <c r="B1536" s="358" t="s">
        <v>695</v>
      </c>
      <c r="C1536" s="358" t="s">
        <v>1065</v>
      </c>
      <c r="D1536" s="358" t="s">
        <v>1347</v>
      </c>
      <c r="E1536" s="356">
        <v>0</v>
      </c>
    </row>
    <row r="1537" spans="1:5">
      <c r="A1537" s="358" t="s">
        <v>850</v>
      </c>
      <c r="B1537" s="358" t="s">
        <v>695</v>
      </c>
      <c r="C1537" s="358" t="s">
        <v>1065</v>
      </c>
      <c r="D1537" s="358" t="s">
        <v>1347</v>
      </c>
      <c r="E1537" s="356">
        <v>0</v>
      </c>
    </row>
    <row r="1538" spans="1:5">
      <c r="A1538" s="358" t="s">
        <v>850</v>
      </c>
      <c r="B1538" s="358" t="s">
        <v>695</v>
      </c>
      <c r="C1538" s="358" t="s">
        <v>1065</v>
      </c>
      <c r="D1538" s="358" t="s">
        <v>1347</v>
      </c>
      <c r="E1538" s="356">
        <v>0</v>
      </c>
    </row>
    <row r="1539" spans="1:5">
      <c r="A1539" s="358" t="s">
        <v>850</v>
      </c>
      <c r="B1539" s="358" t="s">
        <v>695</v>
      </c>
      <c r="C1539" s="358" t="s">
        <v>1065</v>
      </c>
      <c r="D1539" s="358" t="s">
        <v>1347</v>
      </c>
      <c r="E1539" s="356">
        <v>0</v>
      </c>
    </row>
    <row r="1540" spans="1:5">
      <c r="A1540" s="358" t="s">
        <v>850</v>
      </c>
      <c r="B1540" s="358" t="s">
        <v>695</v>
      </c>
      <c r="C1540" s="358" t="s">
        <v>1065</v>
      </c>
      <c r="D1540" s="358" t="s">
        <v>1347</v>
      </c>
      <c r="E1540" s="356">
        <v>0</v>
      </c>
    </row>
    <row r="1541" spans="1:5">
      <c r="A1541" s="358" t="s">
        <v>1046</v>
      </c>
      <c r="B1541" s="358" t="s">
        <v>695</v>
      </c>
      <c r="C1541" s="358" t="s">
        <v>1065</v>
      </c>
      <c r="D1541" s="358" t="s">
        <v>1351</v>
      </c>
      <c r="E1541" s="356" t="s">
        <v>827</v>
      </c>
    </row>
    <row r="1542" spans="1:5">
      <c r="A1542" s="358" t="s">
        <v>1046</v>
      </c>
      <c r="B1542" s="358" t="s">
        <v>695</v>
      </c>
      <c r="C1542" s="358" t="s">
        <v>1065</v>
      </c>
      <c r="D1542" s="358" t="s">
        <v>1351</v>
      </c>
      <c r="E1542" s="356" t="s">
        <v>857</v>
      </c>
    </row>
    <row r="1543" spans="1:5">
      <c r="A1543" s="358" t="s">
        <v>1046</v>
      </c>
      <c r="B1543" s="358" t="s">
        <v>695</v>
      </c>
      <c r="C1543" s="358" t="s">
        <v>1065</v>
      </c>
      <c r="D1543" s="358" t="s">
        <v>1351</v>
      </c>
      <c r="E1543" s="356" t="s">
        <v>821</v>
      </c>
    </row>
    <row r="1544" spans="1:5">
      <c r="A1544" s="358" t="s">
        <v>1046</v>
      </c>
      <c r="B1544" s="358" t="s">
        <v>695</v>
      </c>
      <c r="C1544" s="358" t="s">
        <v>1065</v>
      </c>
      <c r="D1544" s="358" t="s">
        <v>1351</v>
      </c>
      <c r="E1544" s="356">
        <v>0</v>
      </c>
    </row>
    <row r="1545" spans="1:5">
      <c r="A1545" s="358" t="s">
        <v>1046</v>
      </c>
      <c r="B1545" s="358" t="s">
        <v>695</v>
      </c>
      <c r="C1545" s="358" t="s">
        <v>1065</v>
      </c>
      <c r="D1545" s="358" t="s">
        <v>1351</v>
      </c>
      <c r="E1545" s="356">
        <v>0</v>
      </c>
    </row>
    <row r="1546" spans="1:5">
      <c r="A1546" s="358" t="s">
        <v>1046</v>
      </c>
      <c r="B1546" s="358" t="s">
        <v>695</v>
      </c>
      <c r="C1546" s="358" t="s">
        <v>1065</v>
      </c>
      <c r="D1546" s="358" t="s">
        <v>1351</v>
      </c>
      <c r="E1546" s="356">
        <v>0</v>
      </c>
    </row>
    <row r="1547" spans="1:5">
      <c r="A1547" s="358" t="s">
        <v>1046</v>
      </c>
      <c r="B1547" s="358" t="s">
        <v>695</v>
      </c>
      <c r="C1547" s="358" t="s">
        <v>1065</v>
      </c>
      <c r="D1547" s="358" t="s">
        <v>1351</v>
      </c>
      <c r="E1547" s="356">
        <v>0</v>
      </c>
    </row>
    <row r="1548" spans="1:5">
      <c r="A1548" s="358" t="s">
        <v>1046</v>
      </c>
      <c r="B1548" s="358" t="s">
        <v>695</v>
      </c>
      <c r="C1548" s="358" t="s">
        <v>1065</v>
      </c>
      <c r="D1548" s="358" t="s">
        <v>1351</v>
      </c>
      <c r="E1548" s="356">
        <v>0</v>
      </c>
    </row>
    <row r="1549" spans="1:5">
      <c r="A1549" s="358" t="s">
        <v>1046</v>
      </c>
      <c r="B1549" s="358" t="s">
        <v>695</v>
      </c>
      <c r="C1549" s="358" t="s">
        <v>1065</v>
      </c>
      <c r="D1549" s="358" t="s">
        <v>1351</v>
      </c>
      <c r="E1549" s="356">
        <v>0</v>
      </c>
    </row>
    <row r="1550" spans="1:5">
      <c r="A1550" s="358" t="s">
        <v>1046</v>
      </c>
      <c r="B1550" s="358" t="s">
        <v>695</v>
      </c>
      <c r="C1550" s="358" t="s">
        <v>1065</v>
      </c>
      <c r="D1550" s="358" t="s">
        <v>1351</v>
      </c>
      <c r="E1550" s="356">
        <v>0</v>
      </c>
    </row>
    <row r="1551" spans="1:5">
      <c r="A1551" s="358" t="s">
        <v>1046</v>
      </c>
      <c r="B1551" s="358" t="s">
        <v>695</v>
      </c>
      <c r="C1551" s="358" t="s">
        <v>1065</v>
      </c>
      <c r="D1551" s="358" t="s">
        <v>1351</v>
      </c>
      <c r="E1551" s="356">
        <v>0</v>
      </c>
    </row>
    <row r="1552" spans="1:5">
      <c r="A1552" s="358" t="s">
        <v>1046</v>
      </c>
      <c r="B1552" s="358" t="s">
        <v>695</v>
      </c>
      <c r="C1552" s="358" t="s">
        <v>1065</v>
      </c>
      <c r="D1552" s="358" t="s">
        <v>1351</v>
      </c>
      <c r="E1552" s="356">
        <v>0</v>
      </c>
    </row>
    <row r="1553" spans="1:5">
      <c r="A1553" s="358" t="s">
        <v>850</v>
      </c>
      <c r="B1553" s="358" t="s">
        <v>695</v>
      </c>
      <c r="C1553" s="358" t="s">
        <v>1065</v>
      </c>
      <c r="D1553" s="358" t="s">
        <v>1355</v>
      </c>
      <c r="E1553" s="356" t="s">
        <v>826</v>
      </c>
    </row>
    <row r="1554" spans="1:5">
      <c r="A1554" s="358" t="s">
        <v>850</v>
      </c>
      <c r="B1554" s="358" t="s">
        <v>695</v>
      </c>
      <c r="C1554" s="358" t="s">
        <v>1065</v>
      </c>
      <c r="D1554" s="358" t="s">
        <v>1355</v>
      </c>
      <c r="E1554" s="356" t="s">
        <v>819</v>
      </c>
    </row>
    <row r="1555" spans="1:5">
      <c r="A1555" s="358" t="s">
        <v>850</v>
      </c>
      <c r="B1555" s="358" t="s">
        <v>695</v>
      </c>
      <c r="C1555" s="358" t="s">
        <v>1065</v>
      </c>
      <c r="D1555" s="358" t="s">
        <v>1355</v>
      </c>
      <c r="E1555" s="356" t="s">
        <v>825</v>
      </c>
    </row>
    <row r="1556" spans="1:5">
      <c r="A1556" s="358" t="s">
        <v>850</v>
      </c>
      <c r="B1556" s="358" t="s">
        <v>695</v>
      </c>
      <c r="C1556" s="358" t="s">
        <v>1065</v>
      </c>
      <c r="D1556" s="358" t="s">
        <v>1355</v>
      </c>
      <c r="E1556" s="356" t="s">
        <v>854</v>
      </c>
    </row>
    <row r="1557" spans="1:5">
      <c r="A1557" s="358" t="s">
        <v>850</v>
      </c>
      <c r="B1557" s="358" t="s">
        <v>695</v>
      </c>
      <c r="C1557" s="358" t="s">
        <v>1065</v>
      </c>
      <c r="D1557" s="358" t="s">
        <v>1355</v>
      </c>
      <c r="E1557" s="356">
        <v>0</v>
      </c>
    </row>
    <row r="1558" spans="1:5">
      <c r="A1558" s="358" t="s">
        <v>850</v>
      </c>
      <c r="B1558" s="358" t="s">
        <v>695</v>
      </c>
      <c r="C1558" s="358" t="s">
        <v>1065</v>
      </c>
      <c r="D1558" s="358" t="s">
        <v>1355</v>
      </c>
      <c r="E1558" s="356">
        <v>0</v>
      </c>
    </row>
    <row r="1559" spans="1:5">
      <c r="A1559" s="358" t="s">
        <v>850</v>
      </c>
      <c r="B1559" s="358" t="s">
        <v>695</v>
      </c>
      <c r="C1559" s="358" t="s">
        <v>1065</v>
      </c>
      <c r="D1559" s="358" t="s">
        <v>1355</v>
      </c>
      <c r="E1559" s="356">
        <v>0</v>
      </c>
    </row>
    <row r="1560" spans="1:5">
      <c r="A1560" s="358" t="s">
        <v>850</v>
      </c>
      <c r="B1560" s="358" t="s">
        <v>695</v>
      </c>
      <c r="C1560" s="358" t="s">
        <v>1065</v>
      </c>
      <c r="D1560" s="358" t="s">
        <v>1355</v>
      </c>
      <c r="E1560" s="356">
        <v>0</v>
      </c>
    </row>
    <row r="1561" spans="1:5">
      <c r="A1561" s="358" t="s">
        <v>850</v>
      </c>
      <c r="B1561" s="358" t="s">
        <v>695</v>
      </c>
      <c r="C1561" s="358" t="s">
        <v>1065</v>
      </c>
      <c r="D1561" s="358" t="s">
        <v>1355</v>
      </c>
      <c r="E1561" s="356">
        <v>0</v>
      </c>
    </row>
    <row r="1562" spans="1:5">
      <c r="A1562" s="358" t="s">
        <v>850</v>
      </c>
      <c r="B1562" s="358" t="s">
        <v>695</v>
      </c>
      <c r="C1562" s="358" t="s">
        <v>1065</v>
      </c>
      <c r="D1562" s="358" t="s">
        <v>1355</v>
      </c>
      <c r="E1562" s="356">
        <v>0</v>
      </c>
    </row>
    <row r="1563" spans="1:5">
      <c r="A1563" s="358" t="s">
        <v>850</v>
      </c>
      <c r="B1563" s="358" t="s">
        <v>695</v>
      </c>
      <c r="C1563" s="358" t="s">
        <v>1065</v>
      </c>
      <c r="D1563" s="358" t="s">
        <v>1355</v>
      </c>
      <c r="E1563" s="356">
        <v>0</v>
      </c>
    </row>
    <row r="1564" spans="1:5">
      <c r="A1564" s="358" t="s">
        <v>850</v>
      </c>
      <c r="B1564" s="358" t="s">
        <v>695</v>
      </c>
      <c r="C1564" s="358" t="s">
        <v>1065</v>
      </c>
      <c r="D1564" s="358" t="s">
        <v>1355</v>
      </c>
      <c r="E1564" s="356">
        <v>0</v>
      </c>
    </row>
    <row r="1565" spans="1:5">
      <c r="A1565" s="358" t="s">
        <v>850</v>
      </c>
      <c r="B1565" s="358" t="s">
        <v>695</v>
      </c>
      <c r="C1565" s="358" t="s">
        <v>851</v>
      </c>
      <c r="D1565" s="358" t="s">
        <v>1349</v>
      </c>
      <c r="E1565" s="356" t="s">
        <v>857</v>
      </c>
    </row>
    <row r="1566" spans="1:5">
      <c r="A1566" s="358" t="s">
        <v>850</v>
      </c>
      <c r="B1566" s="358" t="s">
        <v>695</v>
      </c>
      <c r="C1566" s="358" t="s">
        <v>851</v>
      </c>
      <c r="D1566" s="358" t="s">
        <v>1349</v>
      </c>
      <c r="E1566" s="356" t="s">
        <v>817</v>
      </c>
    </row>
    <row r="1567" spans="1:5">
      <c r="A1567" s="358" t="s">
        <v>850</v>
      </c>
      <c r="B1567" s="358" t="s">
        <v>695</v>
      </c>
      <c r="C1567" s="358" t="s">
        <v>851</v>
      </c>
      <c r="D1567" s="358" t="s">
        <v>1349</v>
      </c>
      <c r="E1567" s="356" t="s">
        <v>818</v>
      </c>
    </row>
    <row r="1568" spans="1:5">
      <c r="A1568" s="358" t="s">
        <v>850</v>
      </c>
      <c r="B1568" s="358" t="s">
        <v>695</v>
      </c>
      <c r="C1568" s="358" t="s">
        <v>851</v>
      </c>
      <c r="D1568" s="358" t="s">
        <v>1349</v>
      </c>
      <c r="E1568" s="356">
        <v>0</v>
      </c>
    </row>
    <row r="1569" spans="1:5">
      <c r="A1569" s="358" t="s">
        <v>850</v>
      </c>
      <c r="B1569" s="358" t="s">
        <v>695</v>
      </c>
      <c r="C1569" s="358" t="s">
        <v>851</v>
      </c>
      <c r="D1569" s="358" t="s">
        <v>1349</v>
      </c>
      <c r="E1569" s="356">
        <v>0</v>
      </c>
    </row>
    <row r="1570" spans="1:5">
      <c r="A1570" s="358" t="s">
        <v>850</v>
      </c>
      <c r="B1570" s="358" t="s">
        <v>695</v>
      </c>
      <c r="C1570" s="358" t="s">
        <v>851</v>
      </c>
      <c r="D1570" s="358" t="s">
        <v>1349</v>
      </c>
      <c r="E1570" s="356">
        <v>0</v>
      </c>
    </row>
    <row r="1571" spans="1:5">
      <c r="A1571" s="358" t="s">
        <v>850</v>
      </c>
      <c r="B1571" s="358" t="s">
        <v>695</v>
      </c>
      <c r="C1571" s="358" t="s">
        <v>851</v>
      </c>
      <c r="D1571" s="358" t="s">
        <v>1349</v>
      </c>
      <c r="E1571" s="356">
        <v>0</v>
      </c>
    </row>
    <row r="1572" spans="1:5">
      <c r="A1572" s="358" t="s">
        <v>850</v>
      </c>
      <c r="B1572" s="358" t="s">
        <v>695</v>
      </c>
      <c r="C1572" s="358" t="s">
        <v>851</v>
      </c>
      <c r="D1572" s="358" t="s">
        <v>1349</v>
      </c>
      <c r="E1572" s="356">
        <v>0</v>
      </c>
    </row>
    <row r="1573" spans="1:5">
      <c r="A1573" s="358" t="s">
        <v>850</v>
      </c>
      <c r="B1573" s="358" t="s">
        <v>695</v>
      </c>
      <c r="C1573" s="358" t="s">
        <v>851</v>
      </c>
      <c r="D1573" s="358" t="s">
        <v>1349</v>
      </c>
      <c r="E1573" s="356">
        <v>0</v>
      </c>
    </row>
    <row r="1574" spans="1:5">
      <c r="A1574" s="358" t="s">
        <v>850</v>
      </c>
      <c r="B1574" s="358" t="s">
        <v>695</v>
      </c>
      <c r="C1574" s="358" t="s">
        <v>851</v>
      </c>
      <c r="D1574" s="358" t="s">
        <v>1349</v>
      </c>
      <c r="E1574" s="356">
        <v>0</v>
      </c>
    </row>
    <row r="1575" spans="1:5">
      <c r="A1575" s="358" t="s">
        <v>850</v>
      </c>
      <c r="B1575" s="358" t="s">
        <v>695</v>
      </c>
      <c r="C1575" s="358" t="s">
        <v>851</v>
      </c>
      <c r="D1575" s="358" t="s">
        <v>1349</v>
      </c>
      <c r="E1575" s="356">
        <v>0</v>
      </c>
    </row>
    <row r="1576" spans="1:5">
      <c r="A1576" s="358" t="s">
        <v>850</v>
      </c>
      <c r="B1576" s="358" t="s">
        <v>695</v>
      </c>
      <c r="C1576" s="358" t="s">
        <v>851</v>
      </c>
      <c r="D1576" s="358" t="s">
        <v>1349</v>
      </c>
      <c r="E1576" s="356">
        <v>0</v>
      </c>
    </row>
    <row r="1577" spans="1:5">
      <c r="A1577" s="358" t="s">
        <v>1046</v>
      </c>
      <c r="B1577" s="358" t="s">
        <v>695</v>
      </c>
      <c r="C1577" s="358" t="s">
        <v>1065</v>
      </c>
      <c r="D1577" s="358" t="s">
        <v>1352</v>
      </c>
      <c r="E1577" s="356" t="s">
        <v>826</v>
      </c>
    </row>
    <row r="1578" spans="1:5">
      <c r="A1578" s="358" t="s">
        <v>1046</v>
      </c>
      <c r="B1578" s="358" t="s">
        <v>695</v>
      </c>
      <c r="C1578" s="358" t="s">
        <v>1065</v>
      </c>
      <c r="D1578" s="358" t="s">
        <v>1352</v>
      </c>
      <c r="E1578" s="356" t="s">
        <v>825</v>
      </c>
    </row>
    <row r="1579" spans="1:5">
      <c r="A1579" s="358" t="s">
        <v>1046</v>
      </c>
      <c r="B1579" s="358" t="s">
        <v>695</v>
      </c>
      <c r="C1579" s="358" t="s">
        <v>1065</v>
      </c>
      <c r="D1579" s="358" t="s">
        <v>1352</v>
      </c>
      <c r="E1579" s="356" t="s">
        <v>854</v>
      </c>
    </row>
    <row r="1580" spans="1:5">
      <c r="A1580" s="358" t="s">
        <v>1046</v>
      </c>
      <c r="B1580" s="358" t="s">
        <v>695</v>
      </c>
      <c r="C1580" s="358" t="s">
        <v>1065</v>
      </c>
      <c r="D1580" s="358" t="s">
        <v>1352</v>
      </c>
      <c r="E1580" s="356" t="s">
        <v>816</v>
      </c>
    </row>
    <row r="1581" spans="1:5">
      <c r="A1581" s="358" t="s">
        <v>1046</v>
      </c>
      <c r="B1581" s="358" t="s">
        <v>695</v>
      </c>
      <c r="C1581" s="358" t="s">
        <v>1065</v>
      </c>
      <c r="D1581" s="358" t="s">
        <v>1352</v>
      </c>
      <c r="E1581" s="356" t="s">
        <v>828</v>
      </c>
    </row>
    <row r="1582" spans="1:5">
      <c r="A1582" s="358" t="s">
        <v>1046</v>
      </c>
      <c r="B1582" s="358" t="s">
        <v>695</v>
      </c>
      <c r="C1582" s="358" t="s">
        <v>1065</v>
      </c>
      <c r="D1582" s="358" t="s">
        <v>1352</v>
      </c>
      <c r="E1582" s="356" t="s">
        <v>857</v>
      </c>
    </row>
    <row r="1583" spans="1:5">
      <c r="A1583" s="358" t="s">
        <v>1046</v>
      </c>
      <c r="B1583" s="358" t="s">
        <v>695</v>
      </c>
      <c r="C1583" s="358" t="s">
        <v>1065</v>
      </c>
      <c r="D1583" s="358" t="s">
        <v>1352</v>
      </c>
      <c r="E1583" s="356">
        <v>0</v>
      </c>
    </row>
    <row r="1584" spans="1:5">
      <c r="A1584" s="358" t="s">
        <v>1046</v>
      </c>
      <c r="B1584" s="358" t="s">
        <v>695</v>
      </c>
      <c r="C1584" s="358" t="s">
        <v>1065</v>
      </c>
      <c r="D1584" s="358" t="s">
        <v>1352</v>
      </c>
      <c r="E1584" s="356">
        <v>0</v>
      </c>
    </row>
    <row r="1585" spans="1:5">
      <c r="A1585" s="358" t="s">
        <v>1046</v>
      </c>
      <c r="B1585" s="358" t="s">
        <v>695</v>
      </c>
      <c r="C1585" s="358" t="s">
        <v>1065</v>
      </c>
      <c r="D1585" s="358" t="s">
        <v>1352</v>
      </c>
      <c r="E1585" s="356">
        <v>0</v>
      </c>
    </row>
    <row r="1586" spans="1:5">
      <c r="A1586" s="358" t="s">
        <v>1046</v>
      </c>
      <c r="B1586" s="358" t="s">
        <v>695</v>
      </c>
      <c r="C1586" s="358" t="s">
        <v>1065</v>
      </c>
      <c r="D1586" s="358" t="s">
        <v>1352</v>
      </c>
      <c r="E1586" s="356">
        <v>0</v>
      </c>
    </row>
    <row r="1587" spans="1:5">
      <c r="A1587" s="358" t="s">
        <v>1046</v>
      </c>
      <c r="B1587" s="358" t="s">
        <v>695</v>
      </c>
      <c r="C1587" s="358" t="s">
        <v>1065</v>
      </c>
      <c r="D1587" s="358" t="s">
        <v>1352</v>
      </c>
      <c r="E1587" s="356">
        <v>0</v>
      </c>
    </row>
    <row r="1588" spans="1:5">
      <c r="A1588" s="358" t="s">
        <v>1046</v>
      </c>
      <c r="B1588" s="358" t="s">
        <v>695</v>
      </c>
      <c r="C1588" s="358" t="s">
        <v>1065</v>
      </c>
      <c r="D1588" s="358" t="s">
        <v>1352</v>
      </c>
      <c r="E1588" s="356">
        <v>0</v>
      </c>
    </row>
    <row r="1589" spans="1:5">
      <c r="A1589" s="358" t="s">
        <v>850</v>
      </c>
      <c r="B1589" s="358" t="s">
        <v>695</v>
      </c>
      <c r="C1589" s="358" t="s">
        <v>1065</v>
      </c>
      <c r="D1589" s="358" t="s">
        <v>1354</v>
      </c>
      <c r="E1589" s="356">
        <v>0</v>
      </c>
    </row>
    <row r="1590" spans="1:5">
      <c r="A1590" s="358" t="s">
        <v>850</v>
      </c>
      <c r="B1590" s="358" t="s">
        <v>695</v>
      </c>
      <c r="C1590" s="358" t="s">
        <v>1065</v>
      </c>
      <c r="D1590" s="358" t="s">
        <v>1354</v>
      </c>
      <c r="E1590" s="356" t="s">
        <v>827</v>
      </c>
    </row>
    <row r="1591" spans="1:5">
      <c r="A1591" s="358" t="s">
        <v>850</v>
      </c>
      <c r="B1591" s="358" t="s">
        <v>695</v>
      </c>
      <c r="C1591" s="358" t="s">
        <v>1065</v>
      </c>
      <c r="D1591" s="358" t="s">
        <v>1354</v>
      </c>
      <c r="E1591" s="356">
        <v>0</v>
      </c>
    </row>
    <row r="1592" spans="1:5">
      <c r="A1592" s="358" t="s">
        <v>850</v>
      </c>
      <c r="B1592" s="358" t="s">
        <v>695</v>
      </c>
      <c r="C1592" s="358" t="s">
        <v>1065</v>
      </c>
      <c r="D1592" s="358" t="s">
        <v>1354</v>
      </c>
      <c r="E1592" s="356" t="s">
        <v>818</v>
      </c>
    </row>
    <row r="1593" spans="1:5">
      <c r="A1593" s="358" t="s">
        <v>850</v>
      </c>
      <c r="B1593" s="358" t="s">
        <v>695</v>
      </c>
      <c r="C1593" s="358" t="s">
        <v>1065</v>
      </c>
      <c r="D1593" s="358" t="s">
        <v>1354</v>
      </c>
      <c r="E1593" s="356">
        <v>0</v>
      </c>
    </row>
    <row r="1594" spans="1:5">
      <c r="A1594" s="358" t="s">
        <v>850</v>
      </c>
      <c r="B1594" s="358" t="s">
        <v>695</v>
      </c>
      <c r="C1594" s="358" t="s">
        <v>1065</v>
      </c>
      <c r="D1594" s="358" t="s">
        <v>1354</v>
      </c>
      <c r="E1594" s="356" t="s">
        <v>828</v>
      </c>
    </row>
    <row r="1595" spans="1:5">
      <c r="A1595" s="358" t="s">
        <v>850</v>
      </c>
      <c r="B1595" s="358" t="s">
        <v>695</v>
      </c>
      <c r="C1595" s="358" t="s">
        <v>1065</v>
      </c>
      <c r="D1595" s="358" t="s">
        <v>1354</v>
      </c>
      <c r="E1595" s="356">
        <v>0</v>
      </c>
    </row>
    <row r="1596" spans="1:5">
      <c r="A1596" s="358" t="s">
        <v>850</v>
      </c>
      <c r="B1596" s="358" t="s">
        <v>695</v>
      </c>
      <c r="C1596" s="358" t="s">
        <v>1065</v>
      </c>
      <c r="D1596" s="358" t="s">
        <v>1354</v>
      </c>
      <c r="E1596" s="356">
        <v>0</v>
      </c>
    </row>
    <row r="1597" spans="1:5">
      <c r="A1597" s="358" t="s">
        <v>850</v>
      </c>
      <c r="B1597" s="358" t="s">
        <v>695</v>
      </c>
      <c r="C1597" s="358" t="s">
        <v>1065</v>
      </c>
      <c r="D1597" s="358" t="s">
        <v>1354</v>
      </c>
      <c r="E1597" s="356">
        <v>0</v>
      </c>
    </row>
    <row r="1598" spans="1:5">
      <c r="A1598" s="358" t="s">
        <v>850</v>
      </c>
      <c r="B1598" s="358" t="s">
        <v>695</v>
      </c>
      <c r="C1598" s="358" t="s">
        <v>1065</v>
      </c>
      <c r="D1598" s="358" t="s">
        <v>1354</v>
      </c>
      <c r="E1598" s="356">
        <v>0</v>
      </c>
    </row>
    <row r="1599" spans="1:5">
      <c r="A1599" s="358" t="s">
        <v>850</v>
      </c>
      <c r="B1599" s="358" t="s">
        <v>695</v>
      </c>
      <c r="C1599" s="358" t="s">
        <v>1065</v>
      </c>
      <c r="D1599" s="358" t="s">
        <v>1354</v>
      </c>
      <c r="E1599" s="356">
        <v>0</v>
      </c>
    </row>
    <row r="1600" spans="1:5">
      <c r="A1600" s="358" t="s">
        <v>850</v>
      </c>
      <c r="B1600" s="358" t="s">
        <v>695</v>
      </c>
      <c r="C1600" s="358" t="s">
        <v>1065</v>
      </c>
      <c r="D1600" s="358" t="s">
        <v>1354</v>
      </c>
      <c r="E1600" s="356">
        <v>0</v>
      </c>
    </row>
    <row r="1601" spans="1:5">
      <c r="A1601" s="358" t="s">
        <v>1046</v>
      </c>
      <c r="B1601" s="358" t="s">
        <v>695</v>
      </c>
      <c r="C1601" s="358" t="s">
        <v>851</v>
      </c>
      <c r="D1601" s="358" t="s">
        <v>1462</v>
      </c>
      <c r="E1601" s="356" t="s">
        <v>820</v>
      </c>
    </row>
    <row r="1602" spans="1:5">
      <c r="A1602" s="358" t="s">
        <v>1046</v>
      </c>
      <c r="B1602" s="358" t="s">
        <v>695</v>
      </c>
      <c r="C1602" s="358" t="s">
        <v>851</v>
      </c>
      <c r="D1602" s="358" t="s">
        <v>1462</v>
      </c>
      <c r="E1602" s="356" t="s">
        <v>823</v>
      </c>
    </row>
    <row r="1603" spans="1:5">
      <c r="A1603" s="358" t="s">
        <v>1046</v>
      </c>
      <c r="B1603" s="358" t="s">
        <v>695</v>
      </c>
      <c r="C1603" s="358" t="s">
        <v>851</v>
      </c>
      <c r="D1603" s="358" t="s">
        <v>1462</v>
      </c>
      <c r="E1603" s="356" t="s">
        <v>818</v>
      </c>
    </row>
    <row r="1604" spans="1:5">
      <c r="A1604" s="358" t="s">
        <v>1046</v>
      </c>
      <c r="B1604" s="358" t="s">
        <v>695</v>
      </c>
      <c r="C1604" s="358" t="s">
        <v>851</v>
      </c>
      <c r="D1604" s="358" t="s">
        <v>1462</v>
      </c>
      <c r="E1604" s="356" t="s">
        <v>825</v>
      </c>
    </row>
    <row r="1605" spans="1:5">
      <c r="A1605" s="358" t="s">
        <v>1046</v>
      </c>
      <c r="B1605" s="358" t="s">
        <v>695</v>
      </c>
      <c r="C1605" s="358" t="s">
        <v>851</v>
      </c>
      <c r="D1605" s="358" t="s">
        <v>1462</v>
      </c>
      <c r="E1605" s="356" t="s">
        <v>854</v>
      </c>
    </row>
    <row r="1606" spans="1:5">
      <c r="A1606" s="358" t="s">
        <v>1046</v>
      </c>
      <c r="B1606" s="358" t="s">
        <v>695</v>
      </c>
      <c r="C1606" s="358" t="s">
        <v>851</v>
      </c>
      <c r="D1606" s="358" t="s">
        <v>1462</v>
      </c>
      <c r="E1606" s="356" t="s">
        <v>897</v>
      </c>
    </row>
    <row r="1607" spans="1:5">
      <c r="A1607" s="358" t="s">
        <v>1046</v>
      </c>
      <c r="B1607" s="358" t="s">
        <v>695</v>
      </c>
      <c r="C1607" s="358" t="s">
        <v>851</v>
      </c>
      <c r="D1607" s="358" t="s">
        <v>1462</v>
      </c>
      <c r="E1607" s="356">
        <v>0</v>
      </c>
    </row>
    <row r="1608" spans="1:5">
      <c r="A1608" s="358" t="s">
        <v>1046</v>
      </c>
      <c r="B1608" s="358" t="s">
        <v>695</v>
      </c>
      <c r="C1608" s="358" t="s">
        <v>851</v>
      </c>
      <c r="D1608" s="358" t="s">
        <v>1462</v>
      </c>
      <c r="E1608" s="356">
        <v>0</v>
      </c>
    </row>
    <row r="1609" spans="1:5">
      <c r="A1609" s="358" t="s">
        <v>1046</v>
      </c>
      <c r="B1609" s="358" t="s">
        <v>695</v>
      </c>
      <c r="C1609" s="358" t="s">
        <v>851</v>
      </c>
      <c r="D1609" s="358" t="s">
        <v>1462</v>
      </c>
      <c r="E1609" s="356">
        <v>0</v>
      </c>
    </row>
    <row r="1610" spans="1:5">
      <c r="A1610" s="358" t="s">
        <v>1046</v>
      </c>
      <c r="B1610" s="358" t="s">
        <v>695</v>
      </c>
      <c r="C1610" s="358" t="s">
        <v>851</v>
      </c>
      <c r="D1610" s="358" t="s">
        <v>1462</v>
      </c>
      <c r="E1610" s="356">
        <v>0</v>
      </c>
    </row>
    <row r="1611" spans="1:5">
      <c r="A1611" s="358" t="s">
        <v>1046</v>
      </c>
      <c r="B1611" s="358" t="s">
        <v>695</v>
      </c>
      <c r="C1611" s="358" t="s">
        <v>851</v>
      </c>
      <c r="D1611" s="358" t="s">
        <v>1462</v>
      </c>
      <c r="E1611" s="356">
        <v>0</v>
      </c>
    </row>
    <row r="1612" spans="1:5">
      <c r="A1612" s="358" t="s">
        <v>1046</v>
      </c>
      <c r="B1612" s="358" t="s">
        <v>695</v>
      </c>
      <c r="C1612" s="358" t="s">
        <v>851</v>
      </c>
      <c r="D1612" s="358" t="s">
        <v>1462</v>
      </c>
      <c r="E1612" s="356">
        <v>0</v>
      </c>
    </row>
    <row r="1613" spans="1:5">
      <c r="A1613" s="358" t="s">
        <v>1023</v>
      </c>
      <c r="B1613" s="358" t="s">
        <v>964</v>
      </c>
      <c r="C1613" s="358" t="s">
        <v>851</v>
      </c>
      <c r="D1613" s="358" t="s">
        <v>1461</v>
      </c>
      <c r="E1613" s="356" t="s">
        <v>818</v>
      </c>
    </row>
    <row r="1614" spans="1:5">
      <c r="A1614" s="358" t="s">
        <v>1023</v>
      </c>
      <c r="B1614" s="358" t="s">
        <v>964</v>
      </c>
      <c r="C1614" s="358" t="s">
        <v>851</v>
      </c>
      <c r="D1614" s="358" t="s">
        <v>1461</v>
      </c>
      <c r="E1614" s="356" t="s">
        <v>857</v>
      </c>
    </row>
    <row r="1615" spans="1:5">
      <c r="A1615" s="358" t="s">
        <v>1023</v>
      </c>
      <c r="B1615" s="358" t="s">
        <v>964</v>
      </c>
      <c r="C1615" s="358" t="s">
        <v>851</v>
      </c>
      <c r="D1615" s="358" t="s">
        <v>1461</v>
      </c>
      <c r="E1615" s="356" t="s">
        <v>825</v>
      </c>
    </row>
    <row r="1616" spans="1:5">
      <c r="A1616" s="358" t="s">
        <v>1023</v>
      </c>
      <c r="B1616" s="358" t="s">
        <v>964</v>
      </c>
      <c r="C1616" s="358" t="s">
        <v>851</v>
      </c>
      <c r="D1616" s="358" t="s">
        <v>1461</v>
      </c>
      <c r="E1616" s="356" t="s">
        <v>819</v>
      </c>
    </row>
    <row r="1617" spans="1:5">
      <c r="A1617" s="358" t="s">
        <v>1023</v>
      </c>
      <c r="B1617" s="358" t="s">
        <v>964</v>
      </c>
      <c r="C1617" s="358" t="s">
        <v>851</v>
      </c>
      <c r="D1617" s="358" t="s">
        <v>1461</v>
      </c>
      <c r="E1617" s="356">
        <v>0</v>
      </c>
    </row>
    <row r="1618" spans="1:5">
      <c r="A1618" s="358" t="s">
        <v>1023</v>
      </c>
      <c r="B1618" s="358" t="s">
        <v>964</v>
      </c>
      <c r="C1618" s="358" t="s">
        <v>851</v>
      </c>
      <c r="D1618" s="358" t="s">
        <v>1461</v>
      </c>
      <c r="E1618" s="356">
        <v>0</v>
      </c>
    </row>
    <row r="1619" spans="1:5">
      <c r="A1619" s="358" t="s">
        <v>1023</v>
      </c>
      <c r="B1619" s="358" t="s">
        <v>964</v>
      </c>
      <c r="C1619" s="358" t="s">
        <v>851</v>
      </c>
      <c r="D1619" s="358" t="s">
        <v>1461</v>
      </c>
      <c r="E1619" s="356">
        <v>0</v>
      </c>
    </row>
    <row r="1620" spans="1:5">
      <c r="A1620" s="358" t="s">
        <v>1023</v>
      </c>
      <c r="B1620" s="358" t="s">
        <v>964</v>
      </c>
      <c r="C1620" s="358" t="s">
        <v>851</v>
      </c>
      <c r="D1620" s="358" t="s">
        <v>1461</v>
      </c>
      <c r="E1620" s="356">
        <v>0</v>
      </c>
    </row>
    <row r="1621" spans="1:5">
      <c r="A1621" s="358" t="s">
        <v>1023</v>
      </c>
      <c r="B1621" s="358" t="s">
        <v>964</v>
      </c>
      <c r="C1621" s="358" t="s">
        <v>851</v>
      </c>
      <c r="D1621" s="358" t="s">
        <v>1461</v>
      </c>
      <c r="E1621" s="356">
        <v>0</v>
      </c>
    </row>
    <row r="1622" spans="1:5">
      <c r="A1622" s="358" t="s">
        <v>1023</v>
      </c>
      <c r="B1622" s="358" t="s">
        <v>964</v>
      </c>
      <c r="C1622" s="358" t="s">
        <v>851</v>
      </c>
      <c r="D1622" s="358" t="s">
        <v>1461</v>
      </c>
      <c r="E1622" s="356">
        <v>0</v>
      </c>
    </row>
    <row r="1623" spans="1:5">
      <c r="A1623" s="358" t="s">
        <v>1023</v>
      </c>
      <c r="B1623" s="358" t="s">
        <v>964</v>
      </c>
      <c r="C1623" s="358" t="s">
        <v>851</v>
      </c>
      <c r="D1623" s="358" t="s">
        <v>1461</v>
      </c>
      <c r="E1623" s="356">
        <v>0</v>
      </c>
    </row>
    <row r="1624" spans="1:5">
      <c r="A1624" s="358" t="s">
        <v>1023</v>
      </c>
      <c r="B1624" s="358" t="s">
        <v>964</v>
      </c>
      <c r="C1624" s="358" t="s">
        <v>851</v>
      </c>
      <c r="D1624" s="358" t="s">
        <v>1461</v>
      </c>
      <c r="E1624" s="356">
        <v>0</v>
      </c>
    </row>
    <row r="1625" spans="1:5">
      <c r="A1625" s="358" t="s">
        <v>850</v>
      </c>
      <c r="B1625" s="358" t="s">
        <v>964</v>
      </c>
      <c r="C1625" s="358" t="s">
        <v>851</v>
      </c>
      <c r="D1625" s="358" t="s">
        <v>965</v>
      </c>
      <c r="E1625" s="356" t="s">
        <v>823</v>
      </c>
    </row>
    <row r="1626" spans="1:5">
      <c r="A1626" s="358" t="s">
        <v>850</v>
      </c>
      <c r="B1626" s="358" t="s">
        <v>964</v>
      </c>
      <c r="C1626" s="358" t="s">
        <v>851</v>
      </c>
      <c r="D1626" s="358" t="s">
        <v>965</v>
      </c>
      <c r="E1626" s="356" t="s">
        <v>857</v>
      </c>
    </row>
    <row r="1627" spans="1:5">
      <c r="A1627" s="358" t="s">
        <v>850</v>
      </c>
      <c r="B1627" s="358" t="s">
        <v>964</v>
      </c>
      <c r="C1627" s="358" t="s">
        <v>851</v>
      </c>
      <c r="D1627" s="358" t="s">
        <v>965</v>
      </c>
      <c r="E1627" s="356" t="s">
        <v>854</v>
      </c>
    </row>
    <row r="1628" spans="1:5">
      <c r="A1628" s="358" t="s">
        <v>850</v>
      </c>
      <c r="B1628" s="358" t="s">
        <v>964</v>
      </c>
      <c r="C1628" s="358" t="s">
        <v>851</v>
      </c>
      <c r="D1628" s="358" t="s">
        <v>965</v>
      </c>
      <c r="E1628" s="356">
        <v>0</v>
      </c>
    </row>
    <row r="1629" spans="1:5">
      <c r="A1629" s="358" t="s">
        <v>850</v>
      </c>
      <c r="B1629" s="358" t="s">
        <v>964</v>
      </c>
      <c r="C1629" s="358" t="s">
        <v>851</v>
      </c>
      <c r="D1629" s="358" t="s">
        <v>965</v>
      </c>
      <c r="E1629" s="356">
        <v>0</v>
      </c>
    </row>
    <row r="1630" spans="1:5">
      <c r="A1630" s="358" t="s">
        <v>850</v>
      </c>
      <c r="B1630" s="358" t="s">
        <v>964</v>
      </c>
      <c r="C1630" s="358" t="s">
        <v>851</v>
      </c>
      <c r="D1630" s="358" t="s">
        <v>965</v>
      </c>
      <c r="E1630" s="356">
        <v>0</v>
      </c>
    </row>
    <row r="1631" spans="1:5">
      <c r="A1631" s="358" t="s">
        <v>850</v>
      </c>
      <c r="B1631" s="358" t="s">
        <v>964</v>
      </c>
      <c r="C1631" s="358" t="s">
        <v>851</v>
      </c>
      <c r="D1631" s="358" t="s">
        <v>965</v>
      </c>
      <c r="E1631" s="356">
        <v>0</v>
      </c>
    </row>
    <row r="1632" spans="1:5">
      <c r="A1632" s="358" t="s">
        <v>850</v>
      </c>
      <c r="B1632" s="358" t="s">
        <v>964</v>
      </c>
      <c r="C1632" s="358" t="s">
        <v>851</v>
      </c>
      <c r="D1632" s="358" t="s">
        <v>965</v>
      </c>
      <c r="E1632" s="356">
        <v>0</v>
      </c>
    </row>
    <row r="1633" spans="1:5">
      <c r="A1633" s="358" t="s">
        <v>850</v>
      </c>
      <c r="B1633" s="358" t="s">
        <v>964</v>
      </c>
      <c r="C1633" s="358" t="s">
        <v>851</v>
      </c>
      <c r="D1633" s="358" t="s">
        <v>965</v>
      </c>
      <c r="E1633" s="356">
        <v>0</v>
      </c>
    </row>
    <row r="1634" spans="1:5">
      <c r="A1634" s="358" t="s">
        <v>850</v>
      </c>
      <c r="B1634" s="358" t="s">
        <v>964</v>
      </c>
      <c r="C1634" s="358" t="s">
        <v>851</v>
      </c>
      <c r="D1634" s="358" t="s">
        <v>965</v>
      </c>
      <c r="E1634" s="356">
        <v>0</v>
      </c>
    </row>
    <row r="1635" spans="1:5">
      <c r="A1635" s="358" t="s">
        <v>850</v>
      </c>
      <c r="B1635" s="358" t="s">
        <v>964</v>
      </c>
      <c r="C1635" s="358" t="s">
        <v>851</v>
      </c>
      <c r="D1635" s="358" t="s">
        <v>965</v>
      </c>
      <c r="E1635" s="356">
        <v>0</v>
      </c>
    </row>
    <row r="1636" spans="1:5">
      <c r="A1636" s="358" t="s">
        <v>850</v>
      </c>
      <c r="B1636" s="358" t="s">
        <v>964</v>
      </c>
      <c r="C1636" s="358" t="s">
        <v>851</v>
      </c>
      <c r="D1636" s="358" t="s">
        <v>965</v>
      </c>
      <c r="E1636" s="356">
        <v>0</v>
      </c>
    </row>
    <row r="1637" spans="1:5">
      <c r="A1637" s="358" t="s">
        <v>1023</v>
      </c>
      <c r="B1637" s="358" t="s">
        <v>964</v>
      </c>
      <c r="C1637" s="358" t="s">
        <v>858</v>
      </c>
      <c r="D1637" s="358" t="s">
        <v>1037</v>
      </c>
      <c r="E1637" s="356" t="s">
        <v>818</v>
      </c>
    </row>
    <row r="1638" spans="1:5">
      <c r="A1638" s="358" t="s">
        <v>1023</v>
      </c>
      <c r="B1638" s="358" t="s">
        <v>964</v>
      </c>
      <c r="C1638" s="358" t="s">
        <v>858</v>
      </c>
      <c r="D1638" s="358" t="s">
        <v>1037</v>
      </c>
      <c r="E1638" s="356" t="s">
        <v>825</v>
      </c>
    </row>
    <row r="1639" spans="1:5">
      <c r="A1639" s="358" t="s">
        <v>1023</v>
      </c>
      <c r="B1639" s="358" t="s">
        <v>964</v>
      </c>
      <c r="C1639" s="358" t="s">
        <v>858</v>
      </c>
      <c r="D1639" s="358" t="s">
        <v>1037</v>
      </c>
      <c r="E1639" s="356" t="s">
        <v>1464</v>
      </c>
    </row>
    <row r="1640" spans="1:5">
      <c r="A1640" s="358" t="s">
        <v>1023</v>
      </c>
      <c r="B1640" s="358" t="s">
        <v>964</v>
      </c>
      <c r="C1640" s="358" t="s">
        <v>858</v>
      </c>
      <c r="D1640" s="358" t="s">
        <v>1037</v>
      </c>
      <c r="E1640" s="356" t="s">
        <v>828</v>
      </c>
    </row>
    <row r="1641" spans="1:5">
      <c r="A1641" s="358" t="s">
        <v>1023</v>
      </c>
      <c r="B1641" s="358" t="s">
        <v>964</v>
      </c>
      <c r="C1641" s="358" t="s">
        <v>858</v>
      </c>
      <c r="D1641" s="358" t="s">
        <v>1037</v>
      </c>
      <c r="E1641" s="356" t="s">
        <v>857</v>
      </c>
    </row>
    <row r="1642" spans="1:5">
      <c r="A1642" s="358" t="s">
        <v>1023</v>
      </c>
      <c r="B1642" s="358" t="s">
        <v>964</v>
      </c>
      <c r="C1642" s="358" t="s">
        <v>858</v>
      </c>
      <c r="D1642" s="358" t="s">
        <v>1037</v>
      </c>
      <c r="E1642" s="356" t="s">
        <v>854</v>
      </c>
    </row>
    <row r="1643" spans="1:5">
      <c r="A1643" s="358" t="s">
        <v>1023</v>
      </c>
      <c r="B1643" s="358" t="s">
        <v>964</v>
      </c>
      <c r="C1643" s="358" t="s">
        <v>858</v>
      </c>
      <c r="D1643" s="358" t="s">
        <v>1037</v>
      </c>
      <c r="E1643" s="356">
        <v>0</v>
      </c>
    </row>
    <row r="1644" spans="1:5">
      <c r="A1644" s="358" t="s">
        <v>1023</v>
      </c>
      <c r="B1644" s="358" t="s">
        <v>964</v>
      </c>
      <c r="C1644" s="358" t="s">
        <v>858</v>
      </c>
      <c r="D1644" s="358" t="s">
        <v>1037</v>
      </c>
      <c r="E1644" s="356">
        <v>0</v>
      </c>
    </row>
    <row r="1645" spans="1:5">
      <c r="A1645" s="358" t="s">
        <v>1023</v>
      </c>
      <c r="B1645" s="358" t="s">
        <v>964</v>
      </c>
      <c r="C1645" s="358" t="s">
        <v>858</v>
      </c>
      <c r="D1645" s="358" t="s">
        <v>1037</v>
      </c>
      <c r="E1645" s="356">
        <v>0</v>
      </c>
    </row>
    <row r="1646" spans="1:5">
      <c r="A1646" s="358" t="s">
        <v>1023</v>
      </c>
      <c r="B1646" s="358" t="s">
        <v>964</v>
      </c>
      <c r="C1646" s="358" t="s">
        <v>858</v>
      </c>
      <c r="D1646" s="358" t="s">
        <v>1037</v>
      </c>
      <c r="E1646" s="356">
        <v>0</v>
      </c>
    </row>
    <row r="1647" spans="1:5">
      <c r="A1647" s="358" t="s">
        <v>1023</v>
      </c>
      <c r="B1647" s="358" t="s">
        <v>964</v>
      </c>
      <c r="C1647" s="358" t="s">
        <v>858</v>
      </c>
      <c r="D1647" s="358" t="s">
        <v>1037</v>
      </c>
      <c r="E1647" s="356">
        <v>0</v>
      </c>
    </row>
    <row r="1648" spans="1:5">
      <c r="A1648" s="358" t="s">
        <v>1023</v>
      </c>
      <c r="B1648" s="358" t="s">
        <v>964</v>
      </c>
      <c r="C1648" s="358" t="s">
        <v>858</v>
      </c>
      <c r="D1648" s="358" t="s">
        <v>1037</v>
      </c>
      <c r="E1648" s="356">
        <v>0</v>
      </c>
    </row>
    <row r="1649" spans="1:5">
      <c r="A1649" s="358" t="s">
        <v>850</v>
      </c>
      <c r="B1649" s="358" t="s">
        <v>964</v>
      </c>
      <c r="C1649" s="358" t="s">
        <v>1065</v>
      </c>
      <c r="D1649" s="358" t="s">
        <v>966</v>
      </c>
      <c r="E1649" s="356" t="s">
        <v>818</v>
      </c>
    </row>
    <row r="1650" spans="1:5">
      <c r="A1650" s="358" t="s">
        <v>850</v>
      </c>
      <c r="B1650" s="358" t="s">
        <v>964</v>
      </c>
      <c r="C1650" s="358" t="s">
        <v>1065</v>
      </c>
      <c r="D1650" s="358" t="s">
        <v>966</v>
      </c>
      <c r="E1650" s="356" t="s">
        <v>823</v>
      </c>
    </row>
    <row r="1651" spans="1:5">
      <c r="A1651" s="358" t="s">
        <v>850</v>
      </c>
      <c r="B1651" s="358" t="s">
        <v>964</v>
      </c>
      <c r="C1651" s="358" t="s">
        <v>1065</v>
      </c>
      <c r="D1651" s="358" t="s">
        <v>966</v>
      </c>
      <c r="E1651" s="356" t="s">
        <v>825</v>
      </c>
    </row>
    <row r="1652" spans="1:5">
      <c r="A1652" s="358" t="s">
        <v>850</v>
      </c>
      <c r="B1652" s="358" t="s">
        <v>964</v>
      </c>
      <c r="C1652" s="358" t="s">
        <v>1065</v>
      </c>
      <c r="D1652" s="358" t="s">
        <v>966</v>
      </c>
      <c r="E1652" s="356" t="s">
        <v>817</v>
      </c>
    </row>
    <row r="1653" spans="1:5">
      <c r="A1653" s="358" t="s">
        <v>850</v>
      </c>
      <c r="B1653" s="358" t="s">
        <v>964</v>
      </c>
      <c r="C1653" s="358" t="s">
        <v>1065</v>
      </c>
      <c r="D1653" s="358" t="s">
        <v>966</v>
      </c>
      <c r="E1653" s="356" t="s">
        <v>821</v>
      </c>
    </row>
    <row r="1654" spans="1:5">
      <c r="A1654" s="358" t="s">
        <v>850</v>
      </c>
      <c r="B1654" s="358" t="s">
        <v>964</v>
      </c>
      <c r="C1654" s="358" t="s">
        <v>1065</v>
      </c>
      <c r="D1654" s="358" t="s">
        <v>966</v>
      </c>
      <c r="E1654" s="356" t="s">
        <v>826</v>
      </c>
    </row>
    <row r="1655" spans="1:5">
      <c r="A1655" s="358" t="s">
        <v>850</v>
      </c>
      <c r="B1655" s="358" t="s">
        <v>964</v>
      </c>
      <c r="C1655" s="358" t="s">
        <v>1065</v>
      </c>
      <c r="D1655" s="358" t="s">
        <v>966</v>
      </c>
      <c r="E1655" s="356">
        <v>0</v>
      </c>
    </row>
    <row r="1656" spans="1:5">
      <c r="A1656" s="358" t="s">
        <v>850</v>
      </c>
      <c r="B1656" s="358" t="s">
        <v>964</v>
      </c>
      <c r="C1656" s="358" t="s">
        <v>1065</v>
      </c>
      <c r="D1656" s="358" t="s">
        <v>966</v>
      </c>
      <c r="E1656" s="356">
        <v>0</v>
      </c>
    </row>
    <row r="1657" spans="1:5">
      <c r="A1657" s="358" t="s">
        <v>850</v>
      </c>
      <c r="B1657" s="358" t="s">
        <v>964</v>
      </c>
      <c r="C1657" s="358" t="s">
        <v>1065</v>
      </c>
      <c r="D1657" s="358" t="s">
        <v>966</v>
      </c>
      <c r="E1657" s="356">
        <v>0</v>
      </c>
    </row>
    <row r="1658" spans="1:5">
      <c r="A1658" s="358" t="s">
        <v>850</v>
      </c>
      <c r="B1658" s="358" t="s">
        <v>964</v>
      </c>
      <c r="C1658" s="358" t="s">
        <v>1065</v>
      </c>
      <c r="D1658" s="358" t="s">
        <v>966</v>
      </c>
      <c r="E1658" s="356">
        <v>0</v>
      </c>
    </row>
    <row r="1659" spans="1:5">
      <c r="A1659" s="358" t="s">
        <v>850</v>
      </c>
      <c r="B1659" s="358" t="s">
        <v>964</v>
      </c>
      <c r="C1659" s="358" t="s">
        <v>1065</v>
      </c>
      <c r="D1659" s="358" t="s">
        <v>966</v>
      </c>
      <c r="E1659" s="356">
        <v>0</v>
      </c>
    </row>
    <row r="1660" spans="1:5">
      <c r="A1660" s="358" t="s">
        <v>850</v>
      </c>
      <c r="B1660" s="358" t="s">
        <v>964</v>
      </c>
      <c r="C1660" s="358" t="s">
        <v>1065</v>
      </c>
      <c r="D1660" s="358" t="s">
        <v>966</v>
      </c>
      <c r="E1660" s="356">
        <v>0</v>
      </c>
    </row>
    <row r="1661" spans="1:5">
      <c r="A1661" s="358" t="s">
        <v>850</v>
      </c>
      <c r="B1661" s="358" t="s">
        <v>964</v>
      </c>
      <c r="C1661" s="358" t="s">
        <v>1065</v>
      </c>
      <c r="D1661" s="358" t="s">
        <v>967</v>
      </c>
      <c r="E1661" s="356" t="s">
        <v>818</v>
      </c>
    </row>
    <row r="1662" spans="1:5">
      <c r="A1662" s="358" t="s">
        <v>850</v>
      </c>
      <c r="B1662" s="358" t="s">
        <v>964</v>
      </c>
      <c r="C1662" s="358" t="s">
        <v>1065</v>
      </c>
      <c r="D1662" s="358" t="s">
        <v>967</v>
      </c>
      <c r="E1662" s="356" t="s">
        <v>827</v>
      </c>
    </row>
    <row r="1663" spans="1:5">
      <c r="A1663" s="358" t="s">
        <v>850</v>
      </c>
      <c r="B1663" s="358" t="s">
        <v>964</v>
      </c>
      <c r="C1663" s="358" t="s">
        <v>1065</v>
      </c>
      <c r="D1663" s="358" t="s">
        <v>967</v>
      </c>
      <c r="E1663" s="356" t="s">
        <v>825</v>
      </c>
    </row>
    <row r="1664" spans="1:5">
      <c r="A1664" s="358" t="s">
        <v>850</v>
      </c>
      <c r="B1664" s="358" t="s">
        <v>964</v>
      </c>
      <c r="C1664" s="358" t="s">
        <v>1065</v>
      </c>
      <c r="D1664" s="358" t="s">
        <v>967</v>
      </c>
      <c r="E1664" s="356" t="s">
        <v>821</v>
      </c>
    </row>
    <row r="1665" spans="1:5">
      <c r="A1665" s="358" t="s">
        <v>850</v>
      </c>
      <c r="B1665" s="358" t="s">
        <v>964</v>
      </c>
      <c r="C1665" s="358" t="s">
        <v>1065</v>
      </c>
      <c r="D1665" s="358" t="s">
        <v>967</v>
      </c>
      <c r="E1665" s="356" t="s">
        <v>816</v>
      </c>
    </row>
    <row r="1666" spans="1:5">
      <c r="A1666" s="358" t="s">
        <v>850</v>
      </c>
      <c r="B1666" s="358" t="s">
        <v>964</v>
      </c>
      <c r="C1666" s="358" t="s">
        <v>1065</v>
      </c>
      <c r="D1666" s="358" t="s">
        <v>967</v>
      </c>
      <c r="E1666" s="356" t="s">
        <v>901</v>
      </c>
    </row>
    <row r="1667" spans="1:5">
      <c r="A1667" s="358" t="s">
        <v>850</v>
      </c>
      <c r="B1667" s="358" t="s">
        <v>964</v>
      </c>
      <c r="C1667" s="358" t="s">
        <v>1065</v>
      </c>
      <c r="D1667" s="358" t="s">
        <v>967</v>
      </c>
      <c r="E1667" s="356">
        <v>0</v>
      </c>
    </row>
    <row r="1668" spans="1:5">
      <c r="A1668" s="358" t="s">
        <v>850</v>
      </c>
      <c r="B1668" s="358" t="s">
        <v>964</v>
      </c>
      <c r="C1668" s="358" t="s">
        <v>1065</v>
      </c>
      <c r="D1668" s="358" t="s">
        <v>967</v>
      </c>
      <c r="E1668" s="356">
        <v>0</v>
      </c>
    </row>
    <row r="1669" spans="1:5">
      <c r="A1669" s="358" t="s">
        <v>850</v>
      </c>
      <c r="B1669" s="358" t="s">
        <v>964</v>
      </c>
      <c r="C1669" s="358" t="s">
        <v>1065</v>
      </c>
      <c r="D1669" s="358" t="s">
        <v>967</v>
      </c>
      <c r="E1669" s="356">
        <v>0</v>
      </c>
    </row>
    <row r="1670" spans="1:5">
      <c r="A1670" s="358" t="s">
        <v>850</v>
      </c>
      <c r="B1670" s="358" t="s">
        <v>964</v>
      </c>
      <c r="C1670" s="358" t="s">
        <v>1065</v>
      </c>
      <c r="D1670" s="358" t="s">
        <v>967</v>
      </c>
      <c r="E1670" s="356">
        <v>0</v>
      </c>
    </row>
    <row r="1671" spans="1:5">
      <c r="A1671" s="358" t="s">
        <v>850</v>
      </c>
      <c r="B1671" s="358" t="s">
        <v>964</v>
      </c>
      <c r="C1671" s="358" t="s">
        <v>1065</v>
      </c>
      <c r="D1671" s="358" t="s">
        <v>967</v>
      </c>
      <c r="E1671" s="356">
        <v>0</v>
      </c>
    </row>
    <row r="1672" spans="1:5">
      <c r="A1672" s="358" t="s">
        <v>850</v>
      </c>
      <c r="B1672" s="358" t="s">
        <v>964</v>
      </c>
      <c r="C1672" s="358" t="s">
        <v>1065</v>
      </c>
      <c r="D1672" s="358" t="s">
        <v>967</v>
      </c>
      <c r="E1672" s="356">
        <v>0</v>
      </c>
    </row>
    <row r="1673" spans="1:5">
      <c r="A1673" s="358" t="s">
        <v>850</v>
      </c>
      <c r="B1673" s="358" t="s">
        <v>964</v>
      </c>
      <c r="C1673" s="358" t="s">
        <v>867</v>
      </c>
      <c r="D1673" s="358" t="s">
        <v>1447</v>
      </c>
      <c r="E1673" s="356" t="s">
        <v>816</v>
      </c>
    </row>
    <row r="1674" spans="1:5">
      <c r="A1674" s="358" t="s">
        <v>850</v>
      </c>
      <c r="B1674" s="358" t="s">
        <v>964</v>
      </c>
      <c r="C1674" s="358" t="s">
        <v>867</v>
      </c>
      <c r="D1674" s="358" t="s">
        <v>1447</v>
      </c>
      <c r="E1674" s="356" t="s">
        <v>825</v>
      </c>
    </row>
    <row r="1675" spans="1:5">
      <c r="A1675" s="358" t="s">
        <v>850</v>
      </c>
      <c r="B1675" s="358" t="s">
        <v>964</v>
      </c>
      <c r="C1675" s="358" t="s">
        <v>867</v>
      </c>
      <c r="D1675" s="358" t="s">
        <v>1447</v>
      </c>
      <c r="E1675" s="356" t="s">
        <v>857</v>
      </c>
    </row>
    <row r="1676" spans="1:5">
      <c r="A1676" s="358" t="s">
        <v>850</v>
      </c>
      <c r="B1676" s="358" t="s">
        <v>964</v>
      </c>
      <c r="C1676" s="358" t="s">
        <v>867</v>
      </c>
      <c r="D1676" s="358" t="s">
        <v>1447</v>
      </c>
      <c r="E1676" s="356">
        <v>0</v>
      </c>
    </row>
    <row r="1677" spans="1:5">
      <c r="A1677" s="358" t="s">
        <v>850</v>
      </c>
      <c r="B1677" s="358" t="s">
        <v>964</v>
      </c>
      <c r="C1677" s="358" t="s">
        <v>867</v>
      </c>
      <c r="D1677" s="358" t="s">
        <v>1447</v>
      </c>
      <c r="E1677" s="356">
        <v>0</v>
      </c>
    </row>
    <row r="1678" spans="1:5">
      <c r="A1678" s="358" t="s">
        <v>850</v>
      </c>
      <c r="B1678" s="358" t="s">
        <v>964</v>
      </c>
      <c r="C1678" s="358" t="s">
        <v>867</v>
      </c>
      <c r="D1678" s="358" t="s">
        <v>1447</v>
      </c>
      <c r="E1678" s="356">
        <v>0</v>
      </c>
    </row>
    <row r="1679" spans="1:5">
      <c r="A1679" s="358" t="s">
        <v>850</v>
      </c>
      <c r="B1679" s="358" t="s">
        <v>964</v>
      </c>
      <c r="C1679" s="358" t="s">
        <v>867</v>
      </c>
      <c r="D1679" s="358" t="s">
        <v>1447</v>
      </c>
      <c r="E1679" s="356">
        <v>0</v>
      </c>
    </row>
    <row r="1680" spans="1:5">
      <c r="A1680" s="358" t="s">
        <v>850</v>
      </c>
      <c r="B1680" s="358" t="s">
        <v>964</v>
      </c>
      <c r="C1680" s="358" t="s">
        <v>867</v>
      </c>
      <c r="D1680" s="358" t="s">
        <v>1447</v>
      </c>
      <c r="E1680" s="356">
        <v>0</v>
      </c>
    </row>
    <row r="1681" spans="1:5">
      <c r="A1681" s="358" t="s">
        <v>850</v>
      </c>
      <c r="B1681" s="358" t="s">
        <v>964</v>
      </c>
      <c r="C1681" s="358" t="s">
        <v>867</v>
      </c>
      <c r="D1681" s="358" t="s">
        <v>1447</v>
      </c>
      <c r="E1681" s="356">
        <v>0</v>
      </c>
    </row>
    <row r="1682" spans="1:5">
      <c r="A1682" s="358" t="s">
        <v>850</v>
      </c>
      <c r="B1682" s="358" t="s">
        <v>964</v>
      </c>
      <c r="C1682" s="358" t="s">
        <v>867</v>
      </c>
      <c r="D1682" s="358" t="s">
        <v>1447</v>
      </c>
      <c r="E1682" s="356">
        <v>0</v>
      </c>
    </row>
    <row r="1683" spans="1:5">
      <c r="A1683" s="358" t="s">
        <v>850</v>
      </c>
      <c r="B1683" s="358" t="s">
        <v>964</v>
      </c>
      <c r="C1683" s="358" t="s">
        <v>867</v>
      </c>
      <c r="D1683" s="358" t="s">
        <v>1447</v>
      </c>
      <c r="E1683" s="356">
        <v>0</v>
      </c>
    </row>
    <row r="1684" spans="1:5">
      <c r="A1684" s="358" t="s">
        <v>850</v>
      </c>
      <c r="B1684" s="358" t="s">
        <v>964</v>
      </c>
      <c r="C1684" s="358" t="s">
        <v>867</v>
      </c>
      <c r="D1684" s="358" t="s">
        <v>1447</v>
      </c>
      <c r="E1684" s="356">
        <v>0</v>
      </c>
    </row>
    <row r="1685" spans="1:5">
      <c r="A1685" s="358" t="s">
        <v>1023</v>
      </c>
      <c r="B1685" s="358" t="s">
        <v>1452</v>
      </c>
      <c r="C1685" s="358" t="s">
        <v>1065</v>
      </c>
      <c r="D1685" s="358" t="s">
        <v>1404</v>
      </c>
      <c r="E1685" s="356" t="s">
        <v>826</v>
      </c>
    </row>
    <row r="1686" spans="1:5">
      <c r="A1686" s="358" t="s">
        <v>1023</v>
      </c>
      <c r="B1686" s="358" t="s">
        <v>1452</v>
      </c>
      <c r="C1686" s="358" t="s">
        <v>1065</v>
      </c>
      <c r="D1686" s="358" t="s">
        <v>1404</v>
      </c>
      <c r="E1686" s="356" t="s">
        <v>819</v>
      </c>
    </row>
    <row r="1687" spans="1:5">
      <c r="A1687" s="358" t="s">
        <v>1023</v>
      </c>
      <c r="B1687" s="358" t="s">
        <v>1452</v>
      </c>
      <c r="C1687" s="358" t="s">
        <v>1065</v>
      </c>
      <c r="D1687" s="358" t="s">
        <v>1404</v>
      </c>
      <c r="E1687" s="356" t="s">
        <v>817</v>
      </c>
    </row>
    <row r="1688" spans="1:5">
      <c r="A1688" s="358" t="s">
        <v>1023</v>
      </c>
      <c r="B1688" s="358" t="s">
        <v>1452</v>
      </c>
      <c r="C1688" s="358" t="s">
        <v>1065</v>
      </c>
      <c r="D1688" s="358" t="s">
        <v>1404</v>
      </c>
      <c r="E1688" s="356" t="s">
        <v>901</v>
      </c>
    </row>
    <row r="1689" spans="1:5">
      <c r="A1689" s="358" t="s">
        <v>1023</v>
      </c>
      <c r="B1689" s="358" t="s">
        <v>1452</v>
      </c>
      <c r="C1689" s="358" t="s">
        <v>1065</v>
      </c>
      <c r="D1689" s="358" t="s">
        <v>1404</v>
      </c>
      <c r="E1689" s="356">
        <v>0</v>
      </c>
    </row>
    <row r="1690" spans="1:5">
      <c r="A1690" s="358" t="s">
        <v>1023</v>
      </c>
      <c r="B1690" s="358" t="s">
        <v>1452</v>
      </c>
      <c r="C1690" s="358" t="s">
        <v>1065</v>
      </c>
      <c r="D1690" s="358" t="s">
        <v>1404</v>
      </c>
      <c r="E1690" s="356">
        <v>0</v>
      </c>
    </row>
    <row r="1691" spans="1:5">
      <c r="A1691" s="358" t="s">
        <v>1023</v>
      </c>
      <c r="B1691" s="358" t="s">
        <v>1452</v>
      </c>
      <c r="C1691" s="358" t="s">
        <v>1065</v>
      </c>
      <c r="D1691" s="358" t="s">
        <v>1404</v>
      </c>
      <c r="E1691" s="356">
        <v>0</v>
      </c>
    </row>
    <row r="1692" spans="1:5">
      <c r="A1692" s="358" t="s">
        <v>1023</v>
      </c>
      <c r="B1692" s="358" t="s">
        <v>1452</v>
      </c>
      <c r="C1692" s="358" t="s">
        <v>1065</v>
      </c>
      <c r="D1692" s="358" t="s">
        <v>1404</v>
      </c>
      <c r="E1692" s="356">
        <v>0</v>
      </c>
    </row>
    <row r="1693" spans="1:5">
      <c r="A1693" s="358" t="s">
        <v>1023</v>
      </c>
      <c r="B1693" s="358" t="s">
        <v>1452</v>
      </c>
      <c r="C1693" s="358" t="s">
        <v>1065</v>
      </c>
      <c r="D1693" s="358" t="s">
        <v>1404</v>
      </c>
      <c r="E1693" s="356">
        <v>0</v>
      </c>
    </row>
    <row r="1694" spans="1:5">
      <c r="A1694" s="358" t="s">
        <v>1023</v>
      </c>
      <c r="B1694" s="358" t="s">
        <v>1452</v>
      </c>
      <c r="C1694" s="358" t="s">
        <v>1065</v>
      </c>
      <c r="D1694" s="358" t="s">
        <v>1404</v>
      </c>
      <c r="E1694" s="356">
        <v>0</v>
      </c>
    </row>
    <row r="1695" spans="1:5">
      <c r="A1695" s="358" t="s">
        <v>1023</v>
      </c>
      <c r="B1695" s="358" t="s">
        <v>1452</v>
      </c>
      <c r="C1695" s="358" t="s">
        <v>1065</v>
      </c>
      <c r="D1695" s="358" t="s">
        <v>1404</v>
      </c>
      <c r="E1695" s="356">
        <v>0</v>
      </c>
    </row>
    <row r="1696" spans="1:5">
      <c r="A1696" s="358" t="s">
        <v>1023</v>
      </c>
      <c r="B1696" s="358" t="s">
        <v>1452</v>
      </c>
      <c r="C1696" s="358" t="s">
        <v>1065</v>
      </c>
      <c r="D1696" s="358" t="s">
        <v>1404</v>
      </c>
      <c r="E1696" s="356">
        <v>0</v>
      </c>
    </row>
    <row r="1697" spans="1:5">
      <c r="A1697" s="358" t="s">
        <v>850</v>
      </c>
      <c r="B1697" s="358" t="s">
        <v>1418</v>
      </c>
      <c r="C1697" s="358" t="s">
        <v>858</v>
      </c>
      <c r="D1697" s="358" t="s">
        <v>1419</v>
      </c>
      <c r="E1697" s="356" t="s">
        <v>857</v>
      </c>
    </row>
    <row r="1698" spans="1:5">
      <c r="A1698" s="358" t="s">
        <v>850</v>
      </c>
      <c r="B1698" s="358" t="s">
        <v>1418</v>
      </c>
      <c r="C1698" s="358" t="s">
        <v>858</v>
      </c>
      <c r="D1698" s="358" t="s">
        <v>1419</v>
      </c>
      <c r="E1698" s="356" t="s">
        <v>818</v>
      </c>
    </row>
    <row r="1699" spans="1:5">
      <c r="A1699" s="358" t="s">
        <v>850</v>
      </c>
      <c r="B1699" s="358" t="s">
        <v>1418</v>
      </c>
      <c r="C1699" s="358" t="s">
        <v>858</v>
      </c>
      <c r="D1699" s="358" t="s">
        <v>1419</v>
      </c>
      <c r="E1699" s="356">
        <v>0</v>
      </c>
    </row>
    <row r="1700" spans="1:5">
      <c r="A1700" s="358" t="s">
        <v>850</v>
      </c>
      <c r="B1700" s="358" t="s">
        <v>1418</v>
      </c>
      <c r="C1700" s="358" t="s">
        <v>858</v>
      </c>
      <c r="D1700" s="358" t="s">
        <v>1419</v>
      </c>
      <c r="E1700" s="356">
        <v>0</v>
      </c>
    </row>
    <row r="1701" spans="1:5">
      <c r="A1701" s="358" t="s">
        <v>850</v>
      </c>
      <c r="B1701" s="358" t="s">
        <v>1418</v>
      </c>
      <c r="C1701" s="358" t="s">
        <v>858</v>
      </c>
      <c r="D1701" s="358" t="s">
        <v>1419</v>
      </c>
      <c r="E1701" s="356">
        <v>0</v>
      </c>
    </row>
    <row r="1702" spans="1:5">
      <c r="A1702" s="358" t="s">
        <v>850</v>
      </c>
      <c r="B1702" s="358" t="s">
        <v>1418</v>
      </c>
      <c r="C1702" s="358" t="s">
        <v>858</v>
      </c>
      <c r="D1702" s="358" t="s">
        <v>1419</v>
      </c>
      <c r="E1702" s="356">
        <v>0</v>
      </c>
    </row>
    <row r="1703" spans="1:5">
      <c r="A1703" s="358" t="s">
        <v>850</v>
      </c>
      <c r="B1703" s="358" t="s">
        <v>1418</v>
      </c>
      <c r="C1703" s="358" t="s">
        <v>858</v>
      </c>
      <c r="D1703" s="358" t="s">
        <v>1419</v>
      </c>
      <c r="E1703" s="356">
        <v>0</v>
      </c>
    </row>
    <row r="1704" spans="1:5">
      <c r="A1704" s="358" t="s">
        <v>850</v>
      </c>
      <c r="B1704" s="358" t="s">
        <v>1418</v>
      </c>
      <c r="C1704" s="358" t="s">
        <v>858</v>
      </c>
      <c r="D1704" s="358" t="s">
        <v>1419</v>
      </c>
      <c r="E1704" s="356">
        <v>0</v>
      </c>
    </row>
    <row r="1705" spans="1:5">
      <c r="A1705" s="358" t="s">
        <v>850</v>
      </c>
      <c r="B1705" s="358" t="s">
        <v>1418</v>
      </c>
      <c r="C1705" s="358" t="s">
        <v>858</v>
      </c>
      <c r="D1705" s="358" t="s">
        <v>1419</v>
      </c>
      <c r="E1705" s="356">
        <v>0</v>
      </c>
    </row>
    <row r="1706" spans="1:5">
      <c r="A1706" s="358" t="s">
        <v>850</v>
      </c>
      <c r="B1706" s="358" t="s">
        <v>1418</v>
      </c>
      <c r="C1706" s="358" t="s">
        <v>858</v>
      </c>
      <c r="D1706" s="358" t="s">
        <v>1419</v>
      </c>
      <c r="E1706" s="356">
        <v>0</v>
      </c>
    </row>
    <row r="1707" spans="1:5">
      <c r="A1707" s="358" t="s">
        <v>850</v>
      </c>
      <c r="B1707" s="358" t="s">
        <v>1418</v>
      </c>
      <c r="C1707" s="358" t="s">
        <v>858</v>
      </c>
      <c r="D1707" s="358" t="s">
        <v>1419</v>
      </c>
      <c r="E1707" s="356">
        <v>0</v>
      </c>
    </row>
    <row r="1708" spans="1:5">
      <c r="A1708" s="358" t="s">
        <v>850</v>
      </c>
      <c r="B1708" s="358" t="s">
        <v>1418</v>
      </c>
      <c r="C1708" s="358" t="s">
        <v>858</v>
      </c>
      <c r="D1708" s="358" t="s">
        <v>1419</v>
      </c>
      <c r="E1708" s="356">
        <v>0</v>
      </c>
    </row>
    <row r="1709" spans="1:5">
      <c r="A1709" s="358" t="s">
        <v>1046</v>
      </c>
      <c r="B1709" s="358" t="s">
        <v>1418</v>
      </c>
      <c r="C1709" s="358" t="s">
        <v>858</v>
      </c>
      <c r="D1709" s="358" t="s">
        <v>1443</v>
      </c>
      <c r="E1709" s="356" t="s">
        <v>825</v>
      </c>
    </row>
    <row r="1710" spans="1:5">
      <c r="A1710" s="358" t="s">
        <v>1046</v>
      </c>
      <c r="B1710" s="358" t="s">
        <v>1418</v>
      </c>
      <c r="C1710" s="358" t="s">
        <v>858</v>
      </c>
      <c r="D1710" s="358" t="s">
        <v>1443</v>
      </c>
      <c r="E1710" s="356" t="s">
        <v>818</v>
      </c>
    </row>
    <row r="1711" spans="1:5">
      <c r="A1711" s="358" t="s">
        <v>1046</v>
      </c>
      <c r="B1711" s="358" t="s">
        <v>1418</v>
      </c>
      <c r="C1711" s="358" t="s">
        <v>858</v>
      </c>
      <c r="D1711" s="358" t="s">
        <v>1443</v>
      </c>
      <c r="E1711" s="356" t="s">
        <v>854</v>
      </c>
    </row>
    <row r="1712" spans="1:5">
      <c r="A1712" s="358" t="s">
        <v>1046</v>
      </c>
      <c r="B1712" s="358" t="s">
        <v>1418</v>
      </c>
      <c r="C1712" s="358" t="s">
        <v>858</v>
      </c>
      <c r="D1712" s="358" t="s">
        <v>1443</v>
      </c>
      <c r="E1712" s="356" t="s">
        <v>820</v>
      </c>
    </row>
    <row r="1713" spans="1:5">
      <c r="A1713" s="358" t="s">
        <v>1046</v>
      </c>
      <c r="B1713" s="358" t="s">
        <v>1418</v>
      </c>
      <c r="C1713" s="358" t="s">
        <v>858</v>
      </c>
      <c r="D1713" s="358" t="s">
        <v>1443</v>
      </c>
      <c r="E1713" s="356" t="s">
        <v>823</v>
      </c>
    </row>
    <row r="1714" spans="1:5">
      <c r="A1714" s="358" t="s">
        <v>1046</v>
      </c>
      <c r="B1714" s="358" t="s">
        <v>1418</v>
      </c>
      <c r="C1714" s="358" t="s">
        <v>858</v>
      </c>
      <c r="D1714" s="358" t="s">
        <v>1443</v>
      </c>
      <c r="E1714" s="356" t="s">
        <v>821</v>
      </c>
    </row>
    <row r="1715" spans="1:5">
      <c r="A1715" s="358" t="s">
        <v>1046</v>
      </c>
      <c r="B1715" s="358" t="s">
        <v>1418</v>
      </c>
      <c r="C1715" s="358" t="s">
        <v>858</v>
      </c>
      <c r="D1715" s="358" t="s">
        <v>1443</v>
      </c>
      <c r="E1715" s="356">
        <v>0</v>
      </c>
    </row>
    <row r="1716" spans="1:5">
      <c r="A1716" s="358" t="s">
        <v>1046</v>
      </c>
      <c r="B1716" s="358" t="s">
        <v>1418</v>
      </c>
      <c r="C1716" s="358" t="s">
        <v>858</v>
      </c>
      <c r="D1716" s="358" t="s">
        <v>1443</v>
      </c>
      <c r="E1716" s="356">
        <v>0</v>
      </c>
    </row>
    <row r="1717" spans="1:5">
      <c r="A1717" s="358" t="s">
        <v>1046</v>
      </c>
      <c r="B1717" s="358" t="s">
        <v>1418</v>
      </c>
      <c r="C1717" s="358" t="s">
        <v>858</v>
      </c>
      <c r="D1717" s="358" t="s">
        <v>1443</v>
      </c>
      <c r="E1717" s="356">
        <v>0</v>
      </c>
    </row>
    <row r="1718" spans="1:5">
      <c r="A1718" s="358" t="s">
        <v>1046</v>
      </c>
      <c r="B1718" s="358" t="s">
        <v>1418</v>
      </c>
      <c r="C1718" s="358" t="s">
        <v>858</v>
      </c>
      <c r="D1718" s="358" t="s">
        <v>1443</v>
      </c>
      <c r="E1718" s="356">
        <v>0</v>
      </c>
    </row>
    <row r="1719" spans="1:5">
      <c r="A1719" s="358" t="s">
        <v>1046</v>
      </c>
      <c r="B1719" s="358" t="s">
        <v>1418</v>
      </c>
      <c r="C1719" s="358" t="s">
        <v>858</v>
      </c>
      <c r="D1719" s="358" t="s">
        <v>1443</v>
      </c>
      <c r="E1719" s="356">
        <v>0</v>
      </c>
    </row>
    <row r="1720" spans="1:5">
      <c r="A1720" s="358" t="s">
        <v>1046</v>
      </c>
      <c r="B1720" s="358" t="s">
        <v>1418</v>
      </c>
      <c r="C1720" s="358" t="s">
        <v>858</v>
      </c>
      <c r="D1720" s="358" t="s">
        <v>1443</v>
      </c>
      <c r="E1720" s="356">
        <v>0</v>
      </c>
    </row>
    <row r="1721" spans="1:5">
      <c r="A1721" s="358" t="s">
        <v>850</v>
      </c>
      <c r="B1721" s="358" t="s">
        <v>1372</v>
      </c>
      <c r="C1721" s="358" t="s">
        <v>851</v>
      </c>
      <c r="D1721" s="358" t="s">
        <v>1373</v>
      </c>
      <c r="E1721" s="356" t="s">
        <v>857</v>
      </c>
    </row>
    <row r="1722" spans="1:5">
      <c r="A1722" s="358" t="s">
        <v>850</v>
      </c>
      <c r="B1722" s="358" t="s">
        <v>1372</v>
      </c>
      <c r="C1722" s="358" t="s">
        <v>851</v>
      </c>
      <c r="D1722" s="358" t="s">
        <v>1373</v>
      </c>
      <c r="E1722" s="356" t="s">
        <v>818</v>
      </c>
    </row>
    <row r="1723" spans="1:5">
      <c r="A1723" s="358" t="s">
        <v>850</v>
      </c>
      <c r="B1723" s="358" t="s">
        <v>1372</v>
      </c>
      <c r="C1723" s="358" t="s">
        <v>851</v>
      </c>
      <c r="D1723" s="358" t="s">
        <v>1373</v>
      </c>
      <c r="E1723" s="356" t="s">
        <v>826</v>
      </c>
    </row>
    <row r="1724" spans="1:5">
      <c r="A1724" s="358" t="s">
        <v>850</v>
      </c>
      <c r="B1724" s="358" t="s">
        <v>1372</v>
      </c>
      <c r="C1724" s="358" t="s">
        <v>851</v>
      </c>
      <c r="D1724" s="358" t="s">
        <v>1373</v>
      </c>
      <c r="E1724" s="356" t="s">
        <v>821</v>
      </c>
    </row>
    <row r="1725" spans="1:5">
      <c r="A1725" s="358" t="s">
        <v>850</v>
      </c>
      <c r="B1725" s="358" t="s">
        <v>1372</v>
      </c>
      <c r="C1725" s="358" t="s">
        <v>851</v>
      </c>
      <c r="D1725" s="358" t="s">
        <v>1373</v>
      </c>
      <c r="E1725" s="356" t="s">
        <v>827</v>
      </c>
    </row>
    <row r="1726" spans="1:5">
      <c r="A1726" s="358" t="s">
        <v>850</v>
      </c>
      <c r="B1726" s="358" t="s">
        <v>1372</v>
      </c>
      <c r="C1726" s="358" t="s">
        <v>851</v>
      </c>
      <c r="D1726" s="358" t="s">
        <v>1373</v>
      </c>
      <c r="E1726" s="356">
        <v>0</v>
      </c>
    </row>
    <row r="1727" spans="1:5">
      <c r="A1727" s="358" t="s">
        <v>850</v>
      </c>
      <c r="B1727" s="358" t="s">
        <v>1372</v>
      </c>
      <c r="C1727" s="358" t="s">
        <v>851</v>
      </c>
      <c r="D1727" s="358" t="s">
        <v>1373</v>
      </c>
      <c r="E1727" s="356">
        <v>0</v>
      </c>
    </row>
    <row r="1728" spans="1:5">
      <c r="A1728" s="358" t="s">
        <v>850</v>
      </c>
      <c r="B1728" s="358" t="s">
        <v>1372</v>
      </c>
      <c r="C1728" s="358" t="s">
        <v>851</v>
      </c>
      <c r="D1728" s="358" t="s">
        <v>1373</v>
      </c>
      <c r="E1728" s="356">
        <v>0</v>
      </c>
    </row>
    <row r="1729" spans="1:5">
      <c r="A1729" s="358" t="s">
        <v>850</v>
      </c>
      <c r="B1729" s="358" t="s">
        <v>1372</v>
      </c>
      <c r="C1729" s="358" t="s">
        <v>851</v>
      </c>
      <c r="D1729" s="358" t="s">
        <v>1373</v>
      </c>
      <c r="E1729" s="356">
        <v>0</v>
      </c>
    </row>
    <row r="1730" spans="1:5">
      <c r="A1730" s="358" t="s">
        <v>850</v>
      </c>
      <c r="B1730" s="358" t="s">
        <v>1372</v>
      </c>
      <c r="C1730" s="358" t="s">
        <v>851</v>
      </c>
      <c r="D1730" s="358" t="s">
        <v>1373</v>
      </c>
      <c r="E1730" s="356">
        <v>0</v>
      </c>
    </row>
    <row r="1731" spans="1:5">
      <c r="A1731" s="358" t="s">
        <v>850</v>
      </c>
      <c r="B1731" s="358" t="s">
        <v>1372</v>
      </c>
      <c r="C1731" s="358" t="s">
        <v>851</v>
      </c>
      <c r="D1731" s="358" t="s">
        <v>1373</v>
      </c>
      <c r="E1731" s="356">
        <v>0</v>
      </c>
    </row>
    <row r="1732" spans="1:5">
      <c r="A1732" s="358" t="s">
        <v>850</v>
      </c>
      <c r="B1732" s="358" t="s">
        <v>1372</v>
      </c>
      <c r="C1732" s="358" t="s">
        <v>851</v>
      </c>
      <c r="D1732" s="358" t="s">
        <v>1373</v>
      </c>
      <c r="E1732" s="356">
        <v>0</v>
      </c>
    </row>
    <row r="1733" spans="1:5">
      <c r="A1733" s="358" t="s">
        <v>850</v>
      </c>
      <c r="B1733" s="358" t="s">
        <v>1372</v>
      </c>
      <c r="C1733" s="358" t="s">
        <v>851</v>
      </c>
      <c r="D1733" s="358" t="s">
        <v>1375</v>
      </c>
      <c r="E1733" s="356" t="s">
        <v>826</v>
      </c>
    </row>
    <row r="1734" spans="1:5">
      <c r="A1734" s="358" t="s">
        <v>850</v>
      </c>
      <c r="B1734" s="358" t="s">
        <v>1372</v>
      </c>
      <c r="C1734" s="358" t="s">
        <v>851</v>
      </c>
      <c r="D1734" s="358" t="s">
        <v>1375</v>
      </c>
      <c r="E1734" s="356" t="s">
        <v>823</v>
      </c>
    </row>
    <row r="1735" spans="1:5">
      <c r="A1735" s="358" t="s">
        <v>850</v>
      </c>
      <c r="B1735" s="358" t="s">
        <v>1372</v>
      </c>
      <c r="C1735" s="358" t="s">
        <v>851</v>
      </c>
      <c r="D1735" s="358" t="s">
        <v>1375</v>
      </c>
      <c r="E1735" s="356" t="s">
        <v>825</v>
      </c>
    </row>
    <row r="1736" spans="1:5">
      <c r="A1736" s="358" t="s">
        <v>850</v>
      </c>
      <c r="B1736" s="358" t="s">
        <v>1372</v>
      </c>
      <c r="C1736" s="358" t="s">
        <v>851</v>
      </c>
      <c r="D1736" s="358" t="s">
        <v>1375</v>
      </c>
      <c r="E1736" s="356" t="s">
        <v>817</v>
      </c>
    </row>
    <row r="1737" spans="1:5">
      <c r="A1737" s="358" t="s">
        <v>850</v>
      </c>
      <c r="B1737" s="358" t="s">
        <v>1372</v>
      </c>
      <c r="C1737" s="358" t="s">
        <v>851</v>
      </c>
      <c r="D1737" s="358" t="s">
        <v>1375</v>
      </c>
      <c r="E1737" s="356" t="s">
        <v>821</v>
      </c>
    </row>
    <row r="1738" spans="1:5">
      <c r="A1738" s="358" t="s">
        <v>850</v>
      </c>
      <c r="B1738" s="358" t="s">
        <v>1372</v>
      </c>
      <c r="C1738" s="358" t="s">
        <v>851</v>
      </c>
      <c r="D1738" s="358" t="s">
        <v>1375</v>
      </c>
      <c r="E1738" s="356">
        <v>0</v>
      </c>
    </row>
    <row r="1739" spans="1:5">
      <c r="A1739" s="358" t="s">
        <v>850</v>
      </c>
      <c r="B1739" s="358" t="s">
        <v>1372</v>
      </c>
      <c r="C1739" s="358" t="s">
        <v>851</v>
      </c>
      <c r="D1739" s="358" t="s">
        <v>1375</v>
      </c>
      <c r="E1739" s="356">
        <v>0</v>
      </c>
    </row>
    <row r="1740" spans="1:5">
      <c r="A1740" s="358" t="s">
        <v>850</v>
      </c>
      <c r="B1740" s="358" t="s">
        <v>1372</v>
      </c>
      <c r="C1740" s="358" t="s">
        <v>851</v>
      </c>
      <c r="D1740" s="358" t="s">
        <v>1375</v>
      </c>
      <c r="E1740" s="356">
        <v>0</v>
      </c>
    </row>
    <row r="1741" spans="1:5">
      <c r="A1741" s="358" t="s">
        <v>850</v>
      </c>
      <c r="B1741" s="358" t="s">
        <v>1372</v>
      </c>
      <c r="C1741" s="358" t="s">
        <v>851</v>
      </c>
      <c r="D1741" s="358" t="s">
        <v>1375</v>
      </c>
      <c r="E1741" s="356">
        <v>0</v>
      </c>
    </row>
    <row r="1742" spans="1:5">
      <c r="A1742" s="358" t="s">
        <v>850</v>
      </c>
      <c r="B1742" s="358" t="s">
        <v>1372</v>
      </c>
      <c r="C1742" s="358" t="s">
        <v>851</v>
      </c>
      <c r="D1742" s="358" t="s">
        <v>1375</v>
      </c>
      <c r="E1742" s="356">
        <v>0</v>
      </c>
    </row>
    <row r="1743" spans="1:5">
      <c r="A1743" s="358" t="s">
        <v>850</v>
      </c>
      <c r="B1743" s="358" t="s">
        <v>1372</v>
      </c>
      <c r="C1743" s="358" t="s">
        <v>851</v>
      </c>
      <c r="D1743" s="358" t="s">
        <v>1375</v>
      </c>
      <c r="E1743" s="356">
        <v>0</v>
      </c>
    </row>
    <row r="1744" spans="1:5">
      <c r="A1744" s="358" t="s">
        <v>850</v>
      </c>
      <c r="B1744" s="358" t="s">
        <v>1372</v>
      </c>
      <c r="C1744" s="358" t="s">
        <v>851</v>
      </c>
      <c r="D1744" s="358" t="s">
        <v>1375</v>
      </c>
      <c r="E1744" s="356">
        <v>0</v>
      </c>
    </row>
    <row r="1745" spans="1:5">
      <c r="A1745" s="358" t="s">
        <v>850</v>
      </c>
      <c r="B1745" s="358" t="s">
        <v>1372</v>
      </c>
      <c r="C1745" s="358" t="s">
        <v>867</v>
      </c>
      <c r="D1745" s="358" t="s">
        <v>869</v>
      </c>
      <c r="E1745" s="356" t="s">
        <v>825</v>
      </c>
    </row>
    <row r="1746" spans="1:5">
      <c r="A1746" s="358" t="s">
        <v>850</v>
      </c>
      <c r="B1746" s="358" t="s">
        <v>1372</v>
      </c>
      <c r="C1746" s="358" t="s">
        <v>867</v>
      </c>
      <c r="D1746" s="358" t="s">
        <v>869</v>
      </c>
      <c r="E1746" s="356" t="s">
        <v>818</v>
      </c>
    </row>
    <row r="1747" spans="1:5">
      <c r="A1747" s="358" t="s">
        <v>850</v>
      </c>
      <c r="B1747" s="358" t="s">
        <v>1372</v>
      </c>
      <c r="C1747" s="358" t="s">
        <v>867</v>
      </c>
      <c r="D1747" s="358" t="s">
        <v>869</v>
      </c>
      <c r="E1747" s="356" t="s">
        <v>826</v>
      </c>
    </row>
    <row r="1748" spans="1:5">
      <c r="A1748" s="358" t="s">
        <v>850</v>
      </c>
      <c r="B1748" s="358" t="s">
        <v>1372</v>
      </c>
      <c r="C1748" s="358" t="s">
        <v>867</v>
      </c>
      <c r="D1748" s="358" t="s">
        <v>869</v>
      </c>
      <c r="E1748" s="356" t="s">
        <v>828</v>
      </c>
    </row>
    <row r="1749" spans="1:5">
      <c r="A1749" s="358" t="s">
        <v>850</v>
      </c>
      <c r="B1749" s="358" t="s">
        <v>1372</v>
      </c>
      <c r="C1749" s="358" t="s">
        <v>867</v>
      </c>
      <c r="D1749" s="358" t="s">
        <v>869</v>
      </c>
      <c r="E1749" s="356">
        <v>0</v>
      </c>
    </row>
    <row r="1750" spans="1:5">
      <c r="A1750" s="358" t="s">
        <v>850</v>
      </c>
      <c r="B1750" s="358" t="s">
        <v>1372</v>
      </c>
      <c r="C1750" s="358" t="s">
        <v>867</v>
      </c>
      <c r="D1750" s="358" t="s">
        <v>869</v>
      </c>
      <c r="E1750" s="356">
        <v>0</v>
      </c>
    </row>
    <row r="1751" spans="1:5">
      <c r="A1751" s="358" t="s">
        <v>850</v>
      </c>
      <c r="B1751" s="358" t="s">
        <v>1372</v>
      </c>
      <c r="C1751" s="358" t="s">
        <v>867</v>
      </c>
      <c r="D1751" s="358" t="s">
        <v>869</v>
      </c>
      <c r="E1751" s="356">
        <v>0</v>
      </c>
    </row>
    <row r="1752" spans="1:5">
      <c r="A1752" s="358" t="s">
        <v>850</v>
      </c>
      <c r="B1752" s="358" t="s">
        <v>1372</v>
      </c>
      <c r="C1752" s="358" t="s">
        <v>867</v>
      </c>
      <c r="D1752" s="358" t="s">
        <v>869</v>
      </c>
      <c r="E1752" s="356">
        <v>0</v>
      </c>
    </row>
    <row r="1753" spans="1:5">
      <c r="A1753" s="358" t="s">
        <v>850</v>
      </c>
      <c r="B1753" s="358" t="s">
        <v>1372</v>
      </c>
      <c r="C1753" s="358" t="s">
        <v>867</v>
      </c>
      <c r="D1753" s="358" t="s">
        <v>869</v>
      </c>
      <c r="E1753" s="356">
        <v>0</v>
      </c>
    </row>
    <row r="1754" spans="1:5">
      <c r="A1754" s="358" t="s">
        <v>850</v>
      </c>
      <c r="B1754" s="358" t="s">
        <v>1372</v>
      </c>
      <c r="C1754" s="358" t="s">
        <v>867</v>
      </c>
      <c r="D1754" s="358" t="s">
        <v>869</v>
      </c>
      <c r="E1754" s="356">
        <v>0</v>
      </c>
    </row>
    <row r="1755" spans="1:5">
      <c r="A1755" s="358" t="s">
        <v>850</v>
      </c>
      <c r="B1755" s="358" t="s">
        <v>1372</v>
      </c>
      <c r="C1755" s="358" t="s">
        <v>867</v>
      </c>
      <c r="D1755" s="358" t="s">
        <v>869</v>
      </c>
      <c r="E1755" s="356">
        <v>0</v>
      </c>
    </row>
    <row r="1756" spans="1:5">
      <c r="A1756" s="358" t="s">
        <v>850</v>
      </c>
      <c r="B1756" s="358" t="s">
        <v>1372</v>
      </c>
      <c r="C1756" s="358" t="s">
        <v>867</v>
      </c>
      <c r="D1756" s="358" t="s">
        <v>869</v>
      </c>
      <c r="E1756" s="356">
        <v>0</v>
      </c>
    </row>
    <row r="1757" spans="1:5">
      <c r="A1757" s="358" t="s">
        <v>850</v>
      </c>
      <c r="B1757" s="358" t="s">
        <v>1372</v>
      </c>
      <c r="C1757" s="358" t="s">
        <v>851</v>
      </c>
      <c r="D1757" s="358" t="s">
        <v>1444</v>
      </c>
      <c r="E1757" s="356" t="s">
        <v>818</v>
      </c>
    </row>
    <row r="1758" spans="1:5">
      <c r="A1758" s="358" t="s">
        <v>850</v>
      </c>
      <c r="B1758" s="358" t="s">
        <v>1372</v>
      </c>
      <c r="C1758" s="358" t="s">
        <v>851</v>
      </c>
      <c r="D1758" s="358" t="s">
        <v>1444</v>
      </c>
      <c r="E1758" s="356">
        <v>0</v>
      </c>
    </row>
    <row r="1759" spans="1:5">
      <c r="A1759" s="358" t="s">
        <v>850</v>
      </c>
      <c r="B1759" s="358" t="s">
        <v>1372</v>
      </c>
      <c r="C1759" s="358" t="s">
        <v>851</v>
      </c>
      <c r="D1759" s="358" t="s">
        <v>1444</v>
      </c>
      <c r="E1759" s="356" t="s">
        <v>826</v>
      </c>
    </row>
    <row r="1760" spans="1:5">
      <c r="A1760" s="358" t="s">
        <v>850</v>
      </c>
      <c r="B1760" s="358" t="s">
        <v>1372</v>
      </c>
      <c r="C1760" s="358" t="s">
        <v>851</v>
      </c>
      <c r="D1760" s="358" t="s">
        <v>1444</v>
      </c>
      <c r="E1760" s="356" t="s">
        <v>825</v>
      </c>
    </row>
    <row r="1761" spans="1:5">
      <c r="A1761" s="358" t="s">
        <v>850</v>
      </c>
      <c r="B1761" s="358" t="s">
        <v>1372</v>
      </c>
      <c r="C1761" s="358" t="s">
        <v>851</v>
      </c>
      <c r="D1761" s="358" t="s">
        <v>1444</v>
      </c>
      <c r="E1761" s="356" t="s">
        <v>827</v>
      </c>
    </row>
    <row r="1762" spans="1:5">
      <c r="A1762" s="358" t="s">
        <v>850</v>
      </c>
      <c r="B1762" s="358" t="s">
        <v>1372</v>
      </c>
      <c r="C1762" s="358" t="s">
        <v>851</v>
      </c>
      <c r="D1762" s="358" t="s">
        <v>1444</v>
      </c>
      <c r="E1762" s="356" t="s">
        <v>823</v>
      </c>
    </row>
    <row r="1763" spans="1:5">
      <c r="A1763" s="358" t="s">
        <v>850</v>
      </c>
      <c r="B1763" s="358" t="s">
        <v>1372</v>
      </c>
      <c r="C1763" s="358" t="s">
        <v>851</v>
      </c>
      <c r="D1763" s="358" t="s">
        <v>1444</v>
      </c>
      <c r="E1763" s="356" t="s">
        <v>821</v>
      </c>
    </row>
    <row r="1764" spans="1:5">
      <c r="A1764" s="358" t="s">
        <v>850</v>
      </c>
      <c r="B1764" s="358" t="s">
        <v>1372</v>
      </c>
      <c r="C1764" s="358" t="s">
        <v>851</v>
      </c>
      <c r="D1764" s="358" t="s">
        <v>1444</v>
      </c>
      <c r="E1764" s="356">
        <v>0</v>
      </c>
    </row>
    <row r="1765" spans="1:5">
      <c r="A1765" s="358" t="s">
        <v>850</v>
      </c>
      <c r="B1765" s="358" t="s">
        <v>1372</v>
      </c>
      <c r="C1765" s="358" t="s">
        <v>851</v>
      </c>
      <c r="D1765" s="358" t="s">
        <v>1444</v>
      </c>
      <c r="E1765" s="356">
        <v>0</v>
      </c>
    </row>
    <row r="1766" spans="1:5">
      <c r="A1766" s="358" t="s">
        <v>850</v>
      </c>
      <c r="B1766" s="358" t="s">
        <v>1372</v>
      </c>
      <c r="C1766" s="358" t="s">
        <v>851</v>
      </c>
      <c r="D1766" s="358" t="s">
        <v>1444</v>
      </c>
      <c r="E1766" s="356">
        <v>0</v>
      </c>
    </row>
    <row r="1767" spans="1:5">
      <c r="A1767" s="358" t="s">
        <v>850</v>
      </c>
      <c r="B1767" s="358" t="s">
        <v>1372</v>
      </c>
      <c r="C1767" s="358" t="s">
        <v>851</v>
      </c>
      <c r="D1767" s="358" t="s">
        <v>1444</v>
      </c>
      <c r="E1767" s="356">
        <v>0</v>
      </c>
    </row>
    <row r="1768" spans="1:5">
      <c r="A1768" s="358" t="s">
        <v>850</v>
      </c>
      <c r="B1768" s="358" t="s">
        <v>1372</v>
      </c>
      <c r="C1768" s="358" t="s">
        <v>851</v>
      </c>
      <c r="D1768" s="358" t="s">
        <v>1444</v>
      </c>
      <c r="E1768" s="356">
        <v>0</v>
      </c>
    </row>
    <row r="1769" spans="1:5">
      <c r="A1769" s="358" t="s">
        <v>850</v>
      </c>
      <c r="B1769" s="358" t="s">
        <v>697</v>
      </c>
      <c r="C1769" s="358" t="s">
        <v>1074</v>
      </c>
      <c r="D1769" s="358" t="s">
        <v>76</v>
      </c>
      <c r="E1769" s="356" t="s">
        <v>823</v>
      </c>
    </row>
    <row r="1770" spans="1:5">
      <c r="A1770" s="358" t="s">
        <v>850</v>
      </c>
      <c r="B1770" s="358" t="s">
        <v>697</v>
      </c>
      <c r="C1770" s="358" t="s">
        <v>1074</v>
      </c>
      <c r="D1770" s="358" t="s">
        <v>76</v>
      </c>
      <c r="E1770" s="356">
        <v>0</v>
      </c>
    </row>
    <row r="1771" spans="1:5">
      <c r="A1771" s="358" t="s">
        <v>850</v>
      </c>
      <c r="B1771" s="358" t="s">
        <v>697</v>
      </c>
      <c r="C1771" s="358" t="s">
        <v>1074</v>
      </c>
      <c r="D1771" s="358" t="s">
        <v>76</v>
      </c>
      <c r="E1771" s="356">
        <v>0</v>
      </c>
    </row>
    <row r="1772" spans="1:5">
      <c r="A1772" s="358" t="s">
        <v>850</v>
      </c>
      <c r="B1772" s="358" t="s">
        <v>697</v>
      </c>
      <c r="C1772" s="358" t="s">
        <v>1074</v>
      </c>
      <c r="D1772" s="358" t="s">
        <v>76</v>
      </c>
      <c r="E1772" s="356">
        <v>0</v>
      </c>
    </row>
    <row r="1773" spans="1:5">
      <c r="A1773" s="358" t="s">
        <v>850</v>
      </c>
      <c r="B1773" s="358" t="s">
        <v>697</v>
      </c>
      <c r="C1773" s="358" t="s">
        <v>1074</v>
      </c>
      <c r="D1773" s="358" t="s">
        <v>76</v>
      </c>
      <c r="E1773" s="356">
        <v>0</v>
      </c>
    </row>
    <row r="1774" spans="1:5">
      <c r="A1774" s="358" t="s">
        <v>850</v>
      </c>
      <c r="B1774" s="358" t="s">
        <v>697</v>
      </c>
      <c r="C1774" s="358" t="s">
        <v>1074</v>
      </c>
      <c r="D1774" s="358" t="s">
        <v>76</v>
      </c>
      <c r="E1774" s="356">
        <v>0</v>
      </c>
    </row>
    <row r="1775" spans="1:5">
      <c r="A1775" s="358" t="s">
        <v>850</v>
      </c>
      <c r="B1775" s="358" t="s">
        <v>697</v>
      </c>
      <c r="C1775" s="358" t="s">
        <v>1074</v>
      </c>
      <c r="D1775" s="358" t="s">
        <v>76</v>
      </c>
      <c r="E1775" s="356">
        <v>0</v>
      </c>
    </row>
    <row r="1776" spans="1:5">
      <c r="A1776" s="358" t="s">
        <v>850</v>
      </c>
      <c r="B1776" s="358" t="s">
        <v>697</v>
      </c>
      <c r="C1776" s="358" t="s">
        <v>1074</v>
      </c>
      <c r="D1776" s="358" t="s">
        <v>76</v>
      </c>
      <c r="E1776" s="356">
        <v>0</v>
      </c>
    </row>
    <row r="1777" spans="1:5">
      <c r="A1777" s="358" t="s">
        <v>850</v>
      </c>
      <c r="B1777" s="358" t="s">
        <v>697</v>
      </c>
      <c r="C1777" s="358" t="s">
        <v>1074</v>
      </c>
      <c r="D1777" s="358" t="s">
        <v>76</v>
      </c>
      <c r="E1777" s="356">
        <v>0</v>
      </c>
    </row>
    <row r="1778" spans="1:5">
      <c r="A1778" s="358" t="s">
        <v>850</v>
      </c>
      <c r="B1778" s="358" t="s">
        <v>697</v>
      </c>
      <c r="C1778" s="358" t="s">
        <v>1074</v>
      </c>
      <c r="D1778" s="358" t="s">
        <v>76</v>
      </c>
      <c r="E1778" s="356">
        <v>0</v>
      </c>
    </row>
    <row r="1779" spans="1:5">
      <c r="A1779" s="358" t="s">
        <v>850</v>
      </c>
      <c r="B1779" s="358" t="s">
        <v>697</v>
      </c>
      <c r="C1779" s="358" t="s">
        <v>1074</v>
      </c>
      <c r="D1779" s="358" t="s">
        <v>76</v>
      </c>
      <c r="E1779" s="356">
        <v>0</v>
      </c>
    </row>
    <row r="1780" spans="1:5">
      <c r="A1780" s="358" t="s">
        <v>850</v>
      </c>
      <c r="B1780" s="358" t="s">
        <v>697</v>
      </c>
      <c r="C1780" s="358" t="s">
        <v>1074</v>
      </c>
      <c r="D1780" s="358" t="s">
        <v>76</v>
      </c>
      <c r="E1780" s="356">
        <v>0</v>
      </c>
    </row>
    <row r="1781" spans="1:5">
      <c r="A1781" s="358" t="s">
        <v>850</v>
      </c>
      <c r="B1781" s="358" t="s">
        <v>697</v>
      </c>
      <c r="C1781" s="358" t="s">
        <v>1074</v>
      </c>
      <c r="D1781" s="358" t="s">
        <v>77</v>
      </c>
      <c r="E1781" s="356">
        <v>0</v>
      </c>
    </row>
    <row r="1782" spans="1:5">
      <c r="A1782" s="358" t="s">
        <v>850</v>
      </c>
      <c r="B1782" s="358" t="s">
        <v>697</v>
      </c>
      <c r="C1782" s="358" t="s">
        <v>1074</v>
      </c>
      <c r="D1782" s="358" t="s">
        <v>77</v>
      </c>
      <c r="E1782" s="356">
        <v>0</v>
      </c>
    </row>
    <row r="1783" spans="1:5">
      <c r="A1783" s="358" t="s">
        <v>850</v>
      </c>
      <c r="B1783" s="358" t="s">
        <v>697</v>
      </c>
      <c r="C1783" s="358" t="s">
        <v>1074</v>
      </c>
      <c r="D1783" s="358" t="s">
        <v>77</v>
      </c>
      <c r="E1783" s="356">
        <v>0</v>
      </c>
    </row>
    <row r="1784" spans="1:5">
      <c r="A1784" s="358" t="s">
        <v>850</v>
      </c>
      <c r="B1784" s="358" t="s">
        <v>697</v>
      </c>
      <c r="C1784" s="358" t="s">
        <v>1074</v>
      </c>
      <c r="D1784" s="358" t="s">
        <v>77</v>
      </c>
      <c r="E1784" s="356">
        <v>0</v>
      </c>
    </row>
    <row r="1785" spans="1:5">
      <c r="A1785" s="358" t="s">
        <v>850</v>
      </c>
      <c r="B1785" s="358" t="s">
        <v>697</v>
      </c>
      <c r="C1785" s="358" t="s">
        <v>1074</v>
      </c>
      <c r="D1785" s="358" t="s">
        <v>77</v>
      </c>
      <c r="E1785" s="356">
        <v>0</v>
      </c>
    </row>
    <row r="1786" spans="1:5">
      <c r="A1786" s="358" t="s">
        <v>850</v>
      </c>
      <c r="B1786" s="358" t="s">
        <v>697</v>
      </c>
      <c r="C1786" s="358" t="s">
        <v>1074</v>
      </c>
      <c r="D1786" s="358" t="s">
        <v>77</v>
      </c>
      <c r="E1786" s="356">
        <v>0</v>
      </c>
    </row>
    <row r="1787" spans="1:5">
      <c r="A1787" s="358" t="s">
        <v>850</v>
      </c>
      <c r="B1787" s="358" t="s">
        <v>697</v>
      </c>
      <c r="C1787" s="358" t="s">
        <v>1074</v>
      </c>
      <c r="D1787" s="358" t="s">
        <v>77</v>
      </c>
      <c r="E1787" s="356">
        <v>0</v>
      </c>
    </row>
    <row r="1788" spans="1:5">
      <c r="A1788" s="358" t="s">
        <v>850</v>
      </c>
      <c r="B1788" s="358" t="s">
        <v>697</v>
      </c>
      <c r="C1788" s="358" t="s">
        <v>1074</v>
      </c>
      <c r="D1788" s="358" t="s">
        <v>77</v>
      </c>
      <c r="E1788" s="356">
        <v>0</v>
      </c>
    </row>
    <row r="1789" spans="1:5">
      <c r="A1789" s="358" t="s">
        <v>850</v>
      </c>
      <c r="B1789" s="358" t="s">
        <v>697</v>
      </c>
      <c r="C1789" s="358" t="s">
        <v>1074</v>
      </c>
      <c r="D1789" s="358" t="s">
        <v>77</v>
      </c>
      <c r="E1789" s="356">
        <v>0</v>
      </c>
    </row>
    <row r="1790" spans="1:5">
      <c r="A1790" s="358" t="s">
        <v>850</v>
      </c>
      <c r="B1790" s="358" t="s">
        <v>697</v>
      </c>
      <c r="C1790" s="358" t="s">
        <v>1074</v>
      </c>
      <c r="D1790" s="358" t="s">
        <v>77</v>
      </c>
      <c r="E1790" s="356">
        <v>0</v>
      </c>
    </row>
    <row r="1791" spans="1:5">
      <c r="A1791" s="358" t="s">
        <v>850</v>
      </c>
      <c r="B1791" s="358" t="s">
        <v>697</v>
      </c>
      <c r="C1791" s="358" t="s">
        <v>1074</v>
      </c>
      <c r="D1791" s="358" t="s">
        <v>77</v>
      </c>
      <c r="E1791" s="356">
        <v>0</v>
      </c>
    </row>
    <row r="1792" spans="1:5">
      <c r="A1792" s="358" t="s">
        <v>850</v>
      </c>
      <c r="B1792" s="358" t="s">
        <v>697</v>
      </c>
      <c r="C1792" s="358" t="s">
        <v>1074</v>
      </c>
      <c r="D1792" s="358" t="s">
        <v>77</v>
      </c>
      <c r="E1792" s="356">
        <v>0</v>
      </c>
    </row>
    <row r="1793" spans="1:5">
      <c r="A1793" s="358" t="s">
        <v>850</v>
      </c>
      <c r="B1793" s="358" t="s">
        <v>697</v>
      </c>
      <c r="C1793" s="358" t="s">
        <v>1075</v>
      </c>
      <c r="D1793" s="358" t="s">
        <v>78</v>
      </c>
      <c r="E1793" s="356">
        <v>0</v>
      </c>
    </row>
    <row r="1794" spans="1:5">
      <c r="A1794" s="358" t="s">
        <v>850</v>
      </c>
      <c r="B1794" s="358" t="s">
        <v>697</v>
      </c>
      <c r="C1794" s="358" t="s">
        <v>1075</v>
      </c>
      <c r="D1794" s="358" t="s">
        <v>78</v>
      </c>
      <c r="E1794" s="356">
        <v>0</v>
      </c>
    </row>
    <row r="1795" spans="1:5">
      <c r="A1795" s="358" t="s">
        <v>850</v>
      </c>
      <c r="B1795" s="358" t="s">
        <v>697</v>
      </c>
      <c r="C1795" s="358" t="s">
        <v>1075</v>
      </c>
      <c r="D1795" s="358" t="s">
        <v>78</v>
      </c>
      <c r="E1795" s="356">
        <v>0</v>
      </c>
    </row>
    <row r="1796" spans="1:5">
      <c r="A1796" s="358" t="s">
        <v>850</v>
      </c>
      <c r="B1796" s="358" t="s">
        <v>697</v>
      </c>
      <c r="C1796" s="358" t="s">
        <v>1075</v>
      </c>
      <c r="D1796" s="358" t="s">
        <v>78</v>
      </c>
      <c r="E1796" s="356">
        <v>0</v>
      </c>
    </row>
    <row r="1797" spans="1:5">
      <c r="A1797" s="358" t="s">
        <v>850</v>
      </c>
      <c r="B1797" s="358" t="s">
        <v>697</v>
      </c>
      <c r="C1797" s="358" t="s">
        <v>1075</v>
      </c>
      <c r="D1797" s="358" t="s">
        <v>78</v>
      </c>
      <c r="E1797" s="356">
        <v>0</v>
      </c>
    </row>
    <row r="1798" spans="1:5">
      <c r="A1798" s="358" t="s">
        <v>850</v>
      </c>
      <c r="B1798" s="358" t="s">
        <v>697</v>
      </c>
      <c r="C1798" s="358" t="s">
        <v>1075</v>
      </c>
      <c r="D1798" s="358" t="s">
        <v>78</v>
      </c>
      <c r="E1798" s="356">
        <v>0</v>
      </c>
    </row>
    <row r="1799" spans="1:5">
      <c r="A1799" s="358" t="s">
        <v>850</v>
      </c>
      <c r="B1799" s="358" t="s">
        <v>697</v>
      </c>
      <c r="C1799" s="358" t="s">
        <v>1075</v>
      </c>
      <c r="D1799" s="358" t="s">
        <v>78</v>
      </c>
      <c r="E1799" s="356">
        <v>0</v>
      </c>
    </row>
    <row r="1800" spans="1:5">
      <c r="A1800" s="358" t="s">
        <v>850</v>
      </c>
      <c r="B1800" s="358" t="s">
        <v>697</v>
      </c>
      <c r="C1800" s="358" t="s">
        <v>1075</v>
      </c>
      <c r="D1800" s="358" t="s">
        <v>78</v>
      </c>
      <c r="E1800" s="356">
        <v>0</v>
      </c>
    </row>
    <row r="1801" spans="1:5">
      <c r="A1801" s="358" t="s">
        <v>850</v>
      </c>
      <c r="B1801" s="358" t="s">
        <v>697</v>
      </c>
      <c r="C1801" s="358" t="s">
        <v>1075</v>
      </c>
      <c r="D1801" s="358" t="s">
        <v>78</v>
      </c>
      <c r="E1801" s="356">
        <v>0</v>
      </c>
    </row>
    <row r="1802" spans="1:5">
      <c r="A1802" s="358" t="s">
        <v>850</v>
      </c>
      <c r="B1802" s="358" t="s">
        <v>697</v>
      </c>
      <c r="C1802" s="358" t="s">
        <v>1075</v>
      </c>
      <c r="D1802" s="358" t="s">
        <v>78</v>
      </c>
      <c r="E1802" s="356">
        <v>0</v>
      </c>
    </row>
    <row r="1803" spans="1:5">
      <c r="A1803" s="358" t="s">
        <v>850</v>
      </c>
      <c r="B1803" s="358" t="s">
        <v>697</v>
      </c>
      <c r="C1803" s="358" t="s">
        <v>1075</v>
      </c>
      <c r="D1803" s="358" t="s">
        <v>78</v>
      </c>
      <c r="E1803" s="356">
        <v>0</v>
      </c>
    </row>
    <row r="1804" spans="1:5">
      <c r="A1804" s="358" t="s">
        <v>850</v>
      </c>
      <c r="B1804" s="358" t="s">
        <v>697</v>
      </c>
      <c r="C1804" s="358" t="s">
        <v>1075</v>
      </c>
      <c r="D1804" s="358" t="s">
        <v>78</v>
      </c>
      <c r="E1804" s="356">
        <v>0</v>
      </c>
    </row>
    <row r="1805" spans="1:5">
      <c r="A1805" s="358" t="s">
        <v>850</v>
      </c>
      <c r="B1805" s="358" t="s">
        <v>697</v>
      </c>
      <c r="C1805" s="358" t="s">
        <v>1076</v>
      </c>
      <c r="D1805" s="358" t="s">
        <v>79</v>
      </c>
      <c r="E1805" s="356">
        <v>0</v>
      </c>
    </row>
    <row r="1806" spans="1:5">
      <c r="A1806" s="358" t="s">
        <v>850</v>
      </c>
      <c r="B1806" s="358" t="s">
        <v>697</v>
      </c>
      <c r="C1806" s="358" t="s">
        <v>1076</v>
      </c>
      <c r="D1806" s="358" t="s">
        <v>79</v>
      </c>
      <c r="E1806" s="356" t="s">
        <v>823</v>
      </c>
    </row>
    <row r="1807" spans="1:5">
      <c r="A1807" s="358" t="s">
        <v>850</v>
      </c>
      <c r="B1807" s="358" t="s">
        <v>697</v>
      </c>
      <c r="C1807" s="358" t="s">
        <v>1076</v>
      </c>
      <c r="D1807" s="358" t="s">
        <v>79</v>
      </c>
      <c r="E1807" s="356" t="s">
        <v>854</v>
      </c>
    </row>
    <row r="1808" spans="1:5">
      <c r="A1808" s="358" t="s">
        <v>850</v>
      </c>
      <c r="B1808" s="358" t="s">
        <v>697</v>
      </c>
      <c r="C1808" s="358" t="s">
        <v>1076</v>
      </c>
      <c r="D1808" s="358" t="s">
        <v>79</v>
      </c>
      <c r="E1808" s="356">
        <v>0</v>
      </c>
    </row>
    <row r="1809" spans="1:5">
      <c r="A1809" s="358" t="s">
        <v>850</v>
      </c>
      <c r="B1809" s="358" t="s">
        <v>697</v>
      </c>
      <c r="C1809" s="358" t="s">
        <v>1076</v>
      </c>
      <c r="D1809" s="358" t="s">
        <v>79</v>
      </c>
      <c r="E1809" s="356">
        <v>0</v>
      </c>
    </row>
    <row r="1810" spans="1:5">
      <c r="A1810" s="358" t="s">
        <v>850</v>
      </c>
      <c r="B1810" s="358" t="s">
        <v>697</v>
      </c>
      <c r="C1810" s="358" t="s">
        <v>1076</v>
      </c>
      <c r="D1810" s="358" t="s">
        <v>79</v>
      </c>
      <c r="E1810" s="356">
        <v>0</v>
      </c>
    </row>
    <row r="1811" spans="1:5">
      <c r="A1811" s="358" t="s">
        <v>850</v>
      </c>
      <c r="B1811" s="358" t="s">
        <v>697</v>
      </c>
      <c r="C1811" s="358" t="s">
        <v>1076</v>
      </c>
      <c r="D1811" s="358" t="s">
        <v>79</v>
      </c>
      <c r="E1811" s="356">
        <v>0</v>
      </c>
    </row>
    <row r="1812" spans="1:5">
      <c r="A1812" s="358" t="s">
        <v>850</v>
      </c>
      <c r="B1812" s="358" t="s">
        <v>697</v>
      </c>
      <c r="C1812" s="358" t="s">
        <v>1076</v>
      </c>
      <c r="D1812" s="358" t="s">
        <v>79</v>
      </c>
      <c r="E1812" s="356">
        <v>0</v>
      </c>
    </row>
    <row r="1813" spans="1:5">
      <c r="A1813" s="358" t="s">
        <v>850</v>
      </c>
      <c r="B1813" s="358" t="s">
        <v>697</v>
      </c>
      <c r="C1813" s="358" t="s">
        <v>1076</v>
      </c>
      <c r="D1813" s="358" t="s">
        <v>79</v>
      </c>
      <c r="E1813" s="356">
        <v>0</v>
      </c>
    </row>
    <row r="1814" spans="1:5">
      <c r="A1814" s="358" t="s">
        <v>850</v>
      </c>
      <c r="B1814" s="358" t="s">
        <v>697</v>
      </c>
      <c r="C1814" s="358" t="s">
        <v>1076</v>
      </c>
      <c r="D1814" s="358" t="s">
        <v>79</v>
      </c>
      <c r="E1814" s="356">
        <v>0</v>
      </c>
    </row>
    <row r="1815" spans="1:5">
      <c r="A1815" s="358" t="s">
        <v>850</v>
      </c>
      <c r="B1815" s="358" t="s">
        <v>697</v>
      </c>
      <c r="C1815" s="358" t="s">
        <v>1076</v>
      </c>
      <c r="D1815" s="358" t="s">
        <v>79</v>
      </c>
      <c r="E1815" s="356">
        <v>0</v>
      </c>
    </row>
    <row r="1816" spans="1:5">
      <c r="A1816" s="358" t="s">
        <v>850</v>
      </c>
      <c r="B1816" s="358" t="s">
        <v>697</v>
      </c>
      <c r="C1816" s="358" t="s">
        <v>1076</v>
      </c>
      <c r="D1816" s="358" t="s">
        <v>79</v>
      </c>
      <c r="E1816" s="356">
        <v>0</v>
      </c>
    </row>
    <row r="1817" spans="1:5">
      <c r="A1817" s="358" t="s">
        <v>850</v>
      </c>
      <c r="B1817" s="358" t="s">
        <v>697</v>
      </c>
      <c r="C1817" s="358" t="s">
        <v>1074</v>
      </c>
      <c r="D1817" s="358" t="s">
        <v>80</v>
      </c>
      <c r="E1817" s="356" t="s">
        <v>818</v>
      </c>
    </row>
    <row r="1818" spans="1:5">
      <c r="A1818" s="358" t="s">
        <v>850</v>
      </c>
      <c r="B1818" s="358" t="s">
        <v>697</v>
      </c>
      <c r="C1818" s="358" t="s">
        <v>1074</v>
      </c>
      <c r="D1818" s="358" t="s">
        <v>80</v>
      </c>
      <c r="E1818" s="356" t="s">
        <v>821</v>
      </c>
    </row>
    <row r="1819" spans="1:5">
      <c r="A1819" s="358" t="s">
        <v>850</v>
      </c>
      <c r="B1819" s="358" t="s">
        <v>697</v>
      </c>
      <c r="C1819" s="358" t="s">
        <v>1074</v>
      </c>
      <c r="D1819" s="358" t="s">
        <v>80</v>
      </c>
      <c r="E1819" s="356" t="s">
        <v>823</v>
      </c>
    </row>
    <row r="1820" spans="1:5">
      <c r="A1820" s="358" t="s">
        <v>850</v>
      </c>
      <c r="B1820" s="358" t="s">
        <v>697</v>
      </c>
      <c r="C1820" s="358" t="s">
        <v>1074</v>
      </c>
      <c r="D1820" s="358" t="s">
        <v>80</v>
      </c>
      <c r="E1820" s="356">
        <v>0</v>
      </c>
    </row>
    <row r="1821" spans="1:5">
      <c r="A1821" s="358" t="s">
        <v>850</v>
      </c>
      <c r="B1821" s="358" t="s">
        <v>697</v>
      </c>
      <c r="C1821" s="358" t="s">
        <v>1074</v>
      </c>
      <c r="D1821" s="358" t="s">
        <v>80</v>
      </c>
      <c r="E1821" s="356" t="s">
        <v>820</v>
      </c>
    </row>
    <row r="1822" spans="1:5">
      <c r="A1822" s="358" t="s">
        <v>850</v>
      </c>
      <c r="B1822" s="358" t="s">
        <v>697</v>
      </c>
      <c r="C1822" s="358" t="s">
        <v>1074</v>
      </c>
      <c r="D1822" s="358" t="s">
        <v>80</v>
      </c>
      <c r="E1822" s="356" t="s">
        <v>825</v>
      </c>
    </row>
    <row r="1823" spans="1:5">
      <c r="A1823" s="358" t="s">
        <v>850</v>
      </c>
      <c r="B1823" s="358" t="s">
        <v>697</v>
      </c>
      <c r="C1823" s="358" t="s">
        <v>1074</v>
      </c>
      <c r="D1823" s="358" t="s">
        <v>80</v>
      </c>
      <c r="E1823" s="356">
        <v>0</v>
      </c>
    </row>
    <row r="1824" spans="1:5">
      <c r="A1824" s="358" t="s">
        <v>850</v>
      </c>
      <c r="B1824" s="358" t="s">
        <v>697</v>
      </c>
      <c r="C1824" s="358" t="s">
        <v>1074</v>
      </c>
      <c r="D1824" s="358" t="s">
        <v>80</v>
      </c>
      <c r="E1824" s="356">
        <v>0</v>
      </c>
    </row>
    <row r="1825" spans="1:5">
      <c r="A1825" s="358" t="s">
        <v>850</v>
      </c>
      <c r="B1825" s="358" t="s">
        <v>697</v>
      </c>
      <c r="C1825" s="358" t="s">
        <v>1074</v>
      </c>
      <c r="D1825" s="358" t="s">
        <v>80</v>
      </c>
      <c r="E1825" s="356">
        <v>0</v>
      </c>
    </row>
    <row r="1826" spans="1:5">
      <c r="A1826" s="358" t="s">
        <v>850</v>
      </c>
      <c r="B1826" s="358" t="s">
        <v>697</v>
      </c>
      <c r="C1826" s="358" t="s">
        <v>1074</v>
      </c>
      <c r="D1826" s="358" t="s">
        <v>80</v>
      </c>
      <c r="E1826" s="356">
        <v>0</v>
      </c>
    </row>
    <row r="1827" spans="1:5">
      <c r="A1827" s="358" t="s">
        <v>850</v>
      </c>
      <c r="B1827" s="358" t="s">
        <v>697</v>
      </c>
      <c r="C1827" s="358" t="s">
        <v>1074</v>
      </c>
      <c r="D1827" s="358" t="s">
        <v>80</v>
      </c>
      <c r="E1827" s="356">
        <v>0</v>
      </c>
    </row>
    <row r="1828" spans="1:5">
      <c r="A1828" s="358" t="s">
        <v>850</v>
      </c>
      <c r="B1828" s="358" t="s">
        <v>697</v>
      </c>
      <c r="C1828" s="358" t="s">
        <v>1074</v>
      </c>
      <c r="D1828" s="358" t="s">
        <v>80</v>
      </c>
      <c r="E1828" s="356">
        <v>0</v>
      </c>
    </row>
    <row r="1829" spans="1:5">
      <c r="A1829" s="358" t="s">
        <v>850</v>
      </c>
      <c r="B1829" s="358" t="s">
        <v>697</v>
      </c>
      <c r="C1829" s="358" t="s">
        <v>1074</v>
      </c>
      <c r="D1829" s="358" t="s">
        <v>81</v>
      </c>
      <c r="E1829" s="356" t="s">
        <v>818</v>
      </c>
    </row>
    <row r="1830" spans="1:5">
      <c r="A1830" s="358" t="s">
        <v>850</v>
      </c>
      <c r="B1830" s="358" t="s">
        <v>697</v>
      </c>
      <c r="C1830" s="358" t="s">
        <v>1074</v>
      </c>
      <c r="D1830" s="358" t="s">
        <v>81</v>
      </c>
      <c r="E1830" s="356" t="s">
        <v>827</v>
      </c>
    </row>
    <row r="1831" spans="1:5">
      <c r="A1831" s="358" t="s">
        <v>850</v>
      </c>
      <c r="B1831" s="358" t="s">
        <v>697</v>
      </c>
      <c r="C1831" s="358" t="s">
        <v>1074</v>
      </c>
      <c r="D1831" s="358" t="s">
        <v>81</v>
      </c>
      <c r="E1831" s="356" t="s">
        <v>854</v>
      </c>
    </row>
    <row r="1832" spans="1:5">
      <c r="A1832" s="358" t="s">
        <v>850</v>
      </c>
      <c r="B1832" s="358" t="s">
        <v>697</v>
      </c>
      <c r="C1832" s="358" t="s">
        <v>1074</v>
      </c>
      <c r="D1832" s="358" t="s">
        <v>81</v>
      </c>
      <c r="E1832" s="356">
        <v>0</v>
      </c>
    </row>
    <row r="1833" spans="1:5">
      <c r="A1833" s="358" t="s">
        <v>850</v>
      </c>
      <c r="B1833" s="358" t="s">
        <v>697</v>
      </c>
      <c r="C1833" s="358" t="s">
        <v>1074</v>
      </c>
      <c r="D1833" s="358" t="s">
        <v>81</v>
      </c>
      <c r="E1833" s="356">
        <v>0</v>
      </c>
    </row>
    <row r="1834" spans="1:5">
      <c r="A1834" s="358" t="s">
        <v>850</v>
      </c>
      <c r="B1834" s="358" t="s">
        <v>697</v>
      </c>
      <c r="C1834" s="358" t="s">
        <v>1074</v>
      </c>
      <c r="D1834" s="358" t="s">
        <v>81</v>
      </c>
      <c r="E1834" s="356" t="s">
        <v>828</v>
      </c>
    </row>
    <row r="1835" spans="1:5">
      <c r="A1835" s="358" t="s">
        <v>850</v>
      </c>
      <c r="B1835" s="358" t="s">
        <v>697</v>
      </c>
      <c r="C1835" s="358" t="s">
        <v>1074</v>
      </c>
      <c r="D1835" s="358" t="s">
        <v>81</v>
      </c>
      <c r="E1835" s="356">
        <v>0</v>
      </c>
    </row>
    <row r="1836" spans="1:5">
      <c r="A1836" s="358" t="s">
        <v>850</v>
      </c>
      <c r="B1836" s="358" t="s">
        <v>697</v>
      </c>
      <c r="C1836" s="358" t="s">
        <v>1074</v>
      </c>
      <c r="D1836" s="358" t="s">
        <v>81</v>
      </c>
      <c r="E1836" s="356">
        <v>0</v>
      </c>
    </row>
    <row r="1837" spans="1:5">
      <c r="A1837" s="358" t="s">
        <v>850</v>
      </c>
      <c r="B1837" s="358" t="s">
        <v>697</v>
      </c>
      <c r="C1837" s="358" t="s">
        <v>1074</v>
      </c>
      <c r="D1837" s="358" t="s">
        <v>81</v>
      </c>
      <c r="E1837" s="356">
        <v>0</v>
      </c>
    </row>
    <row r="1838" spans="1:5">
      <c r="A1838" s="358" t="s">
        <v>850</v>
      </c>
      <c r="B1838" s="358" t="s">
        <v>697</v>
      </c>
      <c r="C1838" s="358" t="s">
        <v>1074</v>
      </c>
      <c r="D1838" s="358" t="s">
        <v>81</v>
      </c>
      <c r="E1838" s="356">
        <v>0</v>
      </c>
    </row>
    <row r="1839" spans="1:5">
      <c r="A1839" s="358" t="s">
        <v>850</v>
      </c>
      <c r="B1839" s="358" t="s">
        <v>697</v>
      </c>
      <c r="C1839" s="358" t="s">
        <v>1074</v>
      </c>
      <c r="D1839" s="358" t="s">
        <v>81</v>
      </c>
      <c r="E1839" s="356">
        <v>0</v>
      </c>
    </row>
    <row r="1840" spans="1:5">
      <c r="A1840" s="358" t="s">
        <v>850</v>
      </c>
      <c r="B1840" s="358" t="s">
        <v>697</v>
      </c>
      <c r="C1840" s="358" t="s">
        <v>1074</v>
      </c>
      <c r="D1840" s="358" t="s">
        <v>81</v>
      </c>
      <c r="E1840" s="356">
        <v>0</v>
      </c>
    </row>
    <row r="1841" spans="1:5">
      <c r="A1841" s="358" t="s">
        <v>850</v>
      </c>
      <c r="B1841" s="358" t="s">
        <v>697</v>
      </c>
      <c r="C1841" s="358" t="s">
        <v>1074</v>
      </c>
      <c r="D1841" s="358" t="s">
        <v>82</v>
      </c>
      <c r="E1841" s="356" t="s">
        <v>818</v>
      </c>
    </row>
    <row r="1842" spans="1:5">
      <c r="A1842" s="358" t="s">
        <v>850</v>
      </c>
      <c r="B1842" s="358" t="s">
        <v>697</v>
      </c>
      <c r="C1842" s="358" t="s">
        <v>1074</v>
      </c>
      <c r="D1842" s="358" t="s">
        <v>82</v>
      </c>
      <c r="E1842" s="356">
        <v>0</v>
      </c>
    </row>
    <row r="1843" spans="1:5">
      <c r="A1843" s="358" t="s">
        <v>850</v>
      </c>
      <c r="B1843" s="358" t="s">
        <v>697</v>
      </c>
      <c r="C1843" s="358" t="s">
        <v>1074</v>
      </c>
      <c r="D1843" s="358" t="s">
        <v>82</v>
      </c>
      <c r="E1843" s="356" t="s">
        <v>817</v>
      </c>
    </row>
    <row r="1844" spans="1:5">
      <c r="A1844" s="358" t="s">
        <v>850</v>
      </c>
      <c r="B1844" s="358" t="s">
        <v>697</v>
      </c>
      <c r="C1844" s="358" t="s">
        <v>1074</v>
      </c>
      <c r="D1844" s="358" t="s">
        <v>82</v>
      </c>
      <c r="E1844" s="356" t="s">
        <v>828</v>
      </c>
    </row>
    <row r="1845" spans="1:5">
      <c r="A1845" s="358" t="s">
        <v>850</v>
      </c>
      <c r="B1845" s="358" t="s">
        <v>697</v>
      </c>
      <c r="C1845" s="358" t="s">
        <v>1074</v>
      </c>
      <c r="D1845" s="358" t="s">
        <v>82</v>
      </c>
      <c r="E1845" s="356" t="s">
        <v>821</v>
      </c>
    </row>
    <row r="1846" spans="1:5">
      <c r="A1846" s="358" t="s">
        <v>850</v>
      </c>
      <c r="B1846" s="358" t="s">
        <v>697</v>
      </c>
      <c r="C1846" s="358" t="s">
        <v>1074</v>
      </c>
      <c r="D1846" s="358" t="s">
        <v>82</v>
      </c>
      <c r="E1846" s="356" t="s">
        <v>826</v>
      </c>
    </row>
    <row r="1847" spans="1:5">
      <c r="A1847" s="358" t="s">
        <v>850</v>
      </c>
      <c r="B1847" s="358" t="s">
        <v>697</v>
      </c>
      <c r="C1847" s="358" t="s">
        <v>1074</v>
      </c>
      <c r="D1847" s="358" t="s">
        <v>82</v>
      </c>
      <c r="E1847" s="356" t="s">
        <v>827</v>
      </c>
    </row>
    <row r="1848" spans="1:5">
      <c r="A1848" s="358" t="s">
        <v>850</v>
      </c>
      <c r="B1848" s="358" t="s">
        <v>697</v>
      </c>
      <c r="C1848" s="358" t="s">
        <v>1074</v>
      </c>
      <c r="D1848" s="358" t="s">
        <v>82</v>
      </c>
      <c r="E1848" s="356">
        <v>0</v>
      </c>
    </row>
    <row r="1849" spans="1:5">
      <c r="A1849" s="358" t="s">
        <v>850</v>
      </c>
      <c r="B1849" s="358" t="s">
        <v>697</v>
      </c>
      <c r="C1849" s="358" t="s">
        <v>1074</v>
      </c>
      <c r="D1849" s="358" t="s">
        <v>82</v>
      </c>
      <c r="E1849" s="356">
        <v>0</v>
      </c>
    </row>
    <row r="1850" spans="1:5">
      <c r="A1850" s="358" t="s">
        <v>850</v>
      </c>
      <c r="B1850" s="358" t="s">
        <v>697</v>
      </c>
      <c r="C1850" s="358" t="s">
        <v>1074</v>
      </c>
      <c r="D1850" s="358" t="s">
        <v>82</v>
      </c>
      <c r="E1850" s="356">
        <v>0</v>
      </c>
    </row>
    <row r="1851" spans="1:5">
      <c r="A1851" s="358" t="s">
        <v>850</v>
      </c>
      <c r="B1851" s="358" t="s">
        <v>697</v>
      </c>
      <c r="C1851" s="358" t="s">
        <v>1074</v>
      </c>
      <c r="D1851" s="358" t="s">
        <v>82</v>
      </c>
      <c r="E1851" s="356">
        <v>0</v>
      </c>
    </row>
    <row r="1852" spans="1:5">
      <c r="A1852" s="358" t="s">
        <v>850</v>
      </c>
      <c r="B1852" s="358" t="s">
        <v>697</v>
      </c>
      <c r="C1852" s="358" t="s">
        <v>1074</v>
      </c>
      <c r="D1852" s="358" t="s">
        <v>82</v>
      </c>
      <c r="E1852" s="356">
        <v>0</v>
      </c>
    </row>
    <row r="1853" spans="1:5">
      <c r="A1853" s="358" t="s">
        <v>850</v>
      </c>
      <c r="B1853" s="358" t="s">
        <v>697</v>
      </c>
      <c r="C1853" s="358" t="s">
        <v>1077</v>
      </c>
      <c r="D1853" s="358" t="s">
        <v>83</v>
      </c>
      <c r="E1853" s="356">
        <v>0</v>
      </c>
    </row>
    <row r="1854" spans="1:5">
      <c r="A1854" s="358" t="s">
        <v>850</v>
      </c>
      <c r="B1854" s="358" t="s">
        <v>697</v>
      </c>
      <c r="C1854" s="358" t="s">
        <v>1077</v>
      </c>
      <c r="D1854" s="358" t="s">
        <v>83</v>
      </c>
      <c r="E1854" s="356">
        <v>0</v>
      </c>
    </row>
    <row r="1855" spans="1:5">
      <c r="A1855" s="358" t="s">
        <v>850</v>
      </c>
      <c r="B1855" s="358" t="s">
        <v>697</v>
      </c>
      <c r="C1855" s="358" t="s">
        <v>1077</v>
      </c>
      <c r="D1855" s="358" t="s">
        <v>83</v>
      </c>
      <c r="E1855" s="356">
        <v>0</v>
      </c>
    </row>
    <row r="1856" spans="1:5">
      <c r="A1856" s="358" t="s">
        <v>850</v>
      </c>
      <c r="B1856" s="358" t="s">
        <v>697</v>
      </c>
      <c r="C1856" s="358" t="s">
        <v>1077</v>
      </c>
      <c r="D1856" s="358" t="s">
        <v>83</v>
      </c>
      <c r="E1856" s="356">
        <v>0</v>
      </c>
    </row>
    <row r="1857" spans="1:5">
      <c r="A1857" s="358" t="s">
        <v>850</v>
      </c>
      <c r="B1857" s="358" t="s">
        <v>697</v>
      </c>
      <c r="C1857" s="358" t="s">
        <v>1077</v>
      </c>
      <c r="D1857" s="358" t="s">
        <v>83</v>
      </c>
      <c r="E1857" s="356">
        <v>0</v>
      </c>
    </row>
    <row r="1858" spans="1:5">
      <c r="A1858" s="358" t="s">
        <v>850</v>
      </c>
      <c r="B1858" s="358" t="s">
        <v>697</v>
      </c>
      <c r="C1858" s="358" t="s">
        <v>1077</v>
      </c>
      <c r="D1858" s="358" t="s">
        <v>83</v>
      </c>
      <c r="E1858" s="356">
        <v>0</v>
      </c>
    </row>
    <row r="1859" spans="1:5">
      <c r="A1859" s="358" t="s">
        <v>850</v>
      </c>
      <c r="B1859" s="358" t="s">
        <v>697</v>
      </c>
      <c r="C1859" s="358" t="s">
        <v>1077</v>
      </c>
      <c r="D1859" s="358" t="s">
        <v>83</v>
      </c>
      <c r="E1859" s="356">
        <v>0</v>
      </c>
    </row>
    <row r="1860" spans="1:5">
      <c r="A1860" s="358" t="s">
        <v>850</v>
      </c>
      <c r="B1860" s="358" t="s">
        <v>697</v>
      </c>
      <c r="C1860" s="358" t="s">
        <v>1077</v>
      </c>
      <c r="D1860" s="358" t="s">
        <v>83</v>
      </c>
      <c r="E1860" s="356">
        <v>0</v>
      </c>
    </row>
    <row r="1861" spans="1:5">
      <c r="A1861" s="358" t="s">
        <v>850</v>
      </c>
      <c r="B1861" s="358" t="s">
        <v>697</v>
      </c>
      <c r="C1861" s="358" t="s">
        <v>1077</v>
      </c>
      <c r="D1861" s="358" t="s">
        <v>83</v>
      </c>
      <c r="E1861" s="356">
        <v>0</v>
      </c>
    </row>
    <row r="1862" spans="1:5">
      <c r="A1862" s="358" t="s">
        <v>850</v>
      </c>
      <c r="B1862" s="358" t="s">
        <v>697</v>
      </c>
      <c r="C1862" s="358" t="s">
        <v>1077</v>
      </c>
      <c r="D1862" s="358" t="s">
        <v>83</v>
      </c>
      <c r="E1862" s="356">
        <v>0</v>
      </c>
    </row>
    <row r="1863" spans="1:5">
      <c r="A1863" s="358" t="s">
        <v>850</v>
      </c>
      <c r="B1863" s="358" t="s">
        <v>697</v>
      </c>
      <c r="C1863" s="358" t="s">
        <v>1077</v>
      </c>
      <c r="D1863" s="358" t="s">
        <v>83</v>
      </c>
      <c r="E1863" s="356">
        <v>0</v>
      </c>
    </row>
    <row r="1864" spans="1:5">
      <c r="A1864" s="358" t="s">
        <v>850</v>
      </c>
      <c r="B1864" s="358" t="s">
        <v>697</v>
      </c>
      <c r="C1864" s="358" t="s">
        <v>1077</v>
      </c>
      <c r="D1864" s="358" t="s">
        <v>83</v>
      </c>
      <c r="E1864" s="356">
        <v>0</v>
      </c>
    </row>
    <row r="1865" spans="1:5">
      <c r="A1865" s="358" t="s">
        <v>850</v>
      </c>
      <c r="B1865" s="358" t="s">
        <v>697</v>
      </c>
      <c r="C1865" s="358" t="s">
        <v>1074</v>
      </c>
      <c r="D1865" s="358" t="s">
        <v>84</v>
      </c>
      <c r="E1865" s="356" t="s">
        <v>854</v>
      </c>
    </row>
    <row r="1866" spans="1:5">
      <c r="A1866" s="358" t="s">
        <v>850</v>
      </c>
      <c r="B1866" s="358" t="s">
        <v>697</v>
      </c>
      <c r="C1866" s="358" t="s">
        <v>1074</v>
      </c>
      <c r="D1866" s="358" t="s">
        <v>84</v>
      </c>
      <c r="E1866" s="356" t="s">
        <v>827</v>
      </c>
    </row>
    <row r="1867" spans="1:5">
      <c r="A1867" s="358" t="s">
        <v>850</v>
      </c>
      <c r="B1867" s="358" t="s">
        <v>697</v>
      </c>
      <c r="C1867" s="358" t="s">
        <v>1074</v>
      </c>
      <c r="D1867" s="358" t="s">
        <v>84</v>
      </c>
      <c r="E1867" s="356" t="s">
        <v>818</v>
      </c>
    </row>
    <row r="1868" spans="1:5">
      <c r="A1868" s="358" t="s">
        <v>850</v>
      </c>
      <c r="B1868" s="358" t="s">
        <v>697</v>
      </c>
      <c r="C1868" s="358" t="s">
        <v>1074</v>
      </c>
      <c r="D1868" s="358" t="s">
        <v>84</v>
      </c>
      <c r="E1868" s="356">
        <v>0</v>
      </c>
    </row>
    <row r="1869" spans="1:5">
      <c r="A1869" s="358" t="s">
        <v>850</v>
      </c>
      <c r="B1869" s="358" t="s">
        <v>697</v>
      </c>
      <c r="C1869" s="358" t="s">
        <v>1074</v>
      </c>
      <c r="D1869" s="358" t="s">
        <v>84</v>
      </c>
      <c r="E1869" s="356">
        <v>0</v>
      </c>
    </row>
    <row r="1870" spans="1:5">
      <c r="A1870" s="358" t="s">
        <v>850</v>
      </c>
      <c r="B1870" s="358" t="s">
        <v>697</v>
      </c>
      <c r="C1870" s="358" t="s">
        <v>1074</v>
      </c>
      <c r="D1870" s="358" t="s">
        <v>84</v>
      </c>
      <c r="E1870" s="356">
        <v>0</v>
      </c>
    </row>
    <row r="1871" spans="1:5">
      <c r="A1871" s="358" t="s">
        <v>850</v>
      </c>
      <c r="B1871" s="358" t="s">
        <v>697</v>
      </c>
      <c r="C1871" s="358" t="s">
        <v>1074</v>
      </c>
      <c r="D1871" s="358" t="s">
        <v>84</v>
      </c>
      <c r="E1871" s="356">
        <v>0</v>
      </c>
    </row>
    <row r="1872" spans="1:5">
      <c r="A1872" s="358" t="s">
        <v>850</v>
      </c>
      <c r="B1872" s="358" t="s">
        <v>697</v>
      </c>
      <c r="C1872" s="358" t="s">
        <v>1074</v>
      </c>
      <c r="D1872" s="358" t="s">
        <v>84</v>
      </c>
      <c r="E1872" s="356">
        <v>0</v>
      </c>
    </row>
    <row r="1873" spans="1:5">
      <c r="A1873" s="358" t="s">
        <v>850</v>
      </c>
      <c r="B1873" s="358" t="s">
        <v>697</v>
      </c>
      <c r="C1873" s="358" t="s">
        <v>1074</v>
      </c>
      <c r="D1873" s="358" t="s">
        <v>84</v>
      </c>
      <c r="E1873" s="356">
        <v>0</v>
      </c>
    </row>
    <row r="1874" spans="1:5">
      <c r="A1874" s="358" t="s">
        <v>850</v>
      </c>
      <c r="B1874" s="358" t="s">
        <v>697</v>
      </c>
      <c r="C1874" s="358" t="s">
        <v>1074</v>
      </c>
      <c r="D1874" s="358" t="s">
        <v>84</v>
      </c>
      <c r="E1874" s="356">
        <v>0</v>
      </c>
    </row>
    <row r="1875" spans="1:5">
      <c r="A1875" s="358" t="s">
        <v>850</v>
      </c>
      <c r="B1875" s="358" t="s">
        <v>697</v>
      </c>
      <c r="C1875" s="358" t="s">
        <v>1074</v>
      </c>
      <c r="D1875" s="358" t="s">
        <v>84</v>
      </c>
      <c r="E1875" s="356">
        <v>0</v>
      </c>
    </row>
    <row r="1876" spans="1:5">
      <c r="A1876" s="358" t="s">
        <v>850</v>
      </c>
      <c r="B1876" s="358" t="s">
        <v>697</v>
      </c>
      <c r="C1876" s="358" t="s">
        <v>1074</v>
      </c>
      <c r="D1876" s="358" t="s">
        <v>84</v>
      </c>
      <c r="E1876" s="356">
        <v>0</v>
      </c>
    </row>
    <row r="1877" spans="1:5">
      <c r="A1877" s="358" t="s">
        <v>850</v>
      </c>
      <c r="B1877" s="358" t="s">
        <v>697</v>
      </c>
      <c r="C1877" s="358" t="s">
        <v>1074</v>
      </c>
      <c r="D1877" s="358" t="s">
        <v>85</v>
      </c>
      <c r="E1877" s="356" t="s">
        <v>818</v>
      </c>
    </row>
    <row r="1878" spans="1:5">
      <c r="A1878" s="358" t="s">
        <v>850</v>
      </c>
      <c r="B1878" s="358" t="s">
        <v>697</v>
      </c>
      <c r="C1878" s="358" t="s">
        <v>1074</v>
      </c>
      <c r="D1878" s="358" t="s">
        <v>85</v>
      </c>
      <c r="E1878" s="356" t="s">
        <v>854</v>
      </c>
    </row>
    <row r="1879" spans="1:5">
      <c r="A1879" s="358" t="s">
        <v>850</v>
      </c>
      <c r="B1879" s="358" t="s">
        <v>697</v>
      </c>
      <c r="C1879" s="358" t="s">
        <v>1074</v>
      </c>
      <c r="D1879" s="358" t="s">
        <v>85</v>
      </c>
      <c r="E1879" s="356" t="s">
        <v>823</v>
      </c>
    </row>
    <row r="1880" spans="1:5">
      <c r="A1880" s="358" t="s">
        <v>850</v>
      </c>
      <c r="B1880" s="358" t="s">
        <v>697</v>
      </c>
      <c r="C1880" s="358" t="s">
        <v>1074</v>
      </c>
      <c r="D1880" s="358" t="s">
        <v>85</v>
      </c>
      <c r="E1880" s="356">
        <v>0</v>
      </c>
    </row>
    <row r="1881" spans="1:5">
      <c r="A1881" s="358" t="s">
        <v>850</v>
      </c>
      <c r="B1881" s="358" t="s">
        <v>697</v>
      </c>
      <c r="C1881" s="358" t="s">
        <v>1074</v>
      </c>
      <c r="D1881" s="358" t="s">
        <v>85</v>
      </c>
      <c r="E1881" s="356">
        <v>0</v>
      </c>
    </row>
    <row r="1882" spans="1:5">
      <c r="A1882" s="358" t="s">
        <v>850</v>
      </c>
      <c r="B1882" s="358" t="s">
        <v>697</v>
      </c>
      <c r="C1882" s="358" t="s">
        <v>1074</v>
      </c>
      <c r="D1882" s="358" t="s">
        <v>85</v>
      </c>
      <c r="E1882" s="356" t="s">
        <v>857</v>
      </c>
    </row>
    <row r="1883" spans="1:5">
      <c r="A1883" s="358" t="s">
        <v>850</v>
      </c>
      <c r="B1883" s="358" t="s">
        <v>697</v>
      </c>
      <c r="C1883" s="358" t="s">
        <v>1074</v>
      </c>
      <c r="D1883" s="358" t="s">
        <v>85</v>
      </c>
      <c r="E1883" s="356" t="s">
        <v>825</v>
      </c>
    </row>
    <row r="1884" spans="1:5">
      <c r="A1884" s="358" t="s">
        <v>850</v>
      </c>
      <c r="B1884" s="358" t="s">
        <v>697</v>
      </c>
      <c r="C1884" s="358" t="s">
        <v>1074</v>
      </c>
      <c r="D1884" s="358" t="s">
        <v>85</v>
      </c>
      <c r="E1884" s="356">
        <v>0</v>
      </c>
    </row>
    <row r="1885" spans="1:5">
      <c r="A1885" s="358" t="s">
        <v>850</v>
      </c>
      <c r="B1885" s="358" t="s">
        <v>697</v>
      </c>
      <c r="C1885" s="358" t="s">
        <v>1074</v>
      </c>
      <c r="D1885" s="358" t="s">
        <v>85</v>
      </c>
      <c r="E1885" s="356" t="s">
        <v>821</v>
      </c>
    </row>
    <row r="1886" spans="1:5">
      <c r="A1886" s="358" t="s">
        <v>850</v>
      </c>
      <c r="B1886" s="358" t="s">
        <v>697</v>
      </c>
      <c r="C1886" s="358" t="s">
        <v>1074</v>
      </c>
      <c r="D1886" s="358" t="s">
        <v>85</v>
      </c>
      <c r="E1886" s="356">
        <v>0</v>
      </c>
    </row>
    <row r="1887" spans="1:5">
      <c r="A1887" s="358" t="s">
        <v>850</v>
      </c>
      <c r="B1887" s="358" t="s">
        <v>697</v>
      </c>
      <c r="C1887" s="358" t="s">
        <v>1074</v>
      </c>
      <c r="D1887" s="358" t="s">
        <v>85</v>
      </c>
      <c r="E1887" s="356">
        <v>0</v>
      </c>
    </row>
    <row r="1888" spans="1:5">
      <c r="A1888" s="358" t="s">
        <v>850</v>
      </c>
      <c r="B1888" s="358" t="s">
        <v>697</v>
      </c>
      <c r="C1888" s="358" t="s">
        <v>1074</v>
      </c>
      <c r="D1888" s="358" t="s">
        <v>85</v>
      </c>
      <c r="E1888" s="356">
        <v>0</v>
      </c>
    </row>
    <row r="1889" spans="1:5">
      <c r="A1889" s="358" t="s">
        <v>850</v>
      </c>
      <c r="B1889" s="358" t="s">
        <v>697</v>
      </c>
      <c r="C1889" s="358" t="s">
        <v>1074</v>
      </c>
      <c r="D1889" s="358" t="s">
        <v>86</v>
      </c>
      <c r="E1889" s="356" t="s">
        <v>818</v>
      </c>
    </row>
    <row r="1890" spans="1:5">
      <c r="A1890" s="358" t="s">
        <v>850</v>
      </c>
      <c r="B1890" s="358" t="s">
        <v>697</v>
      </c>
      <c r="C1890" s="358" t="s">
        <v>1074</v>
      </c>
      <c r="D1890" s="358" t="s">
        <v>86</v>
      </c>
      <c r="E1890" s="356" t="s">
        <v>857</v>
      </c>
    </row>
    <row r="1891" spans="1:5">
      <c r="A1891" s="358" t="s">
        <v>850</v>
      </c>
      <c r="B1891" s="358" t="s">
        <v>697</v>
      </c>
      <c r="C1891" s="358" t="s">
        <v>1074</v>
      </c>
      <c r="D1891" s="358" t="s">
        <v>86</v>
      </c>
      <c r="E1891" s="356" t="s">
        <v>822</v>
      </c>
    </row>
    <row r="1892" spans="1:5">
      <c r="A1892" s="358" t="s">
        <v>850</v>
      </c>
      <c r="B1892" s="358" t="s">
        <v>697</v>
      </c>
      <c r="C1892" s="358" t="s">
        <v>1074</v>
      </c>
      <c r="D1892" s="358" t="s">
        <v>86</v>
      </c>
      <c r="E1892" s="356" t="s">
        <v>1464</v>
      </c>
    </row>
    <row r="1893" spans="1:5">
      <c r="A1893" s="358" t="s">
        <v>850</v>
      </c>
      <c r="B1893" s="358" t="s">
        <v>697</v>
      </c>
      <c r="C1893" s="358" t="s">
        <v>1074</v>
      </c>
      <c r="D1893" s="358" t="s">
        <v>86</v>
      </c>
      <c r="E1893" s="356" t="s">
        <v>827</v>
      </c>
    </row>
    <row r="1894" spans="1:5">
      <c r="A1894" s="358" t="s">
        <v>850</v>
      </c>
      <c r="B1894" s="358" t="s">
        <v>697</v>
      </c>
      <c r="C1894" s="358" t="s">
        <v>1074</v>
      </c>
      <c r="D1894" s="358" t="s">
        <v>86</v>
      </c>
      <c r="E1894" s="356">
        <v>0</v>
      </c>
    </row>
    <row r="1895" spans="1:5">
      <c r="A1895" s="358" t="s">
        <v>850</v>
      </c>
      <c r="B1895" s="358" t="s">
        <v>697</v>
      </c>
      <c r="C1895" s="358" t="s">
        <v>1074</v>
      </c>
      <c r="D1895" s="358" t="s">
        <v>86</v>
      </c>
      <c r="E1895" s="356">
        <v>0</v>
      </c>
    </row>
    <row r="1896" spans="1:5">
      <c r="A1896" s="358" t="s">
        <v>850</v>
      </c>
      <c r="B1896" s="358" t="s">
        <v>697</v>
      </c>
      <c r="C1896" s="358" t="s">
        <v>1074</v>
      </c>
      <c r="D1896" s="358" t="s">
        <v>86</v>
      </c>
      <c r="E1896" s="356">
        <v>0</v>
      </c>
    </row>
    <row r="1897" spans="1:5">
      <c r="A1897" s="358" t="s">
        <v>850</v>
      </c>
      <c r="B1897" s="358" t="s">
        <v>697</v>
      </c>
      <c r="C1897" s="358" t="s">
        <v>1074</v>
      </c>
      <c r="D1897" s="358" t="s">
        <v>86</v>
      </c>
      <c r="E1897" s="356">
        <v>0</v>
      </c>
    </row>
    <row r="1898" spans="1:5">
      <c r="A1898" s="358" t="s">
        <v>850</v>
      </c>
      <c r="B1898" s="358" t="s">
        <v>697</v>
      </c>
      <c r="C1898" s="358" t="s">
        <v>1074</v>
      </c>
      <c r="D1898" s="358" t="s">
        <v>86</v>
      </c>
      <c r="E1898" s="356">
        <v>0</v>
      </c>
    </row>
    <row r="1899" spans="1:5">
      <c r="A1899" s="358" t="s">
        <v>850</v>
      </c>
      <c r="B1899" s="358" t="s">
        <v>697</v>
      </c>
      <c r="C1899" s="358" t="s">
        <v>1074</v>
      </c>
      <c r="D1899" s="358" t="s">
        <v>86</v>
      </c>
      <c r="E1899" s="356">
        <v>0</v>
      </c>
    </row>
    <row r="1900" spans="1:5">
      <c r="A1900" s="358" t="s">
        <v>850</v>
      </c>
      <c r="B1900" s="358" t="s">
        <v>697</v>
      </c>
      <c r="C1900" s="358" t="s">
        <v>1074</v>
      </c>
      <c r="D1900" s="358" t="s">
        <v>86</v>
      </c>
      <c r="E1900" s="356">
        <v>0</v>
      </c>
    </row>
    <row r="1901" spans="1:5">
      <c r="A1901" s="358" t="s">
        <v>850</v>
      </c>
      <c r="B1901" s="358" t="s">
        <v>697</v>
      </c>
      <c r="C1901" s="358" t="s">
        <v>1074</v>
      </c>
      <c r="D1901" s="358" t="s">
        <v>611</v>
      </c>
      <c r="E1901" s="356" t="s">
        <v>823</v>
      </c>
    </row>
    <row r="1902" spans="1:5">
      <c r="A1902" s="358" t="s">
        <v>850</v>
      </c>
      <c r="B1902" s="358" t="s">
        <v>697</v>
      </c>
      <c r="C1902" s="358" t="s">
        <v>1074</v>
      </c>
      <c r="D1902" s="358" t="s">
        <v>611</v>
      </c>
      <c r="E1902" s="356">
        <v>0</v>
      </c>
    </row>
    <row r="1903" spans="1:5">
      <c r="A1903" s="358" t="s">
        <v>850</v>
      </c>
      <c r="B1903" s="358" t="s">
        <v>697</v>
      </c>
      <c r="C1903" s="358" t="s">
        <v>1074</v>
      </c>
      <c r="D1903" s="358" t="s">
        <v>611</v>
      </c>
      <c r="E1903" s="356">
        <v>0</v>
      </c>
    </row>
    <row r="1904" spans="1:5">
      <c r="A1904" s="358" t="s">
        <v>850</v>
      </c>
      <c r="B1904" s="358" t="s">
        <v>697</v>
      </c>
      <c r="C1904" s="358" t="s">
        <v>1074</v>
      </c>
      <c r="D1904" s="358" t="s">
        <v>611</v>
      </c>
      <c r="E1904" s="356" t="s">
        <v>827</v>
      </c>
    </row>
    <row r="1905" spans="1:5">
      <c r="A1905" s="358" t="s">
        <v>850</v>
      </c>
      <c r="B1905" s="358" t="s">
        <v>697</v>
      </c>
      <c r="C1905" s="358" t="s">
        <v>1074</v>
      </c>
      <c r="D1905" s="358" t="s">
        <v>611</v>
      </c>
      <c r="E1905" s="356">
        <v>0</v>
      </c>
    </row>
    <row r="1906" spans="1:5">
      <c r="A1906" s="358" t="s">
        <v>850</v>
      </c>
      <c r="B1906" s="358" t="s">
        <v>697</v>
      </c>
      <c r="C1906" s="358" t="s">
        <v>1074</v>
      </c>
      <c r="D1906" s="358" t="s">
        <v>611</v>
      </c>
      <c r="E1906" s="356" t="s">
        <v>828</v>
      </c>
    </row>
    <row r="1907" spans="1:5">
      <c r="A1907" s="358" t="s">
        <v>850</v>
      </c>
      <c r="B1907" s="358" t="s">
        <v>697</v>
      </c>
      <c r="C1907" s="358" t="s">
        <v>1074</v>
      </c>
      <c r="D1907" s="358" t="s">
        <v>611</v>
      </c>
      <c r="E1907" s="356">
        <v>0</v>
      </c>
    </row>
    <row r="1908" spans="1:5">
      <c r="A1908" s="358" t="s">
        <v>850</v>
      </c>
      <c r="B1908" s="358" t="s">
        <v>697</v>
      </c>
      <c r="C1908" s="358" t="s">
        <v>1074</v>
      </c>
      <c r="D1908" s="358" t="s">
        <v>611</v>
      </c>
      <c r="E1908" s="356">
        <v>0</v>
      </c>
    </row>
    <row r="1909" spans="1:5">
      <c r="A1909" s="358" t="s">
        <v>850</v>
      </c>
      <c r="B1909" s="358" t="s">
        <v>697</v>
      </c>
      <c r="C1909" s="358" t="s">
        <v>1074</v>
      </c>
      <c r="D1909" s="358" t="s">
        <v>611</v>
      </c>
      <c r="E1909" s="356">
        <v>0</v>
      </c>
    </row>
    <row r="1910" spans="1:5">
      <c r="A1910" s="358" t="s">
        <v>850</v>
      </c>
      <c r="B1910" s="358" t="s">
        <v>697</v>
      </c>
      <c r="C1910" s="358" t="s">
        <v>1074</v>
      </c>
      <c r="D1910" s="358" t="s">
        <v>611</v>
      </c>
      <c r="E1910" s="356">
        <v>0</v>
      </c>
    </row>
    <row r="1911" spans="1:5">
      <c r="A1911" s="358" t="s">
        <v>850</v>
      </c>
      <c r="B1911" s="358" t="s">
        <v>697</v>
      </c>
      <c r="C1911" s="358" t="s">
        <v>1074</v>
      </c>
      <c r="D1911" s="358" t="s">
        <v>611</v>
      </c>
      <c r="E1911" s="356">
        <v>0</v>
      </c>
    </row>
    <row r="1912" spans="1:5">
      <c r="A1912" s="358" t="s">
        <v>850</v>
      </c>
      <c r="B1912" s="358" t="s">
        <v>697</v>
      </c>
      <c r="C1912" s="358" t="s">
        <v>1074</v>
      </c>
      <c r="D1912" s="358" t="s">
        <v>611</v>
      </c>
      <c r="E1912" s="356">
        <v>0</v>
      </c>
    </row>
    <row r="1913" spans="1:5">
      <c r="A1913" s="358" t="s">
        <v>970</v>
      </c>
      <c r="B1913" s="358" t="s">
        <v>746</v>
      </c>
      <c r="C1913" s="358" t="s">
        <v>881</v>
      </c>
      <c r="D1913" s="358" t="s">
        <v>971</v>
      </c>
      <c r="E1913" s="356" t="s">
        <v>817</v>
      </c>
    </row>
    <row r="1914" spans="1:5">
      <c r="A1914" s="358" t="s">
        <v>970</v>
      </c>
      <c r="B1914" s="358" t="s">
        <v>746</v>
      </c>
      <c r="C1914" s="358" t="s">
        <v>881</v>
      </c>
      <c r="D1914" s="358" t="s">
        <v>971</v>
      </c>
      <c r="E1914" s="356" t="s">
        <v>818</v>
      </c>
    </row>
    <row r="1915" spans="1:5">
      <c r="A1915" s="358" t="s">
        <v>970</v>
      </c>
      <c r="B1915" s="358" t="s">
        <v>746</v>
      </c>
      <c r="C1915" s="358" t="s">
        <v>881</v>
      </c>
      <c r="D1915" s="358" t="s">
        <v>971</v>
      </c>
      <c r="E1915" s="356" t="s">
        <v>822</v>
      </c>
    </row>
    <row r="1916" spans="1:5">
      <c r="A1916" s="358" t="s">
        <v>970</v>
      </c>
      <c r="B1916" s="358" t="s">
        <v>746</v>
      </c>
      <c r="C1916" s="358" t="s">
        <v>881</v>
      </c>
      <c r="D1916" s="358" t="s">
        <v>971</v>
      </c>
      <c r="E1916" s="356">
        <v>0</v>
      </c>
    </row>
    <row r="1917" spans="1:5">
      <c r="A1917" s="358" t="s">
        <v>970</v>
      </c>
      <c r="B1917" s="358" t="s">
        <v>746</v>
      </c>
      <c r="C1917" s="358" t="s">
        <v>881</v>
      </c>
      <c r="D1917" s="358" t="s">
        <v>971</v>
      </c>
      <c r="E1917" s="356">
        <v>0</v>
      </c>
    </row>
    <row r="1918" spans="1:5">
      <c r="A1918" s="358" t="s">
        <v>970</v>
      </c>
      <c r="B1918" s="358" t="s">
        <v>746</v>
      </c>
      <c r="C1918" s="358" t="s">
        <v>881</v>
      </c>
      <c r="D1918" s="358" t="s">
        <v>971</v>
      </c>
      <c r="E1918" s="356">
        <v>0</v>
      </c>
    </row>
    <row r="1919" spans="1:5">
      <c r="A1919" s="358" t="s">
        <v>970</v>
      </c>
      <c r="B1919" s="358" t="s">
        <v>746</v>
      </c>
      <c r="C1919" s="358" t="s">
        <v>881</v>
      </c>
      <c r="D1919" s="358" t="s">
        <v>971</v>
      </c>
      <c r="E1919" s="356">
        <v>0</v>
      </c>
    </row>
    <row r="1920" spans="1:5">
      <c r="A1920" s="358" t="s">
        <v>970</v>
      </c>
      <c r="B1920" s="358" t="s">
        <v>746</v>
      </c>
      <c r="C1920" s="358" t="s">
        <v>881</v>
      </c>
      <c r="D1920" s="358" t="s">
        <v>971</v>
      </c>
      <c r="E1920" s="356">
        <v>0</v>
      </c>
    </row>
    <row r="1921" spans="1:5">
      <c r="A1921" s="358" t="s">
        <v>970</v>
      </c>
      <c r="B1921" s="358" t="s">
        <v>746</v>
      </c>
      <c r="C1921" s="358" t="s">
        <v>881</v>
      </c>
      <c r="D1921" s="358" t="s">
        <v>971</v>
      </c>
      <c r="E1921" s="356">
        <v>0</v>
      </c>
    </row>
    <row r="1922" spans="1:5">
      <c r="A1922" s="358" t="s">
        <v>970</v>
      </c>
      <c r="B1922" s="358" t="s">
        <v>746</v>
      </c>
      <c r="C1922" s="358" t="s">
        <v>881</v>
      </c>
      <c r="D1922" s="358" t="s">
        <v>971</v>
      </c>
      <c r="E1922" s="356">
        <v>0</v>
      </c>
    </row>
    <row r="1923" spans="1:5">
      <c r="A1923" s="358" t="s">
        <v>970</v>
      </c>
      <c r="B1923" s="358" t="s">
        <v>746</v>
      </c>
      <c r="C1923" s="358" t="s">
        <v>881</v>
      </c>
      <c r="D1923" s="358" t="s">
        <v>971</v>
      </c>
      <c r="E1923" s="356">
        <v>0</v>
      </c>
    </row>
    <row r="1924" spans="1:5">
      <c r="A1924" s="358" t="s">
        <v>970</v>
      </c>
      <c r="B1924" s="358" t="s">
        <v>746</v>
      </c>
      <c r="C1924" s="358" t="s">
        <v>881</v>
      </c>
      <c r="D1924" s="358" t="s">
        <v>971</v>
      </c>
      <c r="E1924" s="356">
        <v>0</v>
      </c>
    </row>
    <row r="1925" spans="1:5">
      <c r="A1925" s="358" t="s">
        <v>970</v>
      </c>
      <c r="B1925" s="358" t="s">
        <v>746</v>
      </c>
      <c r="C1925" s="358" t="s">
        <v>1065</v>
      </c>
      <c r="D1925" s="358" t="s">
        <v>972</v>
      </c>
      <c r="E1925" s="356">
        <v>0</v>
      </c>
    </row>
    <row r="1926" spans="1:5">
      <c r="A1926" s="358" t="s">
        <v>970</v>
      </c>
      <c r="B1926" s="358" t="s">
        <v>746</v>
      </c>
      <c r="C1926" s="358" t="s">
        <v>1065</v>
      </c>
      <c r="D1926" s="358" t="s">
        <v>972</v>
      </c>
      <c r="E1926" s="356" t="s">
        <v>818</v>
      </c>
    </row>
    <row r="1927" spans="1:5">
      <c r="A1927" s="358" t="s">
        <v>970</v>
      </c>
      <c r="B1927" s="358" t="s">
        <v>746</v>
      </c>
      <c r="C1927" s="358" t="s">
        <v>1065</v>
      </c>
      <c r="D1927" s="358" t="s">
        <v>972</v>
      </c>
      <c r="E1927" s="356">
        <v>0</v>
      </c>
    </row>
    <row r="1928" spans="1:5">
      <c r="A1928" s="358" t="s">
        <v>970</v>
      </c>
      <c r="B1928" s="358" t="s">
        <v>746</v>
      </c>
      <c r="C1928" s="358" t="s">
        <v>1065</v>
      </c>
      <c r="D1928" s="358" t="s">
        <v>972</v>
      </c>
      <c r="E1928" s="356" t="s">
        <v>823</v>
      </c>
    </row>
    <row r="1929" spans="1:5">
      <c r="A1929" s="358" t="s">
        <v>970</v>
      </c>
      <c r="B1929" s="358" t="s">
        <v>746</v>
      </c>
      <c r="C1929" s="358" t="s">
        <v>1065</v>
      </c>
      <c r="D1929" s="358" t="s">
        <v>972</v>
      </c>
      <c r="E1929" s="356">
        <v>0</v>
      </c>
    </row>
    <row r="1930" spans="1:5">
      <c r="A1930" s="358" t="s">
        <v>970</v>
      </c>
      <c r="B1930" s="358" t="s">
        <v>746</v>
      </c>
      <c r="C1930" s="358" t="s">
        <v>1065</v>
      </c>
      <c r="D1930" s="358" t="s">
        <v>972</v>
      </c>
      <c r="E1930" s="356">
        <v>0</v>
      </c>
    </row>
    <row r="1931" spans="1:5">
      <c r="A1931" s="358" t="s">
        <v>970</v>
      </c>
      <c r="B1931" s="358" t="s">
        <v>746</v>
      </c>
      <c r="C1931" s="358" t="s">
        <v>1065</v>
      </c>
      <c r="D1931" s="358" t="s">
        <v>972</v>
      </c>
    </row>
    <row r="1932" spans="1:5">
      <c r="A1932" s="358" t="s">
        <v>970</v>
      </c>
      <c r="B1932" s="358" t="s">
        <v>746</v>
      </c>
      <c r="C1932" s="358" t="s">
        <v>1065</v>
      </c>
      <c r="D1932" s="358" t="s">
        <v>972</v>
      </c>
    </row>
    <row r="1933" spans="1:5">
      <c r="A1933" s="358" t="s">
        <v>970</v>
      </c>
      <c r="B1933" s="358" t="s">
        <v>746</v>
      </c>
      <c r="C1933" s="358" t="s">
        <v>1065</v>
      </c>
      <c r="D1933" s="358" t="s">
        <v>972</v>
      </c>
      <c r="E1933" s="356">
        <v>0</v>
      </c>
    </row>
    <row r="1934" spans="1:5">
      <c r="A1934" s="358" t="s">
        <v>970</v>
      </c>
      <c r="B1934" s="358" t="s">
        <v>746</v>
      </c>
      <c r="C1934" s="358" t="s">
        <v>1065</v>
      </c>
      <c r="D1934" s="358" t="s">
        <v>972</v>
      </c>
      <c r="E1934" s="356">
        <v>0</v>
      </c>
    </row>
    <row r="1935" spans="1:5">
      <c r="A1935" s="358" t="s">
        <v>970</v>
      </c>
      <c r="B1935" s="358" t="s">
        <v>746</v>
      </c>
      <c r="C1935" s="358" t="s">
        <v>1065</v>
      </c>
      <c r="D1935" s="358" t="s">
        <v>972</v>
      </c>
      <c r="E1935" s="356">
        <v>0</v>
      </c>
    </row>
    <row r="1936" spans="1:5">
      <c r="A1936" s="358" t="s">
        <v>970</v>
      </c>
      <c r="B1936" s="358" t="s">
        <v>746</v>
      </c>
      <c r="C1936" s="358" t="s">
        <v>1065</v>
      </c>
      <c r="D1936" s="358" t="s">
        <v>972</v>
      </c>
      <c r="E1936" s="356">
        <v>0</v>
      </c>
    </row>
    <row r="1937" spans="1:5">
      <c r="A1937" s="358" t="s">
        <v>970</v>
      </c>
      <c r="B1937" s="358" t="s">
        <v>746</v>
      </c>
      <c r="C1937" s="358" t="s">
        <v>881</v>
      </c>
      <c r="D1937" s="358" t="s">
        <v>1430</v>
      </c>
      <c r="E1937" s="356" t="s">
        <v>818</v>
      </c>
    </row>
    <row r="1938" spans="1:5">
      <c r="A1938" s="358" t="s">
        <v>970</v>
      </c>
      <c r="B1938" s="358" t="s">
        <v>746</v>
      </c>
      <c r="C1938" s="358" t="s">
        <v>881</v>
      </c>
      <c r="D1938" s="358" t="s">
        <v>1430</v>
      </c>
      <c r="E1938" s="356" t="s">
        <v>586</v>
      </c>
    </row>
    <row r="1939" spans="1:5">
      <c r="A1939" s="358" t="s">
        <v>970</v>
      </c>
      <c r="B1939" s="358" t="s">
        <v>746</v>
      </c>
      <c r="C1939" s="358" t="s">
        <v>881</v>
      </c>
      <c r="D1939" s="358" t="s">
        <v>1430</v>
      </c>
      <c r="E1939" s="356">
        <v>0</v>
      </c>
    </row>
    <row r="1940" spans="1:5">
      <c r="A1940" s="358" t="s">
        <v>970</v>
      </c>
      <c r="B1940" s="358" t="s">
        <v>746</v>
      </c>
      <c r="C1940" s="358" t="s">
        <v>881</v>
      </c>
      <c r="D1940" s="358" t="s">
        <v>1430</v>
      </c>
      <c r="E1940" s="356" t="s">
        <v>817</v>
      </c>
    </row>
    <row r="1941" spans="1:5">
      <c r="A1941" s="358" t="s">
        <v>970</v>
      </c>
      <c r="B1941" s="358" t="s">
        <v>746</v>
      </c>
      <c r="C1941" s="358" t="s">
        <v>881</v>
      </c>
      <c r="D1941" s="358" t="s">
        <v>1430</v>
      </c>
      <c r="E1941" s="356" t="s">
        <v>827</v>
      </c>
    </row>
    <row r="1942" spans="1:5">
      <c r="A1942" s="358" t="s">
        <v>970</v>
      </c>
      <c r="B1942" s="358" t="s">
        <v>746</v>
      </c>
      <c r="C1942" s="358" t="s">
        <v>881</v>
      </c>
      <c r="D1942" s="358" t="s">
        <v>1430</v>
      </c>
      <c r="E1942" s="356" t="s">
        <v>854</v>
      </c>
    </row>
    <row r="1943" spans="1:5">
      <c r="A1943" s="358" t="s">
        <v>970</v>
      </c>
      <c r="B1943" s="358" t="s">
        <v>746</v>
      </c>
      <c r="C1943" s="358" t="s">
        <v>881</v>
      </c>
      <c r="D1943" s="358" t="s">
        <v>1430</v>
      </c>
      <c r="E1943" s="356">
        <v>0</v>
      </c>
    </row>
    <row r="1944" spans="1:5">
      <c r="A1944" s="358" t="s">
        <v>970</v>
      </c>
      <c r="B1944" s="358" t="s">
        <v>746</v>
      </c>
      <c r="C1944" s="358" t="s">
        <v>881</v>
      </c>
      <c r="D1944" s="358" t="s">
        <v>1430</v>
      </c>
      <c r="E1944" s="356">
        <v>0</v>
      </c>
    </row>
    <row r="1945" spans="1:5">
      <c r="A1945" s="358" t="s">
        <v>970</v>
      </c>
      <c r="B1945" s="358" t="s">
        <v>746</v>
      </c>
      <c r="C1945" s="358" t="s">
        <v>881</v>
      </c>
      <c r="D1945" s="358" t="s">
        <v>1430</v>
      </c>
      <c r="E1945" s="356">
        <v>0</v>
      </c>
    </row>
    <row r="1946" spans="1:5">
      <c r="A1946" s="358" t="s">
        <v>970</v>
      </c>
      <c r="B1946" s="358" t="s">
        <v>746</v>
      </c>
      <c r="C1946" s="358" t="s">
        <v>881</v>
      </c>
      <c r="D1946" s="358" t="s">
        <v>1430</v>
      </c>
      <c r="E1946" s="356">
        <v>0</v>
      </c>
    </row>
    <row r="1947" spans="1:5">
      <c r="A1947" s="358" t="s">
        <v>970</v>
      </c>
      <c r="B1947" s="358" t="s">
        <v>746</v>
      </c>
      <c r="C1947" s="358" t="s">
        <v>881</v>
      </c>
      <c r="D1947" s="358" t="s">
        <v>1430</v>
      </c>
      <c r="E1947" s="356">
        <v>0</v>
      </c>
    </row>
    <row r="1948" spans="1:5">
      <c r="A1948" s="358" t="s">
        <v>970</v>
      </c>
      <c r="B1948" s="358" t="s">
        <v>746</v>
      </c>
      <c r="C1948" s="358" t="s">
        <v>881</v>
      </c>
      <c r="D1948" s="358" t="s">
        <v>1430</v>
      </c>
      <c r="E1948" s="356">
        <v>0</v>
      </c>
    </row>
    <row r="1949" spans="1:5">
      <c r="A1949" s="358" t="s">
        <v>970</v>
      </c>
      <c r="B1949" s="358" t="s">
        <v>746</v>
      </c>
      <c r="C1949" s="358" t="s">
        <v>851</v>
      </c>
      <c r="D1949" s="358" t="s">
        <v>1398</v>
      </c>
      <c r="E1949" s="356" t="s">
        <v>826</v>
      </c>
    </row>
    <row r="1950" spans="1:5">
      <c r="A1950" s="358" t="s">
        <v>970</v>
      </c>
      <c r="B1950" s="358" t="s">
        <v>746</v>
      </c>
      <c r="C1950" s="358" t="s">
        <v>851</v>
      </c>
      <c r="D1950" s="358" t="s">
        <v>1398</v>
      </c>
      <c r="E1950" s="356" t="s">
        <v>818</v>
      </c>
    </row>
    <row r="1951" spans="1:5">
      <c r="A1951" s="358" t="s">
        <v>970</v>
      </c>
      <c r="B1951" s="358" t="s">
        <v>746</v>
      </c>
      <c r="C1951" s="358" t="s">
        <v>851</v>
      </c>
      <c r="D1951" s="358" t="s">
        <v>1398</v>
      </c>
      <c r="E1951" s="356" t="s">
        <v>1464</v>
      </c>
    </row>
    <row r="1952" spans="1:5">
      <c r="A1952" s="358" t="s">
        <v>970</v>
      </c>
      <c r="B1952" s="358" t="s">
        <v>746</v>
      </c>
      <c r="C1952" s="358" t="s">
        <v>851</v>
      </c>
      <c r="D1952" s="358" t="s">
        <v>1398</v>
      </c>
      <c r="E1952" s="356" t="s">
        <v>825</v>
      </c>
    </row>
    <row r="1953" spans="1:5">
      <c r="A1953" s="358" t="s">
        <v>970</v>
      </c>
      <c r="B1953" s="358" t="s">
        <v>746</v>
      </c>
      <c r="C1953" s="358" t="s">
        <v>851</v>
      </c>
      <c r="D1953" s="358" t="s">
        <v>1398</v>
      </c>
      <c r="E1953" s="356" t="s">
        <v>816</v>
      </c>
    </row>
    <row r="1954" spans="1:5">
      <c r="A1954" s="358" t="s">
        <v>970</v>
      </c>
      <c r="B1954" s="358" t="s">
        <v>746</v>
      </c>
      <c r="C1954" s="358" t="s">
        <v>851</v>
      </c>
      <c r="D1954" s="358" t="s">
        <v>1398</v>
      </c>
      <c r="E1954" s="356">
        <v>0</v>
      </c>
    </row>
    <row r="1955" spans="1:5">
      <c r="A1955" s="358" t="s">
        <v>970</v>
      </c>
      <c r="B1955" s="358" t="s">
        <v>746</v>
      </c>
      <c r="C1955" s="358" t="s">
        <v>851</v>
      </c>
      <c r="D1955" s="358" t="s">
        <v>1398</v>
      </c>
      <c r="E1955" s="356">
        <v>0</v>
      </c>
    </row>
    <row r="1956" spans="1:5">
      <c r="A1956" s="358" t="s">
        <v>970</v>
      </c>
      <c r="B1956" s="358" t="s">
        <v>746</v>
      </c>
      <c r="C1956" s="358" t="s">
        <v>851</v>
      </c>
      <c r="D1956" s="358" t="s">
        <v>1398</v>
      </c>
      <c r="E1956" s="356">
        <v>0</v>
      </c>
    </row>
    <row r="1957" spans="1:5">
      <c r="A1957" s="358" t="s">
        <v>970</v>
      </c>
      <c r="B1957" s="358" t="s">
        <v>746</v>
      </c>
      <c r="C1957" s="358" t="s">
        <v>851</v>
      </c>
      <c r="D1957" s="358" t="s">
        <v>1398</v>
      </c>
      <c r="E1957" s="356">
        <v>0</v>
      </c>
    </row>
    <row r="1958" spans="1:5">
      <c r="A1958" s="358" t="s">
        <v>970</v>
      </c>
      <c r="B1958" s="358" t="s">
        <v>746</v>
      </c>
      <c r="C1958" s="358" t="s">
        <v>851</v>
      </c>
      <c r="D1958" s="358" t="s">
        <v>1398</v>
      </c>
      <c r="E1958" s="356">
        <v>0</v>
      </c>
    </row>
    <row r="1959" spans="1:5">
      <c r="A1959" s="358" t="s">
        <v>970</v>
      </c>
      <c r="B1959" s="358" t="s">
        <v>746</v>
      </c>
      <c r="C1959" s="358" t="s">
        <v>851</v>
      </c>
      <c r="D1959" s="358" t="s">
        <v>1398</v>
      </c>
      <c r="E1959" s="356">
        <v>0</v>
      </c>
    </row>
    <row r="1960" spans="1:5">
      <c r="A1960" s="358" t="s">
        <v>970</v>
      </c>
      <c r="B1960" s="358" t="s">
        <v>746</v>
      </c>
      <c r="C1960" s="358" t="s">
        <v>851</v>
      </c>
      <c r="D1960" s="358" t="s">
        <v>1398</v>
      </c>
      <c r="E1960" s="356">
        <v>0</v>
      </c>
    </row>
    <row r="1961" spans="1:5">
      <c r="A1961" s="358" t="s">
        <v>970</v>
      </c>
      <c r="B1961" s="358" t="s">
        <v>744</v>
      </c>
      <c r="C1961" s="358" t="s">
        <v>851</v>
      </c>
      <c r="D1961" s="358" t="s">
        <v>973</v>
      </c>
      <c r="E1961" s="356" t="s">
        <v>857</v>
      </c>
    </row>
    <row r="1962" spans="1:5">
      <c r="A1962" s="358" t="s">
        <v>970</v>
      </c>
      <c r="B1962" s="358" t="s">
        <v>744</v>
      </c>
      <c r="C1962" s="358" t="s">
        <v>851</v>
      </c>
      <c r="D1962" s="358" t="s">
        <v>973</v>
      </c>
      <c r="E1962" s="356" t="s">
        <v>828</v>
      </c>
    </row>
    <row r="1963" spans="1:5">
      <c r="A1963" s="358" t="s">
        <v>970</v>
      </c>
      <c r="B1963" s="358" t="s">
        <v>744</v>
      </c>
      <c r="C1963" s="358" t="s">
        <v>851</v>
      </c>
      <c r="D1963" s="358" t="s">
        <v>973</v>
      </c>
      <c r="E1963" s="356" t="s">
        <v>820</v>
      </c>
    </row>
    <row r="1964" spans="1:5">
      <c r="A1964" s="358" t="s">
        <v>970</v>
      </c>
      <c r="B1964" s="358" t="s">
        <v>744</v>
      </c>
      <c r="C1964" s="358" t="s">
        <v>851</v>
      </c>
      <c r="D1964" s="358" t="s">
        <v>973</v>
      </c>
      <c r="E1964" s="356">
        <v>0</v>
      </c>
    </row>
    <row r="1965" spans="1:5">
      <c r="A1965" s="358" t="s">
        <v>970</v>
      </c>
      <c r="B1965" s="358" t="s">
        <v>744</v>
      </c>
      <c r="C1965" s="358" t="s">
        <v>851</v>
      </c>
      <c r="D1965" s="358" t="s">
        <v>973</v>
      </c>
      <c r="E1965" s="356" t="s">
        <v>824</v>
      </c>
    </row>
    <row r="1966" spans="1:5">
      <c r="A1966" s="358" t="s">
        <v>970</v>
      </c>
      <c r="B1966" s="358" t="s">
        <v>744</v>
      </c>
      <c r="C1966" s="358" t="s">
        <v>851</v>
      </c>
      <c r="D1966" s="358" t="s">
        <v>973</v>
      </c>
      <c r="E1966" s="356">
        <v>0</v>
      </c>
    </row>
    <row r="1967" spans="1:5">
      <c r="A1967" s="358" t="s">
        <v>970</v>
      </c>
      <c r="B1967" s="358" t="s">
        <v>744</v>
      </c>
      <c r="C1967" s="358" t="s">
        <v>851</v>
      </c>
      <c r="D1967" s="358" t="s">
        <v>973</v>
      </c>
      <c r="E1967" s="356">
        <v>0</v>
      </c>
    </row>
    <row r="1968" spans="1:5">
      <c r="A1968" s="358" t="s">
        <v>970</v>
      </c>
      <c r="B1968" s="358" t="s">
        <v>744</v>
      </c>
      <c r="C1968" s="358" t="s">
        <v>851</v>
      </c>
      <c r="D1968" s="358" t="s">
        <v>973</v>
      </c>
      <c r="E1968" s="356">
        <v>0</v>
      </c>
    </row>
    <row r="1969" spans="1:5">
      <c r="A1969" s="358" t="s">
        <v>970</v>
      </c>
      <c r="B1969" s="358" t="s">
        <v>744</v>
      </c>
      <c r="C1969" s="358" t="s">
        <v>851</v>
      </c>
      <c r="D1969" s="358" t="s">
        <v>973</v>
      </c>
      <c r="E1969" s="356">
        <v>0</v>
      </c>
    </row>
    <row r="1970" spans="1:5">
      <c r="A1970" s="358" t="s">
        <v>970</v>
      </c>
      <c r="B1970" s="358" t="s">
        <v>744</v>
      </c>
      <c r="C1970" s="358" t="s">
        <v>851</v>
      </c>
      <c r="D1970" s="358" t="s">
        <v>973</v>
      </c>
      <c r="E1970" s="356">
        <v>0</v>
      </c>
    </row>
    <row r="1971" spans="1:5">
      <c r="A1971" s="358" t="s">
        <v>970</v>
      </c>
      <c r="B1971" s="358" t="s">
        <v>744</v>
      </c>
      <c r="C1971" s="358" t="s">
        <v>851</v>
      </c>
      <c r="D1971" s="358" t="s">
        <v>973</v>
      </c>
      <c r="E1971" s="356">
        <v>0</v>
      </c>
    </row>
    <row r="1972" spans="1:5">
      <c r="A1972" s="358" t="s">
        <v>970</v>
      </c>
      <c r="B1972" s="358" t="s">
        <v>744</v>
      </c>
      <c r="C1972" s="358" t="s">
        <v>851</v>
      </c>
      <c r="D1972" s="358" t="s">
        <v>973</v>
      </c>
      <c r="E1972" s="356">
        <v>0</v>
      </c>
    </row>
    <row r="1973" spans="1:5">
      <c r="A1973" s="358" t="s">
        <v>970</v>
      </c>
      <c r="B1973" s="358" t="s">
        <v>744</v>
      </c>
      <c r="C1973" s="358" t="s">
        <v>1065</v>
      </c>
      <c r="D1973" s="358" t="s">
        <v>1415</v>
      </c>
      <c r="E1973" s="356">
        <v>0</v>
      </c>
    </row>
    <row r="1974" spans="1:5">
      <c r="A1974" s="358" t="s">
        <v>970</v>
      </c>
      <c r="B1974" s="358" t="s">
        <v>744</v>
      </c>
      <c r="C1974" s="358" t="s">
        <v>1065</v>
      </c>
      <c r="D1974" s="358" t="s">
        <v>1415</v>
      </c>
      <c r="E1974" s="356">
        <v>0</v>
      </c>
    </row>
    <row r="1975" spans="1:5">
      <c r="A1975" s="358" t="s">
        <v>970</v>
      </c>
      <c r="B1975" s="358" t="s">
        <v>744</v>
      </c>
      <c r="C1975" s="358" t="s">
        <v>1065</v>
      </c>
      <c r="D1975" s="358" t="s">
        <v>1415</v>
      </c>
      <c r="E1975" s="356">
        <v>0</v>
      </c>
    </row>
    <row r="1976" spans="1:5">
      <c r="A1976" s="358" t="s">
        <v>970</v>
      </c>
      <c r="B1976" s="358" t="s">
        <v>744</v>
      </c>
      <c r="C1976" s="358" t="s">
        <v>1065</v>
      </c>
      <c r="D1976" s="358" t="s">
        <v>1415</v>
      </c>
      <c r="E1976" s="356">
        <v>0</v>
      </c>
    </row>
    <row r="1977" spans="1:5">
      <c r="A1977" s="358" t="s">
        <v>970</v>
      </c>
      <c r="B1977" s="358" t="s">
        <v>744</v>
      </c>
      <c r="C1977" s="358" t="s">
        <v>1065</v>
      </c>
      <c r="D1977" s="358" t="s">
        <v>1415</v>
      </c>
      <c r="E1977" s="356">
        <v>0</v>
      </c>
    </row>
    <row r="1978" spans="1:5">
      <c r="A1978" s="358" t="s">
        <v>970</v>
      </c>
      <c r="B1978" s="358" t="s">
        <v>744</v>
      </c>
      <c r="C1978" s="358" t="s">
        <v>1065</v>
      </c>
      <c r="D1978" s="358" t="s">
        <v>1415</v>
      </c>
      <c r="E1978" s="356">
        <v>0</v>
      </c>
    </row>
    <row r="1979" spans="1:5">
      <c r="A1979" s="358" t="s">
        <v>970</v>
      </c>
      <c r="B1979" s="358" t="s">
        <v>744</v>
      </c>
      <c r="C1979" s="358" t="s">
        <v>1065</v>
      </c>
      <c r="D1979" s="358" t="s">
        <v>1415</v>
      </c>
      <c r="E1979" s="356">
        <v>0</v>
      </c>
    </row>
    <row r="1980" spans="1:5">
      <c r="A1980" s="358" t="s">
        <v>970</v>
      </c>
      <c r="B1980" s="358" t="s">
        <v>744</v>
      </c>
      <c r="C1980" s="358" t="s">
        <v>1065</v>
      </c>
      <c r="D1980" s="358" t="s">
        <v>1415</v>
      </c>
      <c r="E1980" s="356">
        <v>0</v>
      </c>
    </row>
    <row r="1981" spans="1:5">
      <c r="A1981" s="358" t="s">
        <v>970</v>
      </c>
      <c r="B1981" s="358" t="s">
        <v>744</v>
      </c>
      <c r="C1981" s="358" t="s">
        <v>1065</v>
      </c>
      <c r="D1981" s="358" t="s">
        <v>1415</v>
      </c>
      <c r="E1981" s="356">
        <v>0</v>
      </c>
    </row>
    <row r="1982" spans="1:5">
      <c r="A1982" s="358" t="s">
        <v>970</v>
      </c>
      <c r="B1982" s="358" t="s">
        <v>744</v>
      </c>
      <c r="C1982" s="358" t="s">
        <v>1065</v>
      </c>
      <c r="D1982" s="358" t="s">
        <v>1415</v>
      </c>
      <c r="E1982" s="356">
        <v>0</v>
      </c>
    </row>
    <row r="1983" spans="1:5">
      <c r="A1983" s="358" t="s">
        <v>970</v>
      </c>
      <c r="B1983" s="358" t="s">
        <v>744</v>
      </c>
      <c r="C1983" s="358" t="s">
        <v>1065</v>
      </c>
      <c r="D1983" s="358" t="s">
        <v>1415</v>
      </c>
      <c r="E1983" s="356">
        <v>0</v>
      </c>
    </row>
    <row r="1984" spans="1:5">
      <c r="A1984" s="358" t="s">
        <v>970</v>
      </c>
      <c r="B1984" s="358" t="s">
        <v>744</v>
      </c>
      <c r="C1984" s="358" t="s">
        <v>1065</v>
      </c>
      <c r="D1984" s="358" t="s">
        <v>1415</v>
      </c>
      <c r="E1984" s="356">
        <v>0</v>
      </c>
    </row>
    <row r="1985" spans="1:5">
      <c r="A1985" s="358" t="s">
        <v>970</v>
      </c>
      <c r="B1985" s="358" t="s">
        <v>744</v>
      </c>
      <c r="C1985" s="358" t="s">
        <v>1065</v>
      </c>
      <c r="D1985" s="358" t="s">
        <v>1416</v>
      </c>
      <c r="E1985" s="356">
        <v>0</v>
      </c>
    </row>
    <row r="1986" spans="1:5">
      <c r="A1986" s="358" t="s">
        <v>970</v>
      </c>
      <c r="B1986" s="358" t="s">
        <v>744</v>
      </c>
      <c r="C1986" s="358" t="s">
        <v>1065</v>
      </c>
      <c r="D1986" s="358" t="s">
        <v>1416</v>
      </c>
      <c r="E1986" s="356">
        <v>0</v>
      </c>
    </row>
    <row r="1987" spans="1:5">
      <c r="A1987" s="358" t="s">
        <v>970</v>
      </c>
      <c r="B1987" s="358" t="s">
        <v>744</v>
      </c>
      <c r="C1987" s="358" t="s">
        <v>1065</v>
      </c>
      <c r="D1987" s="358" t="s">
        <v>1416</v>
      </c>
      <c r="E1987" s="356">
        <v>0</v>
      </c>
    </row>
    <row r="1988" spans="1:5">
      <c r="A1988" s="358" t="s">
        <v>970</v>
      </c>
      <c r="B1988" s="358" t="s">
        <v>744</v>
      </c>
      <c r="C1988" s="358" t="s">
        <v>1065</v>
      </c>
      <c r="D1988" s="358" t="s">
        <v>1416</v>
      </c>
      <c r="E1988" s="356">
        <v>0</v>
      </c>
    </row>
    <row r="1989" spans="1:5">
      <c r="A1989" s="358" t="s">
        <v>970</v>
      </c>
      <c r="B1989" s="358" t="s">
        <v>744</v>
      </c>
      <c r="C1989" s="358" t="s">
        <v>1065</v>
      </c>
      <c r="D1989" s="358" t="s">
        <v>1416</v>
      </c>
      <c r="E1989" s="356">
        <v>0</v>
      </c>
    </row>
    <row r="1990" spans="1:5">
      <c r="A1990" s="358" t="s">
        <v>970</v>
      </c>
      <c r="B1990" s="358" t="s">
        <v>744</v>
      </c>
      <c r="C1990" s="358" t="s">
        <v>1065</v>
      </c>
      <c r="D1990" s="358" t="s">
        <v>1416</v>
      </c>
      <c r="E1990" s="356">
        <v>0</v>
      </c>
    </row>
    <row r="1991" spans="1:5">
      <c r="A1991" s="358" t="s">
        <v>970</v>
      </c>
      <c r="B1991" s="358" t="s">
        <v>744</v>
      </c>
      <c r="C1991" s="358" t="s">
        <v>1065</v>
      </c>
      <c r="D1991" s="358" t="s">
        <v>1416</v>
      </c>
      <c r="E1991" s="356">
        <v>0</v>
      </c>
    </row>
    <row r="1992" spans="1:5">
      <c r="A1992" s="358" t="s">
        <v>970</v>
      </c>
      <c r="B1992" s="358" t="s">
        <v>744</v>
      </c>
      <c r="C1992" s="358" t="s">
        <v>1065</v>
      </c>
      <c r="D1992" s="358" t="s">
        <v>1416</v>
      </c>
      <c r="E1992" s="356">
        <v>0</v>
      </c>
    </row>
    <row r="1993" spans="1:5">
      <c r="A1993" s="358" t="s">
        <v>970</v>
      </c>
      <c r="B1993" s="358" t="s">
        <v>744</v>
      </c>
      <c r="C1993" s="358" t="s">
        <v>1065</v>
      </c>
      <c r="D1993" s="358" t="s">
        <v>1416</v>
      </c>
      <c r="E1993" s="356">
        <v>0</v>
      </c>
    </row>
    <row r="1994" spans="1:5">
      <c r="A1994" s="358" t="s">
        <v>970</v>
      </c>
      <c r="B1994" s="358" t="s">
        <v>744</v>
      </c>
      <c r="C1994" s="358" t="s">
        <v>1065</v>
      </c>
      <c r="D1994" s="358" t="s">
        <v>1416</v>
      </c>
      <c r="E1994" s="356">
        <v>0</v>
      </c>
    </row>
    <row r="1995" spans="1:5">
      <c r="A1995" s="358" t="s">
        <v>970</v>
      </c>
      <c r="B1995" s="358" t="s">
        <v>744</v>
      </c>
      <c r="C1995" s="358" t="s">
        <v>1065</v>
      </c>
      <c r="D1995" s="358" t="s">
        <v>1416</v>
      </c>
      <c r="E1995" s="356">
        <v>0</v>
      </c>
    </row>
    <row r="1996" spans="1:5">
      <c r="A1996" s="358" t="s">
        <v>970</v>
      </c>
      <c r="B1996" s="358" t="s">
        <v>744</v>
      </c>
      <c r="C1996" s="358" t="s">
        <v>1065</v>
      </c>
      <c r="D1996" s="358" t="s">
        <v>1416</v>
      </c>
      <c r="E1996" s="356">
        <v>0</v>
      </c>
    </row>
    <row r="1997" spans="1:5">
      <c r="A1997" s="358" t="s">
        <v>970</v>
      </c>
      <c r="B1997" s="358" t="s">
        <v>685</v>
      </c>
      <c r="C1997" s="358" t="s">
        <v>858</v>
      </c>
      <c r="D1997" s="358" t="s">
        <v>974</v>
      </c>
      <c r="E1997" s="356" t="s">
        <v>818</v>
      </c>
    </row>
    <row r="1998" spans="1:5">
      <c r="A1998" s="358" t="s">
        <v>970</v>
      </c>
      <c r="B1998" s="358" t="s">
        <v>685</v>
      </c>
      <c r="C1998" s="358" t="s">
        <v>858</v>
      </c>
      <c r="D1998" s="358" t="s">
        <v>974</v>
      </c>
      <c r="E1998" s="356" t="s">
        <v>857</v>
      </c>
    </row>
    <row r="1999" spans="1:5">
      <c r="A1999" s="358" t="s">
        <v>970</v>
      </c>
      <c r="B1999" s="358" t="s">
        <v>685</v>
      </c>
      <c r="C1999" s="358" t="s">
        <v>858</v>
      </c>
      <c r="D1999" s="358" t="s">
        <v>974</v>
      </c>
      <c r="E1999" s="356" t="s">
        <v>827</v>
      </c>
    </row>
    <row r="2000" spans="1:5">
      <c r="A2000" s="358" t="s">
        <v>970</v>
      </c>
      <c r="B2000" s="358" t="s">
        <v>685</v>
      </c>
      <c r="C2000" s="358" t="s">
        <v>858</v>
      </c>
      <c r="D2000" s="358" t="s">
        <v>974</v>
      </c>
      <c r="E2000" s="356">
        <v>0</v>
      </c>
    </row>
    <row r="2001" spans="1:5">
      <c r="A2001" s="358" t="s">
        <v>970</v>
      </c>
      <c r="B2001" s="358" t="s">
        <v>685</v>
      </c>
      <c r="C2001" s="358" t="s">
        <v>858</v>
      </c>
      <c r="D2001" s="358" t="s">
        <v>974</v>
      </c>
      <c r="E2001" s="356">
        <v>0</v>
      </c>
    </row>
    <row r="2002" spans="1:5">
      <c r="A2002" s="358" t="s">
        <v>970</v>
      </c>
      <c r="B2002" s="358" t="s">
        <v>685</v>
      </c>
      <c r="C2002" s="358" t="s">
        <v>858</v>
      </c>
      <c r="D2002" s="358" t="s">
        <v>974</v>
      </c>
      <c r="E2002" s="356">
        <v>0</v>
      </c>
    </row>
    <row r="2003" spans="1:5">
      <c r="A2003" s="358" t="s">
        <v>970</v>
      </c>
      <c r="B2003" s="358" t="s">
        <v>685</v>
      </c>
      <c r="C2003" s="358" t="s">
        <v>858</v>
      </c>
      <c r="D2003" s="358" t="s">
        <v>974</v>
      </c>
      <c r="E2003" s="356">
        <v>0</v>
      </c>
    </row>
    <row r="2004" spans="1:5">
      <c r="A2004" s="358" t="s">
        <v>970</v>
      </c>
      <c r="B2004" s="358" t="s">
        <v>685</v>
      </c>
      <c r="C2004" s="358" t="s">
        <v>858</v>
      </c>
      <c r="D2004" s="358" t="s">
        <v>974</v>
      </c>
      <c r="E2004" s="356">
        <v>0</v>
      </c>
    </row>
    <row r="2005" spans="1:5">
      <c r="A2005" s="358" t="s">
        <v>970</v>
      </c>
      <c r="B2005" s="358" t="s">
        <v>685</v>
      </c>
      <c r="C2005" s="358" t="s">
        <v>858</v>
      </c>
      <c r="D2005" s="358" t="s">
        <v>974</v>
      </c>
      <c r="E2005" s="356">
        <v>0</v>
      </c>
    </row>
    <row r="2006" spans="1:5">
      <c r="A2006" s="358" t="s">
        <v>970</v>
      </c>
      <c r="B2006" s="358" t="s">
        <v>685</v>
      </c>
      <c r="C2006" s="358" t="s">
        <v>858</v>
      </c>
      <c r="D2006" s="358" t="s">
        <v>974</v>
      </c>
      <c r="E2006" s="356">
        <v>0</v>
      </c>
    </row>
    <row r="2007" spans="1:5">
      <c r="A2007" s="358" t="s">
        <v>970</v>
      </c>
      <c r="B2007" s="358" t="s">
        <v>685</v>
      </c>
      <c r="C2007" s="358" t="s">
        <v>858</v>
      </c>
      <c r="D2007" s="358" t="s">
        <v>974</v>
      </c>
      <c r="E2007" s="356">
        <v>0</v>
      </c>
    </row>
    <row r="2008" spans="1:5">
      <c r="A2008" s="358" t="s">
        <v>970</v>
      </c>
      <c r="B2008" s="358" t="s">
        <v>685</v>
      </c>
      <c r="C2008" s="358" t="s">
        <v>858</v>
      </c>
      <c r="D2008" s="358" t="s">
        <v>974</v>
      </c>
      <c r="E2008" s="356">
        <v>0</v>
      </c>
    </row>
    <row r="2009" spans="1:5">
      <c r="A2009" s="358" t="s">
        <v>970</v>
      </c>
      <c r="B2009" s="358" t="s">
        <v>745</v>
      </c>
      <c r="C2009" s="358" t="s">
        <v>851</v>
      </c>
      <c r="D2009" s="358" t="s">
        <v>975</v>
      </c>
      <c r="E2009" s="356" t="s">
        <v>817</v>
      </c>
    </row>
    <row r="2010" spans="1:5">
      <c r="A2010" s="358" t="s">
        <v>970</v>
      </c>
      <c r="B2010" s="358" t="s">
        <v>745</v>
      </c>
      <c r="C2010" s="358" t="s">
        <v>851</v>
      </c>
      <c r="D2010" s="358" t="s">
        <v>975</v>
      </c>
      <c r="E2010" s="356">
        <v>0</v>
      </c>
    </row>
    <row r="2011" spans="1:5">
      <c r="A2011" s="358" t="s">
        <v>970</v>
      </c>
      <c r="B2011" s="358" t="s">
        <v>745</v>
      </c>
      <c r="C2011" s="358" t="s">
        <v>851</v>
      </c>
      <c r="D2011" s="358" t="s">
        <v>975</v>
      </c>
      <c r="E2011" s="356" t="s">
        <v>821</v>
      </c>
    </row>
    <row r="2012" spans="1:5">
      <c r="A2012" s="358" t="s">
        <v>970</v>
      </c>
      <c r="B2012" s="358" t="s">
        <v>745</v>
      </c>
      <c r="C2012" s="358" t="s">
        <v>851</v>
      </c>
      <c r="D2012" s="358" t="s">
        <v>975</v>
      </c>
      <c r="E2012" s="356" t="s">
        <v>818</v>
      </c>
    </row>
    <row r="2013" spans="1:5">
      <c r="A2013" s="358" t="s">
        <v>970</v>
      </c>
      <c r="B2013" s="358" t="s">
        <v>745</v>
      </c>
      <c r="C2013" s="358" t="s">
        <v>851</v>
      </c>
      <c r="D2013" s="358" t="s">
        <v>975</v>
      </c>
      <c r="E2013" s="356">
        <v>0</v>
      </c>
    </row>
    <row r="2014" spans="1:5">
      <c r="A2014" s="358" t="s">
        <v>970</v>
      </c>
      <c r="B2014" s="358" t="s">
        <v>745</v>
      </c>
      <c r="C2014" s="358" t="s">
        <v>851</v>
      </c>
      <c r="D2014" s="358" t="s">
        <v>975</v>
      </c>
      <c r="E2014" s="356">
        <v>0</v>
      </c>
    </row>
    <row r="2015" spans="1:5">
      <c r="A2015" s="358" t="s">
        <v>970</v>
      </c>
      <c r="B2015" s="358" t="s">
        <v>745</v>
      </c>
      <c r="C2015" s="358" t="s">
        <v>851</v>
      </c>
      <c r="D2015" s="358" t="s">
        <v>975</v>
      </c>
      <c r="E2015" s="356">
        <v>0</v>
      </c>
    </row>
    <row r="2016" spans="1:5">
      <c r="A2016" s="358" t="s">
        <v>970</v>
      </c>
      <c r="B2016" s="358" t="s">
        <v>745</v>
      </c>
      <c r="C2016" s="358" t="s">
        <v>851</v>
      </c>
      <c r="D2016" s="358" t="s">
        <v>975</v>
      </c>
      <c r="E2016" s="356">
        <v>0</v>
      </c>
    </row>
    <row r="2017" spans="1:5">
      <c r="A2017" s="358" t="s">
        <v>970</v>
      </c>
      <c r="B2017" s="358" t="s">
        <v>745</v>
      </c>
      <c r="C2017" s="358" t="s">
        <v>851</v>
      </c>
      <c r="D2017" s="358" t="s">
        <v>975</v>
      </c>
      <c r="E2017" s="356">
        <v>0</v>
      </c>
    </row>
    <row r="2018" spans="1:5">
      <c r="A2018" s="358" t="s">
        <v>970</v>
      </c>
      <c r="B2018" s="358" t="s">
        <v>745</v>
      </c>
      <c r="C2018" s="358" t="s">
        <v>851</v>
      </c>
      <c r="D2018" s="358" t="s">
        <v>975</v>
      </c>
      <c r="E2018" s="356">
        <v>0</v>
      </c>
    </row>
    <row r="2019" spans="1:5">
      <c r="A2019" s="358" t="s">
        <v>970</v>
      </c>
      <c r="B2019" s="358" t="s">
        <v>745</v>
      </c>
      <c r="C2019" s="358" t="s">
        <v>851</v>
      </c>
      <c r="D2019" s="358" t="s">
        <v>975</v>
      </c>
      <c r="E2019" s="356">
        <v>0</v>
      </c>
    </row>
    <row r="2020" spans="1:5">
      <c r="A2020" s="358" t="s">
        <v>970</v>
      </c>
      <c r="B2020" s="358" t="s">
        <v>745</v>
      </c>
      <c r="C2020" s="358" t="s">
        <v>851</v>
      </c>
      <c r="D2020" s="358" t="s">
        <v>975</v>
      </c>
      <c r="E2020" s="356">
        <v>0</v>
      </c>
    </row>
    <row r="2021" spans="1:5">
      <c r="A2021" s="358" t="s">
        <v>970</v>
      </c>
      <c r="B2021" s="358" t="s">
        <v>745</v>
      </c>
      <c r="C2021" s="358" t="s">
        <v>858</v>
      </c>
      <c r="D2021" s="358" t="s">
        <v>976</v>
      </c>
      <c r="E2021" s="356" t="s">
        <v>818</v>
      </c>
    </row>
    <row r="2022" spans="1:5">
      <c r="A2022" s="358" t="s">
        <v>970</v>
      </c>
      <c r="B2022" s="358" t="s">
        <v>745</v>
      </c>
      <c r="C2022" s="358" t="s">
        <v>858</v>
      </c>
      <c r="D2022" s="358" t="s">
        <v>976</v>
      </c>
      <c r="E2022" s="356" t="s">
        <v>857</v>
      </c>
    </row>
    <row r="2023" spans="1:5">
      <c r="A2023" s="358" t="s">
        <v>970</v>
      </c>
      <c r="B2023" s="358" t="s">
        <v>745</v>
      </c>
      <c r="C2023" s="358" t="s">
        <v>858</v>
      </c>
      <c r="D2023" s="358" t="s">
        <v>976</v>
      </c>
      <c r="E2023" s="356">
        <v>0</v>
      </c>
    </row>
    <row r="2024" spans="1:5">
      <c r="A2024" s="358" t="s">
        <v>970</v>
      </c>
      <c r="B2024" s="358" t="s">
        <v>745</v>
      </c>
      <c r="C2024" s="358" t="s">
        <v>858</v>
      </c>
      <c r="D2024" s="358" t="s">
        <v>976</v>
      </c>
      <c r="E2024" s="356">
        <v>0</v>
      </c>
    </row>
    <row r="2025" spans="1:5">
      <c r="A2025" s="358" t="s">
        <v>970</v>
      </c>
      <c r="B2025" s="358" t="s">
        <v>745</v>
      </c>
      <c r="C2025" s="358" t="s">
        <v>858</v>
      </c>
      <c r="D2025" s="358" t="s">
        <v>976</v>
      </c>
      <c r="E2025" s="356">
        <v>0</v>
      </c>
    </row>
    <row r="2026" spans="1:5">
      <c r="A2026" s="358" t="s">
        <v>970</v>
      </c>
      <c r="B2026" s="358" t="s">
        <v>745</v>
      </c>
      <c r="C2026" s="358" t="s">
        <v>858</v>
      </c>
      <c r="D2026" s="358" t="s">
        <v>976</v>
      </c>
      <c r="E2026" s="356">
        <v>0</v>
      </c>
    </row>
    <row r="2027" spans="1:5">
      <c r="A2027" s="358" t="s">
        <v>970</v>
      </c>
      <c r="B2027" s="358" t="s">
        <v>745</v>
      </c>
      <c r="C2027" s="358" t="s">
        <v>858</v>
      </c>
      <c r="D2027" s="358" t="s">
        <v>976</v>
      </c>
      <c r="E2027" s="356">
        <v>0</v>
      </c>
    </row>
    <row r="2028" spans="1:5">
      <c r="A2028" s="358" t="s">
        <v>970</v>
      </c>
      <c r="B2028" s="358" t="s">
        <v>745</v>
      </c>
      <c r="C2028" s="358" t="s">
        <v>858</v>
      </c>
      <c r="D2028" s="358" t="s">
        <v>976</v>
      </c>
      <c r="E2028" s="356">
        <v>0</v>
      </c>
    </row>
    <row r="2029" spans="1:5">
      <c r="A2029" s="358" t="s">
        <v>970</v>
      </c>
      <c r="B2029" s="358" t="s">
        <v>745</v>
      </c>
      <c r="C2029" s="358" t="s">
        <v>858</v>
      </c>
      <c r="D2029" s="358" t="s">
        <v>976</v>
      </c>
      <c r="E2029" s="356">
        <v>0</v>
      </c>
    </row>
    <row r="2030" spans="1:5">
      <c r="A2030" s="358" t="s">
        <v>970</v>
      </c>
      <c r="B2030" s="358" t="s">
        <v>745</v>
      </c>
      <c r="C2030" s="358" t="s">
        <v>858</v>
      </c>
      <c r="D2030" s="358" t="s">
        <v>976</v>
      </c>
      <c r="E2030" s="356">
        <v>0</v>
      </c>
    </row>
    <row r="2031" spans="1:5">
      <c r="A2031" s="358" t="s">
        <v>970</v>
      </c>
      <c r="B2031" s="358" t="s">
        <v>745</v>
      </c>
      <c r="C2031" s="358" t="s">
        <v>858</v>
      </c>
      <c r="D2031" s="358" t="s">
        <v>976</v>
      </c>
      <c r="E2031" s="356">
        <v>0</v>
      </c>
    </row>
    <row r="2032" spans="1:5">
      <c r="A2032" s="358" t="s">
        <v>970</v>
      </c>
      <c r="B2032" s="358" t="s">
        <v>745</v>
      </c>
      <c r="C2032" s="358" t="s">
        <v>858</v>
      </c>
      <c r="D2032" s="358" t="s">
        <v>976</v>
      </c>
      <c r="E2032" s="356">
        <v>0</v>
      </c>
    </row>
    <row r="2033" spans="1:5">
      <c r="A2033" s="358" t="s">
        <v>970</v>
      </c>
      <c r="B2033" s="358" t="s">
        <v>687</v>
      </c>
      <c r="C2033" s="358" t="s">
        <v>851</v>
      </c>
      <c r="D2033" s="358" t="s">
        <v>977</v>
      </c>
      <c r="E2033" s="356" t="s">
        <v>818</v>
      </c>
    </row>
    <row r="2034" spans="1:5">
      <c r="A2034" s="358" t="s">
        <v>970</v>
      </c>
      <c r="B2034" s="358" t="s">
        <v>687</v>
      </c>
      <c r="C2034" s="358" t="s">
        <v>851</v>
      </c>
      <c r="D2034" s="358" t="s">
        <v>977</v>
      </c>
      <c r="E2034" s="356" t="s">
        <v>816</v>
      </c>
    </row>
    <row r="2035" spans="1:5">
      <c r="A2035" s="358" t="s">
        <v>970</v>
      </c>
      <c r="B2035" s="358" t="s">
        <v>687</v>
      </c>
      <c r="C2035" s="358" t="s">
        <v>851</v>
      </c>
      <c r="D2035" s="358" t="s">
        <v>977</v>
      </c>
      <c r="E2035" s="356">
        <v>0</v>
      </c>
    </row>
    <row r="2036" spans="1:5">
      <c r="A2036" s="358" t="s">
        <v>970</v>
      </c>
      <c r="B2036" s="358" t="s">
        <v>687</v>
      </c>
      <c r="C2036" s="358" t="s">
        <v>851</v>
      </c>
      <c r="D2036" s="358" t="s">
        <v>977</v>
      </c>
      <c r="E2036" s="356" t="s">
        <v>817</v>
      </c>
    </row>
    <row r="2037" spans="1:5">
      <c r="A2037" s="358" t="s">
        <v>970</v>
      </c>
      <c r="B2037" s="358" t="s">
        <v>687</v>
      </c>
      <c r="C2037" s="358" t="s">
        <v>851</v>
      </c>
      <c r="D2037" s="358" t="s">
        <v>977</v>
      </c>
      <c r="E2037" s="356">
        <v>0</v>
      </c>
    </row>
    <row r="2038" spans="1:5">
      <c r="A2038" s="358" t="s">
        <v>970</v>
      </c>
      <c r="B2038" s="358" t="s">
        <v>687</v>
      </c>
      <c r="C2038" s="358" t="s">
        <v>851</v>
      </c>
      <c r="D2038" s="358" t="s">
        <v>977</v>
      </c>
      <c r="E2038" s="356">
        <v>0</v>
      </c>
    </row>
    <row r="2039" spans="1:5">
      <c r="A2039" s="358" t="s">
        <v>970</v>
      </c>
      <c r="B2039" s="358" t="s">
        <v>687</v>
      </c>
      <c r="C2039" s="358" t="s">
        <v>851</v>
      </c>
      <c r="D2039" s="358" t="s">
        <v>977</v>
      </c>
      <c r="E2039" s="356">
        <v>0</v>
      </c>
    </row>
    <row r="2040" spans="1:5">
      <c r="A2040" s="358" t="s">
        <v>970</v>
      </c>
      <c r="B2040" s="358" t="s">
        <v>687</v>
      </c>
      <c r="C2040" s="358" t="s">
        <v>851</v>
      </c>
      <c r="D2040" s="358" t="s">
        <v>977</v>
      </c>
      <c r="E2040" s="356">
        <v>0</v>
      </c>
    </row>
    <row r="2041" spans="1:5">
      <c r="A2041" s="358" t="s">
        <v>970</v>
      </c>
      <c r="B2041" s="358" t="s">
        <v>687</v>
      </c>
      <c r="C2041" s="358" t="s">
        <v>851</v>
      </c>
      <c r="D2041" s="358" t="s">
        <v>977</v>
      </c>
      <c r="E2041" s="356">
        <v>0</v>
      </c>
    </row>
    <row r="2042" spans="1:5">
      <c r="A2042" s="358" t="s">
        <v>970</v>
      </c>
      <c r="B2042" s="358" t="s">
        <v>687</v>
      </c>
      <c r="C2042" s="358" t="s">
        <v>851</v>
      </c>
      <c r="D2042" s="358" t="s">
        <v>977</v>
      </c>
      <c r="E2042" s="356">
        <v>0</v>
      </c>
    </row>
    <row r="2043" spans="1:5">
      <c r="A2043" s="358" t="s">
        <v>970</v>
      </c>
      <c r="B2043" s="358" t="s">
        <v>687</v>
      </c>
      <c r="C2043" s="358" t="s">
        <v>851</v>
      </c>
      <c r="D2043" s="358" t="s">
        <v>977</v>
      </c>
      <c r="E2043" s="356">
        <v>0</v>
      </c>
    </row>
    <row r="2044" spans="1:5">
      <c r="A2044" s="358" t="s">
        <v>970</v>
      </c>
      <c r="B2044" s="358" t="s">
        <v>687</v>
      </c>
      <c r="C2044" s="358" t="s">
        <v>851</v>
      </c>
      <c r="D2044" s="358" t="s">
        <v>977</v>
      </c>
      <c r="E2044" s="356">
        <v>0</v>
      </c>
    </row>
    <row r="2045" spans="1:5">
      <c r="A2045" s="358" t="s">
        <v>970</v>
      </c>
      <c r="B2045" s="358" t="s">
        <v>687</v>
      </c>
      <c r="C2045" s="358" t="s">
        <v>851</v>
      </c>
      <c r="D2045" s="358" t="s">
        <v>1389</v>
      </c>
      <c r="E2045" s="356" t="s">
        <v>817</v>
      </c>
    </row>
    <row r="2046" spans="1:5">
      <c r="A2046" s="358" t="s">
        <v>970</v>
      </c>
      <c r="B2046" s="358" t="s">
        <v>687</v>
      </c>
      <c r="C2046" s="358" t="s">
        <v>851</v>
      </c>
      <c r="D2046" s="358" t="s">
        <v>1389</v>
      </c>
      <c r="E2046" s="356" t="s">
        <v>823</v>
      </c>
    </row>
    <row r="2047" spans="1:5">
      <c r="A2047" s="358" t="s">
        <v>970</v>
      </c>
      <c r="B2047" s="358" t="s">
        <v>687</v>
      </c>
      <c r="C2047" s="358" t="s">
        <v>851</v>
      </c>
      <c r="D2047" s="358" t="s">
        <v>1389</v>
      </c>
      <c r="E2047" s="356" t="s">
        <v>825</v>
      </c>
    </row>
    <row r="2048" spans="1:5">
      <c r="A2048" s="358" t="s">
        <v>970</v>
      </c>
      <c r="B2048" s="358" t="s">
        <v>687</v>
      </c>
      <c r="C2048" s="358" t="s">
        <v>851</v>
      </c>
      <c r="D2048" s="358" t="s">
        <v>1389</v>
      </c>
      <c r="E2048" s="356">
        <v>0</v>
      </c>
    </row>
    <row r="2049" spans="1:5">
      <c r="A2049" s="358" t="s">
        <v>970</v>
      </c>
      <c r="B2049" s="358" t="s">
        <v>687</v>
      </c>
      <c r="C2049" s="358" t="s">
        <v>851</v>
      </c>
      <c r="D2049" s="358" t="s">
        <v>1389</v>
      </c>
      <c r="E2049" s="356" t="s">
        <v>821</v>
      </c>
    </row>
    <row r="2050" spans="1:5">
      <c r="A2050" s="358" t="s">
        <v>970</v>
      </c>
      <c r="B2050" s="358" t="s">
        <v>687</v>
      </c>
      <c r="C2050" s="358" t="s">
        <v>851</v>
      </c>
      <c r="D2050" s="358" t="s">
        <v>1389</v>
      </c>
      <c r="E2050" s="356" t="s">
        <v>818</v>
      </c>
    </row>
    <row r="2051" spans="1:5">
      <c r="A2051" s="358" t="s">
        <v>970</v>
      </c>
      <c r="B2051" s="358" t="s">
        <v>687</v>
      </c>
      <c r="C2051" s="358" t="s">
        <v>851</v>
      </c>
      <c r="D2051" s="358" t="s">
        <v>1389</v>
      </c>
      <c r="E2051" s="356" t="s">
        <v>816</v>
      </c>
    </row>
    <row r="2052" spans="1:5">
      <c r="A2052" s="358" t="s">
        <v>970</v>
      </c>
      <c r="B2052" s="358" t="s">
        <v>687</v>
      </c>
      <c r="C2052" s="358" t="s">
        <v>851</v>
      </c>
      <c r="D2052" s="358" t="s">
        <v>1389</v>
      </c>
      <c r="E2052" s="356">
        <v>0</v>
      </c>
    </row>
    <row r="2053" spans="1:5">
      <c r="A2053" s="358" t="s">
        <v>970</v>
      </c>
      <c r="B2053" s="358" t="s">
        <v>687</v>
      </c>
      <c r="C2053" s="358" t="s">
        <v>851</v>
      </c>
      <c r="D2053" s="358" t="s">
        <v>1389</v>
      </c>
      <c r="E2053" s="356">
        <v>0</v>
      </c>
    </row>
    <row r="2054" spans="1:5">
      <c r="A2054" s="358" t="s">
        <v>970</v>
      </c>
      <c r="B2054" s="358" t="s">
        <v>687</v>
      </c>
      <c r="C2054" s="358" t="s">
        <v>851</v>
      </c>
      <c r="D2054" s="358" t="s">
        <v>1389</v>
      </c>
      <c r="E2054" s="356">
        <v>0</v>
      </c>
    </row>
    <row r="2055" spans="1:5">
      <c r="A2055" s="358" t="s">
        <v>970</v>
      </c>
      <c r="B2055" s="358" t="s">
        <v>687</v>
      </c>
      <c r="C2055" s="358" t="s">
        <v>851</v>
      </c>
      <c r="D2055" s="358" t="s">
        <v>1389</v>
      </c>
      <c r="E2055" s="356">
        <v>0</v>
      </c>
    </row>
    <row r="2056" spans="1:5">
      <c r="A2056" s="358" t="s">
        <v>970</v>
      </c>
      <c r="B2056" s="358" t="s">
        <v>687</v>
      </c>
      <c r="C2056" s="358" t="s">
        <v>851</v>
      </c>
      <c r="D2056" s="358" t="s">
        <v>1389</v>
      </c>
      <c r="E2056" s="356">
        <v>0</v>
      </c>
    </row>
    <row r="2057" spans="1:5">
      <c r="A2057" s="358" t="s">
        <v>970</v>
      </c>
      <c r="B2057" s="358" t="s">
        <v>686</v>
      </c>
      <c r="C2057" s="358" t="s">
        <v>881</v>
      </c>
      <c r="D2057" s="358" t="s">
        <v>978</v>
      </c>
      <c r="E2057" s="356">
        <v>0</v>
      </c>
    </row>
    <row r="2058" spans="1:5">
      <c r="A2058" s="358" t="s">
        <v>970</v>
      </c>
      <c r="B2058" s="358" t="s">
        <v>686</v>
      </c>
      <c r="C2058" s="358" t="s">
        <v>881</v>
      </c>
      <c r="D2058" s="358" t="s">
        <v>978</v>
      </c>
      <c r="E2058" s="356">
        <v>0</v>
      </c>
    </row>
    <row r="2059" spans="1:5">
      <c r="A2059" s="358" t="s">
        <v>970</v>
      </c>
      <c r="B2059" s="358" t="s">
        <v>686</v>
      </c>
      <c r="C2059" s="358" t="s">
        <v>881</v>
      </c>
      <c r="D2059" s="358" t="s">
        <v>978</v>
      </c>
      <c r="E2059" s="356">
        <v>0</v>
      </c>
    </row>
    <row r="2060" spans="1:5">
      <c r="A2060" s="358" t="s">
        <v>970</v>
      </c>
      <c r="B2060" s="358" t="s">
        <v>686</v>
      </c>
      <c r="C2060" s="358" t="s">
        <v>881</v>
      </c>
      <c r="D2060" s="358" t="s">
        <v>978</v>
      </c>
      <c r="E2060" s="356">
        <v>0</v>
      </c>
    </row>
    <row r="2061" spans="1:5">
      <c r="A2061" s="358" t="s">
        <v>970</v>
      </c>
      <c r="B2061" s="358" t="s">
        <v>686</v>
      </c>
      <c r="C2061" s="358" t="s">
        <v>881</v>
      </c>
      <c r="D2061" s="358" t="s">
        <v>978</v>
      </c>
      <c r="E2061" s="356">
        <v>0</v>
      </c>
    </row>
    <row r="2062" spans="1:5">
      <c r="A2062" s="358" t="s">
        <v>970</v>
      </c>
      <c r="B2062" s="358" t="s">
        <v>686</v>
      </c>
      <c r="C2062" s="358" t="s">
        <v>881</v>
      </c>
      <c r="D2062" s="358" t="s">
        <v>978</v>
      </c>
      <c r="E2062" s="356">
        <v>0</v>
      </c>
    </row>
    <row r="2063" spans="1:5">
      <c r="A2063" s="358" t="s">
        <v>970</v>
      </c>
      <c r="B2063" s="358" t="s">
        <v>686</v>
      </c>
      <c r="C2063" s="358" t="s">
        <v>881</v>
      </c>
      <c r="D2063" s="358" t="s">
        <v>978</v>
      </c>
      <c r="E2063" s="356">
        <v>0</v>
      </c>
    </row>
    <row r="2064" spans="1:5">
      <c r="A2064" s="358" t="s">
        <v>970</v>
      </c>
      <c r="B2064" s="358" t="s">
        <v>686</v>
      </c>
      <c r="C2064" s="358" t="s">
        <v>881</v>
      </c>
      <c r="D2064" s="358" t="s">
        <v>978</v>
      </c>
      <c r="E2064" s="356">
        <v>0</v>
      </c>
    </row>
    <row r="2065" spans="1:5">
      <c r="A2065" s="358" t="s">
        <v>970</v>
      </c>
      <c r="B2065" s="358" t="s">
        <v>686</v>
      </c>
      <c r="C2065" s="358" t="s">
        <v>881</v>
      </c>
      <c r="D2065" s="358" t="s">
        <v>978</v>
      </c>
      <c r="E2065" s="356">
        <v>0</v>
      </c>
    </row>
    <row r="2066" spans="1:5">
      <c r="A2066" s="358" t="s">
        <v>970</v>
      </c>
      <c r="B2066" s="358" t="s">
        <v>686</v>
      </c>
      <c r="C2066" s="358" t="s">
        <v>881</v>
      </c>
      <c r="D2066" s="358" t="s">
        <v>978</v>
      </c>
      <c r="E2066" s="356">
        <v>0</v>
      </c>
    </row>
    <row r="2067" spans="1:5">
      <c r="A2067" s="358" t="s">
        <v>970</v>
      </c>
      <c r="B2067" s="358" t="s">
        <v>686</v>
      </c>
      <c r="C2067" s="358" t="s">
        <v>881</v>
      </c>
      <c r="D2067" s="358" t="s">
        <v>978</v>
      </c>
      <c r="E2067" s="356">
        <v>0</v>
      </c>
    </row>
    <row r="2068" spans="1:5">
      <c r="A2068" s="358" t="s">
        <v>970</v>
      </c>
      <c r="B2068" s="358" t="s">
        <v>686</v>
      </c>
      <c r="C2068" s="358" t="s">
        <v>881</v>
      </c>
      <c r="D2068" s="358" t="s">
        <v>978</v>
      </c>
      <c r="E2068" s="356">
        <v>0</v>
      </c>
    </row>
    <row r="2069" spans="1:5">
      <c r="A2069" s="358" t="s">
        <v>970</v>
      </c>
      <c r="B2069" s="358" t="s">
        <v>686</v>
      </c>
      <c r="C2069" s="358" t="s">
        <v>881</v>
      </c>
      <c r="D2069" s="358" t="s">
        <v>979</v>
      </c>
      <c r="E2069" s="356" t="s">
        <v>823</v>
      </c>
    </row>
    <row r="2070" spans="1:5">
      <c r="A2070" s="358" t="s">
        <v>970</v>
      </c>
      <c r="B2070" s="358" t="s">
        <v>686</v>
      </c>
      <c r="C2070" s="358" t="s">
        <v>881</v>
      </c>
      <c r="D2070" s="358" t="s">
        <v>979</v>
      </c>
      <c r="E2070" s="356" t="s">
        <v>826</v>
      </c>
    </row>
    <row r="2071" spans="1:5">
      <c r="A2071" s="358" t="s">
        <v>970</v>
      </c>
      <c r="B2071" s="358" t="s">
        <v>686</v>
      </c>
      <c r="C2071" s="358" t="s">
        <v>881</v>
      </c>
      <c r="D2071" s="358" t="s">
        <v>979</v>
      </c>
      <c r="E2071" s="356">
        <v>0</v>
      </c>
    </row>
    <row r="2072" spans="1:5">
      <c r="A2072" s="358" t="s">
        <v>970</v>
      </c>
      <c r="B2072" s="358" t="s">
        <v>686</v>
      </c>
      <c r="C2072" s="358" t="s">
        <v>881</v>
      </c>
      <c r="D2072" s="358" t="s">
        <v>979</v>
      </c>
      <c r="E2072" s="356">
        <v>0</v>
      </c>
    </row>
    <row r="2073" spans="1:5">
      <c r="A2073" s="358" t="s">
        <v>970</v>
      </c>
      <c r="B2073" s="358" t="s">
        <v>686</v>
      </c>
      <c r="C2073" s="358" t="s">
        <v>881</v>
      </c>
      <c r="D2073" s="358" t="s">
        <v>979</v>
      </c>
      <c r="E2073" s="356">
        <v>0</v>
      </c>
    </row>
    <row r="2074" spans="1:5">
      <c r="A2074" s="358" t="s">
        <v>970</v>
      </c>
      <c r="B2074" s="358" t="s">
        <v>686</v>
      </c>
      <c r="C2074" s="358" t="s">
        <v>881</v>
      </c>
      <c r="D2074" s="358" t="s">
        <v>979</v>
      </c>
      <c r="E2074" s="356">
        <v>0</v>
      </c>
    </row>
    <row r="2075" spans="1:5">
      <c r="A2075" s="358" t="s">
        <v>970</v>
      </c>
      <c r="B2075" s="358" t="s">
        <v>686</v>
      </c>
      <c r="C2075" s="358" t="s">
        <v>881</v>
      </c>
      <c r="D2075" s="358" t="s">
        <v>979</v>
      </c>
      <c r="E2075" s="356">
        <v>0</v>
      </c>
    </row>
    <row r="2076" spans="1:5">
      <c r="A2076" s="358" t="s">
        <v>970</v>
      </c>
      <c r="B2076" s="358" t="s">
        <v>686</v>
      </c>
      <c r="C2076" s="358" t="s">
        <v>881</v>
      </c>
      <c r="D2076" s="358" t="s">
        <v>979</v>
      </c>
      <c r="E2076" s="356">
        <v>0</v>
      </c>
    </row>
    <row r="2077" spans="1:5">
      <c r="A2077" s="358" t="s">
        <v>970</v>
      </c>
      <c r="B2077" s="358" t="s">
        <v>686</v>
      </c>
      <c r="C2077" s="358" t="s">
        <v>881</v>
      </c>
      <c r="D2077" s="358" t="s">
        <v>979</v>
      </c>
      <c r="E2077" s="356">
        <v>0</v>
      </c>
    </row>
    <row r="2078" spans="1:5">
      <c r="A2078" s="358" t="s">
        <v>970</v>
      </c>
      <c r="B2078" s="358" t="s">
        <v>686</v>
      </c>
      <c r="C2078" s="358" t="s">
        <v>881</v>
      </c>
      <c r="D2078" s="358" t="s">
        <v>979</v>
      </c>
      <c r="E2078" s="356">
        <v>0</v>
      </c>
    </row>
    <row r="2079" spans="1:5">
      <c r="A2079" s="358" t="s">
        <v>970</v>
      </c>
      <c r="B2079" s="358" t="s">
        <v>686</v>
      </c>
      <c r="C2079" s="358" t="s">
        <v>881</v>
      </c>
      <c r="D2079" s="358" t="s">
        <v>979</v>
      </c>
      <c r="E2079" s="356">
        <v>0</v>
      </c>
    </row>
    <row r="2080" spans="1:5">
      <c r="A2080" s="358" t="s">
        <v>970</v>
      </c>
      <c r="B2080" s="358" t="s">
        <v>686</v>
      </c>
      <c r="C2080" s="358" t="s">
        <v>881</v>
      </c>
      <c r="D2080" s="358" t="s">
        <v>979</v>
      </c>
      <c r="E2080" s="356">
        <v>0</v>
      </c>
    </row>
    <row r="2081" spans="1:5">
      <c r="A2081" s="358" t="s">
        <v>970</v>
      </c>
      <c r="B2081" s="358" t="s">
        <v>686</v>
      </c>
      <c r="C2081" s="358" t="s">
        <v>881</v>
      </c>
      <c r="D2081" s="358" t="s">
        <v>980</v>
      </c>
      <c r="E2081" s="356" t="s">
        <v>818</v>
      </c>
    </row>
    <row r="2082" spans="1:5">
      <c r="A2082" s="358" t="s">
        <v>970</v>
      </c>
      <c r="B2082" s="358" t="s">
        <v>686</v>
      </c>
      <c r="C2082" s="358" t="s">
        <v>881</v>
      </c>
      <c r="D2082" s="358" t="s">
        <v>980</v>
      </c>
      <c r="E2082" s="356">
        <v>0</v>
      </c>
    </row>
    <row r="2083" spans="1:5">
      <c r="A2083" s="358" t="s">
        <v>970</v>
      </c>
      <c r="B2083" s="358" t="s">
        <v>686</v>
      </c>
      <c r="C2083" s="358" t="s">
        <v>881</v>
      </c>
      <c r="D2083" s="358" t="s">
        <v>980</v>
      </c>
      <c r="E2083" s="356">
        <v>0</v>
      </c>
    </row>
    <row r="2084" spans="1:5">
      <c r="A2084" s="358" t="s">
        <v>970</v>
      </c>
      <c r="B2084" s="358" t="s">
        <v>686</v>
      </c>
      <c r="C2084" s="358" t="s">
        <v>881</v>
      </c>
      <c r="D2084" s="358" t="s">
        <v>980</v>
      </c>
      <c r="E2084" s="356">
        <v>0</v>
      </c>
    </row>
    <row r="2085" spans="1:5">
      <c r="A2085" s="358" t="s">
        <v>970</v>
      </c>
      <c r="B2085" s="358" t="s">
        <v>686</v>
      </c>
      <c r="C2085" s="358" t="s">
        <v>881</v>
      </c>
      <c r="D2085" s="358" t="s">
        <v>980</v>
      </c>
      <c r="E2085" s="356">
        <v>0</v>
      </c>
    </row>
    <row r="2086" spans="1:5">
      <c r="A2086" s="358" t="s">
        <v>970</v>
      </c>
      <c r="B2086" s="358" t="s">
        <v>686</v>
      </c>
      <c r="C2086" s="358" t="s">
        <v>881</v>
      </c>
      <c r="D2086" s="358" t="s">
        <v>980</v>
      </c>
      <c r="E2086" s="356">
        <v>0</v>
      </c>
    </row>
    <row r="2087" spans="1:5">
      <c r="A2087" s="358" t="s">
        <v>970</v>
      </c>
      <c r="B2087" s="358" t="s">
        <v>686</v>
      </c>
      <c r="C2087" s="358" t="s">
        <v>881</v>
      </c>
      <c r="D2087" s="358" t="s">
        <v>980</v>
      </c>
      <c r="E2087" s="356">
        <v>0</v>
      </c>
    </row>
    <row r="2088" spans="1:5">
      <c r="A2088" s="358" t="s">
        <v>970</v>
      </c>
      <c r="B2088" s="358" t="s">
        <v>686</v>
      </c>
      <c r="C2088" s="358" t="s">
        <v>881</v>
      </c>
      <c r="D2088" s="358" t="s">
        <v>980</v>
      </c>
      <c r="E2088" s="356">
        <v>0</v>
      </c>
    </row>
    <row r="2089" spans="1:5">
      <c r="A2089" s="358" t="s">
        <v>970</v>
      </c>
      <c r="B2089" s="358" t="s">
        <v>686</v>
      </c>
      <c r="C2089" s="358" t="s">
        <v>881</v>
      </c>
      <c r="D2089" s="358" t="s">
        <v>980</v>
      </c>
      <c r="E2089" s="356">
        <v>0</v>
      </c>
    </row>
    <row r="2090" spans="1:5">
      <c r="A2090" s="358" t="s">
        <v>970</v>
      </c>
      <c r="B2090" s="358" t="s">
        <v>686</v>
      </c>
      <c r="C2090" s="358" t="s">
        <v>881</v>
      </c>
      <c r="D2090" s="358" t="s">
        <v>980</v>
      </c>
      <c r="E2090" s="356">
        <v>0</v>
      </c>
    </row>
    <row r="2091" spans="1:5">
      <c r="A2091" s="358" t="s">
        <v>970</v>
      </c>
      <c r="B2091" s="358" t="s">
        <v>686</v>
      </c>
      <c r="C2091" s="358" t="s">
        <v>881</v>
      </c>
      <c r="D2091" s="358" t="s">
        <v>980</v>
      </c>
      <c r="E2091" s="356">
        <v>0</v>
      </c>
    </row>
    <row r="2092" spans="1:5">
      <c r="A2092" s="358" t="s">
        <v>970</v>
      </c>
      <c r="B2092" s="358" t="s">
        <v>686</v>
      </c>
      <c r="C2092" s="358" t="s">
        <v>881</v>
      </c>
      <c r="D2092" s="358" t="s">
        <v>980</v>
      </c>
      <c r="E2092" s="356">
        <v>0</v>
      </c>
    </row>
    <row r="2093" spans="1:5">
      <c r="A2093" s="358" t="s">
        <v>970</v>
      </c>
      <c r="B2093" s="358" t="s">
        <v>686</v>
      </c>
      <c r="C2093" s="358" t="s">
        <v>881</v>
      </c>
      <c r="D2093" s="358" t="s">
        <v>981</v>
      </c>
      <c r="E2093" s="356" t="s">
        <v>818</v>
      </c>
    </row>
    <row r="2094" spans="1:5">
      <c r="A2094" s="358" t="s">
        <v>970</v>
      </c>
      <c r="B2094" s="358" t="s">
        <v>686</v>
      </c>
      <c r="C2094" s="358" t="s">
        <v>881</v>
      </c>
      <c r="D2094" s="358" t="s">
        <v>981</v>
      </c>
      <c r="E2094" s="356" t="s">
        <v>826</v>
      </c>
    </row>
    <row r="2095" spans="1:5">
      <c r="A2095" s="358" t="s">
        <v>970</v>
      </c>
      <c r="B2095" s="358" t="s">
        <v>686</v>
      </c>
      <c r="C2095" s="358" t="s">
        <v>881</v>
      </c>
      <c r="D2095" s="358" t="s">
        <v>981</v>
      </c>
      <c r="E2095" s="356" t="s">
        <v>827</v>
      </c>
    </row>
    <row r="2096" spans="1:5">
      <c r="A2096" s="358" t="s">
        <v>970</v>
      </c>
      <c r="B2096" s="358" t="s">
        <v>686</v>
      </c>
      <c r="C2096" s="358" t="s">
        <v>881</v>
      </c>
      <c r="D2096" s="358" t="s">
        <v>981</v>
      </c>
      <c r="E2096" s="356">
        <v>0</v>
      </c>
    </row>
    <row r="2097" spans="1:5">
      <c r="A2097" s="358" t="s">
        <v>970</v>
      </c>
      <c r="B2097" s="358" t="s">
        <v>686</v>
      </c>
      <c r="C2097" s="358" t="s">
        <v>881</v>
      </c>
      <c r="D2097" s="358" t="s">
        <v>981</v>
      </c>
      <c r="E2097" s="356">
        <v>0</v>
      </c>
    </row>
    <row r="2098" spans="1:5">
      <c r="A2098" s="358" t="s">
        <v>970</v>
      </c>
      <c r="B2098" s="358" t="s">
        <v>686</v>
      </c>
      <c r="C2098" s="358" t="s">
        <v>881</v>
      </c>
      <c r="D2098" s="358" t="s">
        <v>981</v>
      </c>
      <c r="E2098" s="356">
        <v>0</v>
      </c>
    </row>
    <row r="2099" spans="1:5">
      <c r="A2099" s="358" t="s">
        <v>970</v>
      </c>
      <c r="B2099" s="358" t="s">
        <v>686</v>
      </c>
      <c r="C2099" s="358" t="s">
        <v>881</v>
      </c>
      <c r="D2099" s="358" t="s">
        <v>981</v>
      </c>
      <c r="E2099" s="356">
        <v>0</v>
      </c>
    </row>
    <row r="2100" spans="1:5">
      <c r="A2100" s="358" t="s">
        <v>970</v>
      </c>
      <c r="B2100" s="358" t="s">
        <v>686</v>
      </c>
      <c r="C2100" s="358" t="s">
        <v>881</v>
      </c>
      <c r="D2100" s="358" t="s">
        <v>981</v>
      </c>
      <c r="E2100" s="356">
        <v>0</v>
      </c>
    </row>
    <row r="2101" spans="1:5">
      <c r="A2101" s="358" t="s">
        <v>970</v>
      </c>
      <c r="B2101" s="358" t="s">
        <v>686</v>
      </c>
      <c r="C2101" s="358" t="s">
        <v>881</v>
      </c>
      <c r="D2101" s="358" t="s">
        <v>981</v>
      </c>
      <c r="E2101" s="356">
        <v>0</v>
      </c>
    </row>
    <row r="2102" spans="1:5">
      <c r="A2102" s="358" t="s">
        <v>970</v>
      </c>
      <c r="B2102" s="358" t="s">
        <v>686</v>
      </c>
      <c r="C2102" s="358" t="s">
        <v>881</v>
      </c>
      <c r="D2102" s="358" t="s">
        <v>981</v>
      </c>
      <c r="E2102" s="356">
        <v>0</v>
      </c>
    </row>
    <row r="2103" spans="1:5">
      <c r="A2103" s="358" t="s">
        <v>970</v>
      </c>
      <c r="B2103" s="358" t="s">
        <v>686</v>
      </c>
      <c r="C2103" s="358" t="s">
        <v>881</v>
      </c>
      <c r="D2103" s="358" t="s">
        <v>981</v>
      </c>
      <c r="E2103" s="356">
        <v>0</v>
      </c>
    </row>
    <row r="2104" spans="1:5">
      <c r="A2104" s="358" t="s">
        <v>970</v>
      </c>
      <c r="B2104" s="358" t="s">
        <v>686</v>
      </c>
      <c r="C2104" s="358" t="s">
        <v>881</v>
      </c>
      <c r="D2104" s="358" t="s">
        <v>981</v>
      </c>
      <c r="E2104" s="356">
        <v>0</v>
      </c>
    </row>
    <row r="2105" spans="1:5">
      <c r="A2105" s="358" t="s">
        <v>970</v>
      </c>
      <c r="B2105" s="358" t="s">
        <v>686</v>
      </c>
      <c r="C2105" s="358" t="s">
        <v>851</v>
      </c>
      <c r="D2105" s="358" t="s">
        <v>982</v>
      </c>
      <c r="E2105" s="356" t="s">
        <v>818</v>
      </c>
    </row>
    <row r="2106" spans="1:5">
      <c r="A2106" s="358" t="s">
        <v>970</v>
      </c>
      <c r="B2106" s="358" t="s">
        <v>686</v>
      </c>
      <c r="C2106" s="358" t="s">
        <v>851</v>
      </c>
      <c r="D2106" s="358" t="s">
        <v>982</v>
      </c>
      <c r="E2106" s="356">
        <v>0</v>
      </c>
    </row>
    <row r="2107" spans="1:5">
      <c r="A2107" s="358" t="s">
        <v>970</v>
      </c>
      <c r="B2107" s="358" t="s">
        <v>686</v>
      </c>
      <c r="C2107" s="358" t="s">
        <v>851</v>
      </c>
      <c r="D2107" s="358" t="s">
        <v>982</v>
      </c>
      <c r="E2107" s="356">
        <v>0</v>
      </c>
    </row>
    <row r="2108" spans="1:5">
      <c r="A2108" s="358" t="s">
        <v>970</v>
      </c>
      <c r="B2108" s="358" t="s">
        <v>686</v>
      </c>
      <c r="C2108" s="358" t="s">
        <v>851</v>
      </c>
      <c r="D2108" s="358" t="s">
        <v>982</v>
      </c>
      <c r="E2108" s="356">
        <v>0</v>
      </c>
    </row>
    <row r="2109" spans="1:5">
      <c r="A2109" s="358" t="s">
        <v>970</v>
      </c>
      <c r="B2109" s="358" t="s">
        <v>686</v>
      </c>
      <c r="C2109" s="358" t="s">
        <v>851</v>
      </c>
      <c r="D2109" s="358" t="s">
        <v>982</v>
      </c>
      <c r="E2109" s="356">
        <v>0</v>
      </c>
    </row>
    <row r="2110" spans="1:5">
      <c r="A2110" s="358" t="s">
        <v>970</v>
      </c>
      <c r="B2110" s="358" t="s">
        <v>686</v>
      </c>
      <c r="C2110" s="358" t="s">
        <v>851</v>
      </c>
      <c r="D2110" s="358" t="s">
        <v>982</v>
      </c>
      <c r="E2110" s="356">
        <v>0</v>
      </c>
    </row>
    <row r="2111" spans="1:5">
      <c r="A2111" s="358" t="s">
        <v>970</v>
      </c>
      <c r="B2111" s="358" t="s">
        <v>686</v>
      </c>
      <c r="C2111" s="358" t="s">
        <v>851</v>
      </c>
      <c r="D2111" s="358" t="s">
        <v>982</v>
      </c>
      <c r="E2111" s="356">
        <v>0</v>
      </c>
    </row>
    <row r="2112" spans="1:5">
      <c r="A2112" s="358" t="s">
        <v>970</v>
      </c>
      <c r="B2112" s="358" t="s">
        <v>686</v>
      </c>
      <c r="C2112" s="358" t="s">
        <v>851</v>
      </c>
      <c r="D2112" s="358" t="s">
        <v>982</v>
      </c>
      <c r="E2112" s="356">
        <v>0</v>
      </c>
    </row>
    <row r="2113" spans="1:5">
      <c r="A2113" s="358" t="s">
        <v>970</v>
      </c>
      <c r="B2113" s="358" t="s">
        <v>686</v>
      </c>
      <c r="C2113" s="358" t="s">
        <v>851</v>
      </c>
      <c r="D2113" s="358" t="s">
        <v>982</v>
      </c>
      <c r="E2113" s="356">
        <v>0</v>
      </c>
    </row>
    <row r="2114" spans="1:5">
      <c r="A2114" s="358" t="s">
        <v>970</v>
      </c>
      <c r="B2114" s="358" t="s">
        <v>686</v>
      </c>
      <c r="C2114" s="358" t="s">
        <v>851</v>
      </c>
      <c r="D2114" s="358" t="s">
        <v>982</v>
      </c>
      <c r="E2114" s="356">
        <v>0</v>
      </c>
    </row>
    <row r="2115" spans="1:5">
      <c r="A2115" s="358" t="s">
        <v>970</v>
      </c>
      <c r="B2115" s="358" t="s">
        <v>686</v>
      </c>
      <c r="C2115" s="358" t="s">
        <v>851</v>
      </c>
      <c r="D2115" s="358" t="s">
        <v>982</v>
      </c>
      <c r="E2115" s="356">
        <v>0</v>
      </c>
    </row>
    <row r="2116" spans="1:5">
      <c r="A2116" s="358" t="s">
        <v>970</v>
      </c>
      <c r="B2116" s="358" t="s">
        <v>686</v>
      </c>
      <c r="C2116" s="358" t="s">
        <v>851</v>
      </c>
      <c r="D2116" s="358" t="s">
        <v>982</v>
      </c>
      <c r="E2116" s="356">
        <v>0</v>
      </c>
    </row>
    <row r="2117" spans="1:5">
      <c r="A2117" s="358" t="s">
        <v>970</v>
      </c>
      <c r="B2117" s="358" t="s">
        <v>686</v>
      </c>
      <c r="C2117" s="358" t="s">
        <v>1065</v>
      </c>
      <c r="D2117" s="358" t="s">
        <v>983</v>
      </c>
      <c r="E2117" s="356" t="s">
        <v>826</v>
      </c>
    </row>
    <row r="2118" spans="1:5">
      <c r="A2118" s="358" t="s">
        <v>970</v>
      </c>
      <c r="B2118" s="358" t="s">
        <v>686</v>
      </c>
      <c r="C2118" s="358" t="s">
        <v>1065</v>
      </c>
      <c r="D2118" s="358" t="s">
        <v>983</v>
      </c>
      <c r="E2118" s="356" t="s">
        <v>818</v>
      </c>
    </row>
    <row r="2119" spans="1:5">
      <c r="A2119" s="358" t="s">
        <v>970</v>
      </c>
      <c r="B2119" s="358" t="s">
        <v>686</v>
      </c>
      <c r="C2119" s="358" t="s">
        <v>1065</v>
      </c>
      <c r="D2119" s="358" t="s">
        <v>983</v>
      </c>
      <c r="E2119" s="356" t="s">
        <v>823</v>
      </c>
    </row>
    <row r="2120" spans="1:5">
      <c r="A2120" s="358" t="s">
        <v>970</v>
      </c>
      <c r="B2120" s="358" t="s">
        <v>686</v>
      </c>
      <c r="C2120" s="358" t="s">
        <v>1065</v>
      </c>
      <c r="D2120" s="358" t="s">
        <v>983</v>
      </c>
      <c r="E2120" s="356" t="s">
        <v>816</v>
      </c>
    </row>
    <row r="2121" spans="1:5">
      <c r="A2121" s="358" t="s">
        <v>970</v>
      </c>
      <c r="B2121" s="358" t="s">
        <v>686</v>
      </c>
      <c r="C2121" s="358" t="s">
        <v>1065</v>
      </c>
      <c r="D2121" s="358" t="s">
        <v>983</v>
      </c>
      <c r="E2121" s="356">
        <v>0</v>
      </c>
    </row>
    <row r="2122" spans="1:5">
      <c r="A2122" s="358" t="s">
        <v>970</v>
      </c>
      <c r="B2122" s="358" t="s">
        <v>686</v>
      </c>
      <c r="C2122" s="358" t="s">
        <v>1065</v>
      </c>
      <c r="D2122" s="358" t="s">
        <v>983</v>
      </c>
      <c r="E2122" s="356">
        <v>0</v>
      </c>
    </row>
    <row r="2123" spans="1:5">
      <c r="A2123" s="358" t="s">
        <v>970</v>
      </c>
      <c r="B2123" s="358" t="s">
        <v>686</v>
      </c>
      <c r="C2123" s="358" t="s">
        <v>1065</v>
      </c>
      <c r="D2123" s="358" t="s">
        <v>983</v>
      </c>
      <c r="E2123" s="356">
        <v>0</v>
      </c>
    </row>
    <row r="2124" spans="1:5">
      <c r="A2124" s="358" t="s">
        <v>970</v>
      </c>
      <c r="B2124" s="358" t="s">
        <v>686</v>
      </c>
      <c r="C2124" s="358" t="s">
        <v>1065</v>
      </c>
      <c r="D2124" s="358" t="s">
        <v>983</v>
      </c>
      <c r="E2124" s="356">
        <v>0</v>
      </c>
    </row>
    <row r="2125" spans="1:5">
      <c r="A2125" s="358" t="s">
        <v>970</v>
      </c>
      <c r="B2125" s="358" t="s">
        <v>686</v>
      </c>
      <c r="C2125" s="358" t="s">
        <v>1065</v>
      </c>
      <c r="D2125" s="358" t="s">
        <v>983</v>
      </c>
      <c r="E2125" s="356">
        <v>0</v>
      </c>
    </row>
    <row r="2126" spans="1:5">
      <c r="A2126" s="358" t="s">
        <v>970</v>
      </c>
      <c r="B2126" s="358" t="s">
        <v>686</v>
      </c>
      <c r="C2126" s="358" t="s">
        <v>1065</v>
      </c>
      <c r="D2126" s="358" t="s">
        <v>983</v>
      </c>
      <c r="E2126" s="356">
        <v>0</v>
      </c>
    </row>
    <row r="2127" spans="1:5">
      <c r="A2127" s="358" t="s">
        <v>970</v>
      </c>
      <c r="B2127" s="358" t="s">
        <v>686</v>
      </c>
      <c r="C2127" s="358" t="s">
        <v>1065</v>
      </c>
      <c r="D2127" s="358" t="s">
        <v>983</v>
      </c>
      <c r="E2127" s="356">
        <v>0</v>
      </c>
    </row>
    <row r="2128" spans="1:5">
      <c r="A2128" s="358" t="s">
        <v>970</v>
      </c>
      <c r="B2128" s="358" t="s">
        <v>686</v>
      </c>
      <c r="C2128" s="358" t="s">
        <v>1065</v>
      </c>
      <c r="D2128" s="358" t="s">
        <v>983</v>
      </c>
      <c r="E2128" s="356">
        <v>0</v>
      </c>
    </row>
    <row r="2129" spans="1:5">
      <c r="A2129" s="358" t="s">
        <v>970</v>
      </c>
      <c r="B2129" s="358" t="s">
        <v>686</v>
      </c>
      <c r="C2129" s="358" t="s">
        <v>1065</v>
      </c>
      <c r="D2129" s="358" t="s">
        <v>984</v>
      </c>
      <c r="E2129" s="356" t="s">
        <v>827</v>
      </c>
    </row>
    <row r="2130" spans="1:5">
      <c r="A2130" s="358" t="s">
        <v>970</v>
      </c>
      <c r="B2130" s="358" t="s">
        <v>686</v>
      </c>
      <c r="C2130" s="358" t="s">
        <v>1065</v>
      </c>
      <c r="D2130" s="358" t="s">
        <v>984</v>
      </c>
      <c r="E2130" s="356">
        <v>0</v>
      </c>
    </row>
    <row r="2131" spans="1:5">
      <c r="A2131" s="358" t="s">
        <v>970</v>
      </c>
      <c r="B2131" s="358" t="s">
        <v>686</v>
      </c>
      <c r="C2131" s="358" t="s">
        <v>1065</v>
      </c>
      <c r="D2131" s="358" t="s">
        <v>984</v>
      </c>
      <c r="E2131" s="356">
        <v>0</v>
      </c>
    </row>
    <row r="2132" spans="1:5">
      <c r="A2132" s="358" t="s">
        <v>970</v>
      </c>
      <c r="B2132" s="358" t="s">
        <v>686</v>
      </c>
      <c r="C2132" s="358" t="s">
        <v>1065</v>
      </c>
      <c r="D2132" s="358" t="s">
        <v>984</v>
      </c>
      <c r="E2132" s="356">
        <v>0</v>
      </c>
    </row>
    <row r="2133" spans="1:5">
      <c r="A2133" s="358" t="s">
        <v>970</v>
      </c>
      <c r="B2133" s="358" t="s">
        <v>686</v>
      </c>
      <c r="C2133" s="358" t="s">
        <v>1065</v>
      </c>
      <c r="D2133" s="358" t="s">
        <v>984</v>
      </c>
      <c r="E2133" s="356">
        <v>0</v>
      </c>
    </row>
    <row r="2134" spans="1:5">
      <c r="A2134" s="358" t="s">
        <v>970</v>
      </c>
      <c r="B2134" s="358" t="s">
        <v>686</v>
      </c>
      <c r="C2134" s="358" t="s">
        <v>1065</v>
      </c>
      <c r="D2134" s="358" t="s">
        <v>984</v>
      </c>
      <c r="E2134" s="356">
        <v>0</v>
      </c>
    </row>
    <row r="2135" spans="1:5">
      <c r="A2135" s="358" t="s">
        <v>970</v>
      </c>
      <c r="B2135" s="358" t="s">
        <v>686</v>
      </c>
      <c r="C2135" s="358" t="s">
        <v>1065</v>
      </c>
      <c r="D2135" s="358" t="s">
        <v>984</v>
      </c>
      <c r="E2135" s="356">
        <v>0</v>
      </c>
    </row>
    <row r="2136" spans="1:5">
      <c r="A2136" s="358" t="s">
        <v>970</v>
      </c>
      <c r="B2136" s="358" t="s">
        <v>686</v>
      </c>
      <c r="C2136" s="358" t="s">
        <v>1065</v>
      </c>
      <c r="D2136" s="358" t="s">
        <v>984</v>
      </c>
      <c r="E2136" s="356">
        <v>0</v>
      </c>
    </row>
    <row r="2137" spans="1:5">
      <c r="A2137" s="358" t="s">
        <v>970</v>
      </c>
      <c r="B2137" s="358" t="s">
        <v>686</v>
      </c>
      <c r="C2137" s="358" t="s">
        <v>1065</v>
      </c>
      <c r="D2137" s="358" t="s">
        <v>984</v>
      </c>
      <c r="E2137" s="356">
        <v>0</v>
      </c>
    </row>
    <row r="2138" spans="1:5">
      <c r="A2138" s="358" t="s">
        <v>970</v>
      </c>
      <c r="B2138" s="358" t="s">
        <v>686</v>
      </c>
      <c r="C2138" s="358" t="s">
        <v>1065</v>
      </c>
      <c r="D2138" s="358" t="s">
        <v>984</v>
      </c>
      <c r="E2138" s="356">
        <v>0</v>
      </c>
    </row>
    <row r="2139" spans="1:5">
      <c r="A2139" s="358" t="s">
        <v>970</v>
      </c>
      <c r="B2139" s="358" t="s">
        <v>686</v>
      </c>
      <c r="C2139" s="358" t="s">
        <v>1065</v>
      </c>
      <c r="D2139" s="358" t="s">
        <v>984</v>
      </c>
      <c r="E2139" s="356">
        <v>0</v>
      </c>
    </row>
    <row r="2140" spans="1:5">
      <c r="A2140" s="358" t="s">
        <v>970</v>
      </c>
      <c r="B2140" s="358" t="s">
        <v>686</v>
      </c>
      <c r="C2140" s="358" t="s">
        <v>1065</v>
      </c>
      <c r="D2140" s="358" t="s">
        <v>984</v>
      </c>
      <c r="E2140" s="356">
        <v>0</v>
      </c>
    </row>
    <row r="2141" spans="1:5">
      <c r="A2141" s="358" t="s">
        <v>970</v>
      </c>
      <c r="B2141" s="358" t="s">
        <v>686</v>
      </c>
      <c r="C2141" s="358" t="s">
        <v>1065</v>
      </c>
      <c r="D2141" s="358" t="s">
        <v>985</v>
      </c>
      <c r="E2141" s="356" t="s">
        <v>826</v>
      </c>
    </row>
    <row r="2142" spans="1:5">
      <c r="A2142" s="358" t="s">
        <v>970</v>
      </c>
      <c r="B2142" s="358" t="s">
        <v>686</v>
      </c>
      <c r="C2142" s="358" t="s">
        <v>1065</v>
      </c>
      <c r="D2142" s="358" t="s">
        <v>985</v>
      </c>
      <c r="E2142" s="356" t="s">
        <v>818</v>
      </c>
    </row>
    <row r="2143" spans="1:5">
      <c r="A2143" s="358" t="s">
        <v>970</v>
      </c>
      <c r="B2143" s="358" t="s">
        <v>686</v>
      </c>
      <c r="C2143" s="358" t="s">
        <v>1065</v>
      </c>
      <c r="D2143" s="358" t="s">
        <v>985</v>
      </c>
      <c r="E2143" s="356">
        <v>0</v>
      </c>
    </row>
    <row r="2144" spans="1:5">
      <c r="A2144" s="358" t="s">
        <v>970</v>
      </c>
      <c r="B2144" s="358" t="s">
        <v>686</v>
      </c>
      <c r="C2144" s="358" t="s">
        <v>1065</v>
      </c>
      <c r="D2144" s="358" t="s">
        <v>985</v>
      </c>
      <c r="E2144" s="356">
        <v>0</v>
      </c>
    </row>
    <row r="2145" spans="1:5">
      <c r="A2145" s="358" t="s">
        <v>970</v>
      </c>
      <c r="B2145" s="358" t="s">
        <v>686</v>
      </c>
      <c r="C2145" s="358" t="s">
        <v>1065</v>
      </c>
      <c r="D2145" s="358" t="s">
        <v>985</v>
      </c>
      <c r="E2145" s="356">
        <v>0</v>
      </c>
    </row>
    <row r="2146" spans="1:5">
      <c r="A2146" s="358" t="s">
        <v>970</v>
      </c>
      <c r="B2146" s="358" t="s">
        <v>686</v>
      </c>
      <c r="C2146" s="358" t="s">
        <v>1065</v>
      </c>
      <c r="D2146" s="358" t="s">
        <v>985</v>
      </c>
      <c r="E2146" s="356">
        <v>0</v>
      </c>
    </row>
    <row r="2147" spans="1:5">
      <c r="A2147" s="358" t="s">
        <v>970</v>
      </c>
      <c r="B2147" s="358" t="s">
        <v>686</v>
      </c>
      <c r="C2147" s="358" t="s">
        <v>1065</v>
      </c>
      <c r="D2147" s="358" t="s">
        <v>985</v>
      </c>
      <c r="E2147" s="356">
        <v>0</v>
      </c>
    </row>
    <row r="2148" spans="1:5">
      <c r="A2148" s="358" t="s">
        <v>970</v>
      </c>
      <c r="B2148" s="358" t="s">
        <v>686</v>
      </c>
      <c r="C2148" s="358" t="s">
        <v>1065</v>
      </c>
      <c r="D2148" s="358" t="s">
        <v>985</v>
      </c>
      <c r="E2148" s="356">
        <v>0</v>
      </c>
    </row>
    <row r="2149" spans="1:5">
      <c r="A2149" s="358" t="s">
        <v>970</v>
      </c>
      <c r="B2149" s="358" t="s">
        <v>686</v>
      </c>
      <c r="C2149" s="358" t="s">
        <v>1065</v>
      </c>
      <c r="D2149" s="358" t="s">
        <v>985</v>
      </c>
      <c r="E2149" s="356">
        <v>0</v>
      </c>
    </row>
    <row r="2150" spans="1:5">
      <c r="A2150" s="358" t="s">
        <v>970</v>
      </c>
      <c r="B2150" s="358" t="s">
        <v>686</v>
      </c>
      <c r="C2150" s="358" t="s">
        <v>1065</v>
      </c>
      <c r="D2150" s="358" t="s">
        <v>985</v>
      </c>
      <c r="E2150" s="356">
        <v>0</v>
      </c>
    </row>
    <row r="2151" spans="1:5">
      <c r="A2151" s="358" t="s">
        <v>970</v>
      </c>
      <c r="B2151" s="358" t="s">
        <v>686</v>
      </c>
      <c r="C2151" s="358" t="s">
        <v>1065</v>
      </c>
      <c r="D2151" s="358" t="s">
        <v>985</v>
      </c>
      <c r="E2151" s="356">
        <v>0</v>
      </c>
    </row>
    <row r="2152" spans="1:5">
      <c r="A2152" s="358" t="s">
        <v>970</v>
      </c>
      <c r="B2152" s="358" t="s">
        <v>686</v>
      </c>
      <c r="C2152" s="358" t="s">
        <v>1065</v>
      </c>
      <c r="D2152" s="358" t="s">
        <v>985</v>
      </c>
      <c r="E2152" s="356">
        <v>0</v>
      </c>
    </row>
    <row r="2153" spans="1:5">
      <c r="A2153" s="358" t="s">
        <v>970</v>
      </c>
      <c r="B2153" s="358" t="s">
        <v>686</v>
      </c>
      <c r="C2153" s="358" t="s">
        <v>1065</v>
      </c>
      <c r="D2153" s="358" t="s">
        <v>986</v>
      </c>
      <c r="E2153" s="356" t="s">
        <v>818</v>
      </c>
    </row>
    <row r="2154" spans="1:5">
      <c r="A2154" s="358" t="s">
        <v>970</v>
      </c>
      <c r="B2154" s="358" t="s">
        <v>686</v>
      </c>
      <c r="C2154" s="358" t="s">
        <v>1065</v>
      </c>
      <c r="D2154" s="358" t="s">
        <v>986</v>
      </c>
      <c r="E2154" s="356" t="s">
        <v>857</v>
      </c>
    </row>
    <row r="2155" spans="1:5">
      <c r="A2155" s="358" t="s">
        <v>970</v>
      </c>
      <c r="B2155" s="358" t="s">
        <v>686</v>
      </c>
      <c r="C2155" s="358" t="s">
        <v>1065</v>
      </c>
      <c r="D2155" s="358" t="s">
        <v>986</v>
      </c>
      <c r="E2155" s="356" t="s">
        <v>827</v>
      </c>
    </row>
    <row r="2156" spans="1:5">
      <c r="A2156" s="358" t="s">
        <v>970</v>
      </c>
      <c r="B2156" s="358" t="s">
        <v>686</v>
      </c>
      <c r="C2156" s="358" t="s">
        <v>1065</v>
      </c>
      <c r="D2156" s="358" t="s">
        <v>986</v>
      </c>
      <c r="E2156" s="356">
        <v>0</v>
      </c>
    </row>
    <row r="2157" spans="1:5">
      <c r="A2157" s="358" t="s">
        <v>970</v>
      </c>
      <c r="B2157" s="358" t="s">
        <v>686</v>
      </c>
      <c r="C2157" s="358" t="s">
        <v>1065</v>
      </c>
      <c r="D2157" s="358" t="s">
        <v>986</v>
      </c>
      <c r="E2157" s="356">
        <v>0</v>
      </c>
    </row>
    <row r="2158" spans="1:5">
      <c r="A2158" s="358" t="s">
        <v>970</v>
      </c>
      <c r="B2158" s="358" t="s">
        <v>686</v>
      </c>
      <c r="C2158" s="358" t="s">
        <v>1065</v>
      </c>
      <c r="D2158" s="358" t="s">
        <v>986</v>
      </c>
      <c r="E2158" s="356">
        <v>0</v>
      </c>
    </row>
    <row r="2159" spans="1:5">
      <c r="A2159" s="358" t="s">
        <v>970</v>
      </c>
      <c r="B2159" s="358" t="s">
        <v>686</v>
      </c>
      <c r="C2159" s="358" t="s">
        <v>1065</v>
      </c>
      <c r="D2159" s="358" t="s">
        <v>986</v>
      </c>
      <c r="E2159" s="356">
        <v>0</v>
      </c>
    </row>
    <row r="2160" spans="1:5">
      <c r="A2160" s="358" t="s">
        <v>970</v>
      </c>
      <c r="B2160" s="358" t="s">
        <v>686</v>
      </c>
      <c r="C2160" s="358" t="s">
        <v>1065</v>
      </c>
      <c r="D2160" s="358" t="s">
        <v>986</v>
      </c>
      <c r="E2160" s="356">
        <v>0</v>
      </c>
    </row>
    <row r="2161" spans="1:5">
      <c r="A2161" s="358" t="s">
        <v>970</v>
      </c>
      <c r="B2161" s="358" t="s">
        <v>686</v>
      </c>
      <c r="C2161" s="358" t="s">
        <v>1065</v>
      </c>
      <c r="D2161" s="358" t="s">
        <v>986</v>
      </c>
      <c r="E2161" s="356">
        <v>0</v>
      </c>
    </row>
    <row r="2162" spans="1:5">
      <c r="A2162" s="358" t="s">
        <v>970</v>
      </c>
      <c r="B2162" s="358" t="s">
        <v>686</v>
      </c>
      <c r="C2162" s="358" t="s">
        <v>1065</v>
      </c>
      <c r="D2162" s="358" t="s">
        <v>986</v>
      </c>
      <c r="E2162" s="356">
        <v>0</v>
      </c>
    </row>
    <row r="2163" spans="1:5">
      <c r="A2163" s="358" t="s">
        <v>970</v>
      </c>
      <c r="B2163" s="358" t="s">
        <v>686</v>
      </c>
      <c r="C2163" s="358" t="s">
        <v>1065</v>
      </c>
      <c r="D2163" s="358" t="s">
        <v>986</v>
      </c>
      <c r="E2163" s="356">
        <v>0</v>
      </c>
    </row>
    <row r="2164" spans="1:5">
      <c r="A2164" s="358" t="s">
        <v>970</v>
      </c>
      <c r="B2164" s="358" t="s">
        <v>686</v>
      </c>
      <c r="C2164" s="358" t="s">
        <v>1065</v>
      </c>
      <c r="D2164" s="358" t="s">
        <v>986</v>
      </c>
      <c r="E2164" s="356">
        <v>0</v>
      </c>
    </row>
    <row r="2165" spans="1:5">
      <c r="A2165" s="358" t="s">
        <v>970</v>
      </c>
      <c r="B2165" s="358" t="s">
        <v>686</v>
      </c>
      <c r="C2165" s="358" t="s">
        <v>1065</v>
      </c>
      <c r="D2165" s="358" t="s">
        <v>987</v>
      </c>
      <c r="E2165" s="356">
        <v>0</v>
      </c>
    </row>
    <row r="2166" spans="1:5">
      <c r="A2166" s="358" t="s">
        <v>970</v>
      </c>
      <c r="B2166" s="358" t="s">
        <v>686</v>
      </c>
      <c r="C2166" s="358" t="s">
        <v>1065</v>
      </c>
      <c r="D2166" s="358" t="s">
        <v>987</v>
      </c>
      <c r="E2166" s="356">
        <v>0</v>
      </c>
    </row>
    <row r="2167" spans="1:5">
      <c r="A2167" s="358" t="s">
        <v>970</v>
      </c>
      <c r="B2167" s="358" t="s">
        <v>686</v>
      </c>
      <c r="C2167" s="358" t="s">
        <v>1065</v>
      </c>
      <c r="D2167" s="358" t="s">
        <v>987</v>
      </c>
      <c r="E2167" s="356">
        <v>0</v>
      </c>
    </row>
    <row r="2168" spans="1:5">
      <c r="A2168" s="358" t="s">
        <v>970</v>
      </c>
      <c r="B2168" s="358" t="s">
        <v>686</v>
      </c>
      <c r="C2168" s="358" t="s">
        <v>1065</v>
      </c>
      <c r="D2168" s="358" t="s">
        <v>987</v>
      </c>
      <c r="E2168" s="356">
        <v>0</v>
      </c>
    </row>
    <row r="2169" spans="1:5">
      <c r="A2169" s="358" t="s">
        <v>970</v>
      </c>
      <c r="B2169" s="358" t="s">
        <v>686</v>
      </c>
      <c r="C2169" s="358" t="s">
        <v>1065</v>
      </c>
      <c r="D2169" s="358" t="s">
        <v>987</v>
      </c>
      <c r="E2169" s="356">
        <v>0</v>
      </c>
    </row>
    <row r="2170" spans="1:5">
      <c r="A2170" s="358" t="s">
        <v>970</v>
      </c>
      <c r="B2170" s="358" t="s">
        <v>686</v>
      </c>
      <c r="C2170" s="358" t="s">
        <v>1065</v>
      </c>
      <c r="D2170" s="358" t="s">
        <v>987</v>
      </c>
      <c r="E2170" s="356">
        <v>0</v>
      </c>
    </row>
    <row r="2171" spans="1:5">
      <c r="A2171" s="358" t="s">
        <v>970</v>
      </c>
      <c r="B2171" s="358" t="s">
        <v>686</v>
      </c>
      <c r="C2171" s="358" t="s">
        <v>1065</v>
      </c>
      <c r="D2171" s="358" t="s">
        <v>987</v>
      </c>
      <c r="E2171" s="356">
        <v>0</v>
      </c>
    </row>
    <row r="2172" spans="1:5">
      <c r="A2172" s="358" t="s">
        <v>970</v>
      </c>
      <c r="B2172" s="358" t="s">
        <v>686</v>
      </c>
      <c r="C2172" s="358" t="s">
        <v>1065</v>
      </c>
      <c r="D2172" s="358" t="s">
        <v>987</v>
      </c>
      <c r="E2172" s="356">
        <v>0</v>
      </c>
    </row>
    <row r="2173" spans="1:5">
      <c r="A2173" s="358" t="s">
        <v>970</v>
      </c>
      <c r="B2173" s="358" t="s">
        <v>686</v>
      </c>
      <c r="C2173" s="358" t="s">
        <v>1065</v>
      </c>
      <c r="D2173" s="358" t="s">
        <v>987</v>
      </c>
      <c r="E2173" s="356">
        <v>0</v>
      </c>
    </row>
    <row r="2174" spans="1:5">
      <c r="A2174" s="358" t="s">
        <v>970</v>
      </c>
      <c r="B2174" s="358" t="s">
        <v>686</v>
      </c>
      <c r="C2174" s="358" t="s">
        <v>1065</v>
      </c>
      <c r="D2174" s="358" t="s">
        <v>987</v>
      </c>
      <c r="E2174" s="356">
        <v>0</v>
      </c>
    </row>
    <row r="2175" spans="1:5">
      <c r="A2175" s="358" t="s">
        <v>970</v>
      </c>
      <c r="B2175" s="358" t="s">
        <v>686</v>
      </c>
      <c r="C2175" s="358" t="s">
        <v>1065</v>
      </c>
      <c r="D2175" s="358" t="s">
        <v>987</v>
      </c>
      <c r="E2175" s="356">
        <v>0</v>
      </c>
    </row>
    <row r="2176" spans="1:5">
      <c r="A2176" s="358" t="s">
        <v>970</v>
      </c>
      <c r="B2176" s="358" t="s">
        <v>686</v>
      </c>
      <c r="C2176" s="358" t="s">
        <v>1065</v>
      </c>
      <c r="D2176" s="358" t="s">
        <v>987</v>
      </c>
      <c r="E2176" s="356">
        <v>0</v>
      </c>
    </row>
    <row r="2177" spans="1:5">
      <c r="A2177" s="358" t="s">
        <v>970</v>
      </c>
      <c r="B2177" s="358" t="s">
        <v>686</v>
      </c>
      <c r="C2177" s="358" t="s">
        <v>881</v>
      </c>
      <c r="D2177" s="358" t="s">
        <v>1391</v>
      </c>
      <c r="E2177" s="356">
        <v>0</v>
      </c>
    </row>
    <row r="2178" spans="1:5">
      <c r="A2178" s="358" t="s">
        <v>970</v>
      </c>
      <c r="B2178" s="358" t="s">
        <v>686</v>
      </c>
      <c r="C2178" s="358" t="s">
        <v>881</v>
      </c>
      <c r="D2178" s="358" t="s">
        <v>1391</v>
      </c>
      <c r="E2178" s="356">
        <v>0</v>
      </c>
    </row>
    <row r="2179" spans="1:5">
      <c r="A2179" s="358" t="s">
        <v>970</v>
      </c>
      <c r="B2179" s="358" t="s">
        <v>686</v>
      </c>
      <c r="C2179" s="358" t="s">
        <v>881</v>
      </c>
      <c r="D2179" s="358" t="s">
        <v>1391</v>
      </c>
      <c r="E2179" s="356">
        <v>0</v>
      </c>
    </row>
    <row r="2180" spans="1:5">
      <c r="A2180" s="358" t="s">
        <v>970</v>
      </c>
      <c r="B2180" s="358" t="s">
        <v>686</v>
      </c>
      <c r="C2180" s="358" t="s">
        <v>881</v>
      </c>
      <c r="D2180" s="358" t="s">
        <v>1391</v>
      </c>
      <c r="E2180" s="356">
        <v>0</v>
      </c>
    </row>
    <row r="2181" spans="1:5">
      <c r="A2181" s="358" t="s">
        <v>970</v>
      </c>
      <c r="B2181" s="358" t="s">
        <v>686</v>
      </c>
      <c r="C2181" s="358" t="s">
        <v>881</v>
      </c>
      <c r="D2181" s="358" t="s">
        <v>1391</v>
      </c>
      <c r="E2181" s="356">
        <v>0</v>
      </c>
    </row>
    <row r="2182" spans="1:5">
      <c r="A2182" s="358" t="s">
        <v>970</v>
      </c>
      <c r="B2182" s="358" t="s">
        <v>686</v>
      </c>
      <c r="C2182" s="358" t="s">
        <v>881</v>
      </c>
      <c r="D2182" s="358" t="s">
        <v>1391</v>
      </c>
      <c r="E2182" s="356">
        <v>0</v>
      </c>
    </row>
    <row r="2183" spans="1:5">
      <c r="A2183" s="358" t="s">
        <v>970</v>
      </c>
      <c r="B2183" s="358" t="s">
        <v>686</v>
      </c>
      <c r="C2183" s="358" t="s">
        <v>881</v>
      </c>
      <c r="D2183" s="358" t="s">
        <v>1391</v>
      </c>
      <c r="E2183" s="356">
        <v>0</v>
      </c>
    </row>
    <row r="2184" spans="1:5">
      <c r="A2184" s="358" t="s">
        <v>970</v>
      </c>
      <c r="B2184" s="358" t="s">
        <v>686</v>
      </c>
      <c r="C2184" s="358" t="s">
        <v>881</v>
      </c>
      <c r="D2184" s="358" t="s">
        <v>1391</v>
      </c>
      <c r="E2184" s="356">
        <v>0</v>
      </c>
    </row>
    <row r="2185" spans="1:5">
      <c r="A2185" s="358" t="s">
        <v>970</v>
      </c>
      <c r="B2185" s="358" t="s">
        <v>686</v>
      </c>
      <c r="C2185" s="358" t="s">
        <v>881</v>
      </c>
      <c r="D2185" s="358" t="s">
        <v>1391</v>
      </c>
      <c r="E2185" s="356">
        <v>0</v>
      </c>
    </row>
    <row r="2186" spans="1:5">
      <c r="A2186" s="358" t="s">
        <v>970</v>
      </c>
      <c r="B2186" s="358" t="s">
        <v>686</v>
      </c>
      <c r="C2186" s="358" t="s">
        <v>881</v>
      </c>
      <c r="D2186" s="358" t="s">
        <v>1391</v>
      </c>
      <c r="E2186" s="356">
        <v>0</v>
      </c>
    </row>
    <row r="2187" spans="1:5">
      <c r="A2187" s="358" t="s">
        <v>970</v>
      </c>
      <c r="B2187" s="358" t="s">
        <v>686</v>
      </c>
      <c r="C2187" s="358" t="s">
        <v>881</v>
      </c>
      <c r="D2187" s="358" t="s">
        <v>1391</v>
      </c>
      <c r="E2187" s="356">
        <v>0</v>
      </c>
    </row>
    <row r="2188" spans="1:5">
      <c r="A2188" s="358" t="s">
        <v>970</v>
      </c>
      <c r="B2188" s="358" t="s">
        <v>686</v>
      </c>
      <c r="C2188" s="358" t="s">
        <v>881</v>
      </c>
      <c r="D2188" s="358" t="s">
        <v>1391</v>
      </c>
      <c r="E2188" s="356">
        <v>0</v>
      </c>
    </row>
    <row r="2189" spans="1:5">
      <c r="A2189" s="358" t="s">
        <v>970</v>
      </c>
      <c r="B2189" s="358" t="s">
        <v>686</v>
      </c>
      <c r="C2189" s="358" t="s">
        <v>881</v>
      </c>
      <c r="D2189" s="358" t="s">
        <v>1423</v>
      </c>
      <c r="E2189" s="356" t="s">
        <v>825</v>
      </c>
    </row>
    <row r="2190" spans="1:5">
      <c r="A2190" s="358" t="s">
        <v>970</v>
      </c>
      <c r="B2190" s="358" t="s">
        <v>686</v>
      </c>
      <c r="C2190" s="358" t="s">
        <v>881</v>
      </c>
      <c r="D2190" s="358" t="s">
        <v>1423</v>
      </c>
      <c r="E2190" s="356" t="s">
        <v>823</v>
      </c>
    </row>
    <row r="2191" spans="1:5">
      <c r="A2191" s="358" t="s">
        <v>970</v>
      </c>
      <c r="B2191" s="358" t="s">
        <v>686</v>
      </c>
      <c r="C2191" s="358" t="s">
        <v>881</v>
      </c>
      <c r="D2191" s="358" t="s">
        <v>1423</v>
      </c>
      <c r="E2191" s="356">
        <v>0</v>
      </c>
    </row>
    <row r="2192" spans="1:5">
      <c r="A2192" s="358" t="s">
        <v>970</v>
      </c>
      <c r="B2192" s="358" t="s">
        <v>686</v>
      </c>
      <c r="C2192" s="358" t="s">
        <v>881</v>
      </c>
      <c r="D2192" s="358" t="s">
        <v>1423</v>
      </c>
      <c r="E2192" s="356">
        <v>0</v>
      </c>
    </row>
    <row r="2193" spans="1:5">
      <c r="A2193" s="358" t="s">
        <v>970</v>
      </c>
      <c r="B2193" s="358" t="s">
        <v>686</v>
      </c>
      <c r="C2193" s="358" t="s">
        <v>881</v>
      </c>
      <c r="D2193" s="358" t="s">
        <v>1423</v>
      </c>
      <c r="E2193" s="356">
        <v>0</v>
      </c>
    </row>
    <row r="2194" spans="1:5">
      <c r="A2194" s="358" t="s">
        <v>970</v>
      </c>
      <c r="B2194" s="358" t="s">
        <v>686</v>
      </c>
      <c r="C2194" s="358" t="s">
        <v>881</v>
      </c>
      <c r="D2194" s="358" t="s">
        <v>1423</v>
      </c>
      <c r="E2194" s="356">
        <v>0</v>
      </c>
    </row>
    <row r="2195" spans="1:5">
      <c r="A2195" s="358" t="s">
        <v>970</v>
      </c>
      <c r="B2195" s="358" t="s">
        <v>686</v>
      </c>
      <c r="C2195" s="358" t="s">
        <v>881</v>
      </c>
      <c r="D2195" s="358" t="s">
        <v>1423</v>
      </c>
      <c r="E2195" s="356">
        <v>0</v>
      </c>
    </row>
    <row r="2196" spans="1:5">
      <c r="A2196" s="358" t="s">
        <v>970</v>
      </c>
      <c r="B2196" s="358" t="s">
        <v>686</v>
      </c>
      <c r="C2196" s="358" t="s">
        <v>881</v>
      </c>
      <c r="D2196" s="358" t="s">
        <v>1423</v>
      </c>
      <c r="E2196" s="356">
        <v>0</v>
      </c>
    </row>
    <row r="2197" spans="1:5">
      <c r="A2197" s="358" t="s">
        <v>970</v>
      </c>
      <c r="B2197" s="358" t="s">
        <v>686</v>
      </c>
      <c r="C2197" s="358" t="s">
        <v>881</v>
      </c>
      <c r="D2197" s="358" t="s">
        <v>1423</v>
      </c>
      <c r="E2197" s="356">
        <v>0</v>
      </c>
    </row>
    <row r="2198" spans="1:5">
      <c r="A2198" s="358" t="s">
        <v>970</v>
      </c>
      <c r="B2198" s="358" t="s">
        <v>686</v>
      </c>
      <c r="C2198" s="358" t="s">
        <v>881</v>
      </c>
      <c r="D2198" s="358" t="s">
        <v>1423</v>
      </c>
      <c r="E2198" s="356">
        <v>0</v>
      </c>
    </row>
    <row r="2199" spans="1:5">
      <c r="A2199" s="358" t="s">
        <v>970</v>
      </c>
      <c r="B2199" s="358" t="s">
        <v>686</v>
      </c>
      <c r="C2199" s="358" t="s">
        <v>881</v>
      </c>
      <c r="D2199" s="358" t="s">
        <v>1423</v>
      </c>
      <c r="E2199" s="356">
        <v>0</v>
      </c>
    </row>
    <row r="2200" spans="1:5">
      <c r="A2200" s="358" t="s">
        <v>970</v>
      </c>
      <c r="B2200" s="358" t="s">
        <v>686</v>
      </c>
      <c r="C2200" s="358" t="s">
        <v>881</v>
      </c>
      <c r="D2200" s="358" t="s">
        <v>1423</v>
      </c>
      <c r="E2200" s="356">
        <v>0</v>
      </c>
    </row>
    <row r="2201" spans="1:5">
      <c r="A2201" s="358" t="s">
        <v>970</v>
      </c>
      <c r="B2201" s="358" t="s">
        <v>686</v>
      </c>
      <c r="C2201" s="358" t="s">
        <v>881</v>
      </c>
      <c r="D2201" s="358" t="s">
        <v>1424</v>
      </c>
      <c r="E2201" s="356" t="s">
        <v>825</v>
      </c>
    </row>
    <row r="2202" spans="1:5">
      <c r="A2202" s="358" t="s">
        <v>970</v>
      </c>
      <c r="B2202" s="358" t="s">
        <v>686</v>
      </c>
      <c r="C2202" s="358" t="s">
        <v>881</v>
      </c>
      <c r="D2202" s="358" t="s">
        <v>1424</v>
      </c>
      <c r="E2202" s="356" t="s">
        <v>823</v>
      </c>
    </row>
    <row r="2203" spans="1:5">
      <c r="A2203" s="358" t="s">
        <v>970</v>
      </c>
      <c r="B2203" s="358" t="s">
        <v>686</v>
      </c>
      <c r="C2203" s="358" t="s">
        <v>881</v>
      </c>
      <c r="D2203" s="358" t="s">
        <v>1424</v>
      </c>
      <c r="E2203" s="356">
        <v>0</v>
      </c>
    </row>
    <row r="2204" spans="1:5">
      <c r="A2204" s="358" t="s">
        <v>970</v>
      </c>
      <c r="B2204" s="358" t="s">
        <v>686</v>
      </c>
      <c r="C2204" s="358" t="s">
        <v>881</v>
      </c>
      <c r="D2204" s="358" t="s">
        <v>1424</v>
      </c>
      <c r="E2204" s="356">
        <v>0</v>
      </c>
    </row>
    <row r="2205" spans="1:5">
      <c r="A2205" s="358" t="s">
        <v>970</v>
      </c>
      <c r="B2205" s="358" t="s">
        <v>686</v>
      </c>
      <c r="C2205" s="358" t="s">
        <v>881</v>
      </c>
      <c r="D2205" s="358" t="s">
        <v>1424</v>
      </c>
      <c r="E2205" s="356">
        <v>0</v>
      </c>
    </row>
    <row r="2206" spans="1:5">
      <c r="A2206" s="358" t="s">
        <v>970</v>
      </c>
      <c r="B2206" s="358" t="s">
        <v>686</v>
      </c>
      <c r="C2206" s="358" t="s">
        <v>881</v>
      </c>
      <c r="D2206" s="358" t="s">
        <v>1424</v>
      </c>
      <c r="E2206" s="356">
        <v>0</v>
      </c>
    </row>
    <row r="2207" spans="1:5">
      <c r="A2207" s="358" t="s">
        <v>970</v>
      </c>
      <c r="B2207" s="358" t="s">
        <v>686</v>
      </c>
      <c r="C2207" s="358" t="s">
        <v>881</v>
      </c>
      <c r="D2207" s="358" t="s">
        <v>1424</v>
      </c>
      <c r="E2207" s="356">
        <v>0</v>
      </c>
    </row>
    <row r="2208" spans="1:5">
      <c r="A2208" s="358" t="s">
        <v>970</v>
      </c>
      <c r="B2208" s="358" t="s">
        <v>686</v>
      </c>
      <c r="C2208" s="358" t="s">
        <v>881</v>
      </c>
      <c r="D2208" s="358" t="s">
        <v>1424</v>
      </c>
      <c r="E2208" s="356">
        <v>0</v>
      </c>
    </row>
    <row r="2209" spans="1:5">
      <c r="A2209" s="358" t="s">
        <v>970</v>
      </c>
      <c r="B2209" s="358" t="s">
        <v>686</v>
      </c>
      <c r="C2209" s="358" t="s">
        <v>881</v>
      </c>
      <c r="D2209" s="358" t="s">
        <v>1424</v>
      </c>
      <c r="E2209" s="356">
        <v>0</v>
      </c>
    </row>
    <row r="2210" spans="1:5">
      <c r="A2210" s="358" t="s">
        <v>970</v>
      </c>
      <c r="B2210" s="358" t="s">
        <v>686</v>
      </c>
      <c r="C2210" s="358" t="s">
        <v>881</v>
      </c>
      <c r="D2210" s="358" t="s">
        <v>1424</v>
      </c>
      <c r="E2210" s="356">
        <v>0</v>
      </c>
    </row>
    <row r="2211" spans="1:5">
      <c r="A2211" s="358" t="s">
        <v>970</v>
      </c>
      <c r="B2211" s="358" t="s">
        <v>686</v>
      </c>
      <c r="C2211" s="358" t="s">
        <v>881</v>
      </c>
      <c r="D2211" s="358" t="s">
        <v>1424</v>
      </c>
      <c r="E2211" s="356">
        <v>0</v>
      </c>
    </row>
    <row r="2212" spans="1:5">
      <c r="A2212" s="358" t="s">
        <v>970</v>
      </c>
      <c r="B2212" s="358" t="s">
        <v>686</v>
      </c>
      <c r="C2212" s="358" t="s">
        <v>881</v>
      </c>
      <c r="D2212" s="358" t="s">
        <v>1424</v>
      </c>
      <c r="E2212" s="356">
        <v>0</v>
      </c>
    </row>
    <row r="2213" spans="1:5">
      <c r="A2213" s="358" t="s">
        <v>970</v>
      </c>
      <c r="B2213" s="358" t="s">
        <v>686</v>
      </c>
      <c r="C2213" s="358" t="s">
        <v>881</v>
      </c>
      <c r="D2213" s="358" t="s">
        <v>1426</v>
      </c>
      <c r="E2213" s="356" t="s">
        <v>857</v>
      </c>
    </row>
    <row r="2214" spans="1:5">
      <c r="A2214" s="358" t="s">
        <v>970</v>
      </c>
      <c r="B2214" s="358" t="s">
        <v>686</v>
      </c>
      <c r="C2214" s="358" t="s">
        <v>881</v>
      </c>
      <c r="D2214" s="358" t="s">
        <v>1426</v>
      </c>
      <c r="E2214" s="356" t="s">
        <v>823</v>
      </c>
    </row>
    <row r="2215" spans="1:5">
      <c r="A2215" s="358" t="s">
        <v>970</v>
      </c>
      <c r="B2215" s="358" t="s">
        <v>686</v>
      </c>
      <c r="C2215" s="358" t="s">
        <v>881</v>
      </c>
      <c r="D2215" s="358" t="s">
        <v>1426</v>
      </c>
      <c r="E2215" s="356">
        <v>0</v>
      </c>
    </row>
    <row r="2216" spans="1:5">
      <c r="A2216" s="358" t="s">
        <v>970</v>
      </c>
      <c r="B2216" s="358" t="s">
        <v>686</v>
      </c>
      <c r="C2216" s="358" t="s">
        <v>881</v>
      </c>
      <c r="D2216" s="358" t="s">
        <v>1426</v>
      </c>
      <c r="E2216" s="356">
        <v>0</v>
      </c>
    </row>
    <row r="2217" spans="1:5">
      <c r="A2217" s="358" t="s">
        <v>970</v>
      </c>
      <c r="B2217" s="358" t="s">
        <v>686</v>
      </c>
      <c r="C2217" s="358" t="s">
        <v>881</v>
      </c>
      <c r="D2217" s="358" t="s">
        <v>1426</v>
      </c>
      <c r="E2217" s="356">
        <v>0</v>
      </c>
    </row>
    <row r="2218" spans="1:5">
      <c r="A2218" s="358" t="s">
        <v>970</v>
      </c>
      <c r="B2218" s="358" t="s">
        <v>686</v>
      </c>
      <c r="C2218" s="358" t="s">
        <v>881</v>
      </c>
      <c r="D2218" s="358" t="s">
        <v>1426</v>
      </c>
      <c r="E2218" s="356">
        <v>0</v>
      </c>
    </row>
    <row r="2219" spans="1:5">
      <c r="A2219" s="358" t="s">
        <v>970</v>
      </c>
      <c r="B2219" s="358" t="s">
        <v>686</v>
      </c>
      <c r="C2219" s="358" t="s">
        <v>881</v>
      </c>
      <c r="D2219" s="358" t="s">
        <v>1426</v>
      </c>
      <c r="E2219" s="356">
        <v>0</v>
      </c>
    </row>
    <row r="2220" spans="1:5">
      <c r="A2220" s="358" t="s">
        <v>970</v>
      </c>
      <c r="B2220" s="358" t="s">
        <v>686</v>
      </c>
      <c r="C2220" s="358" t="s">
        <v>881</v>
      </c>
      <c r="D2220" s="358" t="s">
        <v>1426</v>
      </c>
      <c r="E2220" s="356">
        <v>0</v>
      </c>
    </row>
    <row r="2221" spans="1:5">
      <c r="A2221" s="358" t="s">
        <v>970</v>
      </c>
      <c r="B2221" s="358" t="s">
        <v>686</v>
      </c>
      <c r="C2221" s="358" t="s">
        <v>881</v>
      </c>
      <c r="D2221" s="358" t="s">
        <v>1426</v>
      </c>
      <c r="E2221" s="356">
        <v>0</v>
      </c>
    </row>
    <row r="2222" spans="1:5">
      <c r="A2222" s="358" t="s">
        <v>970</v>
      </c>
      <c r="B2222" s="358" t="s">
        <v>686</v>
      </c>
      <c r="C2222" s="358" t="s">
        <v>881</v>
      </c>
      <c r="D2222" s="358" t="s">
        <v>1426</v>
      </c>
      <c r="E2222" s="356">
        <v>0</v>
      </c>
    </row>
    <row r="2223" spans="1:5">
      <c r="A2223" s="358" t="s">
        <v>970</v>
      </c>
      <c r="B2223" s="358" t="s">
        <v>686</v>
      </c>
      <c r="C2223" s="358" t="s">
        <v>881</v>
      </c>
      <c r="D2223" s="358" t="s">
        <v>1426</v>
      </c>
      <c r="E2223" s="356">
        <v>0</v>
      </c>
    </row>
    <row r="2224" spans="1:5">
      <c r="A2224" s="358" t="s">
        <v>970</v>
      </c>
      <c r="B2224" s="358" t="s">
        <v>686</v>
      </c>
      <c r="C2224" s="358" t="s">
        <v>881</v>
      </c>
      <c r="D2224" s="358" t="s">
        <v>1426</v>
      </c>
      <c r="E2224" s="356">
        <v>0</v>
      </c>
    </row>
    <row r="2225" spans="1:5">
      <c r="A2225" s="358" t="s">
        <v>970</v>
      </c>
      <c r="B2225" s="358" t="s">
        <v>686</v>
      </c>
      <c r="C2225" s="358" t="s">
        <v>858</v>
      </c>
      <c r="D2225" s="358" t="s">
        <v>1393</v>
      </c>
      <c r="E2225" s="356">
        <v>0</v>
      </c>
    </row>
    <row r="2226" spans="1:5">
      <c r="A2226" s="358" t="s">
        <v>970</v>
      </c>
      <c r="B2226" s="358" t="s">
        <v>686</v>
      </c>
      <c r="C2226" s="358" t="s">
        <v>858</v>
      </c>
      <c r="D2226" s="358" t="s">
        <v>1393</v>
      </c>
      <c r="E2226" s="356">
        <v>0</v>
      </c>
    </row>
    <row r="2227" spans="1:5">
      <c r="A2227" s="358" t="s">
        <v>970</v>
      </c>
      <c r="B2227" s="358" t="s">
        <v>686</v>
      </c>
      <c r="C2227" s="358" t="s">
        <v>858</v>
      </c>
      <c r="D2227" s="358" t="s">
        <v>1393</v>
      </c>
      <c r="E2227" s="356">
        <v>0</v>
      </c>
    </row>
    <row r="2228" spans="1:5">
      <c r="A2228" s="358" t="s">
        <v>970</v>
      </c>
      <c r="B2228" s="358" t="s">
        <v>686</v>
      </c>
      <c r="C2228" s="358" t="s">
        <v>858</v>
      </c>
      <c r="D2228" s="358" t="s">
        <v>1393</v>
      </c>
      <c r="E2228" s="356">
        <v>0</v>
      </c>
    </row>
    <row r="2229" spans="1:5">
      <c r="A2229" s="358" t="s">
        <v>970</v>
      </c>
      <c r="B2229" s="358" t="s">
        <v>686</v>
      </c>
      <c r="C2229" s="358" t="s">
        <v>858</v>
      </c>
      <c r="D2229" s="358" t="s">
        <v>1393</v>
      </c>
      <c r="E2229" s="356">
        <v>0</v>
      </c>
    </row>
    <row r="2230" spans="1:5">
      <c r="A2230" s="358" t="s">
        <v>970</v>
      </c>
      <c r="B2230" s="358" t="s">
        <v>686</v>
      </c>
      <c r="C2230" s="358" t="s">
        <v>858</v>
      </c>
      <c r="D2230" s="358" t="s">
        <v>1393</v>
      </c>
      <c r="E2230" s="356">
        <v>0</v>
      </c>
    </row>
    <row r="2231" spans="1:5">
      <c r="A2231" s="358" t="s">
        <v>970</v>
      </c>
      <c r="B2231" s="358" t="s">
        <v>686</v>
      </c>
      <c r="C2231" s="358" t="s">
        <v>858</v>
      </c>
      <c r="D2231" s="358" t="s">
        <v>1393</v>
      </c>
      <c r="E2231" s="356">
        <v>0</v>
      </c>
    </row>
    <row r="2232" spans="1:5">
      <c r="A2232" s="358" t="s">
        <v>970</v>
      </c>
      <c r="B2232" s="358" t="s">
        <v>686</v>
      </c>
      <c r="C2232" s="358" t="s">
        <v>858</v>
      </c>
      <c r="D2232" s="358" t="s">
        <v>1393</v>
      </c>
      <c r="E2232" s="356">
        <v>0</v>
      </c>
    </row>
    <row r="2233" spans="1:5">
      <c r="A2233" s="358" t="s">
        <v>970</v>
      </c>
      <c r="B2233" s="358" t="s">
        <v>686</v>
      </c>
      <c r="C2233" s="358" t="s">
        <v>858</v>
      </c>
      <c r="D2233" s="358" t="s">
        <v>1393</v>
      </c>
      <c r="E2233" s="356">
        <v>0</v>
      </c>
    </row>
    <row r="2234" spans="1:5">
      <c r="A2234" s="358" t="s">
        <v>970</v>
      </c>
      <c r="B2234" s="358" t="s">
        <v>686</v>
      </c>
      <c r="C2234" s="358" t="s">
        <v>858</v>
      </c>
      <c r="D2234" s="358" t="s">
        <v>1393</v>
      </c>
      <c r="E2234" s="356">
        <v>0</v>
      </c>
    </row>
    <row r="2235" spans="1:5">
      <c r="A2235" s="358" t="s">
        <v>970</v>
      </c>
      <c r="B2235" s="358" t="s">
        <v>686</v>
      </c>
      <c r="C2235" s="358" t="s">
        <v>858</v>
      </c>
      <c r="D2235" s="358" t="s">
        <v>1393</v>
      </c>
      <c r="E2235" s="356">
        <v>0</v>
      </c>
    </row>
    <row r="2236" spans="1:5">
      <c r="A2236" s="358" t="s">
        <v>970</v>
      </c>
      <c r="B2236" s="358" t="s">
        <v>686</v>
      </c>
      <c r="C2236" s="358" t="s">
        <v>858</v>
      </c>
      <c r="D2236" s="358" t="s">
        <v>1393</v>
      </c>
      <c r="E2236" s="356">
        <v>0</v>
      </c>
    </row>
    <row r="2237" spans="1:5">
      <c r="A2237" s="358" t="s">
        <v>970</v>
      </c>
      <c r="B2237" s="358" t="s">
        <v>686</v>
      </c>
      <c r="C2237" s="358" t="s">
        <v>881</v>
      </c>
      <c r="D2237" s="358" t="s">
        <v>1428</v>
      </c>
      <c r="E2237" s="356" t="s">
        <v>857</v>
      </c>
    </row>
    <row r="2238" spans="1:5">
      <c r="A2238" s="358" t="s">
        <v>970</v>
      </c>
      <c r="B2238" s="358" t="s">
        <v>686</v>
      </c>
      <c r="C2238" s="358" t="s">
        <v>881</v>
      </c>
      <c r="D2238" s="358" t="s">
        <v>1428</v>
      </c>
      <c r="E2238" s="356" t="s">
        <v>823</v>
      </c>
    </row>
    <row r="2239" spans="1:5">
      <c r="A2239" s="358" t="s">
        <v>970</v>
      </c>
      <c r="B2239" s="358" t="s">
        <v>686</v>
      </c>
      <c r="C2239" s="358" t="s">
        <v>881</v>
      </c>
      <c r="D2239" s="358" t="s">
        <v>1428</v>
      </c>
      <c r="E2239" s="356">
        <v>0</v>
      </c>
    </row>
    <row r="2240" spans="1:5">
      <c r="A2240" s="358" t="s">
        <v>970</v>
      </c>
      <c r="B2240" s="358" t="s">
        <v>686</v>
      </c>
      <c r="C2240" s="358" t="s">
        <v>881</v>
      </c>
      <c r="D2240" s="358" t="s">
        <v>1428</v>
      </c>
      <c r="E2240" s="356">
        <v>0</v>
      </c>
    </row>
    <row r="2241" spans="1:5">
      <c r="A2241" s="358" t="s">
        <v>970</v>
      </c>
      <c r="B2241" s="358" t="s">
        <v>686</v>
      </c>
      <c r="C2241" s="358" t="s">
        <v>881</v>
      </c>
      <c r="D2241" s="358" t="s">
        <v>1428</v>
      </c>
      <c r="E2241" s="356">
        <v>0</v>
      </c>
    </row>
    <row r="2242" spans="1:5">
      <c r="A2242" s="358" t="s">
        <v>970</v>
      </c>
      <c r="B2242" s="358" t="s">
        <v>686</v>
      </c>
      <c r="C2242" s="358" t="s">
        <v>881</v>
      </c>
      <c r="D2242" s="358" t="s">
        <v>1428</v>
      </c>
      <c r="E2242" s="356">
        <v>0</v>
      </c>
    </row>
    <row r="2243" spans="1:5">
      <c r="A2243" s="358" t="s">
        <v>970</v>
      </c>
      <c r="B2243" s="358" t="s">
        <v>686</v>
      </c>
      <c r="C2243" s="358" t="s">
        <v>881</v>
      </c>
      <c r="D2243" s="358" t="s">
        <v>1428</v>
      </c>
      <c r="E2243" s="356">
        <v>0</v>
      </c>
    </row>
    <row r="2244" spans="1:5">
      <c r="A2244" s="358" t="s">
        <v>970</v>
      </c>
      <c r="B2244" s="358" t="s">
        <v>686</v>
      </c>
      <c r="C2244" s="358" t="s">
        <v>881</v>
      </c>
      <c r="D2244" s="358" t="s">
        <v>1428</v>
      </c>
      <c r="E2244" s="356">
        <v>0</v>
      </c>
    </row>
    <row r="2245" spans="1:5">
      <c r="A2245" s="358" t="s">
        <v>970</v>
      </c>
      <c r="B2245" s="358" t="s">
        <v>686</v>
      </c>
      <c r="C2245" s="358" t="s">
        <v>881</v>
      </c>
      <c r="D2245" s="358" t="s">
        <v>1428</v>
      </c>
      <c r="E2245" s="356">
        <v>0</v>
      </c>
    </row>
    <row r="2246" spans="1:5">
      <c r="A2246" s="358" t="s">
        <v>970</v>
      </c>
      <c r="B2246" s="358" t="s">
        <v>686</v>
      </c>
      <c r="C2246" s="358" t="s">
        <v>881</v>
      </c>
      <c r="D2246" s="358" t="s">
        <v>1428</v>
      </c>
      <c r="E2246" s="356">
        <v>0</v>
      </c>
    </row>
    <row r="2247" spans="1:5">
      <c r="A2247" s="358" t="s">
        <v>970</v>
      </c>
      <c r="B2247" s="358" t="s">
        <v>686</v>
      </c>
      <c r="C2247" s="358" t="s">
        <v>881</v>
      </c>
      <c r="D2247" s="358" t="s">
        <v>1428</v>
      </c>
      <c r="E2247" s="356">
        <v>0</v>
      </c>
    </row>
    <row r="2248" spans="1:5">
      <c r="A2248" s="358" t="s">
        <v>970</v>
      </c>
      <c r="B2248" s="358" t="s">
        <v>686</v>
      </c>
      <c r="C2248" s="358" t="s">
        <v>881</v>
      </c>
      <c r="D2248" s="358" t="s">
        <v>1428</v>
      </c>
      <c r="E2248" s="356">
        <v>0</v>
      </c>
    </row>
    <row r="2249" spans="1:5">
      <c r="A2249" s="358" t="s">
        <v>970</v>
      </c>
      <c r="B2249" s="358" t="s">
        <v>684</v>
      </c>
      <c r="C2249" s="358" t="s">
        <v>858</v>
      </c>
      <c r="D2249" s="358" t="s">
        <v>988</v>
      </c>
      <c r="E2249" s="356" t="s">
        <v>818</v>
      </c>
    </row>
    <row r="2250" spans="1:5">
      <c r="A2250" s="358" t="s">
        <v>970</v>
      </c>
      <c r="B2250" s="358" t="s">
        <v>684</v>
      </c>
      <c r="C2250" s="358" t="s">
        <v>858</v>
      </c>
      <c r="D2250" s="358" t="s">
        <v>988</v>
      </c>
      <c r="E2250" s="356" t="s">
        <v>816</v>
      </c>
    </row>
    <row r="2251" spans="1:5">
      <c r="A2251" s="358" t="s">
        <v>970</v>
      </c>
      <c r="B2251" s="358" t="s">
        <v>684</v>
      </c>
      <c r="C2251" s="358" t="s">
        <v>858</v>
      </c>
      <c r="D2251" s="358" t="s">
        <v>988</v>
      </c>
      <c r="E2251" s="356">
        <v>0</v>
      </c>
    </row>
    <row r="2252" spans="1:5">
      <c r="A2252" s="358" t="s">
        <v>970</v>
      </c>
      <c r="B2252" s="358" t="s">
        <v>684</v>
      </c>
      <c r="C2252" s="358" t="s">
        <v>858</v>
      </c>
      <c r="D2252" s="358" t="s">
        <v>988</v>
      </c>
      <c r="E2252" s="356">
        <v>0</v>
      </c>
    </row>
    <row r="2253" spans="1:5">
      <c r="A2253" s="358" t="s">
        <v>970</v>
      </c>
      <c r="B2253" s="358" t="s">
        <v>684</v>
      </c>
      <c r="C2253" s="358" t="s">
        <v>858</v>
      </c>
      <c r="D2253" s="358" t="s">
        <v>988</v>
      </c>
      <c r="E2253" s="356">
        <v>0</v>
      </c>
    </row>
    <row r="2254" spans="1:5">
      <c r="A2254" s="358" t="s">
        <v>970</v>
      </c>
      <c r="B2254" s="358" t="s">
        <v>684</v>
      </c>
      <c r="C2254" s="358" t="s">
        <v>858</v>
      </c>
      <c r="D2254" s="358" t="s">
        <v>988</v>
      </c>
      <c r="E2254" s="356">
        <v>0</v>
      </c>
    </row>
    <row r="2255" spans="1:5">
      <c r="A2255" s="358" t="s">
        <v>970</v>
      </c>
      <c r="B2255" s="358" t="s">
        <v>684</v>
      </c>
      <c r="C2255" s="358" t="s">
        <v>858</v>
      </c>
      <c r="D2255" s="358" t="s">
        <v>988</v>
      </c>
      <c r="E2255" s="356">
        <v>0</v>
      </c>
    </row>
    <row r="2256" spans="1:5">
      <c r="A2256" s="358" t="s">
        <v>970</v>
      </c>
      <c r="B2256" s="358" t="s">
        <v>684</v>
      </c>
      <c r="C2256" s="358" t="s">
        <v>858</v>
      </c>
      <c r="D2256" s="358" t="s">
        <v>988</v>
      </c>
      <c r="E2256" s="356">
        <v>0</v>
      </c>
    </row>
    <row r="2257" spans="1:5">
      <c r="A2257" s="358" t="s">
        <v>970</v>
      </c>
      <c r="B2257" s="358" t="s">
        <v>684</v>
      </c>
      <c r="C2257" s="358" t="s">
        <v>858</v>
      </c>
      <c r="D2257" s="358" t="s">
        <v>988</v>
      </c>
      <c r="E2257" s="356">
        <v>0</v>
      </c>
    </row>
    <row r="2258" spans="1:5">
      <c r="A2258" s="358" t="s">
        <v>970</v>
      </c>
      <c r="B2258" s="358" t="s">
        <v>684</v>
      </c>
      <c r="C2258" s="358" t="s">
        <v>858</v>
      </c>
      <c r="D2258" s="358" t="s">
        <v>988</v>
      </c>
      <c r="E2258" s="356">
        <v>0</v>
      </c>
    </row>
    <row r="2259" spans="1:5">
      <c r="A2259" s="358" t="s">
        <v>970</v>
      </c>
      <c r="B2259" s="358" t="s">
        <v>684</v>
      </c>
      <c r="C2259" s="358" t="s">
        <v>858</v>
      </c>
      <c r="D2259" s="358" t="s">
        <v>988</v>
      </c>
      <c r="E2259" s="356">
        <v>0</v>
      </c>
    </row>
    <row r="2260" spans="1:5">
      <c r="A2260" s="358" t="s">
        <v>970</v>
      </c>
      <c r="B2260" s="358" t="s">
        <v>684</v>
      </c>
      <c r="C2260" s="358" t="s">
        <v>858</v>
      </c>
      <c r="D2260" s="358" t="s">
        <v>988</v>
      </c>
      <c r="E2260" s="356">
        <v>0</v>
      </c>
    </row>
    <row r="2261" spans="1:5">
      <c r="A2261" s="358" t="s">
        <v>970</v>
      </c>
      <c r="B2261" s="358" t="s">
        <v>684</v>
      </c>
      <c r="C2261" s="358" t="s">
        <v>858</v>
      </c>
      <c r="D2261" s="358" t="s">
        <v>989</v>
      </c>
      <c r="E2261" s="356" t="s">
        <v>818</v>
      </c>
    </row>
    <row r="2262" spans="1:5">
      <c r="A2262" s="358" t="s">
        <v>970</v>
      </c>
      <c r="B2262" s="358" t="s">
        <v>684</v>
      </c>
      <c r="C2262" s="358" t="s">
        <v>858</v>
      </c>
      <c r="D2262" s="358" t="s">
        <v>989</v>
      </c>
      <c r="E2262" s="356" t="s">
        <v>816</v>
      </c>
    </row>
    <row r="2263" spans="1:5">
      <c r="A2263" s="358" t="s">
        <v>970</v>
      </c>
      <c r="B2263" s="358" t="s">
        <v>684</v>
      </c>
      <c r="C2263" s="358" t="s">
        <v>858</v>
      </c>
      <c r="D2263" s="358" t="s">
        <v>989</v>
      </c>
      <c r="E2263" s="356" t="s">
        <v>819</v>
      </c>
    </row>
    <row r="2264" spans="1:5">
      <c r="A2264" s="358" t="s">
        <v>970</v>
      </c>
      <c r="B2264" s="358" t="s">
        <v>684</v>
      </c>
      <c r="C2264" s="358" t="s">
        <v>858</v>
      </c>
      <c r="D2264" s="358" t="s">
        <v>989</v>
      </c>
      <c r="E2264" s="356" t="s">
        <v>821</v>
      </c>
    </row>
    <row r="2265" spans="1:5">
      <c r="A2265" s="358" t="s">
        <v>970</v>
      </c>
      <c r="B2265" s="358" t="s">
        <v>684</v>
      </c>
      <c r="C2265" s="358" t="s">
        <v>858</v>
      </c>
      <c r="D2265" s="358" t="s">
        <v>989</v>
      </c>
      <c r="E2265" s="356" t="s">
        <v>826</v>
      </c>
    </row>
    <row r="2266" spans="1:5">
      <c r="A2266" s="358" t="s">
        <v>970</v>
      </c>
      <c r="B2266" s="358" t="s">
        <v>684</v>
      </c>
      <c r="C2266" s="358" t="s">
        <v>858</v>
      </c>
      <c r="D2266" s="358" t="s">
        <v>989</v>
      </c>
      <c r="E2266" s="356">
        <v>0</v>
      </c>
    </row>
    <row r="2267" spans="1:5">
      <c r="A2267" s="358" t="s">
        <v>970</v>
      </c>
      <c r="B2267" s="358" t="s">
        <v>684</v>
      </c>
      <c r="C2267" s="358" t="s">
        <v>858</v>
      </c>
      <c r="D2267" s="358" t="s">
        <v>989</v>
      </c>
      <c r="E2267" s="356">
        <v>0</v>
      </c>
    </row>
    <row r="2268" spans="1:5">
      <c r="A2268" s="358" t="s">
        <v>970</v>
      </c>
      <c r="B2268" s="358" t="s">
        <v>684</v>
      </c>
      <c r="C2268" s="358" t="s">
        <v>858</v>
      </c>
      <c r="D2268" s="358" t="s">
        <v>989</v>
      </c>
      <c r="E2268" s="356">
        <v>0</v>
      </c>
    </row>
    <row r="2269" spans="1:5">
      <c r="A2269" s="358" t="s">
        <v>970</v>
      </c>
      <c r="B2269" s="358" t="s">
        <v>684</v>
      </c>
      <c r="C2269" s="358" t="s">
        <v>858</v>
      </c>
      <c r="D2269" s="358" t="s">
        <v>989</v>
      </c>
      <c r="E2269" s="356">
        <v>0</v>
      </c>
    </row>
    <row r="2270" spans="1:5">
      <c r="A2270" s="358" t="s">
        <v>970</v>
      </c>
      <c r="B2270" s="358" t="s">
        <v>684</v>
      </c>
      <c r="C2270" s="358" t="s">
        <v>858</v>
      </c>
      <c r="D2270" s="358" t="s">
        <v>989</v>
      </c>
      <c r="E2270" s="356">
        <v>0</v>
      </c>
    </row>
    <row r="2271" spans="1:5">
      <c r="A2271" s="358" t="s">
        <v>970</v>
      </c>
      <c r="B2271" s="358" t="s">
        <v>684</v>
      </c>
      <c r="C2271" s="358" t="s">
        <v>858</v>
      </c>
      <c r="D2271" s="358" t="s">
        <v>989</v>
      </c>
      <c r="E2271" s="356">
        <v>0</v>
      </c>
    </row>
    <row r="2272" spans="1:5">
      <c r="A2272" s="358" t="s">
        <v>970</v>
      </c>
      <c r="B2272" s="358" t="s">
        <v>684</v>
      </c>
      <c r="C2272" s="358" t="s">
        <v>858</v>
      </c>
      <c r="D2272" s="358" t="s">
        <v>989</v>
      </c>
      <c r="E2272" s="356">
        <v>0</v>
      </c>
    </row>
    <row r="2273" spans="1:5">
      <c r="A2273" s="358" t="s">
        <v>970</v>
      </c>
      <c r="B2273" s="358" t="s">
        <v>684</v>
      </c>
      <c r="C2273" s="358" t="s">
        <v>858</v>
      </c>
      <c r="D2273" s="358" t="s">
        <v>1456</v>
      </c>
      <c r="E2273" s="356" t="s">
        <v>823</v>
      </c>
    </row>
    <row r="2274" spans="1:5">
      <c r="A2274" s="358" t="s">
        <v>970</v>
      </c>
      <c r="B2274" s="358" t="s">
        <v>684</v>
      </c>
      <c r="C2274" s="358" t="s">
        <v>858</v>
      </c>
      <c r="D2274" s="358" t="s">
        <v>1456</v>
      </c>
      <c r="E2274" s="356">
        <v>0</v>
      </c>
    </row>
    <row r="2275" spans="1:5">
      <c r="A2275" s="358" t="s">
        <v>970</v>
      </c>
      <c r="B2275" s="358" t="s">
        <v>684</v>
      </c>
      <c r="C2275" s="358" t="s">
        <v>858</v>
      </c>
      <c r="D2275" s="358" t="s">
        <v>1456</v>
      </c>
      <c r="E2275" s="356">
        <v>0</v>
      </c>
    </row>
    <row r="2276" spans="1:5">
      <c r="A2276" s="358" t="s">
        <v>970</v>
      </c>
      <c r="B2276" s="358" t="s">
        <v>684</v>
      </c>
      <c r="C2276" s="358" t="s">
        <v>858</v>
      </c>
      <c r="D2276" s="358" t="s">
        <v>1456</v>
      </c>
      <c r="E2276" s="356">
        <v>0</v>
      </c>
    </row>
    <row r="2277" spans="1:5">
      <c r="A2277" s="358" t="s">
        <v>970</v>
      </c>
      <c r="B2277" s="358" t="s">
        <v>684</v>
      </c>
      <c r="C2277" s="358" t="s">
        <v>858</v>
      </c>
      <c r="D2277" s="358" t="s">
        <v>1456</v>
      </c>
      <c r="E2277" s="356">
        <v>0</v>
      </c>
    </row>
    <row r="2278" spans="1:5">
      <c r="A2278" s="358" t="s">
        <v>970</v>
      </c>
      <c r="B2278" s="358" t="s">
        <v>684</v>
      </c>
      <c r="C2278" s="358" t="s">
        <v>858</v>
      </c>
      <c r="D2278" s="358" t="s">
        <v>1456</v>
      </c>
      <c r="E2278" s="356">
        <v>0</v>
      </c>
    </row>
    <row r="2279" spans="1:5">
      <c r="A2279" s="358" t="s">
        <v>970</v>
      </c>
      <c r="B2279" s="358" t="s">
        <v>684</v>
      </c>
      <c r="C2279" s="358" t="s">
        <v>858</v>
      </c>
      <c r="D2279" s="358" t="s">
        <v>1456</v>
      </c>
      <c r="E2279" s="356">
        <v>0</v>
      </c>
    </row>
    <row r="2280" spans="1:5">
      <c r="A2280" s="358" t="s">
        <v>970</v>
      </c>
      <c r="B2280" s="358" t="s">
        <v>684</v>
      </c>
      <c r="C2280" s="358" t="s">
        <v>858</v>
      </c>
      <c r="D2280" s="358" t="s">
        <v>1456</v>
      </c>
      <c r="E2280" s="356">
        <v>0</v>
      </c>
    </row>
    <row r="2281" spans="1:5">
      <c r="A2281" s="358" t="s">
        <v>970</v>
      </c>
      <c r="B2281" s="358" t="s">
        <v>684</v>
      </c>
      <c r="C2281" s="358" t="s">
        <v>858</v>
      </c>
      <c r="D2281" s="358" t="s">
        <v>1456</v>
      </c>
      <c r="E2281" s="356">
        <v>0</v>
      </c>
    </row>
    <row r="2282" spans="1:5">
      <c r="A2282" s="358" t="s">
        <v>970</v>
      </c>
      <c r="B2282" s="358" t="s">
        <v>684</v>
      </c>
      <c r="C2282" s="358" t="s">
        <v>858</v>
      </c>
      <c r="D2282" s="358" t="s">
        <v>1456</v>
      </c>
      <c r="E2282" s="356">
        <v>0</v>
      </c>
    </row>
    <row r="2283" spans="1:5">
      <c r="A2283" s="358" t="s">
        <v>970</v>
      </c>
      <c r="B2283" s="358" t="s">
        <v>684</v>
      </c>
      <c r="C2283" s="358" t="s">
        <v>858</v>
      </c>
      <c r="D2283" s="358" t="s">
        <v>1456</v>
      </c>
      <c r="E2283" s="356">
        <v>0</v>
      </c>
    </row>
    <row r="2284" spans="1:5">
      <c r="A2284" s="358" t="s">
        <v>970</v>
      </c>
      <c r="B2284" s="358" t="s">
        <v>684</v>
      </c>
      <c r="C2284" s="358" t="s">
        <v>858</v>
      </c>
      <c r="D2284" s="358" t="s">
        <v>1456</v>
      </c>
      <c r="E2284" s="356">
        <v>0</v>
      </c>
    </row>
    <row r="2285" spans="1:5">
      <c r="A2285" s="358" t="s">
        <v>970</v>
      </c>
      <c r="B2285" s="358" t="s">
        <v>684</v>
      </c>
      <c r="C2285" s="358" t="s">
        <v>858</v>
      </c>
      <c r="D2285" s="358" t="s">
        <v>1457</v>
      </c>
      <c r="E2285" s="356" t="s">
        <v>823</v>
      </c>
    </row>
    <row r="2286" spans="1:5">
      <c r="A2286" s="358" t="s">
        <v>970</v>
      </c>
      <c r="B2286" s="358" t="s">
        <v>684</v>
      </c>
      <c r="C2286" s="358" t="s">
        <v>858</v>
      </c>
      <c r="D2286" s="358" t="s">
        <v>1457</v>
      </c>
      <c r="E2286" s="356" t="s">
        <v>825</v>
      </c>
    </row>
    <row r="2287" spans="1:5">
      <c r="A2287" s="358" t="s">
        <v>970</v>
      </c>
      <c r="B2287" s="358" t="s">
        <v>684</v>
      </c>
      <c r="C2287" s="358" t="s">
        <v>858</v>
      </c>
      <c r="D2287" s="358" t="s">
        <v>1457</v>
      </c>
      <c r="E2287" s="356" t="s">
        <v>826</v>
      </c>
    </row>
    <row r="2288" spans="1:5">
      <c r="A2288" s="358" t="s">
        <v>970</v>
      </c>
      <c r="B2288" s="358" t="s">
        <v>684</v>
      </c>
      <c r="C2288" s="358" t="s">
        <v>858</v>
      </c>
      <c r="D2288" s="358" t="s">
        <v>1457</v>
      </c>
      <c r="E2288" s="356" t="s">
        <v>827</v>
      </c>
    </row>
    <row r="2289" spans="1:5">
      <c r="A2289" s="358" t="s">
        <v>970</v>
      </c>
      <c r="B2289" s="358" t="s">
        <v>684</v>
      </c>
      <c r="C2289" s="358" t="s">
        <v>858</v>
      </c>
      <c r="D2289" s="358" t="s">
        <v>1457</v>
      </c>
      <c r="E2289" s="356">
        <v>0</v>
      </c>
    </row>
    <row r="2290" spans="1:5">
      <c r="A2290" s="358" t="s">
        <v>970</v>
      </c>
      <c r="B2290" s="358" t="s">
        <v>684</v>
      </c>
      <c r="C2290" s="358" t="s">
        <v>858</v>
      </c>
      <c r="D2290" s="358" t="s">
        <v>1457</v>
      </c>
      <c r="E2290" s="356">
        <v>0</v>
      </c>
    </row>
    <row r="2291" spans="1:5">
      <c r="A2291" s="358" t="s">
        <v>970</v>
      </c>
      <c r="B2291" s="358" t="s">
        <v>684</v>
      </c>
      <c r="C2291" s="358" t="s">
        <v>858</v>
      </c>
      <c r="D2291" s="358" t="s">
        <v>1457</v>
      </c>
      <c r="E2291" s="356">
        <v>0</v>
      </c>
    </row>
    <row r="2292" spans="1:5">
      <c r="A2292" s="358" t="s">
        <v>970</v>
      </c>
      <c r="B2292" s="358" t="s">
        <v>684</v>
      </c>
      <c r="C2292" s="358" t="s">
        <v>858</v>
      </c>
      <c r="D2292" s="358" t="s">
        <v>1457</v>
      </c>
      <c r="E2292" s="356">
        <v>0</v>
      </c>
    </row>
    <row r="2293" spans="1:5">
      <c r="A2293" s="358" t="s">
        <v>970</v>
      </c>
      <c r="B2293" s="358" t="s">
        <v>684</v>
      </c>
      <c r="C2293" s="358" t="s">
        <v>858</v>
      </c>
      <c r="D2293" s="358" t="s">
        <v>1457</v>
      </c>
      <c r="E2293" s="356">
        <v>0</v>
      </c>
    </row>
    <row r="2294" spans="1:5">
      <c r="A2294" s="358" t="s">
        <v>970</v>
      </c>
      <c r="B2294" s="358" t="s">
        <v>684</v>
      </c>
      <c r="C2294" s="358" t="s">
        <v>858</v>
      </c>
      <c r="D2294" s="358" t="s">
        <v>1457</v>
      </c>
      <c r="E2294" s="356">
        <v>0</v>
      </c>
    </row>
    <row r="2295" spans="1:5">
      <c r="A2295" s="358" t="s">
        <v>970</v>
      </c>
      <c r="B2295" s="358" t="s">
        <v>684</v>
      </c>
      <c r="C2295" s="358" t="s">
        <v>858</v>
      </c>
      <c r="D2295" s="358" t="s">
        <v>1457</v>
      </c>
      <c r="E2295" s="356">
        <v>0</v>
      </c>
    </row>
    <row r="2296" spans="1:5">
      <c r="A2296" s="358" t="s">
        <v>970</v>
      </c>
      <c r="B2296" s="358" t="s">
        <v>684</v>
      </c>
      <c r="C2296" s="358" t="s">
        <v>858</v>
      </c>
      <c r="D2296" s="358" t="s">
        <v>1457</v>
      </c>
      <c r="E2296" s="356">
        <v>0</v>
      </c>
    </row>
    <row r="2297" spans="1:5">
      <c r="A2297" s="358" t="s">
        <v>970</v>
      </c>
      <c r="B2297" s="358" t="s">
        <v>697</v>
      </c>
      <c r="C2297" s="358" t="s">
        <v>1074</v>
      </c>
      <c r="D2297" s="358" t="s">
        <v>69</v>
      </c>
      <c r="E2297" s="356">
        <v>0</v>
      </c>
    </row>
    <row r="2298" spans="1:5">
      <c r="A2298" s="358" t="s">
        <v>970</v>
      </c>
      <c r="B2298" s="358" t="s">
        <v>697</v>
      </c>
      <c r="C2298" s="358" t="s">
        <v>1074</v>
      </c>
      <c r="D2298" s="358" t="s">
        <v>69</v>
      </c>
      <c r="E2298" s="356" t="s">
        <v>818</v>
      </c>
    </row>
    <row r="2299" spans="1:5">
      <c r="A2299" s="358" t="s">
        <v>970</v>
      </c>
      <c r="B2299" s="358" t="s">
        <v>697</v>
      </c>
      <c r="C2299" s="358" t="s">
        <v>1074</v>
      </c>
      <c r="D2299" s="358" t="s">
        <v>69</v>
      </c>
      <c r="E2299" s="356" t="s">
        <v>823</v>
      </c>
    </row>
    <row r="2300" spans="1:5">
      <c r="A2300" s="358" t="s">
        <v>970</v>
      </c>
      <c r="B2300" s="358" t="s">
        <v>697</v>
      </c>
      <c r="C2300" s="358" t="s">
        <v>1074</v>
      </c>
      <c r="D2300" s="358" t="s">
        <v>69</v>
      </c>
      <c r="E2300" s="356">
        <v>0</v>
      </c>
    </row>
    <row r="2301" spans="1:5">
      <c r="A2301" s="358" t="s">
        <v>970</v>
      </c>
      <c r="B2301" s="358" t="s">
        <v>697</v>
      </c>
      <c r="C2301" s="358" t="s">
        <v>1074</v>
      </c>
      <c r="D2301" s="358" t="s">
        <v>69</v>
      </c>
      <c r="E2301" s="356">
        <v>0</v>
      </c>
    </row>
    <row r="2302" spans="1:5">
      <c r="A2302" s="358" t="s">
        <v>970</v>
      </c>
      <c r="B2302" s="358" t="s">
        <v>697</v>
      </c>
      <c r="C2302" s="358" t="s">
        <v>1074</v>
      </c>
      <c r="D2302" s="358" t="s">
        <v>69</v>
      </c>
      <c r="E2302" s="356">
        <v>0</v>
      </c>
    </row>
    <row r="2303" spans="1:5">
      <c r="A2303" s="358" t="s">
        <v>970</v>
      </c>
      <c r="B2303" s="358" t="s">
        <v>697</v>
      </c>
      <c r="C2303" s="358" t="s">
        <v>1074</v>
      </c>
      <c r="D2303" s="358" t="s">
        <v>69</v>
      </c>
      <c r="E2303" s="356" t="s">
        <v>857</v>
      </c>
    </row>
    <row r="2304" spans="1:5">
      <c r="A2304" s="358" t="s">
        <v>970</v>
      </c>
      <c r="B2304" s="358" t="s">
        <v>697</v>
      </c>
      <c r="C2304" s="358" t="s">
        <v>1074</v>
      </c>
      <c r="D2304" s="358" t="s">
        <v>69</v>
      </c>
      <c r="E2304" s="356">
        <v>0</v>
      </c>
    </row>
    <row r="2305" spans="1:5">
      <c r="A2305" s="358" t="s">
        <v>970</v>
      </c>
      <c r="B2305" s="358" t="s">
        <v>697</v>
      </c>
      <c r="C2305" s="358" t="s">
        <v>1074</v>
      </c>
      <c r="D2305" s="358" t="s">
        <v>69</v>
      </c>
      <c r="E2305" s="356">
        <v>0</v>
      </c>
    </row>
    <row r="2306" spans="1:5">
      <c r="A2306" s="358" t="s">
        <v>970</v>
      </c>
      <c r="B2306" s="358" t="s">
        <v>697</v>
      </c>
      <c r="C2306" s="358" t="s">
        <v>1074</v>
      </c>
      <c r="D2306" s="358" t="s">
        <v>69</v>
      </c>
      <c r="E2306" s="356">
        <v>0</v>
      </c>
    </row>
    <row r="2307" spans="1:5">
      <c r="A2307" s="358" t="s">
        <v>970</v>
      </c>
      <c r="B2307" s="358" t="s">
        <v>697</v>
      </c>
      <c r="C2307" s="358" t="s">
        <v>1074</v>
      </c>
      <c r="D2307" s="358" t="s">
        <v>69</v>
      </c>
      <c r="E2307" s="356">
        <v>0</v>
      </c>
    </row>
    <row r="2308" spans="1:5">
      <c r="A2308" s="358" t="s">
        <v>970</v>
      </c>
      <c r="B2308" s="358" t="s">
        <v>697</v>
      </c>
      <c r="C2308" s="358" t="s">
        <v>1074</v>
      </c>
      <c r="D2308" s="358" t="s">
        <v>69</v>
      </c>
      <c r="E2308" s="356">
        <v>0</v>
      </c>
    </row>
    <row r="2309" spans="1:5">
      <c r="A2309" s="358" t="s">
        <v>970</v>
      </c>
      <c r="B2309" s="358" t="s">
        <v>697</v>
      </c>
      <c r="C2309" s="358" t="s">
        <v>1074</v>
      </c>
      <c r="D2309" s="358" t="s">
        <v>70</v>
      </c>
      <c r="E2309" s="356" t="s">
        <v>816</v>
      </c>
    </row>
    <row r="2310" spans="1:5">
      <c r="A2310" s="358" t="s">
        <v>970</v>
      </c>
      <c r="B2310" s="358" t="s">
        <v>697</v>
      </c>
      <c r="C2310" s="358" t="s">
        <v>1074</v>
      </c>
      <c r="D2310" s="358" t="s">
        <v>70</v>
      </c>
      <c r="E2310" s="356" t="s">
        <v>818</v>
      </c>
    </row>
    <row r="2311" spans="1:5">
      <c r="A2311" s="358" t="s">
        <v>970</v>
      </c>
      <c r="B2311" s="358" t="s">
        <v>697</v>
      </c>
      <c r="C2311" s="358" t="s">
        <v>1074</v>
      </c>
      <c r="D2311" s="358" t="s">
        <v>70</v>
      </c>
      <c r="E2311" s="356" t="s">
        <v>825</v>
      </c>
    </row>
    <row r="2312" spans="1:5">
      <c r="A2312" s="358" t="s">
        <v>970</v>
      </c>
      <c r="B2312" s="358" t="s">
        <v>697</v>
      </c>
      <c r="C2312" s="358" t="s">
        <v>1074</v>
      </c>
      <c r="D2312" s="358" t="s">
        <v>70</v>
      </c>
      <c r="E2312" s="356">
        <v>0</v>
      </c>
    </row>
    <row r="2313" spans="1:5">
      <c r="A2313" s="358" t="s">
        <v>970</v>
      </c>
      <c r="B2313" s="358" t="s">
        <v>697</v>
      </c>
      <c r="C2313" s="358" t="s">
        <v>1074</v>
      </c>
      <c r="D2313" s="358" t="s">
        <v>70</v>
      </c>
      <c r="E2313" s="356">
        <v>0</v>
      </c>
    </row>
    <row r="2314" spans="1:5">
      <c r="A2314" s="358" t="s">
        <v>970</v>
      </c>
      <c r="B2314" s="358" t="s">
        <v>697</v>
      </c>
      <c r="C2314" s="358" t="s">
        <v>1074</v>
      </c>
      <c r="D2314" s="358" t="s">
        <v>70</v>
      </c>
      <c r="E2314" s="356">
        <v>0</v>
      </c>
    </row>
    <row r="2315" spans="1:5">
      <c r="A2315" s="358" t="s">
        <v>970</v>
      </c>
      <c r="B2315" s="358" t="s">
        <v>697</v>
      </c>
      <c r="C2315" s="358" t="s">
        <v>1074</v>
      </c>
      <c r="D2315" s="358" t="s">
        <v>70</v>
      </c>
      <c r="E2315" s="356">
        <v>0</v>
      </c>
    </row>
    <row r="2316" spans="1:5">
      <c r="A2316" s="358" t="s">
        <v>970</v>
      </c>
      <c r="B2316" s="358" t="s">
        <v>697</v>
      </c>
      <c r="C2316" s="358" t="s">
        <v>1074</v>
      </c>
      <c r="D2316" s="358" t="s">
        <v>70</v>
      </c>
      <c r="E2316" s="356">
        <v>0</v>
      </c>
    </row>
    <row r="2317" spans="1:5">
      <c r="A2317" s="358" t="s">
        <v>970</v>
      </c>
      <c r="B2317" s="358" t="s">
        <v>697</v>
      </c>
      <c r="C2317" s="358" t="s">
        <v>1074</v>
      </c>
      <c r="D2317" s="358" t="s">
        <v>70</v>
      </c>
      <c r="E2317" s="356">
        <v>0</v>
      </c>
    </row>
    <row r="2318" spans="1:5">
      <c r="A2318" s="358" t="s">
        <v>970</v>
      </c>
      <c r="B2318" s="358" t="s">
        <v>697</v>
      </c>
      <c r="C2318" s="358" t="s">
        <v>1074</v>
      </c>
      <c r="D2318" s="358" t="s">
        <v>70</v>
      </c>
      <c r="E2318" s="356">
        <v>0</v>
      </c>
    </row>
    <row r="2319" spans="1:5">
      <c r="A2319" s="358" t="s">
        <v>970</v>
      </c>
      <c r="B2319" s="358" t="s">
        <v>697</v>
      </c>
      <c r="C2319" s="358" t="s">
        <v>1074</v>
      </c>
      <c r="D2319" s="358" t="s">
        <v>70</v>
      </c>
      <c r="E2319" s="356">
        <v>0</v>
      </c>
    </row>
    <row r="2320" spans="1:5">
      <c r="A2320" s="358" t="s">
        <v>970</v>
      </c>
      <c r="B2320" s="358" t="s">
        <v>697</v>
      </c>
      <c r="C2320" s="358" t="s">
        <v>1074</v>
      </c>
      <c r="D2320" s="358" t="s">
        <v>70</v>
      </c>
      <c r="E2320" s="356">
        <v>0</v>
      </c>
    </row>
    <row r="2321" spans="1:5">
      <c r="A2321" s="358" t="s">
        <v>970</v>
      </c>
      <c r="B2321" s="358" t="s">
        <v>697</v>
      </c>
      <c r="C2321" s="358" t="s">
        <v>1077</v>
      </c>
      <c r="D2321" s="358" t="s">
        <v>71</v>
      </c>
      <c r="E2321" s="356" t="s">
        <v>825</v>
      </c>
    </row>
    <row r="2322" spans="1:5">
      <c r="A2322" s="358" t="s">
        <v>970</v>
      </c>
      <c r="B2322" s="358" t="s">
        <v>697</v>
      </c>
      <c r="C2322" s="358" t="s">
        <v>1077</v>
      </c>
      <c r="D2322" s="358" t="s">
        <v>71</v>
      </c>
      <c r="E2322" s="356" t="s">
        <v>854</v>
      </c>
    </row>
    <row r="2323" spans="1:5">
      <c r="A2323" s="358" t="s">
        <v>970</v>
      </c>
      <c r="B2323" s="358" t="s">
        <v>697</v>
      </c>
      <c r="C2323" s="358" t="s">
        <v>1077</v>
      </c>
      <c r="D2323" s="358" t="s">
        <v>71</v>
      </c>
      <c r="E2323" s="356" t="s">
        <v>818</v>
      </c>
    </row>
    <row r="2324" spans="1:5">
      <c r="A2324" s="358" t="s">
        <v>970</v>
      </c>
      <c r="B2324" s="358" t="s">
        <v>697</v>
      </c>
      <c r="C2324" s="358" t="s">
        <v>1077</v>
      </c>
      <c r="D2324" s="358" t="s">
        <v>71</v>
      </c>
      <c r="E2324" s="356">
        <v>0</v>
      </c>
    </row>
    <row r="2325" spans="1:5">
      <c r="A2325" s="358" t="s">
        <v>970</v>
      </c>
      <c r="B2325" s="358" t="s">
        <v>697</v>
      </c>
      <c r="C2325" s="358" t="s">
        <v>1077</v>
      </c>
      <c r="D2325" s="358" t="s">
        <v>71</v>
      </c>
      <c r="E2325" s="356">
        <v>0</v>
      </c>
    </row>
    <row r="2326" spans="1:5">
      <c r="A2326" s="358" t="s">
        <v>970</v>
      </c>
      <c r="B2326" s="358" t="s">
        <v>697</v>
      </c>
      <c r="C2326" s="358" t="s">
        <v>1077</v>
      </c>
      <c r="D2326" s="358" t="s">
        <v>71</v>
      </c>
      <c r="E2326" s="356">
        <v>0</v>
      </c>
    </row>
    <row r="2327" spans="1:5">
      <c r="A2327" s="358" t="s">
        <v>970</v>
      </c>
      <c r="B2327" s="358" t="s">
        <v>697</v>
      </c>
      <c r="C2327" s="358" t="s">
        <v>1077</v>
      </c>
      <c r="D2327" s="358" t="s">
        <v>71</v>
      </c>
      <c r="E2327" s="356">
        <v>0</v>
      </c>
    </row>
    <row r="2328" spans="1:5">
      <c r="A2328" s="358" t="s">
        <v>970</v>
      </c>
      <c r="B2328" s="358" t="s">
        <v>697</v>
      </c>
      <c r="C2328" s="358" t="s">
        <v>1077</v>
      </c>
      <c r="D2328" s="358" t="s">
        <v>71</v>
      </c>
      <c r="E2328" s="356">
        <v>0</v>
      </c>
    </row>
    <row r="2329" spans="1:5">
      <c r="A2329" s="358" t="s">
        <v>970</v>
      </c>
      <c r="B2329" s="358" t="s">
        <v>697</v>
      </c>
      <c r="C2329" s="358" t="s">
        <v>1077</v>
      </c>
      <c r="D2329" s="358" t="s">
        <v>71</v>
      </c>
      <c r="E2329" s="356">
        <v>0</v>
      </c>
    </row>
    <row r="2330" spans="1:5">
      <c r="A2330" s="358" t="s">
        <v>970</v>
      </c>
      <c r="B2330" s="358" t="s">
        <v>697</v>
      </c>
      <c r="C2330" s="358" t="s">
        <v>1077</v>
      </c>
      <c r="D2330" s="358" t="s">
        <v>71</v>
      </c>
      <c r="E2330" s="356">
        <v>0</v>
      </c>
    </row>
    <row r="2331" spans="1:5">
      <c r="A2331" s="358" t="s">
        <v>970</v>
      </c>
      <c r="B2331" s="358" t="s">
        <v>697</v>
      </c>
      <c r="C2331" s="358" t="s">
        <v>1077</v>
      </c>
      <c r="D2331" s="358" t="s">
        <v>71</v>
      </c>
      <c r="E2331" s="356">
        <v>0</v>
      </c>
    </row>
    <row r="2332" spans="1:5">
      <c r="A2332" s="358" t="s">
        <v>970</v>
      </c>
      <c r="B2332" s="358" t="s">
        <v>697</v>
      </c>
      <c r="C2332" s="358" t="s">
        <v>1077</v>
      </c>
      <c r="D2332" s="358" t="s">
        <v>71</v>
      </c>
      <c r="E2332" s="356">
        <v>0</v>
      </c>
    </row>
    <row r="2333" spans="1:5">
      <c r="A2333" s="358" t="s">
        <v>970</v>
      </c>
      <c r="B2333" s="358" t="s">
        <v>697</v>
      </c>
      <c r="C2333" s="358" t="s">
        <v>1077</v>
      </c>
      <c r="D2333" s="358" t="s">
        <v>18</v>
      </c>
      <c r="E2333" s="356" t="s">
        <v>817</v>
      </c>
    </row>
    <row r="2334" spans="1:5">
      <c r="A2334" s="358" t="s">
        <v>970</v>
      </c>
      <c r="B2334" s="358" t="s">
        <v>697</v>
      </c>
      <c r="C2334" s="358" t="s">
        <v>1077</v>
      </c>
      <c r="D2334" s="358" t="s">
        <v>18</v>
      </c>
      <c r="E2334" s="356" t="s">
        <v>823</v>
      </c>
    </row>
    <row r="2335" spans="1:5">
      <c r="A2335" s="358" t="s">
        <v>970</v>
      </c>
      <c r="B2335" s="358" t="s">
        <v>697</v>
      </c>
      <c r="C2335" s="358" t="s">
        <v>1077</v>
      </c>
      <c r="D2335" s="358" t="s">
        <v>18</v>
      </c>
      <c r="E2335" s="356">
        <v>0</v>
      </c>
    </row>
    <row r="2336" spans="1:5">
      <c r="A2336" s="358" t="s">
        <v>970</v>
      </c>
      <c r="B2336" s="358" t="s">
        <v>697</v>
      </c>
      <c r="C2336" s="358" t="s">
        <v>1077</v>
      </c>
      <c r="D2336" s="358" t="s">
        <v>18</v>
      </c>
      <c r="E2336" s="356">
        <v>0</v>
      </c>
    </row>
    <row r="2337" spans="1:5">
      <c r="A2337" s="358" t="s">
        <v>970</v>
      </c>
      <c r="B2337" s="358" t="s">
        <v>697</v>
      </c>
      <c r="C2337" s="358" t="s">
        <v>1077</v>
      </c>
      <c r="D2337" s="358" t="s">
        <v>18</v>
      </c>
      <c r="E2337" s="356">
        <v>0</v>
      </c>
    </row>
    <row r="2338" spans="1:5">
      <c r="A2338" s="358" t="s">
        <v>970</v>
      </c>
      <c r="B2338" s="358" t="s">
        <v>697</v>
      </c>
      <c r="C2338" s="358" t="s">
        <v>1077</v>
      </c>
      <c r="D2338" s="358" t="s">
        <v>18</v>
      </c>
      <c r="E2338" s="356">
        <v>0</v>
      </c>
    </row>
    <row r="2339" spans="1:5">
      <c r="A2339" s="358" t="s">
        <v>970</v>
      </c>
      <c r="B2339" s="358" t="s">
        <v>697</v>
      </c>
      <c r="C2339" s="358" t="s">
        <v>1077</v>
      </c>
      <c r="D2339" s="358" t="s">
        <v>18</v>
      </c>
      <c r="E2339" s="356">
        <v>0</v>
      </c>
    </row>
    <row r="2340" spans="1:5">
      <c r="A2340" s="358" t="s">
        <v>970</v>
      </c>
      <c r="B2340" s="358" t="s">
        <v>697</v>
      </c>
      <c r="C2340" s="358" t="s">
        <v>1077</v>
      </c>
      <c r="D2340" s="358" t="s">
        <v>18</v>
      </c>
      <c r="E2340" s="356">
        <v>0</v>
      </c>
    </row>
    <row r="2341" spans="1:5">
      <c r="A2341" s="358" t="s">
        <v>970</v>
      </c>
      <c r="B2341" s="358" t="s">
        <v>697</v>
      </c>
      <c r="C2341" s="358" t="s">
        <v>1077</v>
      </c>
      <c r="D2341" s="358" t="s">
        <v>18</v>
      </c>
      <c r="E2341" s="356">
        <v>0</v>
      </c>
    </row>
    <row r="2342" spans="1:5">
      <c r="A2342" s="358" t="s">
        <v>970</v>
      </c>
      <c r="B2342" s="358" t="s">
        <v>697</v>
      </c>
      <c r="C2342" s="358" t="s">
        <v>1077</v>
      </c>
      <c r="D2342" s="358" t="s">
        <v>18</v>
      </c>
      <c r="E2342" s="356">
        <v>0</v>
      </c>
    </row>
    <row r="2343" spans="1:5">
      <c r="A2343" s="358" t="s">
        <v>970</v>
      </c>
      <c r="B2343" s="358" t="s">
        <v>697</v>
      </c>
      <c r="C2343" s="358" t="s">
        <v>1077</v>
      </c>
      <c r="D2343" s="358" t="s">
        <v>18</v>
      </c>
      <c r="E2343" s="356">
        <v>0</v>
      </c>
    </row>
    <row r="2344" spans="1:5">
      <c r="A2344" s="358" t="s">
        <v>970</v>
      </c>
      <c r="B2344" s="358" t="s">
        <v>697</v>
      </c>
      <c r="C2344" s="358" t="s">
        <v>1077</v>
      </c>
      <c r="D2344" s="358" t="s">
        <v>18</v>
      </c>
      <c r="E2344" s="356">
        <v>0</v>
      </c>
    </row>
    <row r="2345" spans="1:5">
      <c r="A2345" s="358" t="s">
        <v>970</v>
      </c>
      <c r="B2345" s="358" t="s">
        <v>697</v>
      </c>
      <c r="C2345" s="358" t="s">
        <v>1078</v>
      </c>
      <c r="D2345" s="358" t="s">
        <v>72</v>
      </c>
      <c r="E2345" s="356" t="s">
        <v>827</v>
      </c>
    </row>
    <row r="2346" spans="1:5">
      <c r="A2346" s="358" t="s">
        <v>970</v>
      </c>
      <c r="B2346" s="358" t="s">
        <v>697</v>
      </c>
      <c r="C2346" s="358" t="s">
        <v>1078</v>
      </c>
      <c r="D2346" s="358" t="s">
        <v>72</v>
      </c>
      <c r="E2346" s="356" t="s">
        <v>826</v>
      </c>
    </row>
    <row r="2347" spans="1:5">
      <c r="A2347" s="358" t="s">
        <v>970</v>
      </c>
      <c r="B2347" s="358" t="s">
        <v>697</v>
      </c>
      <c r="C2347" s="358" t="s">
        <v>1078</v>
      </c>
      <c r="D2347" s="358" t="s">
        <v>72</v>
      </c>
      <c r="E2347" s="356" t="s">
        <v>823</v>
      </c>
    </row>
    <row r="2348" spans="1:5">
      <c r="A2348" s="358" t="s">
        <v>970</v>
      </c>
      <c r="B2348" s="358" t="s">
        <v>697</v>
      </c>
      <c r="C2348" s="358" t="s">
        <v>1078</v>
      </c>
      <c r="D2348" s="358" t="s">
        <v>72</v>
      </c>
      <c r="E2348" s="356" t="s">
        <v>817</v>
      </c>
    </row>
    <row r="2349" spans="1:5">
      <c r="A2349" s="358" t="s">
        <v>970</v>
      </c>
      <c r="B2349" s="358" t="s">
        <v>697</v>
      </c>
      <c r="C2349" s="358" t="s">
        <v>1078</v>
      </c>
      <c r="D2349" s="358" t="s">
        <v>72</v>
      </c>
      <c r="E2349" s="356">
        <v>0</v>
      </c>
    </row>
    <row r="2350" spans="1:5">
      <c r="A2350" s="358" t="s">
        <v>970</v>
      </c>
      <c r="B2350" s="358" t="s">
        <v>697</v>
      </c>
      <c r="C2350" s="358" t="s">
        <v>1078</v>
      </c>
      <c r="D2350" s="358" t="s">
        <v>72</v>
      </c>
      <c r="E2350" s="356">
        <v>0</v>
      </c>
    </row>
    <row r="2351" spans="1:5">
      <c r="A2351" s="358" t="s">
        <v>970</v>
      </c>
      <c r="B2351" s="358" t="s">
        <v>697</v>
      </c>
      <c r="C2351" s="358" t="s">
        <v>1078</v>
      </c>
      <c r="D2351" s="358" t="s">
        <v>72</v>
      </c>
      <c r="E2351" s="356">
        <v>0</v>
      </c>
    </row>
    <row r="2352" spans="1:5">
      <c r="A2352" s="358" t="s">
        <v>970</v>
      </c>
      <c r="B2352" s="358" t="s">
        <v>697</v>
      </c>
      <c r="C2352" s="358" t="s">
        <v>1078</v>
      </c>
      <c r="D2352" s="358" t="s">
        <v>72</v>
      </c>
      <c r="E2352" s="356">
        <v>0</v>
      </c>
    </row>
    <row r="2353" spans="1:5">
      <c r="A2353" s="358" t="s">
        <v>970</v>
      </c>
      <c r="B2353" s="358" t="s">
        <v>697</v>
      </c>
      <c r="C2353" s="358" t="s">
        <v>1078</v>
      </c>
      <c r="D2353" s="358" t="s">
        <v>72</v>
      </c>
      <c r="E2353" s="356">
        <v>0</v>
      </c>
    </row>
    <row r="2354" spans="1:5">
      <c r="A2354" s="358" t="s">
        <v>970</v>
      </c>
      <c r="B2354" s="358" t="s">
        <v>697</v>
      </c>
      <c r="C2354" s="358" t="s">
        <v>1078</v>
      </c>
      <c r="D2354" s="358" t="s">
        <v>72</v>
      </c>
      <c r="E2354" s="356">
        <v>0</v>
      </c>
    </row>
    <row r="2355" spans="1:5">
      <c r="A2355" s="358" t="s">
        <v>970</v>
      </c>
      <c r="B2355" s="358" t="s">
        <v>697</v>
      </c>
      <c r="C2355" s="358" t="s">
        <v>1078</v>
      </c>
      <c r="D2355" s="358" t="s">
        <v>72</v>
      </c>
      <c r="E2355" s="356">
        <v>0</v>
      </c>
    </row>
    <row r="2356" spans="1:5">
      <c r="A2356" s="358" t="s">
        <v>970</v>
      </c>
      <c r="B2356" s="358" t="s">
        <v>697</v>
      </c>
      <c r="C2356" s="358" t="s">
        <v>1078</v>
      </c>
      <c r="D2356" s="358" t="s">
        <v>72</v>
      </c>
      <c r="E2356" s="356">
        <v>0</v>
      </c>
    </row>
    <row r="2357" spans="1:5">
      <c r="A2357" s="358" t="s">
        <v>970</v>
      </c>
      <c r="B2357" s="358" t="s">
        <v>697</v>
      </c>
      <c r="C2357" s="358" t="s">
        <v>1074</v>
      </c>
      <c r="D2357" s="358" t="s">
        <v>17</v>
      </c>
      <c r="E2357" s="356" t="s">
        <v>818</v>
      </c>
    </row>
    <row r="2358" spans="1:5">
      <c r="A2358" s="358" t="s">
        <v>970</v>
      </c>
      <c r="B2358" s="358" t="s">
        <v>697</v>
      </c>
      <c r="C2358" s="358" t="s">
        <v>1074</v>
      </c>
      <c r="D2358" s="358" t="s">
        <v>17</v>
      </c>
      <c r="E2358" s="356">
        <v>0</v>
      </c>
    </row>
    <row r="2359" spans="1:5">
      <c r="A2359" s="358" t="s">
        <v>970</v>
      </c>
      <c r="B2359" s="358" t="s">
        <v>697</v>
      </c>
      <c r="C2359" s="358" t="s">
        <v>1074</v>
      </c>
      <c r="D2359" s="358" t="s">
        <v>17</v>
      </c>
      <c r="E2359" s="356" t="s">
        <v>828</v>
      </c>
    </row>
    <row r="2360" spans="1:5">
      <c r="A2360" s="358" t="s">
        <v>970</v>
      </c>
      <c r="B2360" s="358" t="s">
        <v>697</v>
      </c>
      <c r="C2360" s="358" t="s">
        <v>1074</v>
      </c>
      <c r="D2360" s="358" t="s">
        <v>17</v>
      </c>
      <c r="E2360" s="356">
        <v>0</v>
      </c>
    </row>
    <row r="2361" spans="1:5">
      <c r="A2361" s="358" t="s">
        <v>970</v>
      </c>
      <c r="B2361" s="358" t="s">
        <v>697</v>
      </c>
      <c r="C2361" s="358" t="s">
        <v>1074</v>
      </c>
      <c r="D2361" s="358" t="s">
        <v>17</v>
      </c>
      <c r="E2361" s="356">
        <v>0</v>
      </c>
    </row>
    <row r="2362" spans="1:5">
      <c r="A2362" s="358" t="s">
        <v>970</v>
      </c>
      <c r="B2362" s="358" t="s">
        <v>697</v>
      </c>
      <c r="C2362" s="358" t="s">
        <v>1074</v>
      </c>
      <c r="D2362" s="358" t="s">
        <v>17</v>
      </c>
      <c r="E2362" s="356">
        <v>0</v>
      </c>
    </row>
    <row r="2363" spans="1:5">
      <c r="A2363" s="358" t="s">
        <v>970</v>
      </c>
      <c r="B2363" s="358" t="s">
        <v>697</v>
      </c>
      <c r="C2363" s="358" t="s">
        <v>1074</v>
      </c>
      <c r="D2363" s="358" t="s">
        <v>17</v>
      </c>
      <c r="E2363" s="356">
        <v>0</v>
      </c>
    </row>
    <row r="2364" spans="1:5">
      <c r="A2364" s="358" t="s">
        <v>970</v>
      </c>
      <c r="B2364" s="358" t="s">
        <v>697</v>
      </c>
      <c r="C2364" s="358" t="s">
        <v>1074</v>
      </c>
      <c r="D2364" s="358" t="s">
        <v>17</v>
      </c>
      <c r="E2364" s="356">
        <v>0</v>
      </c>
    </row>
    <row r="2365" spans="1:5">
      <c r="A2365" s="358" t="s">
        <v>970</v>
      </c>
      <c r="B2365" s="358" t="s">
        <v>697</v>
      </c>
      <c r="C2365" s="358" t="s">
        <v>1074</v>
      </c>
      <c r="D2365" s="358" t="s">
        <v>17</v>
      </c>
      <c r="E2365" s="356">
        <v>0</v>
      </c>
    </row>
    <row r="2366" spans="1:5">
      <c r="A2366" s="358" t="s">
        <v>970</v>
      </c>
      <c r="B2366" s="358" t="s">
        <v>697</v>
      </c>
      <c r="C2366" s="358" t="s">
        <v>1074</v>
      </c>
      <c r="D2366" s="358" t="s">
        <v>17</v>
      </c>
      <c r="E2366" s="356">
        <v>0</v>
      </c>
    </row>
    <row r="2367" spans="1:5">
      <c r="A2367" s="358" t="s">
        <v>970</v>
      </c>
      <c r="B2367" s="358" t="s">
        <v>697</v>
      </c>
      <c r="C2367" s="358" t="s">
        <v>1074</v>
      </c>
      <c r="D2367" s="358" t="s">
        <v>17</v>
      </c>
      <c r="E2367" s="356">
        <v>0</v>
      </c>
    </row>
    <row r="2368" spans="1:5">
      <c r="A2368" s="358" t="s">
        <v>970</v>
      </c>
      <c r="B2368" s="358" t="s">
        <v>697</v>
      </c>
      <c r="C2368" s="358" t="s">
        <v>1074</v>
      </c>
      <c r="D2368" s="358" t="s">
        <v>17</v>
      </c>
      <c r="E2368" s="356">
        <v>0</v>
      </c>
    </row>
    <row r="2369" spans="1:5">
      <c r="A2369" s="358" t="s">
        <v>970</v>
      </c>
      <c r="B2369" s="358" t="s">
        <v>697</v>
      </c>
      <c r="C2369" s="358" t="s">
        <v>1074</v>
      </c>
      <c r="D2369" s="358" t="s">
        <v>73</v>
      </c>
      <c r="E2369" s="356" t="s">
        <v>819</v>
      </c>
    </row>
    <row r="2370" spans="1:5">
      <c r="A2370" s="358" t="s">
        <v>970</v>
      </c>
      <c r="B2370" s="358" t="s">
        <v>697</v>
      </c>
      <c r="C2370" s="358" t="s">
        <v>1074</v>
      </c>
      <c r="D2370" s="358" t="s">
        <v>73</v>
      </c>
      <c r="E2370" s="356" t="s">
        <v>816</v>
      </c>
    </row>
    <row r="2371" spans="1:5">
      <c r="A2371" s="358" t="s">
        <v>970</v>
      </c>
      <c r="B2371" s="358" t="s">
        <v>697</v>
      </c>
      <c r="C2371" s="358" t="s">
        <v>1074</v>
      </c>
      <c r="D2371" s="358" t="s">
        <v>73</v>
      </c>
      <c r="E2371" s="356" t="s">
        <v>823</v>
      </c>
    </row>
    <row r="2372" spans="1:5">
      <c r="A2372" s="358" t="s">
        <v>970</v>
      </c>
      <c r="B2372" s="358" t="s">
        <v>697</v>
      </c>
      <c r="C2372" s="358" t="s">
        <v>1074</v>
      </c>
      <c r="D2372" s="358" t="s">
        <v>73</v>
      </c>
      <c r="E2372" s="356" t="s">
        <v>825</v>
      </c>
    </row>
    <row r="2373" spans="1:5">
      <c r="A2373" s="358" t="s">
        <v>970</v>
      </c>
      <c r="B2373" s="358" t="s">
        <v>697</v>
      </c>
      <c r="C2373" s="358" t="s">
        <v>1074</v>
      </c>
      <c r="D2373" s="358" t="s">
        <v>73</v>
      </c>
      <c r="E2373" s="356">
        <v>0</v>
      </c>
    </row>
    <row r="2374" spans="1:5">
      <c r="A2374" s="358" t="s">
        <v>970</v>
      </c>
      <c r="B2374" s="358" t="s">
        <v>697</v>
      </c>
      <c r="C2374" s="358" t="s">
        <v>1074</v>
      </c>
      <c r="D2374" s="358" t="s">
        <v>73</v>
      </c>
      <c r="E2374" s="356">
        <v>0</v>
      </c>
    </row>
    <row r="2375" spans="1:5">
      <c r="A2375" s="358" t="s">
        <v>970</v>
      </c>
      <c r="B2375" s="358" t="s">
        <v>697</v>
      </c>
      <c r="C2375" s="358" t="s">
        <v>1074</v>
      </c>
      <c r="D2375" s="358" t="s">
        <v>73</v>
      </c>
      <c r="E2375" s="356">
        <v>0</v>
      </c>
    </row>
    <row r="2376" spans="1:5">
      <c r="A2376" s="358" t="s">
        <v>970</v>
      </c>
      <c r="B2376" s="358" t="s">
        <v>697</v>
      </c>
      <c r="C2376" s="358" t="s">
        <v>1074</v>
      </c>
      <c r="D2376" s="358" t="s">
        <v>73</v>
      </c>
      <c r="E2376" s="356">
        <v>0</v>
      </c>
    </row>
    <row r="2377" spans="1:5">
      <c r="A2377" s="358" t="s">
        <v>970</v>
      </c>
      <c r="B2377" s="358" t="s">
        <v>697</v>
      </c>
      <c r="C2377" s="358" t="s">
        <v>1074</v>
      </c>
      <c r="D2377" s="358" t="s">
        <v>73</v>
      </c>
      <c r="E2377" s="356">
        <v>0</v>
      </c>
    </row>
    <row r="2378" spans="1:5">
      <c r="A2378" s="358" t="s">
        <v>970</v>
      </c>
      <c r="B2378" s="358" t="s">
        <v>697</v>
      </c>
      <c r="C2378" s="358" t="s">
        <v>1074</v>
      </c>
      <c r="D2378" s="358" t="s">
        <v>73</v>
      </c>
      <c r="E2378" s="356">
        <v>0</v>
      </c>
    </row>
    <row r="2379" spans="1:5">
      <c r="A2379" s="358" t="s">
        <v>970</v>
      </c>
      <c r="B2379" s="358" t="s">
        <v>697</v>
      </c>
      <c r="C2379" s="358" t="s">
        <v>1074</v>
      </c>
      <c r="D2379" s="358" t="s">
        <v>73</v>
      </c>
      <c r="E2379" s="356">
        <v>0</v>
      </c>
    </row>
    <row r="2380" spans="1:5">
      <c r="A2380" s="358" t="s">
        <v>970</v>
      </c>
      <c r="B2380" s="358" t="s">
        <v>697</v>
      </c>
      <c r="C2380" s="358" t="s">
        <v>1074</v>
      </c>
      <c r="D2380" s="358" t="s">
        <v>73</v>
      </c>
      <c r="E2380" s="356">
        <v>0</v>
      </c>
    </row>
    <row r="2381" spans="1:5">
      <c r="A2381" s="358" t="s">
        <v>970</v>
      </c>
      <c r="B2381" s="358" t="s">
        <v>697</v>
      </c>
      <c r="C2381" s="358" t="s">
        <v>1074</v>
      </c>
      <c r="D2381" s="358" t="s">
        <v>74</v>
      </c>
      <c r="E2381" s="356" t="s">
        <v>818</v>
      </c>
    </row>
    <row r="2382" spans="1:5">
      <c r="A2382" s="358" t="s">
        <v>970</v>
      </c>
      <c r="B2382" s="358" t="s">
        <v>697</v>
      </c>
      <c r="C2382" s="358" t="s">
        <v>1074</v>
      </c>
      <c r="D2382" s="358" t="s">
        <v>74</v>
      </c>
      <c r="E2382" s="356" t="s">
        <v>816</v>
      </c>
    </row>
    <row r="2383" spans="1:5">
      <c r="A2383" s="358" t="s">
        <v>970</v>
      </c>
      <c r="B2383" s="358" t="s">
        <v>697</v>
      </c>
      <c r="C2383" s="358" t="s">
        <v>1074</v>
      </c>
      <c r="D2383" s="358" t="s">
        <v>74</v>
      </c>
      <c r="E2383" s="356" t="s">
        <v>819</v>
      </c>
    </row>
    <row r="2384" spans="1:5">
      <c r="A2384" s="358" t="s">
        <v>970</v>
      </c>
      <c r="B2384" s="358" t="s">
        <v>697</v>
      </c>
      <c r="C2384" s="358" t="s">
        <v>1074</v>
      </c>
      <c r="D2384" s="358" t="s">
        <v>74</v>
      </c>
      <c r="E2384" s="356">
        <v>0</v>
      </c>
    </row>
    <row r="2385" spans="1:5">
      <c r="A2385" s="358" t="s">
        <v>970</v>
      </c>
      <c r="B2385" s="358" t="s">
        <v>697</v>
      </c>
      <c r="C2385" s="358" t="s">
        <v>1074</v>
      </c>
      <c r="D2385" s="358" t="s">
        <v>74</v>
      </c>
      <c r="E2385" s="356" t="s">
        <v>823</v>
      </c>
    </row>
    <row r="2386" spans="1:5">
      <c r="A2386" s="358" t="s">
        <v>970</v>
      </c>
      <c r="B2386" s="358" t="s">
        <v>697</v>
      </c>
      <c r="C2386" s="358" t="s">
        <v>1074</v>
      </c>
      <c r="D2386" s="358" t="s">
        <v>74</v>
      </c>
      <c r="E2386" s="356" t="s">
        <v>857</v>
      </c>
    </row>
    <row r="2387" spans="1:5">
      <c r="A2387" s="358" t="s">
        <v>970</v>
      </c>
      <c r="B2387" s="358" t="s">
        <v>697</v>
      </c>
      <c r="C2387" s="358" t="s">
        <v>1074</v>
      </c>
      <c r="D2387" s="358" t="s">
        <v>74</v>
      </c>
      <c r="E2387" s="356">
        <v>0</v>
      </c>
    </row>
    <row r="2388" spans="1:5">
      <c r="A2388" s="358" t="s">
        <v>970</v>
      </c>
      <c r="B2388" s="358" t="s">
        <v>697</v>
      </c>
      <c r="C2388" s="358" t="s">
        <v>1074</v>
      </c>
      <c r="D2388" s="358" t="s">
        <v>74</v>
      </c>
      <c r="E2388" s="356">
        <v>0</v>
      </c>
    </row>
    <row r="2389" spans="1:5">
      <c r="A2389" s="358" t="s">
        <v>970</v>
      </c>
      <c r="B2389" s="358" t="s">
        <v>697</v>
      </c>
      <c r="C2389" s="358" t="s">
        <v>1074</v>
      </c>
      <c r="D2389" s="358" t="s">
        <v>74</v>
      </c>
      <c r="E2389" s="356">
        <v>0</v>
      </c>
    </row>
    <row r="2390" spans="1:5">
      <c r="A2390" s="358" t="s">
        <v>970</v>
      </c>
      <c r="B2390" s="358" t="s">
        <v>697</v>
      </c>
      <c r="C2390" s="358" t="s">
        <v>1074</v>
      </c>
      <c r="D2390" s="358" t="s">
        <v>74</v>
      </c>
      <c r="E2390" s="356">
        <v>0</v>
      </c>
    </row>
    <row r="2391" spans="1:5">
      <c r="A2391" s="358" t="s">
        <v>970</v>
      </c>
      <c r="B2391" s="358" t="s">
        <v>697</v>
      </c>
      <c r="C2391" s="358" t="s">
        <v>1074</v>
      </c>
      <c r="D2391" s="358" t="s">
        <v>74</v>
      </c>
      <c r="E2391" s="356">
        <v>0</v>
      </c>
    </row>
    <row r="2392" spans="1:5">
      <c r="A2392" s="358" t="s">
        <v>970</v>
      </c>
      <c r="B2392" s="358" t="s">
        <v>697</v>
      </c>
      <c r="C2392" s="358" t="s">
        <v>1074</v>
      </c>
      <c r="D2392" s="358" t="s">
        <v>74</v>
      </c>
      <c r="E2392" s="356">
        <v>0</v>
      </c>
    </row>
    <row r="2393" spans="1:5">
      <c r="A2393" s="358" t="s">
        <v>990</v>
      </c>
      <c r="B2393" s="358" t="s">
        <v>688</v>
      </c>
      <c r="C2393" s="358" t="s">
        <v>858</v>
      </c>
      <c r="D2393" s="358" t="s">
        <v>991</v>
      </c>
      <c r="E2393" s="356" t="s">
        <v>857</v>
      </c>
    </row>
    <row r="2394" spans="1:5">
      <c r="A2394" s="358" t="s">
        <v>990</v>
      </c>
      <c r="B2394" s="358" t="s">
        <v>688</v>
      </c>
      <c r="C2394" s="358" t="s">
        <v>858</v>
      </c>
      <c r="D2394" s="358" t="s">
        <v>991</v>
      </c>
      <c r="E2394" s="356" t="s">
        <v>816</v>
      </c>
    </row>
    <row r="2395" spans="1:5">
      <c r="A2395" s="358" t="s">
        <v>990</v>
      </c>
      <c r="B2395" s="358" t="s">
        <v>688</v>
      </c>
      <c r="C2395" s="358" t="s">
        <v>858</v>
      </c>
      <c r="D2395" s="358" t="s">
        <v>991</v>
      </c>
      <c r="E2395" s="356" t="s">
        <v>823</v>
      </c>
    </row>
    <row r="2396" spans="1:5">
      <c r="A2396" s="358" t="s">
        <v>990</v>
      </c>
      <c r="B2396" s="358" t="s">
        <v>688</v>
      </c>
      <c r="C2396" s="358" t="s">
        <v>858</v>
      </c>
      <c r="D2396" s="358" t="s">
        <v>991</v>
      </c>
      <c r="E2396" s="356" t="s">
        <v>820</v>
      </c>
    </row>
    <row r="2397" spans="1:5">
      <c r="A2397" s="358" t="s">
        <v>990</v>
      </c>
      <c r="B2397" s="358" t="s">
        <v>688</v>
      </c>
      <c r="C2397" s="358" t="s">
        <v>858</v>
      </c>
      <c r="D2397" s="358" t="s">
        <v>991</v>
      </c>
      <c r="E2397" s="356" t="s">
        <v>818</v>
      </c>
    </row>
    <row r="2398" spans="1:5">
      <c r="A2398" s="358" t="s">
        <v>990</v>
      </c>
      <c r="B2398" s="358" t="s">
        <v>688</v>
      </c>
      <c r="C2398" s="358" t="s">
        <v>858</v>
      </c>
      <c r="D2398" s="358" t="s">
        <v>991</v>
      </c>
      <c r="E2398" s="356" t="s">
        <v>825</v>
      </c>
    </row>
    <row r="2399" spans="1:5">
      <c r="A2399" s="358" t="s">
        <v>990</v>
      </c>
      <c r="B2399" s="358" t="s">
        <v>688</v>
      </c>
      <c r="C2399" s="358" t="s">
        <v>858</v>
      </c>
      <c r="D2399" s="358" t="s">
        <v>991</v>
      </c>
      <c r="E2399" s="356" t="s">
        <v>854</v>
      </c>
    </row>
    <row r="2400" spans="1:5">
      <c r="A2400" s="358" t="s">
        <v>990</v>
      </c>
      <c r="B2400" s="358" t="s">
        <v>688</v>
      </c>
      <c r="C2400" s="358" t="s">
        <v>858</v>
      </c>
      <c r="D2400" s="358" t="s">
        <v>991</v>
      </c>
      <c r="E2400" s="356">
        <v>0</v>
      </c>
    </row>
    <row r="2401" spans="1:5">
      <c r="A2401" s="358" t="s">
        <v>990</v>
      </c>
      <c r="B2401" s="358" t="s">
        <v>688</v>
      </c>
      <c r="C2401" s="358" t="s">
        <v>858</v>
      </c>
      <c r="D2401" s="358" t="s">
        <v>991</v>
      </c>
      <c r="E2401" s="356">
        <v>0</v>
      </c>
    </row>
    <row r="2402" spans="1:5">
      <c r="A2402" s="358" t="s">
        <v>990</v>
      </c>
      <c r="B2402" s="358" t="s">
        <v>688</v>
      </c>
      <c r="C2402" s="358" t="s">
        <v>858</v>
      </c>
      <c r="D2402" s="358" t="s">
        <v>991</v>
      </c>
      <c r="E2402" s="356">
        <v>0</v>
      </c>
    </row>
    <row r="2403" spans="1:5">
      <c r="A2403" s="358" t="s">
        <v>990</v>
      </c>
      <c r="B2403" s="358" t="s">
        <v>688</v>
      </c>
      <c r="C2403" s="358" t="s">
        <v>858</v>
      </c>
      <c r="D2403" s="358" t="s">
        <v>991</v>
      </c>
      <c r="E2403" s="356">
        <v>0</v>
      </c>
    </row>
    <row r="2404" spans="1:5">
      <c r="A2404" s="358" t="s">
        <v>990</v>
      </c>
      <c r="B2404" s="358" t="s">
        <v>688</v>
      </c>
      <c r="C2404" s="358" t="s">
        <v>858</v>
      </c>
      <c r="D2404" s="358" t="s">
        <v>991</v>
      </c>
      <c r="E2404" s="356">
        <v>0</v>
      </c>
    </row>
    <row r="2405" spans="1:5">
      <c r="A2405" s="358" t="s">
        <v>990</v>
      </c>
      <c r="B2405" s="358" t="s">
        <v>688</v>
      </c>
      <c r="C2405" s="358" t="s">
        <v>1453</v>
      </c>
      <c r="D2405" s="358" t="s">
        <v>992</v>
      </c>
      <c r="E2405" s="356" t="s">
        <v>819</v>
      </c>
    </row>
    <row r="2406" spans="1:5">
      <c r="A2406" s="358" t="s">
        <v>990</v>
      </c>
      <c r="B2406" s="358" t="s">
        <v>688</v>
      </c>
      <c r="C2406" s="358" t="s">
        <v>1453</v>
      </c>
      <c r="D2406" s="358" t="s">
        <v>992</v>
      </c>
      <c r="E2406" s="356" t="s">
        <v>816</v>
      </c>
    </row>
    <row r="2407" spans="1:5">
      <c r="A2407" s="358" t="s">
        <v>990</v>
      </c>
      <c r="B2407" s="358" t="s">
        <v>688</v>
      </c>
      <c r="C2407" s="358" t="s">
        <v>1453</v>
      </c>
      <c r="D2407" s="358" t="s">
        <v>992</v>
      </c>
      <c r="E2407" s="356" t="s">
        <v>854</v>
      </c>
    </row>
    <row r="2408" spans="1:5">
      <c r="A2408" s="358" t="s">
        <v>990</v>
      </c>
      <c r="B2408" s="358" t="s">
        <v>688</v>
      </c>
      <c r="C2408" s="358" t="s">
        <v>1453</v>
      </c>
      <c r="D2408" s="358" t="s">
        <v>992</v>
      </c>
      <c r="E2408" s="356">
        <v>0</v>
      </c>
    </row>
    <row r="2409" spans="1:5">
      <c r="A2409" s="358" t="s">
        <v>990</v>
      </c>
      <c r="B2409" s="358" t="s">
        <v>688</v>
      </c>
      <c r="C2409" s="358" t="s">
        <v>1453</v>
      </c>
      <c r="D2409" s="358" t="s">
        <v>992</v>
      </c>
      <c r="E2409" s="356">
        <v>0</v>
      </c>
    </row>
    <row r="2410" spans="1:5">
      <c r="A2410" s="358" t="s">
        <v>990</v>
      </c>
      <c r="B2410" s="358" t="s">
        <v>688</v>
      </c>
      <c r="C2410" s="358" t="s">
        <v>1453</v>
      </c>
      <c r="D2410" s="358" t="s">
        <v>992</v>
      </c>
      <c r="E2410" s="356">
        <v>0</v>
      </c>
    </row>
    <row r="2411" spans="1:5">
      <c r="A2411" s="358" t="s">
        <v>990</v>
      </c>
      <c r="B2411" s="358" t="s">
        <v>688</v>
      </c>
      <c r="C2411" s="358" t="s">
        <v>1453</v>
      </c>
      <c r="D2411" s="358" t="s">
        <v>992</v>
      </c>
      <c r="E2411" s="356">
        <v>0</v>
      </c>
    </row>
    <row r="2412" spans="1:5">
      <c r="A2412" s="358" t="s">
        <v>990</v>
      </c>
      <c r="B2412" s="358" t="s">
        <v>688</v>
      </c>
      <c r="C2412" s="358" t="s">
        <v>1453</v>
      </c>
      <c r="D2412" s="358" t="s">
        <v>992</v>
      </c>
      <c r="E2412" s="356">
        <v>0</v>
      </c>
    </row>
    <row r="2413" spans="1:5">
      <c r="A2413" s="358" t="s">
        <v>990</v>
      </c>
      <c r="B2413" s="358" t="s">
        <v>688</v>
      </c>
      <c r="C2413" s="358" t="s">
        <v>1453</v>
      </c>
      <c r="D2413" s="358" t="s">
        <v>992</v>
      </c>
      <c r="E2413" s="356">
        <v>0</v>
      </c>
    </row>
    <row r="2414" spans="1:5">
      <c r="A2414" s="358" t="s">
        <v>990</v>
      </c>
      <c r="B2414" s="358" t="s">
        <v>688</v>
      </c>
      <c r="C2414" s="358" t="s">
        <v>1453</v>
      </c>
      <c r="D2414" s="358" t="s">
        <v>992</v>
      </c>
      <c r="E2414" s="356">
        <v>0</v>
      </c>
    </row>
    <row r="2415" spans="1:5">
      <c r="A2415" s="358" t="s">
        <v>990</v>
      </c>
      <c r="B2415" s="358" t="s">
        <v>688</v>
      </c>
      <c r="C2415" s="358" t="s">
        <v>1453</v>
      </c>
      <c r="D2415" s="358" t="s">
        <v>992</v>
      </c>
      <c r="E2415" s="356">
        <v>0</v>
      </c>
    </row>
    <row r="2416" spans="1:5">
      <c r="A2416" s="358" t="s">
        <v>990</v>
      </c>
      <c r="B2416" s="358" t="s">
        <v>688</v>
      </c>
      <c r="C2416" s="358" t="s">
        <v>1453</v>
      </c>
      <c r="D2416" s="358" t="s">
        <v>992</v>
      </c>
      <c r="E2416" s="356">
        <v>0</v>
      </c>
    </row>
    <row r="2417" spans="1:5">
      <c r="A2417" s="358" t="s">
        <v>990</v>
      </c>
      <c r="B2417" s="358" t="s">
        <v>688</v>
      </c>
      <c r="C2417" s="358" t="s">
        <v>1453</v>
      </c>
      <c r="D2417" s="358" t="s">
        <v>993</v>
      </c>
      <c r="E2417" s="356" t="s">
        <v>826</v>
      </c>
    </row>
    <row r="2418" spans="1:5">
      <c r="A2418" s="358" t="s">
        <v>990</v>
      </c>
      <c r="B2418" s="358" t="s">
        <v>688</v>
      </c>
      <c r="C2418" s="358" t="s">
        <v>1453</v>
      </c>
      <c r="D2418" s="358" t="s">
        <v>993</v>
      </c>
      <c r="E2418" s="356" t="s">
        <v>816</v>
      </c>
    </row>
    <row r="2419" spans="1:5">
      <c r="A2419" s="358" t="s">
        <v>990</v>
      </c>
      <c r="B2419" s="358" t="s">
        <v>688</v>
      </c>
      <c r="C2419" s="358" t="s">
        <v>1453</v>
      </c>
      <c r="D2419" s="358" t="s">
        <v>993</v>
      </c>
      <c r="E2419" s="356" t="s">
        <v>818</v>
      </c>
    </row>
    <row r="2420" spans="1:5">
      <c r="A2420" s="358" t="s">
        <v>990</v>
      </c>
      <c r="B2420" s="358" t="s">
        <v>688</v>
      </c>
      <c r="C2420" s="358" t="s">
        <v>1453</v>
      </c>
      <c r="D2420" s="358" t="s">
        <v>993</v>
      </c>
      <c r="E2420" s="356">
        <v>0</v>
      </c>
    </row>
    <row r="2421" spans="1:5">
      <c r="A2421" s="358" t="s">
        <v>990</v>
      </c>
      <c r="B2421" s="358" t="s">
        <v>688</v>
      </c>
      <c r="C2421" s="358" t="s">
        <v>1453</v>
      </c>
      <c r="D2421" s="358" t="s">
        <v>993</v>
      </c>
      <c r="E2421" s="356">
        <v>0</v>
      </c>
    </row>
    <row r="2422" spans="1:5">
      <c r="A2422" s="358" t="s">
        <v>990</v>
      </c>
      <c r="B2422" s="358" t="s">
        <v>688</v>
      </c>
      <c r="C2422" s="358" t="s">
        <v>1453</v>
      </c>
      <c r="D2422" s="358" t="s">
        <v>993</v>
      </c>
      <c r="E2422" s="356">
        <v>0</v>
      </c>
    </row>
    <row r="2423" spans="1:5">
      <c r="A2423" s="358" t="s">
        <v>990</v>
      </c>
      <c r="B2423" s="358" t="s">
        <v>688</v>
      </c>
      <c r="C2423" s="358" t="s">
        <v>1453</v>
      </c>
      <c r="D2423" s="358" t="s">
        <v>993</v>
      </c>
      <c r="E2423" s="356">
        <v>0</v>
      </c>
    </row>
    <row r="2424" spans="1:5">
      <c r="A2424" s="358" t="s">
        <v>990</v>
      </c>
      <c r="B2424" s="358" t="s">
        <v>688</v>
      </c>
      <c r="C2424" s="358" t="s">
        <v>1453</v>
      </c>
      <c r="D2424" s="358" t="s">
        <v>993</v>
      </c>
      <c r="E2424" s="356">
        <v>0</v>
      </c>
    </row>
    <row r="2425" spans="1:5">
      <c r="A2425" s="358" t="s">
        <v>990</v>
      </c>
      <c r="B2425" s="358" t="s">
        <v>688</v>
      </c>
      <c r="C2425" s="358" t="s">
        <v>1453</v>
      </c>
      <c r="D2425" s="358" t="s">
        <v>993</v>
      </c>
      <c r="E2425" s="356">
        <v>0</v>
      </c>
    </row>
    <row r="2426" spans="1:5">
      <c r="A2426" s="358" t="s">
        <v>990</v>
      </c>
      <c r="B2426" s="358" t="s">
        <v>688</v>
      </c>
      <c r="C2426" s="358" t="s">
        <v>1453</v>
      </c>
      <c r="D2426" s="358" t="s">
        <v>993</v>
      </c>
      <c r="E2426" s="356">
        <v>0</v>
      </c>
    </row>
    <row r="2427" spans="1:5">
      <c r="A2427" s="358" t="s">
        <v>990</v>
      </c>
      <c r="B2427" s="358" t="s">
        <v>688</v>
      </c>
      <c r="C2427" s="358" t="s">
        <v>1453</v>
      </c>
      <c r="D2427" s="358" t="s">
        <v>993</v>
      </c>
      <c r="E2427" s="356">
        <v>0</v>
      </c>
    </row>
    <row r="2428" spans="1:5">
      <c r="A2428" s="358" t="s">
        <v>990</v>
      </c>
      <c r="B2428" s="358" t="s">
        <v>688</v>
      </c>
      <c r="C2428" s="358" t="s">
        <v>1453</v>
      </c>
      <c r="D2428" s="358" t="s">
        <v>993</v>
      </c>
      <c r="E2428" s="356">
        <v>0</v>
      </c>
    </row>
    <row r="2429" spans="1:5">
      <c r="A2429" s="358" t="s">
        <v>990</v>
      </c>
      <c r="B2429" s="358" t="s">
        <v>688</v>
      </c>
      <c r="C2429" s="358" t="s">
        <v>858</v>
      </c>
      <c r="D2429" s="358" t="s">
        <v>994</v>
      </c>
      <c r="E2429" s="356" t="s">
        <v>818</v>
      </c>
    </row>
    <row r="2430" spans="1:5">
      <c r="A2430" s="358" t="s">
        <v>990</v>
      </c>
      <c r="B2430" s="358" t="s">
        <v>688</v>
      </c>
      <c r="C2430" s="358" t="s">
        <v>858</v>
      </c>
      <c r="D2430" s="358" t="s">
        <v>994</v>
      </c>
      <c r="E2430" s="356" t="s">
        <v>823</v>
      </c>
    </row>
    <row r="2431" spans="1:5">
      <c r="A2431" s="358" t="s">
        <v>990</v>
      </c>
      <c r="B2431" s="358" t="s">
        <v>688</v>
      </c>
      <c r="C2431" s="358" t="s">
        <v>858</v>
      </c>
      <c r="D2431" s="358" t="s">
        <v>994</v>
      </c>
      <c r="E2431" s="356" t="s">
        <v>854</v>
      </c>
    </row>
    <row r="2432" spans="1:5">
      <c r="A2432" s="358" t="s">
        <v>990</v>
      </c>
      <c r="B2432" s="358" t="s">
        <v>688</v>
      </c>
      <c r="C2432" s="358" t="s">
        <v>858</v>
      </c>
      <c r="D2432" s="358" t="s">
        <v>994</v>
      </c>
      <c r="E2432" s="356">
        <v>0</v>
      </c>
    </row>
    <row r="2433" spans="1:5">
      <c r="A2433" s="358" t="s">
        <v>990</v>
      </c>
      <c r="B2433" s="358" t="s">
        <v>688</v>
      </c>
      <c r="C2433" s="358" t="s">
        <v>858</v>
      </c>
      <c r="D2433" s="358" t="s">
        <v>994</v>
      </c>
      <c r="E2433" s="356" t="s">
        <v>827</v>
      </c>
    </row>
    <row r="2434" spans="1:5">
      <c r="A2434" s="358" t="s">
        <v>990</v>
      </c>
      <c r="B2434" s="358" t="s">
        <v>688</v>
      </c>
      <c r="C2434" s="358" t="s">
        <v>858</v>
      </c>
      <c r="D2434" s="358" t="s">
        <v>994</v>
      </c>
      <c r="E2434" s="356" t="s">
        <v>825</v>
      </c>
    </row>
    <row r="2435" spans="1:5">
      <c r="A2435" s="358" t="s">
        <v>990</v>
      </c>
      <c r="B2435" s="358" t="s">
        <v>688</v>
      </c>
      <c r="C2435" s="358" t="s">
        <v>858</v>
      </c>
      <c r="D2435" s="358" t="s">
        <v>994</v>
      </c>
      <c r="E2435" s="356">
        <v>0</v>
      </c>
    </row>
    <row r="2436" spans="1:5">
      <c r="A2436" s="358" t="s">
        <v>990</v>
      </c>
      <c r="B2436" s="358" t="s">
        <v>688</v>
      </c>
      <c r="C2436" s="358" t="s">
        <v>858</v>
      </c>
      <c r="D2436" s="358" t="s">
        <v>994</v>
      </c>
      <c r="E2436" s="356">
        <v>0</v>
      </c>
    </row>
    <row r="2437" spans="1:5">
      <c r="A2437" s="358" t="s">
        <v>990</v>
      </c>
      <c r="B2437" s="358" t="s">
        <v>688</v>
      </c>
      <c r="C2437" s="358" t="s">
        <v>858</v>
      </c>
      <c r="D2437" s="358" t="s">
        <v>994</v>
      </c>
      <c r="E2437" s="356">
        <v>0</v>
      </c>
    </row>
    <row r="2438" spans="1:5">
      <c r="A2438" s="358" t="s">
        <v>990</v>
      </c>
      <c r="B2438" s="358" t="s">
        <v>688</v>
      </c>
      <c r="C2438" s="358" t="s">
        <v>858</v>
      </c>
      <c r="D2438" s="358" t="s">
        <v>994</v>
      </c>
      <c r="E2438" s="356">
        <v>0</v>
      </c>
    </row>
    <row r="2439" spans="1:5">
      <c r="A2439" s="358" t="s">
        <v>990</v>
      </c>
      <c r="B2439" s="358" t="s">
        <v>688</v>
      </c>
      <c r="C2439" s="358" t="s">
        <v>858</v>
      </c>
      <c r="D2439" s="358" t="s">
        <v>994</v>
      </c>
      <c r="E2439" s="356">
        <v>0</v>
      </c>
    </row>
    <row r="2440" spans="1:5">
      <c r="A2440" s="358" t="s">
        <v>990</v>
      </c>
      <c r="B2440" s="358" t="s">
        <v>688</v>
      </c>
      <c r="C2440" s="358" t="s">
        <v>858</v>
      </c>
      <c r="D2440" s="358" t="s">
        <v>994</v>
      </c>
      <c r="E2440" s="356">
        <v>0</v>
      </c>
    </row>
    <row r="2441" spans="1:5">
      <c r="A2441" s="358" t="s">
        <v>990</v>
      </c>
      <c r="B2441" s="358" t="s">
        <v>688</v>
      </c>
      <c r="C2441" s="358" t="s">
        <v>1453</v>
      </c>
      <c r="D2441" s="358" t="s">
        <v>995</v>
      </c>
      <c r="E2441" s="356">
        <v>0</v>
      </c>
    </row>
    <row r="2442" spans="1:5">
      <c r="A2442" s="358" t="s">
        <v>990</v>
      </c>
      <c r="B2442" s="358" t="s">
        <v>688</v>
      </c>
      <c r="C2442" s="358" t="s">
        <v>1453</v>
      </c>
      <c r="D2442" s="358" t="s">
        <v>995</v>
      </c>
      <c r="E2442" s="356">
        <v>0</v>
      </c>
    </row>
    <row r="2443" spans="1:5">
      <c r="A2443" s="358" t="s">
        <v>990</v>
      </c>
      <c r="B2443" s="358" t="s">
        <v>688</v>
      </c>
      <c r="C2443" s="358" t="s">
        <v>1453</v>
      </c>
      <c r="D2443" s="358" t="s">
        <v>995</v>
      </c>
      <c r="E2443" s="356">
        <v>0</v>
      </c>
    </row>
    <row r="2444" spans="1:5">
      <c r="A2444" s="358" t="s">
        <v>990</v>
      </c>
      <c r="B2444" s="358" t="s">
        <v>688</v>
      </c>
      <c r="C2444" s="358" t="s">
        <v>1453</v>
      </c>
      <c r="D2444" s="358" t="s">
        <v>995</v>
      </c>
      <c r="E2444" s="356">
        <v>0</v>
      </c>
    </row>
    <row r="2445" spans="1:5">
      <c r="A2445" s="358" t="s">
        <v>990</v>
      </c>
      <c r="B2445" s="358" t="s">
        <v>688</v>
      </c>
      <c r="C2445" s="358" t="s">
        <v>1453</v>
      </c>
      <c r="D2445" s="358" t="s">
        <v>995</v>
      </c>
      <c r="E2445" s="356">
        <v>0</v>
      </c>
    </row>
    <row r="2446" spans="1:5">
      <c r="A2446" s="358" t="s">
        <v>990</v>
      </c>
      <c r="B2446" s="358" t="s">
        <v>688</v>
      </c>
      <c r="C2446" s="358" t="s">
        <v>1453</v>
      </c>
      <c r="D2446" s="358" t="s">
        <v>995</v>
      </c>
      <c r="E2446" s="356">
        <v>0</v>
      </c>
    </row>
    <row r="2447" spans="1:5">
      <c r="A2447" s="358" t="s">
        <v>990</v>
      </c>
      <c r="B2447" s="358" t="s">
        <v>688</v>
      </c>
      <c r="C2447" s="358" t="s">
        <v>1453</v>
      </c>
      <c r="D2447" s="358" t="s">
        <v>995</v>
      </c>
      <c r="E2447" s="356">
        <v>0</v>
      </c>
    </row>
    <row r="2448" spans="1:5">
      <c r="A2448" s="358" t="s">
        <v>990</v>
      </c>
      <c r="B2448" s="358" t="s">
        <v>688</v>
      </c>
      <c r="C2448" s="358" t="s">
        <v>1453</v>
      </c>
      <c r="D2448" s="358" t="s">
        <v>995</v>
      </c>
      <c r="E2448" s="356">
        <v>0</v>
      </c>
    </row>
    <row r="2449" spans="1:5">
      <c r="A2449" s="358" t="s">
        <v>990</v>
      </c>
      <c r="B2449" s="358" t="s">
        <v>688</v>
      </c>
      <c r="C2449" s="358" t="s">
        <v>1453</v>
      </c>
      <c r="D2449" s="358" t="s">
        <v>995</v>
      </c>
      <c r="E2449" s="356">
        <v>0</v>
      </c>
    </row>
    <row r="2450" spans="1:5">
      <c r="A2450" s="358" t="s">
        <v>990</v>
      </c>
      <c r="B2450" s="358" t="s">
        <v>688</v>
      </c>
      <c r="C2450" s="358" t="s">
        <v>1453</v>
      </c>
      <c r="D2450" s="358" t="s">
        <v>995</v>
      </c>
      <c r="E2450" s="356">
        <v>0</v>
      </c>
    </row>
    <row r="2451" spans="1:5">
      <c r="A2451" s="358" t="s">
        <v>990</v>
      </c>
      <c r="B2451" s="358" t="s">
        <v>688</v>
      </c>
      <c r="C2451" s="358" t="s">
        <v>1453</v>
      </c>
      <c r="D2451" s="358" t="s">
        <v>995</v>
      </c>
      <c r="E2451" s="356">
        <v>0</v>
      </c>
    </row>
    <row r="2452" spans="1:5">
      <c r="A2452" s="358" t="s">
        <v>990</v>
      </c>
      <c r="B2452" s="358" t="s">
        <v>688</v>
      </c>
      <c r="C2452" s="358" t="s">
        <v>1453</v>
      </c>
      <c r="D2452" s="358" t="s">
        <v>995</v>
      </c>
      <c r="E2452" s="356">
        <v>0</v>
      </c>
    </row>
    <row r="2453" spans="1:5">
      <c r="A2453" s="358" t="s">
        <v>990</v>
      </c>
      <c r="B2453" s="358" t="s">
        <v>688</v>
      </c>
      <c r="C2453" s="358" t="s">
        <v>1453</v>
      </c>
      <c r="D2453" s="358" t="s">
        <v>996</v>
      </c>
      <c r="E2453" s="356" t="s">
        <v>816</v>
      </c>
    </row>
    <row r="2454" spans="1:5">
      <c r="A2454" s="358" t="s">
        <v>990</v>
      </c>
      <c r="B2454" s="358" t="s">
        <v>688</v>
      </c>
      <c r="C2454" s="358" t="s">
        <v>1453</v>
      </c>
      <c r="D2454" s="358" t="s">
        <v>996</v>
      </c>
      <c r="E2454" s="356">
        <v>0</v>
      </c>
    </row>
    <row r="2455" spans="1:5">
      <c r="A2455" s="358" t="s">
        <v>990</v>
      </c>
      <c r="B2455" s="358" t="s">
        <v>688</v>
      </c>
      <c r="C2455" s="358" t="s">
        <v>1453</v>
      </c>
      <c r="D2455" s="358" t="s">
        <v>996</v>
      </c>
      <c r="E2455" s="356" t="s">
        <v>818</v>
      </c>
    </row>
    <row r="2456" spans="1:5">
      <c r="A2456" s="358" t="s">
        <v>990</v>
      </c>
      <c r="B2456" s="358" t="s">
        <v>688</v>
      </c>
      <c r="C2456" s="358" t="s">
        <v>1453</v>
      </c>
      <c r="D2456" s="358" t="s">
        <v>996</v>
      </c>
      <c r="E2456" s="356" t="s">
        <v>854</v>
      </c>
    </row>
    <row r="2457" spans="1:5">
      <c r="A2457" s="358" t="s">
        <v>990</v>
      </c>
      <c r="B2457" s="358" t="s">
        <v>688</v>
      </c>
      <c r="C2457" s="358" t="s">
        <v>1453</v>
      </c>
      <c r="D2457" s="358" t="s">
        <v>996</v>
      </c>
      <c r="E2457" s="356" t="s">
        <v>897</v>
      </c>
    </row>
    <row r="2458" spans="1:5">
      <c r="A2458" s="358" t="s">
        <v>990</v>
      </c>
      <c r="B2458" s="358" t="s">
        <v>688</v>
      </c>
      <c r="C2458" s="358" t="s">
        <v>1453</v>
      </c>
      <c r="D2458" s="358" t="s">
        <v>996</v>
      </c>
      <c r="E2458" s="356">
        <v>0</v>
      </c>
    </row>
    <row r="2459" spans="1:5">
      <c r="A2459" s="358" t="s">
        <v>990</v>
      </c>
      <c r="B2459" s="358" t="s">
        <v>688</v>
      </c>
      <c r="C2459" s="358" t="s">
        <v>1453</v>
      </c>
      <c r="D2459" s="358" t="s">
        <v>996</v>
      </c>
      <c r="E2459" s="356">
        <v>0</v>
      </c>
    </row>
    <row r="2460" spans="1:5">
      <c r="A2460" s="358" t="s">
        <v>990</v>
      </c>
      <c r="B2460" s="358" t="s">
        <v>688</v>
      </c>
      <c r="C2460" s="358" t="s">
        <v>1453</v>
      </c>
      <c r="D2460" s="358" t="s">
        <v>996</v>
      </c>
      <c r="E2460" s="356">
        <v>0</v>
      </c>
    </row>
    <row r="2461" spans="1:5">
      <c r="A2461" s="358" t="s">
        <v>990</v>
      </c>
      <c r="B2461" s="358" t="s">
        <v>688</v>
      </c>
      <c r="C2461" s="358" t="s">
        <v>1453</v>
      </c>
      <c r="D2461" s="358" t="s">
        <v>996</v>
      </c>
      <c r="E2461" s="356">
        <v>0</v>
      </c>
    </row>
    <row r="2462" spans="1:5">
      <c r="A2462" s="358" t="s">
        <v>990</v>
      </c>
      <c r="B2462" s="358" t="s">
        <v>688</v>
      </c>
      <c r="C2462" s="358" t="s">
        <v>1453</v>
      </c>
      <c r="D2462" s="358" t="s">
        <v>996</v>
      </c>
      <c r="E2462" s="356">
        <v>0</v>
      </c>
    </row>
    <row r="2463" spans="1:5">
      <c r="A2463" s="358" t="s">
        <v>990</v>
      </c>
      <c r="B2463" s="358" t="s">
        <v>688</v>
      </c>
      <c r="C2463" s="358" t="s">
        <v>1453</v>
      </c>
      <c r="D2463" s="358" t="s">
        <v>996</v>
      </c>
      <c r="E2463" s="356">
        <v>0</v>
      </c>
    </row>
    <row r="2464" spans="1:5">
      <c r="A2464" s="358" t="s">
        <v>990</v>
      </c>
      <c r="B2464" s="358" t="s">
        <v>688</v>
      </c>
      <c r="C2464" s="358" t="s">
        <v>1453</v>
      </c>
      <c r="D2464" s="358" t="s">
        <v>996</v>
      </c>
      <c r="E2464" s="356">
        <v>0</v>
      </c>
    </row>
    <row r="2465" spans="1:5">
      <c r="A2465" s="358" t="s">
        <v>990</v>
      </c>
      <c r="B2465" s="358" t="s">
        <v>688</v>
      </c>
      <c r="C2465" s="358" t="s">
        <v>1453</v>
      </c>
      <c r="D2465" s="358" t="s">
        <v>997</v>
      </c>
      <c r="E2465" s="356" t="s">
        <v>818</v>
      </c>
    </row>
    <row r="2466" spans="1:5">
      <c r="A2466" s="358" t="s">
        <v>990</v>
      </c>
      <c r="B2466" s="358" t="s">
        <v>688</v>
      </c>
      <c r="C2466" s="358" t="s">
        <v>1453</v>
      </c>
      <c r="D2466" s="358" t="s">
        <v>997</v>
      </c>
      <c r="E2466" s="356" t="s">
        <v>817</v>
      </c>
    </row>
    <row r="2467" spans="1:5">
      <c r="A2467" s="358" t="s">
        <v>990</v>
      </c>
      <c r="B2467" s="358" t="s">
        <v>688</v>
      </c>
      <c r="C2467" s="358" t="s">
        <v>1453</v>
      </c>
      <c r="D2467" s="358" t="s">
        <v>997</v>
      </c>
      <c r="E2467" s="356" t="s">
        <v>819</v>
      </c>
    </row>
    <row r="2468" spans="1:5">
      <c r="A2468" s="358" t="s">
        <v>990</v>
      </c>
      <c r="B2468" s="358" t="s">
        <v>688</v>
      </c>
      <c r="C2468" s="358" t="s">
        <v>1453</v>
      </c>
      <c r="D2468" s="358" t="s">
        <v>997</v>
      </c>
      <c r="E2468" s="356" t="s">
        <v>816</v>
      </c>
    </row>
    <row r="2469" spans="1:5">
      <c r="A2469" s="358" t="s">
        <v>990</v>
      </c>
      <c r="B2469" s="358" t="s">
        <v>688</v>
      </c>
      <c r="C2469" s="358" t="s">
        <v>1453</v>
      </c>
      <c r="D2469" s="358" t="s">
        <v>997</v>
      </c>
      <c r="E2469" s="356" t="s">
        <v>854</v>
      </c>
    </row>
    <row r="2470" spans="1:5">
      <c r="A2470" s="358" t="s">
        <v>990</v>
      </c>
      <c r="B2470" s="358" t="s">
        <v>688</v>
      </c>
      <c r="C2470" s="358" t="s">
        <v>1453</v>
      </c>
      <c r="D2470" s="358" t="s">
        <v>997</v>
      </c>
      <c r="E2470" s="356">
        <v>0</v>
      </c>
    </row>
    <row r="2471" spans="1:5">
      <c r="A2471" s="358" t="s">
        <v>990</v>
      </c>
      <c r="B2471" s="358" t="s">
        <v>688</v>
      </c>
      <c r="C2471" s="358" t="s">
        <v>1453</v>
      </c>
      <c r="D2471" s="358" t="s">
        <v>997</v>
      </c>
      <c r="E2471" s="356">
        <v>0</v>
      </c>
    </row>
    <row r="2472" spans="1:5">
      <c r="A2472" s="358" t="s">
        <v>990</v>
      </c>
      <c r="B2472" s="358" t="s">
        <v>688</v>
      </c>
      <c r="C2472" s="358" t="s">
        <v>1453</v>
      </c>
      <c r="D2472" s="358" t="s">
        <v>997</v>
      </c>
      <c r="E2472" s="356">
        <v>0</v>
      </c>
    </row>
    <row r="2473" spans="1:5">
      <c r="A2473" s="358" t="s">
        <v>990</v>
      </c>
      <c r="B2473" s="358" t="s">
        <v>688</v>
      </c>
      <c r="C2473" s="358" t="s">
        <v>1453</v>
      </c>
      <c r="D2473" s="358" t="s">
        <v>997</v>
      </c>
      <c r="E2473" s="356">
        <v>0</v>
      </c>
    </row>
    <row r="2474" spans="1:5">
      <c r="A2474" s="358" t="s">
        <v>990</v>
      </c>
      <c r="B2474" s="358" t="s">
        <v>688</v>
      </c>
      <c r="C2474" s="358" t="s">
        <v>1453</v>
      </c>
      <c r="D2474" s="358" t="s">
        <v>997</v>
      </c>
      <c r="E2474" s="356">
        <v>0</v>
      </c>
    </row>
    <row r="2475" spans="1:5">
      <c r="A2475" s="358" t="s">
        <v>990</v>
      </c>
      <c r="B2475" s="358" t="s">
        <v>688</v>
      </c>
      <c r="C2475" s="358" t="s">
        <v>1453</v>
      </c>
      <c r="D2475" s="358" t="s">
        <v>997</v>
      </c>
      <c r="E2475" s="356">
        <v>0</v>
      </c>
    </row>
    <row r="2476" spans="1:5">
      <c r="A2476" s="358" t="s">
        <v>990</v>
      </c>
      <c r="B2476" s="358" t="s">
        <v>688</v>
      </c>
      <c r="C2476" s="358" t="s">
        <v>1453</v>
      </c>
      <c r="D2476" s="358" t="s">
        <v>997</v>
      </c>
      <c r="E2476" s="356">
        <v>0</v>
      </c>
    </row>
    <row r="2477" spans="1:5">
      <c r="A2477" s="358" t="s">
        <v>990</v>
      </c>
      <c r="B2477" s="358" t="s">
        <v>688</v>
      </c>
      <c r="C2477" s="358" t="s">
        <v>867</v>
      </c>
      <c r="D2477" s="358" t="s">
        <v>998</v>
      </c>
      <c r="E2477" s="356">
        <v>0</v>
      </c>
    </row>
    <row r="2478" spans="1:5">
      <c r="A2478" s="358" t="s">
        <v>990</v>
      </c>
      <c r="B2478" s="358" t="s">
        <v>688</v>
      </c>
      <c r="C2478" s="358" t="s">
        <v>867</v>
      </c>
      <c r="D2478" s="358" t="s">
        <v>998</v>
      </c>
      <c r="E2478" s="356">
        <v>0</v>
      </c>
    </row>
    <row r="2479" spans="1:5">
      <c r="A2479" s="358" t="s">
        <v>990</v>
      </c>
      <c r="B2479" s="358" t="s">
        <v>688</v>
      </c>
      <c r="C2479" s="358" t="s">
        <v>867</v>
      </c>
      <c r="D2479" s="358" t="s">
        <v>998</v>
      </c>
      <c r="E2479" s="356">
        <v>0</v>
      </c>
    </row>
    <row r="2480" spans="1:5">
      <c r="A2480" s="358" t="s">
        <v>990</v>
      </c>
      <c r="B2480" s="358" t="s">
        <v>688</v>
      </c>
      <c r="C2480" s="358" t="s">
        <v>867</v>
      </c>
      <c r="D2480" s="358" t="s">
        <v>998</v>
      </c>
      <c r="E2480" s="356">
        <v>0</v>
      </c>
    </row>
    <row r="2481" spans="1:5">
      <c r="A2481" s="358" t="s">
        <v>990</v>
      </c>
      <c r="B2481" s="358" t="s">
        <v>688</v>
      </c>
      <c r="C2481" s="358" t="s">
        <v>867</v>
      </c>
      <c r="D2481" s="358" t="s">
        <v>998</v>
      </c>
      <c r="E2481" s="356">
        <v>0</v>
      </c>
    </row>
    <row r="2482" spans="1:5">
      <c r="A2482" s="358" t="s">
        <v>990</v>
      </c>
      <c r="B2482" s="358" t="s">
        <v>688</v>
      </c>
      <c r="C2482" s="358" t="s">
        <v>867</v>
      </c>
      <c r="D2482" s="358" t="s">
        <v>998</v>
      </c>
      <c r="E2482" s="356">
        <v>0</v>
      </c>
    </row>
    <row r="2483" spans="1:5">
      <c r="A2483" s="358" t="s">
        <v>990</v>
      </c>
      <c r="B2483" s="358" t="s">
        <v>688</v>
      </c>
      <c r="C2483" s="358" t="s">
        <v>867</v>
      </c>
      <c r="D2483" s="358" t="s">
        <v>998</v>
      </c>
      <c r="E2483" s="356">
        <v>0</v>
      </c>
    </row>
    <row r="2484" spans="1:5">
      <c r="A2484" s="358" t="s">
        <v>990</v>
      </c>
      <c r="B2484" s="358" t="s">
        <v>688</v>
      </c>
      <c r="C2484" s="358" t="s">
        <v>867</v>
      </c>
      <c r="D2484" s="358" t="s">
        <v>998</v>
      </c>
      <c r="E2484" s="356">
        <v>0</v>
      </c>
    </row>
    <row r="2485" spans="1:5">
      <c r="A2485" s="358" t="s">
        <v>990</v>
      </c>
      <c r="B2485" s="358" t="s">
        <v>688</v>
      </c>
      <c r="C2485" s="358" t="s">
        <v>867</v>
      </c>
      <c r="D2485" s="358" t="s">
        <v>998</v>
      </c>
      <c r="E2485" s="356">
        <v>0</v>
      </c>
    </row>
    <row r="2486" spans="1:5">
      <c r="A2486" s="358" t="s">
        <v>990</v>
      </c>
      <c r="B2486" s="358" t="s">
        <v>688</v>
      </c>
      <c r="C2486" s="358" t="s">
        <v>867</v>
      </c>
      <c r="D2486" s="358" t="s">
        <v>998</v>
      </c>
      <c r="E2486" s="356">
        <v>0</v>
      </c>
    </row>
    <row r="2487" spans="1:5">
      <c r="A2487" s="358" t="s">
        <v>990</v>
      </c>
      <c r="B2487" s="358" t="s">
        <v>688</v>
      </c>
      <c r="C2487" s="358" t="s">
        <v>867</v>
      </c>
      <c r="D2487" s="358" t="s">
        <v>998</v>
      </c>
      <c r="E2487" s="356">
        <v>0</v>
      </c>
    </row>
    <row r="2488" spans="1:5">
      <c r="A2488" s="358" t="s">
        <v>990</v>
      </c>
      <c r="B2488" s="358" t="s">
        <v>688</v>
      </c>
      <c r="C2488" s="358" t="s">
        <v>867</v>
      </c>
      <c r="D2488" s="358" t="s">
        <v>998</v>
      </c>
      <c r="E2488" s="356">
        <v>0</v>
      </c>
    </row>
    <row r="2489" spans="1:5">
      <c r="A2489" s="358" t="s">
        <v>990</v>
      </c>
      <c r="B2489" s="358" t="s">
        <v>688</v>
      </c>
      <c r="C2489" s="358" t="s">
        <v>1453</v>
      </c>
      <c r="D2489" s="358" t="s">
        <v>999</v>
      </c>
      <c r="E2489" s="356" t="s">
        <v>823</v>
      </c>
    </row>
    <row r="2490" spans="1:5">
      <c r="A2490" s="358" t="s">
        <v>990</v>
      </c>
      <c r="B2490" s="358" t="s">
        <v>688</v>
      </c>
      <c r="C2490" s="358" t="s">
        <v>1453</v>
      </c>
      <c r="D2490" s="358" t="s">
        <v>999</v>
      </c>
      <c r="E2490" s="356" t="s">
        <v>854</v>
      </c>
    </row>
    <row r="2491" spans="1:5">
      <c r="A2491" s="358" t="s">
        <v>990</v>
      </c>
      <c r="B2491" s="358" t="s">
        <v>688</v>
      </c>
      <c r="C2491" s="358" t="s">
        <v>1453</v>
      </c>
      <c r="D2491" s="358" t="s">
        <v>999</v>
      </c>
      <c r="E2491" s="356" t="s">
        <v>826</v>
      </c>
    </row>
    <row r="2492" spans="1:5">
      <c r="A2492" s="358" t="s">
        <v>990</v>
      </c>
      <c r="B2492" s="358" t="s">
        <v>688</v>
      </c>
      <c r="C2492" s="358" t="s">
        <v>1453</v>
      </c>
      <c r="D2492" s="358" t="s">
        <v>999</v>
      </c>
      <c r="E2492" s="356" t="s">
        <v>828</v>
      </c>
    </row>
    <row r="2493" spans="1:5">
      <c r="A2493" s="358" t="s">
        <v>990</v>
      </c>
      <c r="B2493" s="358" t="s">
        <v>688</v>
      </c>
      <c r="C2493" s="358" t="s">
        <v>1453</v>
      </c>
      <c r="D2493" s="358" t="s">
        <v>999</v>
      </c>
      <c r="E2493" s="356">
        <v>0</v>
      </c>
    </row>
    <row r="2494" spans="1:5">
      <c r="A2494" s="358" t="s">
        <v>990</v>
      </c>
      <c r="B2494" s="358" t="s">
        <v>688</v>
      </c>
      <c r="C2494" s="358" t="s">
        <v>1453</v>
      </c>
      <c r="D2494" s="358" t="s">
        <v>999</v>
      </c>
      <c r="E2494" s="356">
        <v>0</v>
      </c>
    </row>
    <row r="2495" spans="1:5">
      <c r="A2495" s="358" t="s">
        <v>990</v>
      </c>
      <c r="B2495" s="358" t="s">
        <v>688</v>
      </c>
      <c r="C2495" s="358" t="s">
        <v>1453</v>
      </c>
      <c r="D2495" s="358" t="s">
        <v>999</v>
      </c>
      <c r="E2495" s="356">
        <v>0</v>
      </c>
    </row>
    <row r="2496" spans="1:5">
      <c r="A2496" s="358" t="s">
        <v>990</v>
      </c>
      <c r="B2496" s="358" t="s">
        <v>688</v>
      </c>
      <c r="C2496" s="358" t="s">
        <v>1453</v>
      </c>
      <c r="D2496" s="358" t="s">
        <v>999</v>
      </c>
      <c r="E2496" s="356">
        <v>0</v>
      </c>
    </row>
    <row r="2497" spans="1:5">
      <c r="A2497" s="358" t="s">
        <v>990</v>
      </c>
      <c r="B2497" s="358" t="s">
        <v>688</v>
      </c>
      <c r="C2497" s="358" t="s">
        <v>1453</v>
      </c>
      <c r="D2497" s="358" t="s">
        <v>999</v>
      </c>
      <c r="E2497" s="356">
        <v>0</v>
      </c>
    </row>
    <row r="2498" spans="1:5">
      <c r="A2498" s="358" t="s">
        <v>990</v>
      </c>
      <c r="B2498" s="358" t="s">
        <v>688</v>
      </c>
      <c r="C2498" s="358" t="s">
        <v>1453</v>
      </c>
      <c r="D2498" s="358" t="s">
        <v>999</v>
      </c>
      <c r="E2498" s="356">
        <v>0</v>
      </c>
    </row>
    <row r="2499" spans="1:5">
      <c r="A2499" s="358" t="s">
        <v>990</v>
      </c>
      <c r="B2499" s="358" t="s">
        <v>688</v>
      </c>
      <c r="C2499" s="358" t="s">
        <v>1453</v>
      </c>
      <c r="D2499" s="358" t="s">
        <v>999</v>
      </c>
      <c r="E2499" s="356">
        <v>0</v>
      </c>
    </row>
    <row r="2500" spans="1:5">
      <c r="A2500" s="358" t="s">
        <v>990</v>
      </c>
      <c r="B2500" s="358" t="s">
        <v>688</v>
      </c>
      <c r="C2500" s="358" t="s">
        <v>1453</v>
      </c>
      <c r="D2500" s="358" t="s">
        <v>999</v>
      </c>
      <c r="E2500" s="356">
        <v>0</v>
      </c>
    </row>
    <row r="2501" spans="1:5">
      <c r="A2501" s="358" t="s">
        <v>990</v>
      </c>
      <c r="B2501" s="358" t="s">
        <v>688</v>
      </c>
      <c r="C2501" s="358" t="s">
        <v>1065</v>
      </c>
      <c r="D2501" s="358" t="s">
        <v>1000</v>
      </c>
      <c r="E2501" s="356">
        <v>0</v>
      </c>
    </row>
    <row r="2502" spans="1:5">
      <c r="A2502" s="358" t="s">
        <v>990</v>
      </c>
      <c r="B2502" s="358" t="s">
        <v>688</v>
      </c>
      <c r="C2502" s="358" t="s">
        <v>1065</v>
      </c>
      <c r="D2502" s="358" t="s">
        <v>1000</v>
      </c>
      <c r="E2502" s="356">
        <v>0</v>
      </c>
    </row>
    <row r="2503" spans="1:5">
      <c r="A2503" s="358" t="s">
        <v>990</v>
      </c>
      <c r="B2503" s="358" t="s">
        <v>688</v>
      </c>
      <c r="C2503" s="358" t="s">
        <v>1065</v>
      </c>
      <c r="D2503" s="358" t="s">
        <v>1000</v>
      </c>
      <c r="E2503" s="356">
        <v>0</v>
      </c>
    </row>
    <row r="2504" spans="1:5">
      <c r="A2504" s="358" t="s">
        <v>990</v>
      </c>
      <c r="B2504" s="358" t="s">
        <v>688</v>
      </c>
      <c r="C2504" s="358" t="s">
        <v>1065</v>
      </c>
      <c r="D2504" s="358" t="s">
        <v>1000</v>
      </c>
      <c r="E2504" s="356">
        <v>0</v>
      </c>
    </row>
    <row r="2505" spans="1:5">
      <c r="A2505" s="358" t="s">
        <v>990</v>
      </c>
      <c r="B2505" s="358" t="s">
        <v>688</v>
      </c>
      <c r="C2505" s="358" t="s">
        <v>1065</v>
      </c>
      <c r="D2505" s="358" t="s">
        <v>1000</v>
      </c>
      <c r="E2505" s="356">
        <v>0</v>
      </c>
    </row>
    <row r="2506" spans="1:5">
      <c r="A2506" s="358" t="s">
        <v>990</v>
      </c>
      <c r="B2506" s="358" t="s">
        <v>688</v>
      </c>
      <c r="C2506" s="358" t="s">
        <v>1065</v>
      </c>
      <c r="D2506" s="358" t="s">
        <v>1000</v>
      </c>
      <c r="E2506" s="356">
        <v>0</v>
      </c>
    </row>
    <row r="2507" spans="1:5">
      <c r="A2507" s="358" t="s">
        <v>990</v>
      </c>
      <c r="B2507" s="358" t="s">
        <v>688</v>
      </c>
      <c r="C2507" s="358" t="s">
        <v>1065</v>
      </c>
      <c r="D2507" s="358" t="s">
        <v>1000</v>
      </c>
      <c r="E2507" s="356">
        <v>0</v>
      </c>
    </row>
    <row r="2508" spans="1:5">
      <c r="A2508" s="358" t="s">
        <v>990</v>
      </c>
      <c r="B2508" s="358" t="s">
        <v>688</v>
      </c>
      <c r="C2508" s="358" t="s">
        <v>1065</v>
      </c>
      <c r="D2508" s="358" t="s">
        <v>1000</v>
      </c>
      <c r="E2508" s="356">
        <v>0</v>
      </c>
    </row>
    <row r="2509" spans="1:5">
      <c r="A2509" s="358" t="s">
        <v>990</v>
      </c>
      <c r="B2509" s="358" t="s">
        <v>688</v>
      </c>
      <c r="C2509" s="358" t="s">
        <v>1065</v>
      </c>
      <c r="D2509" s="358" t="s">
        <v>1000</v>
      </c>
      <c r="E2509" s="356">
        <v>0</v>
      </c>
    </row>
    <row r="2510" spans="1:5">
      <c r="A2510" s="358" t="s">
        <v>990</v>
      </c>
      <c r="B2510" s="358" t="s">
        <v>688</v>
      </c>
      <c r="C2510" s="358" t="s">
        <v>1065</v>
      </c>
      <c r="D2510" s="358" t="s">
        <v>1000</v>
      </c>
      <c r="E2510" s="356">
        <v>0</v>
      </c>
    </row>
    <row r="2511" spans="1:5">
      <c r="A2511" s="358" t="s">
        <v>990</v>
      </c>
      <c r="B2511" s="358" t="s">
        <v>688</v>
      </c>
      <c r="C2511" s="358" t="s">
        <v>1065</v>
      </c>
      <c r="D2511" s="358" t="s">
        <v>1000</v>
      </c>
      <c r="E2511" s="356">
        <v>0</v>
      </c>
    </row>
    <row r="2512" spans="1:5">
      <c r="A2512" s="358" t="s">
        <v>990</v>
      </c>
      <c r="B2512" s="358" t="s">
        <v>688</v>
      </c>
      <c r="C2512" s="358" t="s">
        <v>1065</v>
      </c>
      <c r="D2512" s="358" t="s">
        <v>1000</v>
      </c>
      <c r="E2512" s="356">
        <v>0</v>
      </c>
    </row>
    <row r="2513" spans="1:5">
      <c r="A2513" s="358" t="s">
        <v>990</v>
      </c>
      <c r="B2513" s="358" t="s">
        <v>688</v>
      </c>
      <c r="C2513" s="358" t="s">
        <v>1065</v>
      </c>
      <c r="D2513" s="358" t="s">
        <v>1458</v>
      </c>
      <c r="E2513" s="356" t="s">
        <v>826</v>
      </c>
    </row>
    <row r="2514" spans="1:5">
      <c r="A2514" s="358" t="s">
        <v>990</v>
      </c>
      <c r="B2514" s="358" t="s">
        <v>688</v>
      </c>
      <c r="C2514" s="358" t="s">
        <v>1065</v>
      </c>
      <c r="D2514" s="358" t="s">
        <v>1458</v>
      </c>
      <c r="E2514" s="356" t="s">
        <v>828</v>
      </c>
    </row>
    <row r="2515" spans="1:5">
      <c r="A2515" s="358" t="s">
        <v>990</v>
      </c>
      <c r="B2515" s="358" t="s">
        <v>688</v>
      </c>
      <c r="C2515" s="358" t="s">
        <v>1065</v>
      </c>
      <c r="D2515" s="358" t="s">
        <v>1458</v>
      </c>
      <c r="E2515" s="356">
        <v>0</v>
      </c>
    </row>
    <row r="2516" spans="1:5">
      <c r="A2516" s="358" t="s">
        <v>990</v>
      </c>
      <c r="B2516" s="358" t="s">
        <v>688</v>
      </c>
      <c r="C2516" s="358" t="s">
        <v>1065</v>
      </c>
      <c r="D2516" s="358" t="s">
        <v>1458</v>
      </c>
      <c r="E2516" s="356">
        <v>0</v>
      </c>
    </row>
    <row r="2517" spans="1:5">
      <c r="A2517" s="358" t="s">
        <v>990</v>
      </c>
      <c r="B2517" s="358" t="s">
        <v>688</v>
      </c>
      <c r="C2517" s="358" t="s">
        <v>1065</v>
      </c>
      <c r="D2517" s="358" t="s">
        <v>1458</v>
      </c>
      <c r="E2517" s="356">
        <v>0</v>
      </c>
    </row>
    <row r="2518" spans="1:5">
      <c r="A2518" s="358" t="s">
        <v>990</v>
      </c>
      <c r="B2518" s="358" t="s">
        <v>688</v>
      </c>
      <c r="C2518" s="358" t="s">
        <v>1065</v>
      </c>
      <c r="D2518" s="358" t="s">
        <v>1458</v>
      </c>
      <c r="E2518" s="356">
        <v>0</v>
      </c>
    </row>
    <row r="2519" spans="1:5">
      <c r="A2519" s="358" t="s">
        <v>990</v>
      </c>
      <c r="B2519" s="358" t="s">
        <v>688</v>
      </c>
      <c r="C2519" s="358" t="s">
        <v>1065</v>
      </c>
      <c r="D2519" s="358" t="s">
        <v>1458</v>
      </c>
      <c r="E2519" s="356">
        <v>0</v>
      </c>
    </row>
    <row r="2520" spans="1:5">
      <c r="A2520" s="358" t="s">
        <v>990</v>
      </c>
      <c r="B2520" s="358" t="s">
        <v>688</v>
      </c>
      <c r="C2520" s="358" t="s">
        <v>1065</v>
      </c>
      <c r="D2520" s="358" t="s">
        <v>1458</v>
      </c>
      <c r="E2520" s="356">
        <v>0</v>
      </c>
    </row>
    <row r="2521" spans="1:5">
      <c r="A2521" s="358" t="s">
        <v>990</v>
      </c>
      <c r="B2521" s="358" t="s">
        <v>688</v>
      </c>
      <c r="C2521" s="358" t="s">
        <v>1065</v>
      </c>
      <c r="D2521" s="358" t="s">
        <v>1458</v>
      </c>
      <c r="E2521" s="356">
        <v>0</v>
      </c>
    </row>
    <row r="2522" spans="1:5">
      <c r="A2522" s="358" t="s">
        <v>990</v>
      </c>
      <c r="B2522" s="358" t="s">
        <v>688</v>
      </c>
      <c r="C2522" s="358" t="s">
        <v>1065</v>
      </c>
      <c r="D2522" s="358" t="s">
        <v>1458</v>
      </c>
      <c r="E2522" s="356">
        <v>0</v>
      </c>
    </row>
    <row r="2523" spans="1:5">
      <c r="A2523" s="358" t="s">
        <v>990</v>
      </c>
      <c r="B2523" s="358" t="s">
        <v>688</v>
      </c>
      <c r="C2523" s="358" t="s">
        <v>1065</v>
      </c>
      <c r="D2523" s="358" t="s">
        <v>1458</v>
      </c>
      <c r="E2523" s="356">
        <v>0</v>
      </c>
    </row>
    <row r="2524" spans="1:5">
      <c r="A2524" s="358" t="s">
        <v>990</v>
      </c>
      <c r="B2524" s="358" t="s">
        <v>688</v>
      </c>
      <c r="C2524" s="358" t="s">
        <v>1065</v>
      </c>
      <c r="D2524" s="358" t="s">
        <v>1458</v>
      </c>
      <c r="E2524" s="356">
        <v>0</v>
      </c>
    </row>
    <row r="2525" spans="1:5">
      <c r="A2525" s="358" t="s">
        <v>990</v>
      </c>
      <c r="B2525" s="358" t="s">
        <v>688</v>
      </c>
      <c r="C2525" s="358" t="s">
        <v>1065</v>
      </c>
      <c r="D2525" s="358" t="s">
        <v>1245</v>
      </c>
      <c r="E2525" s="356" t="s">
        <v>818</v>
      </c>
    </row>
    <row r="2526" spans="1:5">
      <c r="A2526" s="358" t="s">
        <v>990</v>
      </c>
      <c r="B2526" s="358" t="s">
        <v>688</v>
      </c>
      <c r="C2526" s="358" t="s">
        <v>1065</v>
      </c>
      <c r="D2526" s="358" t="s">
        <v>1245</v>
      </c>
      <c r="E2526" s="356" t="s">
        <v>823</v>
      </c>
    </row>
    <row r="2527" spans="1:5">
      <c r="A2527" s="358" t="s">
        <v>990</v>
      </c>
      <c r="B2527" s="358" t="s">
        <v>688</v>
      </c>
      <c r="C2527" s="358" t="s">
        <v>1065</v>
      </c>
      <c r="D2527" s="358" t="s">
        <v>1245</v>
      </c>
      <c r="E2527" s="356" t="s">
        <v>828</v>
      </c>
    </row>
    <row r="2528" spans="1:5">
      <c r="A2528" s="358" t="s">
        <v>990</v>
      </c>
      <c r="B2528" s="358" t="s">
        <v>688</v>
      </c>
      <c r="C2528" s="358" t="s">
        <v>1065</v>
      </c>
      <c r="D2528" s="358" t="s">
        <v>1245</v>
      </c>
      <c r="E2528" s="356">
        <v>0</v>
      </c>
    </row>
    <row r="2529" spans="1:5">
      <c r="A2529" s="358" t="s">
        <v>990</v>
      </c>
      <c r="B2529" s="358" t="s">
        <v>688</v>
      </c>
      <c r="C2529" s="358" t="s">
        <v>1065</v>
      </c>
      <c r="D2529" s="358" t="s">
        <v>1245</v>
      </c>
      <c r="E2529" s="356" t="s">
        <v>817</v>
      </c>
    </row>
    <row r="2530" spans="1:5">
      <c r="A2530" s="358" t="s">
        <v>990</v>
      </c>
      <c r="B2530" s="358" t="s">
        <v>688</v>
      </c>
      <c r="C2530" s="358" t="s">
        <v>1065</v>
      </c>
      <c r="D2530" s="358" t="s">
        <v>1245</v>
      </c>
      <c r="E2530" s="356" t="s">
        <v>825</v>
      </c>
    </row>
    <row r="2531" spans="1:5">
      <c r="A2531" s="358" t="s">
        <v>990</v>
      </c>
      <c r="B2531" s="358" t="s">
        <v>688</v>
      </c>
      <c r="C2531" s="358" t="s">
        <v>1065</v>
      </c>
      <c r="D2531" s="358" t="s">
        <v>1245</v>
      </c>
      <c r="E2531" s="356" t="s">
        <v>826</v>
      </c>
    </row>
    <row r="2532" spans="1:5">
      <c r="A2532" s="358" t="s">
        <v>990</v>
      </c>
      <c r="B2532" s="358" t="s">
        <v>688</v>
      </c>
      <c r="C2532" s="358" t="s">
        <v>1065</v>
      </c>
      <c r="D2532" s="358" t="s">
        <v>1245</v>
      </c>
      <c r="E2532" s="356">
        <v>0</v>
      </c>
    </row>
    <row r="2533" spans="1:5">
      <c r="A2533" s="358" t="s">
        <v>990</v>
      </c>
      <c r="B2533" s="358" t="s">
        <v>688</v>
      </c>
      <c r="C2533" s="358" t="s">
        <v>1065</v>
      </c>
      <c r="D2533" s="358" t="s">
        <v>1245</v>
      </c>
      <c r="E2533" s="356">
        <v>0</v>
      </c>
    </row>
    <row r="2534" spans="1:5">
      <c r="A2534" s="358" t="s">
        <v>990</v>
      </c>
      <c r="B2534" s="358" t="s">
        <v>688</v>
      </c>
      <c r="C2534" s="358" t="s">
        <v>1065</v>
      </c>
      <c r="D2534" s="358" t="s">
        <v>1245</v>
      </c>
      <c r="E2534" s="356">
        <v>0</v>
      </c>
    </row>
    <row r="2535" spans="1:5">
      <c r="A2535" s="358" t="s">
        <v>990</v>
      </c>
      <c r="B2535" s="358" t="s">
        <v>688</v>
      </c>
      <c r="C2535" s="358" t="s">
        <v>1065</v>
      </c>
      <c r="D2535" s="358" t="s">
        <v>1245</v>
      </c>
      <c r="E2535" s="356">
        <v>0</v>
      </c>
    </row>
    <row r="2536" spans="1:5">
      <c r="A2536" s="358" t="s">
        <v>990</v>
      </c>
      <c r="B2536" s="358" t="s">
        <v>688</v>
      </c>
      <c r="C2536" s="358" t="s">
        <v>1065</v>
      </c>
      <c r="D2536" s="358" t="s">
        <v>1245</v>
      </c>
      <c r="E2536" s="356">
        <v>0</v>
      </c>
    </row>
    <row r="2537" spans="1:5">
      <c r="A2537" s="358" t="s">
        <v>990</v>
      </c>
      <c r="B2537" s="358" t="s">
        <v>688</v>
      </c>
      <c r="C2537" s="358" t="s">
        <v>858</v>
      </c>
      <c r="D2537" s="358" t="s">
        <v>1003</v>
      </c>
      <c r="E2537" s="356">
        <v>0</v>
      </c>
    </row>
    <row r="2538" spans="1:5">
      <c r="A2538" s="358" t="s">
        <v>990</v>
      </c>
      <c r="B2538" s="358" t="s">
        <v>688</v>
      </c>
      <c r="C2538" s="358" t="s">
        <v>858</v>
      </c>
      <c r="D2538" s="358" t="s">
        <v>1003</v>
      </c>
      <c r="E2538" s="356">
        <v>0</v>
      </c>
    </row>
    <row r="2539" spans="1:5">
      <c r="A2539" s="358" t="s">
        <v>990</v>
      </c>
      <c r="B2539" s="358" t="s">
        <v>688</v>
      </c>
      <c r="C2539" s="358" t="s">
        <v>858</v>
      </c>
      <c r="D2539" s="358" t="s">
        <v>1003</v>
      </c>
      <c r="E2539" s="356">
        <v>0</v>
      </c>
    </row>
    <row r="2540" spans="1:5">
      <c r="A2540" s="358" t="s">
        <v>990</v>
      </c>
      <c r="B2540" s="358" t="s">
        <v>688</v>
      </c>
      <c r="C2540" s="358" t="s">
        <v>858</v>
      </c>
      <c r="D2540" s="358" t="s">
        <v>1003</v>
      </c>
      <c r="E2540" s="356">
        <v>0</v>
      </c>
    </row>
    <row r="2541" spans="1:5">
      <c r="A2541" s="358" t="s">
        <v>990</v>
      </c>
      <c r="B2541" s="358" t="s">
        <v>688</v>
      </c>
      <c r="C2541" s="358" t="s">
        <v>858</v>
      </c>
      <c r="D2541" s="358" t="s">
        <v>1003</v>
      </c>
      <c r="E2541" s="356">
        <v>0</v>
      </c>
    </row>
    <row r="2542" spans="1:5">
      <c r="A2542" s="358" t="s">
        <v>990</v>
      </c>
      <c r="B2542" s="358" t="s">
        <v>688</v>
      </c>
      <c r="C2542" s="358" t="s">
        <v>858</v>
      </c>
      <c r="D2542" s="358" t="s">
        <v>1003</v>
      </c>
      <c r="E2542" s="356">
        <v>0</v>
      </c>
    </row>
    <row r="2543" spans="1:5">
      <c r="A2543" s="358" t="s">
        <v>990</v>
      </c>
      <c r="B2543" s="358" t="s">
        <v>688</v>
      </c>
      <c r="C2543" s="358" t="s">
        <v>858</v>
      </c>
      <c r="D2543" s="358" t="s">
        <v>1003</v>
      </c>
      <c r="E2543" s="356">
        <v>0</v>
      </c>
    </row>
    <row r="2544" spans="1:5">
      <c r="A2544" s="358" t="s">
        <v>990</v>
      </c>
      <c r="B2544" s="358" t="s">
        <v>688</v>
      </c>
      <c r="C2544" s="358" t="s">
        <v>858</v>
      </c>
      <c r="D2544" s="358" t="s">
        <v>1003</v>
      </c>
      <c r="E2544" s="356">
        <v>0</v>
      </c>
    </row>
    <row r="2545" spans="1:5">
      <c r="A2545" s="358" t="s">
        <v>990</v>
      </c>
      <c r="B2545" s="358" t="s">
        <v>688</v>
      </c>
      <c r="C2545" s="358" t="s">
        <v>858</v>
      </c>
      <c r="D2545" s="358" t="s">
        <v>1003</v>
      </c>
      <c r="E2545" s="356">
        <v>0</v>
      </c>
    </row>
    <row r="2546" spans="1:5">
      <c r="A2546" s="358" t="s">
        <v>990</v>
      </c>
      <c r="B2546" s="358" t="s">
        <v>688</v>
      </c>
      <c r="C2546" s="358" t="s">
        <v>858</v>
      </c>
      <c r="D2546" s="358" t="s">
        <v>1003</v>
      </c>
      <c r="E2546" s="356">
        <v>0</v>
      </c>
    </row>
    <row r="2547" spans="1:5">
      <c r="A2547" s="358" t="s">
        <v>990</v>
      </c>
      <c r="B2547" s="358" t="s">
        <v>688</v>
      </c>
      <c r="C2547" s="358" t="s">
        <v>858</v>
      </c>
      <c r="D2547" s="358" t="s">
        <v>1003</v>
      </c>
      <c r="E2547" s="356">
        <v>0</v>
      </c>
    </row>
    <row r="2548" spans="1:5">
      <c r="A2548" s="358" t="s">
        <v>990</v>
      </c>
      <c r="B2548" s="358" t="s">
        <v>688</v>
      </c>
      <c r="C2548" s="358" t="s">
        <v>858</v>
      </c>
      <c r="D2548" s="358" t="s">
        <v>1003</v>
      </c>
      <c r="E2548" s="356">
        <v>0</v>
      </c>
    </row>
    <row r="2549" spans="1:5">
      <c r="A2549" s="358" t="s">
        <v>990</v>
      </c>
      <c r="B2549" s="358" t="s">
        <v>688</v>
      </c>
      <c r="C2549" s="358" t="s">
        <v>858</v>
      </c>
      <c r="D2549" s="358" t="s">
        <v>1004</v>
      </c>
      <c r="E2549" s="356" t="s">
        <v>825</v>
      </c>
    </row>
    <row r="2550" spans="1:5">
      <c r="A2550" s="358" t="s">
        <v>990</v>
      </c>
      <c r="B2550" s="358" t="s">
        <v>688</v>
      </c>
      <c r="C2550" s="358" t="s">
        <v>858</v>
      </c>
      <c r="D2550" s="358" t="s">
        <v>1004</v>
      </c>
      <c r="E2550" s="356" t="s">
        <v>826</v>
      </c>
    </row>
    <row r="2551" spans="1:5">
      <c r="A2551" s="358" t="s">
        <v>990</v>
      </c>
      <c r="B2551" s="358" t="s">
        <v>688</v>
      </c>
      <c r="C2551" s="358" t="s">
        <v>858</v>
      </c>
      <c r="D2551" s="358" t="s">
        <v>1004</v>
      </c>
      <c r="E2551" s="356" t="s">
        <v>857</v>
      </c>
    </row>
    <row r="2552" spans="1:5">
      <c r="A2552" s="358" t="s">
        <v>990</v>
      </c>
      <c r="B2552" s="358" t="s">
        <v>688</v>
      </c>
      <c r="C2552" s="358" t="s">
        <v>858</v>
      </c>
      <c r="D2552" s="358" t="s">
        <v>1004</v>
      </c>
      <c r="E2552" s="356" t="s">
        <v>818</v>
      </c>
    </row>
    <row r="2553" spans="1:5">
      <c r="A2553" s="358" t="s">
        <v>990</v>
      </c>
      <c r="B2553" s="358" t="s">
        <v>688</v>
      </c>
      <c r="C2553" s="358" t="s">
        <v>858</v>
      </c>
      <c r="D2553" s="358" t="s">
        <v>1004</v>
      </c>
      <c r="E2553" s="356">
        <v>0</v>
      </c>
    </row>
    <row r="2554" spans="1:5">
      <c r="A2554" s="358" t="s">
        <v>990</v>
      </c>
      <c r="B2554" s="358" t="s">
        <v>688</v>
      </c>
      <c r="C2554" s="358" t="s">
        <v>858</v>
      </c>
      <c r="D2554" s="358" t="s">
        <v>1004</v>
      </c>
      <c r="E2554" s="356">
        <v>0</v>
      </c>
    </row>
    <row r="2555" spans="1:5">
      <c r="A2555" s="358" t="s">
        <v>990</v>
      </c>
      <c r="B2555" s="358" t="s">
        <v>688</v>
      </c>
      <c r="C2555" s="358" t="s">
        <v>858</v>
      </c>
      <c r="D2555" s="358" t="s">
        <v>1004</v>
      </c>
      <c r="E2555" s="356">
        <v>0</v>
      </c>
    </row>
    <row r="2556" spans="1:5">
      <c r="A2556" s="358" t="s">
        <v>990</v>
      </c>
      <c r="B2556" s="358" t="s">
        <v>688</v>
      </c>
      <c r="C2556" s="358" t="s">
        <v>858</v>
      </c>
      <c r="D2556" s="358" t="s">
        <v>1004</v>
      </c>
      <c r="E2556" s="356">
        <v>0</v>
      </c>
    </row>
    <row r="2557" spans="1:5">
      <c r="A2557" s="358" t="s">
        <v>990</v>
      </c>
      <c r="B2557" s="358" t="s">
        <v>688</v>
      </c>
      <c r="C2557" s="358" t="s">
        <v>858</v>
      </c>
      <c r="D2557" s="358" t="s">
        <v>1004</v>
      </c>
      <c r="E2557" s="356">
        <v>0</v>
      </c>
    </row>
    <row r="2558" spans="1:5">
      <c r="A2558" s="358" t="s">
        <v>990</v>
      </c>
      <c r="B2558" s="358" t="s">
        <v>688</v>
      </c>
      <c r="C2558" s="358" t="s">
        <v>858</v>
      </c>
      <c r="D2558" s="358" t="s">
        <v>1004</v>
      </c>
      <c r="E2558" s="356">
        <v>0</v>
      </c>
    </row>
    <row r="2559" spans="1:5">
      <c r="A2559" s="358" t="s">
        <v>990</v>
      </c>
      <c r="B2559" s="358" t="s">
        <v>688</v>
      </c>
      <c r="C2559" s="358" t="s">
        <v>858</v>
      </c>
      <c r="D2559" s="358" t="s">
        <v>1004</v>
      </c>
      <c r="E2559" s="356">
        <v>0</v>
      </c>
    </row>
    <row r="2560" spans="1:5">
      <c r="A2560" s="358" t="s">
        <v>990</v>
      </c>
      <c r="B2560" s="358" t="s">
        <v>688</v>
      </c>
      <c r="C2560" s="358" t="s">
        <v>858</v>
      </c>
      <c r="D2560" s="358" t="s">
        <v>1004</v>
      </c>
      <c r="E2560" s="356">
        <v>0</v>
      </c>
    </row>
    <row r="2561" spans="1:5">
      <c r="A2561" s="358" t="s">
        <v>990</v>
      </c>
      <c r="B2561" s="358" t="s">
        <v>688</v>
      </c>
      <c r="C2561" s="358" t="s">
        <v>851</v>
      </c>
      <c r="D2561" s="358" t="s">
        <v>1005</v>
      </c>
      <c r="E2561" s="356">
        <v>0</v>
      </c>
    </row>
    <row r="2562" spans="1:5">
      <c r="A2562" s="358" t="s">
        <v>990</v>
      </c>
      <c r="B2562" s="358" t="s">
        <v>688</v>
      </c>
      <c r="C2562" s="358" t="s">
        <v>851</v>
      </c>
      <c r="D2562" s="358" t="s">
        <v>1005</v>
      </c>
      <c r="E2562" s="356">
        <v>0</v>
      </c>
    </row>
    <row r="2563" spans="1:5">
      <c r="A2563" s="358" t="s">
        <v>990</v>
      </c>
      <c r="B2563" s="358" t="s">
        <v>688</v>
      </c>
      <c r="C2563" s="358" t="s">
        <v>851</v>
      </c>
      <c r="D2563" s="358" t="s">
        <v>1005</v>
      </c>
      <c r="E2563" s="356">
        <v>0</v>
      </c>
    </row>
    <row r="2564" spans="1:5">
      <c r="A2564" s="358" t="s">
        <v>990</v>
      </c>
      <c r="B2564" s="358" t="s">
        <v>688</v>
      </c>
      <c r="C2564" s="358" t="s">
        <v>851</v>
      </c>
      <c r="D2564" s="358" t="s">
        <v>1005</v>
      </c>
      <c r="E2564" s="356">
        <v>0</v>
      </c>
    </row>
    <row r="2565" spans="1:5">
      <c r="A2565" s="358" t="s">
        <v>990</v>
      </c>
      <c r="B2565" s="358" t="s">
        <v>688</v>
      </c>
      <c r="C2565" s="358" t="s">
        <v>851</v>
      </c>
      <c r="D2565" s="358" t="s">
        <v>1005</v>
      </c>
      <c r="E2565" s="356">
        <v>0</v>
      </c>
    </row>
    <row r="2566" spans="1:5">
      <c r="A2566" s="358" t="s">
        <v>990</v>
      </c>
      <c r="B2566" s="358" t="s">
        <v>688</v>
      </c>
      <c r="C2566" s="358" t="s">
        <v>851</v>
      </c>
      <c r="D2566" s="358" t="s">
        <v>1005</v>
      </c>
      <c r="E2566" s="356">
        <v>0</v>
      </c>
    </row>
    <row r="2567" spans="1:5">
      <c r="A2567" s="358" t="s">
        <v>990</v>
      </c>
      <c r="B2567" s="358" t="s">
        <v>688</v>
      </c>
      <c r="C2567" s="358" t="s">
        <v>851</v>
      </c>
      <c r="D2567" s="358" t="s">
        <v>1005</v>
      </c>
      <c r="E2567" s="356">
        <v>0</v>
      </c>
    </row>
    <row r="2568" spans="1:5">
      <c r="A2568" s="358" t="s">
        <v>990</v>
      </c>
      <c r="B2568" s="358" t="s">
        <v>688</v>
      </c>
      <c r="C2568" s="358" t="s">
        <v>851</v>
      </c>
      <c r="D2568" s="358" t="s">
        <v>1005</v>
      </c>
      <c r="E2568" s="356">
        <v>0</v>
      </c>
    </row>
    <row r="2569" spans="1:5">
      <c r="A2569" s="358" t="s">
        <v>990</v>
      </c>
      <c r="B2569" s="358" t="s">
        <v>688</v>
      </c>
      <c r="C2569" s="358" t="s">
        <v>851</v>
      </c>
      <c r="D2569" s="358" t="s">
        <v>1005</v>
      </c>
      <c r="E2569" s="356">
        <v>0</v>
      </c>
    </row>
    <row r="2570" spans="1:5">
      <c r="A2570" s="358" t="s">
        <v>990</v>
      </c>
      <c r="B2570" s="358" t="s">
        <v>688</v>
      </c>
      <c r="C2570" s="358" t="s">
        <v>851</v>
      </c>
      <c r="D2570" s="358" t="s">
        <v>1005</v>
      </c>
      <c r="E2570" s="356">
        <v>0</v>
      </c>
    </row>
    <row r="2571" spans="1:5">
      <c r="A2571" s="358" t="s">
        <v>990</v>
      </c>
      <c r="B2571" s="358" t="s">
        <v>688</v>
      </c>
      <c r="C2571" s="358" t="s">
        <v>851</v>
      </c>
      <c r="D2571" s="358" t="s">
        <v>1005</v>
      </c>
      <c r="E2571" s="356">
        <v>0</v>
      </c>
    </row>
    <row r="2572" spans="1:5">
      <c r="A2572" s="358" t="s">
        <v>990</v>
      </c>
      <c r="B2572" s="358" t="s">
        <v>688</v>
      </c>
      <c r="C2572" s="358" t="s">
        <v>851</v>
      </c>
      <c r="D2572" s="358" t="s">
        <v>1005</v>
      </c>
      <c r="E2572" s="356">
        <v>0</v>
      </c>
    </row>
    <row r="2573" spans="1:5">
      <c r="A2573" s="358" t="s">
        <v>990</v>
      </c>
      <c r="B2573" s="358" t="s">
        <v>1006</v>
      </c>
      <c r="C2573" s="358" t="s">
        <v>858</v>
      </c>
      <c r="D2573" s="358" t="s">
        <v>1007</v>
      </c>
      <c r="E2573" s="356" t="s">
        <v>818</v>
      </c>
    </row>
    <row r="2574" spans="1:5">
      <c r="A2574" s="358" t="s">
        <v>990</v>
      </c>
      <c r="B2574" s="358" t="s">
        <v>1006</v>
      </c>
      <c r="C2574" s="358" t="s">
        <v>858</v>
      </c>
      <c r="D2574" s="358" t="s">
        <v>1007</v>
      </c>
      <c r="E2574" s="356">
        <v>0</v>
      </c>
    </row>
    <row r="2575" spans="1:5">
      <c r="A2575" s="358" t="s">
        <v>990</v>
      </c>
      <c r="B2575" s="358" t="s">
        <v>1006</v>
      </c>
      <c r="C2575" s="358" t="s">
        <v>858</v>
      </c>
      <c r="D2575" s="358" t="s">
        <v>1007</v>
      </c>
      <c r="E2575" s="356" t="s">
        <v>824</v>
      </c>
    </row>
    <row r="2576" spans="1:5">
      <c r="A2576" s="358" t="s">
        <v>990</v>
      </c>
      <c r="B2576" s="358" t="s">
        <v>1006</v>
      </c>
      <c r="C2576" s="358" t="s">
        <v>858</v>
      </c>
      <c r="D2576" s="358" t="s">
        <v>1007</v>
      </c>
      <c r="E2576" s="356" t="s">
        <v>816</v>
      </c>
    </row>
    <row r="2577" spans="1:5">
      <c r="A2577" s="358" t="s">
        <v>990</v>
      </c>
      <c r="B2577" s="358" t="s">
        <v>1006</v>
      </c>
      <c r="C2577" s="358" t="s">
        <v>858</v>
      </c>
      <c r="D2577" s="358" t="s">
        <v>1007</v>
      </c>
      <c r="E2577" s="356" t="s">
        <v>819</v>
      </c>
    </row>
    <row r="2578" spans="1:5">
      <c r="A2578" s="358" t="s">
        <v>990</v>
      </c>
      <c r="B2578" s="358" t="s">
        <v>1006</v>
      </c>
      <c r="C2578" s="358" t="s">
        <v>858</v>
      </c>
      <c r="D2578" s="358" t="s">
        <v>1007</v>
      </c>
      <c r="E2578" s="356">
        <v>0</v>
      </c>
    </row>
    <row r="2579" spans="1:5">
      <c r="A2579" s="358" t="s">
        <v>990</v>
      </c>
      <c r="B2579" s="358" t="s">
        <v>1006</v>
      </c>
      <c r="C2579" s="358" t="s">
        <v>858</v>
      </c>
      <c r="D2579" s="358" t="s">
        <v>1007</v>
      </c>
      <c r="E2579" s="356">
        <v>0</v>
      </c>
    </row>
    <row r="2580" spans="1:5">
      <c r="A2580" s="358" t="s">
        <v>990</v>
      </c>
      <c r="B2580" s="358" t="s">
        <v>1006</v>
      </c>
      <c r="C2580" s="358" t="s">
        <v>858</v>
      </c>
      <c r="D2580" s="358" t="s">
        <v>1007</v>
      </c>
      <c r="E2580" s="356">
        <v>0</v>
      </c>
    </row>
    <row r="2581" spans="1:5">
      <c r="A2581" s="358" t="s">
        <v>990</v>
      </c>
      <c r="B2581" s="358" t="s">
        <v>1006</v>
      </c>
      <c r="C2581" s="358" t="s">
        <v>858</v>
      </c>
      <c r="D2581" s="358" t="s">
        <v>1007</v>
      </c>
      <c r="E2581" s="356">
        <v>0</v>
      </c>
    </row>
    <row r="2582" spans="1:5">
      <c r="A2582" s="358" t="s">
        <v>990</v>
      </c>
      <c r="B2582" s="358" t="s">
        <v>1006</v>
      </c>
      <c r="C2582" s="358" t="s">
        <v>858</v>
      </c>
      <c r="D2582" s="358" t="s">
        <v>1007</v>
      </c>
      <c r="E2582" s="356">
        <v>0</v>
      </c>
    </row>
    <row r="2583" spans="1:5">
      <c r="A2583" s="358" t="s">
        <v>990</v>
      </c>
      <c r="B2583" s="358" t="s">
        <v>1006</v>
      </c>
      <c r="C2583" s="358" t="s">
        <v>858</v>
      </c>
      <c r="D2583" s="358" t="s">
        <v>1007</v>
      </c>
      <c r="E2583" s="356">
        <v>0</v>
      </c>
    </row>
    <row r="2584" spans="1:5">
      <c r="A2584" s="358" t="s">
        <v>990</v>
      </c>
      <c r="B2584" s="358" t="s">
        <v>1006</v>
      </c>
      <c r="C2584" s="358" t="s">
        <v>858</v>
      </c>
      <c r="D2584" s="358" t="s">
        <v>1007</v>
      </c>
      <c r="E2584" s="356">
        <v>0</v>
      </c>
    </row>
    <row r="2585" spans="1:5">
      <c r="A2585" s="358" t="s">
        <v>990</v>
      </c>
      <c r="B2585" s="358" t="s">
        <v>1006</v>
      </c>
      <c r="C2585" s="358" t="s">
        <v>851</v>
      </c>
      <c r="D2585" s="358" t="s">
        <v>1008</v>
      </c>
      <c r="E2585" s="356" t="s">
        <v>818</v>
      </c>
    </row>
    <row r="2586" spans="1:5">
      <c r="A2586" s="358" t="s">
        <v>990</v>
      </c>
      <c r="B2586" s="358" t="s">
        <v>1006</v>
      </c>
      <c r="C2586" s="358" t="s">
        <v>851</v>
      </c>
      <c r="D2586" s="358" t="s">
        <v>1008</v>
      </c>
      <c r="E2586" s="356" t="s">
        <v>824</v>
      </c>
    </row>
    <row r="2587" spans="1:5">
      <c r="A2587" s="358" t="s">
        <v>990</v>
      </c>
      <c r="B2587" s="358" t="s">
        <v>1006</v>
      </c>
      <c r="C2587" s="358" t="s">
        <v>851</v>
      </c>
      <c r="D2587" s="358" t="s">
        <v>1008</v>
      </c>
      <c r="E2587" s="356" t="s">
        <v>819</v>
      </c>
    </row>
    <row r="2588" spans="1:5">
      <c r="A2588" s="358" t="s">
        <v>990</v>
      </c>
      <c r="B2588" s="358" t="s">
        <v>1006</v>
      </c>
      <c r="C2588" s="358" t="s">
        <v>851</v>
      </c>
      <c r="D2588" s="358" t="s">
        <v>1008</v>
      </c>
      <c r="E2588" s="356" t="s">
        <v>826</v>
      </c>
    </row>
    <row r="2589" spans="1:5">
      <c r="A2589" s="358" t="s">
        <v>990</v>
      </c>
      <c r="B2589" s="358" t="s">
        <v>1006</v>
      </c>
      <c r="C2589" s="358" t="s">
        <v>851</v>
      </c>
      <c r="D2589" s="358" t="s">
        <v>1008</v>
      </c>
      <c r="E2589" s="356">
        <v>0</v>
      </c>
    </row>
    <row r="2590" spans="1:5">
      <c r="A2590" s="358" t="s">
        <v>990</v>
      </c>
      <c r="B2590" s="358" t="s">
        <v>1006</v>
      </c>
      <c r="C2590" s="358" t="s">
        <v>851</v>
      </c>
      <c r="D2590" s="358" t="s">
        <v>1008</v>
      </c>
      <c r="E2590" s="356">
        <v>0</v>
      </c>
    </row>
    <row r="2591" spans="1:5">
      <c r="A2591" s="358" t="s">
        <v>990</v>
      </c>
      <c r="B2591" s="358" t="s">
        <v>1006</v>
      </c>
      <c r="C2591" s="358" t="s">
        <v>851</v>
      </c>
      <c r="D2591" s="358" t="s">
        <v>1008</v>
      </c>
      <c r="E2591" s="356">
        <v>0</v>
      </c>
    </row>
    <row r="2592" spans="1:5">
      <c r="A2592" s="358" t="s">
        <v>990</v>
      </c>
      <c r="B2592" s="358" t="s">
        <v>1006</v>
      </c>
      <c r="C2592" s="358" t="s">
        <v>851</v>
      </c>
      <c r="D2592" s="358" t="s">
        <v>1008</v>
      </c>
      <c r="E2592" s="356">
        <v>0</v>
      </c>
    </row>
    <row r="2593" spans="1:5">
      <c r="A2593" s="358" t="s">
        <v>990</v>
      </c>
      <c r="B2593" s="358" t="s">
        <v>1006</v>
      </c>
      <c r="C2593" s="358" t="s">
        <v>851</v>
      </c>
      <c r="D2593" s="358" t="s">
        <v>1008</v>
      </c>
      <c r="E2593" s="356">
        <v>0</v>
      </c>
    </row>
    <row r="2594" spans="1:5">
      <c r="A2594" s="358" t="s">
        <v>990</v>
      </c>
      <c r="B2594" s="358" t="s">
        <v>1006</v>
      </c>
      <c r="C2594" s="358" t="s">
        <v>851</v>
      </c>
      <c r="D2594" s="358" t="s">
        <v>1008</v>
      </c>
      <c r="E2594" s="356">
        <v>0</v>
      </c>
    </row>
    <row r="2595" spans="1:5">
      <c r="A2595" s="358" t="s">
        <v>990</v>
      </c>
      <c r="B2595" s="358" t="s">
        <v>1006</v>
      </c>
      <c r="C2595" s="358" t="s">
        <v>851</v>
      </c>
      <c r="D2595" s="358" t="s">
        <v>1008</v>
      </c>
      <c r="E2595" s="356">
        <v>0</v>
      </c>
    </row>
    <row r="2596" spans="1:5">
      <c r="A2596" s="358" t="s">
        <v>990</v>
      </c>
      <c r="B2596" s="358" t="s">
        <v>1006</v>
      </c>
      <c r="C2596" s="358" t="s">
        <v>851</v>
      </c>
      <c r="D2596" s="358" t="s">
        <v>1008</v>
      </c>
      <c r="E2596" s="356">
        <v>0</v>
      </c>
    </row>
    <row r="2597" spans="1:5">
      <c r="A2597" s="358" t="s">
        <v>990</v>
      </c>
      <c r="B2597" s="358" t="s">
        <v>1006</v>
      </c>
      <c r="C2597" s="358" t="s">
        <v>851</v>
      </c>
      <c r="D2597" s="358" t="s">
        <v>1009</v>
      </c>
      <c r="E2597" s="356" t="s">
        <v>818</v>
      </c>
    </row>
    <row r="2598" spans="1:5">
      <c r="A2598" s="358" t="s">
        <v>990</v>
      </c>
      <c r="B2598" s="358" t="s">
        <v>1006</v>
      </c>
      <c r="C2598" s="358" t="s">
        <v>851</v>
      </c>
      <c r="D2598" s="358" t="s">
        <v>1009</v>
      </c>
      <c r="E2598" s="356" t="s">
        <v>824</v>
      </c>
    </row>
    <row r="2599" spans="1:5">
      <c r="A2599" s="358" t="s">
        <v>990</v>
      </c>
      <c r="B2599" s="358" t="s">
        <v>1006</v>
      </c>
      <c r="C2599" s="358" t="s">
        <v>851</v>
      </c>
      <c r="D2599" s="358" t="s">
        <v>1009</v>
      </c>
      <c r="E2599" s="356" t="s">
        <v>823</v>
      </c>
    </row>
    <row r="2600" spans="1:5">
      <c r="A2600" s="358" t="s">
        <v>990</v>
      </c>
      <c r="B2600" s="358" t="s">
        <v>1006</v>
      </c>
      <c r="C2600" s="358" t="s">
        <v>851</v>
      </c>
      <c r="D2600" s="358" t="s">
        <v>1009</v>
      </c>
      <c r="E2600" s="356" t="s">
        <v>826</v>
      </c>
    </row>
    <row r="2601" spans="1:5">
      <c r="A2601" s="358" t="s">
        <v>990</v>
      </c>
      <c r="B2601" s="358" t="s">
        <v>1006</v>
      </c>
      <c r="C2601" s="358" t="s">
        <v>851</v>
      </c>
      <c r="D2601" s="358" t="s">
        <v>1009</v>
      </c>
      <c r="E2601" s="356">
        <v>0</v>
      </c>
    </row>
    <row r="2602" spans="1:5">
      <c r="A2602" s="358" t="s">
        <v>990</v>
      </c>
      <c r="B2602" s="358" t="s">
        <v>1006</v>
      </c>
      <c r="C2602" s="358" t="s">
        <v>851</v>
      </c>
      <c r="D2602" s="358" t="s">
        <v>1009</v>
      </c>
      <c r="E2602" s="356">
        <v>0</v>
      </c>
    </row>
    <row r="2603" spans="1:5">
      <c r="A2603" s="358" t="s">
        <v>990</v>
      </c>
      <c r="B2603" s="358" t="s">
        <v>1006</v>
      </c>
      <c r="C2603" s="358" t="s">
        <v>851</v>
      </c>
      <c r="D2603" s="358" t="s">
        <v>1009</v>
      </c>
      <c r="E2603" s="356">
        <v>0</v>
      </c>
    </row>
    <row r="2604" spans="1:5">
      <c r="A2604" s="358" t="s">
        <v>990</v>
      </c>
      <c r="B2604" s="358" t="s">
        <v>1006</v>
      </c>
      <c r="C2604" s="358" t="s">
        <v>851</v>
      </c>
      <c r="D2604" s="358" t="s">
        <v>1009</v>
      </c>
      <c r="E2604" s="356">
        <v>0</v>
      </c>
    </row>
    <row r="2605" spans="1:5">
      <c r="A2605" s="358" t="s">
        <v>990</v>
      </c>
      <c r="B2605" s="358" t="s">
        <v>1006</v>
      </c>
      <c r="C2605" s="358" t="s">
        <v>851</v>
      </c>
      <c r="D2605" s="358" t="s">
        <v>1009</v>
      </c>
      <c r="E2605" s="356">
        <v>0</v>
      </c>
    </row>
    <row r="2606" spans="1:5">
      <c r="A2606" s="358" t="s">
        <v>990</v>
      </c>
      <c r="B2606" s="358" t="s">
        <v>1006</v>
      </c>
      <c r="C2606" s="358" t="s">
        <v>851</v>
      </c>
      <c r="D2606" s="358" t="s">
        <v>1009</v>
      </c>
      <c r="E2606" s="356">
        <v>0</v>
      </c>
    </row>
    <row r="2607" spans="1:5">
      <c r="A2607" s="358" t="s">
        <v>990</v>
      </c>
      <c r="B2607" s="358" t="s">
        <v>1006</v>
      </c>
      <c r="C2607" s="358" t="s">
        <v>851</v>
      </c>
      <c r="D2607" s="358" t="s">
        <v>1009</v>
      </c>
      <c r="E2607" s="356">
        <v>0</v>
      </c>
    </row>
    <row r="2608" spans="1:5">
      <c r="A2608" s="358" t="s">
        <v>990</v>
      </c>
      <c r="B2608" s="358" t="s">
        <v>1006</v>
      </c>
      <c r="C2608" s="358" t="s">
        <v>851</v>
      </c>
      <c r="D2608" s="358" t="s">
        <v>1009</v>
      </c>
      <c r="E2608" s="356">
        <v>0</v>
      </c>
    </row>
    <row r="2609" spans="1:5">
      <c r="A2609" s="358" t="s">
        <v>990</v>
      </c>
      <c r="B2609" s="358" t="s">
        <v>1006</v>
      </c>
      <c r="C2609" s="358" t="s">
        <v>851</v>
      </c>
      <c r="D2609" s="358" t="s">
        <v>1010</v>
      </c>
      <c r="E2609" s="356" t="s">
        <v>818</v>
      </c>
    </row>
    <row r="2610" spans="1:5">
      <c r="A2610" s="358" t="s">
        <v>990</v>
      </c>
      <c r="B2610" s="358" t="s">
        <v>1006</v>
      </c>
      <c r="C2610" s="358" t="s">
        <v>851</v>
      </c>
      <c r="D2610" s="358" t="s">
        <v>1010</v>
      </c>
      <c r="E2610" s="356" t="s">
        <v>823</v>
      </c>
    </row>
    <row r="2611" spans="1:5">
      <c r="A2611" s="358" t="s">
        <v>990</v>
      </c>
      <c r="B2611" s="358" t="s">
        <v>1006</v>
      </c>
      <c r="C2611" s="358" t="s">
        <v>851</v>
      </c>
      <c r="D2611" s="358" t="s">
        <v>1010</v>
      </c>
      <c r="E2611" s="356" t="s">
        <v>825</v>
      </c>
    </row>
    <row r="2612" spans="1:5">
      <c r="A2612" s="358" t="s">
        <v>990</v>
      </c>
      <c r="B2612" s="358" t="s">
        <v>1006</v>
      </c>
      <c r="C2612" s="358" t="s">
        <v>851</v>
      </c>
      <c r="D2612" s="358" t="s">
        <v>1010</v>
      </c>
      <c r="E2612" s="356" t="s">
        <v>824</v>
      </c>
    </row>
    <row r="2613" spans="1:5">
      <c r="A2613" s="358" t="s">
        <v>990</v>
      </c>
      <c r="B2613" s="358" t="s">
        <v>1006</v>
      </c>
      <c r="C2613" s="358" t="s">
        <v>851</v>
      </c>
      <c r="D2613" s="358" t="s">
        <v>1010</v>
      </c>
      <c r="E2613" s="356" t="s">
        <v>822</v>
      </c>
    </row>
    <row r="2614" spans="1:5">
      <c r="A2614" s="358" t="s">
        <v>990</v>
      </c>
      <c r="B2614" s="358" t="s">
        <v>1006</v>
      </c>
      <c r="C2614" s="358" t="s">
        <v>851</v>
      </c>
      <c r="D2614" s="358" t="s">
        <v>1010</v>
      </c>
      <c r="E2614" s="356">
        <v>0</v>
      </c>
    </row>
    <row r="2615" spans="1:5">
      <c r="A2615" s="358" t="s">
        <v>990</v>
      </c>
      <c r="B2615" s="358" t="s">
        <v>1006</v>
      </c>
      <c r="C2615" s="358" t="s">
        <v>851</v>
      </c>
      <c r="D2615" s="358" t="s">
        <v>1010</v>
      </c>
      <c r="E2615" s="356">
        <v>0</v>
      </c>
    </row>
    <row r="2616" spans="1:5">
      <c r="A2616" s="358" t="s">
        <v>990</v>
      </c>
      <c r="B2616" s="358" t="s">
        <v>1006</v>
      </c>
      <c r="C2616" s="358" t="s">
        <v>851</v>
      </c>
      <c r="D2616" s="358" t="s">
        <v>1010</v>
      </c>
      <c r="E2616" s="356">
        <v>0</v>
      </c>
    </row>
    <row r="2617" spans="1:5">
      <c r="A2617" s="358" t="s">
        <v>990</v>
      </c>
      <c r="B2617" s="358" t="s">
        <v>1006</v>
      </c>
      <c r="C2617" s="358" t="s">
        <v>851</v>
      </c>
      <c r="D2617" s="358" t="s">
        <v>1010</v>
      </c>
      <c r="E2617" s="356">
        <v>0</v>
      </c>
    </row>
    <row r="2618" spans="1:5">
      <c r="A2618" s="358" t="s">
        <v>990</v>
      </c>
      <c r="B2618" s="358" t="s">
        <v>1006</v>
      </c>
      <c r="C2618" s="358" t="s">
        <v>851</v>
      </c>
      <c r="D2618" s="358" t="s">
        <v>1010</v>
      </c>
      <c r="E2618" s="356">
        <v>0</v>
      </c>
    </row>
    <row r="2619" spans="1:5">
      <c r="A2619" s="358" t="s">
        <v>990</v>
      </c>
      <c r="B2619" s="358" t="s">
        <v>1006</v>
      </c>
      <c r="C2619" s="358" t="s">
        <v>851</v>
      </c>
      <c r="D2619" s="358" t="s">
        <v>1010</v>
      </c>
      <c r="E2619" s="356">
        <v>0</v>
      </c>
    </row>
    <row r="2620" spans="1:5">
      <c r="A2620" s="358" t="s">
        <v>990</v>
      </c>
      <c r="B2620" s="358" t="s">
        <v>1006</v>
      </c>
      <c r="C2620" s="358" t="s">
        <v>851</v>
      </c>
      <c r="D2620" s="358" t="s">
        <v>1010</v>
      </c>
      <c r="E2620" s="356">
        <v>0</v>
      </c>
    </row>
    <row r="2621" spans="1:5">
      <c r="A2621" s="358" t="s">
        <v>990</v>
      </c>
      <c r="B2621" s="358" t="s">
        <v>1006</v>
      </c>
      <c r="C2621" s="358" t="s">
        <v>1065</v>
      </c>
      <c r="D2621" s="358" t="s">
        <v>1011</v>
      </c>
      <c r="E2621" s="356">
        <v>0</v>
      </c>
    </row>
    <row r="2622" spans="1:5">
      <c r="A2622" s="358" t="s">
        <v>990</v>
      </c>
      <c r="B2622" s="358" t="s">
        <v>1006</v>
      </c>
      <c r="C2622" s="358" t="s">
        <v>1065</v>
      </c>
      <c r="D2622" s="358" t="s">
        <v>1011</v>
      </c>
      <c r="E2622" s="356">
        <v>0</v>
      </c>
    </row>
    <row r="2623" spans="1:5">
      <c r="A2623" s="358" t="s">
        <v>990</v>
      </c>
      <c r="B2623" s="358" t="s">
        <v>1006</v>
      </c>
      <c r="C2623" s="358" t="s">
        <v>1065</v>
      </c>
      <c r="D2623" s="358" t="s">
        <v>1011</v>
      </c>
      <c r="E2623" s="356">
        <v>0</v>
      </c>
    </row>
    <row r="2624" spans="1:5">
      <c r="A2624" s="358" t="s">
        <v>990</v>
      </c>
      <c r="B2624" s="358" t="s">
        <v>1006</v>
      </c>
      <c r="C2624" s="358" t="s">
        <v>1065</v>
      </c>
      <c r="D2624" s="358" t="s">
        <v>1011</v>
      </c>
      <c r="E2624" s="356">
        <v>0</v>
      </c>
    </row>
    <row r="2625" spans="1:5">
      <c r="A2625" s="358" t="s">
        <v>990</v>
      </c>
      <c r="B2625" s="358" t="s">
        <v>1006</v>
      </c>
      <c r="C2625" s="358" t="s">
        <v>1065</v>
      </c>
      <c r="D2625" s="358" t="s">
        <v>1011</v>
      </c>
      <c r="E2625" s="356">
        <v>0</v>
      </c>
    </row>
    <row r="2626" spans="1:5">
      <c r="A2626" s="358" t="s">
        <v>990</v>
      </c>
      <c r="B2626" s="358" t="s">
        <v>1006</v>
      </c>
      <c r="C2626" s="358" t="s">
        <v>1065</v>
      </c>
      <c r="D2626" s="358" t="s">
        <v>1011</v>
      </c>
      <c r="E2626" s="356">
        <v>0</v>
      </c>
    </row>
    <row r="2627" spans="1:5">
      <c r="A2627" s="358" t="s">
        <v>990</v>
      </c>
      <c r="B2627" s="358" t="s">
        <v>1006</v>
      </c>
      <c r="C2627" s="358" t="s">
        <v>1065</v>
      </c>
      <c r="D2627" s="358" t="s">
        <v>1011</v>
      </c>
      <c r="E2627" s="356">
        <v>0</v>
      </c>
    </row>
    <row r="2628" spans="1:5">
      <c r="A2628" s="358" t="s">
        <v>990</v>
      </c>
      <c r="B2628" s="358" t="s">
        <v>1006</v>
      </c>
      <c r="C2628" s="358" t="s">
        <v>1065</v>
      </c>
      <c r="D2628" s="358" t="s">
        <v>1011</v>
      </c>
      <c r="E2628" s="356">
        <v>0</v>
      </c>
    </row>
    <row r="2629" spans="1:5">
      <c r="A2629" s="358" t="s">
        <v>990</v>
      </c>
      <c r="B2629" s="358" t="s">
        <v>1006</v>
      </c>
      <c r="C2629" s="358" t="s">
        <v>1065</v>
      </c>
      <c r="D2629" s="358" t="s">
        <v>1011</v>
      </c>
      <c r="E2629" s="356">
        <v>0</v>
      </c>
    </row>
    <row r="2630" spans="1:5">
      <c r="A2630" s="358" t="s">
        <v>990</v>
      </c>
      <c r="B2630" s="358" t="s">
        <v>1006</v>
      </c>
      <c r="C2630" s="358" t="s">
        <v>1065</v>
      </c>
      <c r="D2630" s="358" t="s">
        <v>1011</v>
      </c>
      <c r="E2630" s="356">
        <v>0</v>
      </c>
    </row>
    <row r="2631" spans="1:5">
      <c r="A2631" s="358" t="s">
        <v>990</v>
      </c>
      <c r="B2631" s="358" t="s">
        <v>1006</v>
      </c>
      <c r="C2631" s="358" t="s">
        <v>1065</v>
      </c>
      <c r="D2631" s="358" t="s">
        <v>1011</v>
      </c>
      <c r="E2631" s="356">
        <v>0</v>
      </c>
    </row>
    <row r="2632" spans="1:5">
      <c r="A2632" s="358" t="s">
        <v>990</v>
      </c>
      <c r="B2632" s="358" t="s">
        <v>1006</v>
      </c>
      <c r="C2632" s="358" t="s">
        <v>1065</v>
      </c>
      <c r="D2632" s="358" t="s">
        <v>1011</v>
      </c>
      <c r="E2632" s="356">
        <v>0</v>
      </c>
    </row>
    <row r="2633" spans="1:5">
      <c r="A2633" s="358" t="s">
        <v>990</v>
      </c>
      <c r="B2633" s="358" t="s">
        <v>1006</v>
      </c>
      <c r="C2633" s="358" t="s">
        <v>1065</v>
      </c>
      <c r="D2633" s="358" t="s">
        <v>1012</v>
      </c>
      <c r="E2633" s="356" t="s">
        <v>825</v>
      </c>
    </row>
    <row r="2634" spans="1:5">
      <c r="A2634" s="358" t="s">
        <v>990</v>
      </c>
      <c r="B2634" s="358" t="s">
        <v>1006</v>
      </c>
      <c r="C2634" s="358" t="s">
        <v>1065</v>
      </c>
      <c r="D2634" s="358" t="s">
        <v>1012</v>
      </c>
      <c r="E2634" s="356" t="s">
        <v>826</v>
      </c>
    </row>
    <row r="2635" spans="1:5">
      <c r="A2635" s="358" t="s">
        <v>990</v>
      </c>
      <c r="B2635" s="358" t="s">
        <v>1006</v>
      </c>
      <c r="C2635" s="358" t="s">
        <v>1065</v>
      </c>
      <c r="D2635" s="358" t="s">
        <v>1012</v>
      </c>
      <c r="E2635" s="356" t="s">
        <v>824</v>
      </c>
    </row>
    <row r="2636" spans="1:5">
      <c r="A2636" s="358" t="s">
        <v>990</v>
      </c>
      <c r="B2636" s="358" t="s">
        <v>1006</v>
      </c>
      <c r="C2636" s="358" t="s">
        <v>1065</v>
      </c>
      <c r="D2636" s="358" t="s">
        <v>1012</v>
      </c>
      <c r="E2636" s="356">
        <v>0</v>
      </c>
    </row>
    <row r="2637" spans="1:5">
      <c r="A2637" s="358" t="s">
        <v>990</v>
      </c>
      <c r="B2637" s="358" t="s">
        <v>1006</v>
      </c>
      <c r="C2637" s="358" t="s">
        <v>1065</v>
      </c>
      <c r="D2637" s="358" t="s">
        <v>1012</v>
      </c>
      <c r="E2637" s="356" t="s">
        <v>822</v>
      </c>
    </row>
    <row r="2638" spans="1:5">
      <c r="A2638" s="358" t="s">
        <v>990</v>
      </c>
      <c r="B2638" s="358" t="s">
        <v>1006</v>
      </c>
      <c r="C2638" s="358" t="s">
        <v>1065</v>
      </c>
      <c r="D2638" s="358" t="s">
        <v>1012</v>
      </c>
      <c r="E2638" s="356">
        <v>0</v>
      </c>
    </row>
    <row r="2639" spans="1:5">
      <c r="A2639" s="358" t="s">
        <v>990</v>
      </c>
      <c r="B2639" s="358" t="s">
        <v>1006</v>
      </c>
      <c r="C2639" s="358" t="s">
        <v>1065</v>
      </c>
      <c r="D2639" s="358" t="s">
        <v>1012</v>
      </c>
      <c r="E2639" s="356">
        <v>0</v>
      </c>
    </row>
    <row r="2640" spans="1:5">
      <c r="A2640" s="358" t="s">
        <v>990</v>
      </c>
      <c r="B2640" s="358" t="s">
        <v>1006</v>
      </c>
      <c r="C2640" s="358" t="s">
        <v>1065</v>
      </c>
      <c r="D2640" s="358" t="s">
        <v>1012</v>
      </c>
      <c r="E2640" s="356">
        <v>0</v>
      </c>
    </row>
    <row r="2641" spans="1:5">
      <c r="A2641" s="358" t="s">
        <v>990</v>
      </c>
      <c r="B2641" s="358" t="s">
        <v>1006</v>
      </c>
      <c r="C2641" s="358" t="s">
        <v>1065</v>
      </c>
      <c r="D2641" s="358" t="s">
        <v>1012</v>
      </c>
      <c r="E2641" s="356">
        <v>0</v>
      </c>
    </row>
    <row r="2642" spans="1:5">
      <c r="A2642" s="358" t="s">
        <v>990</v>
      </c>
      <c r="B2642" s="358" t="s">
        <v>1006</v>
      </c>
      <c r="C2642" s="358" t="s">
        <v>1065</v>
      </c>
      <c r="D2642" s="358" t="s">
        <v>1012</v>
      </c>
      <c r="E2642" s="356">
        <v>0</v>
      </c>
    </row>
    <row r="2643" spans="1:5">
      <c r="A2643" s="358" t="s">
        <v>990</v>
      </c>
      <c r="B2643" s="358" t="s">
        <v>1006</v>
      </c>
      <c r="C2643" s="358" t="s">
        <v>1065</v>
      </c>
      <c r="D2643" s="358" t="s">
        <v>1012</v>
      </c>
      <c r="E2643" s="356">
        <v>0</v>
      </c>
    </row>
    <row r="2644" spans="1:5">
      <c r="A2644" s="358" t="s">
        <v>990</v>
      </c>
      <c r="B2644" s="358" t="s">
        <v>1006</v>
      </c>
      <c r="C2644" s="358" t="s">
        <v>1065</v>
      </c>
      <c r="D2644" s="358" t="s">
        <v>1012</v>
      </c>
      <c r="E2644" s="356">
        <v>0</v>
      </c>
    </row>
    <row r="2645" spans="1:5">
      <c r="A2645" s="358" t="s">
        <v>990</v>
      </c>
      <c r="B2645" s="358" t="s">
        <v>1006</v>
      </c>
      <c r="C2645" s="358" t="s">
        <v>1065</v>
      </c>
      <c r="D2645" s="358" t="s">
        <v>1013</v>
      </c>
      <c r="E2645" s="356" t="s">
        <v>818</v>
      </c>
    </row>
    <row r="2646" spans="1:5">
      <c r="A2646" s="358" t="s">
        <v>990</v>
      </c>
      <c r="B2646" s="358" t="s">
        <v>1006</v>
      </c>
      <c r="C2646" s="358" t="s">
        <v>1065</v>
      </c>
      <c r="D2646" s="358" t="s">
        <v>1013</v>
      </c>
      <c r="E2646" s="356">
        <v>0</v>
      </c>
    </row>
    <row r="2647" spans="1:5">
      <c r="A2647" s="358" t="s">
        <v>990</v>
      </c>
      <c r="B2647" s="358" t="s">
        <v>1006</v>
      </c>
      <c r="C2647" s="358" t="s">
        <v>1065</v>
      </c>
      <c r="D2647" s="358" t="s">
        <v>1013</v>
      </c>
      <c r="E2647" s="356">
        <v>0</v>
      </c>
    </row>
    <row r="2648" spans="1:5">
      <c r="A2648" s="358" t="s">
        <v>990</v>
      </c>
      <c r="B2648" s="358" t="s">
        <v>1006</v>
      </c>
      <c r="C2648" s="358" t="s">
        <v>1065</v>
      </c>
      <c r="D2648" s="358" t="s">
        <v>1013</v>
      </c>
      <c r="E2648" s="356">
        <v>0</v>
      </c>
    </row>
    <row r="2649" spans="1:5">
      <c r="A2649" s="358" t="s">
        <v>990</v>
      </c>
      <c r="B2649" s="358" t="s">
        <v>1006</v>
      </c>
      <c r="C2649" s="358" t="s">
        <v>1065</v>
      </c>
      <c r="D2649" s="358" t="s">
        <v>1013</v>
      </c>
      <c r="E2649" s="356">
        <v>0</v>
      </c>
    </row>
    <row r="2650" spans="1:5">
      <c r="A2650" s="358" t="s">
        <v>990</v>
      </c>
      <c r="B2650" s="358" t="s">
        <v>1006</v>
      </c>
      <c r="C2650" s="358" t="s">
        <v>1065</v>
      </c>
      <c r="D2650" s="358" t="s">
        <v>1013</v>
      </c>
      <c r="E2650" s="356">
        <v>0</v>
      </c>
    </row>
    <row r="2651" spans="1:5">
      <c r="A2651" s="358" t="s">
        <v>990</v>
      </c>
      <c r="B2651" s="358" t="s">
        <v>1006</v>
      </c>
      <c r="C2651" s="358" t="s">
        <v>1065</v>
      </c>
      <c r="D2651" s="358" t="s">
        <v>1013</v>
      </c>
      <c r="E2651" s="356">
        <v>0</v>
      </c>
    </row>
    <row r="2652" spans="1:5">
      <c r="A2652" s="358" t="s">
        <v>990</v>
      </c>
      <c r="B2652" s="358" t="s">
        <v>1006</v>
      </c>
      <c r="C2652" s="358" t="s">
        <v>1065</v>
      </c>
      <c r="D2652" s="358" t="s">
        <v>1013</v>
      </c>
      <c r="E2652" s="356">
        <v>0</v>
      </c>
    </row>
    <row r="2653" spans="1:5">
      <c r="A2653" s="358" t="s">
        <v>990</v>
      </c>
      <c r="B2653" s="358" t="s">
        <v>1006</v>
      </c>
      <c r="C2653" s="358" t="s">
        <v>1065</v>
      </c>
      <c r="D2653" s="358" t="s">
        <v>1013</v>
      </c>
      <c r="E2653" s="356">
        <v>0</v>
      </c>
    </row>
    <row r="2654" spans="1:5">
      <c r="A2654" s="358" t="s">
        <v>990</v>
      </c>
      <c r="B2654" s="358" t="s">
        <v>1006</v>
      </c>
      <c r="C2654" s="358" t="s">
        <v>1065</v>
      </c>
      <c r="D2654" s="358" t="s">
        <v>1013</v>
      </c>
      <c r="E2654" s="356">
        <v>0</v>
      </c>
    </row>
    <row r="2655" spans="1:5">
      <c r="A2655" s="358" t="s">
        <v>990</v>
      </c>
      <c r="B2655" s="358" t="s">
        <v>1006</v>
      </c>
      <c r="C2655" s="358" t="s">
        <v>1065</v>
      </c>
      <c r="D2655" s="358" t="s">
        <v>1013</v>
      </c>
      <c r="E2655" s="356">
        <v>0</v>
      </c>
    </row>
    <row r="2656" spans="1:5">
      <c r="A2656" s="358" t="s">
        <v>990</v>
      </c>
      <c r="B2656" s="358" t="s">
        <v>1006</v>
      </c>
      <c r="C2656" s="358" t="s">
        <v>1065</v>
      </c>
      <c r="D2656" s="358" t="s">
        <v>1013</v>
      </c>
      <c r="E2656" s="356">
        <v>0</v>
      </c>
    </row>
    <row r="2657" spans="1:5">
      <c r="A2657" s="358" t="s">
        <v>990</v>
      </c>
      <c r="B2657" s="358" t="s">
        <v>1006</v>
      </c>
      <c r="C2657" s="358" t="s">
        <v>851</v>
      </c>
      <c r="D2657" s="358" t="s">
        <v>1014</v>
      </c>
      <c r="E2657" s="356" t="s">
        <v>823</v>
      </c>
    </row>
    <row r="2658" spans="1:5">
      <c r="A2658" s="358" t="s">
        <v>990</v>
      </c>
      <c r="B2658" s="358" t="s">
        <v>1006</v>
      </c>
      <c r="C2658" s="358" t="s">
        <v>851</v>
      </c>
      <c r="D2658" s="358" t="s">
        <v>1014</v>
      </c>
      <c r="E2658" s="356" t="s">
        <v>825</v>
      </c>
    </row>
    <row r="2659" spans="1:5">
      <c r="A2659" s="358" t="s">
        <v>990</v>
      </c>
      <c r="B2659" s="358" t="s">
        <v>1006</v>
      </c>
      <c r="C2659" s="358" t="s">
        <v>851</v>
      </c>
      <c r="D2659" s="358" t="s">
        <v>1014</v>
      </c>
      <c r="E2659" s="356" t="s">
        <v>828</v>
      </c>
    </row>
    <row r="2660" spans="1:5">
      <c r="A2660" s="358" t="s">
        <v>990</v>
      </c>
      <c r="B2660" s="358" t="s">
        <v>1006</v>
      </c>
      <c r="C2660" s="358" t="s">
        <v>851</v>
      </c>
      <c r="D2660" s="358" t="s">
        <v>1014</v>
      </c>
      <c r="E2660" s="356" t="s">
        <v>897</v>
      </c>
    </row>
    <row r="2661" spans="1:5">
      <c r="A2661" s="358" t="s">
        <v>990</v>
      </c>
      <c r="B2661" s="358" t="s">
        <v>1006</v>
      </c>
      <c r="C2661" s="358" t="s">
        <v>851</v>
      </c>
      <c r="D2661" s="358" t="s">
        <v>1014</v>
      </c>
      <c r="E2661" s="356" t="s">
        <v>817</v>
      </c>
    </row>
    <row r="2662" spans="1:5">
      <c r="A2662" s="358" t="s">
        <v>990</v>
      </c>
      <c r="B2662" s="358" t="s">
        <v>1006</v>
      </c>
      <c r="C2662" s="358" t="s">
        <v>851</v>
      </c>
      <c r="D2662" s="358" t="s">
        <v>1014</v>
      </c>
      <c r="E2662" s="356" t="s">
        <v>821</v>
      </c>
    </row>
    <row r="2663" spans="1:5">
      <c r="A2663" s="358" t="s">
        <v>990</v>
      </c>
      <c r="B2663" s="358" t="s">
        <v>1006</v>
      </c>
      <c r="C2663" s="358" t="s">
        <v>851</v>
      </c>
      <c r="D2663" s="358" t="s">
        <v>1014</v>
      </c>
      <c r="E2663" s="356" t="s">
        <v>857</v>
      </c>
    </row>
    <row r="2664" spans="1:5">
      <c r="A2664" s="358" t="s">
        <v>990</v>
      </c>
      <c r="B2664" s="358" t="s">
        <v>1006</v>
      </c>
      <c r="C2664" s="358" t="s">
        <v>851</v>
      </c>
      <c r="D2664" s="358" t="s">
        <v>1014</v>
      </c>
      <c r="E2664" s="356">
        <v>0</v>
      </c>
    </row>
    <row r="2665" spans="1:5">
      <c r="A2665" s="358" t="s">
        <v>990</v>
      </c>
      <c r="B2665" s="358" t="s">
        <v>1006</v>
      </c>
      <c r="C2665" s="358" t="s">
        <v>851</v>
      </c>
      <c r="D2665" s="358" t="s">
        <v>1014</v>
      </c>
      <c r="E2665" s="356">
        <v>0</v>
      </c>
    </row>
    <row r="2666" spans="1:5">
      <c r="A2666" s="358" t="s">
        <v>990</v>
      </c>
      <c r="B2666" s="358" t="s">
        <v>1006</v>
      </c>
      <c r="C2666" s="358" t="s">
        <v>851</v>
      </c>
      <c r="D2666" s="358" t="s">
        <v>1014</v>
      </c>
      <c r="E2666" s="356">
        <v>0</v>
      </c>
    </row>
    <row r="2667" spans="1:5">
      <c r="A2667" s="358" t="s">
        <v>990</v>
      </c>
      <c r="B2667" s="358" t="s">
        <v>1006</v>
      </c>
      <c r="C2667" s="358" t="s">
        <v>851</v>
      </c>
      <c r="D2667" s="358" t="s">
        <v>1014</v>
      </c>
      <c r="E2667" s="356">
        <v>0</v>
      </c>
    </row>
    <row r="2668" spans="1:5">
      <c r="A2668" s="358" t="s">
        <v>990</v>
      </c>
      <c r="B2668" s="358" t="s">
        <v>1006</v>
      </c>
      <c r="C2668" s="358" t="s">
        <v>851</v>
      </c>
      <c r="D2668" s="358" t="s">
        <v>1014</v>
      </c>
      <c r="E2668" s="356">
        <v>0</v>
      </c>
    </row>
    <row r="2669" spans="1:5">
      <c r="A2669" s="358" t="s">
        <v>990</v>
      </c>
      <c r="B2669" s="358" t="s">
        <v>1006</v>
      </c>
      <c r="C2669" s="358" t="s">
        <v>1065</v>
      </c>
      <c r="D2669" s="358" t="s">
        <v>1402</v>
      </c>
      <c r="E2669" s="356" t="s">
        <v>825</v>
      </c>
    </row>
    <row r="2670" spans="1:5">
      <c r="A2670" s="358" t="s">
        <v>990</v>
      </c>
      <c r="B2670" s="358" t="s">
        <v>1006</v>
      </c>
      <c r="C2670" s="358" t="s">
        <v>1065</v>
      </c>
      <c r="D2670" s="358" t="s">
        <v>1402</v>
      </c>
      <c r="E2670" s="356" t="s">
        <v>823</v>
      </c>
    </row>
    <row r="2671" spans="1:5">
      <c r="A2671" s="358" t="s">
        <v>990</v>
      </c>
      <c r="B2671" s="358" t="s">
        <v>1006</v>
      </c>
      <c r="C2671" s="358" t="s">
        <v>1065</v>
      </c>
      <c r="D2671" s="358" t="s">
        <v>1402</v>
      </c>
      <c r="E2671" s="356">
        <v>0</v>
      </c>
    </row>
    <row r="2672" spans="1:5">
      <c r="A2672" s="358" t="s">
        <v>990</v>
      </c>
      <c r="B2672" s="358" t="s">
        <v>1006</v>
      </c>
      <c r="C2672" s="358" t="s">
        <v>1065</v>
      </c>
      <c r="D2672" s="358" t="s">
        <v>1402</v>
      </c>
      <c r="E2672" s="356">
        <v>0</v>
      </c>
    </row>
    <row r="2673" spans="1:5">
      <c r="A2673" s="358" t="s">
        <v>990</v>
      </c>
      <c r="B2673" s="358" t="s">
        <v>1006</v>
      </c>
      <c r="C2673" s="358" t="s">
        <v>1065</v>
      </c>
      <c r="D2673" s="358" t="s">
        <v>1402</v>
      </c>
      <c r="E2673" s="356">
        <v>0</v>
      </c>
    </row>
    <row r="2674" spans="1:5">
      <c r="A2674" s="358" t="s">
        <v>990</v>
      </c>
      <c r="B2674" s="358" t="s">
        <v>1006</v>
      </c>
      <c r="C2674" s="358" t="s">
        <v>1065</v>
      </c>
      <c r="D2674" s="358" t="s">
        <v>1402</v>
      </c>
      <c r="E2674" s="356">
        <v>0</v>
      </c>
    </row>
    <row r="2675" spans="1:5">
      <c r="A2675" s="358" t="s">
        <v>990</v>
      </c>
      <c r="B2675" s="358" t="s">
        <v>1006</v>
      </c>
      <c r="C2675" s="358" t="s">
        <v>1065</v>
      </c>
      <c r="D2675" s="358" t="s">
        <v>1402</v>
      </c>
      <c r="E2675" s="356">
        <v>0</v>
      </c>
    </row>
    <row r="2676" spans="1:5">
      <c r="A2676" s="358" t="s">
        <v>990</v>
      </c>
      <c r="B2676" s="358" t="s">
        <v>1006</v>
      </c>
      <c r="C2676" s="358" t="s">
        <v>1065</v>
      </c>
      <c r="D2676" s="358" t="s">
        <v>1402</v>
      </c>
      <c r="E2676" s="356">
        <v>0</v>
      </c>
    </row>
    <row r="2677" spans="1:5">
      <c r="A2677" s="358" t="s">
        <v>990</v>
      </c>
      <c r="B2677" s="358" t="s">
        <v>1006</v>
      </c>
      <c r="C2677" s="358" t="s">
        <v>1065</v>
      </c>
      <c r="D2677" s="358" t="s">
        <v>1402</v>
      </c>
      <c r="E2677" s="356">
        <v>0</v>
      </c>
    </row>
    <row r="2678" spans="1:5">
      <c r="A2678" s="358" t="s">
        <v>990</v>
      </c>
      <c r="B2678" s="358" t="s">
        <v>1006</v>
      </c>
      <c r="C2678" s="358" t="s">
        <v>1065</v>
      </c>
      <c r="D2678" s="358" t="s">
        <v>1402</v>
      </c>
      <c r="E2678" s="356">
        <v>0</v>
      </c>
    </row>
    <row r="2679" spans="1:5">
      <c r="A2679" s="358" t="s">
        <v>990</v>
      </c>
      <c r="B2679" s="358" t="s">
        <v>1006</v>
      </c>
      <c r="C2679" s="358" t="s">
        <v>1065</v>
      </c>
      <c r="D2679" s="358" t="s">
        <v>1402</v>
      </c>
      <c r="E2679" s="356">
        <v>0</v>
      </c>
    </row>
    <row r="2680" spans="1:5">
      <c r="A2680" s="358" t="s">
        <v>990</v>
      </c>
      <c r="B2680" s="358" t="s">
        <v>1006</v>
      </c>
      <c r="C2680" s="358" t="s">
        <v>1065</v>
      </c>
      <c r="D2680" s="358" t="s">
        <v>1402</v>
      </c>
      <c r="E2680" s="356">
        <v>0</v>
      </c>
    </row>
    <row r="2681" spans="1:5">
      <c r="A2681" s="358" t="s">
        <v>990</v>
      </c>
      <c r="B2681" s="358" t="s">
        <v>697</v>
      </c>
      <c r="C2681" s="358" t="s">
        <v>1015</v>
      </c>
      <c r="D2681" s="358" t="s">
        <v>1016</v>
      </c>
      <c r="E2681" s="356">
        <v>0</v>
      </c>
    </row>
    <row r="2682" spans="1:5">
      <c r="A2682" s="358" t="s">
        <v>990</v>
      </c>
      <c r="B2682" s="358" t="s">
        <v>697</v>
      </c>
      <c r="C2682" s="358" t="s">
        <v>1015</v>
      </c>
      <c r="D2682" s="358" t="s">
        <v>1016</v>
      </c>
      <c r="E2682" s="356">
        <v>0</v>
      </c>
    </row>
    <row r="2683" spans="1:5">
      <c r="A2683" s="358" t="s">
        <v>990</v>
      </c>
      <c r="B2683" s="358" t="s">
        <v>697</v>
      </c>
      <c r="C2683" s="358" t="s">
        <v>1015</v>
      </c>
      <c r="D2683" s="358" t="s">
        <v>1016</v>
      </c>
      <c r="E2683" s="356">
        <v>0</v>
      </c>
    </row>
    <row r="2684" spans="1:5">
      <c r="A2684" s="358" t="s">
        <v>990</v>
      </c>
      <c r="B2684" s="358" t="s">
        <v>697</v>
      </c>
      <c r="C2684" s="358" t="s">
        <v>1015</v>
      </c>
      <c r="D2684" s="358" t="s">
        <v>1016</v>
      </c>
      <c r="E2684" s="356">
        <v>0</v>
      </c>
    </row>
    <row r="2685" spans="1:5">
      <c r="A2685" s="358" t="s">
        <v>990</v>
      </c>
      <c r="B2685" s="358" t="s">
        <v>697</v>
      </c>
      <c r="C2685" s="358" t="s">
        <v>1015</v>
      </c>
      <c r="D2685" s="358" t="s">
        <v>1016</v>
      </c>
      <c r="E2685" s="356">
        <v>0</v>
      </c>
    </row>
    <row r="2686" spans="1:5">
      <c r="A2686" s="358" t="s">
        <v>990</v>
      </c>
      <c r="B2686" s="358" t="s">
        <v>697</v>
      </c>
      <c r="C2686" s="358" t="s">
        <v>1015</v>
      </c>
      <c r="D2686" s="358" t="s">
        <v>1016</v>
      </c>
      <c r="E2686" s="356" t="s">
        <v>576</v>
      </c>
    </row>
    <row r="2687" spans="1:5">
      <c r="A2687" s="358" t="s">
        <v>990</v>
      </c>
      <c r="B2687" s="358" t="s">
        <v>697</v>
      </c>
      <c r="C2687" s="358" t="s">
        <v>1015</v>
      </c>
      <c r="D2687" s="358" t="s">
        <v>1016</v>
      </c>
      <c r="E2687" s="356">
        <v>0</v>
      </c>
    </row>
    <row r="2688" spans="1:5">
      <c r="A2688" s="358" t="s">
        <v>990</v>
      </c>
      <c r="B2688" s="358" t="s">
        <v>697</v>
      </c>
      <c r="C2688" s="358" t="s">
        <v>1015</v>
      </c>
      <c r="D2688" s="358" t="s">
        <v>1016</v>
      </c>
      <c r="E2688" s="356">
        <v>0</v>
      </c>
    </row>
    <row r="2689" spans="1:5">
      <c r="A2689" s="358" t="s">
        <v>990</v>
      </c>
      <c r="B2689" s="358" t="s">
        <v>697</v>
      </c>
      <c r="C2689" s="358" t="s">
        <v>1015</v>
      </c>
      <c r="D2689" s="358" t="s">
        <v>1016</v>
      </c>
      <c r="E2689" s="356">
        <v>0</v>
      </c>
    </row>
    <row r="2690" spans="1:5">
      <c r="A2690" s="358" t="s">
        <v>990</v>
      </c>
      <c r="B2690" s="358" t="s">
        <v>697</v>
      </c>
      <c r="C2690" s="358" t="s">
        <v>1015</v>
      </c>
      <c r="D2690" s="358" t="s">
        <v>1016</v>
      </c>
      <c r="E2690" s="356">
        <v>0</v>
      </c>
    </row>
    <row r="2691" spans="1:5">
      <c r="A2691" s="358" t="s">
        <v>990</v>
      </c>
      <c r="B2691" s="358" t="s">
        <v>697</v>
      </c>
      <c r="C2691" s="358" t="s">
        <v>1015</v>
      </c>
      <c r="D2691" s="358" t="s">
        <v>1016</v>
      </c>
      <c r="E2691" s="356">
        <v>0</v>
      </c>
    </row>
    <row r="2692" spans="1:5">
      <c r="A2692" s="358" t="s">
        <v>990</v>
      </c>
      <c r="B2692" s="358" t="s">
        <v>697</v>
      </c>
      <c r="C2692" s="358" t="s">
        <v>1015</v>
      </c>
      <c r="D2692" s="358" t="s">
        <v>1016</v>
      </c>
      <c r="E2692" s="356">
        <v>0</v>
      </c>
    </row>
    <row r="2693" spans="1:5">
      <c r="A2693" s="358" t="s">
        <v>990</v>
      </c>
      <c r="B2693" s="358" t="s">
        <v>697</v>
      </c>
      <c r="C2693" s="358" t="s">
        <v>1074</v>
      </c>
      <c r="D2693" s="358" t="s">
        <v>104</v>
      </c>
      <c r="E2693" s="356">
        <v>0</v>
      </c>
    </row>
    <row r="2694" spans="1:5">
      <c r="A2694" s="358" t="s">
        <v>990</v>
      </c>
      <c r="B2694" s="358" t="s">
        <v>697</v>
      </c>
      <c r="C2694" s="358" t="s">
        <v>1074</v>
      </c>
      <c r="D2694" s="358" t="s">
        <v>104</v>
      </c>
      <c r="E2694" s="356">
        <v>0</v>
      </c>
    </row>
    <row r="2695" spans="1:5">
      <c r="A2695" s="358" t="s">
        <v>990</v>
      </c>
      <c r="B2695" s="358" t="s">
        <v>697</v>
      </c>
      <c r="C2695" s="358" t="s">
        <v>1074</v>
      </c>
      <c r="D2695" s="358" t="s">
        <v>104</v>
      </c>
      <c r="E2695" s="356" t="s">
        <v>818</v>
      </c>
    </row>
    <row r="2696" spans="1:5">
      <c r="A2696" s="358" t="s">
        <v>990</v>
      </c>
      <c r="B2696" s="358" t="s">
        <v>697</v>
      </c>
      <c r="C2696" s="358" t="s">
        <v>1074</v>
      </c>
      <c r="D2696" s="358" t="s">
        <v>104</v>
      </c>
      <c r="E2696" s="356">
        <v>0</v>
      </c>
    </row>
    <row r="2697" spans="1:5">
      <c r="A2697" s="358" t="s">
        <v>990</v>
      </c>
      <c r="B2697" s="358" t="s">
        <v>697</v>
      </c>
      <c r="C2697" s="358" t="s">
        <v>1074</v>
      </c>
      <c r="D2697" s="358" t="s">
        <v>104</v>
      </c>
      <c r="E2697" s="356">
        <v>0</v>
      </c>
    </row>
    <row r="2698" spans="1:5">
      <c r="A2698" s="358" t="s">
        <v>990</v>
      </c>
      <c r="B2698" s="358" t="s">
        <v>697</v>
      </c>
      <c r="C2698" s="358" t="s">
        <v>1074</v>
      </c>
      <c r="D2698" s="358" t="s">
        <v>104</v>
      </c>
      <c r="E2698" s="356">
        <v>0</v>
      </c>
    </row>
    <row r="2699" spans="1:5">
      <c r="A2699" s="358" t="s">
        <v>990</v>
      </c>
      <c r="B2699" s="358" t="s">
        <v>697</v>
      </c>
      <c r="C2699" s="358" t="s">
        <v>1074</v>
      </c>
      <c r="D2699" s="358" t="s">
        <v>104</v>
      </c>
      <c r="E2699" s="356">
        <v>0</v>
      </c>
    </row>
    <row r="2700" spans="1:5">
      <c r="A2700" s="358" t="s">
        <v>990</v>
      </c>
      <c r="B2700" s="358" t="s">
        <v>697</v>
      </c>
      <c r="C2700" s="358" t="s">
        <v>1074</v>
      </c>
      <c r="D2700" s="358" t="s">
        <v>104</v>
      </c>
      <c r="E2700" s="356">
        <v>0</v>
      </c>
    </row>
    <row r="2701" spans="1:5">
      <c r="A2701" s="358" t="s">
        <v>990</v>
      </c>
      <c r="B2701" s="358" t="s">
        <v>697</v>
      </c>
      <c r="C2701" s="358" t="s">
        <v>1074</v>
      </c>
      <c r="D2701" s="358" t="s">
        <v>104</v>
      </c>
      <c r="E2701" s="356">
        <v>0</v>
      </c>
    </row>
    <row r="2702" spans="1:5">
      <c r="A2702" s="358" t="s">
        <v>990</v>
      </c>
      <c r="B2702" s="358" t="s">
        <v>697</v>
      </c>
      <c r="C2702" s="358" t="s">
        <v>1074</v>
      </c>
      <c r="D2702" s="358" t="s">
        <v>104</v>
      </c>
      <c r="E2702" s="356">
        <v>0</v>
      </c>
    </row>
    <row r="2703" spans="1:5">
      <c r="A2703" s="358" t="s">
        <v>990</v>
      </c>
      <c r="B2703" s="358" t="s">
        <v>697</v>
      </c>
      <c r="C2703" s="358" t="s">
        <v>1074</v>
      </c>
      <c r="D2703" s="358" t="s">
        <v>104</v>
      </c>
      <c r="E2703" s="356">
        <v>0</v>
      </c>
    </row>
    <row r="2704" spans="1:5">
      <c r="A2704" s="358" t="s">
        <v>990</v>
      </c>
      <c r="B2704" s="358" t="s">
        <v>697</v>
      </c>
      <c r="C2704" s="358" t="s">
        <v>1074</v>
      </c>
      <c r="D2704" s="358" t="s">
        <v>104</v>
      </c>
      <c r="E2704" s="356">
        <v>0</v>
      </c>
    </row>
    <row r="2705" spans="1:5">
      <c r="A2705" s="358" t="s">
        <v>990</v>
      </c>
      <c r="B2705" s="358" t="s">
        <v>697</v>
      </c>
      <c r="C2705" s="358" t="s">
        <v>1074</v>
      </c>
      <c r="D2705" s="358" t="s">
        <v>105</v>
      </c>
      <c r="E2705" s="356" t="s">
        <v>857</v>
      </c>
    </row>
    <row r="2706" spans="1:5">
      <c r="A2706" s="358" t="s">
        <v>990</v>
      </c>
      <c r="B2706" s="358" t="s">
        <v>697</v>
      </c>
      <c r="C2706" s="358" t="s">
        <v>1074</v>
      </c>
      <c r="D2706" s="358" t="s">
        <v>105</v>
      </c>
      <c r="E2706" s="356" t="s">
        <v>818</v>
      </c>
    </row>
    <row r="2707" spans="1:5">
      <c r="A2707" s="358" t="s">
        <v>990</v>
      </c>
      <c r="B2707" s="358" t="s">
        <v>697</v>
      </c>
      <c r="C2707" s="358" t="s">
        <v>1074</v>
      </c>
      <c r="D2707" s="358" t="s">
        <v>105</v>
      </c>
      <c r="E2707" s="356">
        <v>0</v>
      </c>
    </row>
    <row r="2708" spans="1:5">
      <c r="A2708" s="358" t="s">
        <v>990</v>
      </c>
      <c r="B2708" s="358" t="s">
        <v>697</v>
      </c>
      <c r="C2708" s="358" t="s">
        <v>1074</v>
      </c>
      <c r="D2708" s="358" t="s">
        <v>105</v>
      </c>
      <c r="E2708" s="356" t="s">
        <v>816</v>
      </c>
    </row>
    <row r="2709" spans="1:5">
      <c r="A2709" s="358" t="s">
        <v>990</v>
      </c>
      <c r="B2709" s="358" t="s">
        <v>697</v>
      </c>
      <c r="C2709" s="358" t="s">
        <v>1074</v>
      </c>
      <c r="D2709" s="358" t="s">
        <v>105</v>
      </c>
      <c r="E2709" s="356">
        <v>0</v>
      </c>
    </row>
    <row r="2710" spans="1:5">
      <c r="A2710" s="358" t="s">
        <v>990</v>
      </c>
      <c r="B2710" s="358" t="s">
        <v>697</v>
      </c>
      <c r="C2710" s="358" t="s">
        <v>1074</v>
      </c>
      <c r="D2710" s="358" t="s">
        <v>105</v>
      </c>
      <c r="E2710" s="356">
        <v>0</v>
      </c>
    </row>
    <row r="2711" spans="1:5">
      <c r="A2711" s="358" t="s">
        <v>990</v>
      </c>
      <c r="B2711" s="358" t="s">
        <v>697</v>
      </c>
      <c r="C2711" s="358" t="s">
        <v>1074</v>
      </c>
      <c r="D2711" s="358" t="s">
        <v>105</v>
      </c>
      <c r="E2711" s="356">
        <v>0</v>
      </c>
    </row>
    <row r="2712" spans="1:5">
      <c r="A2712" s="358" t="s">
        <v>990</v>
      </c>
      <c r="B2712" s="358" t="s">
        <v>697</v>
      </c>
      <c r="C2712" s="358" t="s">
        <v>1074</v>
      </c>
      <c r="D2712" s="358" t="s">
        <v>105</v>
      </c>
      <c r="E2712" s="356">
        <v>0</v>
      </c>
    </row>
    <row r="2713" spans="1:5">
      <c r="A2713" s="358" t="s">
        <v>990</v>
      </c>
      <c r="B2713" s="358" t="s">
        <v>697</v>
      </c>
      <c r="C2713" s="358" t="s">
        <v>1074</v>
      </c>
      <c r="D2713" s="358" t="s">
        <v>105</v>
      </c>
      <c r="E2713" s="356">
        <v>0</v>
      </c>
    </row>
    <row r="2714" spans="1:5">
      <c r="A2714" s="358" t="s">
        <v>990</v>
      </c>
      <c r="B2714" s="358" t="s">
        <v>697</v>
      </c>
      <c r="C2714" s="358" t="s">
        <v>1074</v>
      </c>
      <c r="D2714" s="358" t="s">
        <v>105</v>
      </c>
      <c r="E2714" s="356">
        <v>0</v>
      </c>
    </row>
    <row r="2715" spans="1:5">
      <c r="A2715" s="358" t="s">
        <v>990</v>
      </c>
      <c r="B2715" s="358" t="s">
        <v>697</v>
      </c>
      <c r="C2715" s="358" t="s">
        <v>1074</v>
      </c>
      <c r="D2715" s="358" t="s">
        <v>105</v>
      </c>
      <c r="E2715" s="356">
        <v>0</v>
      </c>
    </row>
    <row r="2716" spans="1:5">
      <c r="A2716" s="358" t="s">
        <v>990</v>
      </c>
      <c r="B2716" s="358" t="s">
        <v>697</v>
      </c>
      <c r="C2716" s="358" t="s">
        <v>1074</v>
      </c>
      <c r="D2716" s="358" t="s">
        <v>105</v>
      </c>
      <c r="E2716" s="356">
        <v>0</v>
      </c>
    </row>
    <row r="2717" spans="1:5">
      <c r="A2717" s="358" t="s">
        <v>990</v>
      </c>
      <c r="B2717" s="358" t="s">
        <v>697</v>
      </c>
      <c r="C2717" s="358" t="s">
        <v>1074</v>
      </c>
      <c r="D2717" s="358" t="s">
        <v>106</v>
      </c>
      <c r="E2717" s="356">
        <v>0</v>
      </c>
    </row>
    <row r="2718" spans="1:5">
      <c r="A2718" s="358" t="s">
        <v>990</v>
      </c>
      <c r="B2718" s="358" t="s">
        <v>697</v>
      </c>
      <c r="C2718" s="358" t="s">
        <v>1074</v>
      </c>
      <c r="D2718" s="358" t="s">
        <v>106</v>
      </c>
      <c r="E2718" s="356">
        <v>0</v>
      </c>
    </row>
    <row r="2719" spans="1:5">
      <c r="A2719" s="358" t="s">
        <v>990</v>
      </c>
      <c r="B2719" s="358" t="s">
        <v>697</v>
      </c>
      <c r="C2719" s="358" t="s">
        <v>1074</v>
      </c>
      <c r="D2719" s="358" t="s">
        <v>106</v>
      </c>
      <c r="E2719" s="356">
        <v>0</v>
      </c>
    </row>
    <row r="2720" spans="1:5">
      <c r="A2720" s="358" t="s">
        <v>990</v>
      </c>
      <c r="B2720" s="358" t="s">
        <v>697</v>
      </c>
      <c r="C2720" s="358" t="s">
        <v>1074</v>
      </c>
      <c r="D2720" s="358" t="s">
        <v>106</v>
      </c>
      <c r="E2720" s="356">
        <v>0</v>
      </c>
    </row>
    <row r="2721" spans="1:5">
      <c r="A2721" s="358" t="s">
        <v>990</v>
      </c>
      <c r="B2721" s="358" t="s">
        <v>697</v>
      </c>
      <c r="C2721" s="358" t="s">
        <v>1074</v>
      </c>
      <c r="D2721" s="358" t="s">
        <v>106</v>
      </c>
      <c r="E2721" s="356">
        <v>0</v>
      </c>
    </row>
    <row r="2722" spans="1:5">
      <c r="A2722" s="358" t="s">
        <v>990</v>
      </c>
      <c r="B2722" s="358" t="s">
        <v>697</v>
      </c>
      <c r="C2722" s="358" t="s">
        <v>1074</v>
      </c>
      <c r="D2722" s="358" t="s">
        <v>106</v>
      </c>
      <c r="E2722" s="356">
        <v>0</v>
      </c>
    </row>
    <row r="2723" spans="1:5">
      <c r="A2723" s="358" t="s">
        <v>990</v>
      </c>
      <c r="B2723" s="358" t="s">
        <v>697</v>
      </c>
      <c r="C2723" s="358" t="s">
        <v>1074</v>
      </c>
      <c r="D2723" s="358" t="s">
        <v>106</v>
      </c>
      <c r="E2723" s="356">
        <v>0</v>
      </c>
    </row>
    <row r="2724" spans="1:5">
      <c r="A2724" s="358" t="s">
        <v>990</v>
      </c>
      <c r="B2724" s="358" t="s">
        <v>697</v>
      </c>
      <c r="C2724" s="358" t="s">
        <v>1074</v>
      </c>
      <c r="D2724" s="358" t="s">
        <v>106</v>
      </c>
      <c r="E2724" s="356">
        <v>0</v>
      </c>
    </row>
    <row r="2725" spans="1:5">
      <c r="A2725" s="358" t="s">
        <v>990</v>
      </c>
      <c r="B2725" s="358" t="s">
        <v>697</v>
      </c>
      <c r="C2725" s="358" t="s">
        <v>1074</v>
      </c>
      <c r="D2725" s="358" t="s">
        <v>106</v>
      </c>
      <c r="E2725" s="356">
        <v>0</v>
      </c>
    </row>
    <row r="2726" spans="1:5">
      <c r="A2726" s="358" t="s">
        <v>990</v>
      </c>
      <c r="B2726" s="358" t="s">
        <v>697</v>
      </c>
      <c r="C2726" s="358" t="s">
        <v>1074</v>
      </c>
      <c r="D2726" s="358" t="s">
        <v>106</v>
      </c>
      <c r="E2726" s="356">
        <v>0</v>
      </c>
    </row>
    <row r="2727" spans="1:5">
      <c r="A2727" s="358" t="s">
        <v>990</v>
      </c>
      <c r="B2727" s="358" t="s">
        <v>697</v>
      </c>
      <c r="C2727" s="358" t="s">
        <v>1074</v>
      </c>
      <c r="D2727" s="358" t="s">
        <v>106</v>
      </c>
      <c r="E2727" s="356">
        <v>0</v>
      </c>
    </row>
    <row r="2728" spans="1:5">
      <c r="A2728" s="358" t="s">
        <v>990</v>
      </c>
      <c r="B2728" s="358" t="s">
        <v>697</v>
      </c>
      <c r="C2728" s="358" t="s">
        <v>1074</v>
      </c>
      <c r="D2728" s="358" t="s">
        <v>106</v>
      </c>
      <c r="E2728" s="356">
        <v>0</v>
      </c>
    </row>
    <row r="2729" spans="1:5">
      <c r="A2729" s="358" t="s">
        <v>990</v>
      </c>
      <c r="B2729" s="358" t="s">
        <v>697</v>
      </c>
      <c r="C2729" s="358" t="s">
        <v>1074</v>
      </c>
      <c r="D2729" s="358" t="s">
        <v>107</v>
      </c>
      <c r="E2729" s="356" t="s">
        <v>854</v>
      </c>
    </row>
    <row r="2730" spans="1:5">
      <c r="A2730" s="358" t="s">
        <v>990</v>
      </c>
      <c r="B2730" s="358" t="s">
        <v>697</v>
      </c>
      <c r="C2730" s="358" t="s">
        <v>1074</v>
      </c>
      <c r="D2730" s="358" t="s">
        <v>107</v>
      </c>
      <c r="E2730" s="356" t="s">
        <v>818</v>
      </c>
    </row>
    <row r="2731" spans="1:5">
      <c r="A2731" s="358" t="s">
        <v>990</v>
      </c>
      <c r="B2731" s="358" t="s">
        <v>697</v>
      </c>
      <c r="C2731" s="358" t="s">
        <v>1074</v>
      </c>
      <c r="D2731" s="358" t="s">
        <v>107</v>
      </c>
      <c r="E2731" s="356">
        <v>0</v>
      </c>
    </row>
    <row r="2732" spans="1:5">
      <c r="A2732" s="358" t="s">
        <v>990</v>
      </c>
      <c r="B2732" s="358" t="s">
        <v>697</v>
      </c>
      <c r="C2732" s="358" t="s">
        <v>1074</v>
      </c>
      <c r="D2732" s="358" t="s">
        <v>107</v>
      </c>
      <c r="E2732" s="356">
        <v>0</v>
      </c>
    </row>
    <row r="2733" spans="1:5">
      <c r="A2733" s="358" t="s">
        <v>990</v>
      </c>
      <c r="B2733" s="358" t="s">
        <v>697</v>
      </c>
      <c r="C2733" s="358" t="s">
        <v>1074</v>
      </c>
      <c r="D2733" s="358" t="s">
        <v>107</v>
      </c>
      <c r="E2733" s="356">
        <v>0</v>
      </c>
    </row>
    <row r="2734" spans="1:5">
      <c r="A2734" s="358" t="s">
        <v>990</v>
      </c>
      <c r="B2734" s="358" t="s">
        <v>697</v>
      </c>
      <c r="C2734" s="358" t="s">
        <v>1074</v>
      </c>
      <c r="D2734" s="358" t="s">
        <v>107</v>
      </c>
      <c r="E2734" s="356">
        <v>0</v>
      </c>
    </row>
    <row r="2735" spans="1:5">
      <c r="A2735" s="358" t="s">
        <v>990</v>
      </c>
      <c r="B2735" s="358" t="s">
        <v>697</v>
      </c>
      <c r="C2735" s="358" t="s">
        <v>1074</v>
      </c>
      <c r="D2735" s="358" t="s">
        <v>107</v>
      </c>
      <c r="E2735" s="356">
        <v>0</v>
      </c>
    </row>
    <row r="2736" spans="1:5">
      <c r="A2736" s="358" t="s">
        <v>990</v>
      </c>
      <c r="B2736" s="358" t="s">
        <v>697</v>
      </c>
      <c r="C2736" s="358" t="s">
        <v>1074</v>
      </c>
      <c r="D2736" s="358" t="s">
        <v>107</v>
      </c>
      <c r="E2736" s="356">
        <v>0</v>
      </c>
    </row>
    <row r="2737" spans="1:5">
      <c r="A2737" s="358" t="s">
        <v>990</v>
      </c>
      <c r="B2737" s="358" t="s">
        <v>697</v>
      </c>
      <c r="C2737" s="358" t="s">
        <v>1074</v>
      </c>
      <c r="D2737" s="358" t="s">
        <v>107</v>
      </c>
      <c r="E2737" s="356">
        <v>0</v>
      </c>
    </row>
    <row r="2738" spans="1:5">
      <c r="A2738" s="358" t="s">
        <v>990</v>
      </c>
      <c r="B2738" s="358" t="s">
        <v>697</v>
      </c>
      <c r="C2738" s="358" t="s">
        <v>1074</v>
      </c>
      <c r="D2738" s="358" t="s">
        <v>107</v>
      </c>
      <c r="E2738" s="356">
        <v>0</v>
      </c>
    </row>
    <row r="2739" spans="1:5">
      <c r="A2739" s="358" t="s">
        <v>990</v>
      </c>
      <c r="B2739" s="358" t="s">
        <v>697</v>
      </c>
      <c r="C2739" s="358" t="s">
        <v>1074</v>
      </c>
      <c r="D2739" s="358" t="s">
        <v>107</v>
      </c>
      <c r="E2739" s="356">
        <v>0</v>
      </c>
    </row>
    <row r="2740" spans="1:5">
      <c r="A2740" s="358" t="s">
        <v>990</v>
      </c>
      <c r="B2740" s="358" t="s">
        <v>697</v>
      </c>
      <c r="C2740" s="358" t="s">
        <v>1074</v>
      </c>
      <c r="D2740" s="358" t="s">
        <v>107</v>
      </c>
      <c r="E2740" s="356">
        <v>0</v>
      </c>
    </row>
    <row r="2741" spans="1:5">
      <c r="A2741" s="358" t="s">
        <v>990</v>
      </c>
      <c r="B2741" s="358" t="s">
        <v>697</v>
      </c>
      <c r="C2741" s="358" t="s">
        <v>1074</v>
      </c>
      <c r="D2741" s="358" t="s">
        <v>108</v>
      </c>
      <c r="E2741" s="356" t="s">
        <v>857</v>
      </c>
    </row>
    <row r="2742" spans="1:5">
      <c r="A2742" s="358" t="s">
        <v>990</v>
      </c>
      <c r="B2742" s="358" t="s">
        <v>697</v>
      </c>
      <c r="C2742" s="358" t="s">
        <v>1074</v>
      </c>
      <c r="D2742" s="358" t="s">
        <v>108</v>
      </c>
      <c r="E2742" s="356" t="s">
        <v>816</v>
      </c>
    </row>
    <row r="2743" spans="1:5">
      <c r="A2743" s="358" t="s">
        <v>990</v>
      </c>
      <c r="B2743" s="358" t="s">
        <v>697</v>
      </c>
      <c r="C2743" s="358" t="s">
        <v>1074</v>
      </c>
      <c r="D2743" s="358" t="s">
        <v>108</v>
      </c>
      <c r="E2743" s="356" t="s">
        <v>827</v>
      </c>
    </row>
    <row r="2744" spans="1:5">
      <c r="A2744" s="358" t="s">
        <v>990</v>
      </c>
      <c r="B2744" s="358" t="s">
        <v>697</v>
      </c>
      <c r="C2744" s="358" t="s">
        <v>1074</v>
      </c>
      <c r="D2744" s="358" t="s">
        <v>108</v>
      </c>
      <c r="E2744" s="356" t="s">
        <v>818</v>
      </c>
    </row>
    <row r="2745" spans="1:5">
      <c r="A2745" s="358" t="s">
        <v>990</v>
      </c>
      <c r="B2745" s="358" t="s">
        <v>697</v>
      </c>
      <c r="C2745" s="358" t="s">
        <v>1074</v>
      </c>
      <c r="D2745" s="358" t="s">
        <v>108</v>
      </c>
      <c r="E2745" s="356" t="s">
        <v>828</v>
      </c>
    </row>
    <row r="2746" spans="1:5">
      <c r="A2746" s="358" t="s">
        <v>990</v>
      </c>
      <c r="B2746" s="358" t="s">
        <v>697</v>
      </c>
      <c r="C2746" s="358" t="s">
        <v>1074</v>
      </c>
      <c r="D2746" s="358" t="s">
        <v>108</v>
      </c>
      <c r="E2746" s="356">
        <v>0</v>
      </c>
    </row>
    <row r="2747" spans="1:5">
      <c r="A2747" s="358" t="s">
        <v>990</v>
      </c>
      <c r="B2747" s="358" t="s">
        <v>697</v>
      </c>
      <c r="C2747" s="358" t="s">
        <v>1074</v>
      </c>
      <c r="D2747" s="358" t="s">
        <v>108</v>
      </c>
      <c r="E2747" s="356">
        <v>0</v>
      </c>
    </row>
    <row r="2748" spans="1:5">
      <c r="A2748" s="358" t="s">
        <v>990</v>
      </c>
      <c r="B2748" s="358" t="s">
        <v>697</v>
      </c>
      <c r="C2748" s="358" t="s">
        <v>1074</v>
      </c>
      <c r="D2748" s="358" t="s">
        <v>108</v>
      </c>
      <c r="E2748" s="356">
        <v>0</v>
      </c>
    </row>
    <row r="2749" spans="1:5">
      <c r="A2749" s="358" t="s">
        <v>990</v>
      </c>
      <c r="B2749" s="358" t="s">
        <v>697</v>
      </c>
      <c r="C2749" s="358" t="s">
        <v>1074</v>
      </c>
      <c r="D2749" s="358" t="s">
        <v>108</v>
      </c>
      <c r="E2749" s="356">
        <v>0</v>
      </c>
    </row>
    <row r="2750" spans="1:5">
      <c r="A2750" s="358" t="s">
        <v>990</v>
      </c>
      <c r="B2750" s="358" t="s">
        <v>697</v>
      </c>
      <c r="C2750" s="358" t="s">
        <v>1074</v>
      </c>
      <c r="D2750" s="358" t="s">
        <v>108</v>
      </c>
      <c r="E2750" s="356">
        <v>0</v>
      </c>
    </row>
    <row r="2751" spans="1:5">
      <c r="A2751" s="358" t="s">
        <v>990</v>
      </c>
      <c r="B2751" s="358" t="s">
        <v>697</v>
      </c>
      <c r="C2751" s="358" t="s">
        <v>1074</v>
      </c>
      <c r="D2751" s="358" t="s">
        <v>108</v>
      </c>
      <c r="E2751" s="356">
        <v>0</v>
      </c>
    </row>
    <row r="2752" spans="1:5">
      <c r="A2752" s="358" t="s">
        <v>990</v>
      </c>
      <c r="B2752" s="358" t="s">
        <v>697</v>
      </c>
      <c r="C2752" s="358" t="s">
        <v>1074</v>
      </c>
      <c r="D2752" s="358" t="s">
        <v>108</v>
      </c>
      <c r="E2752" s="356">
        <v>0</v>
      </c>
    </row>
    <row r="2753" spans="1:5">
      <c r="A2753" s="358" t="s">
        <v>990</v>
      </c>
      <c r="B2753" s="358" t="s">
        <v>697</v>
      </c>
      <c r="C2753" s="358" t="s">
        <v>1074</v>
      </c>
      <c r="D2753" s="358" t="s">
        <v>109</v>
      </c>
      <c r="E2753" s="356" t="s">
        <v>826</v>
      </c>
    </row>
    <row r="2754" spans="1:5">
      <c r="A2754" s="358" t="s">
        <v>990</v>
      </c>
      <c r="B2754" s="358" t="s">
        <v>697</v>
      </c>
      <c r="C2754" s="358" t="s">
        <v>1074</v>
      </c>
      <c r="D2754" s="358" t="s">
        <v>109</v>
      </c>
      <c r="E2754" s="356" t="s">
        <v>816</v>
      </c>
    </row>
    <row r="2755" spans="1:5">
      <c r="A2755" s="358" t="s">
        <v>990</v>
      </c>
      <c r="B2755" s="358" t="s">
        <v>697</v>
      </c>
      <c r="C2755" s="358" t="s">
        <v>1074</v>
      </c>
      <c r="D2755" s="358" t="s">
        <v>109</v>
      </c>
      <c r="E2755" s="356" t="s">
        <v>818</v>
      </c>
    </row>
    <row r="2756" spans="1:5">
      <c r="A2756" s="358" t="s">
        <v>990</v>
      </c>
      <c r="B2756" s="358" t="s">
        <v>697</v>
      </c>
      <c r="C2756" s="358" t="s">
        <v>1074</v>
      </c>
      <c r="D2756" s="358" t="s">
        <v>109</v>
      </c>
      <c r="E2756" s="356" t="s">
        <v>825</v>
      </c>
    </row>
    <row r="2757" spans="1:5">
      <c r="A2757" s="358" t="s">
        <v>990</v>
      </c>
      <c r="B2757" s="358" t="s">
        <v>697</v>
      </c>
      <c r="C2757" s="358" t="s">
        <v>1074</v>
      </c>
      <c r="D2757" s="358" t="s">
        <v>109</v>
      </c>
      <c r="E2757" s="356">
        <v>0</v>
      </c>
    </row>
    <row r="2758" spans="1:5">
      <c r="A2758" s="358" t="s">
        <v>990</v>
      </c>
      <c r="B2758" s="358" t="s">
        <v>697</v>
      </c>
      <c r="C2758" s="358" t="s">
        <v>1074</v>
      </c>
      <c r="D2758" s="358" t="s">
        <v>109</v>
      </c>
      <c r="E2758" s="356" t="s">
        <v>820</v>
      </c>
    </row>
    <row r="2759" spans="1:5">
      <c r="A2759" s="358" t="s">
        <v>990</v>
      </c>
      <c r="B2759" s="358" t="s">
        <v>697</v>
      </c>
      <c r="C2759" s="358" t="s">
        <v>1074</v>
      </c>
      <c r="D2759" s="358" t="s">
        <v>109</v>
      </c>
      <c r="E2759" s="356">
        <v>0</v>
      </c>
    </row>
    <row r="2760" spans="1:5">
      <c r="A2760" s="358" t="s">
        <v>990</v>
      </c>
      <c r="B2760" s="358" t="s">
        <v>697</v>
      </c>
      <c r="C2760" s="358" t="s">
        <v>1074</v>
      </c>
      <c r="D2760" s="358" t="s">
        <v>109</v>
      </c>
      <c r="E2760" s="356">
        <v>0</v>
      </c>
    </row>
    <row r="2761" spans="1:5">
      <c r="A2761" s="358" t="s">
        <v>990</v>
      </c>
      <c r="B2761" s="358" t="s">
        <v>697</v>
      </c>
      <c r="C2761" s="358" t="s">
        <v>1074</v>
      </c>
      <c r="D2761" s="358" t="s">
        <v>109</v>
      </c>
      <c r="E2761" s="356">
        <v>0</v>
      </c>
    </row>
    <row r="2762" spans="1:5">
      <c r="A2762" s="358" t="s">
        <v>990</v>
      </c>
      <c r="B2762" s="358" t="s">
        <v>697</v>
      </c>
      <c r="C2762" s="358" t="s">
        <v>1074</v>
      </c>
      <c r="D2762" s="358" t="s">
        <v>109</v>
      </c>
      <c r="E2762" s="356">
        <v>0</v>
      </c>
    </row>
    <row r="2763" spans="1:5">
      <c r="A2763" s="358" t="s">
        <v>990</v>
      </c>
      <c r="B2763" s="358" t="s">
        <v>697</v>
      </c>
      <c r="C2763" s="358" t="s">
        <v>1074</v>
      </c>
      <c r="D2763" s="358" t="s">
        <v>109</v>
      </c>
      <c r="E2763" s="356">
        <v>0</v>
      </c>
    </row>
    <row r="2764" spans="1:5">
      <c r="A2764" s="358" t="s">
        <v>990</v>
      </c>
      <c r="B2764" s="358" t="s">
        <v>697</v>
      </c>
      <c r="C2764" s="358" t="s">
        <v>1074</v>
      </c>
      <c r="D2764" s="358" t="s">
        <v>109</v>
      </c>
      <c r="E2764" s="356">
        <v>0</v>
      </c>
    </row>
    <row r="2765" spans="1:5">
      <c r="A2765" s="358" t="s">
        <v>1017</v>
      </c>
      <c r="B2765" s="358" t="s">
        <v>1018</v>
      </c>
      <c r="C2765" s="358" t="s">
        <v>858</v>
      </c>
      <c r="D2765" s="358" t="s">
        <v>1019</v>
      </c>
      <c r="E2765" s="356" t="s">
        <v>823</v>
      </c>
    </row>
    <row r="2766" spans="1:5">
      <c r="A2766" s="358" t="s">
        <v>1017</v>
      </c>
      <c r="B2766" s="358" t="s">
        <v>1018</v>
      </c>
      <c r="C2766" s="358" t="s">
        <v>858</v>
      </c>
      <c r="D2766" s="358" t="s">
        <v>1019</v>
      </c>
      <c r="E2766" s="356">
        <v>0</v>
      </c>
    </row>
    <row r="2767" spans="1:5">
      <c r="A2767" s="358" t="s">
        <v>1017</v>
      </c>
      <c r="B2767" s="358" t="s">
        <v>1018</v>
      </c>
      <c r="C2767" s="358" t="s">
        <v>858</v>
      </c>
      <c r="D2767" s="358" t="s">
        <v>1019</v>
      </c>
      <c r="E2767" s="356" t="s">
        <v>825</v>
      </c>
    </row>
    <row r="2768" spans="1:5">
      <c r="A2768" s="358" t="s">
        <v>1017</v>
      </c>
      <c r="B2768" s="358" t="s">
        <v>1018</v>
      </c>
      <c r="C2768" s="358" t="s">
        <v>858</v>
      </c>
      <c r="D2768" s="358" t="s">
        <v>1019</v>
      </c>
      <c r="E2768" s="356" t="s">
        <v>826</v>
      </c>
    </row>
    <row r="2769" spans="1:5">
      <c r="A2769" s="358" t="s">
        <v>1017</v>
      </c>
      <c r="B2769" s="358" t="s">
        <v>1018</v>
      </c>
      <c r="C2769" s="358" t="s">
        <v>858</v>
      </c>
      <c r="D2769" s="358" t="s">
        <v>1019</v>
      </c>
      <c r="E2769" s="356" t="s">
        <v>816</v>
      </c>
    </row>
    <row r="2770" spans="1:5">
      <c r="A2770" s="358" t="s">
        <v>1017</v>
      </c>
      <c r="B2770" s="358" t="s">
        <v>1018</v>
      </c>
      <c r="C2770" s="358" t="s">
        <v>858</v>
      </c>
      <c r="D2770" s="358" t="s">
        <v>1019</v>
      </c>
      <c r="E2770" s="356">
        <v>0</v>
      </c>
    </row>
    <row r="2771" spans="1:5">
      <c r="A2771" s="358" t="s">
        <v>1017</v>
      </c>
      <c r="B2771" s="358" t="s">
        <v>1018</v>
      </c>
      <c r="C2771" s="358" t="s">
        <v>858</v>
      </c>
      <c r="D2771" s="358" t="s">
        <v>1019</v>
      </c>
      <c r="E2771" s="356">
        <v>0</v>
      </c>
    </row>
    <row r="2772" spans="1:5">
      <c r="A2772" s="358" t="s">
        <v>1017</v>
      </c>
      <c r="B2772" s="358" t="s">
        <v>1018</v>
      </c>
      <c r="C2772" s="358" t="s">
        <v>858</v>
      </c>
      <c r="D2772" s="358" t="s">
        <v>1019</v>
      </c>
      <c r="E2772" s="356">
        <v>0</v>
      </c>
    </row>
    <row r="2773" spans="1:5">
      <c r="A2773" s="358" t="s">
        <v>1017</v>
      </c>
      <c r="B2773" s="358" t="s">
        <v>1018</v>
      </c>
      <c r="C2773" s="358" t="s">
        <v>858</v>
      </c>
      <c r="D2773" s="358" t="s">
        <v>1019</v>
      </c>
      <c r="E2773" s="356">
        <v>0</v>
      </c>
    </row>
    <row r="2774" spans="1:5">
      <c r="A2774" s="358" t="s">
        <v>1017</v>
      </c>
      <c r="B2774" s="358" t="s">
        <v>1018</v>
      </c>
      <c r="C2774" s="358" t="s">
        <v>858</v>
      </c>
      <c r="D2774" s="358" t="s">
        <v>1019</v>
      </c>
      <c r="E2774" s="356">
        <v>0</v>
      </c>
    </row>
    <row r="2775" spans="1:5">
      <c r="A2775" s="358" t="s">
        <v>1017</v>
      </c>
      <c r="B2775" s="358" t="s">
        <v>1018</v>
      </c>
      <c r="C2775" s="358" t="s">
        <v>858</v>
      </c>
      <c r="D2775" s="358" t="s">
        <v>1019</v>
      </c>
      <c r="E2775" s="356">
        <v>0</v>
      </c>
    </row>
    <row r="2776" spans="1:5">
      <c r="A2776" s="358" t="s">
        <v>1017</v>
      </c>
      <c r="B2776" s="358" t="s">
        <v>1018</v>
      </c>
      <c r="C2776" s="358" t="s">
        <v>858</v>
      </c>
      <c r="D2776" s="358" t="s">
        <v>1019</v>
      </c>
      <c r="E2776" s="356">
        <v>0</v>
      </c>
    </row>
    <row r="2777" spans="1:5">
      <c r="A2777" s="358" t="s">
        <v>1017</v>
      </c>
      <c r="B2777" s="358" t="s">
        <v>1018</v>
      </c>
      <c r="C2777" s="358" t="s">
        <v>1065</v>
      </c>
      <c r="D2777" s="358" t="s">
        <v>1020</v>
      </c>
      <c r="E2777" s="356" t="s">
        <v>818</v>
      </c>
    </row>
    <row r="2778" spans="1:5">
      <c r="A2778" s="358" t="s">
        <v>1017</v>
      </c>
      <c r="B2778" s="358" t="s">
        <v>1018</v>
      </c>
      <c r="C2778" s="358" t="s">
        <v>1065</v>
      </c>
      <c r="D2778" s="358" t="s">
        <v>1020</v>
      </c>
      <c r="E2778" s="356" t="s">
        <v>825</v>
      </c>
    </row>
    <row r="2779" spans="1:5">
      <c r="A2779" s="358" t="s">
        <v>1017</v>
      </c>
      <c r="B2779" s="358" t="s">
        <v>1018</v>
      </c>
      <c r="C2779" s="358" t="s">
        <v>1065</v>
      </c>
      <c r="D2779" s="358" t="s">
        <v>1020</v>
      </c>
      <c r="E2779" s="356" t="s">
        <v>821</v>
      </c>
    </row>
    <row r="2780" spans="1:5">
      <c r="A2780" s="358" t="s">
        <v>1017</v>
      </c>
      <c r="B2780" s="358" t="s">
        <v>1018</v>
      </c>
      <c r="C2780" s="358" t="s">
        <v>1065</v>
      </c>
      <c r="D2780" s="358" t="s">
        <v>1020</v>
      </c>
      <c r="E2780" s="356" t="s">
        <v>822</v>
      </c>
    </row>
    <row r="2781" spans="1:5">
      <c r="A2781" s="358" t="s">
        <v>1017</v>
      </c>
      <c r="B2781" s="358" t="s">
        <v>1018</v>
      </c>
      <c r="C2781" s="358" t="s">
        <v>1065</v>
      </c>
      <c r="D2781" s="358" t="s">
        <v>1020</v>
      </c>
      <c r="E2781" s="356">
        <v>0</v>
      </c>
    </row>
    <row r="2782" spans="1:5">
      <c r="A2782" s="358" t="s">
        <v>1017</v>
      </c>
      <c r="B2782" s="358" t="s">
        <v>1018</v>
      </c>
      <c r="C2782" s="358" t="s">
        <v>1065</v>
      </c>
      <c r="D2782" s="358" t="s">
        <v>1020</v>
      </c>
      <c r="E2782" s="356" t="s">
        <v>828</v>
      </c>
    </row>
    <row r="2783" spans="1:5">
      <c r="A2783" s="358" t="s">
        <v>1017</v>
      </c>
      <c r="B2783" s="358" t="s">
        <v>1018</v>
      </c>
      <c r="C2783" s="358" t="s">
        <v>1065</v>
      </c>
      <c r="D2783" s="358" t="s">
        <v>1020</v>
      </c>
      <c r="E2783" s="356" t="s">
        <v>816</v>
      </c>
    </row>
    <row r="2784" spans="1:5">
      <c r="A2784" s="358" t="s">
        <v>1017</v>
      </c>
      <c r="B2784" s="358" t="s">
        <v>1018</v>
      </c>
      <c r="C2784" s="358" t="s">
        <v>1065</v>
      </c>
      <c r="D2784" s="358" t="s">
        <v>1020</v>
      </c>
      <c r="E2784" s="356">
        <v>0</v>
      </c>
    </row>
    <row r="2785" spans="1:5">
      <c r="A2785" s="358" t="s">
        <v>1017</v>
      </c>
      <c r="B2785" s="358" t="s">
        <v>1018</v>
      </c>
      <c r="C2785" s="358" t="s">
        <v>1065</v>
      </c>
      <c r="D2785" s="358" t="s">
        <v>1020</v>
      </c>
      <c r="E2785" s="356">
        <v>0</v>
      </c>
    </row>
    <row r="2786" spans="1:5">
      <c r="A2786" s="358" t="s">
        <v>1017</v>
      </c>
      <c r="B2786" s="358" t="s">
        <v>1018</v>
      </c>
      <c r="C2786" s="358" t="s">
        <v>1065</v>
      </c>
      <c r="D2786" s="358" t="s">
        <v>1020</v>
      </c>
      <c r="E2786" s="356">
        <v>0</v>
      </c>
    </row>
    <row r="2787" spans="1:5">
      <c r="A2787" s="358" t="s">
        <v>1017</v>
      </c>
      <c r="B2787" s="358" t="s">
        <v>1018</v>
      </c>
      <c r="C2787" s="358" t="s">
        <v>1065</v>
      </c>
      <c r="D2787" s="358" t="s">
        <v>1020</v>
      </c>
      <c r="E2787" s="356">
        <v>0</v>
      </c>
    </row>
    <row r="2788" spans="1:5">
      <c r="A2788" s="358" t="s">
        <v>1017</v>
      </c>
      <c r="B2788" s="358" t="s">
        <v>1018</v>
      </c>
      <c r="C2788" s="358" t="s">
        <v>1065</v>
      </c>
      <c r="D2788" s="358" t="s">
        <v>1020</v>
      </c>
      <c r="E2788" s="356">
        <v>0</v>
      </c>
    </row>
    <row r="2789" spans="1:5">
      <c r="A2789" s="358" t="s">
        <v>1017</v>
      </c>
      <c r="B2789" s="358" t="s">
        <v>1021</v>
      </c>
      <c r="C2789" s="358" t="s">
        <v>864</v>
      </c>
      <c r="D2789" s="358" t="s">
        <v>1022</v>
      </c>
      <c r="E2789" s="356" t="s">
        <v>817</v>
      </c>
    </row>
    <row r="2790" spans="1:5">
      <c r="A2790" s="358" t="s">
        <v>1017</v>
      </c>
      <c r="B2790" s="358" t="s">
        <v>1021</v>
      </c>
      <c r="C2790" s="358" t="s">
        <v>864</v>
      </c>
      <c r="D2790" s="358" t="s">
        <v>1022</v>
      </c>
      <c r="E2790" s="356" t="s">
        <v>818</v>
      </c>
    </row>
    <row r="2791" spans="1:5">
      <c r="A2791" s="358" t="s">
        <v>1017</v>
      </c>
      <c r="B2791" s="358" t="s">
        <v>1021</v>
      </c>
      <c r="C2791" s="358" t="s">
        <v>864</v>
      </c>
      <c r="D2791" s="358" t="s">
        <v>1022</v>
      </c>
      <c r="E2791" s="356" t="s">
        <v>854</v>
      </c>
    </row>
    <row r="2792" spans="1:5">
      <c r="A2792" s="358" t="s">
        <v>1017</v>
      </c>
      <c r="B2792" s="358" t="s">
        <v>1021</v>
      </c>
      <c r="C2792" s="358" t="s">
        <v>864</v>
      </c>
      <c r="D2792" s="358" t="s">
        <v>1022</v>
      </c>
      <c r="E2792" s="356">
        <v>0</v>
      </c>
    </row>
    <row r="2793" spans="1:5">
      <c r="A2793" s="358" t="s">
        <v>1017</v>
      </c>
      <c r="B2793" s="358" t="s">
        <v>1021</v>
      </c>
      <c r="C2793" s="358" t="s">
        <v>864</v>
      </c>
      <c r="D2793" s="358" t="s">
        <v>1022</v>
      </c>
      <c r="E2793" s="356">
        <v>0</v>
      </c>
    </row>
    <row r="2794" spans="1:5">
      <c r="A2794" s="358" t="s">
        <v>1017</v>
      </c>
      <c r="B2794" s="358" t="s">
        <v>1021</v>
      </c>
      <c r="C2794" s="358" t="s">
        <v>864</v>
      </c>
      <c r="D2794" s="358" t="s">
        <v>1022</v>
      </c>
      <c r="E2794" s="356">
        <v>0</v>
      </c>
    </row>
    <row r="2795" spans="1:5">
      <c r="A2795" s="358" t="s">
        <v>1017</v>
      </c>
      <c r="B2795" s="358" t="s">
        <v>1021</v>
      </c>
      <c r="C2795" s="358" t="s">
        <v>864</v>
      </c>
      <c r="D2795" s="358" t="s">
        <v>1022</v>
      </c>
      <c r="E2795" s="356">
        <v>0</v>
      </c>
    </row>
    <row r="2796" spans="1:5">
      <c r="A2796" s="358" t="s">
        <v>1017</v>
      </c>
      <c r="B2796" s="358" t="s">
        <v>1021</v>
      </c>
      <c r="C2796" s="358" t="s">
        <v>864</v>
      </c>
      <c r="D2796" s="358" t="s">
        <v>1022</v>
      </c>
      <c r="E2796" s="356">
        <v>0</v>
      </c>
    </row>
    <row r="2797" spans="1:5">
      <c r="A2797" s="358" t="s">
        <v>1017</v>
      </c>
      <c r="B2797" s="358" t="s">
        <v>1021</v>
      </c>
      <c r="C2797" s="358" t="s">
        <v>864</v>
      </c>
      <c r="D2797" s="358" t="s">
        <v>1022</v>
      </c>
      <c r="E2797" s="356">
        <v>0</v>
      </c>
    </row>
    <row r="2798" spans="1:5">
      <c r="A2798" s="358" t="s">
        <v>1017</v>
      </c>
      <c r="B2798" s="358" t="s">
        <v>1021</v>
      </c>
      <c r="C2798" s="358" t="s">
        <v>864</v>
      </c>
      <c r="D2798" s="358" t="s">
        <v>1022</v>
      </c>
      <c r="E2798" s="356">
        <v>0</v>
      </c>
    </row>
    <row r="2799" spans="1:5">
      <c r="A2799" s="358" t="s">
        <v>1017</v>
      </c>
      <c r="B2799" s="358" t="s">
        <v>1021</v>
      </c>
      <c r="C2799" s="358" t="s">
        <v>864</v>
      </c>
      <c r="D2799" s="358" t="s">
        <v>1022</v>
      </c>
      <c r="E2799" s="356">
        <v>0</v>
      </c>
    </row>
    <row r="2800" spans="1:5">
      <c r="A2800" s="358" t="s">
        <v>1017</v>
      </c>
      <c r="B2800" s="358" t="s">
        <v>1021</v>
      </c>
      <c r="C2800" s="358" t="s">
        <v>864</v>
      </c>
      <c r="D2800" s="358" t="s">
        <v>1022</v>
      </c>
      <c r="E2800" s="356">
        <v>0</v>
      </c>
    </row>
    <row r="2801" spans="1:5">
      <c r="A2801" s="358" t="s">
        <v>1017</v>
      </c>
      <c r="B2801" s="358" t="s">
        <v>1021</v>
      </c>
      <c r="C2801" s="358" t="s">
        <v>1065</v>
      </c>
      <c r="D2801" s="358" t="s">
        <v>1369</v>
      </c>
      <c r="E2801" s="356" t="s">
        <v>818</v>
      </c>
    </row>
    <row r="2802" spans="1:5">
      <c r="A2802" s="358" t="s">
        <v>1017</v>
      </c>
      <c r="B2802" s="358" t="s">
        <v>1021</v>
      </c>
      <c r="C2802" s="358" t="s">
        <v>1065</v>
      </c>
      <c r="D2802" s="358" t="s">
        <v>1369</v>
      </c>
      <c r="E2802" s="356" t="s">
        <v>823</v>
      </c>
    </row>
    <row r="2803" spans="1:5">
      <c r="A2803" s="358" t="s">
        <v>1017</v>
      </c>
      <c r="B2803" s="358" t="s">
        <v>1021</v>
      </c>
      <c r="C2803" s="358" t="s">
        <v>1065</v>
      </c>
      <c r="D2803" s="358" t="s">
        <v>1369</v>
      </c>
      <c r="E2803" s="356" t="s">
        <v>826</v>
      </c>
    </row>
    <row r="2804" spans="1:5">
      <c r="A2804" s="358" t="s">
        <v>1017</v>
      </c>
      <c r="B2804" s="358" t="s">
        <v>1021</v>
      </c>
      <c r="C2804" s="358" t="s">
        <v>1065</v>
      </c>
      <c r="D2804" s="358" t="s">
        <v>1369</v>
      </c>
      <c r="E2804" s="356">
        <v>0</v>
      </c>
    </row>
    <row r="2805" spans="1:5">
      <c r="A2805" s="358" t="s">
        <v>1017</v>
      </c>
      <c r="B2805" s="358" t="s">
        <v>1021</v>
      </c>
      <c r="C2805" s="358" t="s">
        <v>1065</v>
      </c>
      <c r="D2805" s="358" t="s">
        <v>1369</v>
      </c>
      <c r="E2805" s="356" t="s">
        <v>827</v>
      </c>
    </row>
    <row r="2806" spans="1:5">
      <c r="A2806" s="358" t="s">
        <v>1017</v>
      </c>
      <c r="B2806" s="358" t="s">
        <v>1021</v>
      </c>
      <c r="C2806" s="358" t="s">
        <v>1065</v>
      </c>
      <c r="D2806" s="358" t="s">
        <v>1369</v>
      </c>
      <c r="E2806" s="356" t="s">
        <v>816</v>
      </c>
    </row>
    <row r="2807" spans="1:5">
      <c r="A2807" s="358" t="s">
        <v>1017</v>
      </c>
      <c r="B2807" s="358" t="s">
        <v>1021</v>
      </c>
      <c r="C2807" s="358" t="s">
        <v>1065</v>
      </c>
      <c r="D2807" s="358" t="s">
        <v>1369</v>
      </c>
      <c r="E2807" s="356" t="s">
        <v>821</v>
      </c>
    </row>
    <row r="2808" spans="1:5">
      <c r="A2808" s="358" t="s">
        <v>1017</v>
      </c>
      <c r="B2808" s="358" t="s">
        <v>1021</v>
      </c>
      <c r="C2808" s="358" t="s">
        <v>1065</v>
      </c>
      <c r="D2808" s="358" t="s">
        <v>1369</v>
      </c>
      <c r="E2808" s="356">
        <v>0</v>
      </c>
    </row>
    <row r="2809" spans="1:5">
      <c r="A2809" s="358" t="s">
        <v>1017</v>
      </c>
      <c r="B2809" s="358" t="s">
        <v>1021</v>
      </c>
      <c r="C2809" s="358" t="s">
        <v>1065</v>
      </c>
      <c r="D2809" s="358" t="s">
        <v>1369</v>
      </c>
      <c r="E2809" s="356">
        <v>0</v>
      </c>
    </row>
    <row r="2810" spans="1:5">
      <c r="A2810" s="358" t="s">
        <v>1017</v>
      </c>
      <c r="B2810" s="358" t="s">
        <v>1021</v>
      </c>
      <c r="C2810" s="358" t="s">
        <v>1065</v>
      </c>
      <c r="D2810" s="358" t="s">
        <v>1369</v>
      </c>
      <c r="E2810" s="356">
        <v>0</v>
      </c>
    </row>
    <row r="2811" spans="1:5">
      <c r="A2811" s="358" t="s">
        <v>1017</v>
      </c>
      <c r="B2811" s="358" t="s">
        <v>1021</v>
      </c>
      <c r="C2811" s="358" t="s">
        <v>1065</v>
      </c>
      <c r="D2811" s="358" t="s">
        <v>1369</v>
      </c>
      <c r="E2811" s="356">
        <v>0</v>
      </c>
    </row>
    <row r="2812" spans="1:5">
      <c r="A2812" s="358" t="s">
        <v>1017</v>
      </c>
      <c r="B2812" s="358" t="s">
        <v>1021</v>
      </c>
      <c r="C2812" s="358" t="s">
        <v>1065</v>
      </c>
      <c r="D2812" s="358" t="s">
        <v>1369</v>
      </c>
      <c r="E2812" s="356">
        <v>0</v>
      </c>
    </row>
    <row r="2813" spans="1:5">
      <c r="A2813" s="358" t="s">
        <v>1017</v>
      </c>
      <c r="B2813" s="358" t="s">
        <v>697</v>
      </c>
      <c r="C2813" s="358" t="s">
        <v>1074</v>
      </c>
      <c r="D2813" s="358" t="s">
        <v>213</v>
      </c>
      <c r="E2813" s="356" t="s">
        <v>586</v>
      </c>
    </row>
    <row r="2814" spans="1:5">
      <c r="A2814" s="358" t="s">
        <v>1017</v>
      </c>
      <c r="B2814" s="358" t="s">
        <v>697</v>
      </c>
      <c r="C2814" s="358" t="s">
        <v>1074</v>
      </c>
      <c r="D2814" s="358" t="s">
        <v>213</v>
      </c>
      <c r="E2814" s="356" t="s">
        <v>854</v>
      </c>
    </row>
    <row r="2815" spans="1:5">
      <c r="A2815" s="358" t="s">
        <v>1017</v>
      </c>
      <c r="B2815" s="358" t="s">
        <v>697</v>
      </c>
      <c r="C2815" s="358" t="s">
        <v>1074</v>
      </c>
      <c r="D2815" s="358" t="s">
        <v>213</v>
      </c>
      <c r="E2815" s="356" t="s">
        <v>817</v>
      </c>
    </row>
    <row r="2816" spans="1:5">
      <c r="A2816" s="358" t="s">
        <v>1017</v>
      </c>
      <c r="B2816" s="358" t="s">
        <v>697</v>
      </c>
      <c r="C2816" s="358" t="s">
        <v>1074</v>
      </c>
      <c r="D2816" s="358" t="s">
        <v>213</v>
      </c>
      <c r="E2816" s="356" t="s">
        <v>821</v>
      </c>
    </row>
    <row r="2817" spans="1:5">
      <c r="A2817" s="358" t="s">
        <v>1017</v>
      </c>
      <c r="B2817" s="358" t="s">
        <v>697</v>
      </c>
      <c r="C2817" s="358" t="s">
        <v>1074</v>
      </c>
      <c r="D2817" s="358" t="s">
        <v>213</v>
      </c>
      <c r="E2817" s="356" t="s">
        <v>825</v>
      </c>
    </row>
    <row r="2818" spans="1:5">
      <c r="A2818" s="358" t="s">
        <v>1017</v>
      </c>
      <c r="B2818" s="358" t="s">
        <v>697</v>
      </c>
      <c r="C2818" s="358" t="s">
        <v>1074</v>
      </c>
      <c r="D2818" s="358" t="s">
        <v>213</v>
      </c>
      <c r="E2818" s="356">
        <v>0</v>
      </c>
    </row>
    <row r="2819" spans="1:5">
      <c r="A2819" s="358" t="s">
        <v>1017</v>
      </c>
      <c r="B2819" s="358" t="s">
        <v>697</v>
      </c>
      <c r="C2819" s="358" t="s">
        <v>1074</v>
      </c>
      <c r="D2819" s="358" t="s">
        <v>213</v>
      </c>
      <c r="E2819" s="356">
        <v>0</v>
      </c>
    </row>
    <row r="2820" spans="1:5">
      <c r="A2820" s="358" t="s">
        <v>1017</v>
      </c>
      <c r="B2820" s="358" t="s">
        <v>697</v>
      </c>
      <c r="C2820" s="358" t="s">
        <v>1074</v>
      </c>
      <c r="D2820" s="358" t="s">
        <v>213</v>
      </c>
      <c r="E2820" s="356">
        <v>0</v>
      </c>
    </row>
    <row r="2821" spans="1:5">
      <c r="A2821" s="358" t="s">
        <v>1017</v>
      </c>
      <c r="B2821" s="358" t="s">
        <v>697</v>
      </c>
      <c r="C2821" s="358" t="s">
        <v>1074</v>
      </c>
      <c r="D2821" s="358" t="s">
        <v>213</v>
      </c>
      <c r="E2821" s="356">
        <v>0</v>
      </c>
    </row>
    <row r="2822" spans="1:5">
      <c r="A2822" s="358" t="s">
        <v>1017</v>
      </c>
      <c r="B2822" s="358" t="s">
        <v>697</v>
      </c>
      <c r="C2822" s="358" t="s">
        <v>1074</v>
      </c>
      <c r="D2822" s="358" t="s">
        <v>213</v>
      </c>
      <c r="E2822" s="356">
        <v>0</v>
      </c>
    </row>
    <row r="2823" spans="1:5">
      <c r="A2823" s="358" t="s">
        <v>1017</v>
      </c>
      <c r="B2823" s="358" t="s">
        <v>697</v>
      </c>
      <c r="C2823" s="358" t="s">
        <v>1074</v>
      </c>
      <c r="D2823" s="358" t="s">
        <v>213</v>
      </c>
      <c r="E2823" s="356">
        <v>0</v>
      </c>
    </row>
    <row r="2824" spans="1:5">
      <c r="A2824" s="358" t="s">
        <v>1017</v>
      </c>
      <c r="B2824" s="358" t="s">
        <v>697</v>
      </c>
      <c r="C2824" s="358" t="s">
        <v>1074</v>
      </c>
      <c r="D2824" s="358" t="s">
        <v>213</v>
      </c>
      <c r="E2824" s="356">
        <v>0</v>
      </c>
    </row>
    <row r="2825" spans="1:5">
      <c r="A2825" s="358" t="s">
        <v>1017</v>
      </c>
      <c r="B2825" s="358" t="s">
        <v>697</v>
      </c>
      <c r="C2825" s="358" t="s">
        <v>1074</v>
      </c>
      <c r="D2825" s="358" t="s">
        <v>214</v>
      </c>
      <c r="E2825" s="356" t="s">
        <v>821</v>
      </c>
    </row>
    <row r="2826" spans="1:5">
      <c r="A2826" s="358" t="s">
        <v>1017</v>
      </c>
      <c r="B2826" s="358" t="s">
        <v>697</v>
      </c>
      <c r="C2826" s="358" t="s">
        <v>1074</v>
      </c>
      <c r="D2826" s="358" t="s">
        <v>214</v>
      </c>
      <c r="E2826" s="356" t="s">
        <v>818</v>
      </c>
    </row>
    <row r="2827" spans="1:5">
      <c r="A2827" s="358" t="s">
        <v>1017</v>
      </c>
      <c r="B2827" s="358" t="s">
        <v>697</v>
      </c>
      <c r="C2827" s="358" t="s">
        <v>1074</v>
      </c>
      <c r="D2827" s="358" t="s">
        <v>214</v>
      </c>
      <c r="E2827" s="356" t="s">
        <v>823</v>
      </c>
    </row>
    <row r="2828" spans="1:5">
      <c r="A2828" s="358" t="s">
        <v>1017</v>
      </c>
      <c r="B2828" s="358" t="s">
        <v>697</v>
      </c>
      <c r="C2828" s="358" t="s">
        <v>1074</v>
      </c>
      <c r="D2828" s="358" t="s">
        <v>214</v>
      </c>
      <c r="E2828" s="356">
        <v>0</v>
      </c>
    </row>
    <row r="2829" spans="1:5">
      <c r="A2829" s="358" t="s">
        <v>1017</v>
      </c>
      <c r="B2829" s="358" t="s">
        <v>697</v>
      </c>
      <c r="C2829" s="358" t="s">
        <v>1074</v>
      </c>
      <c r="D2829" s="358" t="s">
        <v>214</v>
      </c>
      <c r="E2829" s="356">
        <v>0</v>
      </c>
    </row>
    <row r="2830" spans="1:5">
      <c r="A2830" s="358" t="s">
        <v>1017</v>
      </c>
      <c r="B2830" s="358" t="s">
        <v>697</v>
      </c>
      <c r="C2830" s="358" t="s">
        <v>1074</v>
      </c>
      <c r="D2830" s="358" t="s">
        <v>214</v>
      </c>
      <c r="E2830" s="356">
        <v>0</v>
      </c>
    </row>
    <row r="2831" spans="1:5">
      <c r="A2831" s="358" t="s">
        <v>1017</v>
      </c>
      <c r="B2831" s="358" t="s">
        <v>697</v>
      </c>
      <c r="C2831" s="358" t="s">
        <v>1074</v>
      </c>
      <c r="D2831" s="358" t="s">
        <v>214</v>
      </c>
      <c r="E2831" s="356">
        <v>0</v>
      </c>
    </row>
    <row r="2832" spans="1:5">
      <c r="A2832" s="358" t="s">
        <v>1017</v>
      </c>
      <c r="B2832" s="358" t="s">
        <v>697</v>
      </c>
      <c r="C2832" s="358" t="s">
        <v>1074</v>
      </c>
      <c r="D2832" s="358" t="s">
        <v>214</v>
      </c>
      <c r="E2832" s="356">
        <v>0</v>
      </c>
    </row>
    <row r="2833" spans="1:5">
      <c r="A2833" s="358" t="s">
        <v>1017</v>
      </c>
      <c r="B2833" s="358" t="s">
        <v>697</v>
      </c>
      <c r="C2833" s="358" t="s">
        <v>1074</v>
      </c>
      <c r="D2833" s="358" t="s">
        <v>214</v>
      </c>
      <c r="E2833" s="356">
        <v>0</v>
      </c>
    </row>
    <row r="2834" spans="1:5">
      <c r="A2834" s="358" t="s">
        <v>1017</v>
      </c>
      <c r="B2834" s="358" t="s">
        <v>697</v>
      </c>
      <c r="C2834" s="358" t="s">
        <v>1074</v>
      </c>
      <c r="D2834" s="358" t="s">
        <v>214</v>
      </c>
      <c r="E2834" s="356">
        <v>0</v>
      </c>
    </row>
    <row r="2835" spans="1:5">
      <c r="A2835" s="358" t="s">
        <v>1017</v>
      </c>
      <c r="B2835" s="358" t="s">
        <v>697</v>
      </c>
      <c r="C2835" s="358" t="s">
        <v>1074</v>
      </c>
      <c r="D2835" s="358" t="s">
        <v>214</v>
      </c>
      <c r="E2835" s="356">
        <v>0</v>
      </c>
    </row>
    <row r="2836" spans="1:5">
      <c r="A2836" s="358" t="s">
        <v>1017</v>
      </c>
      <c r="B2836" s="358" t="s">
        <v>697</v>
      </c>
      <c r="C2836" s="358" t="s">
        <v>1074</v>
      </c>
      <c r="D2836" s="358" t="s">
        <v>214</v>
      </c>
      <c r="E2836" s="356">
        <v>0</v>
      </c>
    </row>
    <row r="2837" spans="1:5">
      <c r="A2837" s="358" t="s">
        <v>1017</v>
      </c>
      <c r="B2837" s="358" t="s">
        <v>697</v>
      </c>
      <c r="C2837" s="358" t="s">
        <v>1074</v>
      </c>
      <c r="D2837" s="358" t="s">
        <v>215</v>
      </c>
      <c r="E2837" s="356" t="s">
        <v>821</v>
      </c>
    </row>
    <row r="2838" spans="1:5">
      <c r="A2838" s="358" t="s">
        <v>1017</v>
      </c>
      <c r="B2838" s="358" t="s">
        <v>697</v>
      </c>
      <c r="C2838" s="358" t="s">
        <v>1074</v>
      </c>
      <c r="D2838" s="358" t="s">
        <v>215</v>
      </c>
      <c r="E2838" s="356" t="s">
        <v>825</v>
      </c>
    </row>
    <row r="2839" spans="1:5">
      <c r="A2839" s="358" t="s">
        <v>1017</v>
      </c>
      <c r="B2839" s="358" t="s">
        <v>697</v>
      </c>
      <c r="C2839" s="358" t="s">
        <v>1074</v>
      </c>
      <c r="D2839" s="358" t="s">
        <v>215</v>
      </c>
      <c r="E2839" s="356" t="s">
        <v>823</v>
      </c>
    </row>
    <row r="2840" spans="1:5">
      <c r="A2840" s="358" t="s">
        <v>1017</v>
      </c>
      <c r="B2840" s="358" t="s">
        <v>697</v>
      </c>
      <c r="C2840" s="358" t="s">
        <v>1074</v>
      </c>
      <c r="D2840" s="358" t="s">
        <v>215</v>
      </c>
      <c r="E2840" s="356">
        <v>0</v>
      </c>
    </row>
    <row r="2841" spans="1:5">
      <c r="A2841" s="358" t="s">
        <v>1017</v>
      </c>
      <c r="B2841" s="358" t="s">
        <v>697</v>
      </c>
      <c r="C2841" s="358" t="s">
        <v>1074</v>
      </c>
      <c r="D2841" s="358" t="s">
        <v>215</v>
      </c>
      <c r="E2841" s="356">
        <v>0</v>
      </c>
    </row>
    <row r="2842" spans="1:5">
      <c r="A2842" s="358" t="s">
        <v>1017</v>
      </c>
      <c r="B2842" s="358" t="s">
        <v>697</v>
      </c>
      <c r="C2842" s="358" t="s">
        <v>1074</v>
      </c>
      <c r="D2842" s="358" t="s">
        <v>215</v>
      </c>
      <c r="E2842" s="356">
        <v>0</v>
      </c>
    </row>
    <row r="2843" spans="1:5">
      <c r="A2843" s="358" t="s">
        <v>1017</v>
      </c>
      <c r="B2843" s="358" t="s">
        <v>697</v>
      </c>
      <c r="C2843" s="358" t="s">
        <v>1074</v>
      </c>
      <c r="D2843" s="358" t="s">
        <v>215</v>
      </c>
      <c r="E2843" s="356">
        <v>0</v>
      </c>
    </row>
    <row r="2844" spans="1:5">
      <c r="A2844" s="358" t="s">
        <v>1017</v>
      </c>
      <c r="B2844" s="358" t="s">
        <v>697</v>
      </c>
      <c r="C2844" s="358" t="s">
        <v>1074</v>
      </c>
      <c r="D2844" s="358" t="s">
        <v>215</v>
      </c>
      <c r="E2844" s="356">
        <v>0</v>
      </c>
    </row>
    <row r="2845" spans="1:5">
      <c r="A2845" s="358" t="s">
        <v>1017</v>
      </c>
      <c r="B2845" s="358" t="s">
        <v>697</v>
      </c>
      <c r="C2845" s="358" t="s">
        <v>1074</v>
      </c>
      <c r="D2845" s="358" t="s">
        <v>215</v>
      </c>
      <c r="E2845" s="356">
        <v>0</v>
      </c>
    </row>
    <row r="2846" spans="1:5">
      <c r="A2846" s="358" t="s">
        <v>1017</v>
      </c>
      <c r="B2846" s="358" t="s">
        <v>697</v>
      </c>
      <c r="C2846" s="358" t="s">
        <v>1074</v>
      </c>
      <c r="D2846" s="358" t="s">
        <v>215</v>
      </c>
      <c r="E2846" s="356">
        <v>0</v>
      </c>
    </row>
    <row r="2847" spans="1:5">
      <c r="A2847" s="358" t="s">
        <v>1017</v>
      </c>
      <c r="B2847" s="358" t="s">
        <v>697</v>
      </c>
      <c r="C2847" s="358" t="s">
        <v>1074</v>
      </c>
      <c r="D2847" s="358" t="s">
        <v>215</v>
      </c>
      <c r="E2847" s="356">
        <v>0</v>
      </c>
    </row>
    <row r="2848" spans="1:5">
      <c r="A2848" s="358" t="s">
        <v>1017</v>
      </c>
      <c r="B2848" s="358" t="s">
        <v>697</v>
      </c>
      <c r="C2848" s="358" t="s">
        <v>1074</v>
      </c>
      <c r="D2848" s="358" t="s">
        <v>215</v>
      </c>
      <c r="E2848" s="356">
        <v>0</v>
      </c>
    </row>
    <row r="2849" spans="1:5">
      <c r="A2849" s="358" t="s">
        <v>1017</v>
      </c>
      <c r="B2849" s="358" t="s">
        <v>697</v>
      </c>
      <c r="C2849" s="358" t="s">
        <v>1074</v>
      </c>
      <c r="D2849" s="358" t="s">
        <v>216</v>
      </c>
      <c r="E2849" s="356" t="s">
        <v>818</v>
      </c>
    </row>
    <row r="2850" spans="1:5">
      <c r="A2850" s="358" t="s">
        <v>1017</v>
      </c>
      <c r="B2850" s="358" t="s">
        <v>697</v>
      </c>
      <c r="C2850" s="358" t="s">
        <v>1074</v>
      </c>
      <c r="D2850" s="358" t="s">
        <v>216</v>
      </c>
      <c r="E2850" s="356">
        <v>0</v>
      </c>
    </row>
    <row r="2851" spans="1:5">
      <c r="A2851" s="358" t="s">
        <v>1017</v>
      </c>
      <c r="B2851" s="358" t="s">
        <v>697</v>
      </c>
      <c r="C2851" s="358" t="s">
        <v>1074</v>
      </c>
      <c r="D2851" s="358" t="s">
        <v>216</v>
      </c>
      <c r="E2851" s="356" t="s">
        <v>825</v>
      </c>
    </row>
    <row r="2852" spans="1:5">
      <c r="A2852" s="358" t="s">
        <v>1017</v>
      </c>
      <c r="B2852" s="358" t="s">
        <v>697</v>
      </c>
      <c r="C2852" s="358" t="s">
        <v>1074</v>
      </c>
      <c r="D2852" s="358" t="s">
        <v>216</v>
      </c>
      <c r="E2852" s="356" t="s">
        <v>816</v>
      </c>
    </row>
    <row r="2853" spans="1:5">
      <c r="A2853" s="358" t="s">
        <v>1017</v>
      </c>
      <c r="B2853" s="358" t="s">
        <v>697</v>
      </c>
      <c r="C2853" s="358" t="s">
        <v>1074</v>
      </c>
      <c r="D2853" s="358" t="s">
        <v>216</v>
      </c>
      <c r="E2853" s="356">
        <v>0</v>
      </c>
    </row>
    <row r="2854" spans="1:5">
      <c r="A2854" s="358" t="s">
        <v>1017</v>
      </c>
      <c r="B2854" s="358" t="s">
        <v>697</v>
      </c>
      <c r="C2854" s="358" t="s">
        <v>1074</v>
      </c>
      <c r="D2854" s="358" t="s">
        <v>216</v>
      </c>
      <c r="E2854" s="356" t="s">
        <v>823</v>
      </c>
    </row>
    <row r="2855" spans="1:5">
      <c r="A2855" s="358" t="s">
        <v>1017</v>
      </c>
      <c r="B2855" s="358" t="s">
        <v>697</v>
      </c>
      <c r="C2855" s="358" t="s">
        <v>1074</v>
      </c>
      <c r="D2855" s="358" t="s">
        <v>216</v>
      </c>
      <c r="E2855" s="356" t="s">
        <v>826</v>
      </c>
    </row>
    <row r="2856" spans="1:5">
      <c r="A2856" s="358" t="s">
        <v>1017</v>
      </c>
      <c r="B2856" s="358" t="s">
        <v>697</v>
      </c>
      <c r="C2856" s="358" t="s">
        <v>1074</v>
      </c>
      <c r="D2856" s="358" t="s">
        <v>216</v>
      </c>
      <c r="E2856" s="356">
        <v>0</v>
      </c>
    </row>
    <row r="2857" spans="1:5">
      <c r="A2857" s="358" t="s">
        <v>1017</v>
      </c>
      <c r="B2857" s="358" t="s">
        <v>697</v>
      </c>
      <c r="C2857" s="358" t="s">
        <v>1074</v>
      </c>
      <c r="D2857" s="358" t="s">
        <v>216</v>
      </c>
      <c r="E2857" s="356">
        <v>0</v>
      </c>
    </row>
    <row r="2858" spans="1:5">
      <c r="A2858" s="358" t="s">
        <v>1017</v>
      </c>
      <c r="B2858" s="358" t="s">
        <v>697</v>
      </c>
      <c r="C2858" s="358" t="s">
        <v>1074</v>
      </c>
      <c r="D2858" s="358" t="s">
        <v>216</v>
      </c>
      <c r="E2858" s="356">
        <v>0</v>
      </c>
    </row>
    <row r="2859" spans="1:5">
      <c r="A2859" s="358" t="s">
        <v>1017</v>
      </c>
      <c r="B2859" s="358" t="s">
        <v>697</v>
      </c>
      <c r="C2859" s="358" t="s">
        <v>1074</v>
      </c>
      <c r="D2859" s="358" t="s">
        <v>216</v>
      </c>
      <c r="E2859" s="356">
        <v>0</v>
      </c>
    </row>
    <row r="2860" spans="1:5">
      <c r="A2860" s="358" t="s">
        <v>1017</v>
      </c>
      <c r="B2860" s="358" t="s">
        <v>697</v>
      </c>
      <c r="C2860" s="358" t="s">
        <v>1074</v>
      </c>
      <c r="D2860" s="358" t="s">
        <v>216</v>
      </c>
      <c r="E2860" s="356">
        <v>0</v>
      </c>
    </row>
    <row r="2861" spans="1:5">
      <c r="A2861" s="358" t="s">
        <v>1017</v>
      </c>
      <c r="B2861" s="358" t="s">
        <v>697</v>
      </c>
      <c r="C2861" s="358" t="s">
        <v>1076</v>
      </c>
      <c r="D2861" s="358" t="s">
        <v>217</v>
      </c>
      <c r="E2861" s="356">
        <v>0</v>
      </c>
    </row>
    <row r="2862" spans="1:5">
      <c r="A2862" s="358" t="s">
        <v>1017</v>
      </c>
      <c r="B2862" s="358" t="s">
        <v>697</v>
      </c>
      <c r="C2862" s="358" t="s">
        <v>1076</v>
      </c>
      <c r="D2862" s="358" t="s">
        <v>217</v>
      </c>
      <c r="E2862" s="356">
        <v>0</v>
      </c>
    </row>
    <row r="2863" spans="1:5">
      <c r="A2863" s="358" t="s">
        <v>1017</v>
      </c>
      <c r="B2863" s="358" t="s">
        <v>697</v>
      </c>
      <c r="C2863" s="358" t="s">
        <v>1076</v>
      </c>
      <c r="D2863" s="358" t="s">
        <v>217</v>
      </c>
      <c r="E2863" s="356">
        <v>0</v>
      </c>
    </row>
    <row r="2864" spans="1:5">
      <c r="A2864" s="358" t="s">
        <v>1017</v>
      </c>
      <c r="B2864" s="358" t="s">
        <v>697</v>
      </c>
      <c r="C2864" s="358" t="s">
        <v>1076</v>
      </c>
      <c r="D2864" s="358" t="s">
        <v>217</v>
      </c>
      <c r="E2864" s="356">
        <v>0</v>
      </c>
    </row>
    <row r="2865" spans="1:5">
      <c r="A2865" s="358" t="s">
        <v>1017</v>
      </c>
      <c r="B2865" s="358" t="s">
        <v>697</v>
      </c>
      <c r="C2865" s="358" t="s">
        <v>1076</v>
      </c>
      <c r="D2865" s="358" t="s">
        <v>217</v>
      </c>
      <c r="E2865" s="356">
        <v>0</v>
      </c>
    </row>
    <row r="2866" spans="1:5">
      <c r="A2866" s="358" t="s">
        <v>1017</v>
      </c>
      <c r="B2866" s="358" t="s">
        <v>697</v>
      </c>
      <c r="C2866" s="358" t="s">
        <v>1076</v>
      </c>
      <c r="D2866" s="358" t="s">
        <v>217</v>
      </c>
      <c r="E2866" s="356">
        <v>0</v>
      </c>
    </row>
    <row r="2867" spans="1:5">
      <c r="A2867" s="358" t="s">
        <v>1017</v>
      </c>
      <c r="B2867" s="358" t="s">
        <v>697</v>
      </c>
      <c r="C2867" s="358" t="s">
        <v>1076</v>
      </c>
      <c r="D2867" s="358" t="s">
        <v>217</v>
      </c>
      <c r="E2867" s="356">
        <v>0</v>
      </c>
    </row>
    <row r="2868" spans="1:5">
      <c r="A2868" s="358" t="s">
        <v>1017</v>
      </c>
      <c r="B2868" s="358" t="s">
        <v>697</v>
      </c>
      <c r="C2868" s="358" t="s">
        <v>1076</v>
      </c>
      <c r="D2868" s="358" t="s">
        <v>217</v>
      </c>
      <c r="E2868" s="356">
        <v>0</v>
      </c>
    </row>
    <row r="2869" spans="1:5">
      <c r="A2869" s="358" t="s">
        <v>1017</v>
      </c>
      <c r="B2869" s="358" t="s">
        <v>697</v>
      </c>
      <c r="C2869" s="358" t="s">
        <v>1076</v>
      </c>
      <c r="D2869" s="358" t="s">
        <v>217</v>
      </c>
      <c r="E2869" s="356">
        <v>0</v>
      </c>
    </row>
    <row r="2870" spans="1:5">
      <c r="A2870" s="358" t="s">
        <v>1017</v>
      </c>
      <c r="B2870" s="358" t="s">
        <v>697</v>
      </c>
      <c r="C2870" s="358" t="s">
        <v>1076</v>
      </c>
      <c r="D2870" s="358" t="s">
        <v>217</v>
      </c>
      <c r="E2870" s="356">
        <v>0</v>
      </c>
    </row>
    <row r="2871" spans="1:5">
      <c r="A2871" s="358" t="s">
        <v>1017</v>
      </c>
      <c r="B2871" s="358" t="s">
        <v>697</v>
      </c>
      <c r="C2871" s="358" t="s">
        <v>1076</v>
      </c>
      <c r="D2871" s="358" t="s">
        <v>217</v>
      </c>
      <c r="E2871" s="356">
        <v>0</v>
      </c>
    </row>
    <row r="2872" spans="1:5">
      <c r="A2872" s="358" t="s">
        <v>1017</v>
      </c>
      <c r="B2872" s="358" t="s">
        <v>697</v>
      </c>
      <c r="C2872" s="358" t="s">
        <v>1076</v>
      </c>
      <c r="D2872" s="358" t="s">
        <v>217</v>
      </c>
      <c r="E2872" s="356">
        <v>0</v>
      </c>
    </row>
    <row r="2873" spans="1:5">
      <c r="A2873" s="358" t="s">
        <v>1017</v>
      </c>
      <c r="B2873" s="358" t="s">
        <v>697</v>
      </c>
      <c r="C2873" s="358" t="s">
        <v>1074</v>
      </c>
      <c r="D2873" s="358" t="s">
        <v>218</v>
      </c>
      <c r="E2873" s="356" t="s">
        <v>821</v>
      </c>
    </row>
    <row r="2874" spans="1:5">
      <c r="A2874" s="358" t="s">
        <v>1017</v>
      </c>
      <c r="B2874" s="358" t="s">
        <v>697</v>
      </c>
      <c r="C2874" s="358" t="s">
        <v>1074</v>
      </c>
      <c r="D2874" s="358" t="s">
        <v>218</v>
      </c>
      <c r="E2874" s="356" t="s">
        <v>827</v>
      </c>
    </row>
    <row r="2875" spans="1:5">
      <c r="A2875" s="358" t="s">
        <v>1017</v>
      </c>
      <c r="B2875" s="358" t="s">
        <v>697</v>
      </c>
      <c r="C2875" s="358" t="s">
        <v>1074</v>
      </c>
      <c r="D2875" s="358" t="s">
        <v>218</v>
      </c>
      <c r="E2875" s="356" t="s">
        <v>820</v>
      </c>
    </row>
    <row r="2876" spans="1:5">
      <c r="A2876" s="358" t="s">
        <v>1017</v>
      </c>
      <c r="B2876" s="358" t="s">
        <v>697</v>
      </c>
      <c r="C2876" s="358" t="s">
        <v>1074</v>
      </c>
      <c r="D2876" s="358" t="s">
        <v>218</v>
      </c>
      <c r="E2876" s="356" t="s">
        <v>854</v>
      </c>
    </row>
    <row r="2877" spans="1:5">
      <c r="A2877" s="358" t="s">
        <v>1017</v>
      </c>
      <c r="B2877" s="358" t="s">
        <v>697</v>
      </c>
      <c r="C2877" s="358" t="s">
        <v>1074</v>
      </c>
      <c r="D2877" s="358" t="s">
        <v>218</v>
      </c>
      <c r="E2877" s="356" t="s">
        <v>828</v>
      </c>
    </row>
    <row r="2878" spans="1:5">
      <c r="A2878" s="358" t="s">
        <v>1017</v>
      </c>
      <c r="B2878" s="358" t="s">
        <v>697</v>
      </c>
      <c r="C2878" s="358" t="s">
        <v>1074</v>
      </c>
      <c r="D2878" s="358" t="s">
        <v>218</v>
      </c>
      <c r="E2878" s="356">
        <v>0</v>
      </c>
    </row>
    <row r="2879" spans="1:5">
      <c r="A2879" s="358" t="s">
        <v>1017</v>
      </c>
      <c r="B2879" s="358" t="s">
        <v>697</v>
      </c>
      <c r="C2879" s="358" t="s">
        <v>1074</v>
      </c>
      <c r="D2879" s="358" t="s">
        <v>218</v>
      </c>
      <c r="E2879" s="356">
        <v>0</v>
      </c>
    </row>
    <row r="2880" spans="1:5">
      <c r="A2880" s="358" t="s">
        <v>1017</v>
      </c>
      <c r="B2880" s="358" t="s">
        <v>697</v>
      </c>
      <c r="C2880" s="358" t="s">
        <v>1074</v>
      </c>
      <c r="D2880" s="358" t="s">
        <v>218</v>
      </c>
      <c r="E2880" s="356">
        <v>0</v>
      </c>
    </row>
    <row r="2881" spans="1:5">
      <c r="A2881" s="358" t="s">
        <v>1017</v>
      </c>
      <c r="B2881" s="358" t="s">
        <v>697</v>
      </c>
      <c r="C2881" s="358" t="s">
        <v>1074</v>
      </c>
      <c r="D2881" s="358" t="s">
        <v>218</v>
      </c>
      <c r="E2881" s="356">
        <v>0</v>
      </c>
    </row>
    <row r="2882" spans="1:5">
      <c r="A2882" s="358" t="s">
        <v>1017</v>
      </c>
      <c r="B2882" s="358" t="s">
        <v>697</v>
      </c>
      <c r="C2882" s="358" t="s">
        <v>1074</v>
      </c>
      <c r="D2882" s="358" t="s">
        <v>218</v>
      </c>
      <c r="E2882" s="356">
        <v>0</v>
      </c>
    </row>
    <row r="2883" spans="1:5">
      <c r="A2883" s="358" t="s">
        <v>1017</v>
      </c>
      <c r="B2883" s="358" t="s">
        <v>697</v>
      </c>
      <c r="C2883" s="358" t="s">
        <v>1074</v>
      </c>
      <c r="D2883" s="358" t="s">
        <v>218</v>
      </c>
      <c r="E2883" s="356">
        <v>0</v>
      </c>
    </row>
    <row r="2884" spans="1:5">
      <c r="A2884" s="358" t="s">
        <v>1017</v>
      </c>
      <c r="B2884" s="358" t="s">
        <v>697</v>
      </c>
      <c r="C2884" s="358" t="s">
        <v>1074</v>
      </c>
      <c r="D2884" s="358" t="s">
        <v>218</v>
      </c>
      <c r="E2884" s="356">
        <v>0</v>
      </c>
    </row>
    <row r="2885" spans="1:5">
      <c r="A2885" s="358" t="s">
        <v>1017</v>
      </c>
      <c r="B2885" s="358" t="s">
        <v>697</v>
      </c>
      <c r="C2885" s="358" t="s">
        <v>1074</v>
      </c>
      <c r="D2885" s="358" t="s">
        <v>219</v>
      </c>
      <c r="E2885" s="356" t="s">
        <v>818</v>
      </c>
    </row>
    <row r="2886" spans="1:5">
      <c r="A2886" s="358" t="s">
        <v>1017</v>
      </c>
      <c r="B2886" s="358" t="s">
        <v>697</v>
      </c>
      <c r="C2886" s="358" t="s">
        <v>1074</v>
      </c>
      <c r="D2886" s="358" t="s">
        <v>219</v>
      </c>
      <c r="E2886" s="356" t="s">
        <v>821</v>
      </c>
    </row>
    <row r="2887" spans="1:5">
      <c r="A2887" s="358" t="s">
        <v>1017</v>
      </c>
      <c r="B2887" s="358" t="s">
        <v>697</v>
      </c>
      <c r="C2887" s="358" t="s">
        <v>1074</v>
      </c>
      <c r="D2887" s="358" t="s">
        <v>219</v>
      </c>
      <c r="E2887" s="356">
        <v>0</v>
      </c>
    </row>
    <row r="2888" spans="1:5">
      <c r="A2888" s="358" t="s">
        <v>1017</v>
      </c>
      <c r="B2888" s="358" t="s">
        <v>697</v>
      </c>
      <c r="C2888" s="358" t="s">
        <v>1074</v>
      </c>
      <c r="D2888" s="358" t="s">
        <v>219</v>
      </c>
      <c r="E2888" s="356">
        <v>0</v>
      </c>
    </row>
    <row r="2889" spans="1:5">
      <c r="A2889" s="358" t="s">
        <v>1017</v>
      </c>
      <c r="B2889" s="358" t="s">
        <v>697</v>
      </c>
      <c r="C2889" s="358" t="s">
        <v>1074</v>
      </c>
      <c r="D2889" s="358" t="s">
        <v>219</v>
      </c>
      <c r="E2889" s="356">
        <v>0</v>
      </c>
    </row>
    <row r="2890" spans="1:5">
      <c r="A2890" s="358" t="s">
        <v>1017</v>
      </c>
      <c r="B2890" s="358" t="s">
        <v>697</v>
      </c>
      <c r="C2890" s="358" t="s">
        <v>1074</v>
      </c>
      <c r="D2890" s="358" t="s">
        <v>219</v>
      </c>
      <c r="E2890" s="356">
        <v>0</v>
      </c>
    </row>
    <row r="2891" spans="1:5">
      <c r="A2891" s="358" t="s">
        <v>1017</v>
      </c>
      <c r="B2891" s="358" t="s">
        <v>697</v>
      </c>
      <c r="C2891" s="358" t="s">
        <v>1074</v>
      </c>
      <c r="D2891" s="358" t="s">
        <v>219</v>
      </c>
      <c r="E2891" s="356">
        <v>0</v>
      </c>
    </row>
    <row r="2892" spans="1:5">
      <c r="A2892" s="358" t="s">
        <v>1017</v>
      </c>
      <c r="B2892" s="358" t="s">
        <v>697</v>
      </c>
      <c r="C2892" s="358" t="s">
        <v>1074</v>
      </c>
      <c r="D2892" s="358" t="s">
        <v>219</v>
      </c>
      <c r="E2892" s="356">
        <v>0</v>
      </c>
    </row>
    <row r="2893" spans="1:5">
      <c r="A2893" s="358" t="s">
        <v>1017</v>
      </c>
      <c r="B2893" s="358" t="s">
        <v>697</v>
      </c>
      <c r="C2893" s="358" t="s">
        <v>1074</v>
      </c>
      <c r="D2893" s="358" t="s">
        <v>219</v>
      </c>
      <c r="E2893" s="356">
        <v>0</v>
      </c>
    </row>
    <row r="2894" spans="1:5">
      <c r="A2894" s="358" t="s">
        <v>1017</v>
      </c>
      <c r="B2894" s="358" t="s">
        <v>697</v>
      </c>
      <c r="C2894" s="358" t="s">
        <v>1074</v>
      </c>
      <c r="D2894" s="358" t="s">
        <v>219</v>
      </c>
      <c r="E2894" s="356">
        <v>0</v>
      </c>
    </row>
    <row r="2895" spans="1:5">
      <c r="A2895" s="358" t="s">
        <v>1017</v>
      </c>
      <c r="B2895" s="358" t="s">
        <v>697</v>
      </c>
      <c r="C2895" s="358" t="s">
        <v>1074</v>
      </c>
      <c r="D2895" s="358" t="s">
        <v>219</v>
      </c>
      <c r="E2895" s="356">
        <v>0</v>
      </c>
    </row>
    <row r="2896" spans="1:5">
      <c r="A2896" s="358" t="s">
        <v>1017</v>
      </c>
      <c r="B2896" s="358" t="s">
        <v>697</v>
      </c>
      <c r="C2896" s="358" t="s">
        <v>1074</v>
      </c>
      <c r="D2896" s="358" t="s">
        <v>219</v>
      </c>
      <c r="E2896" s="356">
        <v>0</v>
      </c>
    </row>
    <row r="2897" spans="1:5">
      <c r="A2897" s="358" t="s">
        <v>1017</v>
      </c>
      <c r="B2897" s="358" t="s">
        <v>697</v>
      </c>
      <c r="C2897" s="358" t="s">
        <v>1079</v>
      </c>
      <c r="D2897" s="358" t="s">
        <v>220</v>
      </c>
      <c r="E2897" s="356" t="s">
        <v>821</v>
      </c>
    </row>
    <row r="2898" spans="1:5">
      <c r="A2898" s="358" t="s">
        <v>1017</v>
      </c>
      <c r="B2898" s="358" t="s">
        <v>697</v>
      </c>
      <c r="C2898" s="358" t="s">
        <v>1079</v>
      </c>
      <c r="D2898" s="358" t="s">
        <v>220</v>
      </c>
      <c r="E2898" s="356" t="s">
        <v>586</v>
      </c>
    </row>
    <row r="2899" spans="1:5">
      <c r="A2899" s="358" t="s">
        <v>1017</v>
      </c>
      <c r="B2899" s="358" t="s">
        <v>697</v>
      </c>
      <c r="C2899" s="358" t="s">
        <v>1079</v>
      </c>
      <c r="D2899" s="358" t="s">
        <v>220</v>
      </c>
      <c r="E2899" s="356" t="s">
        <v>817</v>
      </c>
    </row>
    <row r="2900" spans="1:5">
      <c r="A2900" s="358" t="s">
        <v>1017</v>
      </c>
      <c r="B2900" s="358" t="s">
        <v>697</v>
      </c>
      <c r="C2900" s="358" t="s">
        <v>1079</v>
      </c>
      <c r="D2900" s="358" t="s">
        <v>220</v>
      </c>
      <c r="E2900" s="356">
        <v>0</v>
      </c>
    </row>
    <row r="2901" spans="1:5">
      <c r="A2901" s="358" t="s">
        <v>1017</v>
      </c>
      <c r="B2901" s="358" t="s">
        <v>697</v>
      </c>
      <c r="C2901" s="358" t="s">
        <v>1079</v>
      </c>
      <c r="D2901" s="358" t="s">
        <v>220</v>
      </c>
      <c r="E2901" s="356">
        <v>0</v>
      </c>
    </row>
    <row r="2902" spans="1:5">
      <c r="A2902" s="358" t="s">
        <v>1017</v>
      </c>
      <c r="B2902" s="358" t="s">
        <v>697</v>
      </c>
      <c r="C2902" s="358" t="s">
        <v>1079</v>
      </c>
      <c r="D2902" s="358" t="s">
        <v>220</v>
      </c>
      <c r="E2902" s="356" t="s">
        <v>827</v>
      </c>
    </row>
    <row r="2903" spans="1:5">
      <c r="A2903" s="358" t="s">
        <v>1017</v>
      </c>
      <c r="B2903" s="358" t="s">
        <v>697</v>
      </c>
      <c r="C2903" s="358" t="s">
        <v>1079</v>
      </c>
      <c r="D2903" s="358" t="s">
        <v>220</v>
      </c>
      <c r="E2903" s="356">
        <v>0</v>
      </c>
    </row>
    <row r="2904" spans="1:5">
      <c r="A2904" s="358" t="s">
        <v>1017</v>
      </c>
      <c r="B2904" s="358" t="s">
        <v>697</v>
      </c>
      <c r="C2904" s="358" t="s">
        <v>1079</v>
      </c>
      <c r="D2904" s="358" t="s">
        <v>220</v>
      </c>
      <c r="E2904" s="356">
        <v>0</v>
      </c>
    </row>
    <row r="2905" spans="1:5">
      <c r="A2905" s="358" t="s">
        <v>1017</v>
      </c>
      <c r="B2905" s="358" t="s">
        <v>697</v>
      </c>
      <c r="C2905" s="358" t="s">
        <v>1079</v>
      </c>
      <c r="D2905" s="358" t="s">
        <v>220</v>
      </c>
      <c r="E2905" s="356">
        <v>0</v>
      </c>
    </row>
    <row r="2906" spans="1:5">
      <c r="A2906" s="358" t="s">
        <v>1017</v>
      </c>
      <c r="B2906" s="358" t="s">
        <v>697</v>
      </c>
      <c r="C2906" s="358" t="s">
        <v>1079</v>
      </c>
      <c r="D2906" s="358" t="s">
        <v>220</v>
      </c>
      <c r="E2906" s="356">
        <v>0</v>
      </c>
    </row>
    <row r="2907" spans="1:5">
      <c r="A2907" s="358" t="s">
        <v>1017</v>
      </c>
      <c r="B2907" s="358" t="s">
        <v>697</v>
      </c>
      <c r="C2907" s="358" t="s">
        <v>1079</v>
      </c>
      <c r="D2907" s="358" t="s">
        <v>220</v>
      </c>
      <c r="E2907" s="356">
        <v>0</v>
      </c>
    </row>
    <row r="2908" spans="1:5">
      <c r="A2908" s="358" t="s">
        <v>1017</v>
      </c>
      <c r="B2908" s="358" t="s">
        <v>697</v>
      </c>
      <c r="C2908" s="358" t="s">
        <v>1079</v>
      </c>
      <c r="D2908" s="358" t="s">
        <v>220</v>
      </c>
      <c r="E2908" s="356">
        <v>0</v>
      </c>
    </row>
    <row r="2909" spans="1:5">
      <c r="A2909" s="358" t="s">
        <v>1017</v>
      </c>
      <c r="B2909" s="358" t="s">
        <v>697</v>
      </c>
      <c r="C2909" s="358" t="s">
        <v>1079</v>
      </c>
      <c r="D2909" s="358" t="s">
        <v>221</v>
      </c>
      <c r="E2909" s="356" t="s">
        <v>818</v>
      </c>
    </row>
    <row r="2910" spans="1:5">
      <c r="A2910" s="358" t="s">
        <v>1017</v>
      </c>
      <c r="B2910" s="358" t="s">
        <v>697</v>
      </c>
      <c r="C2910" s="358" t="s">
        <v>1079</v>
      </c>
      <c r="D2910" s="358" t="s">
        <v>221</v>
      </c>
      <c r="E2910" s="356" t="s">
        <v>816</v>
      </c>
    </row>
    <row r="2911" spans="1:5">
      <c r="A2911" s="358" t="s">
        <v>1017</v>
      </c>
      <c r="B2911" s="358" t="s">
        <v>697</v>
      </c>
      <c r="C2911" s="358" t="s">
        <v>1079</v>
      </c>
      <c r="D2911" s="358" t="s">
        <v>221</v>
      </c>
      <c r="E2911" s="356" t="s">
        <v>817</v>
      </c>
    </row>
    <row r="2912" spans="1:5">
      <c r="A2912" s="358" t="s">
        <v>1017</v>
      </c>
      <c r="B2912" s="358" t="s">
        <v>697</v>
      </c>
      <c r="C2912" s="358" t="s">
        <v>1079</v>
      </c>
      <c r="D2912" s="358" t="s">
        <v>221</v>
      </c>
      <c r="E2912" s="356">
        <v>0</v>
      </c>
    </row>
    <row r="2913" spans="1:5">
      <c r="A2913" s="358" t="s">
        <v>1017</v>
      </c>
      <c r="B2913" s="358" t="s">
        <v>697</v>
      </c>
      <c r="C2913" s="358" t="s">
        <v>1079</v>
      </c>
      <c r="D2913" s="358" t="s">
        <v>221</v>
      </c>
      <c r="E2913" s="356" t="s">
        <v>857</v>
      </c>
    </row>
    <row r="2914" spans="1:5">
      <c r="A2914" s="358" t="s">
        <v>1017</v>
      </c>
      <c r="B2914" s="358" t="s">
        <v>697</v>
      </c>
      <c r="C2914" s="358" t="s">
        <v>1079</v>
      </c>
      <c r="D2914" s="358" t="s">
        <v>221</v>
      </c>
      <c r="E2914" s="356">
        <v>0</v>
      </c>
    </row>
    <row r="2915" spans="1:5">
      <c r="A2915" s="358" t="s">
        <v>1017</v>
      </c>
      <c r="B2915" s="358" t="s">
        <v>697</v>
      </c>
      <c r="C2915" s="358" t="s">
        <v>1079</v>
      </c>
      <c r="D2915" s="358" t="s">
        <v>221</v>
      </c>
      <c r="E2915" s="356">
        <v>0</v>
      </c>
    </row>
    <row r="2916" spans="1:5">
      <c r="A2916" s="358" t="s">
        <v>1017</v>
      </c>
      <c r="B2916" s="358" t="s">
        <v>697</v>
      </c>
      <c r="C2916" s="358" t="s">
        <v>1079</v>
      </c>
      <c r="D2916" s="358" t="s">
        <v>221</v>
      </c>
      <c r="E2916" s="356">
        <v>0</v>
      </c>
    </row>
    <row r="2917" spans="1:5">
      <c r="A2917" s="358" t="s">
        <v>1017</v>
      </c>
      <c r="B2917" s="358" t="s">
        <v>697</v>
      </c>
      <c r="C2917" s="358" t="s">
        <v>1079</v>
      </c>
      <c r="D2917" s="358" t="s">
        <v>221</v>
      </c>
      <c r="E2917" s="356">
        <v>0</v>
      </c>
    </row>
    <row r="2918" spans="1:5">
      <c r="A2918" s="358" t="s">
        <v>1017</v>
      </c>
      <c r="B2918" s="358" t="s">
        <v>697</v>
      </c>
      <c r="C2918" s="358" t="s">
        <v>1079</v>
      </c>
      <c r="D2918" s="358" t="s">
        <v>221</v>
      </c>
      <c r="E2918" s="356">
        <v>0</v>
      </c>
    </row>
    <row r="2919" spans="1:5">
      <c r="A2919" s="358" t="s">
        <v>1017</v>
      </c>
      <c r="B2919" s="358" t="s">
        <v>697</v>
      </c>
      <c r="C2919" s="358" t="s">
        <v>1079</v>
      </c>
      <c r="D2919" s="358" t="s">
        <v>221</v>
      </c>
      <c r="E2919" s="356">
        <v>0</v>
      </c>
    </row>
    <row r="2920" spans="1:5">
      <c r="A2920" s="358" t="s">
        <v>1017</v>
      </c>
      <c r="B2920" s="358" t="s">
        <v>697</v>
      </c>
      <c r="C2920" s="358" t="s">
        <v>1079</v>
      </c>
      <c r="D2920" s="358" t="s">
        <v>221</v>
      </c>
      <c r="E2920" s="356">
        <v>0</v>
      </c>
    </row>
    <row r="2921" spans="1:5">
      <c r="A2921" s="358" t="s">
        <v>1017</v>
      </c>
      <c r="B2921" s="358" t="s">
        <v>697</v>
      </c>
      <c r="C2921" s="358" t="s">
        <v>1074</v>
      </c>
      <c r="D2921" s="358" t="s">
        <v>222</v>
      </c>
      <c r="E2921" s="356" t="s">
        <v>816</v>
      </c>
    </row>
    <row r="2922" spans="1:5">
      <c r="A2922" s="358" t="s">
        <v>1017</v>
      </c>
      <c r="B2922" s="358" t="s">
        <v>697</v>
      </c>
      <c r="C2922" s="358" t="s">
        <v>1074</v>
      </c>
      <c r="D2922" s="358" t="s">
        <v>222</v>
      </c>
      <c r="E2922" s="356" t="s">
        <v>826</v>
      </c>
    </row>
    <row r="2923" spans="1:5">
      <c r="A2923" s="358" t="s">
        <v>1017</v>
      </c>
      <c r="B2923" s="358" t="s">
        <v>697</v>
      </c>
      <c r="C2923" s="358" t="s">
        <v>1074</v>
      </c>
      <c r="D2923" s="358" t="s">
        <v>222</v>
      </c>
      <c r="E2923" s="356" t="s">
        <v>818</v>
      </c>
    </row>
    <row r="2924" spans="1:5">
      <c r="A2924" s="358" t="s">
        <v>1017</v>
      </c>
      <c r="B2924" s="358" t="s">
        <v>697</v>
      </c>
      <c r="C2924" s="358" t="s">
        <v>1074</v>
      </c>
      <c r="D2924" s="358" t="s">
        <v>222</v>
      </c>
      <c r="E2924" s="356">
        <v>0</v>
      </c>
    </row>
    <row r="2925" spans="1:5">
      <c r="A2925" s="358" t="s">
        <v>1017</v>
      </c>
      <c r="B2925" s="358" t="s">
        <v>697</v>
      </c>
      <c r="C2925" s="358" t="s">
        <v>1074</v>
      </c>
      <c r="D2925" s="358" t="s">
        <v>222</v>
      </c>
      <c r="E2925" s="356">
        <v>0</v>
      </c>
    </row>
    <row r="2926" spans="1:5">
      <c r="A2926" s="358" t="s">
        <v>1017</v>
      </c>
      <c r="B2926" s="358" t="s">
        <v>697</v>
      </c>
      <c r="C2926" s="358" t="s">
        <v>1074</v>
      </c>
      <c r="D2926" s="358" t="s">
        <v>222</v>
      </c>
      <c r="E2926" s="356" t="s">
        <v>827</v>
      </c>
    </row>
    <row r="2927" spans="1:5">
      <c r="A2927" s="358" t="s">
        <v>1017</v>
      </c>
      <c r="B2927" s="358" t="s">
        <v>697</v>
      </c>
      <c r="C2927" s="358" t="s">
        <v>1074</v>
      </c>
      <c r="D2927" s="358" t="s">
        <v>222</v>
      </c>
      <c r="E2927" s="356" t="s">
        <v>820</v>
      </c>
    </row>
    <row r="2928" spans="1:5">
      <c r="A2928" s="358" t="s">
        <v>1017</v>
      </c>
      <c r="B2928" s="358" t="s">
        <v>697</v>
      </c>
      <c r="C2928" s="358" t="s">
        <v>1074</v>
      </c>
      <c r="D2928" s="358" t="s">
        <v>222</v>
      </c>
      <c r="E2928" s="356" t="s">
        <v>823</v>
      </c>
    </row>
    <row r="2929" spans="1:5">
      <c r="A2929" s="358" t="s">
        <v>1017</v>
      </c>
      <c r="B2929" s="358" t="s">
        <v>697</v>
      </c>
      <c r="C2929" s="358" t="s">
        <v>1074</v>
      </c>
      <c r="D2929" s="358" t="s">
        <v>222</v>
      </c>
      <c r="E2929" s="356">
        <v>0</v>
      </c>
    </row>
    <row r="2930" spans="1:5">
      <c r="A2930" s="358" t="s">
        <v>1017</v>
      </c>
      <c r="B2930" s="358" t="s">
        <v>697</v>
      </c>
      <c r="C2930" s="358" t="s">
        <v>1074</v>
      </c>
      <c r="D2930" s="358" t="s">
        <v>222</v>
      </c>
      <c r="E2930" s="356">
        <v>0</v>
      </c>
    </row>
    <row r="2931" spans="1:5">
      <c r="A2931" s="358" t="s">
        <v>1017</v>
      </c>
      <c r="B2931" s="358" t="s">
        <v>697</v>
      </c>
      <c r="C2931" s="358" t="s">
        <v>1074</v>
      </c>
      <c r="D2931" s="358" t="s">
        <v>222</v>
      </c>
      <c r="E2931" s="356">
        <v>0</v>
      </c>
    </row>
    <row r="2932" spans="1:5">
      <c r="A2932" s="358" t="s">
        <v>1017</v>
      </c>
      <c r="B2932" s="358" t="s">
        <v>697</v>
      </c>
      <c r="C2932" s="358" t="s">
        <v>1074</v>
      </c>
      <c r="D2932" s="358" t="s">
        <v>222</v>
      </c>
      <c r="E2932" s="356">
        <v>0</v>
      </c>
    </row>
    <row r="2933" spans="1:5">
      <c r="A2933" s="358" t="s">
        <v>1017</v>
      </c>
      <c r="B2933" s="358" t="s">
        <v>697</v>
      </c>
      <c r="C2933" s="358" t="s">
        <v>1074</v>
      </c>
      <c r="D2933" s="358" t="s">
        <v>223</v>
      </c>
      <c r="E2933" s="356" t="s">
        <v>823</v>
      </c>
    </row>
    <row r="2934" spans="1:5">
      <c r="A2934" s="358" t="s">
        <v>1017</v>
      </c>
      <c r="B2934" s="358" t="s">
        <v>697</v>
      </c>
      <c r="C2934" s="358" t="s">
        <v>1074</v>
      </c>
      <c r="D2934" s="358" t="s">
        <v>223</v>
      </c>
      <c r="E2934" s="356" t="s">
        <v>818</v>
      </c>
    </row>
    <row r="2935" spans="1:5">
      <c r="A2935" s="358" t="s">
        <v>1017</v>
      </c>
      <c r="B2935" s="358" t="s">
        <v>697</v>
      </c>
      <c r="C2935" s="358" t="s">
        <v>1074</v>
      </c>
      <c r="D2935" s="358" t="s">
        <v>223</v>
      </c>
      <c r="E2935" s="356" t="s">
        <v>825</v>
      </c>
    </row>
    <row r="2936" spans="1:5">
      <c r="A2936" s="358" t="s">
        <v>1017</v>
      </c>
      <c r="B2936" s="358" t="s">
        <v>697</v>
      </c>
      <c r="C2936" s="358" t="s">
        <v>1074</v>
      </c>
      <c r="D2936" s="358" t="s">
        <v>223</v>
      </c>
      <c r="E2936" s="356" t="s">
        <v>854</v>
      </c>
    </row>
    <row r="2937" spans="1:5">
      <c r="A2937" s="358" t="s">
        <v>1017</v>
      </c>
      <c r="B2937" s="358" t="s">
        <v>697</v>
      </c>
      <c r="C2937" s="358" t="s">
        <v>1074</v>
      </c>
      <c r="D2937" s="358" t="s">
        <v>223</v>
      </c>
      <c r="E2937" s="356" t="s">
        <v>824</v>
      </c>
    </row>
    <row r="2938" spans="1:5">
      <c r="A2938" s="358" t="s">
        <v>1017</v>
      </c>
      <c r="B2938" s="358" t="s">
        <v>697</v>
      </c>
      <c r="C2938" s="358" t="s">
        <v>1074</v>
      </c>
      <c r="D2938" s="358" t="s">
        <v>223</v>
      </c>
      <c r="E2938" s="356" t="s">
        <v>820</v>
      </c>
    </row>
    <row r="2939" spans="1:5">
      <c r="A2939" s="358" t="s">
        <v>1017</v>
      </c>
      <c r="B2939" s="358" t="s">
        <v>697</v>
      </c>
      <c r="C2939" s="358" t="s">
        <v>1074</v>
      </c>
      <c r="D2939" s="358" t="s">
        <v>223</v>
      </c>
      <c r="E2939" s="356" t="s">
        <v>816</v>
      </c>
    </row>
    <row r="2940" spans="1:5">
      <c r="A2940" s="358" t="s">
        <v>1017</v>
      </c>
      <c r="B2940" s="358" t="s">
        <v>697</v>
      </c>
      <c r="C2940" s="358" t="s">
        <v>1074</v>
      </c>
      <c r="D2940" s="358" t="s">
        <v>223</v>
      </c>
      <c r="E2940" s="356" t="s">
        <v>822</v>
      </c>
    </row>
    <row r="2941" spans="1:5">
      <c r="A2941" s="358" t="s">
        <v>1017</v>
      </c>
      <c r="B2941" s="358" t="s">
        <v>697</v>
      </c>
      <c r="C2941" s="358" t="s">
        <v>1074</v>
      </c>
      <c r="D2941" s="358" t="s">
        <v>223</v>
      </c>
      <c r="E2941" s="356">
        <v>0</v>
      </c>
    </row>
    <row r="2942" spans="1:5">
      <c r="A2942" s="358" t="s">
        <v>1017</v>
      </c>
      <c r="B2942" s="358" t="s">
        <v>697</v>
      </c>
      <c r="C2942" s="358" t="s">
        <v>1074</v>
      </c>
      <c r="D2942" s="358" t="s">
        <v>223</v>
      </c>
      <c r="E2942" s="356">
        <v>0</v>
      </c>
    </row>
    <row r="2943" spans="1:5">
      <c r="A2943" s="358" t="s">
        <v>1017</v>
      </c>
      <c r="B2943" s="358" t="s">
        <v>697</v>
      </c>
      <c r="C2943" s="358" t="s">
        <v>1074</v>
      </c>
      <c r="D2943" s="358" t="s">
        <v>223</v>
      </c>
      <c r="E2943" s="356">
        <v>0</v>
      </c>
    </row>
    <row r="2944" spans="1:5">
      <c r="A2944" s="358" t="s">
        <v>1017</v>
      </c>
      <c r="B2944" s="358" t="s">
        <v>697</v>
      </c>
      <c r="C2944" s="358" t="s">
        <v>1074</v>
      </c>
      <c r="D2944" s="358" t="s">
        <v>223</v>
      </c>
      <c r="E2944" s="356">
        <v>0</v>
      </c>
    </row>
    <row r="2945" spans="1:5">
      <c r="A2945" s="358" t="s">
        <v>1023</v>
      </c>
      <c r="B2945" s="358" t="s">
        <v>1024</v>
      </c>
      <c r="C2945" s="358" t="s">
        <v>851</v>
      </c>
      <c r="D2945" s="358" t="s">
        <v>1025</v>
      </c>
      <c r="E2945" s="356" t="s">
        <v>816</v>
      </c>
    </row>
    <row r="2946" spans="1:5">
      <c r="A2946" s="358" t="s">
        <v>1023</v>
      </c>
      <c r="B2946" s="358" t="s">
        <v>1024</v>
      </c>
      <c r="C2946" s="358" t="s">
        <v>851</v>
      </c>
      <c r="D2946" s="358" t="s">
        <v>1025</v>
      </c>
      <c r="E2946" s="356" t="s">
        <v>826</v>
      </c>
    </row>
    <row r="2947" spans="1:5">
      <c r="A2947" s="358" t="s">
        <v>1023</v>
      </c>
      <c r="B2947" s="358" t="s">
        <v>1024</v>
      </c>
      <c r="C2947" s="358" t="s">
        <v>851</v>
      </c>
      <c r="D2947" s="358" t="s">
        <v>1025</v>
      </c>
      <c r="E2947" s="356" t="s">
        <v>819</v>
      </c>
    </row>
    <row r="2948" spans="1:5">
      <c r="A2948" s="358" t="s">
        <v>1023</v>
      </c>
      <c r="B2948" s="358" t="s">
        <v>1024</v>
      </c>
      <c r="C2948" s="358" t="s">
        <v>851</v>
      </c>
      <c r="D2948" s="358" t="s">
        <v>1025</v>
      </c>
      <c r="E2948" s="356" t="s">
        <v>857</v>
      </c>
    </row>
    <row r="2949" spans="1:5">
      <c r="A2949" s="358" t="s">
        <v>1023</v>
      </c>
      <c r="B2949" s="358" t="s">
        <v>1024</v>
      </c>
      <c r="C2949" s="358" t="s">
        <v>851</v>
      </c>
      <c r="D2949" s="358" t="s">
        <v>1025</v>
      </c>
      <c r="E2949" s="356">
        <v>0</v>
      </c>
    </row>
    <row r="2950" spans="1:5">
      <c r="A2950" s="358" t="s">
        <v>1023</v>
      </c>
      <c r="B2950" s="358" t="s">
        <v>1024</v>
      </c>
      <c r="C2950" s="358" t="s">
        <v>851</v>
      </c>
      <c r="D2950" s="358" t="s">
        <v>1025</v>
      </c>
      <c r="E2950" s="356">
        <v>0</v>
      </c>
    </row>
    <row r="2951" spans="1:5">
      <c r="A2951" s="358" t="s">
        <v>1023</v>
      </c>
      <c r="B2951" s="358" t="s">
        <v>1024</v>
      </c>
      <c r="C2951" s="358" t="s">
        <v>851</v>
      </c>
      <c r="D2951" s="358" t="s">
        <v>1025</v>
      </c>
      <c r="E2951" s="356">
        <v>0</v>
      </c>
    </row>
    <row r="2952" spans="1:5">
      <c r="A2952" s="358" t="s">
        <v>1023</v>
      </c>
      <c r="B2952" s="358" t="s">
        <v>1024</v>
      </c>
      <c r="C2952" s="358" t="s">
        <v>851</v>
      </c>
      <c r="D2952" s="358" t="s">
        <v>1025</v>
      </c>
      <c r="E2952" s="356">
        <v>0</v>
      </c>
    </row>
    <row r="2953" spans="1:5">
      <c r="A2953" s="358" t="s">
        <v>1023</v>
      </c>
      <c r="B2953" s="358" t="s">
        <v>1024</v>
      </c>
      <c r="C2953" s="358" t="s">
        <v>851</v>
      </c>
      <c r="D2953" s="358" t="s">
        <v>1025</v>
      </c>
      <c r="E2953" s="356">
        <v>0</v>
      </c>
    </row>
    <row r="2954" spans="1:5">
      <c r="A2954" s="358" t="s">
        <v>1023</v>
      </c>
      <c r="B2954" s="358" t="s">
        <v>1024</v>
      </c>
      <c r="C2954" s="358" t="s">
        <v>851</v>
      </c>
      <c r="D2954" s="358" t="s">
        <v>1025</v>
      </c>
      <c r="E2954" s="356">
        <v>0</v>
      </c>
    </row>
    <row r="2955" spans="1:5">
      <c r="A2955" s="358" t="s">
        <v>1023</v>
      </c>
      <c r="B2955" s="358" t="s">
        <v>1024</v>
      </c>
      <c r="C2955" s="358" t="s">
        <v>851</v>
      </c>
      <c r="D2955" s="358" t="s">
        <v>1025</v>
      </c>
      <c r="E2955" s="356">
        <v>0</v>
      </c>
    </row>
    <row r="2956" spans="1:5">
      <c r="A2956" s="358" t="s">
        <v>1023</v>
      </c>
      <c r="B2956" s="358" t="s">
        <v>1024</v>
      </c>
      <c r="C2956" s="358" t="s">
        <v>851</v>
      </c>
      <c r="D2956" s="358" t="s">
        <v>1025</v>
      </c>
      <c r="E2956" s="356">
        <v>0</v>
      </c>
    </row>
    <row r="2957" spans="1:5">
      <c r="A2957" s="358" t="s">
        <v>1023</v>
      </c>
      <c r="B2957" s="358" t="s">
        <v>1024</v>
      </c>
      <c r="C2957" s="358" t="s">
        <v>1065</v>
      </c>
      <c r="D2957" s="358" t="s">
        <v>1026</v>
      </c>
      <c r="E2957" s="356" t="s">
        <v>857</v>
      </c>
    </row>
    <row r="2958" spans="1:5">
      <c r="A2958" s="358" t="s">
        <v>1023</v>
      </c>
      <c r="B2958" s="358" t="s">
        <v>1024</v>
      </c>
      <c r="C2958" s="358" t="s">
        <v>1065</v>
      </c>
      <c r="D2958" s="358" t="s">
        <v>1026</v>
      </c>
      <c r="E2958" s="356">
        <v>0</v>
      </c>
    </row>
    <row r="2959" spans="1:5">
      <c r="A2959" s="358" t="s">
        <v>1023</v>
      </c>
      <c r="B2959" s="358" t="s">
        <v>1024</v>
      </c>
      <c r="C2959" s="358" t="s">
        <v>1065</v>
      </c>
      <c r="D2959" s="358" t="s">
        <v>1026</v>
      </c>
      <c r="E2959" s="356">
        <v>0</v>
      </c>
    </row>
    <row r="2960" spans="1:5">
      <c r="A2960" s="358" t="s">
        <v>1023</v>
      </c>
      <c r="B2960" s="358" t="s">
        <v>1024</v>
      </c>
      <c r="C2960" s="358" t="s">
        <v>1065</v>
      </c>
      <c r="D2960" s="358" t="s">
        <v>1026</v>
      </c>
      <c r="E2960" s="356">
        <v>0</v>
      </c>
    </row>
    <row r="2961" spans="1:5">
      <c r="A2961" s="358" t="s">
        <v>1023</v>
      </c>
      <c r="B2961" s="358" t="s">
        <v>1024</v>
      </c>
      <c r="C2961" s="358" t="s">
        <v>1065</v>
      </c>
      <c r="D2961" s="358" t="s">
        <v>1026</v>
      </c>
      <c r="E2961" s="356">
        <v>0</v>
      </c>
    </row>
    <row r="2962" spans="1:5">
      <c r="A2962" s="358" t="s">
        <v>1023</v>
      </c>
      <c r="B2962" s="358" t="s">
        <v>1024</v>
      </c>
      <c r="C2962" s="358" t="s">
        <v>1065</v>
      </c>
      <c r="D2962" s="358" t="s">
        <v>1026</v>
      </c>
      <c r="E2962" s="356">
        <v>0</v>
      </c>
    </row>
    <row r="2963" spans="1:5">
      <c r="A2963" s="358" t="s">
        <v>1023</v>
      </c>
      <c r="B2963" s="358" t="s">
        <v>1024</v>
      </c>
      <c r="C2963" s="358" t="s">
        <v>1065</v>
      </c>
      <c r="D2963" s="358" t="s">
        <v>1026</v>
      </c>
      <c r="E2963" s="356">
        <v>0</v>
      </c>
    </row>
    <row r="2964" spans="1:5">
      <c r="A2964" s="358" t="s">
        <v>1023</v>
      </c>
      <c r="B2964" s="358" t="s">
        <v>1024</v>
      </c>
      <c r="C2964" s="358" t="s">
        <v>1065</v>
      </c>
      <c r="D2964" s="358" t="s">
        <v>1026</v>
      </c>
      <c r="E2964" s="356">
        <v>0</v>
      </c>
    </row>
    <row r="2965" spans="1:5">
      <c r="A2965" s="358" t="s">
        <v>1023</v>
      </c>
      <c r="B2965" s="358" t="s">
        <v>1024</v>
      </c>
      <c r="C2965" s="358" t="s">
        <v>1065</v>
      </c>
      <c r="D2965" s="358" t="s">
        <v>1026</v>
      </c>
      <c r="E2965" s="356">
        <v>0</v>
      </c>
    </row>
    <row r="2966" spans="1:5">
      <c r="A2966" s="358" t="s">
        <v>1023</v>
      </c>
      <c r="B2966" s="358" t="s">
        <v>1024</v>
      </c>
      <c r="C2966" s="358" t="s">
        <v>1065</v>
      </c>
      <c r="D2966" s="358" t="s">
        <v>1026</v>
      </c>
      <c r="E2966" s="356">
        <v>0</v>
      </c>
    </row>
    <row r="2967" spans="1:5">
      <c r="A2967" s="358" t="s">
        <v>1023</v>
      </c>
      <c r="B2967" s="358" t="s">
        <v>1024</v>
      </c>
      <c r="C2967" s="358" t="s">
        <v>1065</v>
      </c>
      <c r="D2967" s="358" t="s">
        <v>1026</v>
      </c>
      <c r="E2967" s="356">
        <v>0</v>
      </c>
    </row>
    <row r="2968" spans="1:5">
      <c r="A2968" s="358" t="s">
        <v>1023</v>
      </c>
      <c r="B2968" s="358" t="s">
        <v>1024</v>
      </c>
      <c r="C2968" s="358" t="s">
        <v>1065</v>
      </c>
      <c r="D2968" s="358" t="s">
        <v>1026</v>
      </c>
      <c r="E2968" s="356">
        <v>0</v>
      </c>
    </row>
    <row r="2969" spans="1:5">
      <c r="A2969" s="358" t="s">
        <v>1023</v>
      </c>
      <c r="B2969" s="358" t="s">
        <v>1024</v>
      </c>
      <c r="C2969" s="358" t="s">
        <v>858</v>
      </c>
      <c r="D2969" s="358" t="s">
        <v>1383</v>
      </c>
      <c r="E2969" s="356" t="s">
        <v>818</v>
      </c>
    </row>
    <row r="2970" spans="1:5">
      <c r="A2970" s="358" t="s">
        <v>1023</v>
      </c>
      <c r="B2970" s="358" t="s">
        <v>1024</v>
      </c>
      <c r="C2970" s="358" t="s">
        <v>858</v>
      </c>
      <c r="D2970" s="358" t="s">
        <v>1383</v>
      </c>
      <c r="E2970" s="356">
        <v>0</v>
      </c>
    </row>
    <row r="2971" spans="1:5">
      <c r="A2971" s="358" t="s">
        <v>1023</v>
      </c>
      <c r="B2971" s="358" t="s">
        <v>1024</v>
      </c>
      <c r="C2971" s="358" t="s">
        <v>858</v>
      </c>
      <c r="D2971" s="358" t="s">
        <v>1383</v>
      </c>
      <c r="E2971" s="356" t="s">
        <v>825</v>
      </c>
    </row>
    <row r="2972" spans="1:5">
      <c r="A2972" s="358" t="s">
        <v>1023</v>
      </c>
      <c r="B2972" s="358" t="s">
        <v>1024</v>
      </c>
      <c r="C2972" s="358" t="s">
        <v>858</v>
      </c>
      <c r="D2972" s="358" t="s">
        <v>1383</v>
      </c>
      <c r="E2972" s="356">
        <v>0</v>
      </c>
    </row>
    <row r="2973" spans="1:5">
      <c r="A2973" s="358" t="s">
        <v>1023</v>
      </c>
      <c r="B2973" s="358" t="s">
        <v>1024</v>
      </c>
      <c r="C2973" s="358" t="s">
        <v>858</v>
      </c>
      <c r="D2973" s="358" t="s">
        <v>1383</v>
      </c>
      <c r="E2973" s="356" t="s">
        <v>897</v>
      </c>
    </row>
    <row r="2974" spans="1:5">
      <c r="A2974" s="358" t="s">
        <v>1023</v>
      </c>
      <c r="B2974" s="358" t="s">
        <v>1024</v>
      </c>
      <c r="C2974" s="358" t="s">
        <v>858</v>
      </c>
      <c r="D2974" s="358" t="s">
        <v>1383</v>
      </c>
      <c r="E2974" s="356">
        <v>0</v>
      </c>
    </row>
    <row r="2975" spans="1:5">
      <c r="A2975" s="358" t="s">
        <v>1023</v>
      </c>
      <c r="B2975" s="358" t="s">
        <v>1024</v>
      </c>
      <c r="C2975" s="358" t="s">
        <v>858</v>
      </c>
      <c r="D2975" s="358" t="s">
        <v>1383</v>
      </c>
      <c r="E2975" s="356">
        <v>0</v>
      </c>
    </row>
    <row r="2976" spans="1:5">
      <c r="A2976" s="358" t="s">
        <v>1023</v>
      </c>
      <c r="B2976" s="358" t="s">
        <v>1024</v>
      </c>
      <c r="C2976" s="358" t="s">
        <v>858</v>
      </c>
      <c r="D2976" s="358" t="s">
        <v>1383</v>
      </c>
      <c r="E2976" s="356">
        <v>0</v>
      </c>
    </row>
    <row r="2977" spans="1:5">
      <c r="A2977" s="358" t="s">
        <v>1023</v>
      </c>
      <c r="B2977" s="358" t="s">
        <v>1024</v>
      </c>
      <c r="C2977" s="358" t="s">
        <v>858</v>
      </c>
      <c r="D2977" s="358" t="s">
        <v>1383</v>
      </c>
      <c r="E2977" s="356">
        <v>0</v>
      </c>
    </row>
    <row r="2978" spans="1:5">
      <c r="A2978" s="358" t="s">
        <v>1023</v>
      </c>
      <c r="B2978" s="358" t="s">
        <v>1024</v>
      </c>
      <c r="C2978" s="358" t="s">
        <v>858</v>
      </c>
      <c r="D2978" s="358" t="s">
        <v>1383</v>
      </c>
      <c r="E2978" s="356">
        <v>0</v>
      </c>
    </row>
    <row r="2979" spans="1:5">
      <c r="A2979" s="358" t="s">
        <v>1023</v>
      </c>
      <c r="B2979" s="358" t="s">
        <v>1024</v>
      </c>
      <c r="C2979" s="358" t="s">
        <v>858</v>
      </c>
      <c r="D2979" s="358" t="s">
        <v>1383</v>
      </c>
      <c r="E2979" s="356">
        <v>0</v>
      </c>
    </row>
    <row r="2980" spans="1:5">
      <c r="A2980" s="358" t="s">
        <v>1023</v>
      </c>
      <c r="B2980" s="358" t="s">
        <v>1024</v>
      </c>
      <c r="C2980" s="358" t="s">
        <v>858</v>
      </c>
      <c r="D2980" s="358" t="s">
        <v>1383</v>
      </c>
      <c r="E2980" s="356">
        <v>0</v>
      </c>
    </row>
    <row r="2981" spans="1:5">
      <c r="A2981" s="358" t="s">
        <v>1023</v>
      </c>
      <c r="B2981" s="358" t="s">
        <v>1024</v>
      </c>
      <c r="C2981" s="358" t="s">
        <v>851</v>
      </c>
      <c r="D2981" s="358" t="s">
        <v>1384</v>
      </c>
      <c r="E2981" s="356" t="s">
        <v>818</v>
      </c>
    </row>
    <row r="2982" spans="1:5">
      <c r="A2982" s="358" t="s">
        <v>1023</v>
      </c>
      <c r="B2982" s="358" t="s">
        <v>1024</v>
      </c>
      <c r="C2982" s="358" t="s">
        <v>851</v>
      </c>
      <c r="D2982" s="358" t="s">
        <v>1384</v>
      </c>
      <c r="E2982" s="356" t="s">
        <v>816</v>
      </c>
    </row>
    <row r="2983" spans="1:5">
      <c r="A2983" s="358" t="s">
        <v>1023</v>
      </c>
      <c r="B2983" s="358" t="s">
        <v>1024</v>
      </c>
      <c r="C2983" s="358" t="s">
        <v>851</v>
      </c>
      <c r="D2983" s="358" t="s">
        <v>1384</v>
      </c>
      <c r="E2983" s="356">
        <v>0</v>
      </c>
    </row>
    <row r="2984" spans="1:5">
      <c r="A2984" s="358" t="s">
        <v>1023</v>
      </c>
      <c r="B2984" s="358" t="s">
        <v>1024</v>
      </c>
      <c r="C2984" s="358" t="s">
        <v>851</v>
      </c>
      <c r="D2984" s="358" t="s">
        <v>1384</v>
      </c>
      <c r="E2984" s="356">
        <v>0</v>
      </c>
    </row>
    <row r="2985" spans="1:5">
      <c r="A2985" s="358" t="s">
        <v>1023</v>
      </c>
      <c r="B2985" s="358" t="s">
        <v>1024</v>
      </c>
      <c r="C2985" s="358" t="s">
        <v>851</v>
      </c>
      <c r="D2985" s="358" t="s">
        <v>1384</v>
      </c>
      <c r="E2985" s="356">
        <v>0</v>
      </c>
    </row>
    <row r="2986" spans="1:5">
      <c r="A2986" s="358" t="s">
        <v>1023</v>
      </c>
      <c r="B2986" s="358" t="s">
        <v>1024</v>
      </c>
      <c r="C2986" s="358" t="s">
        <v>851</v>
      </c>
      <c r="D2986" s="358" t="s">
        <v>1384</v>
      </c>
      <c r="E2986" s="356">
        <v>0</v>
      </c>
    </row>
    <row r="2987" spans="1:5">
      <c r="A2987" s="358" t="s">
        <v>1023</v>
      </c>
      <c r="B2987" s="358" t="s">
        <v>1024</v>
      </c>
      <c r="C2987" s="358" t="s">
        <v>851</v>
      </c>
      <c r="D2987" s="358" t="s">
        <v>1384</v>
      </c>
      <c r="E2987" s="356" t="s">
        <v>819</v>
      </c>
    </row>
    <row r="2988" spans="1:5">
      <c r="A2988" s="358" t="s">
        <v>1023</v>
      </c>
      <c r="B2988" s="358" t="s">
        <v>1024</v>
      </c>
      <c r="C2988" s="358" t="s">
        <v>851</v>
      </c>
      <c r="D2988" s="358" t="s">
        <v>1384</v>
      </c>
      <c r="E2988" s="356">
        <v>0</v>
      </c>
    </row>
    <row r="2989" spans="1:5">
      <c r="A2989" s="358" t="s">
        <v>1023</v>
      </c>
      <c r="B2989" s="358" t="s">
        <v>1024</v>
      </c>
      <c r="C2989" s="358" t="s">
        <v>851</v>
      </c>
      <c r="D2989" s="358" t="s">
        <v>1384</v>
      </c>
      <c r="E2989" s="356">
        <v>0</v>
      </c>
    </row>
    <row r="2990" spans="1:5">
      <c r="A2990" s="358" t="s">
        <v>1023</v>
      </c>
      <c r="B2990" s="358" t="s">
        <v>1024</v>
      </c>
      <c r="C2990" s="358" t="s">
        <v>851</v>
      </c>
      <c r="D2990" s="358" t="s">
        <v>1384</v>
      </c>
      <c r="E2990" s="356">
        <v>0</v>
      </c>
    </row>
    <row r="2991" spans="1:5">
      <c r="A2991" s="358" t="s">
        <v>1023</v>
      </c>
      <c r="B2991" s="358" t="s">
        <v>1024</v>
      </c>
      <c r="C2991" s="358" t="s">
        <v>851</v>
      </c>
      <c r="D2991" s="358" t="s">
        <v>1384</v>
      </c>
      <c r="E2991" s="356">
        <v>0</v>
      </c>
    </row>
    <row r="2992" spans="1:5">
      <c r="A2992" s="358" t="s">
        <v>1023</v>
      </c>
      <c r="B2992" s="358" t="s">
        <v>1024</v>
      </c>
      <c r="C2992" s="358" t="s">
        <v>851</v>
      </c>
      <c r="D2992" s="358" t="s">
        <v>1384</v>
      </c>
      <c r="E2992" s="356">
        <v>0</v>
      </c>
    </row>
    <row r="2993" spans="1:5">
      <c r="A2993" s="358" t="s">
        <v>1046</v>
      </c>
      <c r="B2993" s="358" t="s">
        <v>692</v>
      </c>
      <c r="C2993" s="358" t="s">
        <v>851</v>
      </c>
      <c r="D2993" s="358" t="s">
        <v>1048</v>
      </c>
      <c r="E2993" s="356">
        <v>0</v>
      </c>
    </row>
    <row r="2994" spans="1:5">
      <c r="A2994" s="358" t="s">
        <v>1046</v>
      </c>
      <c r="B2994" s="358" t="s">
        <v>692</v>
      </c>
      <c r="C2994" s="358" t="s">
        <v>851</v>
      </c>
      <c r="D2994" s="358" t="s">
        <v>1048</v>
      </c>
      <c r="E2994" s="356">
        <v>0</v>
      </c>
    </row>
    <row r="2995" spans="1:5">
      <c r="A2995" s="358" t="s">
        <v>1046</v>
      </c>
      <c r="B2995" s="358" t="s">
        <v>692</v>
      </c>
      <c r="C2995" s="358" t="s">
        <v>851</v>
      </c>
      <c r="D2995" s="358" t="s">
        <v>1048</v>
      </c>
      <c r="E2995" s="356">
        <v>0</v>
      </c>
    </row>
    <row r="2996" spans="1:5">
      <c r="A2996" s="358" t="s">
        <v>1046</v>
      </c>
      <c r="B2996" s="358" t="s">
        <v>692</v>
      </c>
      <c r="C2996" s="358" t="s">
        <v>851</v>
      </c>
      <c r="D2996" s="358" t="s">
        <v>1048</v>
      </c>
      <c r="E2996" s="356">
        <v>0</v>
      </c>
    </row>
    <row r="2997" spans="1:5">
      <c r="A2997" s="358" t="s">
        <v>1046</v>
      </c>
      <c r="B2997" s="358" t="s">
        <v>692</v>
      </c>
      <c r="C2997" s="358" t="s">
        <v>851</v>
      </c>
      <c r="D2997" s="358" t="s">
        <v>1048</v>
      </c>
      <c r="E2997" s="356">
        <v>0</v>
      </c>
    </row>
    <row r="2998" spans="1:5">
      <c r="A2998" s="358" t="s">
        <v>1046</v>
      </c>
      <c r="B2998" s="358" t="s">
        <v>692</v>
      </c>
      <c r="C2998" s="358" t="s">
        <v>851</v>
      </c>
      <c r="D2998" s="358" t="s">
        <v>1048</v>
      </c>
      <c r="E2998" s="356">
        <v>0</v>
      </c>
    </row>
    <row r="2999" spans="1:5">
      <c r="A2999" s="358" t="s">
        <v>1046</v>
      </c>
      <c r="B2999" s="358" t="s">
        <v>692</v>
      </c>
      <c r="C2999" s="358" t="s">
        <v>851</v>
      </c>
      <c r="D2999" s="358" t="s">
        <v>1048</v>
      </c>
      <c r="E2999" s="356">
        <v>0</v>
      </c>
    </row>
    <row r="3000" spans="1:5">
      <c r="A3000" s="358" t="s">
        <v>1046</v>
      </c>
      <c r="B3000" s="358" t="s">
        <v>692</v>
      </c>
      <c r="C3000" s="358" t="s">
        <v>851</v>
      </c>
      <c r="D3000" s="358" t="s">
        <v>1048</v>
      </c>
      <c r="E3000" s="356">
        <v>0</v>
      </c>
    </row>
    <row r="3001" spans="1:5">
      <c r="A3001" s="358" t="s">
        <v>1046</v>
      </c>
      <c r="B3001" s="358" t="s">
        <v>692</v>
      </c>
      <c r="C3001" s="358" t="s">
        <v>851</v>
      </c>
      <c r="D3001" s="358" t="s">
        <v>1048</v>
      </c>
      <c r="E3001" s="356">
        <v>0</v>
      </c>
    </row>
    <row r="3002" spans="1:5">
      <c r="A3002" s="358" t="s">
        <v>1046</v>
      </c>
      <c r="B3002" s="358" t="s">
        <v>692</v>
      </c>
      <c r="C3002" s="358" t="s">
        <v>851</v>
      </c>
      <c r="D3002" s="358" t="s">
        <v>1048</v>
      </c>
      <c r="E3002" s="356">
        <v>0</v>
      </c>
    </row>
    <row r="3003" spans="1:5">
      <c r="A3003" s="358" t="s">
        <v>1046</v>
      </c>
      <c r="B3003" s="358" t="s">
        <v>692</v>
      </c>
      <c r="C3003" s="358" t="s">
        <v>851</v>
      </c>
      <c r="D3003" s="358" t="s">
        <v>1048</v>
      </c>
      <c r="E3003" s="356">
        <v>0</v>
      </c>
    </row>
    <row r="3004" spans="1:5">
      <c r="A3004" s="358" t="s">
        <v>1046</v>
      </c>
      <c r="B3004" s="358" t="s">
        <v>692</v>
      </c>
      <c r="C3004" s="358" t="s">
        <v>851</v>
      </c>
      <c r="D3004" s="358" t="s">
        <v>1048</v>
      </c>
      <c r="E3004" s="356">
        <v>0</v>
      </c>
    </row>
    <row r="3005" spans="1:5">
      <c r="A3005" s="358" t="s">
        <v>1023</v>
      </c>
      <c r="B3005" s="358" t="s">
        <v>692</v>
      </c>
      <c r="C3005" s="358" t="s">
        <v>851</v>
      </c>
      <c r="D3005" s="358" t="s">
        <v>1027</v>
      </c>
      <c r="E3005" s="356" t="s">
        <v>818</v>
      </c>
    </row>
    <row r="3006" spans="1:5">
      <c r="A3006" s="358" t="s">
        <v>1023</v>
      </c>
      <c r="B3006" s="358" t="s">
        <v>692</v>
      </c>
      <c r="C3006" s="358" t="s">
        <v>851</v>
      </c>
      <c r="D3006" s="358" t="s">
        <v>1027</v>
      </c>
      <c r="E3006" s="356" t="s">
        <v>825</v>
      </c>
    </row>
    <row r="3007" spans="1:5">
      <c r="A3007" s="358" t="s">
        <v>1023</v>
      </c>
      <c r="B3007" s="358" t="s">
        <v>692</v>
      </c>
      <c r="C3007" s="358" t="s">
        <v>851</v>
      </c>
      <c r="D3007" s="358" t="s">
        <v>1027</v>
      </c>
      <c r="E3007" s="356" t="s">
        <v>821</v>
      </c>
    </row>
    <row r="3008" spans="1:5">
      <c r="A3008" s="358" t="s">
        <v>1023</v>
      </c>
      <c r="B3008" s="358" t="s">
        <v>692</v>
      </c>
      <c r="C3008" s="358" t="s">
        <v>851</v>
      </c>
      <c r="D3008" s="358" t="s">
        <v>1027</v>
      </c>
      <c r="E3008" s="356" t="s">
        <v>820</v>
      </c>
    </row>
    <row r="3009" spans="1:5">
      <c r="A3009" s="358" t="s">
        <v>1023</v>
      </c>
      <c r="B3009" s="358" t="s">
        <v>692</v>
      </c>
      <c r="C3009" s="358" t="s">
        <v>851</v>
      </c>
      <c r="D3009" s="358" t="s">
        <v>1027</v>
      </c>
      <c r="E3009" s="356">
        <v>0</v>
      </c>
    </row>
    <row r="3010" spans="1:5">
      <c r="A3010" s="358" t="s">
        <v>1023</v>
      </c>
      <c r="B3010" s="358" t="s">
        <v>692</v>
      </c>
      <c r="C3010" s="358" t="s">
        <v>851</v>
      </c>
      <c r="D3010" s="358" t="s">
        <v>1027</v>
      </c>
      <c r="E3010" s="356">
        <v>0</v>
      </c>
    </row>
    <row r="3011" spans="1:5">
      <c r="A3011" s="358" t="s">
        <v>1023</v>
      </c>
      <c r="B3011" s="358" t="s">
        <v>692</v>
      </c>
      <c r="C3011" s="358" t="s">
        <v>851</v>
      </c>
      <c r="D3011" s="358" t="s">
        <v>1027</v>
      </c>
      <c r="E3011" s="356">
        <v>0</v>
      </c>
    </row>
    <row r="3012" spans="1:5">
      <c r="A3012" s="358" t="s">
        <v>1023</v>
      </c>
      <c r="B3012" s="358" t="s">
        <v>692</v>
      </c>
      <c r="C3012" s="358" t="s">
        <v>851</v>
      </c>
      <c r="D3012" s="358" t="s">
        <v>1027</v>
      </c>
      <c r="E3012" s="356">
        <v>0</v>
      </c>
    </row>
    <row r="3013" spans="1:5">
      <c r="A3013" s="358" t="s">
        <v>1023</v>
      </c>
      <c r="B3013" s="358" t="s">
        <v>692</v>
      </c>
      <c r="C3013" s="358" t="s">
        <v>851</v>
      </c>
      <c r="D3013" s="358" t="s">
        <v>1027</v>
      </c>
      <c r="E3013" s="356">
        <v>0</v>
      </c>
    </row>
    <row r="3014" spans="1:5">
      <c r="A3014" s="358" t="s">
        <v>1023</v>
      </c>
      <c r="B3014" s="358" t="s">
        <v>692</v>
      </c>
      <c r="C3014" s="358" t="s">
        <v>851</v>
      </c>
      <c r="D3014" s="358" t="s">
        <v>1027</v>
      </c>
      <c r="E3014" s="356">
        <v>0</v>
      </c>
    </row>
    <row r="3015" spans="1:5">
      <c r="A3015" s="358" t="s">
        <v>1023</v>
      </c>
      <c r="B3015" s="358" t="s">
        <v>692</v>
      </c>
      <c r="C3015" s="358" t="s">
        <v>851</v>
      </c>
      <c r="D3015" s="358" t="s">
        <v>1027</v>
      </c>
      <c r="E3015" s="356">
        <v>0</v>
      </c>
    </row>
    <row r="3016" spans="1:5">
      <c r="A3016" s="358" t="s">
        <v>1023</v>
      </c>
      <c r="B3016" s="358" t="s">
        <v>692</v>
      </c>
      <c r="C3016" s="358" t="s">
        <v>851</v>
      </c>
      <c r="D3016" s="358" t="s">
        <v>1027</v>
      </c>
      <c r="E3016" s="356">
        <v>0</v>
      </c>
    </row>
    <row r="3017" spans="1:5">
      <c r="A3017" s="358" t="s">
        <v>1046</v>
      </c>
      <c r="B3017" s="358" t="s">
        <v>692</v>
      </c>
      <c r="C3017" s="358" t="s">
        <v>851</v>
      </c>
      <c r="D3017" s="358" t="s">
        <v>1432</v>
      </c>
      <c r="E3017" s="356" t="s">
        <v>826</v>
      </c>
    </row>
    <row r="3018" spans="1:5">
      <c r="A3018" s="358" t="s">
        <v>1046</v>
      </c>
      <c r="B3018" s="358" t="s">
        <v>692</v>
      </c>
      <c r="C3018" s="358" t="s">
        <v>851</v>
      </c>
      <c r="D3018" s="358" t="s">
        <v>1432</v>
      </c>
      <c r="E3018" s="356">
        <v>0</v>
      </c>
    </row>
    <row r="3019" spans="1:5">
      <c r="A3019" s="358" t="s">
        <v>1046</v>
      </c>
      <c r="B3019" s="358" t="s">
        <v>692</v>
      </c>
      <c r="C3019" s="358" t="s">
        <v>851</v>
      </c>
      <c r="D3019" s="358" t="s">
        <v>1432</v>
      </c>
      <c r="E3019" s="356" t="s">
        <v>821</v>
      </c>
    </row>
    <row r="3020" spans="1:5">
      <c r="A3020" s="358" t="s">
        <v>1046</v>
      </c>
      <c r="B3020" s="358" t="s">
        <v>692</v>
      </c>
      <c r="C3020" s="358" t="s">
        <v>851</v>
      </c>
      <c r="D3020" s="358" t="s">
        <v>1432</v>
      </c>
      <c r="E3020" s="356">
        <v>0</v>
      </c>
    </row>
    <row r="3021" spans="1:5">
      <c r="A3021" s="358" t="s">
        <v>1046</v>
      </c>
      <c r="B3021" s="358" t="s">
        <v>692</v>
      </c>
      <c r="C3021" s="358" t="s">
        <v>851</v>
      </c>
      <c r="D3021" s="358" t="s">
        <v>1432</v>
      </c>
      <c r="E3021" s="356">
        <v>0</v>
      </c>
    </row>
    <row r="3022" spans="1:5">
      <c r="A3022" s="358" t="s">
        <v>1046</v>
      </c>
      <c r="B3022" s="358" t="s">
        <v>692</v>
      </c>
      <c r="C3022" s="358" t="s">
        <v>851</v>
      </c>
      <c r="D3022" s="358" t="s">
        <v>1432</v>
      </c>
      <c r="E3022" s="356">
        <v>0</v>
      </c>
    </row>
    <row r="3023" spans="1:5">
      <c r="A3023" s="358" t="s">
        <v>1046</v>
      </c>
      <c r="B3023" s="358" t="s">
        <v>692</v>
      </c>
      <c r="C3023" s="358" t="s">
        <v>851</v>
      </c>
      <c r="D3023" s="358" t="s">
        <v>1432</v>
      </c>
      <c r="E3023" s="356">
        <v>0</v>
      </c>
    </row>
    <row r="3024" spans="1:5">
      <c r="A3024" s="358" t="s">
        <v>1046</v>
      </c>
      <c r="B3024" s="358" t="s">
        <v>692</v>
      </c>
      <c r="C3024" s="358" t="s">
        <v>851</v>
      </c>
      <c r="D3024" s="358" t="s">
        <v>1432</v>
      </c>
      <c r="E3024" s="356">
        <v>0</v>
      </c>
    </row>
    <row r="3025" spans="1:5">
      <c r="A3025" s="358" t="s">
        <v>1046</v>
      </c>
      <c r="B3025" s="358" t="s">
        <v>692</v>
      </c>
      <c r="C3025" s="358" t="s">
        <v>851</v>
      </c>
      <c r="D3025" s="358" t="s">
        <v>1432</v>
      </c>
      <c r="E3025" s="356">
        <v>0</v>
      </c>
    </row>
    <row r="3026" spans="1:5">
      <c r="A3026" s="358" t="s">
        <v>1046</v>
      </c>
      <c r="B3026" s="358" t="s">
        <v>692</v>
      </c>
      <c r="C3026" s="358" t="s">
        <v>851</v>
      </c>
      <c r="D3026" s="358" t="s">
        <v>1432</v>
      </c>
      <c r="E3026" s="356">
        <v>0</v>
      </c>
    </row>
    <row r="3027" spans="1:5">
      <c r="A3027" s="358" t="s">
        <v>1046</v>
      </c>
      <c r="B3027" s="358" t="s">
        <v>692</v>
      </c>
      <c r="C3027" s="358" t="s">
        <v>851</v>
      </c>
      <c r="D3027" s="358" t="s">
        <v>1432</v>
      </c>
      <c r="E3027" s="356">
        <v>0</v>
      </c>
    </row>
    <row r="3028" spans="1:5">
      <c r="A3028" s="358" t="s">
        <v>1046</v>
      </c>
      <c r="B3028" s="358" t="s">
        <v>692</v>
      </c>
      <c r="C3028" s="358" t="s">
        <v>851</v>
      </c>
      <c r="D3028" s="358" t="s">
        <v>1432</v>
      </c>
      <c r="E3028" s="356">
        <v>0</v>
      </c>
    </row>
    <row r="3029" spans="1:5">
      <c r="A3029" s="358" t="s">
        <v>1023</v>
      </c>
      <c r="B3029" s="358" t="s">
        <v>1028</v>
      </c>
      <c r="C3029" s="358" t="s">
        <v>858</v>
      </c>
      <c r="D3029" s="358" t="s">
        <v>1029</v>
      </c>
      <c r="E3029" s="356" t="s">
        <v>823</v>
      </c>
    </row>
    <row r="3030" spans="1:5">
      <c r="A3030" s="358" t="s">
        <v>1023</v>
      </c>
      <c r="B3030" s="358" t="s">
        <v>1028</v>
      </c>
      <c r="C3030" s="358" t="s">
        <v>858</v>
      </c>
      <c r="D3030" s="358" t="s">
        <v>1029</v>
      </c>
      <c r="E3030" s="356" t="s">
        <v>818</v>
      </c>
    </row>
    <row r="3031" spans="1:5">
      <c r="A3031" s="358" t="s">
        <v>1023</v>
      </c>
      <c r="B3031" s="358" t="s">
        <v>1028</v>
      </c>
      <c r="C3031" s="358" t="s">
        <v>858</v>
      </c>
      <c r="D3031" s="358" t="s">
        <v>1029</v>
      </c>
      <c r="E3031" s="356" t="s">
        <v>827</v>
      </c>
    </row>
    <row r="3032" spans="1:5">
      <c r="A3032" s="358" t="s">
        <v>1023</v>
      </c>
      <c r="B3032" s="358" t="s">
        <v>1028</v>
      </c>
      <c r="C3032" s="358" t="s">
        <v>858</v>
      </c>
      <c r="D3032" s="358" t="s">
        <v>1029</v>
      </c>
      <c r="E3032" s="356">
        <v>0</v>
      </c>
    </row>
    <row r="3033" spans="1:5">
      <c r="A3033" s="358" t="s">
        <v>1023</v>
      </c>
      <c r="B3033" s="358" t="s">
        <v>1028</v>
      </c>
      <c r="C3033" s="358" t="s">
        <v>858</v>
      </c>
      <c r="D3033" s="358" t="s">
        <v>1029</v>
      </c>
      <c r="E3033" s="356" t="s">
        <v>817</v>
      </c>
    </row>
    <row r="3034" spans="1:5">
      <c r="A3034" s="358" t="s">
        <v>1023</v>
      </c>
      <c r="B3034" s="358" t="s">
        <v>1028</v>
      </c>
      <c r="C3034" s="358" t="s">
        <v>858</v>
      </c>
      <c r="D3034" s="358" t="s">
        <v>1029</v>
      </c>
      <c r="E3034" s="356">
        <v>0</v>
      </c>
    </row>
    <row r="3035" spans="1:5">
      <c r="A3035" s="358" t="s">
        <v>1023</v>
      </c>
      <c r="B3035" s="358" t="s">
        <v>1028</v>
      </c>
      <c r="C3035" s="358" t="s">
        <v>858</v>
      </c>
      <c r="D3035" s="358" t="s">
        <v>1029</v>
      </c>
      <c r="E3035" s="356">
        <v>0</v>
      </c>
    </row>
    <row r="3036" spans="1:5">
      <c r="A3036" s="358" t="s">
        <v>1023</v>
      </c>
      <c r="B3036" s="358" t="s">
        <v>1028</v>
      </c>
      <c r="C3036" s="358" t="s">
        <v>858</v>
      </c>
      <c r="D3036" s="358" t="s">
        <v>1029</v>
      </c>
      <c r="E3036" s="356">
        <v>0</v>
      </c>
    </row>
    <row r="3037" spans="1:5">
      <c r="A3037" s="358" t="s">
        <v>1023</v>
      </c>
      <c r="B3037" s="358" t="s">
        <v>1028</v>
      </c>
      <c r="C3037" s="358" t="s">
        <v>858</v>
      </c>
      <c r="D3037" s="358" t="s">
        <v>1029</v>
      </c>
      <c r="E3037" s="356">
        <v>0</v>
      </c>
    </row>
    <row r="3038" spans="1:5">
      <c r="A3038" s="358" t="s">
        <v>1023</v>
      </c>
      <c r="B3038" s="358" t="s">
        <v>1028</v>
      </c>
      <c r="C3038" s="358" t="s">
        <v>858</v>
      </c>
      <c r="D3038" s="358" t="s">
        <v>1029</v>
      </c>
      <c r="E3038" s="356">
        <v>0</v>
      </c>
    </row>
    <row r="3039" spans="1:5">
      <c r="A3039" s="358" t="s">
        <v>1023</v>
      </c>
      <c r="B3039" s="358" t="s">
        <v>1028</v>
      </c>
      <c r="C3039" s="358" t="s">
        <v>858</v>
      </c>
      <c r="D3039" s="358" t="s">
        <v>1029</v>
      </c>
      <c r="E3039" s="356">
        <v>0</v>
      </c>
    </row>
    <row r="3040" spans="1:5">
      <c r="A3040" s="358" t="s">
        <v>1023</v>
      </c>
      <c r="B3040" s="358" t="s">
        <v>1028</v>
      </c>
      <c r="C3040" s="358" t="s">
        <v>858</v>
      </c>
      <c r="D3040" s="358" t="s">
        <v>1029</v>
      </c>
      <c r="E3040" s="356">
        <v>0</v>
      </c>
    </row>
    <row r="3041" spans="1:5">
      <c r="A3041" s="358" t="s">
        <v>1023</v>
      </c>
      <c r="B3041" s="358" t="s">
        <v>1028</v>
      </c>
      <c r="C3041" s="358" t="s">
        <v>881</v>
      </c>
      <c r="D3041" s="358" t="s">
        <v>1030</v>
      </c>
      <c r="E3041" s="356" t="s">
        <v>822</v>
      </c>
    </row>
    <row r="3042" spans="1:5">
      <c r="A3042" s="358" t="s">
        <v>1023</v>
      </c>
      <c r="B3042" s="358" t="s">
        <v>1028</v>
      </c>
      <c r="C3042" s="358" t="s">
        <v>881</v>
      </c>
      <c r="D3042" s="358" t="s">
        <v>1030</v>
      </c>
      <c r="E3042" s="356" t="s">
        <v>818</v>
      </c>
    </row>
    <row r="3043" spans="1:5">
      <c r="A3043" s="358" t="s">
        <v>1023</v>
      </c>
      <c r="B3043" s="358" t="s">
        <v>1028</v>
      </c>
      <c r="C3043" s="358" t="s">
        <v>881</v>
      </c>
      <c r="D3043" s="358" t="s">
        <v>1030</v>
      </c>
      <c r="E3043" s="356" t="s">
        <v>825</v>
      </c>
    </row>
    <row r="3044" spans="1:5">
      <c r="A3044" s="358" t="s">
        <v>1023</v>
      </c>
      <c r="B3044" s="358" t="s">
        <v>1028</v>
      </c>
      <c r="C3044" s="358" t="s">
        <v>881</v>
      </c>
      <c r="D3044" s="358" t="s">
        <v>1030</v>
      </c>
      <c r="E3044" s="356">
        <v>0</v>
      </c>
    </row>
    <row r="3045" spans="1:5">
      <c r="A3045" s="358" t="s">
        <v>1023</v>
      </c>
      <c r="B3045" s="358" t="s">
        <v>1028</v>
      </c>
      <c r="C3045" s="358" t="s">
        <v>881</v>
      </c>
      <c r="D3045" s="358" t="s">
        <v>1030</v>
      </c>
      <c r="E3045" s="356" t="s">
        <v>817</v>
      </c>
    </row>
    <row r="3046" spans="1:5">
      <c r="A3046" s="358" t="s">
        <v>1023</v>
      </c>
      <c r="B3046" s="358" t="s">
        <v>1028</v>
      </c>
      <c r="C3046" s="358" t="s">
        <v>881</v>
      </c>
      <c r="D3046" s="358" t="s">
        <v>1030</v>
      </c>
      <c r="E3046" s="356">
        <v>0</v>
      </c>
    </row>
    <row r="3047" spans="1:5">
      <c r="A3047" s="358" t="s">
        <v>1023</v>
      </c>
      <c r="B3047" s="358" t="s">
        <v>1028</v>
      </c>
      <c r="C3047" s="358" t="s">
        <v>881</v>
      </c>
      <c r="D3047" s="358" t="s">
        <v>1030</v>
      </c>
      <c r="E3047" s="356">
        <v>0</v>
      </c>
    </row>
    <row r="3048" spans="1:5">
      <c r="A3048" s="358" t="s">
        <v>1023</v>
      </c>
      <c r="B3048" s="358" t="s">
        <v>1028</v>
      </c>
      <c r="C3048" s="358" t="s">
        <v>881</v>
      </c>
      <c r="D3048" s="358" t="s">
        <v>1030</v>
      </c>
      <c r="E3048" s="356">
        <v>0</v>
      </c>
    </row>
    <row r="3049" spans="1:5">
      <c r="A3049" s="358" t="s">
        <v>1023</v>
      </c>
      <c r="B3049" s="358" t="s">
        <v>1028</v>
      </c>
      <c r="C3049" s="358" t="s">
        <v>881</v>
      </c>
      <c r="D3049" s="358" t="s">
        <v>1030</v>
      </c>
      <c r="E3049" s="356">
        <v>0</v>
      </c>
    </row>
    <row r="3050" spans="1:5">
      <c r="A3050" s="358" t="s">
        <v>1023</v>
      </c>
      <c r="B3050" s="358" t="s">
        <v>1028</v>
      </c>
      <c r="C3050" s="358" t="s">
        <v>881</v>
      </c>
      <c r="D3050" s="358" t="s">
        <v>1030</v>
      </c>
      <c r="E3050" s="356">
        <v>0</v>
      </c>
    </row>
    <row r="3051" spans="1:5">
      <c r="A3051" s="358" t="s">
        <v>1023</v>
      </c>
      <c r="B3051" s="358" t="s">
        <v>1028</v>
      </c>
      <c r="C3051" s="358" t="s">
        <v>881</v>
      </c>
      <c r="D3051" s="358" t="s">
        <v>1030</v>
      </c>
      <c r="E3051" s="356">
        <v>0</v>
      </c>
    </row>
    <row r="3052" spans="1:5">
      <c r="A3052" s="358" t="s">
        <v>1023</v>
      </c>
      <c r="B3052" s="358" t="s">
        <v>1028</v>
      </c>
      <c r="C3052" s="358" t="s">
        <v>881</v>
      </c>
      <c r="D3052" s="358" t="s">
        <v>1030</v>
      </c>
      <c r="E3052" s="356">
        <v>0</v>
      </c>
    </row>
    <row r="3053" spans="1:5">
      <c r="A3053" s="358" t="s">
        <v>1023</v>
      </c>
      <c r="B3053" s="358" t="s">
        <v>1028</v>
      </c>
      <c r="C3053" s="358" t="s">
        <v>1065</v>
      </c>
      <c r="D3053" s="358" t="s">
        <v>1031</v>
      </c>
      <c r="E3053" s="356" t="s">
        <v>822</v>
      </c>
    </row>
    <row r="3054" spans="1:5">
      <c r="A3054" s="358" t="s">
        <v>1023</v>
      </c>
      <c r="B3054" s="358" t="s">
        <v>1028</v>
      </c>
      <c r="C3054" s="358" t="s">
        <v>1065</v>
      </c>
      <c r="D3054" s="358" t="s">
        <v>1031</v>
      </c>
      <c r="E3054" s="356" t="s">
        <v>818</v>
      </c>
    </row>
    <row r="3055" spans="1:5">
      <c r="A3055" s="358" t="s">
        <v>1023</v>
      </c>
      <c r="B3055" s="358" t="s">
        <v>1028</v>
      </c>
      <c r="C3055" s="358" t="s">
        <v>1065</v>
      </c>
      <c r="D3055" s="358" t="s">
        <v>1031</v>
      </c>
      <c r="E3055" s="356" t="s">
        <v>823</v>
      </c>
    </row>
    <row r="3056" spans="1:5">
      <c r="A3056" s="358" t="s">
        <v>1023</v>
      </c>
      <c r="B3056" s="358" t="s">
        <v>1028</v>
      </c>
      <c r="C3056" s="358" t="s">
        <v>1065</v>
      </c>
      <c r="D3056" s="358" t="s">
        <v>1031</v>
      </c>
      <c r="E3056" s="356">
        <v>0</v>
      </c>
    </row>
    <row r="3057" spans="1:5">
      <c r="A3057" s="358" t="s">
        <v>1023</v>
      </c>
      <c r="B3057" s="358" t="s">
        <v>1028</v>
      </c>
      <c r="C3057" s="358" t="s">
        <v>1065</v>
      </c>
      <c r="D3057" s="358" t="s">
        <v>1031</v>
      </c>
      <c r="E3057" s="356">
        <v>0</v>
      </c>
    </row>
    <row r="3058" spans="1:5">
      <c r="A3058" s="358" t="s">
        <v>1023</v>
      </c>
      <c r="B3058" s="358" t="s">
        <v>1028</v>
      </c>
      <c r="C3058" s="358" t="s">
        <v>1065</v>
      </c>
      <c r="D3058" s="358" t="s">
        <v>1031</v>
      </c>
      <c r="E3058" s="356">
        <v>0</v>
      </c>
    </row>
    <row r="3059" spans="1:5">
      <c r="A3059" s="358" t="s">
        <v>1023</v>
      </c>
      <c r="B3059" s="358" t="s">
        <v>1028</v>
      </c>
      <c r="C3059" s="358" t="s">
        <v>1065</v>
      </c>
      <c r="D3059" s="358" t="s">
        <v>1031</v>
      </c>
      <c r="E3059" s="356">
        <v>0</v>
      </c>
    </row>
    <row r="3060" spans="1:5">
      <c r="A3060" s="358" t="s">
        <v>1023</v>
      </c>
      <c r="B3060" s="358" t="s">
        <v>1028</v>
      </c>
      <c r="C3060" s="358" t="s">
        <v>1065</v>
      </c>
      <c r="D3060" s="358" t="s">
        <v>1031</v>
      </c>
      <c r="E3060" s="356">
        <v>0</v>
      </c>
    </row>
    <row r="3061" spans="1:5">
      <c r="A3061" s="358" t="s">
        <v>1023</v>
      </c>
      <c r="B3061" s="358" t="s">
        <v>1028</v>
      </c>
      <c r="C3061" s="358" t="s">
        <v>1065</v>
      </c>
      <c r="D3061" s="358" t="s">
        <v>1031</v>
      </c>
      <c r="E3061" s="356">
        <v>0</v>
      </c>
    </row>
    <row r="3062" spans="1:5">
      <c r="A3062" s="358" t="s">
        <v>1023</v>
      </c>
      <c r="B3062" s="358" t="s">
        <v>1028</v>
      </c>
      <c r="C3062" s="358" t="s">
        <v>1065</v>
      </c>
      <c r="D3062" s="358" t="s">
        <v>1031</v>
      </c>
      <c r="E3062" s="356">
        <v>0</v>
      </c>
    </row>
    <row r="3063" spans="1:5">
      <c r="A3063" s="358" t="s">
        <v>1023</v>
      </c>
      <c r="B3063" s="358" t="s">
        <v>1028</v>
      </c>
      <c r="C3063" s="358" t="s">
        <v>1065</v>
      </c>
      <c r="D3063" s="358" t="s">
        <v>1031</v>
      </c>
      <c r="E3063" s="356">
        <v>0</v>
      </c>
    </row>
    <row r="3064" spans="1:5">
      <c r="A3064" s="358" t="s">
        <v>1023</v>
      </c>
      <c r="B3064" s="358" t="s">
        <v>1028</v>
      </c>
      <c r="C3064" s="358" t="s">
        <v>1065</v>
      </c>
      <c r="D3064" s="358" t="s">
        <v>1031</v>
      </c>
      <c r="E3064" s="356">
        <v>0</v>
      </c>
    </row>
    <row r="3065" spans="1:5">
      <c r="A3065" s="358" t="s">
        <v>1023</v>
      </c>
      <c r="B3065" s="358" t="s">
        <v>1028</v>
      </c>
      <c r="C3065" s="358" t="s">
        <v>858</v>
      </c>
      <c r="D3065" s="358" t="s">
        <v>1370</v>
      </c>
      <c r="E3065" s="356" t="s">
        <v>823</v>
      </c>
    </row>
    <row r="3066" spans="1:5">
      <c r="A3066" s="358" t="s">
        <v>1023</v>
      </c>
      <c r="B3066" s="358" t="s">
        <v>1028</v>
      </c>
      <c r="C3066" s="358" t="s">
        <v>858</v>
      </c>
      <c r="D3066" s="358" t="s">
        <v>1370</v>
      </c>
      <c r="E3066" s="356" t="s">
        <v>818</v>
      </c>
    </row>
    <row r="3067" spans="1:5">
      <c r="A3067" s="358" t="s">
        <v>1023</v>
      </c>
      <c r="B3067" s="358" t="s">
        <v>1028</v>
      </c>
      <c r="C3067" s="358" t="s">
        <v>858</v>
      </c>
      <c r="D3067" s="358" t="s">
        <v>1370</v>
      </c>
      <c r="E3067" s="356" t="s">
        <v>827</v>
      </c>
    </row>
    <row r="3068" spans="1:5">
      <c r="A3068" s="358" t="s">
        <v>1023</v>
      </c>
      <c r="B3068" s="358" t="s">
        <v>1028</v>
      </c>
      <c r="C3068" s="358" t="s">
        <v>858</v>
      </c>
      <c r="D3068" s="358" t="s">
        <v>1370</v>
      </c>
      <c r="E3068" s="356" t="s">
        <v>816</v>
      </c>
    </row>
    <row r="3069" spans="1:5">
      <c r="A3069" s="358" t="s">
        <v>1023</v>
      </c>
      <c r="B3069" s="358" t="s">
        <v>1028</v>
      </c>
      <c r="C3069" s="358" t="s">
        <v>858</v>
      </c>
      <c r="D3069" s="358" t="s">
        <v>1370</v>
      </c>
      <c r="E3069" s="356" t="s">
        <v>817</v>
      </c>
    </row>
    <row r="3070" spans="1:5">
      <c r="A3070" s="358" t="s">
        <v>1023</v>
      </c>
      <c r="B3070" s="358" t="s">
        <v>1028</v>
      </c>
      <c r="C3070" s="358" t="s">
        <v>858</v>
      </c>
      <c r="D3070" s="358" t="s">
        <v>1370</v>
      </c>
      <c r="E3070" s="356" t="s">
        <v>857</v>
      </c>
    </row>
    <row r="3071" spans="1:5">
      <c r="A3071" s="358" t="s">
        <v>1023</v>
      </c>
      <c r="B3071" s="358" t="s">
        <v>1028</v>
      </c>
      <c r="C3071" s="358" t="s">
        <v>858</v>
      </c>
      <c r="D3071" s="358" t="s">
        <v>1370</v>
      </c>
      <c r="E3071" s="356" t="s">
        <v>854</v>
      </c>
    </row>
    <row r="3072" spans="1:5">
      <c r="A3072" s="358" t="s">
        <v>1023</v>
      </c>
      <c r="B3072" s="358" t="s">
        <v>1028</v>
      </c>
      <c r="C3072" s="358" t="s">
        <v>858</v>
      </c>
      <c r="D3072" s="358" t="s">
        <v>1370</v>
      </c>
      <c r="E3072" s="356">
        <v>0</v>
      </c>
    </row>
    <row r="3073" spans="1:5">
      <c r="A3073" s="358" t="s">
        <v>1023</v>
      </c>
      <c r="B3073" s="358" t="s">
        <v>1028</v>
      </c>
      <c r="C3073" s="358" t="s">
        <v>858</v>
      </c>
      <c r="D3073" s="358" t="s">
        <v>1370</v>
      </c>
      <c r="E3073" s="356">
        <v>0</v>
      </c>
    </row>
    <row r="3074" spans="1:5">
      <c r="A3074" s="358" t="s">
        <v>1023</v>
      </c>
      <c r="B3074" s="358" t="s">
        <v>1028</v>
      </c>
      <c r="C3074" s="358" t="s">
        <v>858</v>
      </c>
      <c r="D3074" s="358" t="s">
        <v>1370</v>
      </c>
      <c r="E3074" s="356">
        <v>0</v>
      </c>
    </row>
    <row r="3075" spans="1:5">
      <c r="A3075" s="358" t="s">
        <v>1023</v>
      </c>
      <c r="B3075" s="358" t="s">
        <v>1028</v>
      </c>
      <c r="C3075" s="358" t="s">
        <v>858</v>
      </c>
      <c r="D3075" s="358" t="s">
        <v>1370</v>
      </c>
      <c r="E3075" s="356">
        <v>0</v>
      </c>
    </row>
    <row r="3076" spans="1:5">
      <c r="A3076" s="358" t="s">
        <v>1023</v>
      </c>
      <c r="B3076" s="358" t="s">
        <v>1028</v>
      </c>
      <c r="C3076" s="358" t="s">
        <v>858</v>
      </c>
      <c r="D3076" s="358" t="s">
        <v>1370</v>
      </c>
      <c r="E3076" s="356">
        <v>0</v>
      </c>
    </row>
    <row r="3077" spans="1:5">
      <c r="A3077" s="358" t="s">
        <v>1023</v>
      </c>
      <c r="B3077" s="358" t="s">
        <v>1451</v>
      </c>
      <c r="C3077" s="358" t="s">
        <v>851</v>
      </c>
      <c r="D3077" s="358" t="s">
        <v>1420</v>
      </c>
      <c r="E3077" s="356" t="s">
        <v>818</v>
      </c>
    </row>
    <row r="3078" spans="1:5">
      <c r="A3078" s="358" t="s">
        <v>1023</v>
      </c>
      <c r="B3078" s="358" t="s">
        <v>1451</v>
      </c>
      <c r="C3078" s="358" t="s">
        <v>851</v>
      </c>
      <c r="D3078" s="358" t="s">
        <v>1420</v>
      </c>
      <c r="E3078" s="356">
        <v>0</v>
      </c>
    </row>
    <row r="3079" spans="1:5">
      <c r="A3079" s="358" t="s">
        <v>1023</v>
      </c>
      <c r="B3079" s="358" t="s">
        <v>1451</v>
      </c>
      <c r="C3079" s="358" t="s">
        <v>851</v>
      </c>
      <c r="D3079" s="358" t="s">
        <v>1420</v>
      </c>
      <c r="E3079" s="356" t="s">
        <v>823</v>
      </c>
    </row>
    <row r="3080" spans="1:5">
      <c r="A3080" s="358" t="s">
        <v>1023</v>
      </c>
      <c r="B3080" s="358" t="s">
        <v>1451</v>
      </c>
      <c r="C3080" s="358" t="s">
        <v>851</v>
      </c>
      <c r="D3080" s="358" t="s">
        <v>1420</v>
      </c>
      <c r="E3080" s="356" t="s">
        <v>822</v>
      </c>
    </row>
    <row r="3081" spans="1:5">
      <c r="A3081" s="358" t="s">
        <v>1023</v>
      </c>
      <c r="B3081" s="358" t="s">
        <v>1451</v>
      </c>
      <c r="C3081" s="358" t="s">
        <v>851</v>
      </c>
      <c r="D3081" s="358" t="s">
        <v>1420</v>
      </c>
      <c r="E3081" s="356" t="s">
        <v>816</v>
      </c>
    </row>
    <row r="3082" spans="1:5">
      <c r="A3082" s="358" t="s">
        <v>1023</v>
      </c>
      <c r="B3082" s="358" t="s">
        <v>1451</v>
      </c>
      <c r="C3082" s="358" t="s">
        <v>851</v>
      </c>
      <c r="D3082" s="358" t="s">
        <v>1420</v>
      </c>
      <c r="E3082" s="356">
        <v>0</v>
      </c>
    </row>
    <row r="3083" spans="1:5">
      <c r="A3083" s="358" t="s">
        <v>1023</v>
      </c>
      <c r="B3083" s="358" t="s">
        <v>1451</v>
      </c>
      <c r="C3083" s="358" t="s">
        <v>851</v>
      </c>
      <c r="D3083" s="358" t="s">
        <v>1420</v>
      </c>
      <c r="E3083" s="356" t="s">
        <v>817</v>
      </c>
    </row>
    <row r="3084" spans="1:5">
      <c r="A3084" s="358" t="s">
        <v>1023</v>
      </c>
      <c r="B3084" s="358" t="s">
        <v>1451</v>
      </c>
      <c r="C3084" s="358" t="s">
        <v>851</v>
      </c>
      <c r="D3084" s="358" t="s">
        <v>1420</v>
      </c>
      <c r="E3084" s="356">
        <v>0</v>
      </c>
    </row>
    <row r="3085" spans="1:5">
      <c r="A3085" s="358" t="s">
        <v>1023</v>
      </c>
      <c r="B3085" s="358" t="s">
        <v>1451</v>
      </c>
      <c r="C3085" s="358" t="s">
        <v>851</v>
      </c>
      <c r="D3085" s="358" t="s">
        <v>1420</v>
      </c>
      <c r="E3085" s="356">
        <v>0</v>
      </c>
    </row>
    <row r="3086" spans="1:5">
      <c r="A3086" s="358" t="s">
        <v>1023</v>
      </c>
      <c r="B3086" s="358" t="s">
        <v>1451</v>
      </c>
      <c r="C3086" s="358" t="s">
        <v>851</v>
      </c>
      <c r="D3086" s="358" t="s">
        <v>1420</v>
      </c>
      <c r="E3086" s="356">
        <v>0</v>
      </c>
    </row>
    <row r="3087" spans="1:5">
      <c r="A3087" s="358" t="s">
        <v>1023</v>
      </c>
      <c r="B3087" s="358" t="s">
        <v>1451</v>
      </c>
      <c r="C3087" s="358" t="s">
        <v>851</v>
      </c>
      <c r="D3087" s="358" t="s">
        <v>1420</v>
      </c>
      <c r="E3087" s="356">
        <v>0</v>
      </c>
    </row>
    <row r="3088" spans="1:5">
      <c r="A3088" s="358" t="s">
        <v>1023</v>
      </c>
      <c r="B3088" s="358" t="s">
        <v>1451</v>
      </c>
      <c r="C3088" s="358" t="s">
        <v>851</v>
      </c>
      <c r="D3088" s="358" t="s">
        <v>1420</v>
      </c>
      <c r="E3088" s="356">
        <v>0</v>
      </c>
    </row>
    <row r="3089" spans="1:5">
      <c r="A3089" s="358" t="s">
        <v>1023</v>
      </c>
      <c r="B3089" s="358" t="s">
        <v>694</v>
      </c>
      <c r="C3089" s="358" t="s">
        <v>851</v>
      </c>
      <c r="D3089" s="358" t="s">
        <v>1032</v>
      </c>
      <c r="E3089" s="356" t="s">
        <v>819</v>
      </c>
    </row>
    <row r="3090" spans="1:5">
      <c r="A3090" s="358" t="s">
        <v>1023</v>
      </c>
      <c r="B3090" s="358" t="s">
        <v>694</v>
      </c>
      <c r="C3090" s="358" t="s">
        <v>851</v>
      </c>
      <c r="D3090" s="358" t="s">
        <v>1032</v>
      </c>
      <c r="E3090" s="356" t="s">
        <v>825</v>
      </c>
    </row>
    <row r="3091" spans="1:5">
      <c r="A3091" s="358" t="s">
        <v>1023</v>
      </c>
      <c r="B3091" s="358" t="s">
        <v>694</v>
      </c>
      <c r="C3091" s="358" t="s">
        <v>851</v>
      </c>
      <c r="D3091" s="358" t="s">
        <v>1032</v>
      </c>
      <c r="E3091" s="356" t="s">
        <v>854</v>
      </c>
    </row>
    <row r="3092" spans="1:5">
      <c r="A3092" s="358" t="s">
        <v>1023</v>
      </c>
      <c r="B3092" s="358" t="s">
        <v>694</v>
      </c>
      <c r="C3092" s="358" t="s">
        <v>851</v>
      </c>
      <c r="D3092" s="358" t="s">
        <v>1032</v>
      </c>
      <c r="E3092" s="356">
        <v>0</v>
      </c>
    </row>
    <row r="3093" spans="1:5">
      <c r="A3093" s="358" t="s">
        <v>1023</v>
      </c>
      <c r="B3093" s="358" t="s">
        <v>694</v>
      </c>
      <c r="C3093" s="358" t="s">
        <v>851</v>
      </c>
      <c r="D3093" s="358" t="s">
        <v>1032</v>
      </c>
      <c r="E3093" s="356">
        <v>0</v>
      </c>
    </row>
    <row r="3094" spans="1:5">
      <c r="A3094" s="358" t="s">
        <v>1023</v>
      </c>
      <c r="B3094" s="358" t="s">
        <v>694</v>
      </c>
      <c r="C3094" s="358" t="s">
        <v>851</v>
      </c>
      <c r="D3094" s="358" t="s">
        <v>1032</v>
      </c>
      <c r="E3094" s="356">
        <v>0</v>
      </c>
    </row>
    <row r="3095" spans="1:5">
      <c r="A3095" s="358" t="s">
        <v>1023</v>
      </c>
      <c r="B3095" s="358" t="s">
        <v>694</v>
      </c>
      <c r="C3095" s="358" t="s">
        <v>851</v>
      </c>
      <c r="D3095" s="358" t="s">
        <v>1032</v>
      </c>
      <c r="E3095" s="356">
        <v>0</v>
      </c>
    </row>
    <row r="3096" spans="1:5">
      <c r="A3096" s="358" t="s">
        <v>1023</v>
      </c>
      <c r="B3096" s="358" t="s">
        <v>694</v>
      </c>
      <c r="C3096" s="358" t="s">
        <v>851</v>
      </c>
      <c r="D3096" s="358" t="s">
        <v>1032</v>
      </c>
      <c r="E3096" s="356">
        <v>0</v>
      </c>
    </row>
    <row r="3097" spans="1:5">
      <c r="A3097" s="358" t="s">
        <v>1023</v>
      </c>
      <c r="B3097" s="358" t="s">
        <v>694</v>
      </c>
      <c r="C3097" s="358" t="s">
        <v>851</v>
      </c>
      <c r="D3097" s="358" t="s">
        <v>1032</v>
      </c>
      <c r="E3097" s="356">
        <v>0</v>
      </c>
    </row>
    <row r="3098" spans="1:5">
      <c r="A3098" s="358" t="s">
        <v>1023</v>
      </c>
      <c r="B3098" s="358" t="s">
        <v>694</v>
      </c>
      <c r="C3098" s="358" t="s">
        <v>851</v>
      </c>
      <c r="D3098" s="358" t="s">
        <v>1032</v>
      </c>
      <c r="E3098" s="356">
        <v>0</v>
      </c>
    </row>
    <row r="3099" spans="1:5">
      <c r="A3099" s="358" t="s">
        <v>1023</v>
      </c>
      <c r="B3099" s="358" t="s">
        <v>694</v>
      </c>
      <c r="C3099" s="358" t="s">
        <v>851</v>
      </c>
      <c r="D3099" s="358" t="s">
        <v>1032</v>
      </c>
      <c r="E3099" s="356">
        <v>0</v>
      </c>
    </row>
    <row r="3100" spans="1:5">
      <c r="A3100" s="358" t="s">
        <v>1023</v>
      </c>
      <c r="B3100" s="358" t="s">
        <v>694</v>
      </c>
      <c r="C3100" s="358" t="s">
        <v>851</v>
      </c>
      <c r="D3100" s="358" t="s">
        <v>1032</v>
      </c>
      <c r="E3100" s="356">
        <v>0</v>
      </c>
    </row>
    <row r="3101" spans="1:5">
      <c r="A3101" s="358" t="s">
        <v>1023</v>
      </c>
      <c r="B3101" s="358" t="s">
        <v>694</v>
      </c>
      <c r="C3101" s="358" t="s">
        <v>851</v>
      </c>
      <c r="D3101" s="358" t="s">
        <v>1459</v>
      </c>
      <c r="E3101" s="356" t="s">
        <v>1464</v>
      </c>
    </row>
    <row r="3102" spans="1:5">
      <c r="A3102" s="358" t="s">
        <v>1023</v>
      </c>
      <c r="B3102" s="358" t="s">
        <v>694</v>
      </c>
      <c r="C3102" s="358" t="s">
        <v>851</v>
      </c>
      <c r="D3102" s="358" t="s">
        <v>1459</v>
      </c>
      <c r="E3102" s="356" t="s">
        <v>823</v>
      </c>
    </row>
    <row r="3103" spans="1:5">
      <c r="A3103" s="358" t="s">
        <v>1023</v>
      </c>
      <c r="B3103" s="358" t="s">
        <v>694</v>
      </c>
      <c r="C3103" s="358" t="s">
        <v>851</v>
      </c>
      <c r="D3103" s="358" t="s">
        <v>1459</v>
      </c>
      <c r="E3103" s="356" t="s">
        <v>857</v>
      </c>
    </row>
    <row r="3104" spans="1:5">
      <c r="A3104" s="358" t="s">
        <v>1023</v>
      </c>
      <c r="B3104" s="358" t="s">
        <v>694</v>
      </c>
      <c r="C3104" s="358" t="s">
        <v>851</v>
      </c>
      <c r="D3104" s="358" t="s">
        <v>1459</v>
      </c>
      <c r="E3104" s="356" t="s">
        <v>826</v>
      </c>
    </row>
    <row r="3105" spans="1:5">
      <c r="A3105" s="358" t="s">
        <v>1023</v>
      </c>
      <c r="B3105" s="358" t="s">
        <v>694</v>
      </c>
      <c r="C3105" s="358" t="s">
        <v>851</v>
      </c>
      <c r="D3105" s="358" t="s">
        <v>1459</v>
      </c>
      <c r="E3105" s="356" t="s">
        <v>818</v>
      </c>
    </row>
    <row r="3106" spans="1:5">
      <c r="A3106" s="358" t="s">
        <v>1023</v>
      </c>
      <c r="B3106" s="358" t="s">
        <v>694</v>
      </c>
      <c r="C3106" s="358" t="s">
        <v>851</v>
      </c>
      <c r="D3106" s="358" t="s">
        <v>1459</v>
      </c>
      <c r="E3106" s="356" t="s">
        <v>825</v>
      </c>
    </row>
    <row r="3107" spans="1:5">
      <c r="A3107" s="358" t="s">
        <v>1023</v>
      </c>
      <c r="B3107" s="358" t="s">
        <v>694</v>
      </c>
      <c r="C3107" s="358" t="s">
        <v>851</v>
      </c>
      <c r="D3107" s="358" t="s">
        <v>1459</v>
      </c>
      <c r="E3107" s="356">
        <v>0</v>
      </c>
    </row>
    <row r="3108" spans="1:5">
      <c r="A3108" s="358" t="s">
        <v>1023</v>
      </c>
      <c r="B3108" s="358" t="s">
        <v>694</v>
      </c>
      <c r="C3108" s="358" t="s">
        <v>851</v>
      </c>
      <c r="D3108" s="358" t="s">
        <v>1459</v>
      </c>
      <c r="E3108" s="356">
        <v>0</v>
      </c>
    </row>
    <row r="3109" spans="1:5">
      <c r="A3109" s="358" t="s">
        <v>1023</v>
      </c>
      <c r="B3109" s="358" t="s">
        <v>694</v>
      </c>
      <c r="C3109" s="358" t="s">
        <v>851</v>
      </c>
      <c r="D3109" s="358" t="s">
        <v>1459</v>
      </c>
      <c r="E3109" s="356">
        <v>0</v>
      </c>
    </row>
    <row r="3110" spans="1:5">
      <c r="A3110" s="358" t="s">
        <v>1023</v>
      </c>
      <c r="B3110" s="358" t="s">
        <v>694</v>
      </c>
      <c r="C3110" s="358" t="s">
        <v>851</v>
      </c>
      <c r="D3110" s="358" t="s">
        <v>1459</v>
      </c>
      <c r="E3110" s="356">
        <v>0</v>
      </c>
    </row>
    <row r="3111" spans="1:5">
      <c r="A3111" s="358" t="s">
        <v>1023</v>
      </c>
      <c r="B3111" s="358" t="s">
        <v>694</v>
      </c>
      <c r="C3111" s="358" t="s">
        <v>851</v>
      </c>
      <c r="D3111" s="358" t="s">
        <v>1459</v>
      </c>
      <c r="E3111" s="356">
        <v>0</v>
      </c>
    </row>
    <row r="3112" spans="1:5">
      <c r="A3112" s="358" t="s">
        <v>1023</v>
      </c>
      <c r="B3112" s="358" t="s">
        <v>694</v>
      </c>
      <c r="C3112" s="358" t="s">
        <v>851</v>
      </c>
      <c r="D3112" s="358" t="s">
        <v>1459</v>
      </c>
      <c r="E3112" s="356">
        <v>0</v>
      </c>
    </row>
    <row r="3113" spans="1:5">
      <c r="A3113" s="358" t="s">
        <v>1023</v>
      </c>
      <c r="B3113" s="358" t="s">
        <v>694</v>
      </c>
      <c r="C3113" s="358" t="s">
        <v>851</v>
      </c>
      <c r="D3113" s="358" t="s">
        <v>1034</v>
      </c>
      <c r="E3113" s="356" t="s">
        <v>825</v>
      </c>
    </row>
    <row r="3114" spans="1:5">
      <c r="A3114" s="358" t="s">
        <v>1023</v>
      </c>
      <c r="B3114" s="358" t="s">
        <v>694</v>
      </c>
      <c r="C3114" s="358" t="s">
        <v>851</v>
      </c>
      <c r="D3114" s="358" t="s">
        <v>1034</v>
      </c>
      <c r="E3114" s="356" t="s">
        <v>823</v>
      </c>
    </row>
    <row r="3115" spans="1:5">
      <c r="A3115" s="358" t="s">
        <v>1023</v>
      </c>
      <c r="B3115" s="358" t="s">
        <v>694</v>
      </c>
      <c r="C3115" s="358" t="s">
        <v>851</v>
      </c>
      <c r="D3115" s="358" t="s">
        <v>1034</v>
      </c>
      <c r="E3115" s="356" t="s">
        <v>857</v>
      </c>
    </row>
    <row r="3116" spans="1:5">
      <c r="A3116" s="358" t="s">
        <v>1023</v>
      </c>
      <c r="B3116" s="358" t="s">
        <v>694</v>
      </c>
      <c r="C3116" s="358" t="s">
        <v>851</v>
      </c>
      <c r="D3116" s="358" t="s">
        <v>1034</v>
      </c>
      <c r="E3116" s="356" t="s">
        <v>826</v>
      </c>
    </row>
    <row r="3117" spans="1:5">
      <c r="A3117" s="358" t="s">
        <v>1023</v>
      </c>
      <c r="B3117" s="358" t="s">
        <v>694</v>
      </c>
      <c r="C3117" s="358" t="s">
        <v>851</v>
      </c>
      <c r="D3117" s="358" t="s">
        <v>1034</v>
      </c>
      <c r="E3117" s="356" t="s">
        <v>818</v>
      </c>
    </row>
    <row r="3118" spans="1:5">
      <c r="A3118" s="358" t="s">
        <v>1023</v>
      </c>
      <c r="B3118" s="358" t="s">
        <v>694</v>
      </c>
      <c r="C3118" s="358" t="s">
        <v>851</v>
      </c>
      <c r="D3118" s="358" t="s">
        <v>1034</v>
      </c>
      <c r="E3118" s="356" t="s">
        <v>854</v>
      </c>
    </row>
    <row r="3119" spans="1:5">
      <c r="A3119" s="358" t="s">
        <v>1023</v>
      </c>
      <c r="B3119" s="358" t="s">
        <v>694</v>
      </c>
      <c r="C3119" s="358" t="s">
        <v>851</v>
      </c>
      <c r="D3119" s="358" t="s">
        <v>1034</v>
      </c>
      <c r="E3119" s="356">
        <v>0</v>
      </c>
    </row>
    <row r="3120" spans="1:5">
      <c r="A3120" s="358" t="s">
        <v>1023</v>
      </c>
      <c r="B3120" s="358" t="s">
        <v>694</v>
      </c>
      <c r="C3120" s="358" t="s">
        <v>851</v>
      </c>
      <c r="D3120" s="358" t="s">
        <v>1034</v>
      </c>
      <c r="E3120" s="356">
        <v>0</v>
      </c>
    </row>
    <row r="3121" spans="1:5">
      <c r="A3121" s="358" t="s">
        <v>1023</v>
      </c>
      <c r="B3121" s="358" t="s">
        <v>694</v>
      </c>
      <c r="C3121" s="358" t="s">
        <v>851</v>
      </c>
      <c r="D3121" s="358" t="s">
        <v>1034</v>
      </c>
      <c r="E3121" s="356">
        <v>0</v>
      </c>
    </row>
    <row r="3122" spans="1:5">
      <c r="A3122" s="358" t="s">
        <v>1023</v>
      </c>
      <c r="B3122" s="358" t="s">
        <v>694</v>
      </c>
      <c r="C3122" s="358" t="s">
        <v>851</v>
      </c>
      <c r="D3122" s="358" t="s">
        <v>1034</v>
      </c>
      <c r="E3122" s="356">
        <v>0</v>
      </c>
    </row>
    <row r="3123" spans="1:5">
      <c r="A3123" s="358" t="s">
        <v>1023</v>
      </c>
      <c r="B3123" s="358" t="s">
        <v>694</v>
      </c>
      <c r="C3123" s="358" t="s">
        <v>851</v>
      </c>
      <c r="D3123" s="358" t="s">
        <v>1034</v>
      </c>
      <c r="E3123" s="356">
        <v>0</v>
      </c>
    </row>
    <row r="3124" spans="1:5">
      <c r="A3124" s="358" t="s">
        <v>1023</v>
      </c>
      <c r="B3124" s="358" t="s">
        <v>694</v>
      </c>
      <c r="C3124" s="358" t="s">
        <v>851</v>
      </c>
      <c r="D3124" s="358" t="s">
        <v>1034</v>
      </c>
      <c r="E3124" s="356">
        <v>0</v>
      </c>
    </row>
    <row r="3125" spans="1:5">
      <c r="A3125" s="358" t="s">
        <v>1023</v>
      </c>
      <c r="B3125" s="358" t="s">
        <v>694</v>
      </c>
      <c r="C3125" s="358" t="s">
        <v>881</v>
      </c>
      <c r="D3125" s="358" t="s">
        <v>1035</v>
      </c>
      <c r="E3125" s="356" t="s">
        <v>818</v>
      </c>
    </row>
    <row r="3126" spans="1:5">
      <c r="A3126" s="358" t="s">
        <v>1023</v>
      </c>
      <c r="B3126" s="358" t="s">
        <v>694</v>
      </c>
      <c r="C3126" s="358" t="s">
        <v>881</v>
      </c>
      <c r="D3126" s="358" t="s">
        <v>1035</v>
      </c>
      <c r="E3126" s="356" t="s">
        <v>816</v>
      </c>
    </row>
    <row r="3127" spans="1:5">
      <c r="A3127" s="358" t="s">
        <v>1023</v>
      </c>
      <c r="B3127" s="358" t="s">
        <v>694</v>
      </c>
      <c r="C3127" s="358" t="s">
        <v>881</v>
      </c>
      <c r="D3127" s="358" t="s">
        <v>1035</v>
      </c>
      <c r="E3127" s="356">
        <v>0</v>
      </c>
    </row>
    <row r="3128" spans="1:5">
      <c r="A3128" s="358" t="s">
        <v>1023</v>
      </c>
      <c r="B3128" s="358" t="s">
        <v>694</v>
      </c>
      <c r="C3128" s="358" t="s">
        <v>881</v>
      </c>
      <c r="D3128" s="358" t="s">
        <v>1035</v>
      </c>
      <c r="E3128" s="356">
        <v>0</v>
      </c>
    </row>
    <row r="3129" spans="1:5">
      <c r="A3129" s="358" t="s">
        <v>1023</v>
      </c>
      <c r="B3129" s="358" t="s">
        <v>694</v>
      </c>
      <c r="C3129" s="358" t="s">
        <v>881</v>
      </c>
      <c r="D3129" s="358" t="s">
        <v>1035</v>
      </c>
      <c r="E3129" s="356" t="s">
        <v>825</v>
      </c>
    </row>
    <row r="3130" spans="1:5">
      <c r="A3130" s="358" t="s">
        <v>1023</v>
      </c>
      <c r="B3130" s="358" t="s">
        <v>694</v>
      </c>
      <c r="C3130" s="358" t="s">
        <v>881</v>
      </c>
      <c r="D3130" s="358" t="s">
        <v>1035</v>
      </c>
      <c r="E3130" s="356">
        <v>0</v>
      </c>
    </row>
    <row r="3131" spans="1:5">
      <c r="A3131" s="358" t="s">
        <v>1023</v>
      </c>
      <c r="B3131" s="358" t="s">
        <v>694</v>
      </c>
      <c r="C3131" s="358" t="s">
        <v>881</v>
      </c>
      <c r="D3131" s="358" t="s">
        <v>1035</v>
      </c>
      <c r="E3131" s="356">
        <v>0</v>
      </c>
    </row>
    <row r="3132" spans="1:5">
      <c r="A3132" s="358" t="s">
        <v>1023</v>
      </c>
      <c r="B3132" s="358" t="s">
        <v>694</v>
      </c>
      <c r="C3132" s="358" t="s">
        <v>881</v>
      </c>
      <c r="D3132" s="358" t="s">
        <v>1035</v>
      </c>
      <c r="E3132" s="356">
        <v>0</v>
      </c>
    </row>
    <row r="3133" spans="1:5">
      <c r="A3133" s="358" t="s">
        <v>1023</v>
      </c>
      <c r="B3133" s="358" t="s">
        <v>694</v>
      </c>
      <c r="C3133" s="358" t="s">
        <v>881</v>
      </c>
      <c r="D3133" s="358" t="s">
        <v>1035</v>
      </c>
      <c r="E3133" s="356">
        <v>0</v>
      </c>
    </row>
    <row r="3134" spans="1:5">
      <c r="A3134" s="358" t="s">
        <v>1023</v>
      </c>
      <c r="B3134" s="358" t="s">
        <v>694</v>
      </c>
      <c r="C3134" s="358" t="s">
        <v>881</v>
      </c>
      <c r="D3134" s="358" t="s">
        <v>1035</v>
      </c>
      <c r="E3134" s="356">
        <v>0</v>
      </c>
    </row>
    <row r="3135" spans="1:5">
      <c r="A3135" s="358" t="s">
        <v>1023</v>
      </c>
      <c r="B3135" s="358" t="s">
        <v>694</v>
      </c>
      <c r="C3135" s="358" t="s">
        <v>881</v>
      </c>
      <c r="D3135" s="358" t="s">
        <v>1035</v>
      </c>
      <c r="E3135" s="356">
        <v>0</v>
      </c>
    </row>
    <row r="3136" spans="1:5">
      <c r="A3136" s="358" t="s">
        <v>1023</v>
      </c>
      <c r="B3136" s="358" t="s">
        <v>694</v>
      </c>
      <c r="C3136" s="358" t="s">
        <v>881</v>
      </c>
      <c r="D3136" s="358" t="s">
        <v>1035</v>
      </c>
      <c r="E3136" s="356">
        <v>0</v>
      </c>
    </row>
    <row r="3137" spans="1:5">
      <c r="A3137" s="358" t="s">
        <v>1023</v>
      </c>
      <c r="B3137" s="358" t="s">
        <v>694</v>
      </c>
      <c r="C3137" s="358" t="s">
        <v>858</v>
      </c>
      <c r="D3137" s="358" t="s">
        <v>1365</v>
      </c>
      <c r="E3137" s="356" t="s">
        <v>818</v>
      </c>
    </row>
    <row r="3138" spans="1:5">
      <c r="A3138" s="358" t="s">
        <v>1023</v>
      </c>
      <c r="B3138" s="358" t="s">
        <v>694</v>
      </c>
      <c r="C3138" s="358" t="s">
        <v>858</v>
      </c>
      <c r="D3138" s="358" t="s">
        <v>1365</v>
      </c>
      <c r="E3138" s="356">
        <v>0</v>
      </c>
    </row>
    <row r="3139" spans="1:5">
      <c r="A3139" s="358" t="s">
        <v>1023</v>
      </c>
      <c r="B3139" s="358" t="s">
        <v>694</v>
      </c>
      <c r="C3139" s="358" t="s">
        <v>858</v>
      </c>
      <c r="D3139" s="358" t="s">
        <v>1365</v>
      </c>
      <c r="E3139" s="356" t="s">
        <v>825</v>
      </c>
    </row>
    <row r="3140" spans="1:5">
      <c r="A3140" s="358" t="s">
        <v>1023</v>
      </c>
      <c r="B3140" s="358" t="s">
        <v>694</v>
      </c>
      <c r="C3140" s="358" t="s">
        <v>858</v>
      </c>
      <c r="D3140" s="358" t="s">
        <v>1365</v>
      </c>
      <c r="E3140" s="356">
        <v>0</v>
      </c>
    </row>
    <row r="3141" spans="1:5">
      <c r="A3141" s="358" t="s">
        <v>1023</v>
      </c>
      <c r="B3141" s="358" t="s">
        <v>694</v>
      </c>
      <c r="C3141" s="358" t="s">
        <v>858</v>
      </c>
      <c r="D3141" s="358" t="s">
        <v>1365</v>
      </c>
      <c r="E3141" s="356">
        <v>0</v>
      </c>
    </row>
    <row r="3142" spans="1:5">
      <c r="A3142" s="358" t="s">
        <v>1023</v>
      </c>
      <c r="B3142" s="358" t="s">
        <v>694</v>
      </c>
      <c r="C3142" s="358" t="s">
        <v>858</v>
      </c>
      <c r="D3142" s="358" t="s">
        <v>1365</v>
      </c>
      <c r="E3142" s="356">
        <v>0</v>
      </c>
    </row>
    <row r="3143" spans="1:5">
      <c r="A3143" s="358" t="s">
        <v>1023</v>
      </c>
      <c r="B3143" s="358" t="s">
        <v>694</v>
      </c>
      <c r="C3143" s="358" t="s">
        <v>858</v>
      </c>
      <c r="D3143" s="358" t="s">
        <v>1365</v>
      </c>
      <c r="E3143" s="356">
        <v>0</v>
      </c>
    </row>
    <row r="3144" spans="1:5">
      <c r="A3144" s="358" t="s">
        <v>1023</v>
      </c>
      <c r="B3144" s="358" t="s">
        <v>694</v>
      </c>
      <c r="C3144" s="358" t="s">
        <v>858</v>
      </c>
      <c r="D3144" s="358" t="s">
        <v>1365</v>
      </c>
      <c r="E3144" s="356">
        <v>0</v>
      </c>
    </row>
    <row r="3145" spans="1:5">
      <c r="A3145" s="358" t="s">
        <v>1023</v>
      </c>
      <c r="B3145" s="358" t="s">
        <v>694</v>
      </c>
      <c r="C3145" s="358" t="s">
        <v>858</v>
      </c>
      <c r="D3145" s="358" t="s">
        <v>1365</v>
      </c>
      <c r="E3145" s="356">
        <v>0</v>
      </c>
    </row>
    <row r="3146" spans="1:5">
      <c r="A3146" s="358" t="s">
        <v>1023</v>
      </c>
      <c r="B3146" s="358" t="s">
        <v>694</v>
      </c>
      <c r="C3146" s="358" t="s">
        <v>858</v>
      </c>
      <c r="D3146" s="358" t="s">
        <v>1365</v>
      </c>
      <c r="E3146" s="356">
        <v>0</v>
      </c>
    </row>
    <row r="3147" spans="1:5">
      <c r="A3147" s="358" t="s">
        <v>1023</v>
      </c>
      <c r="B3147" s="358" t="s">
        <v>694</v>
      </c>
      <c r="C3147" s="358" t="s">
        <v>858</v>
      </c>
      <c r="D3147" s="358" t="s">
        <v>1365</v>
      </c>
      <c r="E3147" s="356">
        <v>0</v>
      </c>
    </row>
    <row r="3148" spans="1:5">
      <c r="A3148" s="358" t="s">
        <v>1023</v>
      </c>
      <c r="B3148" s="358" t="s">
        <v>694</v>
      </c>
      <c r="C3148" s="358" t="s">
        <v>858</v>
      </c>
      <c r="D3148" s="358" t="s">
        <v>1365</v>
      </c>
      <c r="E3148" s="356">
        <v>0</v>
      </c>
    </row>
    <row r="3149" spans="1:5">
      <c r="A3149" s="358" t="s">
        <v>1023</v>
      </c>
      <c r="B3149" s="358" t="s">
        <v>694</v>
      </c>
      <c r="C3149" s="358" t="s">
        <v>881</v>
      </c>
      <c r="D3149" s="358" t="s">
        <v>1460</v>
      </c>
      <c r="E3149" s="356" t="s">
        <v>817</v>
      </c>
    </row>
    <row r="3150" spans="1:5">
      <c r="A3150" s="358" t="s">
        <v>1023</v>
      </c>
      <c r="B3150" s="358" t="s">
        <v>694</v>
      </c>
      <c r="C3150" s="358" t="s">
        <v>881</v>
      </c>
      <c r="D3150" s="358" t="s">
        <v>1460</v>
      </c>
      <c r="E3150" s="356">
        <v>0</v>
      </c>
    </row>
    <row r="3151" spans="1:5">
      <c r="A3151" s="358" t="s">
        <v>1023</v>
      </c>
      <c r="B3151" s="358" t="s">
        <v>694</v>
      </c>
      <c r="C3151" s="358" t="s">
        <v>881</v>
      </c>
      <c r="D3151" s="358" t="s">
        <v>1460</v>
      </c>
      <c r="E3151" s="356" t="s">
        <v>854</v>
      </c>
    </row>
    <row r="3152" spans="1:5">
      <c r="A3152" s="358" t="s">
        <v>1023</v>
      </c>
      <c r="B3152" s="358" t="s">
        <v>694</v>
      </c>
      <c r="C3152" s="358" t="s">
        <v>881</v>
      </c>
      <c r="D3152" s="358" t="s">
        <v>1460</v>
      </c>
      <c r="E3152" s="356" t="s">
        <v>818</v>
      </c>
    </row>
    <row r="3153" spans="1:5">
      <c r="A3153" s="358" t="s">
        <v>1023</v>
      </c>
      <c r="B3153" s="358" t="s">
        <v>694</v>
      </c>
      <c r="C3153" s="358" t="s">
        <v>881</v>
      </c>
      <c r="D3153" s="358" t="s">
        <v>1460</v>
      </c>
      <c r="E3153" s="356" t="s">
        <v>825</v>
      </c>
    </row>
    <row r="3154" spans="1:5">
      <c r="A3154" s="358" t="s">
        <v>1023</v>
      </c>
      <c r="B3154" s="358" t="s">
        <v>694</v>
      </c>
      <c r="C3154" s="358" t="s">
        <v>881</v>
      </c>
      <c r="D3154" s="358" t="s">
        <v>1460</v>
      </c>
      <c r="E3154" s="356">
        <v>0</v>
      </c>
    </row>
    <row r="3155" spans="1:5">
      <c r="A3155" s="358" t="s">
        <v>1023</v>
      </c>
      <c r="B3155" s="358" t="s">
        <v>694</v>
      </c>
      <c r="C3155" s="358" t="s">
        <v>881</v>
      </c>
      <c r="D3155" s="358" t="s">
        <v>1460</v>
      </c>
      <c r="E3155" s="356">
        <v>0</v>
      </c>
    </row>
    <row r="3156" spans="1:5">
      <c r="A3156" s="358" t="s">
        <v>1023</v>
      </c>
      <c r="B3156" s="358" t="s">
        <v>694</v>
      </c>
      <c r="C3156" s="358" t="s">
        <v>881</v>
      </c>
      <c r="D3156" s="358" t="s">
        <v>1460</v>
      </c>
      <c r="E3156" s="356">
        <v>0</v>
      </c>
    </row>
    <row r="3157" spans="1:5">
      <c r="A3157" s="358" t="s">
        <v>1023</v>
      </c>
      <c r="B3157" s="358" t="s">
        <v>694</v>
      </c>
      <c r="C3157" s="358" t="s">
        <v>881</v>
      </c>
      <c r="D3157" s="358" t="s">
        <v>1460</v>
      </c>
      <c r="E3157" s="356">
        <v>0</v>
      </c>
    </row>
    <row r="3158" spans="1:5">
      <c r="A3158" s="358" t="s">
        <v>1023</v>
      </c>
      <c r="B3158" s="358" t="s">
        <v>694</v>
      </c>
      <c r="C3158" s="358" t="s">
        <v>881</v>
      </c>
      <c r="D3158" s="358" t="s">
        <v>1460</v>
      </c>
      <c r="E3158" s="356">
        <v>0</v>
      </c>
    </row>
    <row r="3159" spans="1:5">
      <c r="A3159" s="358" t="s">
        <v>1023</v>
      </c>
      <c r="B3159" s="358" t="s">
        <v>694</v>
      </c>
      <c r="C3159" s="358" t="s">
        <v>881</v>
      </c>
      <c r="D3159" s="358" t="s">
        <v>1460</v>
      </c>
      <c r="E3159" s="356">
        <v>0</v>
      </c>
    </row>
    <row r="3160" spans="1:5">
      <c r="A3160" s="358" t="s">
        <v>1023</v>
      </c>
      <c r="B3160" s="358" t="s">
        <v>694</v>
      </c>
      <c r="C3160" s="358" t="s">
        <v>881</v>
      </c>
      <c r="D3160" s="358" t="s">
        <v>1460</v>
      </c>
      <c r="E3160" s="356">
        <v>0</v>
      </c>
    </row>
    <row r="3161" spans="1:5">
      <c r="A3161" s="358" t="s">
        <v>1023</v>
      </c>
      <c r="B3161" s="358" t="s">
        <v>694</v>
      </c>
      <c r="C3161" s="358" t="s">
        <v>851</v>
      </c>
      <c r="D3161" s="358" t="s">
        <v>1435</v>
      </c>
      <c r="E3161" s="356" t="s">
        <v>823</v>
      </c>
    </row>
    <row r="3162" spans="1:5">
      <c r="A3162" s="358" t="s">
        <v>1023</v>
      </c>
      <c r="B3162" s="358" t="s">
        <v>694</v>
      </c>
      <c r="C3162" s="358" t="s">
        <v>851</v>
      </c>
      <c r="D3162" s="358" t="s">
        <v>1435</v>
      </c>
      <c r="E3162" s="356" t="s">
        <v>822</v>
      </c>
    </row>
    <row r="3163" spans="1:5">
      <c r="A3163" s="358" t="s">
        <v>1023</v>
      </c>
      <c r="B3163" s="358" t="s">
        <v>694</v>
      </c>
      <c r="C3163" s="358" t="s">
        <v>851</v>
      </c>
      <c r="D3163" s="358" t="s">
        <v>1435</v>
      </c>
      <c r="E3163" s="356" t="s">
        <v>818</v>
      </c>
    </row>
    <row r="3164" spans="1:5">
      <c r="A3164" s="358" t="s">
        <v>1023</v>
      </c>
      <c r="B3164" s="358" t="s">
        <v>694</v>
      </c>
      <c r="C3164" s="358" t="s">
        <v>851</v>
      </c>
      <c r="D3164" s="358" t="s">
        <v>1435</v>
      </c>
      <c r="E3164" s="356" t="s">
        <v>821</v>
      </c>
    </row>
    <row r="3165" spans="1:5">
      <c r="A3165" s="358" t="s">
        <v>1023</v>
      </c>
      <c r="B3165" s="358" t="s">
        <v>694</v>
      </c>
      <c r="C3165" s="358" t="s">
        <v>851</v>
      </c>
      <c r="D3165" s="358" t="s">
        <v>1435</v>
      </c>
      <c r="E3165" s="356" t="s">
        <v>817</v>
      </c>
    </row>
    <row r="3166" spans="1:5">
      <c r="A3166" s="358" t="s">
        <v>1023</v>
      </c>
      <c r="B3166" s="358" t="s">
        <v>694</v>
      </c>
      <c r="C3166" s="358" t="s">
        <v>851</v>
      </c>
      <c r="D3166" s="358" t="s">
        <v>1435</v>
      </c>
      <c r="E3166" s="356">
        <v>0</v>
      </c>
    </row>
    <row r="3167" spans="1:5">
      <c r="A3167" s="358" t="s">
        <v>1023</v>
      </c>
      <c r="B3167" s="358" t="s">
        <v>694</v>
      </c>
      <c r="C3167" s="358" t="s">
        <v>851</v>
      </c>
      <c r="D3167" s="358" t="s">
        <v>1435</v>
      </c>
      <c r="E3167" s="356">
        <v>0</v>
      </c>
    </row>
    <row r="3168" spans="1:5">
      <c r="A3168" s="358" t="s">
        <v>1023</v>
      </c>
      <c r="B3168" s="358" t="s">
        <v>694</v>
      </c>
      <c r="C3168" s="358" t="s">
        <v>851</v>
      </c>
      <c r="D3168" s="358" t="s">
        <v>1435</v>
      </c>
      <c r="E3168" s="356">
        <v>0</v>
      </c>
    </row>
    <row r="3169" spans="1:5">
      <c r="A3169" s="358" t="s">
        <v>1023</v>
      </c>
      <c r="B3169" s="358" t="s">
        <v>694</v>
      </c>
      <c r="C3169" s="358" t="s">
        <v>851</v>
      </c>
      <c r="D3169" s="358" t="s">
        <v>1435</v>
      </c>
      <c r="E3169" s="356">
        <v>0</v>
      </c>
    </row>
    <row r="3170" spans="1:5">
      <c r="A3170" s="358" t="s">
        <v>1023</v>
      </c>
      <c r="B3170" s="358" t="s">
        <v>694</v>
      </c>
      <c r="C3170" s="358" t="s">
        <v>851</v>
      </c>
      <c r="D3170" s="358" t="s">
        <v>1435</v>
      </c>
      <c r="E3170" s="356">
        <v>0</v>
      </c>
    </row>
    <row r="3171" spans="1:5">
      <c r="A3171" s="358" t="s">
        <v>1023</v>
      </c>
      <c r="B3171" s="358" t="s">
        <v>694</v>
      </c>
      <c r="C3171" s="358" t="s">
        <v>851</v>
      </c>
      <c r="D3171" s="358" t="s">
        <v>1435</v>
      </c>
      <c r="E3171" s="356">
        <v>0</v>
      </c>
    </row>
    <row r="3172" spans="1:5">
      <c r="A3172" s="358" t="s">
        <v>1023</v>
      </c>
      <c r="B3172" s="358" t="s">
        <v>694</v>
      </c>
      <c r="C3172" s="358" t="s">
        <v>851</v>
      </c>
      <c r="D3172" s="358" t="s">
        <v>1435</v>
      </c>
      <c r="E3172" s="356">
        <v>0</v>
      </c>
    </row>
    <row r="3173" spans="1:5">
      <c r="A3173" s="358" t="s">
        <v>1023</v>
      </c>
      <c r="B3173" s="358" t="s">
        <v>694</v>
      </c>
      <c r="C3173" s="358" t="s">
        <v>851</v>
      </c>
      <c r="D3173" s="358" t="s">
        <v>1421</v>
      </c>
      <c r="E3173" s="356" t="s">
        <v>818</v>
      </c>
    </row>
    <row r="3174" spans="1:5">
      <c r="A3174" s="358" t="s">
        <v>1023</v>
      </c>
      <c r="B3174" s="358" t="s">
        <v>694</v>
      </c>
      <c r="C3174" s="358" t="s">
        <v>851</v>
      </c>
      <c r="D3174" s="358" t="s">
        <v>1421</v>
      </c>
      <c r="E3174" s="356" t="s">
        <v>820</v>
      </c>
    </row>
    <row r="3175" spans="1:5">
      <c r="A3175" s="358" t="s">
        <v>1023</v>
      </c>
      <c r="B3175" s="358" t="s">
        <v>694</v>
      </c>
      <c r="C3175" s="358" t="s">
        <v>851</v>
      </c>
      <c r="D3175" s="358" t="s">
        <v>1421</v>
      </c>
      <c r="E3175" s="356" t="s">
        <v>824</v>
      </c>
    </row>
    <row r="3176" spans="1:5">
      <c r="A3176" s="358" t="s">
        <v>1023</v>
      </c>
      <c r="B3176" s="358" t="s">
        <v>694</v>
      </c>
      <c r="C3176" s="358" t="s">
        <v>851</v>
      </c>
      <c r="D3176" s="358" t="s">
        <v>1421</v>
      </c>
      <c r="E3176" s="356" t="s">
        <v>821</v>
      </c>
    </row>
    <row r="3177" spans="1:5">
      <c r="A3177" s="358" t="s">
        <v>1023</v>
      </c>
      <c r="B3177" s="358" t="s">
        <v>694</v>
      </c>
      <c r="C3177" s="358" t="s">
        <v>851</v>
      </c>
      <c r="D3177" s="358" t="s">
        <v>1421</v>
      </c>
      <c r="E3177" s="356" t="s">
        <v>827</v>
      </c>
    </row>
    <row r="3178" spans="1:5">
      <c r="A3178" s="358" t="s">
        <v>1023</v>
      </c>
      <c r="B3178" s="358" t="s">
        <v>694</v>
      </c>
      <c r="C3178" s="358" t="s">
        <v>851</v>
      </c>
      <c r="D3178" s="358" t="s">
        <v>1421</v>
      </c>
      <c r="E3178" s="356" t="s">
        <v>854</v>
      </c>
    </row>
    <row r="3179" spans="1:5">
      <c r="A3179" s="358" t="s">
        <v>1023</v>
      </c>
      <c r="B3179" s="358" t="s">
        <v>694</v>
      </c>
      <c r="C3179" s="358" t="s">
        <v>851</v>
      </c>
      <c r="D3179" s="358" t="s">
        <v>1421</v>
      </c>
      <c r="E3179" s="356" t="s">
        <v>1465</v>
      </c>
    </row>
    <row r="3180" spans="1:5">
      <c r="A3180" s="358" t="s">
        <v>1023</v>
      </c>
      <c r="B3180" s="358" t="s">
        <v>694</v>
      </c>
      <c r="C3180" s="358" t="s">
        <v>851</v>
      </c>
      <c r="D3180" s="358" t="s">
        <v>1421</v>
      </c>
      <c r="E3180" s="356">
        <v>0</v>
      </c>
    </row>
    <row r="3181" spans="1:5">
      <c r="A3181" s="358" t="s">
        <v>1023</v>
      </c>
      <c r="B3181" s="358" t="s">
        <v>694</v>
      </c>
      <c r="C3181" s="358" t="s">
        <v>851</v>
      </c>
      <c r="D3181" s="358" t="s">
        <v>1421</v>
      </c>
      <c r="E3181" s="356">
        <v>0</v>
      </c>
    </row>
    <row r="3182" spans="1:5">
      <c r="A3182" s="358" t="s">
        <v>1023</v>
      </c>
      <c r="B3182" s="358" t="s">
        <v>694</v>
      </c>
      <c r="C3182" s="358" t="s">
        <v>851</v>
      </c>
      <c r="D3182" s="358" t="s">
        <v>1421</v>
      </c>
      <c r="E3182" s="356">
        <v>0</v>
      </c>
    </row>
    <row r="3183" spans="1:5">
      <c r="A3183" s="358" t="s">
        <v>1023</v>
      </c>
      <c r="B3183" s="358" t="s">
        <v>694</v>
      </c>
      <c r="C3183" s="358" t="s">
        <v>851</v>
      </c>
      <c r="D3183" s="358" t="s">
        <v>1421</v>
      </c>
      <c r="E3183" s="356">
        <v>0</v>
      </c>
    </row>
    <row r="3184" spans="1:5">
      <c r="A3184" s="358" t="s">
        <v>1023</v>
      </c>
      <c r="B3184" s="358" t="s">
        <v>694</v>
      </c>
      <c r="C3184" s="358" t="s">
        <v>851</v>
      </c>
      <c r="D3184" s="358" t="s">
        <v>1421</v>
      </c>
      <c r="E3184" s="356">
        <v>0</v>
      </c>
    </row>
    <row r="3185" spans="1:5">
      <c r="A3185" s="358" t="s">
        <v>1023</v>
      </c>
      <c r="B3185" s="358" t="s">
        <v>1038</v>
      </c>
      <c r="C3185" s="358" t="s">
        <v>867</v>
      </c>
      <c r="D3185" s="358" t="s">
        <v>1039</v>
      </c>
      <c r="E3185" s="356" t="s">
        <v>818</v>
      </c>
    </row>
    <row r="3186" spans="1:5">
      <c r="A3186" s="358" t="s">
        <v>1023</v>
      </c>
      <c r="B3186" s="358" t="s">
        <v>1038</v>
      </c>
      <c r="C3186" s="358" t="s">
        <v>867</v>
      </c>
      <c r="D3186" s="358" t="s">
        <v>1039</v>
      </c>
      <c r="E3186" s="356" t="s">
        <v>823</v>
      </c>
    </row>
    <row r="3187" spans="1:5">
      <c r="A3187" s="358" t="s">
        <v>1023</v>
      </c>
      <c r="B3187" s="358" t="s">
        <v>1038</v>
      </c>
      <c r="C3187" s="358" t="s">
        <v>867</v>
      </c>
      <c r="D3187" s="358" t="s">
        <v>1039</v>
      </c>
      <c r="E3187" s="356" t="s">
        <v>816</v>
      </c>
    </row>
    <row r="3188" spans="1:5">
      <c r="A3188" s="358" t="s">
        <v>1023</v>
      </c>
      <c r="B3188" s="358" t="s">
        <v>1038</v>
      </c>
      <c r="C3188" s="358" t="s">
        <v>867</v>
      </c>
      <c r="D3188" s="358" t="s">
        <v>1039</v>
      </c>
      <c r="E3188" s="356" t="s">
        <v>828</v>
      </c>
    </row>
    <row r="3189" spans="1:5">
      <c r="A3189" s="358" t="s">
        <v>1023</v>
      </c>
      <c r="B3189" s="358" t="s">
        <v>1038</v>
      </c>
      <c r="C3189" s="358" t="s">
        <v>867</v>
      </c>
      <c r="D3189" s="358" t="s">
        <v>1039</v>
      </c>
      <c r="E3189" s="356" t="s">
        <v>857</v>
      </c>
    </row>
    <row r="3190" spans="1:5">
      <c r="A3190" s="358" t="s">
        <v>1023</v>
      </c>
      <c r="B3190" s="358" t="s">
        <v>1038</v>
      </c>
      <c r="C3190" s="358" t="s">
        <v>867</v>
      </c>
      <c r="D3190" s="358" t="s">
        <v>1039</v>
      </c>
      <c r="E3190" s="356" t="s">
        <v>825</v>
      </c>
    </row>
    <row r="3191" spans="1:5">
      <c r="A3191" s="358" t="s">
        <v>1023</v>
      </c>
      <c r="B3191" s="358" t="s">
        <v>1038</v>
      </c>
      <c r="C3191" s="358" t="s">
        <v>867</v>
      </c>
      <c r="D3191" s="358" t="s">
        <v>1039</v>
      </c>
      <c r="E3191" s="356" t="s">
        <v>826</v>
      </c>
    </row>
    <row r="3192" spans="1:5">
      <c r="A3192" s="358" t="s">
        <v>1023</v>
      </c>
      <c r="B3192" s="358" t="s">
        <v>1038</v>
      </c>
      <c r="C3192" s="358" t="s">
        <v>867</v>
      </c>
      <c r="D3192" s="358" t="s">
        <v>1039</v>
      </c>
      <c r="E3192" s="356">
        <v>0</v>
      </c>
    </row>
    <row r="3193" spans="1:5">
      <c r="A3193" s="358" t="s">
        <v>1023</v>
      </c>
      <c r="B3193" s="358" t="s">
        <v>1038</v>
      </c>
      <c r="C3193" s="358" t="s">
        <v>867</v>
      </c>
      <c r="D3193" s="358" t="s">
        <v>1039</v>
      </c>
      <c r="E3193" s="356">
        <v>0</v>
      </c>
    </row>
    <row r="3194" spans="1:5">
      <c r="A3194" s="358" t="s">
        <v>1023</v>
      </c>
      <c r="B3194" s="358" t="s">
        <v>1038</v>
      </c>
      <c r="C3194" s="358" t="s">
        <v>867</v>
      </c>
      <c r="D3194" s="358" t="s">
        <v>1039</v>
      </c>
      <c r="E3194" s="356">
        <v>0</v>
      </c>
    </row>
    <row r="3195" spans="1:5">
      <c r="A3195" s="358" t="s">
        <v>1023</v>
      </c>
      <c r="B3195" s="358" t="s">
        <v>1038</v>
      </c>
      <c r="C3195" s="358" t="s">
        <v>867</v>
      </c>
      <c r="D3195" s="358" t="s">
        <v>1039</v>
      </c>
      <c r="E3195" s="356">
        <v>0</v>
      </c>
    </row>
    <row r="3196" spans="1:5">
      <c r="A3196" s="358" t="s">
        <v>1023</v>
      </c>
      <c r="B3196" s="358" t="s">
        <v>1038</v>
      </c>
      <c r="C3196" s="358" t="s">
        <v>867</v>
      </c>
      <c r="D3196" s="358" t="s">
        <v>1039</v>
      </c>
      <c r="E3196" s="356">
        <v>0</v>
      </c>
    </row>
    <row r="3197" spans="1:5">
      <c r="A3197" s="358" t="s">
        <v>1023</v>
      </c>
      <c r="B3197" s="358" t="s">
        <v>1038</v>
      </c>
      <c r="C3197" s="358" t="s">
        <v>867</v>
      </c>
      <c r="D3197" s="358" t="s">
        <v>1040</v>
      </c>
      <c r="E3197" s="356" t="s">
        <v>818</v>
      </c>
    </row>
    <row r="3198" spans="1:5">
      <c r="A3198" s="358" t="s">
        <v>1023</v>
      </c>
      <c r="B3198" s="358" t="s">
        <v>1038</v>
      </c>
      <c r="C3198" s="358" t="s">
        <v>867</v>
      </c>
      <c r="D3198" s="358" t="s">
        <v>1040</v>
      </c>
      <c r="E3198" s="356" t="s">
        <v>823</v>
      </c>
    </row>
    <row r="3199" spans="1:5">
      <c r="A3199" s="358" t="s">
        <v>1023</v>
      </c>
      <c r="B3199" s="358" t="s">
        <v>1038</v>
      </c>
      <c r="C3199" s="358" t="s">
        <v>867</v>
      </c>
      <c r="D3199" s="358" t="s">
        <v>1040</v>
      </c>
      <c r="E3199" s="356" t="s">
        <v>816</v>
      </c>
    </row>
    <row r="3200" spans="1:5">
      <c r="A3200" s="358" t="s">
        <v>1023</v>
      </c>
      <c r="B3200" s="358" t="s">
        <v>1038</v>
      </c>
      <c r="C3200" s="358" t="s">
        <v>867</v>
      </c>
      <c r="D3200" s="358" t="s">
        <v>1040</v>
      </c>
      <c r="E3200" s="356" t="s">
        <v>817</v>
      </c>
    </row>
    <row r="3201" spans="1:5">
      <c r="A3201" s="358" t="s">
        <v>1023</v>
      </c>
      <c r="B3201" s="358" t="s">
        <v>1038</v>
      </c>
      <c r="C3201" s="358" t="s">
        <v>867</v>
      </c>
      <c r="D3201" s="358" t="s">
        <v>1040</v>
      </c>
      <c r="E3201" s="356" t="s">
        <v>854</v>
      </c>
    </row>
    <row r="3202" spans="1:5">
      <c r="A3202" s="358" t="s">
        <v>1023</v>
      </c>
      <c r="B3202" s="358" t="s">
        <v>1038</v>
      </c>
      <c r="C3202" s="358" t="s">
        <v>867</v>
      </c>
      <c r="D3202" s="358" t="s">
        <v>1040</v>
      </c>
      <c r="E3202" s="356" t="s">
        <v>819</v>
      </c>
    </row>
    <row r="3203" spans="1:5">
      <c r="A3203" s="358" t="s">
        <v>1023</v>
      </c>
      <c r="B3203" s="358" t="s">
        <v>1038</v>
      </c>
      <c r="C3203" s="358" t="s">
        <v>867</v>
      </c>
      <c r="D3203" s="358" t="s">
        <v>1040</v>
      </c>
      <c r="E3203" s="356" t="s">
        <v>820</v>
      </c>
    </row>
    <row r="3204" spans="1:5">
      <c r="A3204" s="358" t="s">
        <v>1023</v>
      </c>
      <c r="B3204" s="358" t="s">
        <v>1038</v>
      </c>
      <c r="C3204" s="358" t="s">
        <v>867</v>
      </c>
      <c r="D3204" s="358" t="s">
        <v>1040</v>
      </c>
      <c r="E3204" s="356">
        <v>0</v>
      </c>
    </row>
    <row r="3205" spans="1:5">
      <c r="A3205" s="358" t="s">
        <v>1023</v>
      </c>
      <c r="B3205" s="358" t="s">
        <v>1038</v>
      </c>
      <c r="C3205" s="358" t="s">
        <v>867</v>
      </c>
      <c r="D3205" s="358" t="s">
        <v>1040</v>
      </c>
      <c r="E3205" s="356">
        <v>0</v>
      </c>
    </row>
    <row r="3206" spans="1:5">
      <c r="A3206" s="358" t="s">
        <v>1023</v>
      </c>
      <c r="B3206" s="358" t="s">
        <v>1038</v>
      </c>
      <c r="C3206" s="358" t="s">
        <v>867</v>
      </c>
      <c r="D3206" s="358" t="s">
        <v>1040</v>
      </c>
      <c r="E3206" s="356">
        <v>0</v>
      </c>
    </row>
    <row r="3207" spans="1:5">
      <c r="A3207" s="358" t="s">
        <v>1023</v>
      </c>
      <c r="B3207" s="358" t="s">
        <v>1038</v>
      </c>
      <c r="C3207" s="358" t="s">
        <v>867</v>
      </c>
      <c r="D3207" s="358" t="s">
        <v>1040</v>
      </c>
      <c r="E3207" s="356">
        <v>0</v>
      </c>
    </row>
    <row r="3208" spans="1:5">
      <c r="A3208" s="358" t="s">
        <v>1023</v>
      </c>
      <c r="B3208" s="358" t="s">
        <v>1038</v>
      </c>
      <c r="C3208" s="358" t="s">
        <v>867</v>
      </c>
      <c r="D3208" s="358" t="s">
        <v>1040</v>
      </c>
      <c r="E3208" s="356">
        <v>0</v>
      </c>
    </row>
    <row r="3209" spans="1:5">
      <c r="A3209" s="358" t="s">
        <v>1023</v>
      </c>
      <c r="B3209" s="358" t="s">
        <v>1038</v>
      </c>
      <c r="C3209" s="358" t="s">
        <v>851</v>
      </c>
      <c r="D3209" s="358" t="s">
        <v>1041</v>
      </c>
      <c r="E3209" s="356" t="s">
        <v>818</v>
      </c>
    </row>
    <row r="3210" spans="1:5">
      <c r="A3210" s="358" t="s">
        <v>1023</v>
      </c>
      <c r="B3210" s="358" t="s">
        <v>1038</v>
      </c>
      <c r="C3210" s="358" t="s">
        <v>851</v>
      </c>
      <c r="D3210" s="358" t="s">
        <v>1041</v>
      </c>
      <c r="E3210" s="356" t="s">
        <v>854</v>
      </c>
    </row>
    <row r="3211" spans="1:5">
      <c r="A3211" s="358" t="s">
        <v>1023</v>
      </c>
      <c r="B3211" s="358" t="s">
        <v>1038</v>
      </c>
      <c r="C3211" s="358" t="s">
        <v>851</v>
      </c>
      <c r="D3211" s="358" t="s">
        <v>1041</v>
      </c>
      <c r="E3211" s="356" t="s">
        <v>823</v>
      </c>
    </row>
    <row r="3212" spans="1:5">
      <c r="A3212" s="358" t="s">
        <v>1023</v>
      </c>
      <c r="B3212" s="358" t="s">
        <v>1038</v>
      </c>
      <c r="C3212" s="358" t="s">
        <v>851</v>
      </c>
      <c r="D3212" s="358" t="s">
        <v>1041</v>
      </c>
      <c r="E3212" s="356" t="s">
        <v>816</v>
      </c>
    </row>
    <row r="3213" spans="1:5">
      <c r="A3213" s="358" t="s">
        <v>1023</v>
      </c>
      <c r="B3213" s="358" t="s">
        <v>1038</v>
      </c>
      <c r="C3213" s="358" t="s">
        <v>851</v>
      </c>
      <c r="D3213" s="358" t="s">
        <v>1041</v>
      </c>
      <c r="E3213" s="356">
        <v>0</v>
      </c>
    </row>
    <row r="3214" spans="1:5">
      <c r="A3214" s="358" t="s">
        <v>1023</v>
      </c>
      <c r="B3214" s="358" t="s">
        <v>1038</v>
      </c>
      <c r="C3214" s="358" t="s">
        <v>851</v>
      </c>
      <c r="D3214" s="358" t="s">
        <v>1041</v>
      </c>
      <c r="E3214" s="356" t="s">
        <v>825</v>
      </c>
    </row>
    <row r="3215" spans="1:5">
      <c r="A3215" s="358" t="s">
        <v>1023</v>
      </c>
      <c r="B3215" s="358" t="s">
        <v>1038</v>
      </c>
      <c r="C3215" s="358" t="s">
        <v>851</v>
      </c>
      <c r="D3215" s="358" t="s">
        <v>1041</v>
      </c>
      <c r="E3215" s="356" t="s">
        <v>820</v>
      </c>
    </row>
    <row r="3216" spans="1:5">
      <c r="A3216" s="358" t="s">
        <v>1023</v>
      </c>
      <c r="B3216" s="358" t="s">
        <v>1038</v>
      </c>
      <c r="C3216" s="358" t="s">
        <v>851</v>
      </c>
      <c r="D3216" s="358" t="s">
        <v>1041</v>
      </c>
      <c r="E3216" s="356">
        <v>0</v>
      </c>
    </row>
    <row r="3217" spans="1:5">
      <c r="A3217" s="358" t="s">
        <v>1023</v>
      </c>
      <c r="B3217" s="358" t="s">
        <v>1038</v>
      </c>
      <c r="C3217" s="358" t="s">
        <v>851</v>
      </c>
      <c r="D3217" s="358" t="s">
        <v>1041</v>
      </c>
      <c r="E3217" s="356">
        <v>0</v>
      </c>
    </row>
    <row r="3218" spans="1:5">
      <c r="A3218" s="358" t="s">
        <v>1023</v>
      </c>
      <c r="B3218" s="358" t="s">
        <v>1038</v>
      </c>
      <c r="C3218" s="358" t="s">
        <v>851</v>
      </c>
      <c r="D3218" s="358" t="s">
        <v>1041</v>
      </c>
      <c r="E3218" s="356">
        <v>0</v>
      </c>
    </row>
    <row r="3219" spans="1:5">
      <c r="A3219" s="358" t="s">
        <v>1023</v>
      </c>
      <c r="B3219" s="358" t="s">
        <v>1038</v>
      </c>
      <c r="C3219" s="358" t="s">
        <v>851</v>
      </c>
      <c r="D3219" s="358" t="s">
        <v>1041</v>
      </c>
      <c r="E3219" s="356">
        <v>0</v>
      </c>
    </row>
    <row r="3220" spans="1:5">
      <c r="A3220" s="358" t="s">
        <v>1023</v>
      </c>
      <c r="B3220" s="358" t="s">
        <v>1038</v>
      </c>
      <c r="C3220" s="358" t="s">
        <v>851</v>
      </c>
      <c r="D3220" s="358" t="s">
        <v>1041</v>
      </c>
      <c r="E3220" s="356">
        <v>0</v>
      </c>
    </row>
    <row r="3221" spans="1:5">
      <c r="A3221" s="358" t="s">
        <v>1023</v>
      </c>
      <c r="B3221" s="358" t="s">
        <v>1038</v>
      </c>
      <c r="C3221" s="358" t="s">
        <v>851</v>
      </c>
      <c r="D3221" s="358" t="s">
        <v>1042</v>
      </c>
    </row>
    <row r="3222" spans="1:5">
      <c r="A3222" s="358" t="s">
        <v>1023</v>
      </c>
      <c r="B3222" s="358" t="s">
        <v>1038</v>
      </c>
      <c r="C3222" s="358" t="s">
        <v>851</v>
      </c>
      <c r="D3222" s="358" t="s">
        <v>1042</v>
      </c>
      <c r="E3222" s="356" t="s">
        <v>818</v>
      </c>
    </row>
    <row r="3223" spans="1:5">
      <c r="A3223" s="358" t="s">
        <v>1023</v>
      </c>
      <c r="B3223" s="358" t="s">
        <v>1038</v>
      </c>
      <c r="C3223" s="358" t="s">
        <v>851</v>
      </c>
      <c r="D3223" s="358" t="s">
        <v>1042</v>
      </c>
    </row>
    <row r="3224" spans="1:5">
      <c r="A3224" s="358" t="s">
        <v>1023</v>
      </c>
      <c r="B3224" s="358" t="s">
        <v>1038</v>
      </c>
      <c r="C3224" s="358" t="s">
        <v>851</v>
      </c>
      <c r="D3224" s="358" t="s">
        <v>1042</v>
      </c>
      <c r="E3224" s="356">
        <v>0</v>
      </c>
    </row>
    <row r="3225" spans="1:5">
      <c r="A3225" s="358" t="s">
        <v>1023</v>
      </c>
      <c r="B3225" s="358" t="s">
        <v>1038</v>
      </c>
      <c r="C3225" s="358" t="s">
        <v>851</v>
      </c>
      <c r="D3225" s="358" t="s">
        <v>1042</v>
      </c>
    </row>
    <row r="3226" spans="1:5">
      <c r="A3226" s="358" t="s">
        <v>1023</v>
      </c>
      <c r="B3226" s="358" t="s">
        <v>1038</v>
      </c>
      <c r="C3226" s="358" t="s">
        <v>851</v>
      </c>
      <c r="D3226" s="358" t="s">
        <v>1042</v>
      </c>
      <c r="E3226" s="356">
        <v>0</v>
      </c>
    </row>
    <row r="3227" spans="1:5">
      <c r="A3227" s="358" t="s">
        <v>1023</v>
      </c>
      <c r="B3227" s="358" t="s">
        <v>1038</v>
      </c>
      <c r="C3227" s="358" t="s">
        <v>851</v>
      </c>
      <c r="D3227" s="358" t="s">
        <v>1042</v>
      </c>
      <c r="E3227" s="356">
        <v>0</v>
      </c>
    </row>
    <row r="3228" spans="1:5">
      <c r="A3228" s="358" t="s">
        <v>1023</v>
      </c>
      <c r="B3228" s="358" t="s">
        <v>1038</v>
      </c>
      <c r="C3228" s="358" t="s">
        <v>851</v>
      </c>
      <c r="D3228" s="358" t="s">
        <v>1042</v>
      </c>
      <c r="E3228" s="356">
        <v>0</v>
      </c>
    </row>
    <row r="3229" spans="1:5">
      <c r="A3229" s="358" t="s">
        <v>1023</v>
      </c>
      <c r="B3229" s="358" t="s">
        <v>1038</v>
      </c>
      <c r="C3229" s="358" t="s">
        <v>851</v>
      </c>
      <c r="D3229" s="358" t="s">
        <v>1042</v>
      </c>
      <c r="E3229" s="356">
        <v>0</v>
      </c>
    </row>
    <row r="3230" spans="1:5">
      <c r="A3230" s="358" t="s">
        <v>1023</v>
      </c>
      <c r="B3230" s="358" t="s">
        <v>1038</v>
      </c>
      <c r="C3230" s="358" t="s">
        <v>851</v>
      </c>
      <c r="D3230" s="358" t="s">
        <v>1042</v>
      </c>
      <c r="E3230" s="356">
        <v>0</v>
      </c>
    </row>
    <row r="3231" spans="1:5">
      <c r="A3231" s="358" t="s">
        <v>1023</v>
      </c>
      <c r="B3231" s="358" t="s">
        <v>1038</v>
      </c>
      <c r="C3231" s="358" t="s">
        <v>851</v>
      </c>
      <c r="D3231" s="358" t="s">
        <v>1042</v>
      </c>
      <c r="E3231" s="356">
        <v>0</v>
      </c>
    </row>
    <row r="3232" spans="1:5">
      <c r="A3232" s="358" t="s">
        <v>1023</v>
      </c>
      <c r="B3232" s="358" t="s">
        <v>1038</v>
      </c>
      <c r="C3232" s="358" t="s">
        <v>851</v>
      </c>
      <c r="D3232" s="358" t="s">
        <v>1042</v>
      </c>
      <c r="E3232" s="356">
        <v>0</v>
      </c>
    </row>
    <row r="3233" spans="1:5">
      <c r="A3233" s="358" t="s">
        <v>1023</v>
      </c>
      <c r="B3233" s="358" t="s">
        <v>1038</v>
      </c>
      <c r="C3233" s="358" t="s">
        <v>867</v>
      </c>
      <c r="D3233" s="358" t="s">
        <v>1043</v>
      </c>
      <c r="E3233" s="356" t="s">
        <v>818</v>
      </c>
    </row>
    <row r="3234" spans="1:5">
      <c r="A3234" s="358" t="s">
        <v>1023</v>
      </c>
      <c r="B3234" s="358" t="s">
        <v>1038</v>
      </c>
      <c r="C3234" s="358" t="s">
        <v>867</v>
      </c>
      <c r="D3234" s="358" t="s">
        <v>1043</v>
      </c>
      <c r="E3234" s="356" t="s">
        <v>823</v>
      </c>
    </row>
    <row r="3235" spans="1:5">
      <c r="A3235" s="358" t="s">
        <v>1023</v>
      </c>
      <c r="B3235" s="358" t="s">
        <v>1038</v>
      </c>
      <c r="C3235" s="358" t="s">
        <v>867</v>
      </c>
      <c r="D3235" s="358" t="s">
        <v>1043</v>
      </c>
      <c r="E3235" s="356" t="s">
        <v>816</v>
      </c>
    </row>
    <row r="3236" spans="1:5">
      <c r="A3236" s="358" t="s">
        <v>1023</v>
      </c>
      <c r="B3236" s="358" t="s">
        <v>1038</v>
      </c>
      <c r="C3236" s="358" t="s">
        <v>867</v>
      </c>
      <c r="D3236" s="358" t="s">
        <v>1043</v>
      </c>
      <c r="E3236" s="356" t="s">
        <v>826</v>
      </c>
    </row>
    <row r="3237" spans="1:5">
      <c r="A3237" s="358" t="s">
        <v>1023</v>
      </c>
      <c r="B3237" s="358" t="s">
        <v>1038</v>
      </c>
      <c r="C3237" s="358" t="s">
        <v>867</v>
      </c>
      <c r="D3237" s="358" t="s">
        <v>1043</v>
      </c>
      <c r="E3237" s="356" t="s">
        <v>857</v>
      </c>
    </row>
    <row r="3238" spans="1:5">
      <c r="A3238" s="358" t="s">
        <v>1023</v>
      </c>
      <c r="B3238" s="358" t="s">
        <v>1038</v>
      </c>
      <c r="C3238" s="358" t="s">
        <v>867</v>
      </c>
      <c r="D3238" s="358" t="s">
        <v>1043</v>
      </c>
      <c r="E3238" s="356">
        <v>0</v>
      </c>
    </row>
    <row r="3239" spans="1:5">
      <c r="A3239" s="358" t="s">
        <v>1023</v>
      </c>
      <c r="B3239" s="358" t="s">
        <v>1038</v>
      </c>
      <c r="C3239" s="358" t="s">
        <v>867</v>
      </c>
      <c r="D3239" s="358" t="s">
        <v>1043</v>
      </c>
      <c r="E3239" s="356" t="s">
        <v>825</v>
      </c>
    </row>
    <row r="3240" spans="1:5">
      <c r="A3240" s="358" t="s">
        <v>1023</v>
      </c>
      <c r="B3240" s="358" t="s">
        <v>1038</v>
      </c>
      <c r="C3240" s="358" t="s">
        <v>867</v>
      </c>
      <c r="D3240" s="358" t="s">
        <v>1043</v>
      </c>
      <c r="E3240" s="356">
        <v>0</v>
      </c>
    </row>
    <row r="3241" spans="1:5">
      <c r="A3241" s="358" t="s">
        <v>1023</v>
      </c>
      <c r="B3241" s="358" t="s">
        <v>1038</v>
      </c>
      <c r="C3241" s="358" t="s">
        <v>867</v>
      </c>
      <c r="D3241" s="358" t="s">
        <v>1043</v>
      </c>
      <c r="E3241" s="356">
        <v>0</v>
      </c>
    </row>
    <row r="3242" spans="1:5">
      <c r="A3242" s="358" t="s">
        <v>1023</v>
      </c>
      <c r="B3242" s="358" t="s">
        <v>1038</v>
      </c>
      <c r="C3242" s="358" t="s">
        <v>867</v>
      </c>
      <c r="D3242" s="358" t="s">
        <v>1043</v>
      </c>
      <c r="E3242" s="356">
        <v>0</v>
      </c>
    </row>
    <row r="3243" spans="1:5">
      <c r="A3243" s="358" t="s">
        <v>1023</v>
      </c>
      <c r="B3243" s="358" t="s">
        <v>1038</v>
      </c>
      <c r="C3243" s="358" t="s">
        <v>867</v>
      </c>
      <c r="D3243" s="358" t="s">
        <v>1043</v>
      </c>
      <c r="E3243" s="356">
        <v>0</v>
      </c>
    </row>
    <row r="3244" spans="1:5">
      <c r="A3244" s="358" t="s">
        <v>1023</v>
      </c>
      <c r="B3244" s="358" t="s">
        <v>1038</v>
      </c>
      <c r="C3244" s="358" t="s">
        <v>867</v>
      </c>
      <c r="D3244" s="358" t="s">
        <v>1043</v>
      </c>
      <c r="E3244" s="356">
        <v>0</v>
      </c>
    </row>
    <row r="3245" spans="1:5">
      <c r="A3245" s="358" t="s">
        <v>1023</v>
      </c>
      <c r="B3245" s="358" t="s">
        <v>1038</v>
      </c>
      <c r="C3245" s="358" t="s">
        <v>867</v>
      </c>
      <c r="D3245" s="358" t="s">
        <v>1044</v>
      </c>
      <c r="E3245" s="356" t="s">
        <v>818</v>
      </c>
    </row>
    <row r="3246" spans="1:5">
      <c r="A3246" s="358" t="s">
        <v>1023</v>
      </c>
      <c r="B3246" s="358" t="s">
        <v>1038</v>
      </c>
      <c r="C3246" s="358" t="s">
        <v>867</v>
      </c>
      <c r="D3246" s="358" t="s">
        <v>1044</v>
      </c>
      <c r="E3246" s="356">
        <v>0</v>
      </c>
    </row>
    <row r="3247" spans="1:5">
      <c r="A3247" s="358" t="s">
        <v>1023</v>
      </c>
      <c r="B3247" s="358" t="s">
        <v>1038</v>
      </c>
      <c r="C3247" s="358" t="s">
        <v>867</v>
      </c>
      <c r="D3247" s="358" t="s">
        <v>1044</v>
      </c>
      <c r="E3247" s="356" t="s">
        <v>816</v>
      </c>
    </row>
    <row r="3248" spans="1:5">
      <c r="A3248" s="358" t="s">
        <v>1023</v>
      </c>
      <c r="B3248" s="358" t="s">
        <v>1038</v>
      </c>
      <c r="C3248" s="358" t="s">
        <v>867</v>
      </c>
      <c r="D3248" s="358" t="s">
        <v>1044</v>
      </c>
      <c r="E3248" s="356" t="s">
        <v>826</v>
      </c>
    </row>
    <row r="3249" spans="1:5">
      <c r="A3249" s="358" t="s">
        <v>1023</v>
      </c>
      <c r="B3249" s="358" t="s">
        <v>1038</v>
      </c>
      <c r="C3249" s="358" t="s">
        <v>867</v>
      </c>
      <c r="D3249" s="358" t="s">
        <v>1044</v>
      </c>
      <c r="E3249" s="356">
        <v>0</v>
      </c>
    </row>
    <row r="3250" spans="1:5">
      <c r="A3250" s="358" t="s">
        <v>1023</v>
      </c>
      <c r="B3250" s="358" t="s">
        <v>1038</v>
      </c>
      <c r="C3250" s="358" t="s">
        <v>867</v>
      </c>
      <c r="D3250" s="358" t="s">
        <v>1044</v>
      </c>
      <c r="E3250" s="356" t="s">
        <v>819</v>
      </c>
    </row>
    <row r="3251" spans="1:5">
      <c r="A3251" s="358" t="s">
        <v>1023</v>
      </c>
      <c r="B3251" s="358" t="s">
        <v>1038</v>
      </c>
      <c r="C3251" s="358" t="s">
        <v>867</v>
      </c>
      <c r="D3251" s="358" t="s">
        <v>1044</v>
      </c>
      <c r="E3251" s="356" t="s">
        <v>817</v>
      </c>
    </row>
    <row r="3252" spans="1:5">
      <c r="A3252" s="358" t="s">
        <v>1023</v>
      </c>
      <c r="B3252" s="358" t="s">
        <v>1038</v>
      </c>
      <c r="C3252" s="358" t="s">
        <v>867</v>
      </c>
      <c r="D3252" s="358" t="s">
        <v>1044</v>
      </c>
      <c r="E3252" s="356">
        <v>0</v>
      </c>
    </row>
    <row r="3253" spans="1:5">
      <c r="A3253" s="358" t="s">
        <v>1023</v>
      </c>
      <c r="B3253" s="358" t="s">
        <v>1038</v>
      </c>
      <c r="C3253" s="358" t="s">
        <v>867</v>
      </c>
      <c r="D3253" s="358" t="s">
        <v>1044</v>
      </c>
      <c r="E3253" s="356">
        <v>0</v>
      </c>
    </row>
    <row r="3254" spans="1:5">
      <c r="A3254" s="358" t="s">
        <v>1023</v>
      </c>
      <c r="B3254" s="358" t="s">
        <v>1038</v>
      </c>
      <c r="C3254" s="358" t="s">
        <v>867</v>
      </c>
      <c r="D3254" s="358" t="s">
        <v>1044</v>
      </c>
      <c r="E3254" s="356">
        <v>0</v>
      </c>
    </row>
    <row r="3255" spans="1:5">
      <c r="A3255" s="358" t="s">
        <v>1023</v>
      </c>
      <c r="B3255" s="358" t="s">
        <v>1038</v>
      </c>
      <c r="C3255" s="358" t="s">
        <v>867</v>
      </c>
      <c r="D3255" s="358" t="s">
        <v>1044</v>
      </c>
      <c r="E3255" s="356">
        <v>0</v>
      </c>
    </row>
    <row r="3256" spans="1:5">
      <c r="A3256" s="358" t="s">
        <v>1023</v>
      </c>
      <c r="B3256" s="358" t="s">
        <v>1038</v>
      </c>
      <c r="C3256" s="358" t="s">
        <v>867</v>
      </c>
      <c r="D3256" s="358" t="s">
        <v>1044</v>
      </c>
      <c r="E3256" s="356">
        <v>0</v>
      </c>
    </row>
    <row r="3257" spans="1:5">
      <c r="A3257" s="358" t="s">
        <v>1023</v>
      </c>
      <c r="B3257" s="358" t="s">
        <v>1038</v>
      </c>
      <c r="C3257" s="358" t="s">
        <v>867</v>
      </c>
      <c r="D3257" s="358" t="s">
        <v>1045</v>
      </c>
      <c r="E3257" s="356" t="s">
        <v>818</v>
      </c>
    </row>
    <row r="3258" spans="1:5">
      <c r="A3258" s="358" t="s">
        <v>1023</v>
      </c>
      <c r="B3258" s="358" t="s">
        <v>1038</v>
      </c>
      <c r="C3258" s="358" t="s">
        <v>867</v>
      </c>
      <c r="D3258" s="358" t="s">
        <v>1045</v>
      </c>
      <c r="E3258" s="356">
        <v>0</v>
      </c>
    </row>
    <row r="3259" spans="1:5">
      <c r="A3259" s="358" t="s">
        <v>1023</v>
      </c>
      <c r="B3259" s="358" t="s">
        <v>1038</v>
      </c>
      <c r="C3259" s="358" t="s">
        <v>867</v>
      </c>
      <c r="D3259" s="358" t="s">
        <v>1045</v>
      </c>
      <c r="E3259" s="356" t="s">
        <v>816</v>
      </c>
    </row>
    <row r="3260" spans="1:5">
      <c r="A3260" s="358" t="s">
        <v>1023</v>
      </c>
      <c r="B3260" s="358" t="s">
        <v>1038</v>
      </c>
      <c r="C3260" s="358" t="s">
        <v>867</v>
      </c>
      <c r="D3260" s="358" t="s">
        <v>1045</v>
      </c>
      <c r="E3260" s="356" t="s">
        <v>826</v>
      </c>
    </row>
    <row r="3261" spans="1:5">
      <c r="A3261" s="358" t="s">
        <v>1023</v>
      </c>
      <c r="B3261" s="358" t="s">
        <v>1038</v>
      </c>
      <c r="C3261" s="358" t="s">
        <v>867</v>
      </c>
      <c r="D3261" s="358" t="s">
        <v>1045</v>
      </c>
      <c r="E3261" s="356">
        <v>0</v>
      </c>
    </row>
    <row r="3262" spans="1:5">
      <c r="A3262" s="358" t="s">
        <v>1023</v>
      </c>
      <c r="B3262" s="358" t="s">
        <v>1038</v>
      </c>
      <c r="C3262" s="358" t="s">
        <v>867</v>
      </c>
      <c r="D3262" s="358" t="s">
        <v>1045</v>
      </c>
      <c r="E3262" s="356" t="s">
        <v>819</v>
      </c>
    </row>
    <row r="3263" spans="1:5">
      <c r="A3263" s="358" t="s">
        <v>1023</v>
      </c>
      <c r="B3263" s="358" t="s">
        <v>1038</v>
      </c>
      <c r="C3263" s="358" t="s">
        <v>867</v>
      </c>
      <c r="D3263" s="358" t="s">
        <v>1045</v>
      </c>
      <c r="E3263" s="356" t="s">
        <v>817</v>
      </c>
    </row>
    <row r="3264" spans="1:5">
      <c r="A3264" s="358" t="s">
        <v>1023</v>
      </c>
      <c r="B3264" s="358" t="s">
        <v>1038</v>
      </c>
      <c r="C3264" s="358" t="s">
        <v>867</v>
      </c>
      <c r="D3264" s="358" t="s">
        <v>1045</v>
      </c>
      <c r="E3264" s="356">
        <v>0</v>
      </c>
    </row>
    <row r="3265" spans="1:5">
      <c r="A3265" s="358" t="s">
        <v>1023</v>
      </c>
      <c r="B3265" s="358" t="s">
        <v>1038</v>
      </c>
      <c r="C3265" s="358" t="s">
        <v>867</v>
      </c>
      <c r="D3265" s="358" t="s">
        <v>1045</v>
      </c>
      <c r="E3265" s="356">
        <v>0</v>
      </c>
    </row>
    <row r="3266" spans="1:5">
      <c r="A3266" s="358" t="s">
        <v>1023</v>
      </c>
      <c r="B3266" s="358" t="s">
        <v>1038</v>
      </c>
      <c r="C3266" s="358" t="s">
        <v>867</v>
      </c>
      <c r="D3266" s="358" t="s">
        <v>1045</v>
      </c>
      <c r="E3266" s="356">
        <v>0</v>
      </c>
    </row>
    <row r="3267" spans="1:5">
      <c r="A3267" s="358" t="s">
        <v>1023</v>
      </c>
      <c r="B3267" s="358" t="s">
        <v>1038</v>
      </c>
      <c r="C3267" s="358" t="s">
        <v>867</v>
      </c>
      <c r="D3267" s="358" t="s">
        <v>1045</v>
      </c>
      <c r="E3267" s="356">
        <v>0</v>
      </c>
    </row>
    <row r="3268" spans="1:5">
      <c r="A3268" s="358" t="s">
        <v>1023</v>
      </c>
      <c r="B3268" s="358" t="s">
        <v>1038</v>
      </c>
      <c r="C3268" s="358" t="s">
        <v>867</v>
      </c>
      <c r="D3268" s="358" t="s">
        <v>1045</v>
      </c>
      <c r="E3268" s="356">
        <v>0</v>
      </c>
    </row>
    <row r="3269" spans="1:5">
      <c r="A3269" s="358" t="s">
        <v>1023</v>
      </c>
      <c r="B3269" s="358" t="s">
        <v>1038</v>
      </c>
      <c r="C3269" s="358" t="s">
        <v>867</v>
      </c>
      <c r="D3269" s="358" t="s">
        <v>1445</v>
      </c>
      <c r="E3269" s="356" t="s">
        <v>818</v>
      </c>
    </row>
    <row r="3270" spans="1:5">
      <c r="A3270" s="358" t="s">
        <v>1023</v>
      </c>
      <c r="B3270" s="358" t="s">
        <v>1038</v>
      </c>
      <c r="C3270" s="358" t="s">
        <v>867</v>
      </c>
      <c r="D3270" s="358" t="s">
        <v>1445</v>
      </c>
      <c r="E3270" s="356" t="s">
        <v>823</v>
      </c>
    </row>
    <row r="3271" spans="1:5">
      <c r="A3271" s="358" t="s">
        <v>1023</v>
      </c>
      <c r="B3271" s="358" t="s">
        <v>1038</v>
      </c>
      <c r="C3271" s="358" t="s">
        <v>867</v>
      </c>
      <c r="D3271" s="358" t="s">
        <v>1445</v>
      </c>
      <c r="E3271" s="356" t="s">
        <v>826</v>
      </c>
    </row>
    <row r="3272" spans="1:5">
      <c r="A3272" s="358" t="s">
        <v>1023</v>
      </c>
      <c r="B3272" s="358" t="s">
        <v>1038</v>
      </c>
      <c r="C3272" s="358" t="s">
        <v>867</v>
      </c>
      <c r="D3272" s="358" t="s">
        <v>1445</v>
      </c>
      <c r="E3272" s="356" t="s">
        <v>854</v>
      </c>
    </row>
    <row r="3273" spans="1:5">
      <c r="A3273" s="358" t="s">
        <v>1023</v>
      </c>
      <c r="B3273" s="358" t="s">
        <v>1038</v>
      </c>
      <c r="C3273" s="358" t="s">
        <v>867</v>
      </c>
      <c r="D3273" s="358" t="s">
        <v>1445</v>
      </c>
      <c r="E3273" s="356" t="s">
        <v>816</v>
      </c>
    </row>
    <row r="3274" spans="1:5">
      <c r="A3274" s="358" t="s">
        <v>1023</v>
      </c>
      <c r="B3274" s="358" t="s">
        <v>1038</v>
      </c>
      <c r="C3274" s="358" t="s">
        <v>867</v>
      </c>
      <c r="D3274" s="358" t="s">
        <v>1445</v>
      </c>
      <c r="E3274" s="356">
        <v>0</v>
      </c>
    </row>
    <row r="3275" spans="1:5">
      <c r="A3275" s="358" t="s">
        <v>1023</v>
      </c>
      <c r="B3275" s="358" t="s">
        <v>1038</v>
      </c>
      <c r="C3275" s="358" t="s">
        <v>867</v>
      </c>
      <c r="D3275" s="358" t="s">
        <v>1445</v>
      </c>
      <c r="E3275" s="356" t="s">
        <v>817</v>
      </c>
    </row>
    <row r="3276" spans="1:5">
      <c r="A3276" s="358" t="s">
        <v>1023</v>
      </c>
      <c r="B3276" s="358" t="s">
        <v>1038</v>
      </c>
      <c r="C3276" s="358" t="s">
        <v>867</v>
      </c>
      <c r="D3276" s="358" t="s">
        <v>1445</v>
      </c>
      <c r="E3276" s="356">
        <v>0</v>
      </c>
    </row>
    <row r="3277" spans="1:5">
      <c r="A3277" s="358" t="s">
        <v>1023</v>
      </c>
      <c r="B3277" s="358" t="s">
        <v>1038</v>
      </c>
      <c r="C3277" s="358" t="s">
        <v>867</v>
      </c>
      <c r="D3277" s="358" t="s">
        <v>1445</v>
      </c>
      <c r="E3277" s="356">
        <v>0</v>
      </c>
    </row>
    <row r="3278" spans="1:5">
      <c r="A3278" s="358" t="s">
        <v>1023</v>
      </c>
      <c r="B3278" s="358" t="s">
        <v>1038</v>
      </c>
      <c r="C3278" s="358" t="s">
        <v>867</v>
      </c>
      <c r="D3278" s="358" t="s">
        <v>1445</v>
      </c>
      <c r="E3278" s="356">
        <v>0</v>
      </c>
    </row>
    <row r="3279" spans="1:5">
      <c r="A3279" s="358" t="s">
        <v>1023</v>
      </c>
      <c r="B3279" s="358" t="s">
        <v>1038</v>
      </c>
      <c r="C3279" s="358" t="s">
        <v>867</v>
      </c>
      <c r="D3279" s="358" t="s">
        <v>1445</v>
      </c>
      <c r="E3279" s="356">
        <v>0</v>
      </c>
    </row>
    <row r="3280" spans="1:5">
      <c r="A3280" s="358" t="s">
        <v>1023</v>
      </c>
      <c r="B3280" s="358" t="s">
        <v>1038</v>
      </c>
      <c r="C3280" s="358" t="s">
        <v>867</v>
      </c>
      <c r="D3280" s="358" t="s">
        <v>1445</v>
      </c>
      <c r="E3280" s="356">
        <v>0</v>
      </c>
    </row>
    <row r="3281" spans="1:5">
      <c r="A3281" s="358" t="s">
        <v>1023</v>
      </c>
      <c r="B3281" s="358" t="s">
        <v>1356</v>
      </c>
      <c r="C3281" s="358" t="s">
        <v>858</v>
      </c>
      <c r="D3281" s="358" t="s">
        <v>1357</v>
      </c>
      <c r="E3281" s="356" t="s">
        <v>828</v>
      </c>
    </row>
    <row r="3282" spans="1:5">
      <c r="A3282" s="358" t="s">
        <v>1023</v>
      </c>
      <c r="B3282" s="358" t="s">
        <v>1356</v>
      </c>
      <c r="C3282" s="358" t="s">
        <v>858</v>
      </c>
      <c r="D3282" s="358" t="s">
        <v>1357</v>
      </c>
      <c r="E3282" s="356" t="s">
        <v>827</v>
      </c>
    </row>
    <row r="3283" spans="1:5">
      <c r="A3283" s="358" t="s">
        <v>1023</v>
      </c>
      <c r="B3283" s="358" t="s">
        <v>1356</v>
      </c>
      <c r="C3283" s="358" t="s">
        <v>858</v>
      </c>
      <c r="D3283" s="358" t="s">
        <v>1357</v>
      </c>
      <c r="E3283" s="356" t="s">
        <v>854</v>
      </c>
    </row>
    <row r="3284" spans="1:5">
      <c r="A3284" s="358" t="s">
        <v>1023</v>
      </c>
      <c r="B3284" s="358" t="s">
        <v>1356</v>
      </c>
      <c r="C3284" s="358" t="s">
        <v>858</v>
      </c>
      <c r="D3284" s="358" t="s">
        <v>1357</v>
      </c>
      <c r="E3284" s="356">
        <v>0</v>
      </c>
    </row>
    <row r="3285" spans="1:5">
      <c r="A3285" s="358" t="s">
        <v>1023</v>
      </c>
      <c r="B3285" s="358" t="s">
        <v>1356</v>
      </c>
      <c r="C3285" s="358" t="s">
        <v>858</v>
      </c>
      <c r="D3285" s="358" t="s">
        <v>1357</v>
      </c>
      <c r="E3285" s="356">
        <v>0</v>
      </c>
    </row>
    <row r="3286" spans="1:5">
      <c r="A3286" s="358" t="s">
        <v>1023</v>
      </c>
      <c r="B3286" s="358" t="s">
        <v>1356</v>
      </c>
      <c r="C3286" s="358" t="s">
        <v>858</v>
      </c>
      <c r="D3286" s="358" t="s">
        <v>1357</v>
      </c>
      <c r="E3286" s="356">
        <v>0</v>
      </c>
    </row>
    <row r="3287" spans="1:5">
      <c r="A3287" s="358" t="s">
        <v>1023</v>
      </c>
      <c r="B3287" s="358" t="s">
        <v>1356</v>
      </c>
      <c r="C3287" s="358" t="s">
        <v>858</v>
      </c>
      <c r="D3287" s="358" t="s">
        <v>1357</v>
      </c>
      <c r="E3287" s="356">
        <v>0</v>
      </c>
    </row>
    <row r="3288" spans="1:5">
      <c r="A3288" s="358" t="s">
        <v>1023</v>
      </c>
      <c r="B3288" s="358" t="s">
        <v>1356</v>
      </c>
      <c r="C3288" s="358" t="s">
        <v>858</v>
      </c>
      <c r="D3288" s="358" t="s">
        <v>1357</v>
      </c>
      <c r="E3288" s="356">
        <v>0</v>
      </c>
    </row>
    <row r="3289" spans="1:5">
      <c r="A3289" s="358" t="s">
        <v>1023</v>
      </c>
      <c r="B3289" s="358" t="s">
        <v>1356</v>
      </c>
      <c r="C3289" s="358" t="s">
        <v>858</v>
      </c>
      <c r="D3289" s="358" t="s">
        <v>1357</v>
      </c>
      <c r="E3289" s="356">
        <v>0</v>
      </c>
    </row>
    <row r="3290" spans="1:5">
      <c r="A3290" s="358" t="s">
        <v>1023</v>
      </c>
      <c r="B3290" s="358" t="s">
        <v>1356</v>
      </c>
      <c r="C3290" s="358" t="s">
        <v>858</v>
      </c>
      <c r="D3290" s="358" t="s">
        <v>1357</v>
      </c>
      <c r="E3290" s="356">
        <v>0</v>
      </c>
    </row>
    <row r="3291" spans="1:5">
      <c r="A3291" s="358" t="s">
        <v>1023</v>
      </c>
      <c r="B3291" s="358" t="s">
        <v>1356</v>
      </c>
      <c r="C3291" s="358" t="s">
        <v>858</v>
      </c>
      <c r="D3291" s="358" t="s">
        <v>1357</v>
      </c>
      <c r="E3291" s="356">
        <v>0</v>
      </c>
    </row>
    <row r="3292" spans="1:5">
      <c r="A3292" s="358" t="s">
        <v>1023</v>
      </c>
      <c r="B3292" s="358" t="s">
        <v>1356</v>
      </c>
      <c r="C3292" s="358" t="s">
        <v>858</v>
      </c>
      <c r="D3292" s="358" t="s">
        <v>1357</v>
      </c>
      <c r="E3292" s="356">
        <v>0</v>
      </c>
    </row>
    <row r="3293" spans="1:5">
      <c r="A3293" s="358" t="s">
        <v>1023</v>
      </c>
      <c r="B3293" s="358" t="s">
        <v>1356</v>
      </c>
      <c r="C3293" s="358" t="s">
        <v>858</v>
      </c>
      <c r="D3293" s="358" t="s">
        <v>1359</v>
      </c>
      <c r="E3293" s="356" t="s">
        <v>818</v>
      </c>
    </row>
    <row r="3294" spans="1:5">
      <c r="A3294" s="358" t="s">
        <v>1023</v>
      </c>
      <c r="B3294" s="358" t="s">
        <v>1356</v>
      </c>
      <c r="C3294" s="358" t="s">
        <v>858</v>
      </c>
      <c r="D3294" s="358" t="s">
        <v>1359</v>
      </c>
      <c r="E3294" s="356" t="s">
        <v>827</v>
      </c>
    </row>
    <row r="3295" spans="1:5">
      <c r="A3295" s="358" t="s">
        <v>1023</v>
      </c>
      <c r="B3295" s="358" t="s">
        <v>1356</v>
      </c>
      <c r="C3295" s="358" t="s">
        <v>858</v>
      </c>
      <c r="D3295" s="358" t="s">
        <v>1359</v>
      </c>
      <c r="E3295" s="356" t="s">
        <v>857</v>
      </c>
    </row>
    <row r="3296" spans="1:5">
      <c r="A3296" s="358" t="s">
        <v>1023</v>
      </c>
      <c r="B3296" s="358" t="s">
        <v>1356</v>
      </c>
      <c r="C3296" s="358" t="s">
        <v>858</v>
      </c>
      <c r="D3296" s="358" t="s">
        <v>1359</v>
      </c>
      <c r="E3296" s="356" t="s">
        <v>823</v>
      </c>
    </row>
    <row r="3297" spans="1:5">
      <c r="A3297" s="358" t="s">
        <v>1023</v>
      </c>
      <c r="B3297" s="358" t="s">
        <v>1356</v>
      </c>
      <c r="C3297" s="358" t="s">
        <v>858</v>
      </c>
      <c r="D3297" s="358" t="s">
        <v>1359</v>
      </c>
      <c r="E3297" s="356" t="s">
        <v>854</v>
      </c>
    </row>
    <row r="3298" spans="1:5">
      <c r="A3298" s="358" t="s">
        <v>1023</v>
      </c>
      <c r="B3298" s="358" t="s">
        <v>1356</v>
      </c>
      <c r="C3298" s="358" t="s">
        <v>858</v>
      </c>
      <c r="D3298" s="358" t="s">
        <v>1359</v>
      </c>
      <c r="E3298" s="356" t="s">
        <v>819</v>
      </c>
    </row>
    <row r="3299" spans="1:5">
      <c r="A3299" s="358" t="s">
        <v>1023</v>
      </c>
      <c r="B3299" s="358" t="s">
        <v>1356</v>
      </c>
      <c r="C3299" s="358" t="s">
        <v>858</v>
      </c>
      <c r="D3299" s="358" t="s">
        <v>1359</v>
      </c>
      <c r="E3299" s="356">
        <v>0</v>
      </c>
    </row>
    <row r="3300" spans="1:5">
      <c r="A3300" s="358" t="s">
        <v>1023</v>
      </c>
      <c r="B3300" s="358" t="s">
        <v>1356</v>
      </c>
      <c r="C3300" s="358" t="s">
        <v>858</v>
      </c>
      <c r="D3300" s="358" t="s">
        <v>1359</v>
      </c>
      <c r="E3300" s="356">
        <v>0</v>
      </c>
    </row>
    <row r="3301" spans="1:5">
      <c r="A3301" s="358" t="s">
        <v>1023</v>
      </c>
      <c r="B3301" s="358" t="s">
        <v>1356</v>
      </c>
      <c r="C3301" s="358" t="s">
        <v>858</v>
      </c>
      <c r="D3301" s="358" t="s">
        <v>1359</v>
      </c>
      <c r="E3301" s="356">
        <v>0</v>
      </c>
    </row>
    <row r="3302" spans="1:5">
      <c r="A3302" s="358" t="s">
        <v>1023</v>
      </c>
      <c r="B3302" s="358" t="s">
        <v>1356</v>
      </c>
      <c r="C3302" s="358" t="s">
        <v>858</v>
      </c>
      <c r="D3302" s="358" t="s">
        <v>1359</v>
      </c>
      <c r="E3302" s="356">
        <v>0</v>
      </c>
    </row>
    <row r="3303" spans="1:5">
      <c r="A3303" s="358" t="s">
        <v>1023</v>
      </c>
      <c r="B3303" s="358" t="s">
        <v>1356</v>
      </c>
      <c r="C3303" s="358" t="s">
        <v>858</v>
      </c>
      <c r="D3303" s="358" t="s">
        <v>1359</v>
      </c>
      <c r="E3303" s="356">
        <v>0</v>
      </c>
    </row>
    <row r="3304" spans="1:5">
      <c r="A3304" s="358" t="s">
        <v>1023</v>
      </c>
      <c r="B3304" s="358" t="s">
        <v>1356</v>
      </c>
      <c r="C3304" s="358" t="s">
        <v>858</v>
      </c>
      <c r="D3304" s="358" t="s">
        <v>1359</v>
      </c>
      <c r="E3304" s="356">
        <v>0</v>
      </c>
    </row>
    <row r="3305" spans="1:5">
      <c r="A3305" s="358" t="s">
        <v>1023</v>
      </c>
      <c r="B3305" s="358" t="s">
        <v>1356</v>
      </c>
      <c r="C3305" s="358" t="s">
        <v>858</v>
      </c>
      <c r="D3305" s="358" t="s">
        <v>1360</v>
      </c>
      <c r="E3305" s="356" t="s">
        <v>818</v>
      </c>
    </row>
    <row r="3306" spans="1:5">
      <c r="A3306" s="358" t="s">
        <v>1023</v>
      </c>
      <c r="B3306" s="358" t="s">
        <v>1356</v>
      </c>
      <c r="C3306" s="358" t="s">
        <v>858</v>
      </c>
      <c r="D3306" s="358" t="s">
        <v>1360</v>
      </c>
      <c r="E3306" s="356" t="s">
        <v>827</v>
      </c>
    </row>
    <row r="3307" spans="1:5">
      <c r="A3307" s="358" t="s">
        <v>1023</v>
      </c>
      <c r="B3307" s="358" t="s">
        <v>1356</v>
      </c>
      <c r="C3307" s="358" t="s">
        <v>858</v>
      </c>
      <c r="D3307" s="358" t="s">
        <v>1360</v>
      </c>
      <c r="E3307" s="356" t="s">
        <v>857</v>
      </c>
    </row>
    <row r="3308" spans="1:5">
      <c r="A3308" s="358" t="s">
        <v>1023</v>
      </c>
      <c r="B3308" s="358" t="s">
        <v>1356</v>
      </c>
      <c r="C3308" s="358" t="s">
        <v>858</v>
      </c>
      <c r="D3308" s="358" t="s">
        <v>1360</v>
      </c>
      <c r="E3308" s="356" t="s">
        <v>823</v>
      </c>
    </row>
    <row r="3309" spans="1:5">
      <c r="A3309" s="358" t="s">
        <v>1023</v>
      </c>
      <c r="B3309" s="358" t="s">
        <v>1356</v>
      </c>
      <c r="C3309" s="358" t="s">
        <v>858</v>
      </c>
      <c r="D3309" s="358" t="s">
        <v>1360</v>
      </c>
      <c r="E3309" s="356" t="s">
        <v>854</v>
      </c>
    </row>
    <row r="3310" spans="1:5">
      <c r="A3310" s="358" t="s">
        <v>1023</v>
      </c>
      <c r="B3310" s="358" t="s">
        <v>1356</v>
      </c>
      <c r="C3310" s="358" t="s">
        <v>858</v>
      </c>
      <c r="D3310" s="358" t="s">
        <v>1360</v>
      </c>
      <c r="E3310" s="356" t="s">
        <v>820</v>
      </c>
    </row>
    <row r="3311" spans="1:5">
      <c r="A3311" s="358" t="s">
        <v>1023</v>
      </c>
      <c r="B3311" s="358" t="s">
        <v>1356</v>
      </c>
      <c r="C3311" s="358" t="s">
        <v>858</v>
      </c>
      <c r="D3311" s="358" t="s">
        <v>1360</v>
      </c>
      <c r="E3311" s="356">
        <v>0</v>
      </c>
    </row>
    <row r="3312" spans="1:5">
      <c r="A3312" s="358" t="s">
        <v>1023</v>
      </c>
      <c r="B3312" s="358" t="s">
        <v>1356</v>
      </c>
      <c r="C3312" s="358" t="s">
        <v>858</v>
      </c>
      <c r="D3312" s="358" t="s">
        <v>1360</v>
      </c>
      <c r="E3312" s="356">
        <v>0</v>
      </c>
    </row>
    <row r="3313" spans="1:5">
      <c r="A3313" s="358" t="s">
        <v>1023</v>
      </c>
      <c r="B3313" s="358" t="s">
        <v>1356</v>
      </c>
      <c r="C3313" s="358" t="s">
        <v>858</v>
      </c>
      <c r="D3313" s="358" t="s">
        <v>1360</v>
      </c>
      <c r="E3313" s="356">
        <v>0</v>
      </c>
    </row>
    <row r="3314" spans="1:5">
      <c r="A3314" s="358" t="s">
        <v>1023</v>
      </c>
      <c r="B3314" s="358" t="s">
        <v>1356</v>
      </c>
      <c r="C3314" s="358" t="s">
        <v>858</v>
      </c>
      <c r="D3314" s="358" t="s">
        <v>1360</v>
      </c>
      <c r="E3314" s="356">
        <v>0</v>
      </c>
    </row>
    <row r="3315" spans="1:5">
      <c r="A3315" s="358" t="s">
        <v>1023</v>
      </c>
      <c r="B3315" s="358" t="s">
        <v>1356</v>
      </c>
      <c r="C3315" s="358" t="s">
        <v>858</v>
      </c>
      <c r="D3315" s="358" t="s">
        <v>1360</v>
      </c>
      <c r="E3315" s="356">
        <v>0</v>
      </c>
    </row>
    <row r="3316" spans="1:5">
      <c r="A3316" s="358" t="s">
        <v>1023</v>
      </c>
      <c r="B3316" s="358" t="s">
        <v>1356</v>
      </c>
      <c r="C3316" s="358" t="s">
        <v>858</v>
      </c>
      <c r="D3316" s="358" t="s">
        <v>1360</v>
      </c>
      <c r="E3316" s="356">
        <v>0</v>
      </c>
    </row>
    <row r="3317" spans="1:5">
      <c r="A3317" s="358" t="s">
        <v>1023</v>
      </c>
      <c r="B3317" s="358" t="s">
        <v>1356</v>
      </c>
      <c r="C3317" s="358" t="s">
        <v>1015</v>
      </c>
      <c r="D3317" s="358" t="s">
        <v>1361</v>
      </c>
      <c r="E3317" s="356" t="s">
        <v>828</v>
      </c>
    </row>
    <row r="3318" spans="1:5">
      <c r="A3318" s="358" t="s">
        <v>1023</v>
      </c>
      <c r="B3318" s="358" t="s">
        <v>1356</v>
      </c>
      <c r="C3318" s="358" t="s">
        <v>1015</v>
      </c>
      <c r="D3318" s="358" t="s">
        <v>1361</v>
      </c>
      <c r="E3318" s="356" t="s">
        <v>823</v>
      </c>
    </row>
    <row r="3319" spans="1:5">
      <c r="A3319" s="358" t="s">
        <v>1023</v>
      </c>
      <c r="B3319" s="358" t="s">
        <v>1356</v>
      </c>
      <c r="C3319" s="358" t="s">
        <v>1015</v>
      </c>
      <c r="D3319" s="358" t="s">
        <v>1361</v>
      </c>
      <c r="E3319" s="356" t="s">
        <v>827</v>
      </c>
    </row>
    <row r="3320" spans="1:5">
      <c r="A3320" s="358" t="s">
        <v>1023</v>
      </c>
      <c r="B3320" s="358" t="s">
        <v>1356</v>
      </c>
      <c r="C3320" s="358" t="s">
        <v>1015</v>
      </c>
      <c r="D3320" s="358" t="s">
        <v>1361</v>
      </c>
      <c r="E3320" s="356" t="s">
        <v>817</v>
      </c>
    </row>
    <row r="3321" spans="1:5">
      <c r="A3321" s="358" t="s">
        <v>1023</v>
      </c>
      <c r="B3321" s="358" t="s">
        <v>1356</v>
      </c>
      <c r="C3321" s="358" t="s">
        <v>1015</v>
      </c>
      <c r="D3321" s="358" t="s">
        <v>1361</v>
      </c>
      <c r="E3321" s="356" t="s">
        <v>820</v>
      </c>
    </row>
    <row r="3322" spans="1:5">
      <c r="A3322" s="358" t="s">
        <v>1023</v>
      </c>
      <c r="B3322" s="358" t="s">
        <v>1356</v>
      </c>
      <c r="C3322" s="358" t="s">
        <v>1015</v>
      </c>
      <c r="D3322" s="358" t="s">
        <v>1361</v>
      </c>
      <c r="E3322" s="356" t="s">
        <v>824</v>
      </c>
    </row>
    <row r="3323" spans="1:5">
      <c r="A3323" s="358" t="s">
        <v>1023</v>
      </c>
      <c r="B3323" s="358" t="s">
        <v>1356</v>
      </c>
      <c r="C3323" s="358" t="s">
        <v>1015</v>
      </c>
      <c r="D3323" s="358" t="s">
        <v>1361</v>
      </c>
      <c r="E3323" s="356">
        <v>0</v>
      </c>
    </row>
    <row r="3324" spans="1:5">
      <c r="A3324" s="358" t="s">
        <v>1023</v>
      </c>
      <c r="B3324" s="358" t="s">
        <v>1356</v>
      </c>
      <c r="C3324" s="358" t="s">
        <v>1015</v>
      </c>
      <c r="D3324" s="358" t="s">
        <v>1361</v>
      </c>
      <c r="E3324" s="356">
        <v>0</v>
      </c>
    </row>
    <row r="3325" spans="1:5">
      <c r="A3325" s="358" t="s">
        <v>1023</v>
      </c>
      <c r="B3325" s="358" t="s">
        <v>1356</v>
      </c>
      <c r="C3325" s="358" t="s">
        <v>1015</v>
      </c>
      <c r="D3325" s="358" t="s">
        <v>1361</v>
      </c>
      <c r="E3325" s="356">
        <v>0</v>
      </c>
    </row>
    <row r="3326" spans="1:5">
      <c r="A3326" s="358" t="s">
        <v>1023</v>
      </c>
      <c r="B3326" s="358" t="s">
        <v>1356</v>
      </c>
      <c r="C3326" s="358" t="s">
        <v>1015</v>
      </c>
      <c r="D3326" s="358" t="s">
        <v>1361</v>
      </c>
      <c r="E3326" s="356">
        <v>0</v>
      </c>
    </row>
    <row r="3327" spans="1:5">
      <c r="A3327" s="358" t="s">
        <v>1023</v>
      </c>
      <c r="B3327" s="358" t="s">
        <v>1356</v>
      </c>
      <c r="C3327" s="358" t="s">
        <v>1015</v>
      </c>
      <c r="D3327" s="358" t="s">
        <v>1361</v>
      </c>
      <c r="E3327" s="356">
        <v>0</v>
      </c>
    </row>
    <row r="3328" spans="1:5">
      <c r="A3328" s="358" t="s">
        <v>1023</v>
      </c>
      <c r="B3328" s="358" t="s">
        <v>1356</v>
      </c>
      <c r="C3328" s="358" t="s">
        <v>1015</v>
      </c>
      <c r="D3328" s="358" t="s">
        <v>1361</v>
      </c>
      <c r="E3328" s="356">
        <v>0</v>
      </c>
    </row>
    <row r="3329" spans="1:5">
      <c r="A3329" s="358" t="s">
        <v>1023</v>
      </c>
      <c r="B3329" s="358" t="s">
        <v>1362</v>
      </c>
      <c r="C3329" s="358" t="s">
        <v>851</v>
      </c>
      <c r="D3329" s="358" t="s">
        <v>1363</v>
      </c>
      <c r="E3329" s="356" t="s">
        <v>818</v>
      </c>
    </row>
    <row r="3330" spans="1:5">
      <c r="A3330" s="358" t="s">
        <v>1023</v>
      </c>
      <c r="B3330" s="358" t="s">
        <v>1362</v>
      </c>
      <c r="C3330" s="358" t="s">
        <v>851</v>
      </c>
      <c r="D3330" s="358" t="s">
        <v>1363</v>
      </c>
      <c r="E3330" s="356" t="s">
        <v>823</v>
      </c>
    </row>
    <row r="3331" spans="1:5">
      <c r="A3331" s="358" t="s">
        <v>1023</v>
      </c>
      <c r="B3331" s="358" t="s">
        <v>1362</v>
      </c>
      <c r="C3331" s="358" t="s">
        <v>851</v>
      </c>
      <c r="D3331" s="358" t="s">
        <v>1363</v>
      </c>
      <c r="E3331" s="356" t="s">
        <v>820</v>
      </c>
    </row>
    <row r="3332" spans="1:5">
      <c r="A3332" s="358" t="s">
        <v>1023</v>
      </c>
      <c r="B3332" s="358" t="s">
        <v>1362</v>
      </c>
      <c r="C3332" s="358" t="s">
        <v>851</v>
      </c>
      <c r="D3332" s="358" t="s">
        <v>1363</v>
      </c>
      <c r="E3332" s="356">
        <v>0</v>
      </c>
    </row>
    <row r="3333" spans="1:5">
      <c r="A3333" s="358" t="s">
        <v>1023</v>
      </c>
      <c r="B3333" s="358" t="s">
        <v>1362</v>
      </c>
      <c r="C3333" s="358" t="s">
        <v>851</v>
      </c>
      <c r="D3333" s="358" t="s">
        <v>1363</v>
      </c>
      <c r="E3333" s="356">
        <v>0</v>
      </c>
    </row>
    <row r="3334" spans="1:5">
      <c r="A3334" s="358" t="s">
        <v>1023</v>
      </c>
      <c r="B3334" s="358" t="s">
        <v>1362</v>
      </c>
      <c r="C3334" s="358" t="s">
        <v>851</v>
      </c>
      <c r="D3334" s="358" t="s">
        <v>1363</v>
      </c>
      <c r="E3334" s="356">
        <v>0</v>
      </c>
    </row>
    <row r="3335" spans="1:5">
      <c r="A3335" s="358" t="s">
        <v>1023</v>
      </c>
      <c r="B3335" s="358" t="s">
        <v>1362</v>
      </c>
      <c r="C3335" s="358" t="s">
        <v>851</v>
      </c>
      <c r="D3335" s="358" t="s">
        <v>1363</v>
      </c>
      <c r="E3335" s="356">
        <v>0</v>
      </c>
    </row>
    <row r="3336" spans="1:5">
      <c r="A3336" s="358" t="s">
        <v>1023</v>
      </c>
      <c r="B3336" s="358" t="s">
        <v>1362</v>
      </c>
      <c r="C3336" s="358" t="s">
        <v>851</v>
      </c>
      <c r="D3336" s="358" t="s">
        <v>1363</v>
      </c>
      <c r="E3336" s="356">
        <v>0</v>
      </c>
    </row>
    <row r="3337" spans="1:5">
      <c r="A3337" s="358" t="s">
        <v>1023</v>
      </c>
      <c r="B3337" s="358" t="s">
        <v>1362</v>
      </c>
      <c r="C3337" s="358" t="s">
        <v>851</v>
      </c>
      <c r="D3337" s="358" t="s">
        <v>1363</v>
      </c>
      <c r="E3337" s="356">
        <v>0</v>
      </c>
    </row>
    <row r="3338" spans="1:5">
      <c r="A3338" s="358" t="s">
        <v>1023</v>
      </c>
      <c r="B3338" s="358" t="s">
        <v>1362</v>
      </c>
      <c r="C3338" s="358" t="s">
        <v>851</v>
      </c>
      <c r="D3338" s="358" t="s">
        <v>1363</v>
      </c>
      <c r="E3338" s="356">
        <v>0</v>
      </c>
    </row>
    <row r="3339" spans="1:5">
      <c r="A3339" s="358" t="s">
        <v>1023</v>
      </c>
      <c r="B3339" s="358" t="s">
        <v>1362</v>
      </c>
      <c r="C3339" s="358" t="s">
        <v>851</v>
      </c>
      <c r="D3339" s="358" t="s">
        <v>1363</v>
      </c>
      <c r="E3339" s="356">
        <v>0</v>
      </c>
    </row>
    <row r="3340" spans="1:5">
      <c r="A3340" s="358" t="s">
        <v>1023</v>
      </c>
      <c r="B3340" s="358" t="s">
        <v>1362</v>
      </c>
      <c r="C3340" s="358" t="s">
        <v>851</v>
      </c>
      <c r="D3340" s="358" t="s">
        <v>1363</v>
      </c>
      <c r="E3340" s="356">
        <v>0</v>
      </c>
    </row>
    <row r="3341" spans="1:5">
      <c r="A3341" s="358" t="s">
        <v>1023</v>
      </c>
      <c r="B3341" s="358" t="s">
        <v>1362</v>
      </c>
      <c r="C3341" s="358" t="s">
        <v>1065</v>
      </c>
      <c r="D3341" s="358" t="s">
        <v>1403</v>
      </c>
      <c r="E3341" s="356" t="s">
        <v>825</v>
      </c>
    </row>
    <row r="3342" spans="1:5">
      <c r="A3342" s="358" t="s">
        <v>1023</v>
      </c>
      <c r="B3342" s="358" t="s">
        <v>1362</v>
      </c>
      <c r="C3342" s="358" t="s">
        <v>1065</v>
      </c>
      <c r="D3342" s="358" t="s">
        <v>1403</v>
      </c>
      <c r="E3342" s="356">
        <v>0</v>
      </c>
    </row>
    <row r="3343" spans="1:5">
      <c r="A3343" s="358" t="s">
        <v>1023</v>
      </c>
      <c r="B3343" s="358" t="s">
        <v>1362</v>
      </c>
      <c r="C3343" s="358" t="s">
        <v>1065</v>
      </c>
      <c r="D3343" s="358" t="s">
        <v>1403</v>
      </c>
      <c r="E3343" s="356">
        <v>0</v>
      </c>
    </row>
    <row r="3344" spans="1:5">
      <c r="A3344" s="358" t="s">
        <v>1023</v>
      </c>
      <c r="B3344" s="358" t="s">
        <v>1362</v>
      </c>
      <c r="C3344" s="358" t="s">
        <v>1065</v>
      </c>
      <c r="D3344" s="358" t="s">
        <v>1403</v>
      </c>
      <c r="E3344" s="356">
        <v>0</v>
      </c>
    </row>
    <row r="3345" spans="1:5">
      <c r="A3345" s="358" t="s">
        <v>1023</v>
      </c>
      <c r="B3345" s="358" t="s">
        <v>1362</v>
      </c>
      <c r="C3345" s="358" t="s">
        <v>1065</v>
      </c>
      <c r="D3345" s="358" t="s">
        <v>1403</v>
      </c>
      <c r="E3345" s="356">
        <v>0</v>
      </c>
    </row>
    <row r="3346" spans="1:5">
      <c r="A3346" s="358" t="s">
        <v>1023</v>
      </c>
      <c r="B3346" s="358" t="s">
        <v>1362</v>
      </c>
      <c r="C3346" s="358" t="s">
        <v>1065</v>
      </c>
      <c r="D3346" s="358" t="s">
        <v>1403</v>
      </c>
      <c r="E3346" s="356">
        <v>0</v>
      </c>
    </row>
    <row r="3347" spans="1:5">
      <c r="A3347" s="358" t="s">
        <v>1023</v>
      </c>
      <c r="B3347" s="358" t="s">
        <v>1362</v>
      </c>
      <c r="C3347" s="358" t="s">
        <v>1065</v>
      </c>
      <c r="D3347" s="358" t="s">
        <v>1403</v>
      </c>
      <c r="E3347" s="356">
        <v>0</v>
      </c>
    </row>
    <row r="3348" spans="1:5">
      <c r="A3348" s="358" t="s">
        <v>1023</v>
      </c>
      <c r="B3348" s="358" t="s">
        <v>1362</v>
      </c>
      <c r="C3348" s="358" t="s">
        <v>1065</v>
      </c>
      <c r="D3348" s="358" t="s">
        <v>1403</v>
      </c>
      <c r="E3348" s="356">
        <v>0</v>
      </c>
    </row>
    <row r="3349" spans="1:5">
      <c r="A3349" s="358" t="s">
        <v>1023</v>
      </c>
      <c r="B3349" s="358" t="s">
        <v>1362</v>
      </c>
      <c r="C3349" s="358" t="s">
        <v>1065</v>
      </c>
      <c r="D3349" s="358" t="s">
        <v>1403</v>
      </c>
      <c r="E3349" s="356">
        <v>0</v>
      </c>
    </row>
    <row r="3350" spans="1:5">
      <c r="A3350" s="358" t="s">
        <v>1023</v>
      </c>
      <c r="B3350" s="358" t="s">
        <v>1362</v>
      </c>
      <c r="C3350" s="358" t="s">
        <v>1065</v>
      </c>
      <c r="D3350" s="358" t="s">
        <v>1403</v>
      </c>
      <c r="E3350" s="356">
        <v>0</v>
      </c>
    </row>
    <row r="3351" spans="1:5">
      <c r="A3351" s="358" t="s">
        <v>1023</v>
      </c>
      <c r="B3351" s="358" t="s">
        <v>1362</v>
      </c>
      <c r="C3351" s="358" t="s">
        <v>1065</v>
      </c>
      <c r="D3351" s="358" t="s">
        <v>1403</v>
      </c>
      <c r="E3351" s="356">
        <v>0</v>
      </c>
    </row>
    <row r="3352" spans="1:5">
      <c r="A3352" s="358" t="s">
        <v>1023</v>
      </c>
      <c r="B3352" s="358" t="s">
        <v>1362</v>
      </c>
      <c r="C3352" s="358" t="s">
        <v>1065</v>
      </c>
      <c r="D3352" s="358" t="s">
        <v>1403</v>
      </c>
      <c r="E3352" s="356">
        <v>0</v>
      </c>
    </row>
    <row r="3353" spans="1:5">
      <c r="A3353" s="358" t="s">
        <v>1023</v>
      </c>
      <c r="B3353" s="358" t="s">
        <v>1378</v>
      </c>
      <c r="C3353" s="358" t="s">
        <v>851</v>
      </c>
      <c r="D3353" s="358" t="s">
        <v>1379</v>
      </c>
      <c r="E3353" s="356" t="s">
        <v>818</v>
      </c>
    </row>
    <row r="3354" spans="1:5">
      <c r="A3354" s="358" t="s">
        <v>1023</v>
      </c>
      <c r="B3354" s="358" t="s">
        <v>1378</v>
      </c>
      <c r="C3354" s="358" t="s">
        <v>851</v>
      </c>
      <c r="D3354" s="358" t="s">
        <v>1379</v>
      </c>
      <c r="E3354" s="356">
        <v>0</v>
      </c>
    </row>
    <row r="3355" spans="1:5">
      <c r="A3355" s="358" t="s">
        <v>1023</v>
      </c>
      <c r="B3355" s="358" t="s">
        <v>1378</v>
      </c>
      <c r="C3355" s="358" t="s">
        <v>851</v>
      </c>
      <c r="D3355" s="358" t="s">
        <v>1379</v>
      </c>
      <c r="E3355" s="356" t="s">
        <v>827</v>
      </c>
    </row>
    <row r="3356" spans="1:5">
      <c r="A3356" s="358" t="s">
        <v>1023</v>
      </c>
      <c r="B3356" s="358" t="s">
        <v>1378</v>
      </c>
      <c r="C3356" s="358" t="s">
        <v>851</v>
      </c>
      <c r="D3356" s="358" t="s">
        <v>1379</v>
      </c>
      <c r="E3356" s="356" t="s">
        <v>826</v>
      </c>
    </row>
    <row r="3357" spans="1:5">
      <c r="A3357" s="358" t="s">
        <v>1023</v>
      </c>
      <c r="B3357" s="358" t="s">
        <v>1378</v>
      </c>
      <c r="C3357" s="358" t="s">
        <v>851</v>
      </c>
      <c r="D3357" s="358" t="s">
        <v>1379</v>
      </c>
      <c r="E3357" s="356" t="s">
        <v>816</v>
      </c>
    </row>
    <row r="3358" spans="1:5">
      <c r="A3358" s="358" t="s">
        <v>1023</v>
      </c>
      <c r="B3358" s="358" t="s">
        <v>1378</v>
      </c>
      <c r="C3358" s="358" t="s">
        <v>851</v>
      </c>
      <c r="D3358" s="358" t="s">
        <v>1379</v>
      </c>
      <c r="E3358" s="356">
        <v>0</v>
      </c>
    </row>
    <row r="3359" spans="1:5">
      <c r="A3359" s="358" t="s">
        <v>1023</v>
      </c>
      <c r="B3359" s="358" t="s">
        <v>1378</v>
      </c>
      <c r="C3359" s="358" t="s">
        <v>851</v>
      </c>
      <c r="D3359" s="358" t="s">
        <v>1379</v>
      </c>
      <c r="E3359" s="356" t="s">
        <v>854</v>
      </c>
    </row>
    <row r="3360" spans="1:5">
      <c r="A3360" s="358" t="s">
        <v>1023</v>
      </c>
      <c r="B3360" s="358" t="s">
        <v>1378</v>
      </c>
      <c r="C3360" s="358" t="s">
        <v>851</v>
      </c>
      <c r="D3360" s="358" t="s">
        <v>1379</v>
      </c>
      <c r="E3360" s="356">
        <v>0</v>
      </c>
    </row>
    <row r="3361" spans="1:5">
      <c r="A3361" s="358" t="s">
        <v>1023</v>
      </c>
      <c r="B3361" s="358" t="s">
        <v>1378</v>
      </c>
      <c r="C3361" s="358" t="s">
        <v>851</v>
      </c>
      <c r="D3361" s="358" t="s">
        <v>1379</v>
      </c>
      <c r="E3361" s="356">
        <v>0</v>
      </c>
    </row>
    <row r="3362" spans="1:5">
      <c r="A3362" s="358" t="s">
        <v>1023</v>
      </c>
      <c r="B3362" s="358" t="s">
        <v>1378</v>
      </c>
      <c r="C3362" s="358" t="s">
        <v>851</v>
      </c>
      <c r="D3362" s="358" t="s">
        <v>1379</v>
      </c>
      <c r="E3362" s="356">
        <v>0</v>
      </c>
    </row>
    <row r="3363" spans="1:5">
      <c r="A3363" s="358" t="s">
        <v>1023</v>
      </c>
      <c r="B3363" s="358" t="s">
        <v>1378</v>
      </c>
      <c r="C3363" s="358" t="s">
        <v>851</v>
      </c>
      <c r="D3363" s="358" t="s">
        <v>1379</v>
      </c>
      <c r="E3363" s="356">
        <v>0</v>
      </c>
    </row>
    <row r="3364" spans="1:5">
      <c r="A3364" s="358" t="s">
        <v>1023</v>
      </c>
      <c r="B3364" s="358" t="s">
        <v>1378</v>
      </c>
      <c r="C3364" s="358" t="s">
        <v>851</v>
      </c>
      <c r="D3364" s="358" t="s">
        <v>1379</v>
      </c>
      <c r="E3364" s="356">
        <v>0</v>
      </c>
    </row>
    <row r="3365" spans="1:5">
      <c r="A3365" s="358" t="s">
        <v>1023</v>
      </c>
      <c r="B3365" s="358" t="s">
        <v>1378</v>
      </c>
      <c r="C3365" s="358" t="s">
        <v>881</v>
      </c>
      <c r="D3365" s="358" t="s">
        <v>1381</v>
      </c>
      <c r="E3365" s="356" t="s">
        <v>1464</v>
      </c>
    </row>
    <row r="3366" spans="1:5">
      <c r="A3366" s="358" t="s">
        <v>1023</v>
      </c>
      <c r="B3366" s="358" t="s">
        <v>1378</v>
      </c>
      <c r="C3366" s="358" t="s">
        <v>881</v>
      </c>
      <c r="D3366" s="358" t="s">
        <v>1381</v>
      </c>
      <c r="E3366" s="356" t="s">
        <v>823</v>
      </c>
    </row>
    <row r="3367" spans="1:5">
      <c r="A3367" s="358" t="s">
        <v>1023</v>
      </c>
      <c r="B3367" s="358" t="s">
        <v>1378</v>
      </c>
      <c r="C3367" s="358" t="s">
        <v>881</v>
      </c>
      <c r="D3367" s="358" t="s">
        <v>1381</v>
      </c>
      <c r="E3367" s="356" t="s">
        <v>818</v>
      </c>
    </row>
    <row r="3368" spans="1:5">
      <c r="A3368" s="358" t="s">
        <v>1023</v>
      </c>
      <c r="B3368" s="358" t="s">
        <v>1378</v>
      </c>
      <c r="C3368" s="358" t="s">
        <v>881</v>
      </c>
      <c r="D3368" s="358" t="s">
        <v>1381</v>
      </c>
      <c r="E3368" s="356" t="s">
        <v>826</v>
      </c>
    </row>
    <row r="3369" spans="1:5">
      <c r="A3369" s="358" t="s">
        <v>1023</v>
      </c>
      <c r="B3369" s="358" t="s">
        <v>1378</v>
      </c>
      <c r="C3369" s="358" t="s">
        <v>881</v>
      </c>
      <c r="D3369" s="358" t="s">
        <v>1381</v>
      </c>
      <c r="E3369" s="356">
        <v>0</v>
      </c>
    </row>
    <row r="3370" spans="1:5">
      <c r="A3370" s="358" t="s">
        <v>1023</v>
      </c>
      <c r="B3370" s="358" t="s">
        <v>1378</v>
      </c>
      <c r="C3370" s="358" t="s">
        <v>881</v>
      </c>
      <c r="D3370" s="358" t="s">
        <v>1381</v>
      </c>
      <c r="E3370" s="356">
        <v>0</v>
      </c>
    </row>
    <row r="3371" spans="1:5">
      <c r="A3371" s="358" t="s">
        <v>1023</v>
      </c>
      <c r="B3371" s="358" t="s">
        <v>1378</v>
      </c>
      <c r="C3371" s="358" t="s">
        <v>881</v>
      </c>
      <c r="D3371" s="358" t="s">
        <v>1381</v>
      </c>
      <c r="E3371" s="356">
        <v>0</v>
      </c>
    </row>
    <row r="3372" spans="1:5">
      <c r="A3372" s="358" t="s">
        <v>1023</v>
      </c>
      <c r="B3372" s="358" t="s">
        <v>1378</v>
      </c>
      <c r="C3372" s="358" t="s">
        <v>881</v>
      </c>
      <c r="D3372" s="358" t="s">
        <v>1381</v>
      </c>
      <c r="E3372" s="356">
        <v>0</v>
      </c>
    </row>
    <row r="3373" spans="1:5">
      <c r="A3373" s="358" t="s">
        <v>1023</v>
      </c>
      <c r="B3373" s="358" t="s">
        <v>1378</v>
      </c>
      <c r="C3373" s="358" t="s">
        <v>881</v>
      </c>
      <c r="D3373" s="358" t="s">
        <v>1381</v>
      </c>
      <c r="E3373" s="356">
        <v>0</v>
      </c>
    </row>
    <row r="3374" spans="1:5">
      <c r="A3374" s="358" t="s">
        <v>1023</v>
      </c>
      <c r="B3374" s="358" t="s">
        <v>1378</v>
      </c>
      <c r="C3374" s="358" t="s">
        <v>881</v>
      </c>
      <c r="D3374" s="358" t="s">
        <v>1381</v>
      </c>
      <c r="E3374" s="356">
        <v>0</v>
      </c>
    </row>
    <row r="3375" spans="1:5">
      <c r="A3375" s="358" t="s">
        <v>1023</v>
      </c>
      <c r="B3375" s="358" t="s">
        <v>1378</v>
      </c>
      <c r="C3375" s="358" t="s">
        <v>881</v>
      </c>
      <c r="D3375" s="358" t="s">
        <v>1381</v>
      </c>
      <c r="E3375" s="356">
        <v>0</v>
      </c>
    </row>
    <row r="3376" spans="1:5">
      <c r="A3376" s="358" t="s">
        <v>1023</v>
      </c>
      <c r="B3376" s="358" t="s">
        <v>1378</v>
      </c>
      <c r="C3376" s="358" t="s">
        <v>881</v>
      </c>
      <c r="D3376" s="358" t="s">
        <v>1381</v>
      </c>
      <c r="E3376" s="356">
        <v>0</v>
      </c>
    </row>
    <row r="3377" spans="1:5">
      <c r="A3377" s="358" t="s">
        <v>1023</v>
      </c>
      <c r="B3377" s="358" t="s">
        <v>697</v>
      </c>
      <c r="C3377" s="358" t="s">
        <v>1076</v>
      </c>
      <c r="D3377" s="358" t="s">
        <v>89</v>
      </c>
      <c r="E3377" s="356" t="s">
        <v>817</v>
      </c>
    </row>
    <row r="3378" spans="1:5">
      <c r="A3378" s="358" t="s">
        <v>1023</v>
      </c>
      <c r="B3378" s="358" t="s">
        <v>697</v>
      </c>
      <c r="C3378" s="358" t="s">
        <v>1076</v>
      </c>
      <c r="D3378" s="358" t="s">
        <v>89</v>
      </c>
      <c r="E3378" s="356" t="s">
        <v>823</v>
      </c>
    </row>
    <row r="3379" spans="1:5">
      <c r="A3379" s="358" t="s">
        <v>1023</v>
      </c>
      <c r="B3379" s="358" t="s">
        <v>697</v>
      </c>
      <c r="C3379" s="358" t="s">
        <v>1076</v>
      </c>
      <c r="D3379" s="358" t="s">
        <v>89</v>
      </c>
      <c r="E3379" s="356">
        <v>0</v>
      </c>
    </row>
    <row r="3380" spans="1:5">
      <c r="A3380" s="358" t="s">
        <v>1023</v>
      </c>
      <c r="B3380" s="358" t="s">
        <v>697</v>
      </c>
      <c r="C3380" s="358" t="s">
        <v>1076</v>
      </c>
      <c r="D3380" s="358" t="s">
        <v>89</v>
      </c>
      <c r="E3380" s="356">
        <v>0</v>
      </c>
    </row>
    <row r="3381" spans="1:5">
      <c r="A3381" s="358" t="s">
        <v>1023</v>
      </c>
      <c r="B3381" s="358" t="s">
        <v>697</v>
      </c>
      <c r="C3381" s="358" t="s">
        <v>1076</v>
      </c>
      <c r="D3381" s="358" t="s">
        <v>89</v>
      </c>
      <c r="E3381" s="356">
        <v>0</v>
      </c>
    </row>
    <row r="3382" spans="1:5">
      <c r="A3382" s="358" t="s">
        <v>1023</v>
      </c>
      <c r="B3382" s="358" t="s">
        <v>697</v>
      </c>
      <c r="C3382" s="358" t="s">
        <v>1076</v>
      </c>
      <c r="D3382" s="358" t="s">
        <v>89</v>
      </c>
      <c r="E3382" s="356" t="s">
        <v>820</v>
      </c>
    </row>
    <row r="3383" spans="1:5">
      <c r="A3383" s="358" t="s">
        <v>1023</v>
      </c>
      <c r="B3383" s="358" t="s">
        <v>697</v>
      </c>
      <c r="C3383" s="358" t="s">
        <v>1076</v>
      </c>
      <c r="D3383" s="358" t="s">
        <v>89</v>
      </c>
      <c r="E3383" s="356" t="s">
        <v>854</v>
      </c>
    </row>
    <row r="3384" spans="1:5">
      <c r="A3384" s="358" t="s">
        <v>1023</v>
      </c>
      <c r="B3384" s="358" t="s">
        <v>697</v>
      </c>
      <c r="C3384" s="358" t="s">
        <v>1076</v>
      </c>
      <c r="D3384" s="358" t="s">
        <v>89</v>
      </c>
      <c r="E3384" s="356" t="s">
        <v>818</v>
      </c>
    </row>
    <row r="3385" spans="1:5">
      <c r="A3385" s="358" t="s">
        <v>1023</v>
      </c>
      <c r="B3385" s="358" t="s">
        <v>697</v>
      </c>
      <c r="C3385" s="358" t="s">
        <v>1076</v>
      </c>
      <c r="D3385" s="358" t="s">
        <v>89</v>
      </c>
      <c r="E3385" s="356">
        <v>0</v>
      </c>
    </row>
    <row r="3386" spans="1:5">
      <c r="A3386" s="358" t="s">
        <v>1023</v>
      </c>
      <c r="B3386" s="358" t="s">
        <v>697</v>
      </c>
      <c r="C3386" s="358" t="s">
        <v>1076</v>
      </c>
      <c r="D3386" s="358" t="s">
        <v>89</v>
      </c>
      <c r="E3386" s="356">
        <v>0</v>
      </c>
    </row>
    <row r="3387" spans="1:5">
      <c r="A3387" s="358" t="s">
        <v>1023</v>
      </c>
      <c r="B3387" s="358" t="s">
        <v>697</v>
      </c>
      <c r="C3387" s="358" t="s">
        <v>1076</v>
      </c>
      <c r="D3387" s="358" t="s">
        <v>89</v>
      </c>
      <c r="E3387" s="356">
        <v>0</v>
      </c>
    </row>
    <row r="3388" spans="1:5">
      <c r="A3388" s="358" t="s">
        <v>1023</v>
      </c>
      <c r="B3388" s="358" t="s">
        <v>697</v>
      </c>
      <c r="C3388" s="358" t="s">
        <v>1076</v>
      </c>
      <c r="D3388" s="358" t="s">
        <v>89</v>
      </c>
      <c r="E3388" s="356">
        <v>0</v>
      </c>
    </row>
    <row r="3389" spans="1:5">
      <c r="A3389" s="358" t="s">
        <v>1023</v>
      </c>
      <c r="B3389" s="358" t="s">
        <v>697</v>
      </c>
      <c r="C3389" s="358" t="s">
        <v>1074</v>
      </c>
      <c r="D3389" s="358" t="s">
        <v>90</v>
      </c>
      <c r="E3389" s="356" t="s">
        <v>818</v>
      </c>
    </row>
    <row r="3390" spans="1:5">
      <c r="A3390" s="358" t="s">
        <v>1023</v>
      </c>
      <c r="B3390" s="358" t="s">
        <v>697</v>
      </c>
      <c r="C3390" s="358" t="s">
        <v>1074</v>
      </c>
      <c r="D3390" s="358" t="s">
        <v>90</v>
      </c>
      <c r="E3390" s="356">
        <v>0</v>
      </c>
    </row>
    <row r="3391" spans="1:5">
      <c r="A3391" s="358" t="s">
        <v>1023</v>
      </c>
      <c r="B3391" s="358" t="s">
        <v>697</v>
      </c>
      <c r="C3391" s="358" t="s">
        <v>1074</v>
      </c>
      <c r="D3391" s="358" t="s">
        <v>90</v>
      </c>
      <c r="E3391" s="356">
        <v>0</v>
      </c>
    </row>
    <row r="3392" spans="1:5">
      <c r="A3392" s="358" t="s">
        <v>1023</v>
      </c>
      <c r="B3392" s="358" t="s">
        <v>697</v>
      </c>
      <c r="C3392" s="358" t="s">
        <v>1074</v>
      </c>
      <c r="D3392" s="358" t="s">
        <v>90</v>
      </c>
      <c r="E3392" s="356" t="s">
        <v>854</v>
      </c>
    </row>
    <row r="3393" spans="1:5">
      <c r="A3393" s="358" t="s">
        <v>1023</v>
      </c>
      <c r="B3393" s="358" t="s">
        <v>697</v>
      </c>
      <c r="C3393" s="358" t="s">
        <v>1074</v>
      </c>
      <c r="D3393" s="358" t="s">
        <v>90</v>
      </c>
      <c r="E3393" s="356" t="s">
        <v>827</v>
      </c>
    </row>
    <row r="3394" spans="1:5">
      <c r="A3394" s="358" t="s">
        <v>1023</v>
      </c>
      <c r="B3394" s="358" t="s">
        <v>697</v>
      </c>
      <c r="C3394" s="358" t="s">
        <v>1074</v>
      </c>
      <c r="D3394" s="358" t="s">
        <v>90</v>
      </c>
      <c r="E3394" s="356" t="s">
        <v>820</v>
      </c>
    </row>
    <row r="3395" spans="1:5">
      <c r="A3395" s="358" t="s">
        <v>1023</v>
      </c>
      <c r="B3395" s="358" t="s">
        <v>697</v>
      </c>
      <c r="C3395" s="358" t="s">
        <v>1074</v>
      </c>
      <c r="D3395" s="358" t="s">
        <v>90</v>
      </c>
      <c r="E3395" s="356">
        <v>0</v>
      </c>
    </row>
    <row r="3396" spans="1:5">
      <c r="A3396" s="358" t="s">
        <v>1023</v>
      </c>
      <c r="B3396" s="358" t="s">
        <v>697</v>
      </c>
      <c r="C3396" s="358" t="s">
        <v>1074</v>
      </c>
      <c r="D3396" s="358" t="s">
        <v>90</v>
      </c>
      <c r="E3396" s="356">
        <v>0</v>
      </c>
    </row>
    <row r="3397" spans="1:5">
      <c r="A3397" s="358" t="s">
        <v>1023</v>
      </c>
      <c r="B3397" s="358" t="s">
        <v>697</v>
      </c>
      <c r="C3397" s="358" t="s">
        <v>1074</v>
      </c>
      <c r="D3397" s="358" t="s">
        <v>90</v>
      </c>
      <c r="E3397" s="356">
        <v>0</v>
      </c>
    </row>
    <row r="3398" spans="1:5">
      <c r="A3398" s="358" t="s">
        <v>1023</v>
      </c>
      <c r="B3398" s="358" t="s">
        <v>697</v>
      </c>
      <c r="C3398" s="358" t="s">
        <v>1074</v>
      </c>
      <c r="D3398" s="358" t="s">
        <v>90</v>
      </c>
      <c r="E3398" s="356">
        <v>0</v>
      </c>
    </row>
    <row r="3399" spans="1:5">
      <c r="A3399" s="358" t="s">
        <v>1023</v>
      </c>
      <c r="B3399" s="358" t="s">
        <v>697</v>
      </c>
      <c r="C3399" s="358" t="s">
        <v>1074</v>
      </c>
      <c r="D3399" s="358" t="s">
        <v>90</v>
      </c>
      <c r="E3399" s="356">
        <v>0</v>
      </c>
    </row>
    <row r="3400" spans="1:5">
      <c r="A3400" s="358" t="s">
        <v>1023</v>
      </c>
      <c r="B3400" s="358" t="s">
        <v>697</v>
      </c>
      <c r="C3400" s="358" t="s">
        <v>1074</v>
      </c>
      <c r="D3400" s="358" t="s">
        <v>90</v>
      </c>
      <c r="E3400" s="356">
        <v>0</v>
      </c>
    </row>
    <row r="3401" spans="1:5">
      <c r="A3401" s="358" t="s">
        <v>1023</v>
      </c>
      <c r="B3401" s="358" t="s">
        <v>697</v>
      </c>
      <c r="C3401" s="358" t="s">
        <v>1076</v>
      </c>
      <c r="D3401" s="358" t="s">
        <v>91</v>
      </c>
      <c r="E3401" s="356" t="s">
        <v>857</v>
      </c>
    </row>
    <row r="3402" spans="1:5">
      <c r="A3402" s="358" t="s">
        <v>1023</v>
      </c>
      <c r="B3402" s="358" t="s">
        <v>697</v>
      </c>
      <c r="C3402" s="358" t="s">
        <v>1076</v>
      </c>
      <c r="D3402" s="358" t="s">
        <v>91</v>
      </c>
      <c r="E3402" s="356" t="s">
        <v>823</v>
      </c>
    </row>
    <row r="3403" spans="1:5">
      <c r="A3403" s="358" t="s">
        <v>1023</v>
      </c>
      <c r="B3403" s="358" t="s">
        <v>697</v>
      </c>
      <c r="C3403" s="358" t="s">
        <v>1076</v>
      </c>
      <c r="D3403" s="358" t="s">
        <v>91</v>
      </c>
      <c r="E3403" s="356" t="s">
        <v>818</v>
      </c>
    </row>
    <row r="3404" spans="1:5">
      <c r="A3404" s="358" t="s">
        <v>1023</v>
      </c>
      <c r="B3404" s="358" t="s">
        <v>697</v>
      </c>
      <c r="C3404" s="358" t="s">
        <v>1076</v>
      </c>
      <c r="D3404" s="358" t="s">
        <v>91</v>
      </c>
      <c r="E3404" s="356" t="s">
        <v>820</v>
      </c>
    </row>
    <row r="3405" spans="1:5">
      <c r="A3405" s="358" t="s">
        <v>1023</v>
      </c>
      <c r="B3405" s="358" t="s">
        <v>697</v>
      </c>
      <c r="C3405" s="358" t="s">
        <v>1076</v>
      </c>
      <c r="D3405" s="358" t="s">
        <v>91</v>
      </c>
      <c r="E3405" s="356" t="s">
        <v>897</v>
      </c>
    </row>
    <row r="3406" spans="1:5">
      <c r="A3406" s="358" t="s">
        <v>1023</v>
      </c>
      <c r="B3406" s="358" t="s">
        <v>697</v>
      </c>
      <c r="C3406" s="358" t="s">
        <v>1076</v>
      </c>
      <c r="D3406" s="358" t="s">
        <v>91</v>
      </c>
      <c r="E3406" s="356" t="s">
        <v>825</v>
      </c>
    </row>
    <row r="3407" spans="1:5">
      <c r="A3407" s="358" t="s">
        <v>1023</v>
      </c>
      <c r="B3407" s="358" t="s">
        <v>697</v>
      </c>
      <c r="C3407" s="358" t="s">
        <v>1076</v>
      </c>
      <c r="D3407" s="358" t="s">
        <v>91</v>
      </c>
      <c r="E3407" s="356" t="s">
        <v>817</v>
      </c>
    </row>
    <row r="3408" spans="1:5">
      <c r="A3408" s="358" t="s">
        <v>1023</v>
      </c>
      <c r="B3408" s="358" t="s">
        <v>697</v>
      </c>
      <c r="C3408" s="358" t="s">
        <v>1076</v>
      </c>
      <c r="D3408" s="358" t="s">
        <v>91</v>
      </c>
    </row>
    <row r="3409" spans="1:5">
      <c r="A3409" s="358" t="s">
        <v>1023</v>
      </c>
      <c r="B3409" s="358" t="s">
        <v>697</v>
      </c>
      <c r="C3409" s="358" t="s">
        <v>1076</v>
      </c>
      <c r="D3409" s="358" t="s">
        <v>91</v>
      </c>
      <c r="E3409" s="356">
        <v>0</v>
      </c>
    </row>
    <row r="3410" spans="1:5">
      <c r="A3410" s="358" t="s">
        <v>1023</v>
      </c>
      <c r="B3410" s="358" t="s">
        <v>697</v>
      </c>
      <c r="C3410" s="358" t="s">
        <v>1076</v>
      </c>
      <c r="D3410" s="358" t="s">
        <v>91</v>
      </c>
      <c r="E3410" s="356">
        <v>0</v>
      </c>
    </row>
    <row r="3411" spans="1:5">
      <c r="A3411" s="358" t="s">
        <v>1023</v>
      </c>
      <c r="B3411" s="358" t="s">
        <v>697</v>
      </c>
      <c r="C3411" s="358" t="s">
        <v>1076</v>
      </c>
      <c r="D3411" s="358" t="s">
        <v>91</v>
      </c>
      <c r="E3411" s="356">
        <v>0</v>
      </c>
    </row>
    <row r="3412" spans="1:5">
      <c r="A3412" s="358" t="s">
        <v>1023</v>
      </c>
      <c r="B3412" s="358" t="s">
        <v>697</v>
      </c>
      <c r="C3412" s="358" t="s">
        <v>1076</v>
      </c>
      <c r="D3412" s="358" t="s">
        <v>91</v>
      </c>
      <c r="E3412" s="356">
        <v>0</v>
      </c>
    </row>
    <row r="3413" spans="1:5">
      <c r="A3413" s="358" t="s">
        <v>1023</v>
      </c>
      <c r="B3413" s="358" t="s">
        <v>697</v>
      </c>
      <c r="C3413" s="358" t="s">
        <v>1080</v>
      </c>
      <c r="D3413" s="358" t="s">
        <v>92</v>
      </c>
      <c r="E3413" s="356" t="s">
        <v>1464</v>
      </c>
    </row>
    <row r="3414" spans="1:5">
      <c r="A3414" s="358" t="s">
        <v>1023</v>
      </c>
      <c r="B3414" s="358" t="s">
        <v>697</v>
      </c>
      <c r="C3414" s="358" t="s">
        <v>1080</v>
      </c>
      <c r="D3414" s="358" t="s">
        <v>92</v>
      </c>
      <c r="E3414" s="356" t="s">
        <v>823</v>
      </c>
    </row>
    <row r="3415" spans="1:5">
      <c r="A3415" s="358" t="s">
        <v>1023</v>
      </c>
      <c r="B3415" s="358" t="s">
        <v>697</v>
      </c>
      <c r="C3415" s="358" t="s">
        <v>1080</v>
      </c>
      <c r="D3415" s="358" t="s">
        <v>92</v>
      </c>
      <c r="E3415" s="356" t="s">
        <v>818</v>
      </c>
    </row>
    <row r="3416" spans="1:5">
      <c r="A3416" s="358" t="s">
        <v>1023</v>
      </c>
      <c r="B3416" s="358" t="s">
        <v>697</v>
      </c>
      <c r="C3416" s="358" t="s">
        <v>1080</v>
      </c>
      <c r="D3416" s="358" t="s">
        <v>92</v>
      </c>
      <c r="E3416" s="356">
        <v>0</v>
      </c>
    </row>
    <row r="3417" spans="1:5">
      <c r="A3417" s="358" t="s">
        <v>1023</v>
      </c>
      <c r="B3417" s="358" t="s">
        <v>697</v>
      </c>
      <c r="C3417" s="358" t="s">
        <v>1080</v>
      </c>
      <c r="D3417" s="358" t="s">
        <v>92</v>
      </c>
      <c r="E3417" s="356" t="s">
        <v>825</v>
      </c>
    </row>
    <row r="3418" spans="1:5">
      <c r="A3418" s="358" t="s">
        <v>1023</v>
      </c>
      <c r="B3418" s="358" t="s">
        <v>697</v>
      </c>
      <c r="C3418" s="358" t="s">
        <v>1080</v>
      </c>
      <c r="D3418" s="358" t="s">
        <v>92</v>
      </c>
      <c r="E3418" s="356">
        <v>0</v>
      </c>
    </row>
    <row r="3419" spans="1:5">
      <c r="A3419" s="358" t="s">
        <v>1023</v>
      </c>
      <c r="B3419" s="358" t="s">
        <v>697</v>
      </c>
      <c r="C3419" s="358" t="s">
        <v>1080</v>
      </c>
      <c r="D3419" s="358" t="s">
        <v>92</v>
      </c>
      <c r="E3419" s="356" t="s">
        <v>827</v>
      </c>
    </row>
    <row r="3420" spans="1:5">
      <c r="A3420" s="358" t="s">
        <v>1023</v>
      </c>
      <c r="B3420" s="358" t="s">
        <v>697</v>
      </c>
      <c r="C3420" s="358" t="s">
        <v>1080</v>
      </c>
      <c r="D3420" s="358" t="s">
        <v>92</v>
      </c>
      <c r="E3420" s="356" t="s">
        <v>820</v>
      </c>
    </row>
    <row r="3421" spans="1:5">
      <c r="A3421" s="358" t="s">
        <v>1023</v>
      </c>
      <c r="B3421" s="358" t="s">
        <v>697</v>
      </c>
      <c r="C3421" s="358" t="s">
        <v>1080</v>
      </c>
      <c r="D3421" s="358" t="s">
        <v>92</v>
      </c>
      <c r="E3421" s="356">
        <v>0</v>
      </c>
    </row>
    <row r="3422" spans="1:5">
      <c r="A3422" s="358" t="s">
        <v>1023</v>
      </c>
      <c r="B3422" s="358" t="s">
        <v>697</v>
      </c>
      <c r="C3422" s="358" t="s">
        <v>1080</v>
      </c>
      <c r="D3422" s="358" t="s">
        <v>92</v>
      </c>
      <c r="E3422" s="356">
        <v>0</v>
      </c>
    </row>
    <row r="3423" spans="1:5">
      <c r="A3423" s="358" t="s">
        <v>1023</v>
      </c>
      <c r="B3423" s="358" t="s">
        <v>697</v>
      </c>
      <c r="C3423" s="358" t="s">
        <v>1080</v>
      </c>
      <c r="D3423" s="358" t="s">
        <v>92</v>
      </c>
      <c r="E3423" s="356">
        <v>0</v>
      </c>
    </row>
    <row r="3424" spans="1:5">
      <c r="A3424" s="358" t="s">
        <v>1023</v>
      </c>
      <c r="B3424" s="358" t="s">
        <v>697</v>
      </c>
      <c r="C3424" s="358" t="s">
        <v>1080</v>
      </c>
      <c r="D3424" s="358" t="s">
        <v>92</v>
      </c>
      <c r="E3424" s="356">
        <v>0</v>
      </c>
    </row>
    <row r="3425" spans="1:5">
      <c r="A3425" s="358" t="s">
        <v>1023</v>
      </c>
      <c r="B3425" s="358" t="s">
        <v>697</v>
      </c>
      <c r="C3425" s="358" t="s">
        <v>1076</v>
      </c>
      <c r="D3425" s="358" t="s">
        <v>93</v>
      </c>
      <c r="E3425" s="356" t="s">
        <v>825</v>
      </c>
    </row>
    <row r="3426" spans="1:5">
      <c r="A3426" s="358" t="s">
        <v>1023</v>
      </c>
      <c r="B3426" s="358" t="s">
        <v>697</v>
      </c>
      <c r="C3426" s="358" t="s">
        <v>1076</v>
      </c>
      <c r="D3426" s="358" t="s">
        <v>93</v>
      </c>
      <c r="E3426" s="356" t="s">
        <v>854</v>
      </c>
    </row>
    <row r="3427" spans="1:5">
      <c r="A3427" s="358" t="s">
        <v>1023</v>
      </c>
      <c r="B3427" s="358" t="s">
        <v>697</v>
      </c>
      <c r="C3427" s="358" t="s">
        <v>1076</v>
      </c>
      <c r="D3427" s="358" t="s">
        <v>93</v>
      </c>
      <c r="E3427" s="356" t="s">
        <v>828</v>
      </c>
    </row>
    <row r="3428" spans="1:5">
      <c r="A3428" s="358" t="s">
        <v>1023</v>
      </c>
      <c r="B3428" s="358" t="s">
        <v>697</v>
      </c>
      <c r="C3428" s="358" t="s">
        <v>1076</v>
      </c>
      <c r="D3428" s="358" t="s">
        <v>93</v>
      </c>
      <c r="E3428" s="356">
        <v>0</v>
      </c>
    </row>
    <row r="3429" spans="1:5">
      <c r="A3429" s="358" t="s">
        <v>1023</v>
      </c>
      <c r="B3429" s="358" t="s">
        <v>697</v>
      </c>
      <c r="C3429" s="358" t="s">
        <v>1076</v>
      </c>
      <c r="D3429" s="358" t="s">
        <v>93</v>
      </c>
      <c r="E3429" s="356">
        <v>0</v>
      </c>
    </row>
    <row r="3430" spans="1:5">
      <c r="A3430" s="358" t="s">
        <v>1023</v>
      </c>
      <c r="B3430" s="358" t="s">
        <v>697</v>
      </c>
      <c r="C3430" s="358" t="s">
        <v>1076</v>
      </c>
      <c r="D3430" s="358" t="s">
        <v>93</v>
      </c>
      <c r="E3430" s="356">
        <v>0</v>
      </c>
    </row>
    <row r="3431" spans="1:5">
      <c r="A3431" s="358" t="s">
        <v>1023</v>
      </c>
      <c r="B3431" s="358" t="s">
        <v>697</v>
      </c>
      <c r="C3431" s="358" t="s">
        <v>1076</v>
      </c>
      <c r="D3431" s="358" t="s">
        <v>93</v>
      </c>
      <c r="E3431" s="356">
        <v>0</v>
      </c>
    </row>
    <row r="3432" spans="1:5">
      <c r="A3432" s="358" t="s">
        <v>1023</v>
      </c>
      <c r="B3432" s="358" t="s">
        <v>697</v>
      </c>
      <c r="C3432" s="358" t="s">
        <v>1076</v>
      </c>
      <c r="D3432" s="358" t="s">
        <v>93</v>
      </c>
      <c r="E3432" s="356">
        <v>0</v>
      </c>
    </row>
    <row r="3433" spans="1:5">
      <c r="A3433" s="358" t="s">
        <v>1023</v>
      </c>
      <c r="B3433" s="358" t="s">
        <v>697</v>
      </c>
      <c r="C3433" s="358" t="s">
        <v>1076</v>
      </c>
      <c r="D3433" s="358" t="s">
        <v>93</v>
      </c>
      <c r="E3433" s="356">
        <v>0</v>
      </c>
    </row>
    <row r="3434" spans="1:5">
      <c r="A3434" s="358" t="s">
        <v>1023</v>
      </c>
      <c r="B3434" s="358" t="s">
        <v>697</v>
      </c>
      <c r="C3434" s="358" t="s">
        <v>1076</v>
      </c>
      <c r="D3434" s="358" t="s">
        <v>93</v>
      </c>
      <c r="E3434" s="356">
        <v>0</v>
      </c>
    </row>
    <row r="3435" spans="1:5">
      <c r="A3435" s="358" t="s">
        <v>1023</v>
      </c>
      <c r="B3435" s="358" t="s">
        <v>697</v>
      </c>
      <c r="C3435" s="358" t="s">
        <v>1076</v>
      </c>
      <c r="D3435" s="358" t="s">
        <v>93</v>
      </c>
      <c r="E3435" s="356">
        <v>0</v>
      </c>
    </row>
    <row r="3436" spans="1:5">
      <c r="A3436" s="358" t="s">
        <v>1023</v>
      </c>
      <c r="B3436" s="358" t="s">
        <v>697</v>
      </c>
      <c r="C3436" s="358" t="s">
        <v>1076</v>
      </c>
      <c r="D3436" s="358" t="s">
        <v>93</v>
      </c>
      <c r="E3436" s="356">
        <v>0</v>
      </c>
    </row>
    <row r="3437" spans="1:5">
      <c r="A3437" s="358" t="s">
        <v>1023</v>
      </c>
      <c r="B3437" s="358" t="s">
        <v>697</v>
      </c>
      <c r="C3437" s="358" t="s">
        <v>1076</v>
      </c>
      <c r="D3437" s="358" t="s">
        <v>94</v>
      </c>
      <c r="E3437" s="356" t="s">
        <v>818</v>
      </c>
    </row>
    <row r="3438" spans="1:5">
      <c r="A3438" s="358" t="s">
        <v>1023</v>
      </c>
      <c r="B3438" s="358" t="s">
        <v>697</v>
      </c>
      <c r="C3438" s="358" t="s">
        <v>1076</v>
      </c>
      <c r="D3438" s="358" t="s">
        <v>94</v>
      </c>
      <c r="E3438" s="356" t="s">
        <v>816</v>
      </c>
    </row>
    <row r="3439" spans="1:5">
      <c r="A3439" s="358" t="s">
        <v>1023</v>
      </c>
      <c r="B3439" s="358" t="s">
        <v>697</v>
      </c>
      <c r="C3439" s="358" t="s">
        <v>1076</v>
      </c>
      <c r="D3439" s="358" t="s">
        <v>94</v>
      </c>
      <c r="E3439" s="356" t="s">
        <v>825</v>
      </c>
    </row>
    <row r="3440" spans="1:5">
      <c r="A3440" s="358" t="s">
        <v>1023</v>
      </c>
      <c r="B3440" s="358" t="s">
        <v>697</v>
      </c>
      <c r="C3440" s="358" t="s">
        <v>1076</v>
      </c>
      <c r="D3440" s="358" t="s">
        <v>94</v>
      </c>
      <c r="E3440" s="356" t="s">
        <v>826</v>
      </c>
    </row>
    <row r="3441" spans="1:5">
      <c r="A3441" s="358" t="s">
        <v>1023</v>
      </c>
      <c r="B3441" s="358" t="s">
        <v>697</v>
      </c>
      <c r="C3441" s="358" t="s">
        <v>1076</v>
      </c>
      <c r="D3441" s="358" t="s">
        <v>94</v>
      </c>
      <c r="E3441" s="356" t="s">
        <v>827</v>
      </c>
    </row>
    <row r="3442" spans="1:5">
      <c r="A3442" s="358" t="s">
        <v>1023</v>
      </c>
      <c r="B3442" s="358" t="s">
        <v>697</v>
      </c>
      <c r="C3442" s="358" t="s">
        <v>1076</v>
      </c>
      <c r="D3442" s="358" t="s">
        <v>94</v>
      </c>
      <c r="E3442" s="356">
        <v>0</v>
      </c>
    </row>
    <row r="3443" spans="1:5">
      <c r="A3443" s="358" t="s">
        <v>1023</v>
      </c>
      <c r="B3443" s="358" t="s">
        <v>697</v>
      </c>
      <c r="C3443" s="358" t="s">
        <v>1076</v>
      </c>
      <c r="D3443" s="358" t="s">
        <v>94</v>
      </c>
      <c r="E3443" s="356" t="s">
        <v>823</v>
      </c>
    </row>
    <row r="3444" spans="1:5">
      <c r="A3444" s="358" t="s">
        <v>1023</v>
      </c>
      <c r="B3444" s="358" t="s">
        <v>697</v>
      </c>
      <c r="C3444" s="358" t="s">
        <v>1076</v>
      </c>
      <c r="D3444" s="358" t="s">
        <v>94</v>
      </c>
      <c r="E3444" s="356">
        <v>0</v>
      </c>
    </row>
    <row r="3445" spans="1:5">
      <c r="A3445" s="358" t="s">
        <v>1023</v>
      </c>
      <c r="B3445" s="358" t="s">
        <v>697</v>
      </c>
      <c r="C3445" s="358" t="s">
        <v>1076</v>
      </c>
      <c r="D3445" s="358" t="s">
        <v>94</v>
      </c>
      <c r="E3445" s="356">
        <v>0</v>
      </c>
    </row>
    <row r="3446" spans="1:5">
      <c r="A3446" s="358" t="s">
        <v>1023</v>
      </c>
      <c r="B3446" s="358" t="s">
        <v>697</v>
      </c>
      <c r="C3446" s="358" t="s">
        <v>1076</v>
      </c>
      <c r="D3446" s="358" t="s">
        <v>94</v>
      </c>
      <c r="E3446" s="356" t="s">
        <v>854</v>
      </c>
    </row>
    <row r="3447" spans="1:5">
      <c r="A3447" s="358" t="s">
        <v>1023</v>
      </c>
      <c r="B3447" s="358" t="s">
        <v>697</v>
      </c>
      <c r="C3447" s="358" t="s">
        <v>1076</v>
      </c>
      <c r="D3447" s="358" t="s">
        <v>94</v>
      </c>
      <c r="E3447" s="356">
        <v>0</v>
      </c>
    </row>
    <row r="3448" spans="1:5">
      <c r="A3448" s="358" t="s">
        <v>1023</v>
      </c>
      <c r="B3448" s="358" t="s">
        <v>697</v>
      </c>
      <c r="C3448" s="358" t="s">
        <v>1076</v>
      </c>
      <c r="D3448" s="358" t="s">
        <v>94</v>
      </c>
      <c r="E3448" s="356">
        <v>0</v>
      </c>
    </row>
    <row r="3449" spans="1:5">
      <c r="A3449" s="358" t="s">
        <v>1023</v>
      </c>
      <c r="B3449" s="358" t="s">
        <v>697</v>
      </c>
      <c r="C3449" s="358" t="s">
        <v>1074</v>
      </c>
      <c r="D3449" s="358" t="s">
        <v>95</v>
      </c>
      <c r="E3449" s="356" t="s">
        <v>825</v>
      </c>
    </row>
    <row r="3450" spans="1:5">
      <c r="A3450" s="358" t="s">
        <v>1023</v>
      </c>
      <c r="B3450" s="358" t="s">
        <v>697</v>
      </c>
      <c r="C3450" s="358" t="s">
        <v>1074</v>
      </c>
      <c r="D3450" s="358" t="s">
        <v>95</v>
      </c>
      <c r="E3450" s="356" t="s">
        <v>823</v>
      </c>
    </row>
    <row r="3451" spans="1:5">
      <c r="A3451" s="358" t="s">
        <v>1023</v>
      </c>
      <c r="B3451" s="358" t="s">
        <v>697</v>
      </c>
      <c r="C3451" s="358" t="s">
        <v>1074</v>
      </c>
      <c r="D3451" s="358" t="s">
        <v>95</v>
      </c>
      <c r="E3451" s="356" t="s">
        <v>818</v>
      </c>
    </row>
    <row r="3452" spans="1:5">
      <c r="A3452" s="358" t="s">
        <v>1023</v>
      </c>
      <c r="B3452" s="358" t="s">
        <v>697</v>
      </c>
      <c r="C3452" s="358" t="s">
        <v>1074</v>
      </c>
      <c r="D3452" s="358" t="s">
        <v>95</v>
      </c>
      <c r="E3452" s="356" t="s">
        <v>854</v>
      </c>
    </row>
    <row r="3453" spans="1:5">
      <c r="A3453" s="358" t="s">
        <v>1023</v>
      </c>
      <c r="B3453" s="358" t="s">
        <v>697</v>
      </c>
      <c r="C3453" s="358" t="s">
        <v>1074</v>
      </c>
      <c r="D3453" s="358" t="s">
        <v>95</v>
      </c>
      <c r="E3453" s="356">
        <v>0</v>
      </c>
    </row>
    <row r="3454" spans="1:5">
      <c r="A3454" s="358" t="s">
        <v>1023</v>
      </c>
      <c r="B3454" s="358" t="s">
        <v>697</v>
      </c>
      <c r="C3454" s="358" t="s">
        <v>1074</v>
      </c>
      <c r="D3454" s="358" t="s">
        <v>95</v>
      </c>
      <c r="E3454" s="356">
        <v>0</v>
      </c>
    </row>
    <row r="3455" spans="1:5">
      <c r="A3455" s="358" t="s">
        <v>1023</v>
      </c>
      <c r="B3455" s="358" t="s">
        <v>697</v>
      </c>
      <c r="C3455" s="358" t="s">
        <v>1074</v>
      </c>
      <c r="D3455" s="358" t="s">
        <v>95</v>
      </c>
      <c r="E3455" s="356">
        <v>0</v>
      </c>
    </row>
    <row r="3456" spans="1:5">
      <c r="A3456" s="358" t="s">
        <v>1023</v>
      </c>
      <c r="B3456" s="358" t="s">
        <v>697</v>
      </c>
      <c r="C3456" s="358" t="s">
        <v>1074</v>
      </c>
      <c r="D3456" s="358" t="s">
        <v>95</v>
      </c>
      <c r="E3456" s="356">
        <v>0</v>
      </c>
    </row>
    <row r="3457" spans="1:5">
      <c r="A3457" s="358" t="s">
        <v>1023</v>
      </c>
      <c r="B3457" s="358" t="s">
        <v>697</v>
      </c>
      <c r="C3457" s="358" t="s">
        <v>1074</v>
      </c>
      <c r="D3457" s="358" t="s">
        <v>95</v>
      </c>
      <c r="E3457" s="356">
        <v>0</v>
      </c>
    </row>
    <row r="3458" spans="1:5">
      <c r="A3458" s="358" t="s">
        <v>1023</v>
      </c>
      <c r="B3458" s="358" t="s">
        <v>697</v>
      </c>
      <c r="C3458" s="358" t="s">
        <v>1074</v>
      </c>
      <c r="D3458" s="358" t="s">
        <v>95</v>
      </c>
      <c r="E3458" s="356">
        <v>0</v>
      </c>
    </row>
    <row r="3459" spans="1:5">
      <c r="A3459" s="358" t="s">
        <v>1023</v>
      </c>
      <c r="B3459" s="358" t="s">
        <v>697</v>
      </c>
      <c r="C3459" s="358" t="s">
        <v>1074</v>
      </c>
      <c r="D3459" s="358" t="s">
        <v>95</v>
      </c>
      <c r="E3459" s="356">
        <v>0</v>
      </c>
    </row>
    <row r="3460" spans="1:5">
      <c r="A3460" s="358" t="s">
        <v>1023</v>
      </c>
      <c r="B3460" s="358" t="s">
        <v>697</v>
      </c>
      <c r="C3460" s="358" t="s">
        <v>1074</v>
      </c>
      <c r="D3460" s="358" t="s">
        <v>95</v>
      </c>
      <c r="E3460" s="356">
        <v>0</v>
      </c>
    </row>
    <row r="3461" spans="1:5">
      <c r="A3461" s="358" t="s">
        <v>1023</v>
      </c>
      <c r="B3461" s="358" t="s">
        <v>697</v>
      </c>
      <c r="C3461" s="358" t="s">
        <v>1074</v>
      </c>
      <c r="D3461" s="358" t="s">
        <v>96</v>
      </c>
      <c r="E3461" s="356" t="s">
        <v>826</v>
      </c>
    </row>
    <row r="3462" spans="1:5">
      <c r="A3462" s="358" t="s">
        <v>1023</v>
      </c>
      <c r="B3462" s="358" t="s">
        <v>697</v>
      </c>
      <c r="C3462" s="358" t="s">
        <v>1074</v>
      </c>
      <c r="D3462" s="358" t="s">
        <v>96</v>
      </c>
      <c r="E3462" s="356" t="s">
        <v>820</v>
      </c>
    </row>
    <row r="3463" spans="1:5">
      <c r="A3463" s="358" t="s">
        <v>1023</v>
      </c>
      <c r="B3463" s="358" t="s">
        <v>697</v>
      </c>
      <c r="C3463" s="358" t="s">
        <v>1074</v>
      </c>
      <c r="D3463" s="358" t="s">
        <v>96</v>
      </c>
      <c r="E3463" s="356" t="s">
        <v>818</v>
      </c>
    </row>
    <row r="3464" spans="1:5">
      <c r="A3464" s="358" t="s">
        <v>1023</v>
      </c>
      <c r="B3464" s="358" t="s">
        <v>697</v>
      </c>
      <c r="C3464" s="358" t="s">
        <v>1074</v>
      </c>
      <c r="D3464" s="358" t="s">
        <v>96</v>
      </c>
      <c r="E3464" s="356" t="s">
        <v>817</v>
      </c>
    </row>
    <row r="3465" spans="1:5">
      <c r="A3465" s="358" t="s">
        <v>1023</v>
      </c>
      <c r="B3465" s="358" t="s">
        <v>697</v>
      </c>
      <c r="C3465" s="358" t="s">
        <v>1074</v>
      </c>
      <c r="D3465" s="358" t="s">
        <v>96</v>
      </c>
      <c r="E3465" s="356" t="s">
        <v>827</v>
      </c>
    </row>
    <row r="3466" spans="1:5">
      <c r="A3466" s="358" t="s">
        <v>1023</v>
      </c>
      <c r="B3466" s="358" t="s">
        <v>697</v>
      </c>
      <c r="C3466" s="358" t="s">
        <v>1074</v>
      </c>
      <c r="D3466" s="358" t="s">
        <v>96</v>
      </c>
      <c r="E3466" s="356">
        <v>0</v>
      </c>
    </row>
    <row r="3467" spans="1:5">
      <c r="A3467" s="358" t="s">
        <v>1023</v>
      </c>
      <c r="B3467" s="358" t="s">
        <v>697</v>
      </c>
      <c r="C3467" s="358" t="s">
        <v>1074</v>
      </c>
      <c r="D3467" s="358" t="s">
        <v>96</v>
      </c>
      <c r="E3467" s="356">
        <v>0</v>
      </c>
    </row>
    <row r="3468" spans="1:5">
      <c r="A3468" s="358" t="s">
        <v>1023</v>
      </c>
      <c r="B3468" s="358" t="s">
        <v>697</v>
      </c>
      <c r="C3468" s="358" t="s">
        <v>1074</v>
      </c>
      <c r="D3468" s="358" t="s">
        <v>96</v>
      </c>
      <c r="E3468" s="356">
        <v>0</v>
      </c>
    </row>
    <row r="3469" spans="1:5">
      <c r="A3469" s="358" t="s">
        <v>1023</v>
      </c>
      <c r="B3469" s="358" t="s">
        <v>697</v>
      </c>
      <c r="C3469" s="358" t="s">
        <v>1074</v>
      </c>
      <c r="D3469" s="358" t="s">
        <v>96</v>
      </c>
      <c r="E3469" s="356">
        <v>0</v>
      </c>
    </row>
    <row r="3470" spans="1:5">
      <c r="A3470" s="358" t="s">
        <v>1023</v>
      </c>
      <c r="B3470" s="358" t="s">
        <v>697</v>
      </c>
      <c r="C3470" s="358" t="s">
        <v>1074</v>
      </c>
      <c r="D3470" s="358" t="s">
        <v>96</v>
      </c>
      <c r="E3470" s="356">
        <v>0</v>
      </c>
    </row>
    <row r="3471" spans="1:5">
      <c r="A3471" s="358" t="s">
        <v>1023</v>
      </c>
      <c r="B3471" s="358" t="s">
        <v>697</v>
      </c>
      <c r="C3471" s="358" t="s">
        <v>1074</v>
      </c>
      <c r="D3471" s="358" t="s">
        <v>96</v>
      </c>
      <c r="E3471" s="356">
        <v>0</v>
      </c>
    </row>
    <row r="3472" spans="1:5">
      <c r="A3472" s="358" t="s">
        <v>1023</v>
      </c>
      <c r="B3472" s="358" t="s">
        <v>697</v>
      </c>
      <c r="C3472" s="358" t="s">
        <v>1074</v>
      </c>
      <c r="D3472" s="358" t="s">
        <v>96</v>
      </c>
      <c r="E3472" s="356">
        <v>0</v>
      </c>
    </row>
    <row r="3473" spans="1:5">
      <c r="A3473" s="358" t="s">
        <v>1023</v>
      </c>
      <c r="B3473" s="358" t="s">
        <v>697</v>
      </c>
      <c r="C3473" s="358" t="s">
        <v>1074</v>
      </c>
      <c r="D3473" s="358" t="s">
        <v>97</v>
      </c>
      <c r="E3473" s="356" t="s">
        <v>818</v>
      </c>
    </row>
    <row r="3474" spans="1:5">
      <c r="A3474" s="358" t="s">
        <v>1023</v>
      </c>
      <c r="B3474" s="358" t="s">
        <v>697</v>
      </c>
      <c r="C3474" s="358" t="s">
        <v>1074</v>
      </c>
      <c r="D3474" s="358" t="s">
        <v>97</v>
      </c>
      <c r="E3474" s="356" t="s">
        <v>823</v>
      </c>
    </row>
    <row r="3475" spans="1:5">
      <c r="A3475" s="358" t="s">
        <v>1023</v>
      </c>
      <c r="B3475" s="358" t="s">
        <v>697</v>
      </c>
      <c r="C3475" s="358" t="s">
        <v>1074</v>
      </c>
      <c r="D3475" s="358" t="s">
        <v>97</v>
      </c>
      <c r="E3475" s="356">
        <v>0</v>
      </c>
    </row>
    <row r="3476" spans="1:5">
      <c r="A3476" s="358" t="s">
        <v>1023</v>
      </c>
      <c r="B3476" s="358" t="s">
        <v>697</v>
      </c>
      <c r="C3476" s="358" t="s">
        <v>1074</v>
      </c>
      <c r="D3476" s="358" t="s">
        <v>97</v>
      </c>
      <c r="E3476" s="356" t="s">
        <v>816</v>
      </c>
    </row>
    <row r="3477" spans="1:5">
      <c r="A3477" s="358" t="s">
        <v>1023</v>
      </c>
      <c r="B3477" s="358" t="s">
        <v>697</v>
      </c>
      <c r="C3477" s="358" t="s">
        <v>1074</v>
      </c>
      <c r="D3477" s="358" t="s">
        <v>97</v>
      </c>
      <c r="E3477" s="356">
        <v>0</v>
      </c>
    </row>
    <row r="3478" spans="1:5">
      <c r="A3478" s="358" t="s">
        <v>1023</v>
      </c>
      <c r="B3478" s="358" t="s">
        <v>697</v>
      </c>
      <c r="C3478" s="358" t="s">
        <v>1074</v>
      </c>
      <c r="D3478" s="358" t="s">
        <v>97</v>
      </c>
      <c r="E3478" s="356" t="s">
        <v>825</v>
      </c>
    </row>
    <row r="3479" spans="1:5">
      <c r="A3479" s="358" t="s">
        <v>1023</v>
      </c>
      <c r="B3479" s="358" t="s">
        <v>697</v>
      </c>
      <c r="C3479" s="358" t="s">
        <v>1074</v>
      </c>
      <c r="D3479" s="358" t="s">
        <v>97</v>
      </c>
      <c r="E3479" s="356">
        <v>0</v>
      </c>
    </row>
    <row r="3480" spans="1:5">
      <c r="A3480" s="358" t="s">
        <v>1023</v>
      </c>
      <c r="B3480" s="358" t="s">
        <v>697</v>
      </c>
      <c r="C3480" s="358" t="s">
        <v>1074</v>
      </c>
      <c r="D3480" s="358" t="s">
        <v>97</v>
      </c>
      <c r="E3480" s="356" t="s">
        <v>854</v>
      </c>
    </row>
    <row r="3481" spans="1:5">
      <c r="A3481" s="358" t="s">
        <v>1023</v>
      </c>
      <c r="B3481" s="358" t="s">
        <v>697</v>
      </c>
      <c r="C3481" s="358" t="s">
        <v>1074</v>
      </c>
      <c r="D3481" s="358" t="s">
        <v>97</v>
      </c>
      <c r="E3481" s="356" t="s">
        <v>820</v>
      </c>
    </row>
    <row r="3482" spans="1:5">
      <c r="A3482" s="358" t="s">
        <v>1023</v>
      </c>
      <c r="B3482" s="358" t="s">
        <v>697</v>
      </c>
      <c r="C3482" s="358" t="s">
        <v>1074</v>
      </c>
      <c r="D3482" s="358" t="s">
        <v>97</v>
      </c>
      <c r="E3482" s="356">
        <v>0</v>
      </c>
    </row>
    <row r="3483" spans="1:5">
      <c r="A3483" s="358" t="s">
        <v>1023</v>
      </c>
      <c r="B3483" s="358" t="s">
        <v>697</v>
      </c>
      <c r="C3483" s="358" t="s">
        <v>1074</v>
      </c>
      <c r="D3483" s="358" t="s">
        <v>97</v>
      </c>
      <c r="E3483" s="356">
        <v>0</v>
      </c>
    </row>
    <row r="3484" spans="1:5">
      <c r="A3484" s="358" t="s">
        <v>1023</v>
      </c>
      <c r="B3484" s="358" t="s">
        <v>697</v>
      </c>
      <c r="C3484" s="358" t="s">
        <v>1074</v>
      </c>
      <c r="D3484" s="358" t="s">
        <v>97</v>
      </c>
      <c r="E3484" s="356">
        <v>0</v>
      </c>
    </row>
    <row r="3485" spans="1:5">
      <c r="A3485" s="358" t="s">
        <v>1023</v>
      </c>
      <c r="B3485" s="358" t="s">
        <v>697</v>
      </c>
      <c r="C3485" s="358" t="s">
        <v>1074</v>
      </c>
      <c r="D3485" s="358" t="s">
        <v>98</v>
      </c>
      <c r="E3485" s="356" t="s">
        <v>826</v>
      </c>
    </row>
    <row r="3486" spans="1:5">
      <c r="A3486" s="358" t="s">
        <v>1023</v>
      </c>
      <c r="B3486" s="358" t="s">
        <v>697</v>
      </c>
      <c r="C3486" s="358" t="s">
        <v>1074</v>
      </c>
      <c r="D3486" s="358" t="s">
        <v>98</v>
      </c>
      <c r="E3486" s="356" t="s">
        <v>857</v>
      </c>
    </row>
    <row r="3487" spans="1:5">
      <c r="A3487" s="358" t="s">
        <v>1023</v>
      </c>
      <c r="B3487" s="358" t="s">
        <v>697</v>
      </c>
      <c r="C3487" s="358" t="s">
        <v>1074</v>
      </c>
      <c r="D3487" s="358" t="s">
        <v>98</v>
      </c>
      <c r="E3487" s="356" t="s">
        <v>816</v>
      </c>
    </row>
    <row r="3488" spans="1:5">
      <c r="A3488" s="358" t="s">
        <v>1023</v>
      </c>
      <c r="B3488" s="358" t="s">
        <v>697</v>
      </c>
      <c r="C3488" s="358" t="s">
        <v>1074</v>
      </c>
      <c r="D3488" s="358" t="s">
        <v>98</v>
      </c>
      <c r="E3488" s="356">
        <v>0</v>
      </c>
    </row>
    <row r="3489" spans="1:5">
      <c r="A3489" s="358" t="s">
        <v>1023</v>
      </c>
      <c r="B3489" s="358" t="s">
        <v>697</v>
      </c>
      <c r="C3489" s="358" t="s">
        <v>1074</v>
      </c>
      <c r="D3489" s="358" t="s">
        <v>98</v>
      </c>
      <c r="E3489" s="356">
        <v>0</v>
      </c>
    </row>
    <row r="3490" spans="1:5">
      <c r="A3490" s="358" t="s">
        <v>1023</v>
      </c>
      <c r="B3490" s="358" t="s">
        <v>697</v>
      </c>
      <c r="C3490" s="358" t="s">
        <v>1074</v>
      </c>
      <c r="D3490" s="358" t="s">
        <v>98</v>
      </c>
      <c r="E3490" s="356" t="s">
        <v>827</v>
      </c>
    </row>
    <row r="3491" spans="1:5">
      <c r="A3491" s="358" t="s">
        <v>1023</v>
      </c>
      <c r="B3491" s="358" t="s">
        <v>697</v>
      </c>
      <c r="C3491" s="358" t="s">
        <v>1074</v>
      </c>
      <c r="D3491" s="358" t="s">
        <v>98</v>
      </c>
      <c r="E3491" s="356" t="s">
        <v>825</v>
      </c>
    </row>
    <row r="3492" spans="1:5">
      <c r="A3492" s="358" t="s">
        <v>1023</v>
      </c>
      <c r="B3492" s="358" t="s">
        <v>697</v>
      </c>
      <c r="C3492" s="358" t="s">
        <v>1074</v>
      </c>
      <c r="D3492" s="358" t="s">
        <v>98</v>
      </c>
      <c r="E3492" s="356">
        <v>0</v>
      </c>
    </row>
    <row r="3493" spans="1:5">
      <c r="A3493" s="358" t="s">
        <v>1023</v>
      </c>
      <c r="B3493" s="358" t="s">
        <v>697</v>
      </c>
      <c r="C3493" s="358" t="s">
        <v>1074</v>
      </c>
      <c r="D3493" s="358" t="s">
        <v>98</v>
      </c>
      <c r="E3493" s="356">
        <v>0</v>
      </c>
    </row>
    <row r="3494" spans="1:5">
      <c r="A3494" s="358" t="s">
        <v>1023</v>
      </c>
      <c r="B3494" s="358" t="s">
        <v>697</v>
      </c>
      <c r="C3494" s="358" t="s">
        <v>1074</v>
      </c>
      <c r="D3494" s="358" t="s">
        <v>98</v>
      </c>
      <c r="E3494" s="356">
        <v>0</v>
      </c>
    </row>
    <row r="3495" spans="1:5">
      <c r="A3495" s="358" t="s">
        <v>1023</v>
      </c>
      <c r="B3495" s="358" t="s">
        <v>697</v>
      </c>
      <c r="C3495" s="358" t="s">
        <v>1074</v>
      </c>
      <c r="D3495" s="358" t="s">
        <v>98</v>
      </c>
      <c r="E3495" s="356">
        <v>0</v>
      </c>
    </row>
    <row r="3496" spans="1:5">
      <c r="A3496" s="358" t="s">
        <v>1023</v>
      </c>
      <c r="B3496" s="358" t="s">
        <v>697</v>
      </c>
      <c r="C3496" s="358" t="s">
        <v>1074</v>
      </c>
      <c r="D3496" s="358" t="s">
        <v>98</v>
      </c>
      <c r="E3496" s="356">
        <v>0</v>
      </c>
    </row>
    <row r="3497" spans="1:5">
      <c r="A3497" s="358" t="s">
        <v>1023</v>
      </c>
      <c r="B3497" s="358" t="s">
        <v>697</v>
      </c>
      <c r="C3497" s="358" t="s">
        <v>1074</v>
      </c>
      <c r="D3497" s="358" t="s">
        <v>99</v>
      </c>
      <c r="E3497" s="356" t="s">
        <v>820</v>
      </c>
    </row>
    <row r="3498" spans="1:5">
      <c r="A3498" s="358" t="s">
        <v>1023</v>
      </c>
      <c r="B3498" s="358" t="s">
        <v>697</v>
      </c>
      <c r="C3498" s="358" t="s">
        <v>1074</v>
      </c>
      <c r="D3498" s="358" t="s">
        <v>99</v>
      </c>
      <c r="E3498" s="356">
        <v>0</v>
      </c>
    </row>
    <row r="3499" spans="1:5">
      <c r="A3499" s="358" t="s">
        <v>1023</v>
      </c>
      <c r="B3499" s="358" t="s">
        <v>697</v>
      </c>
      <c r="C3499" s="358" t="s">
        <v>1074</v>
      </c>
      <c r="D3499" s="358" t="s">
        <v>99</v>
      </c>
      <c r="E3499" s="356">
        <v>0</v>
      </c>
    </row>
    <row r="3500" spans="1:5">
      <c r="A3500" s="358" t="s">
        <v>1023</v>
      </c>
      <c r="B3500" s="358" t="s">
        <v>697</v>
      </c>
      <c r="C3500" s="358" t="s">
        <v>1074</v>
      </c>
      <c r="D3500" s="358" t="s">
        <v>99</v>
      </c>
      <c r="E3500" s="356" t="s">
        <v>824</v>
      </c>
    </row>
    <row r="3501" spans="1:5">
      <c r="A3501" s="358" t="s">
        <v>1023</v>
      </c>
      <c r="B3501" s="358" t="s">
        <v>697</v>
      </c>
      <c r="C3501" s="358" t="s">
        <v>1074</v>
      </c>
      <c r="D3501" s="358" t="s">
        <v>99</v>
      </c>
      <c r="E3501" s="356">
        <v>0</v>
      </c>
    </row>
    <row r="3502" spans="1:5">
      <c r="A3502" s="358" t="s">
        <v>1023</v>
      </c>
      <c r="B3502" s="358" t="s">
        <v>697</v>
      </c>
      <c r="C3502" s="358" t="s">
        <v>1074</v>
      </c>
      <c r="D3502" s="358" t="s">
        <v>99</v>
      </c>
      <c r="E3502" s="356" t="s">
        <v>828</v>
      </c>
    </row>
    <row r="3503" spans="1:5">
      <c r="A3503" s="358" t="s">
        <v>1023</v>
      </c>
      <c r="B3503" s="358" t="s">
        <v>697</v>
      </c>
      <c r="C3503" s="358" t="s">
        <v>1074</v>
      </c>
      <c r="D3503" s="358" t="s">
        <v>99</v>
      </c>
      <c r="E3503" s="356">
        <v>0</v>
      </c>
    </row>
    <row r="3504" spans="1:5">
      <c r="A3504" s="358" t="s">
        <v>1023</v>
      </c>
      <c r="B3504" s="358" t="s">
        <v>697</v>
      </c>
      <c r="C3504" s="358" t="s">
        <v>1074</v>
      </c>
      <c r="D3504" s="358" t="s">
        <v>99</v>
      </c>
      <c r="E3504" s="356">
        <v>0</v>
      </c>
    </row>
    <row r="3505" spans="1:5">
      <c r="A3505" s="358" t="s">
        <v>1023</v>
      </c>
      <c r="B3505" s="358" t="s">
        <v>697</v>
      </c>
      <c r="C3505" s="358" t="s">
        <v>1074</v>
      </c>
      <c r="D3505" s="358" t="s">
        <v>99</v>
      </c>
      <c r="E3505" s="356">
        <v>0</v>
      </c>
    </row>
    <row r="3506" spans="1:5">
      <c r="A3506" s="358" t="s">
        <v>1023</v>
      </c>
      <c r="B3506" s="358" t="s">
        <v>697</v>
      </c>
      <c r="C3506" s="358" t="s">
        <v>1074</v>
      </c>
      <c r="D3506" s="358" t="s">
        <v>99</v>
      </c>
      <c r="E3506" s="356">
        <v>0</v>
      </c>
    </row>
    <row r="3507" spans="1:5">
      <c r="A3507" s="358" t="s">
        <v>1023</v>
      </c>
      <c r="B3507" s="358" t="s">
        <v>697</v>
      </c>
      <c r="C3507" s="358" t="s">
        <v>1074</v>
      </c>
      <c r="D3507" s="358" t="s">
        <v>99</v>
      </c>
      <c r="E3507" s="356">
        <v>0</v>
      </c>
    </row>
    <row r="3508" spans="1:5">
      <c r="A3508" s="358" t="s">
        <v>1023</v>
      </c>
      <c r="B3508" s="358" t="s">
        <v>697</v>
      </c>
      <c r="C3508" s="358" t="s">
        <v>1074</v>
      </c>
      <c r="D3508" s="358" t="s">
        <v>99</v>
      </c>
      <c r="E3508" s="356">
        <v>0</v>
      </c>
    </row>
    <row r="3509" spans="1:5">
      <c r="A3509" s="358" t="s">
        <v>1023</v>
      </c>
      <c r="B3509" s="358" t="s">
        <v>697</v>
      </c>
      <c r="C3509" s="358" t="s">
        <v>1074</v>
      </c>
      <c r="D3509" s="358" t="s">
        <v>100</v>
      </c>
      <c r="E3509" s="356" t="s">
        <v>827</v>
      </c>
    </row>
    <row r="3510" spans="1:5">
      <c r="A3510" s="358" t="s">
        <v>1023</v>
      </c>
      <c r="B3510" s="358" t="s">
        <v>697</v>
      </c>
      <c r="C3510" s="358" t="s">
        <v>1074</v>
      </c>
      <c r="D3510" s="358" t="s">
        <v>100</v>
      </c>
      <c r="E3510" s="356" t="s">
        <v>819</v>
      </c>
    </row>
    <row r="3511" spans="1:5">
      <c r="A3511" s="358" t="s">
        <v>1023</v>
      </c>
      <c r="B3511" s="358" t="s">
        <v>697</v>
      </c>
      <c r="C3511" s="358" t="s">
        <v>1074</v>
      </c>
      <c r="D3511" s="358" t="s">
        <v>100</v>
      </c>
      <c r="E3511" s="356" t="s">
        <v>823</v>
      </c>
    </row>
    <row r="3512" spans="1:5">
      <c r="A3512" s="358" t="s">
        <v>1023</v>
      </c>
      <c r="B3512" s="358" t="s">
        <v>697</v>
      </c>
      <c r="C3512" s="358" t="s">
        <v>1074</v>
      </c>
      <c r="D3512" s="358" t="s">
        <v>100</v>
      </c>
      <c r="E3512" s="356">
        <v>0</v>
      </c>
    </row>
    <row r="3513" spans="1:5">
      <c r="A3513" s="358" t="s">
        <v>1023</v>
      </c>
      <c r="B3513" s="358" t="s">
        <v>697</v>
      </c>
      <c r="C3513" s="358" t="s">
        <v>1074</v>
      </c>
      <c r="D3513" s="358" t="s">
        <v>100</v>
      </c>
      <c r="E3513" s="356" t="s">
        <v>820</v>
      </c>
    </row>
    <row r="3514" spans="1:5">
      <c r="A3514" s="358" t="s">
        <v>1023</v>
      </c>
      <c r="B3514" s="358" t="s">
        <v>697</v>
      </c>
      <c r="C3514" s="358" t="s">
        <v>1074</v>
      </c>
      <c r="D3514" s="358" t="s">
        <v>100</v>
      </c>
      <c r="E3514" s="356">
        <v>0</v>
      </c>
    </row>
    <row r="3515" spans="1:5">
      <c r="A3515" s="358" t="s">
        <v>1023</v>
      </c>
      <c r="B3515" s="358" t="s">
        <v>697</v>
      </c>
      <c r="C3515" s="358" t="s">
        <v>1074</v>
      </c>
      <c r="D3515" s="358" t="s">
        <v>100</v>
      </c>
      <c r="E3515" s="356">
        <v>0</v>
      </c>
    </row>
    <row r="3516" spans="1:5">
      <c r="A3516" s="358" t="s">
        <v>1023</v>
      </c>
      <c r="B3516" s="358" t="s">
        <v>697</v>
      </c>
      <c r="C3516" s="358" t="s">
        <v>1074</v>
      </c>
      <c r="D3516" s="358" t="s">
        <v>100</v>
      </c>
      <c r="E3516" s="356">
        <v>0</v>
      </c>
    </row>
    <row r="3517" spans="1:5">
      <c r="A3517" s="358" t="s">
        <v>1023</v>
      </c>
      <c r="B3517" s="358" t="s">
        <v>697</v>
      </c>
      <c r="C3517" s="358" t="s">
        <v>1074</v>
      </c>
      <c r="D3517" s="358" t="s">
        <v>100</v>
      </c>
      <c r="E3517" s="356">
        <v>0</v>
      </c>
    </row>
    <row r="3518" spans="1:5">
      <c r="A3518" s="358" t="s">
        <v>1023</v>
      </c>
      <c r="B3518" s="358" t="s">
        <v>697</v>
      </c>
      <c r="C3518" s="358" t="s">
        <v>1074</v>
      </c>
      <c r="D3518" s="358" t="s">
        <v>100</v>
      </c>
      <c r="E3518" s="356" t="s">
        <v>825</v>
      </c>
    </row>
    <row r="3519" spans="1:5">
      <c r="A3519" s="358" t="s">
        <v>1023</v>
      </c>
      <c r="B3519" s="358" t="s">
        <v>697</v>
      </c>
      <c r="C3519" s="358" t="s">
        <v>1074</v>
      </c>
      <c r="D3519" s="358" t="s">
        <v>100</v>
      </c>
      <c r="E3519" s="356">
        <v>0</v>
      </c>
    </row>
    <row r="3520" spans="1:5">
      <c r="A3520" s="358" t="s">
        <v>1023</v>
      </c>
      <c r="B3520" s="358" t="s">
        <v>697</v>
      </c>
      <c r="C3520" s="358" t="s">
        <v>1074</v>
      </c>
      <c r="D3520" s="358" t="s">
        <v>100</v>
      </c>
      <c r="E3520" s="356">
        <v>0</v>
      </c>
    </row>
    <row r="3521" spans="1:5">
      <c r="A3521" s="358" t="s">
        <v>1023</v>
      </c>
      <c r="B3521" s="358" t="s">
        <v>697</v>
      </c>
      <c r="C3521" s="358" t="s">
        <v>1074</v>
      </c>
      <c r="D3521" s="358" t="s">
        <v>101</v>
      </c>
      <c r="E3521" s="356" t="s">
        <v>854</v>
      </c>
    </row>
    <row r="3522" spans="1:5">
      <c r="A3522" s="358" t="s">
        <v>1023</v>
      </c>
      <c r="B3522" s="358" t="s">
        <v>697</v>
      </c>
      <c r="C3522" s="358" t="s">
        <v>1074</v>
      </c>
      <c r="D3522" s="358" t="s">
        <v>101</v>
      </c>
      <c r="E3522" s="356" t="s">
        <v>828</v>
      </c>
    </row>
    <row r="3523" spans="1:5">
      <c r="A3523" s="358" t="s">
        <v>1023</v>
      </c>
      <c r="B3523" s="358" t="s">
        <v>697</v>
      </c>
      <c r="C3523" s="358" t="s">
        <v>1074</v>
      </c>
      <c r="D3523" s="358" t="s">
        <v>101</v>
      </c>
      <c r="E3523" s="356" t="s">
        <v>818</v>
      </c>
    </row>
    <row r="3524" spans="1:5">
      <c r="A3524" s="358" t="s">
        <v>1023</v>
      </c>
      <c r="B3524" s="358" t="s">
        <v>697</v>
      </c>
      <c r="C3524" s="358" t="s">
        <v>1074</v>
      </c>
      <c r="D3524" s="358" t="s">
        <v>101</v>
      </c>
      <c r="E3524" s="356" t="s">
        <v>820</v>
      </c>
    </row>
    <row r="3525" spans="1:5">
      <c r="A3525" s="358" t="s">
        <v>1023</v>
      </c>
      <c r="B3525" s="358" t="s">
        <v>697</v>
      </c>
      <c r="C3525" s="358" t="s">
        <v>1074</v>
      </c>
      <c r="D3525" s="358" t="s">
        <v>101</v>
      </c>
      <c r="E3525" s="356">
        <v>0</v>
      </c>
    </row>
    <row r="3526" spans="1:5">
      <c r="A3526" s="358" t="s">
        <v>1023</v>
      </c>
      <c r="B3526" s="358" t="s">
        <v>697</v>
      </c>
      <c r="C3526" s="358" t="s">
        <v>1074</v>
      </c>
      <c r="D3526" s="358" t="s">
        <v>101</v>
      </c>
      <c r="E3526" s="356">
        <v>0</v>
      </c>
    </row>
    <row r="3527" spans="1:5">
      <c r="A3527" s="358" t="s">
        <v>1023</v>
      </c>
      <c r="B3527" s="358" t="s">
        <v>697</v>
      </c>
      <c r="C3527" s="358" t="s">
        <v>1074</v>
      </c>
      <c r="D3527" s="358" t="s">
        <v>101</v>
      </c>
      <c r="E3527" s="356">
        <v>0</v>
      </c>
    </row>
    <row r="3528" spans="1:5">
      <c r="A3528" s="358" t="s">
        <v>1023</v>
      </c>
      <c r="B3528" s="358" t="s">
        <v>697</v>
      </c>
      <c r="C3528" s="358" t="s">
        <v>1074</v>
      </c>
      <c r="D3528" s="358" t="s">
        <v>101</v>
      </c>
      <c r="E3528" s="356">
        <v>0</v>
      </c>
    </row>
    <row r="3529" spans="1:5">
      <c r="A3529" s="358" t="s">
        <v>1023</v>
      </c>
      <c r="B3529" s="358" t="s">
        <v>697</v>
      </c>
      <c r="C3529" s="358" t="s">
        <v>1074</v>
      </c>
      <c r="D3529" s="358" t="s">
        <v>101</v>
      </c>
      <c r="E3529" s="356">
        <v>0</v>
      </c>
    </row>
    <row r="3530" spans="1:5">
      <c r="A3530" s="358" t="s">
        <v>1023</v>
      </c>
      <c r="B3530" s="358" t="s">
        <v>697</v>
      </c>
      <c r="C3530" s="358" t="s">
        <v>1074</v>
      </c>
      <c r="D3530" s="358" t="s">
        <v>101</v>
      </c>
      <c r="E3530" s="356">
        <v>0</v>
      </c>
    </row>
    <row r="3531" spans="1:5">
      <c r="A3531" s="358" t="s">
        <v>1023</v>
      </c>
      <c r="B3531" s="358" t="s">
        <v>697</v>
      </c>
      <c r="C3531" s="358" t="s">
        <v>1074</v>
      </c>
      <c r="D3531" s="358" t="s">
        <v>101</v>
      </c>
      <c r="E3531" s="356">
        <v>0</v>
      </c>
    </row>
    <row r="3532" spans="1:5">
      <c r="A3532" s="358" t="s">
        <v>1023</v>
      </c>
      <c r="B3532" s="358" t="s">
        <v>697</v>
      </c>
      <c r="C3532" s="358" t="s">
        <v>1074</v>
      </c>
      <c r="D3532" s="358" t="s">
        <v>101</v>
      </c>
      <c r="E3532" s="356">
        <v>0</v>
      </c>
    </row>
    <row r="3533" spans="1:5">
      <c r="A3533" s="358" t="s">
        <v>1023</v>
      </c>
      <c r="B3533" s="358" t="s">
        <v>697</v>
      </c>
      <c r="C3533" s="358" t="s">
        <v>1081</v>
      </c>
      <c r="D3533" s="358" t="s">
        <v>102</v>
      </c>
      <c r="E3533" s="356" t="s">
        <v>820</v>
      </c>
    </row>
    <row r="3534" spans="1:5">
      <c r="A3534" s="358" t="s">
        <v>1023</v>
      </c>
      <c r="B3534" s="358" t="s">
        <v>697</v>
      </c>
      <c r="C3534" s="358" t="s">
        <v>1081</v>
      </c>
      <c r="D3534" s="358" t="s">
        <v>102</v>
      </c>
      <c r="E3534" s="356" t="s">
        <v>827</v>
      </c>
    </row>
    <row r="3535" spans="1:5">
      <c r="A3535" s="358" t="s">
        <v>1023</v>
      </c>
      <c r="B3535" s="358" t="s">
        <v>697</v>
      </c>
      <c r="C3535" s="358" t="s">
        <v>1081</v>
      </c>
      <c r="D3535" s="358" t="s">
        <v>102</v>
      </c>
      <c r="E3535" s="356" t="s">
        <v>823</v>
      </c>
    </row>
    <row r="3536" spans="1:5">
      <c r="A3536" s="358" t="s">
        <v>1023</v>
      </c>
      <c r="B3536" s="358" t="s">
        <v>697</v>
      </c>
      <c r="C3536" s="358" t="s">
        <v>1081</v>
      </c>
      <c r="D3536" s="358" t="s">
        <v>102</v>
      </c>
      <c r="E3536" s="356" t="s">
        <v>816</v>
      </c>
    </row>
    <row r="3537" spans="1:5">
      <c r="A3537" s="358" t="s">
        <v>1023</v>
      </c>
      <c r="B3537" s="358" t="s">
        <v>697</v>
      </c>
      <c r="C3537" s="358" t="s">
        <v>1081</v>
      </c>
      <c r="D3537" s="358" t="s">
        <v>102</v>
      </c>
      <c r="E3537" s="356" t="s">
        <v>854</v>
      </c>
    </row>
    <row r="3538" spans="1:5">
      <c r="A3538" s="358" t="s">
        <v>1023</v>
      </c>
      <c r="B3538" s="358" t="s">
        <v>697</v>
      </c>
      <c r="C3538" s="358" t="s">
        <v>1081</v>
      </c>
      <c r="D3538" s="358" t="s">
        <v>102</v>
      </c>
      <c r="E3538" s="356">
        <v>0</v>
      </c>
    </row>
    <row r="3539" spans="1:5">
      <c r="A3539" s="358" t="s">
        <v>1023</v>
      </c>
      <c r="B3539" s="358" t="s">
        <v>697</v>
      </c>
      <c r="C3539" s="358" t="s">
        <v>1081</v>
      </c>
      <c r="D3539" s="358" t="s">
        <v>102</v>
      </c>
      <c r="E3539" s="356">
        <v>0</v>
      </c>
    </row>
    <row r="3540" spans="1:5">
      <c r="A3540" s="358" t="s">
        <v>1023</v>
      </c>
      <c r="B3540" s="358" t="s">
        <v>697</v>
      </c>
      <c r="C3540" s="358" t="s">
        <v>1081</v>
      </c>
      <c r="D3540" s="358" t="s">
        <v>102</v>
      </c>
      <c r="E3540" s="356">
        <v>0</v>
      </c>
    </row>
    <row r="3541" spans="1:5">
      <c r="A3541" s="358" t="s">
        <v>1023</v>
      </c>
      <c r="B3541" s="358" t="s">
        <v>697</v>
      </c>
      <c r="C3541" s="358" t="s">
        <v>1081</v>
      </c>
      <c r="D3541" s="358" t="s">
        <v>102</v>
      </c>
      <c r="E3541" s="356">
        <v>0</v>
      </c>
    </row>
    <row r="3542" spans="1:5">
      <c r="A3542" s="358" t="s">
        <v>1023</v>
      </c>
      <c r="B3542" s="358" t="s">
        <v>697</v>
      </c>
      <c r="C3542" s="358" t="s">
        <v>1081</v>
      </c>
      <c r="D3542" s="358" t="s">
        <v>102</v>
      </c>
      <c r="E3542" s="356">
        <v>0</v>
      </c>
    </row>
    <row r="3543" spans="1:5">
      <c r="A3543" s="358" t="s">
        <v>1023</v>
      </c>
      <c r="B3543" s="358" t="s">
        <v>697</v>
      </c>
      <c r="C3543" s="358" t="s">
        <v>1081</v>
      </c>
      <c r="D3543" s="358" t="s">
        <v>102</v>
      </c>
      <c r="E3543" s="356">
        <v>0</v>
      </c>
    </row>
    <row r="3544" spans="1:5">
      <c r="A3544" s="358" t="s">
        <v>1023</v>
      </c>
      <c r="B3544" s="358" t="s">
        <v>697</v>
      </c>
      <c r="C3544" s="358" t="s">
        <v>1081</v>
      </c>
      <c r="D3544" s="358" t="s">
        <v>102</v>
      </c>
      <c r="E3544" s="356">
        <v>0</v>
      </c>
    </row>
    <row r="3545" spans="1:5">
      <c r="A3545" s="358" t="s">
        <v>1046</v>
      </c>
      <c r="B3545" s="358" t="s">
        <v>697</v>
      </c>
      <c r="C3545" s="358" t="s">
        <v>1015</v>
      </c>
      <c r="D3545" s="358" t="s">
        <v>1060</v>
      </c>
      <c r="E3545" s="356" t="s">
        <v>825</v>
      </c>
    </row>
    <row r="3546" spans="1:5">
      <c r="A3546" s="358" t="s">
        <v>1046</v>
      </c>
      <c r="B3546" s="358" t="s">
        <v>697</v>
      </c>
      <c r="C3546" s="358" t="s">
        <v>1015</v>
      </c>
      <c r="D3546" s="358" t="s">
        <v>1060</v>
      </c>
      <c r="E3546" s="356" t="s">
        <v>828</v>
      </c>
    </row>
    <row r="3547" spans="1:5">
      <c r="A3547" s="358" t="s">
        <v>1046</v>
      </c>
      <c r="B3547" s="358" t="s">
        <v>697</v>
      </c>
      <c r="C3547" s="358" t="s">
        <v>1015</v>
      </c>
      <c r="D3547" s="358" t="s">
        <v>1060</v>
      </c>
      <c r="E3547" s="356" t="s">
        <v>820</v>
      </c>
    </row>
    <row r="3548" spans="1:5">
      <c r="A3548" s="358" t="s">
        <v>1046</v>
      </c>
      <c r="B3548" s="358" t="s">
        <v>697</v>
      </c>
      <c r="C3548" s="358" t="s">
        <v>1015</v>
      </c>
      <c r="D3548" s="358" t="s">
        <v>1060</v>
      </c>
      <c r="E3548" s="356" t="s">
        <v>1464</v>
      </c>
    </row>
    <row r="3549" spans="1:5">
      <c r="A3549" s="358" t="s">
        <v>1046</v>
      </c>
      <c r="B3549" s="358" t="s">
        <v>697</v>
      </c>
      <c r="C3549" s="358" t="s">
        <v>1015</v>
      </c>
      <c r="D3549" s="358" t="s">
        <v>1060</v>
      </c>
      <c r="E3549" s="356" t="s">
        <v>854</v>
      </c>
    </row>
    <row r="3550" spans="1:5">
      <c r="A3550" s="358" t="s">
        <v>1046</v>
      </c>
      <c r="B3550" s="358" t="s">
        <v>697</v>
      </c>
      <c r="C3550" s="358" t="s">
        <v>1015</v>
      </c>
      <c r="D3550" s="358" t="s">
        <v>1060</v>
      </c>
      <c r="E3550" s="356" t="s">
        <v>824</v>
      </c>
    </row>
    <row r="3551" spans="1:5">
      <c r="A3551" s="358" t="s">
        <v>1046</v>
      </c>
      <c r="B3551" s="358" t="s">
        <v>697</v>
      </c>
      <c r="C3551" s="358" t="s">
        <v>1015</v>
      </c>
      <c r="D3551" s="358" t="s">
        <v>1060</v>
      </c>
      <c r="E3551" s="356">
        <v>0</v>
      </c>
    </row>
    <row r="3552" spans="1:5">
      <c r="A3552" s="358" t="s">
        <v>1046</v>
      </c>
      <c r="B3552" s="358" t="s">
        <v>697</v>
      </c>
      <c r="C3552" s="358" t="s">
        <v>1015</v>
      </c>
      <c r="D3552" s="358" t="s">
        <v>1060</v>
      </c>
      <c r="E3552" s="356">
        <v>0</v>
      </c>
    </row>
    <row r="3553" spans="1:5">
      <c r="A3553" s="358" t="s">
        <v>1046</v>
      </c>
      <c r="B3553" s="358" t="s">
        <v>697</v>
      </c>
      <c r="C3553" s="358" t="s">
        <v>1015</v>
      </c>
      <c r="D3553" s="358" t="s">
        <v>1060</v>
      </c>
      <c r="E3553" s="356">
        <v>0</v>
      </c>
    </row>
    <row r="3554" spans="1:5">
      <c r="A3554" s="358" t="s">
        <v>1046</v>
      </c>
      <c r="B3554" s="358" t="s">
        <v>697</v>
      </c>
      <c r="C3554" s="358" t="s">
        <v>1015</v>
      </c>
      <c r="D3554" s="358" t="s">
        <v>1060</v>
      </c>
      <c r="E3554" s="356">
        <v>0</v>
      </c>
    </row>
    <row r="3555" spans="1:5">
      <c r="A3555" s="358" t="s">
        <v>1046</v>
      </c>
      <c r="B3555" s="358" t="s">
        <v>697</v>
      </c>
      <c r="C3555" s="358" t="s">
        <v>1015</v>
      </c>
      <c r="D3555" s="358" t="s">
        <v>1060</v>
      </c>
      <c r="E3555" s="356">
        <v>0</v>
      </c>
    </row>
    <row r="3556" spans="1:5">
      <c r="A3556" s="358" t="s">
        <v>1046</v>
      </c>
      <c r="B3556" s="358" t="s">
        <v>697</v>
      </c>
      <c r="C3556" s="358" t="s">
        <v>1015</v>
      </c>
      <c r="D3556" s="358" t="s">
        <v>1060</v>
      </c>
      <c r="E3556" s="356">
        <v>0</v>
      </c>
    </row>
    <row r="3557" spans="1:5">
      <c r="A3557" s="358" t="s">
        <v>1046</v>
      </c>
      <c r="B3557" s="358" t="s">
        <v>697</v>
      </c>
      <c r="C3557" s="358" t="s">
        <v>1015</v>
      </c>
      <c r="D3557" s="358" t="s">
        <v>1061</v>
      </c>
      <c r="E3557" s="356" t="s">
        <v>820</v>
      </c>
    </row>
    <row r="3558" spans="1:5">
      <c r="A3558" s="358" t="s">
        <v>1046</v>
      </c>
      <c r="B3558" s="358" t="s">
        <v>697</v>
      </c>
      <c r="C3558" s="358" t="s">
        <v>1015</v>
      </c>
      <c r="D3558" s="358" t="s">
        <v>1061</v>
      </c>
      <c r="E3558" s="356">
        <v>0</v>
      </c>
    </row>
    <row r="3559" spans="1:5">
      <c r="A3559" s="358" t="s">
        <v>1046</v>
      </c>
      <c r="B3559" s="358" t="s">
        <v>697</v>
      </c>
      <c r="C3559" s="358" t="s">
        <v>1015</v>
      </c>
      <c r="D3559" s="358" t="s">
        <v>1061</v>
      </c>
      <c r="E3559" s="356">
        <v>0</v>
      </c>
    </row>
    <row r="3560" spans="1:5">
      <c r="A3560" s="358" t="s">
        <v>1046</v>
      </c>
      <c r="B3560" s="358" t="s">
        <v>697</v>
      </c>
      <c r="C3560" s="358" t="s">
        <v>1015</v>
      </c>
      <c r="D3560" s="358" t="s">
        <v>1061</v>
      </c>
      <c r="E3560" s="356">
        <v>0</v>
      </c>
    </row>
    <row r="3561" spans="1:5">
      <c r="A3561" s="358" t="s">
        <v>1046</v>
      </c>
      <c r="B3561" s="358" t="s">
        <v>697</v>
      </c>
      <c r="C3561" s="358" t="s">
        <v>1015</v>
      </c>
      <c r="D3561" s="358" t="s">
        <v>1061</v>
      </c>
      <c r="E3561" s="356">
        <v>0</v>
      </c>
    </row>
    <row r="3562" spans="1:5">
      <c r="A3562" s="358" t="s">
        <v>1046</v>
      </c>
      <c r="B3562" s="358" t="s">
        <v>697</v>
      </c>
      <c r="C3562" s="358" t="s">
        <v>1015</v>
      </c>
      <c r="D3562" s="358" t="s">
        <v>1061</v>
      </c>
      <c r="E3562" s="356">
        <v>0</v>
      </c>
    </row>
    <row r="3563" spans="1:5">
      <c r="A3563" s="358" t="s">
        <v>1046</v>
      </c>
      <c r="B3563" s="358" t="s">
        <v>697</v>
      </c>
      <c r="C3563" s="358" t="s">
        <v>1015</v>
      </c>
      <c r="D3563" s="358" t="s">
        <v>1061</v>
      </c>
      <c r="E3563" s="356">
        <v>0</v>
      </c>
    </row>
    <row r="3564" spans="1:5">
      <c r="A3564" s="358" t="s">
        <v>1046</v>
      </c>
      <c r="B3564" s="358" t="s">
        <v>697</v>
      </c>
      <c r="C3564" s="358" t="s">
        <v>1015</v>
      </c>
      <c r="D3564" s="358" t="s">
        <v>1061</v>
      </c>
      <c r="E3564" s="356">
        <v>0</v>
      </c>
    </row>
    <row r="3565" spans="1:5">
      <c r="A3565" s="358" t="s">
        <v>1046</v>
      </c>
      <c r="B3565" s="358" t="s">
        <v>697</v>
      </c>
      <c r="C3565" s="358" t="s">
        <v>1015</v>
      </c>
      <c r="D3565" s="358" t="s">
        <v>1061</v>
      </c>
      <c r="E3565" s="356">
        <v>0</v>
      </c>
    </row>
    <row r="3566" spans="1:5">
      <c r="A3566" s="358" t="s">
        <v>1046</v>
      </c>
      <c r="B3566" s="358" t="s">
        <v>697</v>
      </c>
      <c r="C3566" s="358" t="s">
        <v>1015</v>
      </c>
      <c r="D3566" s="358" t="s">
        <v>1061</v>
      </c>
      <c r="E3566" s="356">
        <v>0</v>
      </c>
    </row>
    <row r="3567" spans="1:5">
      <c r="A3567" s="358" t="s">
        <v>1046</v>
      </c>
      <c r="B3567" s="358" t="s">
        <v>697</v>
      </c>
      <c r="C3567" s="358" t="s">
        <v>1015</v>
      </c>
      <c r="D3567" s="358" t="s">
        <v>1061</v>
      </c>
      <c r="E3567" s="356">
        <v>0</v>
      </c>
    </row>
    <row r="3568" spans="1:5">
      <c r="A3568" s="358" t="s">
        <v>1046</v>
      </c>
      <c r="B3568" s="358" t="s">
        <v>697</v>
      </c>
      <c r="C3568" s="358" t="s">
        <v>1015</v>
      </c>
      <c r="D3568" s="358" t="s">
        <v>1061</v>
      </c>
      <c r="E3568" s="356">
        <v>0</v>
      </c>
    </row>
    <row r="3569" spans="1:5">
      <c r="A3569" s="358" t="s">
        <v>1046</v>
      </c>
      <c r="B3569" s="358" t="s">
        <v>697</v>
      </c>
      <c r="C3569" s="358" t="s">
        <v>1074</v>
      </c>
      <c r="D3569" s="358" t="s">
        <v>111</v>
      </c>
      <c r="E3569" s="356" t="s">
        <v>818</v>
      </c>
    </row>
    <row r="3570" spans="1:5">
      <c r="A3570" s="358" t="s">
        <v>1046</v>
      </c>
      <c r="B3570" s="358" t="s">
        <v>697</v>
      </c>
      <c r="C3570" s="358" t="s">
        <v>1074</v>
      </c>
      <c r="D3570" s="358" t="s">
        <v>111</v>
      </c>
      <c r="E3570" s="356" t="s">
        <v>817</v>
      </c>
    </row>
    <row r="3571" spans="1:5">
      <c r="A3571" s="358" t="s">
        <v>1046</v>
      </c>
      <c r="B3571" s="358" t="s">
        <v>697</v>
      </c>
      <c r="C3571" s="358" t="s">
        <v>1074</v>
      </c>
      <c r="D3571" s="358" t="s">
        <v>111</v>
      </c>
      <c r="E3571" s="356">
        <v>0</v>
      </c>
    </row>
    <row r="3572" spans="1:5">
      <c r="A3572" s="358" t="s">
        <v>1046</v>
      </c>
      <c r="B3572" s="358" t="s">
        <v>697</v>
      </c>
      <c r="C3572" s="358" t="s">
        <v>1074</v>
      </c>
      <c r="D3572" s="358" t="s">
        <v>111</v>
      </c>
      <c r="E3572" s="356" t="s">
        <v>828</v>
      </c>
    </row>
    <row r="3573" spans="1:5">
      <c r="A3573" s="358" t="s">
        <v>1046</v>
      </c>
      <c r="B3573" s="358" t="s">
        <v>697</v>
      </c>
      <c r="C3573" s="358" t="s">
        <v>1074</v>
      </c>
      <c r="D3573" s="358" t="s">
        <v>111</v>
      </c>
      <c r="E3573" s="356" t="s">
        <v>821</v>
      </c>
    </row>
    <row r="3574" spans="1:5">
      <c r="A3574" s="358" t="s">
        <v>1046</v>
      </c>
      <c r="B3574" s="358" t="s">
        <v>697</v>
      </c>
      <c r="C3574" s="358" t="s">
        <v>1074</v>
      </c>
      <c r="D3574" s="358" t="s">
        <v>111</v>
      </c>
      <c r="E3574" s="356">
        <v>0</v>
      </c>
    </row>
    <row r="3575" spans="1:5">
      <c r="A3575" s="358" t="s">
        <v>1046</v>
      </c>
      <c r="B3575" s="358" t="s">
        <v>697</v>
      </c>
      <c r="C3575" s="358" t="s">
        <v>1074</v>
      </c>
      <c r="D3575" s="358" t="s">
        <v>111</v>
      </c>
      <c r="E3575" s="356" t="s">
        <v>816</v>
      </c>
    </row>
    <row r="3576" spans="1:5">
      <c r="A3576" s="358" t="s">
        <v>1046</v>
      </c>
      <c r="B3576" s="358" t="s">
        <v>697</v>
      </c>
      <c r="C3576" s="358" t="s">
        <v>1074</v>
      </c>
      <c r="D3576" s="358" t="s">
        <v>111</v>
      </c>
      <c r="E3576" s="356">
        <v>0</v>
      </c>
    </row>
    <row r="3577" spans="1:5">
      <c r="A3577" s="358" t="s">
        <v>1046</v>
      </c>
      <c r="B3577" s="358" t="s">
        <v>697</v>
      </c>
      <c r="C3577" s="358" t="s">
        <v>1074</v>
      </c>
      <c r="D3577" s="358" t="s">
        <v>111</v>
      </c>
      <c r="E3577" s="356" t="s">
        <v>854</v>
      </c>
    </row>
    <row r="3578" spans="1:5">
      <c r="A3578" s="358" t="s">
        <v>1046</v>
      </c>
      <c r="B3578" s="358" t="s">
        <v>697</v>
      </c>
      <c r="C3578" s="358" t="s">
        <v>1074</v>
      </c>
      <c r="D3578" s="358" t="s">
        <v>111</v>
      </c>
      <c r="E3578" s="356">
        <v>0</v>
      </c>
    </row>
    <row r="3579" spans="1:5">
      <c r="A3579" s="358" t="s">
        <v>1046</v>
      </c>
      <c r="B3579" s="358" t="s">
        <v>697</v>
      </c>
      <c r="C3579" s="358" t="s">
        <v>1074</v>
      </c>
      <c r="D3579" s="358" t="s">
        <v>111</v>
      </c>
      <c r="E3579" s="356">
        <v>0</v>
      </c>
    </row>
    <row r="3580" spans="1:5">
      <c r="A3580" s="358" t="s">
        <v>1046</v>
      </c>
      <c r="B3580" s="358" t="s">
        <v>697</v>
      </c>
      <c r="C3580" s="358" t="s">
        <v>1074</v>
      </c>
      <c r="D3580" s="358" t="s">
        <v>111</v>
      </c>
      <c r="E3580" s="356">
        <v>0</v>
      </c>
    </row>
    <row r="3581" spans="1:5">
      <c r="A3581" s="358" t="s">
        <v>1046</v>
      </c>
      <c r="B3581" s="358" t="s">
        <v>697</v>
      </c>
      <c r="C3581" s="358" t="s">
        <v>1074</v>
      </c>
      <c r="D3581" s="358" t="s">
        <v>112</v>
      </c>
      <c r="E3581" s="356" t="s">
        <v>820</v>
      </c>
    </row>
    <row r="3582" spans="1:5">
      <c r="A3582" s="358" t="s">
        <v>1046</v>
      </c>
      <c r="B3582" s="358" t="s">
        <v>697</v>
      </c>
      <c r="C3582" s="358" t="s">
        <v>1074</v>
      </c>
      <c r="D3582" s="358" t="s">
        <v>112</v>
      </c>
      <c r="E3582" s="356" t="s">
        <v>827</v>
      </c>
    </row>
    <row r="3583" spans="1:5">
      <c r="A3583" s="358" t="s">
        <v>1046</v>
      </c>
      <c r="B3583" s="358" t="s">
        <v>697</v>
      </c>
      <c r="C3583" s="358" t="s">
        <v>1074</v>
      </c>
      <c r="D3583" s="358" t="s">
        <v>112</v>
      </c>
      <c r="E3583" s="356" t="s">
        <v>854</v>
      </c>
    </row>
    <row r="3584" spans="1:5">
      <c r="A3584" s="358" t="s">
        <v>1046</v>
      </c>
      <c r="B3584" s="358" t="s">
        <v>697</v>
      </c>
      <c r="C3584" s="358" t="s">
        <v>1074</v>
      </c>
      <c r="D3584" s="358" t="s">
        <v>112</v>
      </c>
      <c r="E3584" s="356">
        <v>0</v>
      </c>
    </row>
    <row r="3585" spans="1:5">
      <c r="A3585" s="358" t="s">
        <v>1046</v>
      </c>
      <c r="B3585" s="358" t="s">
        <v>697</v>
      </c>
      <c r="C3585" s="358" t="s">
        <v>1074</v>
      </c>
      <c r="D3585" s="358" t="s">
        <v>112</v>
      </c>
      <c r="E3585" s="356">
        <v>0</v>
      </c>
    </row>
    <row r="3586" spans="1:5">
      <c r="A3586" s="358" t="s">
        <v>1046</v>
      </c>
      <c r="B3586" s="358" t="s">
        <v>697</v>
      </c>
      <c r="C3586" s="358" t="s">
        <v>1074</v>
      </c>
      <c r="D3586" s="358" t="s">
        <v>112</v>
      </c>
      <c r="E3586" s="356">
        <v>0</v>
      </c>
    </row>
    <row r="3587" spans="1:5">
      <c r="A3587" s="358" t="s">
        <v>1046</v>
      </c>
      <c r="B3587" s="358" t="s">
        <v>697</v>
      </c>
      <c r="C3587" s="358" t="s">
        <v>1074</v>
      </c>
      <c r="D3587" s="358" t="s">
        <v>112</v>
      </c>
      <c r="E3587" s="356">
        <v>0</v>
      </c>
    </row>
    <row r="3588" spans="1:5">
      <c r="A3588" s="358" t="s">
        <v>1046</v>
      </c>
      <c r="B3588" s="358" t="s">
        <v>697</v>
      </c>
      <c r="C3588" s="358" t="s">
        <v>1074</v>
      </c>
      <c r="D3588" s="358" t="s">
        <v>112</v>
      </c>
      <c r="E3588" s="356">
        <v>0</v>
      </c>
    </row>
    <row r="3589" spans="1:5">
      <c r="A3589" s="358" t="s">
        <v>1046</v>
      </c>
      <c r="B3589" s="358" t="s">
        <v>697</v>
      </c>
      <c r="C3589" s="358" t="s">
        <v>1074</v>
      </c>
      <c r="D3589" s="358" t="s">
        <v>112</v>
      </c>
      <c r="E3589" s="356">
        <v>0</v>
      </c>
    </row>
    <row r="3590" spans="1:5">
      <c r="A3590" s="358" t="s">
        <v>1046</v>
      </c>
      <c r="B3590" s="358" t="s">
        <v>697</v>
      </c>
      <c r="C3590" s="358" t="s">
        <v>1074</v>
      </c>
      <c r="D3590" s="358" t="s">
        <v>112</v>
      </c>
      <c r="E3590" s="356">
        <v>0</v>
      </c>
    </row>
    <row r="3591" spans="1:5">
      <c r="A3591" s="358" t="s">
        <v>1046</v>
      </c>
      <c r="B3591" s="358" t="s">
        <v>697</v>
      </c>
      <c r="C3591" s="358" t="s">
        <v>1074</v>
      </c>
      <c r="D3591" s="358" t="s">
        <v>112</v>
      </c>
      <c r="E3591" s="356">
        <v>0</v>
      </c>
    </row>
    <row r="3592" spans="1:5">
      <c r="A3592" s="358" t="s">
        <v>1046</v>
      </c>
      <c r="B3592" s="358" t="s">
        <v>697</v>
      </c>
      <c r="C3592" s="358" t="s">
        <v>1074</v>
      </c>
      <c r="D3592" s="358" t="s">
        <v>112</v>
      </c>
      <c r="E3592" s="356">
        <v>0</v>
      </c>
    </row>
    <row r="3593" spans="1:5">
      <c r="A3593" s="358" t="s">
        <v>1046</v>
      </c>
      <c r="B3593" s="358" t="s">
        <v>697</v>
      </c>
      <c r="C3593" s="358" t="s">
        <v>1074</v>
      </c>
      <c r="D3593" s="358" t="s">
        <v>113</v>
      </c>
      <c r="E3593" s="356" t="s">
        <v>823</v>
      </c>
    </row>
    <row r="3594" spans="1:5">
      <c r="A3594" s="358" t="s">
        <v>1046</v>
      </c>
      <c r="B3594" s="358" t="s">
        <v>697</v>
      </c>
      <c r="C3594" s="358" t="s">
        <v>1074</v>
      </c>
      <c r="D3594" s="358" t="s">
        <v>113</v>
      </c>
      <c r="E3594" s="356" t="s">
        <v>854</v>
      </c>
    </row>
    <row r="3595" spans="1:5">
      <c r="A3595" s="358" t="s">
        <v>1046</v>
      </c>
      <c r="B3595" s="358" t="s">
        <v>697</v>
      </c>
      <c r="C3595" s="358" t="s">
        <v>1074</v>
      </c>
      <c r="D3595" s="358" t="s">
        <v>113</v>
      </c>
      <c r="E3595" s="356" t="s">
        <v>818</v>
      </c>
    </row>
    <row r="3596" spans="1:5">
      <c r="A3596" s="358" t="s">
        <v>1046</v>
      </c>
      <c r="B3596" s="358" t="s">
        <v>697</v>
      </c>
      <c r="C3596" s="358" t="s">
        <v>1074</v>
      </c>
      <c r="D3596" s="358" t="s">
        <v>113</v>
      </c>
      <c r="E3596" s="356">
        <v>0</v>
      </c>
    </row>
    <row r="3597" spans="1:5">
      <c r="A3597" s="358" t="s">
        <v>1046</v>
      </c>
      <c r="B3597" s="358" t="s">
        <v>697</v>
      </c>
      <c r="C3597" s="358" t="s">
        <v>1074</v>
      </c>
      <c r="D3597" s="358" t="s">
        <v>113</v>
      </c>
      <c r="E3597" s="356">
        <v>0</v>
      </c>
    </row>
    <row r="3598" spans="1:5">
      <c r="A3598" s="358" t="s">
        <v>1046</v>
      </c>
      <c r="B3598" s="358" t="s">
        <v>697</v>
      </c>
      <c r="C3598" s="358" t="s">
        <v>1074</v>
      </c>
      <c r="D3598" s="358" t="s">
        <v>113</v>
      </c>
      <c r="E3598" s="356" t="s">
        <v>825</v>
      </c>
    </row>
    <row r="3599" spans="1:5">
      <c r="A3599" s="358" t="s">
        <v>1046</v>
      </c>
      <c r="B3599" s="358" t="s">
        <v>697</v>
      </c>
      <c r="C3599" s="358" t="s">
        <v>1074</v>
      </c>
      <c r="D3599" s="358" t="s">
        <v>113</v>
      </c>
      <c r="E3599" s="356">
        <v>0</v>
      </c>
    </row>
    <row r="3600" spans="1:5">
      <c r="A3600" s="358" t="s">
        <v>1046</v>
      </c>
      <c r="B3600" s="358" t="s">
        <v>697</v>
      </c>
      <c r="C3600" s="358" t="s">
        <v>1074</v>
      </c>
      <c r="D3600" s="358" t="s">
        <v>113</v>
      </c>
      <c r="E3600" s="356" t="s">
        <v>817</v>
      </c>
    </row>
    <row r="3601" spans="1:5">
      <c r="A3601" s="358" t="s">
        <v>1046</v>
      </c>
      <c r="B3601" s="358" t="s">
        <v>697</v>
      </c>
      <c r="C3601" s="358" t="s">
        <v>1074</v>
      </c>
      <c r="D3601" s="358" t="s">
        <v>113</v>
      </c>
      <c r="E3601" s="356">
        <v>0</v>
      </c>
    </row>
    <row r="3602" spans="1:5">
      <c r="A3602" s="358" t="s">
        <v>1046</v>
      </c>
      <c r="B3602" s="358" t="s">
        <v>697</v>
      </c>
      <c r="C3602" s="358" t="s">
        <v>1074</v>
      </c>
      <c r="D3602" s="358" t="s">
        <v>113</v>
      </c>
      <c r="E3602" s="356">
        <v>0</v>
      </c>
    </row>
    <row r="3603" spans="1:5">
      <c r="A3603" s="358" t="s">
        <v>1046</v>
      </c>
      <c r="B3603" s="358" t="s">
        <v>697</v>
      </c>
      <c r="C3603" s="358" t="s">
        <v>1074</v>
      </c>
      <c r="D3603" s="358" t="s">
        <v>113</v>
      </c>
      <c r="E3603" s="356">
        <v>0</v>
      </c>
    </row>
    <row r="3604" spans="1:5">
      <c r="A3604" s="358" t="s">
        <v>1046</v>
      </c>
      <c r="B3604" s="358" t="s">
        <v>697</v>
      </c>
      <c r="C3604" s="358" t="s">
        <v>1074</v>
      </c>
      <c r="D3604" s="358" t="s">
        <v>113</v>
      </c>
      <c r="E3604" s="356">
        <v>0</v>
      </c>
    </row>
    <row r="3605" spans="1:5">
      <c r="A3605" s="358" t="s">
        <v>1046</v>
      </c>
      <c r="B3605" s="358" t="s">
        <v>697</v>
      </c>
      <c r="C3605" s="358" t="s">
        <v>1074</v>
      </c>
      <c r="D3605" s="358" t="s">
        <v>114</v>
      </c>
      <c r="E3605" s="356">
        <v>0</v>
      </c>
    </row>
    <row r="3606" spans="1:5">
      <c r="A3606" s="358" t="s">
        <v>1046</v>
      </c>
      <c r="B3606" s="358" t="s">
        <v>697</v>
      </c>
      <c r="C3606" s="358" t="s">
        <v>1074</v>
      </c>
      <c r="D3606" s="358" t="s">
        <v>114</v>
      </c>
      <c r="E3606" s="356" t="s">
        <v>818</v>
      </c>
    </row>
    <row r="3607" spans="1:5">
      <c r="A3607" s="358" t="s">
        <v>1046</v>
      </c>
      <c r="B3607" s="358" t="s">
        <v>697</v>
      </c>
      <c r="C3607" s="358" t="s">
        <v>1074</v>
      </c>
      <c r="D3607" s="358" t="s">
        <v>114</v>
      </c>
      <c r="E3607" s="356" t="s">
        <v>817</v>
      </c>
    </row>
    <row r="3608" spans="1:5">
      <c r="A3608" s="358" t="s">
        <v>1046</v>
      </c>
      <c r="B3608" s="358" t="s">
        <v>697</v>
      </c>
      <c r="C3608" s="358" t="s">
        <v>1074</v>
      </c>
      <c r="D3608" s="358" t="s">
        <v>114</v>
      </c>
      <c r="E3608" s="356" t="s">
        <v>854</v>
      </c>
    </row>
    <row r="3609" spans="1:5">
      <c r="A3609" s="358" t="s">
        <v>1046</v>
      </c>
      <c r="B3609" s="358" t="s">
        <v>697</v>
      </c>
      <c r="C3609" s="358" t="s">
        <v>1074</v>
      </c>
      <c r="D3609" s="358" t="s">
        <v>114</v>
      </c>
      <c r="E3609" s="356" t="s">
        <v>827</v>
      </c>
    </row>
    <row r="3610" spans="1:5">
      <c r="A3610" s="358" t="s">
        <v>1046</v>
      </c>
      <c r="B3610" s="358" t="s">
        <v>697</v>
      </c>
      <c r="C3610" s="358" t="s">
        <v>1074</v>
      </c>
      <c r="D3610" s="358" t="s">
        <v>114</v>
      </c>
      <c r="E3610" s="356" t="s">
        <v>820</v>
      </c>
    </row>
    <row r="3611" spans="1:5">
      <c r="A3611" s="358" t="s">
        <v>1046</v>
      </c>
      <c r="B3611" s="358" t="s">
        <v>697</v>
      </c>
      <c r="C3611" s="358" t="s">
        <v>1074</v>
      </c>
      <c r="D3611" s="358" t="s">
        <v>114</v>
      </c>
      <c r="E3611" s="356">
        <v>0</v>
      </c>
    </row>
    <row r="3612" spans="1:5">
      <c r="A3612" s="358" t="s">
        <v>1046</v>
      </c>
      <c r="B3612" s="358" t="s">
        <v>697</v>
      </c>
      <c r="C3612" s="358" t="s">
        <v>1074</v>
      </c>
      <c r="D3612" s="358" t="s">
        <v>114</v>
      </c>
      <c r="E3612" s="356">
        <v>0</v>
      </c>
    </row>
    <row r="3613" spans="1:5">
      <c r="A3613" s="358" t="s">
        <v>1046</v>
      </c>
      <c r="B3613" s="358" t="s">
        <v>697</v>
      </c>
      <c r="C3613" s="358" t="s">
        <v>1074</v>
      </c>
      <c r="D3613" s="358" t="s">
        <v>114</v>
      </c>
      <c r="E3613" s="356">
        <v>0</v>
      </c>
    </row>
    <row r="3614" spans="1:5">
      <c r="A3614" s="358" t="s">
        <v>1046</v>
      </c>
      <c r="B3614" s="358" t="s">
        <v>697</v>
      </c>
      <c r="C3614" s="358" t="s">
        <v>1074</v>
      </c>
      <c r="D3614" s="358" t="s">
        <v>114</v>
      </c>
      <c r="E3614" s="356">
        <v>0</v>
      </c>
    </row>
    <row r="3615" spans="1:5">
      <c r="A3615" s="358" t="s">
        <v>1046</v>
      </c>
      <c r="B3615" s="358" t="s">
        <v>697</v>
      </c>
      <c r="C3615" s="358" t="s">
        <v>1074</v>
      </c>
      <c r="D3615" s="358" t="s">
        <v>114</v>
      </c>
      <c r="E3615" s="356">
        <v>0</v>
      </c>
    </row>
    <row r="3616" spans="1:5">
      <c r="A3616" s="358" t="s">
        <v>1046</v>
      </c>
      <c r="B3616" s="358" t="s">
        <v>697</v>
      </c>
      <c r="C3616" s="358" t="s">
        <v>1074</v>
      </c>
      <c r="D3616" s="358" t="s">
        <v>114</v>
      </c>
      <c r="E3616" s="356">
        <v>0</v>
      </c>
    </row>
    <row r="3617" spans="1:5">
      <c r="A3617" s="358" t="s">
        <v>1046</v>
      </c>
      <c r="B3617" s="358" t="s">
        <v>697</v>
      </c>
      <c r="C3617" s="358" t="s">
        <v>1074</v>
      </c>
      <c r="D3617" s="358" t="s">
        <v>115</v>
      </c>
      <c r="E3617" s="356" t="s">
        <v>823</v>
      </c>
    </row>
    <row r="3618" spans="1:5">
      <c r="A3618" s="358" t="s">
        <v>1046</v>
      </c>
      <c r="B3618" s="358" t="s">
        <v>697</v>
      </c>
      <c r="C3618" s="358" t="s">
        <v>1074</v>
      </c>
      <c r="D3618" s="358" t="s">
        <v>115</v>
      </c>
      <c r="E3618" s="356" t="s">
        <v>854</v>
      </c>
    </row>
    <row r="3619" spans="1:5">
      <c r="A3619" s="358" t="s">
        <v>1046</v>
      </c>
      <c r="B3619" s="358" t="s">
        <v>697</v>
      </c>
      <c r="C3619" s="358" t="s">
        <v>1074</v>
      </c>
      <c r="D3619" s="358" t="s">
        <v>115</v>
      </c>
      <c r="E3619" s="356">
        <v>0</v>
      </c>
    </row>
    <row r="3620" spans="1:5">
      <c r="A3620" s="358" t="s">
        <v>1046</v>
      </c>
      <c r="B3620" s="358" t="s">
        <v>697</v>
      </c>
      <c r="C3620" s="358" t="s">
        <v>1074</v>
      </c>
      <c r="D3620" s="358" t="s">
        <v>115</v>
      </c>
      <c r="E3620" s="356">
        <v>0</v>
      </c>
    </row>
    <row r="3621" spans="1:5">
      <c r="A3621" s="358" t="s">
        <v>1046</v>
      </c>
      <c r="B3621" s="358" t="s">
        <v>697</v>
      </c>
      <c r="C3621" s="358" t="s">
        <v>1074</v>
      </c>
      <c r="D3621" s="358" t="s">
        <v>115</v>
      </c>
      <c r="E3621" s="356">
        <v>0</v>
      </c>
    </row>
    <row r="3622" spans="1:5">
      <c r="A3622" s="358" t="s">
        <v>1046</v>
      </c>
      <c r="B3622" s="358" t="s">
        <v>697</v>
      </c>
      <c r="C3622" s="358" t="s">
        <v>1074</v>
      </c>
      <c r="D3622" s="358" t="s">
        <v>115</v>
      </c>
      <c r="E3622" s="356">
        <v>0</v>
      </c>
    </row>
    <row r="3623" spans="1:5">
      <c r="A3623" s="358" t="s">
        <v>1046</v>
      </c>
      <c r="B3623" s="358" t="s">
        <v>697</v>
      </c>
      <c r="C3623" s="358" t="s">
        <v>1074</v>
      </c>
      <c r="D3623" s="358" t="s">
        <v>115</v>
      </c>
      <c r="E3623" s="356">
        <v>0</v>
      </c>
    </row>
    <row r="3624" spans="1:5">
      <c r="A3624" s="358" t="s">
        <v>1046</v>
      </c>
      <c r="B3624" s="358" t="s">
        <v>697</v>
      </c>
      <c r="C3624" s="358" t="s">
        <v>1074</v>
      </c>
      <c r="D3624" s="358" t="s">
        <v>115</v>
      </c>
      <c r="E3624" s="356">
        <v>0</v>
      </c>
    </row>
    <row r="3625" spans="1:5">
      <c r="A3625" s="358" t="s">
        <v>1046</v>
      </c>
      <c r="B3625" s="358" t="s">
        <v>697</v>
      </c>
      <c r="C3625" s="358" t="s">
        <v>1074</v>
      </c>
      <c r="D3625" s="358" t="s">
        <v>115</v>
      </c>
      <c r="E3625" s="356">
        <v>0</v>
      </c>
    </row>
    <row r="3626" spans="1:5">
      <c r="A3626" s="358" t="s">
        <v>1046</v>
      </c>
      <c r="B3626" s="358" t="s">
        <v>697</v>
      </c>
      <c r="C3626" s="358" t="s">
        <v>1074</v>
      </c>
      <c r="D3626" s="358" t="s">
        <v>115</v>
      </c>
      <c r="E3626" s="356">
        <v>0</v>
      </c>
    </row>
    <row r="3627" spans="1:5">
      <c r="A3627" s="358" t="s">
        <v>1046</v>
      </c>
      <c r="B3627" s="358" t="s">
        <v>697</v>
      </c>
      <c r="C3627" s="358" t="s">
        <v>1074</v>
      </c>
      <c r="D3627" s="358" t="s">
        <v>115</v>
      </c>
      <c r="E3627" s="356">
        <v>0</v>
      </c>
    </row>
    <row r="3628" spans="1:5">
      <c r="A3628" s="358" t="s">
        <v>1046</v>
      </c>
      <c r="B3628" s="358" t="s">
        <v>697</v>
      </c>
      <c r="C3628" s="358" t="s">
        <v>1074</v>
      </c>
      <c r="D3628" s="358" t="s">
        <v>115</v>
      </c>
      <c r="E3628" s="356">
        <v>0</v>
      </c>
    </row>
    <row r="3629" spans="1:5">
      <c r="A3629" s="358" t="s">
        <v>1046</v>
      </c>
      <c r="B3629" s="358" t="s">
        <v>697</v>
      </c>
      <c r="C3629" s="358" t="s">
        <v>1074</v>
      </c>
      <c r="D3629" s="358" t="s">
        <v>116</v>
      </c>
      <c r="E3629" s="356" t="s">
        <v>818</v>
      </c>
    </row>
    <row r="3630" spans="1:5">
      <c r="A3630" s="358" t="s">
        <v>1046</v>
      </c>
      <c r="B3630" s="358" t="s">
        <v>697</v>
      </c>
      <c r="C3630" s="358" t="s">
        <v>1074</v>
      </c>
      <c r="D3630" s="358" t="s">
        <v>116</v>
      </c>
      <c r="E3630" s="356" t="s">
        <v>825</v>
      </c>
    </row>
    <row r="3631" spans="1:5">
      <c r="A3631" s="358" t="s">
        <v>1046</v>
      </c>
      <c r="B3631" s="358" t="s">
        <v>697</v>
      </c>
      <c r="C3631" s="358" t="s">
        <v>1074</v>
      </c>
      <c r="D3631" s="358" t="s">
        <v>116</v>
      </c>
      <c r="E3631" s="356">
        <v>0</v>
      </c>
    </row>
    <row r="3632" spans="1:5">
      <c r="A3632" s="358" t="s">
        <v>1046</v>
      </c>
      <c r="B3632" s="358" t="s">
        <v>697</v>
      </c>
      <c r="C3632" s="358" t="s">
        <v>1074</v>
      </c>
      <c r="D3632" s="358" t="s">
        <v>116</v>
      </c>
      <c r="E3632" s="356" t="s">
        <v>823</v>
      </c>
    </row>
    <row r="3633" spans="1:5">
      <c r="A3633" s="358" t="s">
        <v>1046</v>
      </c>
      <c r="B3633" s="358" t="s">
        <v>697</v>
      </c>
      <c r="C3633" s="358" t="s">
        <v>1074</v>
      </c>
      <c r="D3633" s="358" t="s">
        <v>116</v>
      </c>
      <c r="E3633" s="356">
        <v>0</v>
      </c>
    </row>
    <row r="3634" spans="1:5">
      <c r="A3634" s="358" t="s">
        <v>1046</v>
      </c>
      <c r="B3634" s="358" t="s">
        <v>697</v>
      </c>
      <c r="C3634" s="358" t="s">
        <v>1074</v>
      </c>
      <c r="D3634" s="358" t="s">
        <v>116</v>
      </c>
      <c r="E3634" s="356" t="s">
        <v>817</v>
      </c>
    </row>
    <row r="3635" spans="1:5">
      <c r="A3635" s="358" t="s">
        <v>1046</v>
      </c>
      <c r="B3635" s="358" t="s">
        <v>697</v>
      </c>
      <c r="C3635" s="358" t="s">
        <v>1074</v>
      </c>
      <c r="D3635" s="358" t="s">
        <v>116</v>
      </c>
      <c r="E3635" s="356" t="s">
        <v>854</v>
      </c>
    </row>
    <row r="3636" spans="1:5">
      <c r="A3636" s="358" t="s">
        <v>1046</v>
      </c>
      <c r="B3636" s="358" t="s">
        <v>697</v>
      </c>
      <c r="C3636" s="358" t="s">
        <v>1074</v>
      </c>
      <c r="D3636" s="358" t="s">
        <v>116</v>
      </c>
      <c r="E3636" s="356" t="s">
        <v>820</v>
      </c>
    </row>
    <row r="3637" spans="1:5">
      <c r="A3637" s="358" t="s">
        <v>1046</v>
      </c>
      <c r="B3637" s="358" t="s">
        <v>697</v>
      </c>
      <c r="C3637" s="358" t="s">
        <v>1074</v>
      </c>
      <c r="D3637" s="358" t="s">
        <v>116</v>
      </c>
      <c r="E3637" s="356">
        <v>0</v>
      </c>
    </row>
    <row r="3638" spans="1:5">
      <c r="A3638" s="358" t="s">
        <v>1046</v>
      </c>
      <c r="B3638" s="358" t="s">
        <v>697</v>
      </c>
      <c r="C3638" s="358" t="s">
        <v>1074</v>
      </c>
      <c r="D3638" s="358" t="s">
        <v>116</v>
      </c>
      <c r="E3638" s="356">
        <v>0</v>
      </c>
    </row>
    <row r="3639" spans="1:5">
      <c r="A3639" s="358" t="s">
        <v>1046</v>
      </c>
      <c r="B3639" s="358" t="s">
        <v>697</v>
      </c>
      <c r="C3639" s="358" t="s">
        <v>1074</v>
      </c>
      <c r="D3639" s="358" t="s">
        <v>116</v>
      </c>
      <c r="E3639" s="356">
        <v>0</v>
      </c>
    </row>
    <row r="3640" spans="1:5">
      <c r="A3640" s="358" t="s">
        <v>1046</v>
      </c>
      <c r="B3640" s="358" t="s">
        <v>697</v>
      </c>
      <c r="C3640" s="358" t="s">
        <v>1074</v>
      </c>
      <c r="D3640" s="358" t="s">
        <v>116</v>
      </c>
      <c r="E3640" s="356">
        <v>0</v>
      </c>
    </row>
    <row r="3641" spans="1:5">
      <c r="A3641" s="358" t="s">
        <v>1046</v>
      </c>
      <c r="B3641" s="358" t="s">
        <v>697</v>
      </c>
      <c r="C3641" s="358" t="s">
        <v>1074</v>
      </c>
      <c r="D3641" s="358" t="s">
        <v>117</v>
      </c>
      <c r="E3641" s="356" t="s">
        <v>816</v>
      </c>
    </row>
    <row r="3642" spans="1:5">
      <c r="A3642" s="358" t="s">
        <v>1046</v>
      </c>
      <c r="B3642" s="358" t="s">
        <v>697</v>
      </c>
      <c r="C3642" s="358" t="s">
        <v>1074</v>
      </c>
      <c r="D3642" s="358" t="s">
        <v>117</v>
      </c>
      <c r="E3642" s="356" t="s">
        <v>818</v>
      </c>
    </row>
    <row r="3643" spans="1:5">
      <c r="A3643" s="358" t="s">
        <v>1046</v>
      </c>
      <c r="B3643" s="358" t="s">
        <v>697</v>
      </c>
      <c r="C3643" s="358" t="s">
        <v>1074</v>
      </c>
      <c r="D3643" s="358" t="s">
        <v>117</v>
      </c>
      <c r="E3643" s="356">
        <v>0</v>
      </c>
    </row>
    <row r="3644" spans="1:5">
      <c r="A3644" s="358" t="s">
        <v>1046</v>
      </c>
      <c r="B3644" s="358" t="s">
        <v>697</v>
      </c>
      <c r="C3644" s="358" t="s">
        <v>1074</v>
      </c>
      <c r="D3644" s="358" t="s">
        <v>117</v>
      </c>
      <c r="E3644" s="356" t="s">
        <v>817</v>
      </c>
    </row>
    <row r="3645" spans="1:5">
      <c r="A3645" s="358" t="s">
        <v>1046</v>
      </c>
      <c r="B3645" s="358" t="s">
        <v>697</v>
      </c>
      <c r="C3645" s="358" t="s">
        <v>1074</v>
      </c>
      <c r="D3645" s="358" t="s">
        <v>117</v>
      </c>
      <c r="E3645" s="356">
        <v>0</v>
      </c>
    </row>
    <row r="3646" spans="1:5">
      <c r="A3646" s="358" t="s">
        <v>1046</v>
      </c>
      <c r="B3646" s="358" t="s">
        <v>697</v>
      </c>
      <c r="C3646" s="358" t="s">
        <v>1074</v>
      </c>
      <c r="D3646" s="358" t="s">
        <v>117</v>
      </c>
      <c r="E3646" s="356">
        <v>0</v>
      </c>
    </row>
    <row r="3647" spans="1:5">
      <c r="A3647" s="358" t="s">
        <v>1046</v>
      </c>
      <c r="B3647" s="358" t="s">
        <v>697</v>
      </c>
      <c r="C3647" s="358" t="s">
        <v>1074</v>
      </c>
      <c r="D3647" s="358" t="s">
        <v>117</v>
      </c>
      <c r="E3647" s="356">
        <v>0</v>
      </c>
    </row>
    <row r="3648" spans="1:5">
      <c r="A3648" s="358" t="s">
        <v>1046</v>
      </c>
      <c r="B3648" s="358" t="s">
        <v>697</v>
      </c>
      <c r="C3648" s="358" t="s">
        <v>1074</v>
      </c>
      <c r="D3648" s="358" t="s">
        <v>117</v>
      </c>
      <c r="E3648" s="356">
        <v>0</v>
      </c>
    </row>
    <row r="3649" spans="1:5">
      <c r="A3649" s="358" t="s">
        <v>1046</v>
      </c>
      <c r="B3649" s="358" t="s">
        <v>697</v>
      </c>
      <c r="C3649" s="358" t="s">
        <v>1074</v>
      </c>
      <c r="D3649" s="358" t="s">
        <v>117</v>
      </c>
      <c r="E3649" s="356">
        <v>0</v>
      </c>
    </row>
    <row r="3650" spans="1:5">
      <c r="A3650" s="358" t="s">
        <v>1046</v>
      </c>
      <c r="B3650" s="358" t="s">
        <v>697</v>
      </c>
      <c r="C3650" s="358" t="s">
        <v>1074</v>
      </c>
      <c r="D3650" s="358" t="s">
        <v>117</v>
      </c>
      <c r="E3650" s="356">
        <v>0</v>
      </c>
    </row>
    <row r="3651" spans="1:5">
      <c r="A3651" s="358" t="s">
        <v>1046</v>
      </c>
      <c r="B3651" s="358" t="s">
        <v>697</v>
      </c>
      <c r="C3651" s="358" t="s">
        <v>1074</v>
      </c>
      <c r="D3651" s="358" t="s">
        <v>117</v>
      </c>
      <c r="E3651" s="356">
        <v>0</v>
      </c>
    </row>
    <row r="3652" spans="1:5">
      <c r="A3652" s="358" t="s">
        <v>1046</v>
      </c>
      <c r="B3652" s="358" t="s">
        <v>697</v>
      </c>
      <c r="C3652" s="358" t="s">
        <v>1074</v>
      </c>
      <c r="D3652" s="358" t="s">
        <v>117</v>
      </c>
      <c r="E3652" s="356">
        <v>0</v>
      </c>
    </row>
    <row r="3653" spans="1:5">
      <c r="A3653" s="358" t="s">
        <v>1046</v>
      </c>
      <c r="B3653" s="358" t="s">
        <v>697</v>
      </c>
      <c r="C3653" s="358" t="s">
        <v>1075</v>
      </c>
      <c r="D3653" s="358" t="s">
        <v>118</v>
      </c>
      <c r="E3653" s="356" t="s">
        <v>820</v>
      </c>
    </row>
    <row r="3654" spans="1:5">
      <c r="A3654" s="358" t="s">
        <v>1046</v>
      </c>
      <c r="B3654" s="358" t="s">
        <v>697</v>
      </c>
      <c r="C3654" s="358" t="s">
        <v>1075</v>
      </c>
      <c r="D3654" s="358" t="s">
        <v>118</v>
      </c>
      <c r="E3654" s="356">
        <v>0</v>
      </c>
    </row>
    <row r="3655" spans="1:5">
      <c r="A3655" s="358" t="s">
        <v>1046</v>
      </c>
      <c r="B3655" s="358" t="s">
        <v>697</v>
      </c>
      <c r="C3655" s="358" t="s">
        <v>1075</v>
      </c>
      <c r="D3655" s="358" t="s">
        <v>118</v>
      </c>
      <c r="E3655" s="356">
        <v>0</v>
      </c>
    </row>
    <row r="3656" spans="1:5">
      <c r="A3656" s="358" t="s">
        <v>1046</v>
      </c>
      <c r="B3656" s="358" t="s">
        <v>697</v>
      </c>
      <c r="C3656" s="358" t="s">
        <v>1075</v>
      </c>
      <c r="D3656" s="358" t="s">
        <v>118</v>
      </c>
      <c r="E3656" s="356">
        <v>0</v>
      </c>
    </row>
    <row r="3657" spans="1:5">
      <c r="A3657" s="358" t="s">
        <v>1046</v>
      </c>
      <c r="B3657" s="358" t="s">
        <v>697</v>
      </c>
      <c r="C3657" s="358" t="s">
        <v>1075</v>
      </c>
      <c r="D3657" s="358" t="s">
        <v>118</v>
      </c>
      <c r="E3657" s="356">
        <v>0</v>
      </c>
    </row>
    <row r="3658" spans="1:5">
      <c r="A3658" s="358" t="s">
        <v>1046</v>
      </c>
      <c r="B3658" s="358" t="s">
        <v>697</v>
      </c>
      <c r="C3658" s="358" t="s">
        <v>1075</v>
      </c>
      <c r="D3658" s="358" t="s">
        <v>118</v>
      </c>
      <c r="E3658" s="356">
        <v>0</v>
      </c>
    </row>
    <row r="3659" spans="1:5">
      <c r="A3659" s="358" t="s">
        <v>1046</v>
      </c>
      <c r="B3659" s="358" t="s">
        <v>697</v>
      </c>
      <c r="C3659" s="358" t="s">
        <v>1075</v>
      </c>
      <c r="D3659" s="358" t="s">
        <v>118</v>
      </c>
      <c r="E3659" s="356">
        <v>0</v>
      </c>
    </row>
    <row r="3660" spans="1:5">
      <c r="A3660" s="358" t="s">
        <v>1046</v>
      </c>
      <c r="B3660" s="358" t="s">
        <v>697</v>
      </c>
      <c r="C3660" s="358" t="s">
        <v>1075</v>
      </c>
      <c r="D3660" s="358" t="s">
        <v>118</v>
      </c>
      <c r="E3660" s="356">
        <v>0</v>
      </c>
    </row>
    <row r="3661" spans="1:5">
      <c r="A3661" s="358" t="s">
        <v>1046</v>
      </c>
      <c r="B3661" s="358" t="s">
        <v>697</v>
      </c>
      <c r="C3661" s="358" t="s">
        <v>1075</v>
      </c>
      <c r="D3661" s="358" t="s">
        <v>118</v>
      </c>
      <c r="E3661" s="356">
        <v>0</v>
      </c>
    </row>
    <row r="3662" spans="1:5">
      <c r="A3662" s="358" t="s">
        <v>1046</v>
      </c>
      <c r="B3662" s="358" t="s">
        <v>697</v>
      </c>
      <c r="C3662" s="358" t="s">
        <v>1075</v>
      </c>
      <c r="D3662" s="358" t="s">
        <v>118</v>
      </c>
      <c r="E3662" s="356">
        <v>0</v>
      </c>
    </row>
    <row r="3663" spans="1:5">
      <c r="A3663" s="358" t="s">
        <v>1046</v>
      </c>
      <c r="B3663" s="358" t="s">
        <v>697</v>
      </c>
      <c r="C3663" s="358" t="s">
        <v>1075</v>
      </c>
      <c r="D3663" s="358" t="s">
        <v>118</v>
      </c>
      <c r="E3663" s="356">
        <v>0</v>
      </c>
    </row>
    <row r="3664" spans="1:5">
      <c r="A3664" s="358" t="s">
        <v>1046</v>
      </c>
      <c r="B3664" s="358" t="s">
        <v>697</v>
      </c>
      <c r="C3664" s="358" t="s">
        <v>1075</v>
      </c>
      <c r="D3664" s="358" t="s">
        <v>118</v>
      </c>
      <c r="E3664" s="356">
        <v>0</v>
      </c>
    </row>
    <row r="3665" spans="1:4">
      <c r="A3665" s="358"/>
      <c r="B3665" s="358"/>
      <c r="C3665" s="358"/>
      <c r="D3665" s="358"/>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0FB28-A167-9842-A96A-EA76AD68D116}">
  <sheetPr codeName="Hoja38">
    <tabColor theme="9" tint="-0.249977111117893"/>
  </sheetPr>
  <dimension ref="A1:AJ465"/>
  <sheetViews>
    <sheetView zoomScale="75" zoomScaleNormal="75" workbookViewId="0">
      <selection activeCell="D8" sqref="D8"/>
    </sheetView>
  </sheetViews>
  <sheetFormatPr baseColWidth="10" defaultColWidth="10.83203125" defaultRowHeight="15"/>
  <cols>
    <col min="1" max="1" width="49.83203125" style="35" bestFit="1" customWidth="1"/>
    <col min="2" max="2" width="15.6640625" style="35" bestFit="1" customWidth="1"/>
    <col min="3" max="3" width="15.1640625" style="35" bestFit="1" customWidth="1"/>
    <col min="4" max="4" width="27.33203125" style="35" bestFit="1" customWidth="1"/>
    <col min="5" max="29" width="12.33203125" style="35" customWidth="1"/>
    <col min="30" max="54" width="15" style="35" customWidth="1"/>
    <col min="55" max="16384" width="10.83203125" style="35"/>
  </cols>
  <sheetData>
    <row r="1" spans="1:36" ht="51.5" customHeight="1">
      <c r="A1" s="313"/>
      <c r="B1" s="313"/>
      <c r="C1" s="313"/>
      <c r="D1" s="945" t="s">
        <v>1070</v>
      </c>
      <c r="E1" s="945"/>
      <c r="F1" s="945"/>
      <c r="G1" s="945"/>
      <c r="H1" s="945"/>
      <c r="I1" s="945"/>
      <c r="J1" s="945"/>
      <c r="K1" s="945"/>
      <c r="L1" s="945"/>
      <c r="M1" s="945"/>
      <c r="N1" s="945"/>
      <c r="O1" s="945"/>
      <c r="P1" s="945"/>
      <c r="Q1" s="945"/>
      <c r="R1" s="945"/>
      <c r="S1" s="945"/>
      <c r="T1" s="945"/>
      <c r="U1" s="945"/>
      <c r="V1" s="945"/>
      <c r="W1" s="945"/>
      <c r="X1" s="945"/>
      <c r="Y1" s="945"/>
      <c r="Z1" s="945"/>
      <c r="AA1" s="945"/>
      <c r="AB1" s="945"/>
      <c r="AC1" s="945"/>
      <c r="AD1" s="945"/>
      <c r="AE1" s="945"/>
      <c r="AF1" s="42"/>
      <c r="AG1" s="42" t="s">
        <v>240</v>
      </c>
      <c r="AH1" s="42"/>
      <c r="AI1" s="42"/>
      <c r="AJ1" s="42"/>
    </row>
    <row r="2" spans="1:36" ht="23.5" customHeight="1">
      <c r="B2" s="944"/>
      <c r="C2" s="944"/>
      <c r="D2" s="945"/>
      <c r="E2" s="945"/>
      <c r="F2" s="945"/>
      <c r="G2" s="945"/>
      <c r="H2" s="945"/>
      <c r="I2" s="945"/>
      <c r="J2" s="945"/>
      <c r="K2" s="945"/>
      <c r="L2" s="945"/>
      <c r="M2" s="945"/>
      <c r="N2" s="945"/>
      <c r="O2" s="945"/>
      <c r="P2" s="945"/>
      <c r="Q2" s="945"/>
      <c r="R2" s="945"/>
      <c r="S2" s="945"/>
      <c r="T2" s="945"/>
      <c r="U2" s="945"/>
      <c r="V2" s="945"/>
      <c r="W2" s="945"/>
      <c r="X2" s="945"/>
      <c r="Y2" s="945"/>
      <c r="Z2" s="945"/>
      <c r="AA2" s="945"/>
      <c r="AB2" s="945"/>
      <c r="AC2" s="945"/>
      <c r="AD2" s="945"/>
      <c r="AE2" s="945"/>
      <c r="AF2" s="42"/>
      <c r="AG2" s="42" t="s">
        <v>241</v>
      </c>
      <c r="AH2" s="42"/>
      <c r="AI2" s="42"/>
      <c r="AJ2" s="42"/>
    </row>
    <row r="5" spans="1:36" s="42" customFormat="1"/>
    <row r="6" spans="1:36" s="42" customFormat="1"/>
    <row r="7" spans="1:36" s="42" customFormat="1"/>
    <row r="8" spans="1:36" s="42" customFormat="1"/>
    <row r="431" spans="1:4">
      <c r="A431" s="42"/>
      <c r="B431" s="42"/>
      <c r="C431" s="42"/>
      <c r="D431" s="42"/>
    </row>
    <row r="432" spans="1:4">
      <c r="A432" s="42"/>
      <c r="B432" s="42"/>
      <c r="C432" s="42"/>
      <c r="D432" s="42"/>
    </row>
    <row r="433" spans="1:2" s="42" customFormat="1"/>
    <row r="434" spans="1:2" s="42" customFormat="1">
      <c r="A434" s="42" t="s">
        <v>591</v>
      </c>
      <c r="B434" s="42" t="s">
        <v>1071</v>
      </c>
    </row>
    <row r="435" spans="1:2" s="42" customFormat="1">
      <c r="A435" s="339" t="s">
        <v>857</v>
      </c>
      <c r="B435" s="42">
        <v>1</v>
      </c>
    </row>
    <row r="436" spans="1:2" s="42" customFormat="1">
      <c r="A436" s="339" t="s">
        <v>824</v>
      </c>
      <c r="B436" s="42">
        <v>1</v>
      </c>
    </row>
    <row r="437" spans="1:2" s="42" customFormat="1">
      <c r="A437" s="339" t="s">
        <v>828</v>
      </c>
      <c r="B437" s="42">
        <v>2</v>
      </c>
    </row>
    <row r="438" spans="1:2" s="42" customFormat="1">
      <c r="A438" s="339" t="s">
        <v>822</v>
      </c>
      <c r="B438" s="42">
        <v>2</v>
      </c>
    </row>
    <row r="439" spans="1:2" s="42" customFormat="1">
      <c r="A439" s="339" t="s">
        <v>586</v>
      </c>
      <c r="B439" s="42">
        <v>2</v>
      </c>
    </row>
    <row r="440" spans="1:2" s="42" customFormat="1">
      <c r="A440" s="339" t="s">
        <v>820</v>
      </c>
      <c r="B440" s="42">
        <v>3</v>
      </c>
    </row>
    <row r="441" spans="1:2" s="42" customFormat="1">
      <c r="A441" s="339" t="s">
        <v>826</v>
      </c>
      <c r="B441" s="42">
        <v>4</v>
      </c>
    </row>
    <row r="442" spans="1:2" s="42" customFormat="1">
      <c r="A442" s="339" t="s">
        <v>827</v>
      </c>
      <c r="B442" s="42">
        <v>4</v>
      </c>
    </row>
    <row r="443" spans="1:2" s="42" customFormat="1">
      <c r="A443" s="339" t="s">
        <v>817</v>
      </c>
      <c r="B443" s="42">
        <v>4</v>
      </c>
    </row>
    <row r="444" spans="1:2" s="42" customFormat="1">
      <c r="A444" s="339" t="s">
        <v>854</v>
      </c>
      <c r="B444" s="42">
        <v>4</v>
      </c>
    </row>
    <row r="445" spans="1:2" s="42" customFormat="1">
      <c r="A445" s="339" t="s">
        <v>825</v>
      </c>
      <c r="B445" s="42">
        <v>6</v>
      </c>
    </row>
    <row r="446" spans="1:2" s="42" customFormat="1">
      <c r="A446" s="339" t="s">
        <v>816</v>
      </c>
      <c r="B446" s="42">
        <v>7</v>
      </c>
    </row>
    <row r="447" spans="1:2" s="42" customFormat="1">
      <c r="A447" s="339" t="s">
        <v>823</v>
      </c>
      <c r="B447" s="42">
        <v>7</v>
      </c>
    </row>
    <row r="448" spans="1:2" s="42" customFormat="1">
      <c r="A448" s="339" t="s">
        <v>821</v>
      </c>
      <c r="B448" s="42">
        <v>8</v>
      </c>
    </row>
    <row r="449" spans="1:2" s="42" customFormat="1">
      <c r="A449" s="339" t="s">
        <v>818</v>
      </c>
      <c r="B449" s="42">
        <v>9</v>
      </c>
    </row>
    <row r="450" spans="1:2" s="42" customFormat="1">
      <c r="A450" s="339" t="s">
        <v>498</v>
      </c>
      <c r="B450" s="42">
        <v>64</v>
      </c>
    </row>
    <row r="451" spans="1:2" s="42" customFormat="1">
      <c r="A451"/>
      <c r="B451"/>
    </row>
    <row r="452" spans="1:2" s="42" customFormat="1">
      <c r="A452"/>
      <c r="B452"/>
    </row>
    <row r="453" spans="1:2" s="42" customFormat="1">
      <c r="A453"/>
      <c r="B453"/>
    </row>
    <row r="454" spans="1:2" s="42" customFormat="1">
      <c r="A454"/>
      <c r="B454"/>
    </row>
    <row r="455" spans="1:2" s="42" customFormat="1">
      <c r="A455"/>
      <c r="B455"/>
    </row>
    <row r="456" spans="1:2" s="42" customFormat="1">
      <c r="A456"/>
      <c r="B456"/>
    </row>
    <row r="457" spans="1:2" s="42" customFormat="1">
      <c r="A457"/>
      <c r="B457"/>
    </row>
    <row r="458" spans="1:2" s="42" customFormat="1"/>
    <row r="459" spans="1:2" s="42" customFormat="1"/>
    <row r="460" spans="1:2" s="42" customFormat="1"/>
    <row r="461" spans="1:2" s="42" customFormat="1"/>
    <row r="462" spans="1:2" s="42" customFormat="1"/>
    <row r="463" spans="1:2" s="42" customFormat="1"/>
    <row r="464" spans="1:2" s="42" customFormat="1"/>
    <row r="465" s="42" customFormat="1"/>
  </sheetData>
  <sheetProtection algorithmName="SHA-512" hashValue="vbwg307EE9ZRRmfy+E2Us1RMCyKsDEDS9UyL3cpEJQrGjIaAnQJTH3LSVNfXakbVwb8OqDTfJcCPcz8RarVUfg==" saltValue="UPxRLrJya9XgzRItEAbtQg==" spinCount="100000" sheet="1" pivotTables="0"/>
  <mergeCells count="2">
    <mergeCell ref="B2:C2"/>
    <mergeCell ref="D1:AE2"/>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8AD10-298A-2047-A292-6098635B55D2}">
  <sheetPr codeName="Hoja40">
    <tabColor theme="9" tint="-0.249977111117893"/>
  </sheetPr>
  <dimension ref="A1:W770"/>
  <sheetViews>
    <sheetView zoomScale="75" zoomScaleNormal="75" workbookViewId="0">
      <selection activeCell="D17" sqref="D17"/>
    </sheetView>
  </sheetViews>
  <sheetFormatPr baseColWidth="10" defaultColWidth="10.83203125" defaultRowHeight="15"/>
  <cols>
    <col min="1" max="1" width="49.33203125" style="35" bestFit="1" customWidth="1"/>
    <col min="2" max="2" width="15.6640625" style="35" bestFit="1" customWidth="1"/>
    <col min="3" max="3" width="9.5" style="35" customWidth="1"/>
    <col min="4" max="4" width="16.5" style="35" customWidth="1"/>
    <col min="5" max="16" width="36.5" style="35" customWidth="1"/>
    <col min="17" max="17" width="32" style="35" bestFit="1" customWidth="1"/>
    <col min="18" max="18" width="24.6640625" style="35" bestFit="1" customWidth="1"/>
    <col min="19" max="19" width="28.6640625" style="35" bestFit="1" customWidth="1"/>
    <col min="20" max="20" width="44.6640625" style="35" bestFit="1" customWidth="1"/>
    <col min="21" max="21" width="50.33203125" style="35" bestFit="1" customWidth="1"/>
    <col min="22" max="22" width="41.5" style="35" bestFit="1" customWidth="1"/>
    <col min="23" max="23" width="28.1640625" style="35" bestFit="1" customWidth="1"/>
    <col min="24" max="24" width="14.6640625" style="35" bestFit="1" customWidth="1"/>
    <col min="25" max="25" width="75.33203125" style="35" bestFit="1" customWidth="1"/>
    <col min="26" max="26" width="11.5" style="35" bestFit="1" customWidth="1"/>
    <col min="27" max="27" width="26.33203125" style="35" bestFit="1" customWidth="1"/>
    <col min="28" max="28" width="69.6640625" style="35" bestFit="1" customWidth="1"/>
    <col min="29" max="29" width="21.6640625" style="35" bestFit="1" customWidth="1"/>
    <col min="30" max="30" width="14.1640625" style="35" bestFit="1" customWidth="1"/>
    <col min="31" max="31" width="17" style="35" bestFit="1" customWidth="1"/>
    <col min="32" max="32" width="36.6640625" style="35" bestFit="1" customWidth="1"/>
    <col min="33" max="33" width="12.83203125" style="35" bestFit="1" customWidth="1"/>
    <col min="34" max="34" width="20.6640625" style="35" bestFit="1" customWidth="1"/>
    <col min="35" max="35" width="13.6640625" style="35" bestFit="1" customWidth="1"/>
    <col min="36" max="36" width="13.33203125" style="35" bestFit="1" customWidth="1"/>
    <col min="37" max="37" width="22.83203125" style="35" bestFit="1" customWidth="1"/>
    <col min="38" max="38" width="31" style="35" bestFit="1" customWidth="1"/>
    <col min="39" max="39" width="65.33203125" style="35" bestFit="1" customWidth="1"/>
    <col min="40" max="40" width="12.83203125" style="35" bestFit="1" customWidth="1"/>
    <col min="41" max="41" width="14.33203125" style="35" bestFit="1" customWidth="1"/>
    <col min="42" max="42" width="23.6640625" style="35" bestFit="1" customWidth="1"/>
    <col min="43" max="43" width="31" style="35" bestFit="1" customWidth="1"/>
    <col min="44" max="44" width="13.33203125" style="35" bestFit="1" customWidth="1"/>
    <col min="45" max="16384" width="10.83203125" style="35"/>
  </cols>
  <sheetData>
    <row r="1" spans="1:23" ht="51.5" customHeight="1">
      <c r="A1" s="313"/>
      <c r="B1" s="313"/>
      <c r="C1" s="313"/>
      <c r="D1" s="313"/>
      <c r="E1" s="945" t="s">
        <v>1069</v>
      </c>
      <c r="F1" s="945"/>
      <c r="G1" s="945"/>
      <c r="H1" s="945"/>
      <c r="I1" s="945"/>
      <c r="J1" s="945"/>
      <c r="K1" s="945"/>
      <c r="L1" s="945"/>
      <c r="M1" s="945"/>
      <c r="N1" s="945"/>
      <c r="O1" s="945"/>
      <c r="P1" s="945"/>
      <c r="R1" s="42"/>
      <c r="S1" s="42"/>
      <c r="T1" s="42" t="s">
        <v>240</v>
      </c>
      <c r="U1" s="42"/>
      <c r="V1" s="42"/>
      <c r="W1" s="42"/>
    </row>
    <row r="2" spans="1:23" ht="23.5" customHeight="1">
      <c r="B2" s="944"/>
      <c r="C2" s="944"/>
      <c r="D2" s="39"/>
      <c r="E2" s="945"/>
      <c r="F2" s="945"/>
      <c r="G2" s="945"/>
      <c r="H2" s="945"/>
      <c r="I2" s="945"/>
      <c r="J2" s="945"/>
      <c r="K2" s="945"/>
      <c r="L2" s="945"/>
      <c r="M2" s="945"/>
      <c r="N2" s="945"/>
      <c r="O2" s="945"/>
      <c r="P2" s="945"/>
      <c r="R2" s="42"/>
      <c r="S2" s="42"/>
      <c r="T2" s="42" t="s">
        <v>241</v>
      </c>
      <c r="U2" s="42"/>
      <c r="V2" s="42"/>
      <c r="W2" s="42"/>
    </row>
    <row r="6" spans="1:23">
      <c r="A6" s="42"/>
      <c r="B6" s="42"/>
    </row>
    <row r="7" spans="1:23">
      <c r="A7" s="42"/>
      <c r="B7" s="42"/>
    </row>
    <row r="8" spans="1:23">
      <c r="A8" s="42"/>
      <c r="B8" s="42"/>
    </row>
    <row r="9" spans="1:23">
      <c r="A9" s="42"/>
      <c r="B9" s="42"/>
    </row>
    <row r="10" spans="1:23">
      <c r="A10" s="42"/>
      <c r="B10" s="42"/>
    </row>
    <row r="11" spans="1:23">
      <c r="A11" s="42"/>
      <c r="B11" s="42"/>
    </row>
    <row r="12" spans="1:23">
      <c r="A12" s="42"/>
      <c r="B12" s="42"/>
    </row>
    <row r="13" spans="1:23">
      <c r="A13" s="42"/>
      <c r="B13" s="42"/>
    </row>
    <row r="14" spans="1:23">
      <c r="A14" s="42"/>
      <c r="B14" s="42"/>
    </row>
    <row r="15" spans="1:23">
      <c r="A15" s="42"/>
      <c r="B15" s="42"/>
    </row>
    <row r="16" spans="1:23">
      <c r="A16" s="42"/>
      <c r="B16" s="42"/>
    </row>
    <row r="17" spans="1:2">
      <c r="A17" s="42"/>
      <c r="B17" s="42"/>
    </row>
    <row r="18" spans="1:2">
      <c r="A18" s="42"/>
      <c r="B18" s="42"/>
    </row>
    <row r="19" spans="1:2">
      <c r="A19" s="42"/>
      <c r="B19" s="42"/>
    </row>
    <row r="628" spans="1:2" s="42" customFormat="1"/>
    <row r="629" spans="1:2" s="42" customFormat="1">
      <c r="A629" s="42" t="s">
        <v>591</v>
      </c>
      <c r="B629" s="42" t="s">
        <v>1071</v>
      </c>
    </row>
    <row r="630" spans="1:2" s="42" customFormat="1">
      <c r="A630" s="339" t="s">
        <v>1068</v>
      </c>
      <c r="B630" s="42">
        <v>1</v>
      </c>
    </row>
    <row r="631" spans="1:2" s="42" customFormat="1">
      <c r="A631" s="339" t="s">
        <v>589</v>
      </c>
      <c r="B631" s="42">
        <v>1</v>
      </c>
    </row>
    <row r="632" spans="1:2" s="42" customFormat="1">
      <c r="A632" s="339" t="s">
        <v>579</v>
      </c>
      <c r="B632" s="42">
        <v>1</v>
      </c>
    </row>
    <row r="633" spans="1:2" s="42" customFormat="1">
      <c r="A633" s="339" t="s">
        <v>583</v>
      </c>
      <c r="B633" s="42">
        <v>1</v>
      </c>
    </row>
    <row r="634" spans="1:2" s="42" customFormat="1">
      <c r="A634" s="339" t="s">
        <v>1066</v>
      </c>
      <c r="B634" s="42">
        <v>1</v>
      </c>
    </row>
    <row r="635" spans="1:2" s="42" customFormat="1">
      <c r="A635" s="339" t="s">
        <v>1067</v>
      </c>
      <c r="B635" s="42">
        <v>1</v>
      </c>
    </row>
    <row r="636" spans="1:2" s="42" customFormat="1">
      <c r="A636" s="339" t="s">
        <v>588</v>
      </c>
      <c r="B636" s="42">
        <v>1</v>
      </c>
    </row>
    <row r="637" spans="1:2" s="42" customFormat="1">
      <c r="A637" s="339" t="s">
        <v>581</v>
      </c>
      <c r="B637" s="42">
        <v>1</v>
      </c>
    </row>
    <row r="638" spans="1:2" s="42" customFormat="1">
      <c r="A638" s="339" t="s">
        <v>586</v>
      </c>
      <c r="B638" s="42">
        <v>2</v>
      </c>
    </row>
    <row r="639" spans="1:2" s="42" customFormat="1">
      <c r="A639" s="339" t="s">
        <v>576</v>
      </c>
      <c r="B639" s="42">
        <v>2</v>
      </c>
    </row>
    <row r="640" spans="1:2" s="42" customFormat="1">
      <c r="A640" s="339" t="s">
        <v>452</v>
      </c>
      <c r="B640" s="42">
        <v>2</v>
      </c>
    </row>
    <row r="641" spans="1:2" s="42" customFormat="1">
      <c r="A641" s="339" t="s">
        <v>570</v>
      </c>
      <c r="B641" s="42">
        <v>2</v>
      </c>
    </row>
    <row r="642" spans="1:2" s="42" customFormat="1">
      <c r="A642" s="339" t="s">
        <v>587</v>
      </c>
      <c r="B642" s="42">
        <v>3</v>
      </c>
    </row>
    <row r="643" spans="1:2" s="42" customFormat="1">
      <c r="A643" s="339" t="s">
        <v>584</v>
      </c>
      <c r="B643" s="42">
        <v>3</v>
      </c>
    </row>
    <row r="644" spans="1:2" s="42" customFormat="1">
      <c r="A644" s="339" t="s">
        <v>1064</v>
      </c>
      <c r="B644" s="42">
        <v>3</v>
      </c>
    </row>
    <row r="645" spans="1:2" s="42" customFormat="1">
      <c r="A645" s="339" t="s">
        <v>451</v>
      </c>
      <c r="B645" s="42">
        <v>3</v>
      </c>
    </row>
    <row r="646" spans="1:2" s="42" customFormat="1">
      <c r="A646" s="339" t="s">
        <v>572</v>
      </c>
      <c r="B646" s="42">
        <v>4</v>
      </c>
    </row>
    <row r="647" spans="1:2" s="42" customFormat="1">
      <c r="A647" s="339" t="s">
        <v>829</v>
      </c>
      <c r="B647" s="42">
        <v>5</v>
      </c>
    </row>
    <row r="648" spans="1:2" s="42" customFormat="1">
      <c r="A648" s="339" t="s">
        <v>830</v>
      </c>
      <c r="B648" s="42">
        <v>5</v>
      </c>
    </row>
    <row r="649" spans="1:2" s="42" customFormat="1">
      <c r="A649" s="339" t="s">
        <v>567</v>
      </c>
      <c r="B649" s="42">
        <v>6</v>
      </c>
    </row>
    <row r="650" spans="1:2" s="42" customFormat="1">
      <c r="A650" s="339" t="s">
        <v>562</v>
      </c>
      <c r="B650" s="42">
        <v>7</v>
      </c>
    </row>
    <row r="651" spans="1:2" s="42" customFormat="1">
      <c r="A651" s="339" t="s">
        <v>575</v>
      </c>
      <c r="B651" s="42">
        <v>8</v>
      </c>
    </row>
    <row r="652" spans="1:2" s="42" customFormat="1">
      <c r="A652" s="339" t="s">
        <v>500</v>
      </c>
      <c r="B652" s="42">
        <v>10</v>
      </c>
    </row>
    <row r="653" spans="1:2" s="42" customFormat="1">
      <c r="A653" s="339" t="s">
        <v>573</v>
      </c>
      <c r="B653" s="42">
        <v>11</v>
      </c>
    </row>
    <row r="654" spans="1:2" s="42" customFormat="1">
      <c r="A654" s="339" t="s">
        <v>560</v>
      </c>
      <c r="B654" s="42">
        <v>11</v>
      </c>
    </row>
    <row r="655" spans="1:2" s="42" customFormat="1">
      <c r="A655" s="339" t="s">
        <v>585</v>
      </c>
      <c r="B655" s="42">
        <v>11</v>
      </c>
    </row>
    <row r="656" spans="1:2" s="42" customFormat="1">
      <c r="A656" s="339" t="s">
        <v>568</v>
      </c>
      <c r="B656" s="42">
        <v>14</v>
      </c>
    </row>
    <row r="657" spans="1:2" s="42" customFormat="1">
      <c r="A657" s="339" t="s">
        <v>453</v>
      </c>
      <c r="B657" s="42">
        <v>18</v>
      </c>
    </row>
    <row r="658" spans="1:2" s="42" customFormat="1">
      <c r="A658" s="339" t="s">
        <v>569</v>
      </c>
      <c r="B658" s="42">
        <v>18</v>
      </c>
    </row>
    <row r="659" spans="1:2" s="42" customFormat="1">
      <c r="A659" s="339" t="s">
        <v>561</v>
      </c>
      <c r="B659" s="42">
        <v>18</v>
      </c>
    </row>
    <row r="660" spans="1:2" s="42" customFormat="1">
      <c r="A660" s="339" t="s">
        <v>580</v>
      </c>
      <c r="B660" s="42">
        <v>22</v>
      </c>
    </row>
    <row r="661" spans="1:2" s="42" customFormat="1">
      <c r="A661" s="339" t="s">
        <v>564</v>
      </c>
      <c r="B661" s="42">
        <v>23</v>
      </c>
    </row>
    <row r="662" spans="1:2" s="42" customFormat="1">
      <c r="A662" s="339" t="s">
        <v>566</v>
      </c>
      <c r="B662" s="42">
        <v>28</v>
      </c>
    </row>
    <row r="663" spans="1:2" s="42" customFormat="1">
      <c r="A663" s="339" t="s">
        <v>503</v>
      </c>
      <c r="B663" s="42">
        <v>42</v>
      </c>
    </row>
    <row r="664" spans="1:2" s="42" customFormat="1">
      <c r="A664" s="339" t="s">
        <v>559</v>
      </c>
      <c r="B664" s="42">
        <v>42</v>
      </c>
    </row>
    <row r="665" spans="1:2" s="42" customFormat="1">
      <c r="A665" s="339" t="s">
        <v>501</v>
      </c>
      <c r="B665" s="42">
        <v>43</v>
      </c>
    </row>
    <row r="666" spans="1:2" s="42" customFormat="1">
      <c r="A666" s="339" t="s">
        <v>571</v>
      </c>
      <c r="B666" s="42">
        <v>43</v>
      </c>
    </row>
    <row r="667" spans="1:2" s="42" customFormat="1">
      <c r="A667" s="339" t="s">
        <v>454</v>
      </c>
      <c r="B667" s="42">
        <v>61</v>
      </c>
    </row>
    <row r="668" spans="1:2" s="42" customFormat="1">
      <c r="A668" s="339" t="s">
        <v>502</v>
      </c>
      <c r="B668" s="42">
        <v>63</v>
      </c>
    </row>
    <row r="669" spans="1:2" s="42" customFormat="1">
      <c r="A669" s="339" t="s">
        <v>498</v>
      </c>
      <c r="B669" s="42">
        <v>541</v>
      </c>
    </row>
    <row r="670" spans="1:2" s="42" customFormat="1">
      <c r="A670"/>
      <c r="B670"/>
    </row>
    <row r="671" spans="1:2" s="42" customFormat="1">
      <c r="A671"/>
      <c r="B671"/>
    </row>
    <row r="672" spans="1:2" s="42" customFormat="1">
      <c r="A672"/>
      <c r="B672"/>
    </row>
    <row r="673" spans="1:2" s="42" customFormat="1">
      <c r="A673"/>
      <c r="B673"/>
    </row>
    <row r="674" spans="1:2" s="42" customFormat="1">
      <c r="A674"/>
      <c r="B674"/>
    </row>
    <row r="675" spans="1:2" s="42" customFormat="1">
      <c r="A675"/>
      <c r="B675"/>
    </row>
    <row r="676" spans="1:2" s="42" customFormat="1">
      <c r="A676"/>
      <c r="B676"/>
    </row>
    <row r="677" spans="1:2" s="42" customFormat="1">
      <c r="A677"/>
      <c r="B677"/>
    </row>
    <row r="678" spans="1:2" s="42" customFormat="1"/>
    <row r="679" spans="1:2" s="42" customFormat="1"/>
    <row r="680" spans="1:2" s="42" customFormat="1"/>
    <row r="681" spans="1:2" s="42" customFormat="1"/>
    <row r="682" spans="1:2" s="42" customFormat="1"/>
    <row r="683" spans="1:2" s="42" customFormat="1"/>
    <row r="684" spans="1:2" s="42" customFormat="1"/>
    <row r="685" spans="1:2" s="42" customFormat="1"/>
    <row r="686" spans="1:2" s="42" customFormat="1"/>
    <row r="687" spans="1:2" s="42" customFormat="1"/>
    <row r="688" spans="1:2" s="42" customFormat="1"/>
    <row r="689" s="42" customFormat="1"/>
    <row r="690" s="42" customFormat="1"/>
    <row r="691" s="42" customFormat="1"/>
    <row r="692" s="42" customFormat="1"/>
    <row r="693" s="42" customFormat="1"/>
    <row r="694" s="42" customFormat="1"/>
    <row r="695" s="42" customFormat="1"/>
    <row r="696" s="42" customFormat="1"/>
    <row r="697" s="42" customFormat="1"/>
    <row r="698" s="42" customFormat="1"/>
    <row r="699" s="42" customFormat="1"/>
    <row r="700" s="42" customFormat="1"/>
    <row r="701" s="42" customFormat="1"/>
    <row r="702" s="42" customFormat="1"/>
    <row r="703" s="42" customFormat="1"/>
    <row r="704" s="42" customFormat="1"/>
    <row r="705" s="42" customFormat="1"/>
    <row r="706" s="42" customFormat="1"/>
    <row r="707" s="42" customFormat="1"/>
    <row r="708" s="42" customFormat="1"/>
    <row r="709" s="42" customFormat="1"/>
    <row r="710" s="42" customFormat="1"/>
    <row r="711" s="42" customFormat="1"/>
    <row r="712" s="42" customFormat="1"/>
    <row r="713" s="42" customFormat="1"/>
    <row r="714" s="42" customFormat="1"/>
    <row r="715" s="42" customFormat="1"/>
    <row r="716" s="42" customFormat="1"/>
    <row r="717" s="42" customFormat="1"/>
    <row r="718" s="42" customFormat="1"/>
    <row r="719" s="42" customFormat="1"/>
    <row r="720" s="42" customFormat="1"/>
    <row r="721" s="42" customFormat="1"/>
    <row r="722" s="42" customFormat="1"/>
    <row r="723" s="42" customFormat="1"/>
    <row r="724" s="42" customFormat="1"/>
    <row r="725" s="42" customFormat="1"/>
    <row r="726" s="42" customFormat="1"/>
    <row r="727" s="42" customFormat="1"/>
    <row r="728" s="42" customFormat="1"/>
    <row r="729" s="42" customFormat="1"/>
    <row r="730" s="42" customFormat="1"/>
    <row r="731" s="42" customFormat="1"/>
    <row r="732" s="42" customFormat="1"/>
    <row r="733" s="42" customFormat="1"/>
    <row r="734" s="42" customFormat="1"/>
    <row r="735" s="42" customFormat="1"/>
    <row r="736" s="42" customFormat="1"/>
    <row r="737" s="42" customFormat="1"/>
    <row r="738" s="42" customFormat="1"/>
    <row r="739" s="42" customFormat="1"/>
    <row r="740" s="42" customFormat="1"/>
    <row r="741" s="42" customFormat="1"/>
    <row r="742" s="42" customFormat="1"/>
    <row r="743" s="42" customFormat="1"/>
    <row r="744" s="42" customFormat="1"/>
    <row r="745" s="42" customFormat="1"/>
    <row r="746" s="42" customFormat="1"/>
    <row r="747" s="42" customFormat="1"/>
    <row r="748" s="42" customFormat="1"/>
    <row r="749" s="42" customFormat="1"/>
    <row r="750" s="42" customFormat="1"/>
    <row r="751" s="42" customFormat="1"/>
    <row r="752" s="42" customFormat="1"/>
    <row r="753" s="42" customFormat="1"/>
    <row r="754" s="42" customFormat="1"/>
    <row r="755" s="42" customFormat="1"/>
    <row r="756" s="42" customFormat="1"/>
    <row r="757" s="42" customFormat="1"/>
    <row r="758" s="42" customFormat="1"/>
    <row r="759" s="42" customFormat="1"/>
    <row r="760" s="42" customFormat="1"/>
    <row r="761" s="42" customFormat="1"/>
    <row r="762" s="42" customFormat="1"/>
    <row r="763" s="42" customFormat="1"/>
    <row r="764" s="42" customFormat="1"/>
    <row r="765" s="42" customFormat="1"/>
    <row r="766" s="42" customFormat="1"/>
    <row r="767" s="42" customFormat="1"/>
    <row r="768" s="42" customFormat="1"/>
    <row r="769" s="42" customFormat="1"/>
    <row r="770" s="42" customFormat="1"/>
  </sheetData>
  <sheetProtection algorithmName="SHA-512" hashValue="UDCmzE6YGDWQP5QDqJpk3L3ZaiU80VVafbv0kO+6NTkvgoSZf5kD1U6O8/Nv8MRRHhigHDklWkG6AS4YyWlnMQ==" saltValue="Ph0IdUmAi1s+tM2XkhIe8w==" spinCount="100000" sheet="1" pivotTables="0"/>
  <mergeCells count="2">
    <mergeCell ref="E1:P2"/>
    <mergeCell ref="B2:C2"/>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70D06-A8E2-0841-8258-F0ECB0EB72F1}">
  <sheetPr codeName="Hoja41" filterMode="1"/>
  <dimension ref="A1:E3664"/>
  <sheetViews>
    <sheetView workbookViewId="0">
      <selection activeCell="C377" sqref="C377"/>
    </sheetView>
  </sheetViews>
  <sheetFormatPr baseColWidth="10" defaultColWidth="10.83203125" defaultRowHeight="14"/>
  <cols>
    <col min="1" max="1" width="27.6640625" style="356" customWidth="1"/>
    <col min="2" max="2" width="35" style="356" customWidth="1"/>
    <col min="3" max="3" width="45" style="356" customWidth="1"/>
    <col min="4" max="4" width="35" style="356" customWidth="1"/>
    <col min="5" max="5" width="31.5" style="356" customWidth="1"/>
    <col min="6" max="16384" width="10.83203125" style="356"/>
  </cols>
  <sheetData>
    <row r="1" spans="1:5">
      <c r="A1" s="355" t="s">
        <v>1062</v>
      </c>
    </row>
    <row r="4" spans="1:5" ht="15">
      <c r="A4" s="357" t="s">
        <v>847</v>
      </c>
      <c r="B4" s="357" t="s">
        <v>743</v>
      </c>
      <c r="C4" s="357" t="s">
        <v>848</v>
      </c>
      <c r="D4" s="357" t="s">
        <v>849</v>
      </c>
      <c r="E4" s="357" t="s">
        <v>1063</v>
      </c>
    </row>
    <row r="5" spans="1:5" hidden="1">
      <c r="A5" s="358" t="s">
        <v>850</v>
      </c>
      <c r="B5" s="358" t="s">
        <v>690</v>
      </c>
      <c r="C5" s="358" t="s">
        <v>851</v>
      </c>
      <c r="D5" s="358" t="s">
        <v>852</v>
      </c>
      <c r="E5" s="356" t="s">
        <v>454</v>
      </c>
    </row>
    <row r="6" spans="1:5" hidden="1">
      <c r="A6" s="358" t="s">
        <v>850</v>
      </c>
      <c r="B6" s="358" t="s">
        <v>690</v>
      </c>
      <c r="C6" s="358" t="s">
        <v>851</v>
      </c>
      <c r="D6" s="358" t="s">
        <v>852</v>
      </c>
      <c r="E6" s="356" t="s">
        <v>501</v>
      </c>
    </row>
    <row r="7" spans="1:5" hidden="1">
      <c r="A7" s="358" t="s">
        <v>850</v>
      </c>
      <c r="B7" s="358" t="s">
        <v>690</v>
      </c>
      <c r="C7" s="358" t="s">
        <v>851</v>
      </c>
      <c r="D7" s="358" t="s">
        <v>852</v>
      </c>
      <c r="E7" s="356" t="s">
        <v>559</v>
      </c>
    </row>
    <row r="8" spans="1:5" hidden="1">
      <c r="A8" s="358" t="s">
        <v>850</v>
      </c>
      <c r="B8" s="358" t="s">
        <v>690</v>
      </c>
      <c r="C8" s="358" t="s">
        <v>851</v>
      </c>
      <c r="D8" s="358" t="s">
        <v>852</v>
      </c>
      <c r="E8" s="356" t="s">
        <v>453</v>
      </c>
    </row>
    <row r="9" spans="1:5" hidden="1">
      <c r="A9" s="358" t="s">
        <v>850</v>
      </c>
      <c r="B9" s="358" t="s">
        <v>690</v>
      </c>
      <c r="C9" s="358" t="s">
        <v>851</v>
      </c>
      <c r="D9" s="358" t="s">
        <v>852</v>
      </c>
      <c r="E9" s="356" t="s">
        <v>1064</v>
      </c>
    </row>
    <row r="10" spans="1:5" hidden="1">
      <c r="A10" s="358" t="s">
        <v>850</v>
      </c>
      <c r="B10" s="358" t="s">
        <v>690</v>
      </c>
      <c r="C10" s="358" t="s">
        <v>851</v>
      </c>
      <c r="D10" s="358" t="s">
        <v>852</v>
      </c>
      <c r="E10" s="356" t="s">
        <v>502</v>
      </c>
    </row>
    <row r="11" spans="1:5" hidden="1">
      <c r="A11" s="358" t="s">
        <v>850</v>
      </c>
      <c r="B11" s="358" t="s">
        <v>690</v>
      </c>
      <c r="C11" s="358" t="s">
        <v>851</v>
      </c>
      <c r="D11" s="358" t="s">
        <v>852</v>
      </c>
      <c r="E11" s="356" t="s">
        <v>604</v>
      </c>
    </row>
    <row r="12" spans="1:5" hidden="1">
      <c r="A12" s="358" t="s">
        <v>850</v>
      </c>
      <c r="B12" s="358" t="s">
        <v>690</v>
      </c>
      <c r="C12" s="358" t="s">
        <v>851</v>
      </c>
      <c r="D12" s="358" t="s">
        <v>852</v>
      </c>
      <c r="E12" s="356">
        <v>0</v>
      </c>
    </row>
    <row r="13" spans="1:5" hidden="1">
      <c r="A13" s="358" t="s">
        <v>850</v>
      </c>
      <c r="B13" s="358" t="s">
        <v>690</v>
      </c>
      <c r="C13" s="358" t="s">
        <v>851</v>
      </c>
      <c r="D13" s="358" t="s">
        <v>852</v>
      </c>
      <c r="E13" s="356">
        <v>0</v>
      </c>
    </row>
    <row r="14" spans="1:5" hidden="1">
      <c r="A14" s="358" t="s">
        <v>850</v>
      </c>
      <c r="B14" s="358" t="s">
        <v>690</v>
      </c>
      <c r="C14" s="358" t="s">
        <v>851</v>
      </c>
      <c r="D14" s="358" t="s">
        <v>852</v>
      </c>
      <c r="E14" s="356">
        <v>0</v>
      </c>
    </row>
    <row r="15" spans="1:5" hidden="1">
      <c r="A15" s="358" t="s">
        <v>850</v>
      </c>
      <c r="B15" s="358" t="s">
        <v>690</v>
      </c>
      <c r="C15" s="358" t="s">
        <v>851</v>
      </c>
      <c r="D15" s="358" t="s">
        <v>852</v>
      </c>
      <c r="E15" s="356">
        <v>0</v>
      </c>
    </row>
    <row r="16" spans="1:5" hidden="1">
      <c r="A16" s="358" t="s">
        <v>850</v>
      </c>
      <c r="B16" s="358" t="s">
        <v>690</v>
      </c>
      <c r="C16" s="358" t="s">
        <v>851</v>
      </c>
      <c r="D16" s="358" t="s">
        <v>852</v>
      </c>
      <c r="E16" s="356">
        <v>0</v>
      </c>
    </row>
    <row r="17" spans="1:5" hidden="1">
      <c r="A17" s="358" t="s">
        <v>850</v>
      </c>
      <c r="B17" s="358" t="s">
        <v>690</v>
      </c>
      <c r="C17" s="358" t="s">
        <v>851</v>
      </c>
      <c r="D17" s="358" t="s">
        <v>853</v>
      </c>
      <c r="E17" s="356" t="s">
        <v>564</v>
      </c>
    </row>
    <row r="18" spans="1:5" hidden="1">
      <c r="A18" s="358" t="s">
        <v>850</v>
      </c>
      <c r="B18" s="358" t="s">
        <v>690</v>
      </c>
      <c r="C18" s="358" t="s">
        <v>851</v>
      </c>
      <c r="D18" s="358" t="s">
        <v>853</v>
      </c>
      <c r="E18" s="356" t="s">
        <v>571</v>
      </c>
    </row>
    <row r="19" spans="1:5" hidden="1">
      <c r="A19" s="358" t="s">
        <v>850</v>
      </c>
      <c r="B19" s="358" t="s">
        <v>690</v>
      </c>
      <c r="C19" s="358" t="s">
        <v>851</v>
      </c>
      <c r="D19" s="358" t="s">
        <v>853</v>
      </c>
      <c r="E19" s="356" t="s">
        <v>567</v>
      </c>
    </row>
    <row r="20" spans="1:5" hidden="1">
      <c r="A20" s="358" t="s">
        <v>850</v>
      </c>
      <c r="B20" s="358" t="s">
        <v>690</v>
      </c>
      <c r="C20" s="358" t="s">
        <v>851</v>
      </c>
      <c r="D20" s="358" t="s">
        <v>853</v>
      </c>
      <c r="E20" s="356" t="s">
        <v>580</v>
      </c>
    </row>
    <row r="21" spans="1:5" hidden="1">
      <c r="A21" s="358" t="s">
        <v>850</v>
      </c>
      <c r="B21" s="358" t="s">
        <v>690</v>
      </c>
      <c r="C21" s="358" t="s">
        <v>851</v>
      </c>
      <c r="D21" s="358" t="s">
        <v>853</v>
      </c>
      <c r="E21" s="356" t="s">
        <v>503</v>
      </c>
    </row>
    <row r="22" spans="1:5" hidden="1">
      <c r="A22" s="358" t="s">
        <v>850</v>
      </c>
      <c r="B22" s="358" t="s">
        <v>690</v>
      </c>
      <c r="C22" s="358" t="s">
        <v>851</v>
      </c>
      <c r="D22" s="358" t="s">
        <v>853</v>
      </c>
      <c r="E22" s="356" t="s">
        <v>566</v>
      </c>
    </row>
    <row r="23" spans="1:5" hidden="1">
      <c r="A23" s="358" t="s">
        <v>850</v>
      </c>
      <c r="B23" s="358" t="s">
        <v>690</v>
      </c>
      <c r="C23" s="358" t="s">
        <v>851</v>
      </c>
      <c r="D23" s="358" t="s">
        <v>853</v>
      </c>
      <c r="E23" s="356">
        <v>0</v>
      </c>
    </row>
    <row r="24" spans="1:5" hidden="1">
      <c r="A24" s="358" t="s">
        <v>850</v>
      </c>
      <c r="B24" s="358" t="s">
        <v>690</v>
      </c>
      <c r="C24" s="358" t="s">
        <v>851</v>
      </c>
      <c r="D24" s="358" t="s">
        <v>853</v>
      </c>
      <c r="E24" s="356">
        <v>0</v>
      </c>
    </row>
    <row r="25" spans="1:5" hidden="1">
      <c r="A25" s="358" t="s">
        <v>850</v>
      </c>
      <c r="B25" s="358" t="s">
        <v>690</v>
      </c>
      <c r="C25" s="358" t="s">
        <v>851</v>
      </c>
      <c r="D25" s="358" t="s">
        <v>853</v>
      </c>
      <c r="E25" s="356">
        <v>0</v>
      </c>
    </row>
    <row r="26" spans="1:5" hidden="1">
      <c r="A26" s="358" t="s">
        <v>850</v>
      </c>
      <c r="B26" s="358" t="s">
        <v>690</v>
      </c>
      <c r="C26" s="358" t="s">
        <v>851</v>
      </c>
      <c r="D26" s="358" t="s">
        <v>853</v>
      </c>
      <c r="E26" s="356">
        <v>0</v>
      </c>
    </row>
    <row r="27" spans="1:5" hidden="1">
      <c r="A27" s="358" t="s">
        <v>850</v>
      </c>
      <c r="B27" s="358" t="s">
        <v>690</v>
      </c>
      <c r="C27" s="358" t="s">
        <v>851</v>
      </c>
      <c r="D27" s="358" t="s">
        <v>853</v>
      </c>
      <c r="E27" s="356">
        <v>0</v>
      </c>
    </row>
    <row r="28" spans="1:5" hidden="1">
      <c r="A28" s="358" t="s">
        <v>850</v>
      </c>
      <c r="B28" s="358" t="s">
        <v>690</v>
      </c>
      <c r="C28" s="358" t="s">
        <v>851</v>
      </c>
      <c r="D28" s="358" t="s">
        <v>853</v>
      </c>
      <c r="E28" s="356">
        <v>0</v>
      </c>
    </row>
    <row r="29" spans="1:5" hidden="1">
      <c r="A29" s="358" t="s">
        <v>850</v>
      </c>
      <c r="B29" s="358" t="s">
        <v>690</v>
      </c>
      <c r="C29" s="358" t="s">
        <v>851</v>
      </c>
      <c r="D29" s="358" t="s">
        <v>855</v>
      </c>
      <c r="E29" s="356" t="s">
        <v>454</v>
      </c>
    </row>
    <row r="30" spans="1:5" hidden="1">
      <c r="A30" s="358" t="s">
        <v>850</v>
      </c>
      <c r="B30" s="358" t="s">
        <v>690</v>
      </c>
      <c r="C30" s="358" t="s">
        <v>851</v>
      </c>
      <c r="D30" s="358" t="s">
        <v>855</v>
      </c>
      <c r="E30" s="356" t="s">
        <v>559</v>
      </c>
    </row>
    <row r="31" spans="1:5" hidden="1">
      <c r="A31" s="358" t="s">
        <v>850</v>
      </c>
      <c r="B31" s="358" t="s">
        <v>690</v>
      </c>
      <c r="C31" s="358" t="s">
        <v>851</v>
      </c>
      <c r="D31" s="358" t="s">
        <v>855</v>
      </c>
      <c r="E31" s="356" t="s">
        <v>502</v>
      </c>
    </row>
    <row r="32" spans="1:5" hidden="1">
      <c r="A32" s="358" t="s">
        <v>850</v>
      </c>
      <c r="B32" s="358" t="s">
        <v>690</v>
      </c>
      <c r="C32" s="358" t="s">
        <v>851</v>
      </c>
      <c r="D32" s="358" t="s">
        <v>855</v>
      </c>
      <c r="E32" s="356" t="s">
        <v>575</v>
      </c>
    </row>
    <row r="33" spans="1:5" hidden="1">
      <c r="A33" s="358" t="s">
        <v>850</v>
      </c>
      <c r="B33" s="358" t="s">
        <v>690</v>
      </c>
      <c r="C33" s="358" t="s">
        <v>851</v>
      </c>
      <c r="D33" s="358" t="s">
        <v>855</v>
      </c>
      <c r="E33" s="356" t="s">
        <v>588</v>
      </c>
    </row>
    <row r="34" spans="1:5" hidden="1">
      <c r="A34" s="358" t="s">
        <v>850</v>
      </c>
      <c r="B34" s="358" t="s">
        <v>690</v>
      </c>
      <c r="C34" s="358" t="s">
        <v>851</v>
      </c>
      <c r="D34" s="358" t="s">
        <v>855</v>
      </c>
      <c r="E34" s="356" t="s">
        <v>566</v>
      </c>
    </row>
    <row r="35" spans="1:5" hidden="1">
      <c r="A35" s="358" t="s">
        <v>850</v>
      </c>
      <c r="B35" s="358" t="s">
        <v>690</v>
      </c>
      <c r="C35" s="358" t="s">
        <v>851</v>
      </c>
      <c r="D35" s="358" t="s">
        <v>855</v>
      </c>
      <c r="E35" s="356" t="s">
        <v>571</v>
      </c>
    </row>
    <row r="36" spans="1:5" hidden="1">
      <c r="A36" s="358" t="s">
        <v>850</v>
      </c>
      <c r="B36" s="358" t="s">
        <v>690</v>
      </c>
      <c r="C36" s="358" t="s">
        <v>851</v>
      </c>
      <c r="D36" s="358" t="s">
        <v>855</v>
      </c>
      <c r="E36" s="356">
        <v>0</v>
      </c>
    </row>
    <row r="37" spans="1:5" hidden="1">
      <c r="A37" s="358" t="s">
        <v>850</v>
      </c>
      <c r="B37" s="358" t="s">
        <v>690</v>
      </c>
      <c r="C37" s="358" t="s">
        <v>851</v>
      </c>
      <c r="D37" s="358" t="s">
        <v>855</v>
      </c>
      <c r="E37" s="356">
        <v>0</v>
      </c>
    </row>
    <row r="38" spans="1:5" hidden="1">
      <c r="A38" s="358" t="s">
        <v>850</v>
      </c>
      <c r="B38" s="358" t="s">
        <v>690</v>
      </c>
      <c r="C38" s="358" t="s">
        <v>851</v>
      </c>
      <c r="D38" s="358" t="s">
        <v>855</v>
      </c>
      <c r="E38" s="356">
        <v>0</v>
      </c>
    </row>
    <row r="39" spans="1:5" hidden="1">
      <c r="A39" s="358" t="s">
        <v>850</v>
      </c>
      <c r="B39" s="358" t="s">
        <v>690</v>
      </c>
      <c r="C39" s="358" t="s">
        <v>851</v>
      </c>
      <c r="D39" s="358" t="s">
        <v>855</v>
      </c>
      <c r="E39" s="356">
        <v>0</v>
      </c>
    </row>
    <row r="40" spans="1:5" hidden="1">
      <c r="A40" s="358" t="s">
        <v>850</v>
      </c>
      <c r="B40" s="358" t="s">
        <v>690</v>
      </c>
      <c r="C40" s="358" t="s">
        <v>851</v>
      </c>
      <c r="D40" s="358" t="s">
        <v>855</v>
      </c>
      <c r="E40" s="356">
        <v>0</v>
      </c>
    </row>
    <row r="41" spans="1:5" hidden="1">
      <c r="A41" s="358" t="s">
        <v>850</v>
      </c>
      <c r="B41" s="358" t="s">
        <v>690</v>
      </c>
      <c r="C41" s="358" t="s">
        <v>851</v>
      </c>
      <c r="D41" s="358" t="s">
        <v>856</v>
      </c>
      <c r="E41" s="356" t="s">
        <v>559</v>
      </c>
    </row>
    <row r="42" spans="1:5" hidden="1">
      <c r="A42" s="358" t="s">
        <v>850</v>
      </c>
      <c r="B42" s="358" t="s">
        <v>690</v>
      </c>
      <c r="C42" s="358" t="s">
        <v>851</v>
      </c>
      <c r="D42" s="358" t="s">
        <v>856</v>
      </c>
      <c r="E42" s="356" t="s">
        <v>571</v>
      </c>
    </row>
    <row r="43" spans="1:5" hidden="1">
      <c r="A43" s="358" t="s">
        <v>850</v>
      </c>
      <c r="B43" s="358" t="s">
        <v>690</v>
      </c>
      <c r="C43" s="358" t="s">
        <v>851</v>
      </c>
      <c r="D43" s="358" t="s">
        <v>856</v>
      </c>
      <c r="E43" s="356" t="s">
        <v>454</v>
      </c>
    </row>
    <row r="44" spans="1:5" hidden="1">
      <c r="A44" s="358" t="s">
        <v>850</v>
      </c>
      <c r="B44" s="358" t="s">
        <v>690</v>
      </c>
      <c r="C44" s="358" t="s">
        <v>851</v>
      </c>
      <c r="D44" s="358" t="s">
        <v>856</v>
      </c>
      <c r="E44" s="356" t="s">
        <v>501</v>
      </c>
    </row>
    <row r="45" spans="1:5" hidden="1">
      <c r="A45" s="358" t="s">
        <v>850</v>
      </c>
      <c r="B45" s="358" t="s">
        <v>690</v>
      </c>
      <c r="C45" s="358" t="s">
        <v>851</v>
      </c>
      <c r="D45" s="358" t="s">
        <v>856</v>
      </c>
      <c r="E45" s="356" t="s">
        <v>564</v>
      </c>
    </row>
    <row r="46" spans="1:5" hidden="1">
      <c r="A46" s="358" t="s">
        <v>850</v>
      </c>
      <c r="B46" s="358" t="s">
        <v>690</v>
      </c>
      <c r="C46" s="358" t="s">
        <v>851</v>
      </c>
      <c r="D46" s="358" t="s">
        <v>856</v>
      </c>
      <c r="E46" s="356" t="s">
        <v>566</v>
      </c>
    </row>
    <row r="47" spans="1:5" hidden="1">
      <c r="A47" s="358" t="s">
        <v>850</v>
      </c>
      <c r="B47" s="358" t="s">
        <v>690</v>
      </c>
      <c r="C47" s="358" t="s">
        <v>851</v>
      </c>
      <c r="D47" s="358" t="s">
        <v>856</v>
      </c>
      <c r="E47" s="356" t="s">
        <v>560</v>
      </c>
    </row>
    <row r="48" spans="1:5" hidden="1">
      <c r="A48" s="358" t="s">
        <v>850</v>
      </c>
      <c r="B48" s="358" t="s">
        <v>690</v>
      </c>
      <c r="C48" s="358" t="s">
        <v>851</v>
      </c>
      <c r="D48" s="358" t="s">
        <v>856</v>
      </c>
      <c r="E48" s="356">
        <v>0</v>
      </c>
    </row>
    <row r="49" spans="1:5" hidden="1">
      <c r="A49" s="358" t="s">
        <v>850</v>
      </c>
      <c r="B49" s="358" t="s">
        <v>690</v>
      </c>
      <c r="C49" s="358" t="s">
        <v>851</v>
      </c>
      <c r="D49" s="358" t="s">
        <v>856</v>
      </c>
      <c r="E49" s="356">
        <v>0</v>
      </c>
    </row>
    <row r="50" spans="1:5" hidden="1">
      <c r="A50" s="358" t="s">
        <v>850</v>
      </c>
      <c r="B50" s="358" t="s">
        <v>690</v>
      </c>
      <c r="C50" s="358" t="s">
        <v>851</v>
      </c>
      <c r="D50" s="358" t="s">
        <v>856</v>
      </c>
      <c r="E50" s="356">
        <v>0</v>
      </c>
    </row>
    <row r="51" spans="1:5" hidden="1">
      <c r="A51" s="358" t="s">
        <v>850</v>
      </c>
      <c r="B51" s="358" t="s">
        <v>690</v>
      </c>
      <c r="C51" s="358" t="s">
        <v>851</v>
      </c>
      <c r="D51" s="358" t="s">
        <v>856</v>
      </c>
      <c r="E51" s="356">
        <v>0</v>
      </c>
    </row>
    <row r="52" spans="1:5" hidden="1">
      <c r="A52" s="358" t="s">
        <v>850</v>
      </c>
      <c r="B52" s="358" t="s">
        <v>690</v>
      </c>
      <c r="C52" s="358" t="s">
        <v>851</v>
      </c>
      <c r="D52" s="358" t="s">
        <v>856</v>
      </c>
      <c r="E52" s="356">
        <v>0</v>
      </c>
    </row>
    <row r="53" spans="1:5" hidden="1">
      <c r="A53" s="358" t="s">
        <v>850</v>
      </c>
      <c r="B53" s="358" t="s">
        <v>690</v>
      </c>
      <c r="C53" s="358" t="s">
        <v>858</v>
      </c>
      <c r="D53" s="358" t="s">
        <v>859</v>
      </c>
      <c r="E53" s="356" t="s">
        <v>454</v>
      </c>
    </row>
    <row r="54" spans="1:5" hidden="1">
      <c r="A54" s="358" t="s">
        <v>850</v>
      </c>
      <c r="B54" s="358" t="s">
        <v>690</v>
      </c>
      <c r="C54" s="358" t="s">
        <v>858</v>
      </c>
      <c r="D54" s="358" t="s">
        <v>859</v>
      </c>
      <c r="E54" s="356" t="s">
        <v>502</v>
      </c>
    </row>
    <row r="55" spans="1:5" hidden="1">
      <c r="A55" s="358" t="s">
        <v>850</v>
      </c>
      <c r="B55" s="358" t="s">
        <v>690</v>
      </c>
      <c r="C55" s="358" t="s">
        <v>858</v>
      </c>
      <c r="D55" s="358" t="s">
        <v>859</v>
      </c>
      <c r="E55" s="356" t="s">
        <v>571</v>
      </c>
    </row>
    <row r="56" spans="1:5" hidden="1">
      <c r="A56" s="358" t="s">
        <v>850</v>
      </c>
      <c r="B56" s="358" t="s">
        <v>690</v>
      </c>
      <c r="C56" s="358" t="s">
        <v>858</v>
      </c>
      <c r="D56" s="358" t="s">
        <v>859</v>
      </c>
      <c r="E56" s="356" t="s">
        <v>566</v>
      </c>
    </row>
    <row r="57" spans="1:5" hidden="1">
      <c r="A57" s="358" t="s">
        <v>850</v>
      </c>
      <c r="B57" s="358" t="s">
        <v>690</v>
      </c>
      <c r="C57" s="358" t="s">
        <v>858</v>
      </c>
      <c r="D57" s="358" t="s">
        <v>859</v>
      </c>
      <c r="E57" s="356" t="s">
        <v>559</v>
      </c>
    </row>
    <row r="58" spans="1:5" hidden="1">
      <c r="A58" s="358" t="s">
        <v>850</v>
      </c>
      <c r="B58" s="358" t="s">
        <v>690</v>
      </c>
      <c r="C58" s="358" t="s">
        <v>858</v>
      </c>
      <c r="D58" s="358" t="s">
        <v>859</v>
      </c>
      <c r="E58" s="356" t="s">
        <v>567</v>
      </c>
    </row>
    <row r="59" spans="1:5" hidden="1">
      <c r="A59" s="358" t="s">
        <v>850</v>
      </c>
      <c r="B59" s="358" t="s">
        <v>690</v>
      </c>
      <c r="C59" s="358" t="s">
        <v>858</v>
      </c>
      <c r="D59" s="358" t="s">
        <v>859</v>
      </c>
      <c r="E59" s="356" t="s">
        <v>589</v>
      </c>
    </row>
    <row r="60" spans="1:5" hidden="1">
      <c r="A60" s="358" t="s">
        <v>850</v>
      </c>
      <c r="B60" s="358" t="s">
        <v>690</v>
      </c>
      <c r="C60" s="358" t="s">
        <v>858</v>
      </c>
      <c r="D60" s="358" t="s">
        <v>859</v>
      </c>
      <c r="E60" s="356">
        <v>0</v>
      </c>
    </row>
    <row r="61" spans="1:5" hidden="1">
      <c r="A61" s="358" t="s">
        <v>850</v>
      </c>
      <c r="B61" s="358" t="s">
        <v>690</v>
      </c>
      <c r="C61" s="358" t="s">
        <v>858</v>
      </c>
      <c r="D61" s="358" t="s">
        <v>859</v>
      </c>
      <c r="E61" s="356">
        <v>0</v>
      </c>
    </row>
    <row r="62" spans="1:5" hidden="1">
      <c r="A62" s="358" t="s">
        <v>850</v>
      </c>
      <c r="B62" s="358" t="s">
        <v>690</v>
      </c>
      <c r="C62" s="358" t="s">
        <v>858</v>
      </c>
      <c r="D62" s="358" t="s">
        <v>859</v>
      </c>
      <c r="E62" s="356">
        <v>0</v>
      </c>
    </row>
    <row r="63" spans="1:5" hidden="1">
      <c r="A63" s="358" t="s">
        <v>850</v>
      </c>
      <c r="B63" s="358" t="s">
        <v>690</v>
      </c>
      <c r="C63" s="358" t="s">
        <v>858</v>
      </c>
      <c r="D63" s="358" t="s">
        <v>859</v>
      </c>
      <c r="E63" s="356">
        <v>0</v>
      </c>
    </row>
    <row r="64" spans="1:5" hidden="1">
      <c r="A64" s="358" t="s">
        <v>850</v>
      </c>
      <c r="B64" s="358" t="s">
        <v>690</v>
      </c>
      <c r="C64" s="358" t="s">
        <v>858</v>
      </c>
      <c r="D64" s="358" t="s">
        <v>859</v>
      </c>
      <c r="E64" s="356">
        <v>0</v>
      </c>
    </row>
    <row r="65" spans="1:5" hidden="1">
      <c r="A65" s="358" t="s">
        <v>850</v>
      </c>
      <c r="B65" s="358" t="s">
        <v>690</v>
      </c>
      <c r="C65" s="358" t="s">
        <v>858</v>
      </c>
      <c r="D65" s="358" t="s">
        <v>860</v>
      </c>
      <c r="E65" s="356" t="s">
        <v>501</v>
      </c>
    </row>
    <row r="66" spans="1:5" hidden="1">
      <c r="A66" s="358" t="s">
        <v>850</v>
      </c>
      <c r="B66" s="358" t="s">
        <v>690</v>
      </c>
      <c r="C66" s="358" t="s">
        <v>858</v>
      </c>
      <c r="D66" s="358" t="s">
        <v>860</v>
      </c>
      <c r="E66" s="356" t="s">
        <v>559</v>
      </c>
    </row>
    <row r="67" spans="1:5" hidden="1">
      <c r="A67" s="358" t="s">
        <v>850</v>
      </c>
      <c r="B67" s="358" t="s">
        <v>690</v>
      </c>
      <c r="C67" s="358" t="s">
        <v>858</v>
      </c>
      <c r="D67" s="358" t="s">
        <v>860</v>
      </c>
      <c r="E67" s="356" t="s">
        <v>502</v>
      </c>
    </row>
    <row r="68" spans="1:5" hidden="1">
      <c r="A68" s="358" t="s">
        <v>850</v>
      </c>
      <c r="B68" s="358" t="s">
        <v>690</v>
      </c>
      <c r="C68" s="358" t="s">
        <v>858</v>
      </c>
      <c r="D68" s="358" t="s">
        <v>860</v>
      </c>
      <c r="E68" s="356">
        <v>0</v>
      </c>
    </row>
    <row r="69" spans="1:5" hidden="1">
      <c r="A69" s="358" t="s">
        <v>850</v>
      </c>
      <c r="B69" s="358" t="s">
        <v>690</v>
      </c>
      <c r="C69" s="358" t="s">
        <v>858</v>
      </c>
      <c r="D69" s="358" t="s">
        <v>860</v>
      </c>
      <c r="E69" s="356">
        <v>0</v>
      </c>
    </row>
    <row r="70" spans="1:5" hidden="1">
      <c r="A70" s="358" t="s">
        <v>850</v>
      </c>
      <c r="B70" s="358" t="s">
        <v>690</v>
      </c>
      <c r="C70" s="358" t="s">
        <v>858</v>
      </c>
      <c r="D70" s="358" t="s">
        <v>860</v>
      </c>
      <c r="E70" s="356">
        <v>0</v>
      </c>
    </row>
    <row r="71" spans="1:5" hidden="1">
      <c r="A71" s="358" t="s">
        <v>850</v>
      </c>
      <c r="B71" s="358" t="s">
        <v>690</v>
      </c>
      <c r="C71" s="358" t="s">
        <v>858</v>
      </c>
      <c r="D71" s="358" t="s">
        <v>860</v>
      </c>
      <c r="E71" s="356">
        <v>0</v>
      </c>
    </row>
    <row r="72" spans="1:5" hidden="1">
      <c r="A72" s="358" t="s">
        <v>850</v>
      </c>
      <c r="B72" s="358" t="s">
        <v>690</v>
      </c>
      <c r="C72" s="358" t="s">
        <v>858</v>
      </c>
      <c r="D72" s="358" t="s">
        <v>860</v>
      </c>
      <c r="E72" s="356">
        <v>0</v>
      </c>
    </row>
    <row r="73" spans="1:5" hidden="1">
      <c r="A73" s="358" t="s">
        <v>850</v>
      </c>
      <c r="B73" s="358" t="s">
        <v>690</v>
      </c>
      <c r="C73" s="358" t="s">
        <v>858</v>
      </c>
      <c r="D73" s="358" t="s">
        <v>860</v>
      </c>
      <c r="E73" s="356">
        <v>0</v>
      </c>
    </row>
    <row r="74" spans="1:5" hidden="1">
      <c r="A74" s="358" t="s">
        <v>850</v>
      </c>
      <c r="B74" s="358" t="s">
        <v>690</v>
      </c>
      <c r="C74" s="358" t="s">
        <v>858</v>
      </c>
      <c r="D74" s="358" t="s">
        <v>860</v>
      </c>
      <c r="E74" s="356">
        <v>0</v>
      </c>
    </row>
    <row r="75" spans="1:5" hidden="1">
      <c r="A75" s="358" t="s">
        <v>850</v>
      </c>
      <c r="B75" s="358" t="s">
        <v>690</v>
      </c>
      <c r="C75" s="358" t="s">
        <v>858</v>
      </c>
      <c r="D75" s="358" t="s">
        <v>860</v>
      </c>
      <c r="E75" s="356">
        <v>0</v>
      </c>
    </row>
    <row r="76" spans="1:5" hidden="1">
      <c r="A76" s="358" t="s">
        <v>850</v>
      </c>
      <c r="B76" s="358" t="s">
        <v>690</v>
      </c>
      <c r="C76" s="358" t="s">
        <v>858</v>
      </c>
      <c r="D76" s="358" t="s">
        <v>860</v>
      </c>
      <c r="E76" s="356">
        <v>0</v>
      </c>
    </row>
    <row r="77" spans="1:5" hidden="1">
      <c r="A77" s="358" t="s">
        <v>850</v>
      </c>
      <c r="B77" s="358" t="s">
        <v>690</v>
      </c>
      <c r="C77" s="358" t="s">
        <v>858</v>
      </c>
      <c r="D77" s="358" t="s">
        <v>855</v>
      </c>
      <c r="E77" s="356" t="s">
        <v>501</v>
      </c>
    </row>
    <row r="78" spans="1:5" hidden="1">
      <c r="A78" s="358" t="s">
        <v>850</v>
      </c>
      <c r="B78" s="358" t="s">
        <v>690</v>
      </c>
      <c r="C78" s="358" t="s">
        <v>858</v>
      </c>
      <c r="D78" s="358" t="s">
        <v>855</v>
      </c>
      <c r="E78" s="356" t="s">
        <v>559</v>
      </c>
    </row>
    <row r="79" spans="1:5" hidden="1">
      <c r="A79" s="358" t="s">
        <v>850</v>
      </c>
      <c r="B79" s="358" t="s">
        <v>690</v>
      </c>
      <c r="C79" s="358" t="s">
        <v>858</v>
      </c>
      <c r="D79" s="358" t="s">
        <v>855</v>
      </c>
      <c r="E79" s="356" t="s">
        <v>587</v>
      </c>
    </row>
    <row r="80" spans="1:5" hidden="1">
      <c r="A80" s="358" t="s">
        <v>850</v>
      </c>
      <c r="B80" s="358" t="s">
        <v>690</v>
      </c>
      <c r="C80" s="358" t="s">
        <v>858</v>
      </c>
      <c r="D80" s="358" t="s">
        <v>855</v>
      </c>
      <c r="E80" s="356" t="s">
        <v>566</v>
      </c>
    </row>
    <row r="81" spans="1:5" hidden="1">
      <c r="A81" s="358" t="s">
        <v>850</v>
      </c>
      <c r="B81" s="358" t="s">
        <v>690</v>
      </c>
      <c r="C81" s="358" t="s">
        <v>858</v>
      </c>
      <c r="D81" s="358" t="s">
        <v>855</v>
      </c>
      <c r="E81" s="356" t="s">
        <v>502</v>
      </c>
    </row>
    <row r="82" spans="1:5" hidden="1">
      <c r="A82" s="358" t="s">
        <v>850</v>
      </c>
      <c r="B82" s="358" t="s">
        <v>690</v>
      </c>
      <c r="C82" s="358" t="s">
        <v>858</v>
      </c>
      <c r="D82" s="358" t="s">
        <v>855</v>
      </c>
      <c r="E82" s="356" t="s">
        <v>573</v>
      </c>
    </row>
    <row r="83" spans="1:5" hidden="1">
      <c r="A83" s="358" t="s">
        <v>850</v>
      </c>
      <c r="B83" s="358" t="s">
        <v>690</v>
      </c>
      <c r="C83" s="358" t="s">
        <v>858</v>
      </c>
      <c r="D83" s="358" t="s">
        <v>855</v>
      </c>
      <c r="E83" s="356">
        <v>0</v>
      </c>
    </row>
    <row r="84" spans="1:5" hidden="1">
      <c r="A84" s="358" t="s">
        <v>850</v>
      </c>
      <c r="B84" s="358" t="s">
        <v>690</v>
      </c>
      <c r="C84" s="358" t="s">
        <v>858</v>
      </c>
      <c r="D84" s="358" t="s">
        <v>855</v>
      </c>
      <c r="E84" s="356">
        <v>0</v>
      </c>
    </row>
    <row r="85" spans="1:5" hidden="1">
      <c r="A85" s="358" t="s">
        <v>850</v>
      </c>
      <c r="B85" s="358" t="s">
        <v>690</v>
      </c>
      <c r="C85" s="358" t="s">
        <v>858</v>
      </c>
      <c r="D85" s="358" t="s">
        <v>855</v>
      </c>
      <c r="E85" s="356">
        <v>0</v>
      </c>
    </row>
    <row r="86" spans="1:5" hidden="1">
      <c r="A86" s="358" t="s">
        <v>850</v>
      </c>
      <c r="B86" s="358" t="s">
        <v>690</v>
      </c>
      <c r="C86" s="358" t="s">
        <v>858</v>
      </c>
      <c r="D86" s="358" t="s">
        <v>855</v>
      </c>
      <c r="E86" s="356">
        <v>0</v>
      </c>
    </row>
    <row r="87" spans="1:5" hidden="1">
      <c r="A87" s="358" t="s">
        <v>850</v>
      </c>
      <c r="B87" s="358" t="s">
        <v>690</v>
      </c>
      <c r="C87" s="358" t="s">
        <v>858</v>
      </c>
      <c r="D87" s="358" t="s">
        <v>855</v>
      </c>
      <c r="E87" s="356">
        <v>0</v>
      </c>
    </row>
    <row r="88" spans="1:5" hidden="1">
      <c r="A88" s="358" t="s">
        <v>850</v>
      </c>
      <c r="B88" s="358" t="s">
        <v>690</v>
      </c>
      <c r="C88" s="358" t="s">
        <v>858</v>
      </c>
      <c r="D88" s="358" t="s">
        <v>855</v>
      </c>
      <c r="E88" s="356">
        <v>0</v>
      </c>
    </row>
    <row r="89" spans="1:5" hidden="1">
      <c r="A89" s="358" t="s">
        <v>850</v>
      </c>
      <c r="B89" s="358" t="s">
        <v>690</v>
      </c>
      <c r="C89" s="358" t="s">
        <v>858</v>
      </c>
      <c r="D89" s="358" t="s">
        <v>861</v>
      </c>
      <c r="E89" s="356" t="s">
        <v>559</v>
      </c>
    </row>
    <row r="90" spans="1:5" hidden="1">
      <c r="A90" s="358" t="s">
        <v>850</v>
      </c>
      <c r="B90" s="358" t="s">
        <v>690</v>
      </c>
      <c r="C90" s="358" t="s">
        <v>858</v>
      </c>
      <c r="D90" s="358" t="s">
        <v>861</v>
      </c>
      <c r="E90" s="356" t="s">
        <v>502</v>
      </c>
    </row>
    <row r="91" spans="1:5" hidden="1">
      <c r="A91" s="358" t="s">
        <v>850</v>
      </c>
      <c r="B91" s="358" t="s">
        <v>690</v>
      </c>
      <c r="C91" s="358" t="s">
        <v>858</v>
      </c>
      <c r="D91" s="358" t="s">
        <v>861</v>
      </c>
      <c r="E91" s="356" t="s">
        <v>566</v>
      </c>
    </row>
    <row r="92" spans="1:5" hidden="1">
      <c r="A92" s="358" t="s">
        <v>850</v>
      </c>
      <c r="B92" s="358" t="s">
        <v>690</v>
      </c>
      <c r="C92" s="358" t="s">
        <v>858</v>
      </c>
      <c r="D92" s="358" t="s">
        <v>861</v>
      </c>
      <c r="E92" s="356" t="s">
        <v>571</v>
      </c>
    </row>
    <row r="93" spans="1:5" hidden="1">
      <c r="A93" s="358" t="s">
        <v>850</v>
      </c>
      <c r="B93" s="358" t="s">
        <v>690</v>
      </c>
      <c r="C93" s="358" t="s">
        <v>858</v>
      </c>
      <c r="D93" s="358" t="s">
        <v>861</v>
      </c>
      <c r="E93" s="356" t="s">
        <v>501</v>
      </c>
    </row>
    <row r="94" spans="1:5" hidden="1">
      <c r="A94" s="358" t="s">
        <v>850</v>
      </c>
      <c r="B94" s="358" t="s">
        <v>690</v>
      </c>
      <c r="C94" s="358" t="s">
        <v>858</v>
      </c>
      <c r="D94" s="358" t="s">
        <v>861</v>
      </c>
      <c r="E94" s="356" t="s">
        <v>576</v>
      </c>
    </row>
    <row r="95" spans="1:5" hidden="1">
      <c r="A95" s="358" t="s">
        <v>850</v>
      </c>
      <c r="B95" s="358" t="s">
        <v>690</v>
      </c>
      <c r="C95" s="358" t="s">
        <v>858</v>
      </c>
      <c r="D95" s="358" t="s">
        <v>861</v>
      </c>
      <c r="E95" s="356">
        <v>0</v>
      </c>
    </row>
    <row r="96" spans="1:5" hidden="1">
      <c r="A96" s="358" t="s">
        <v>850</v>
      </c>
      <c r="B96" s="358" t="s">
        <v>690</v>
      </c>
      <c r="C96" s="358" t="s">
        <v>858</v>
      </c>
      <c r="D96" s="358" t="s">
        <v>861</v>
      </c>
      <c r="E96" s="356">
        <v>0</v>
      </c>
    </row>
    <row r="97" spans="1:5" hidden="1">
      <c r="A97" s="358" t="s">
        <v>850</v>
      </c>
      <c r="B97" s="358" t="s">
        <v>690</v>
      </c>
      <c r="C97" s="358" t="s">
        <v>858</v>
      </c>
      <c r="D97" s="358" t="s">
        <v>861</v>
      </c>
      <c r="E97" s="356">
        <v>0</v>
      </c>
    </row>
    <row r="98" spans="1:5" hidden="1">
      <c r="A98" s="358" t="s">
        <v>850</v>
      </c>
      <c r="B98" s="358" t="s">
        <v>690</v>
      </c>
      <c r="C98" s="358" t="s">
        <v>858</v>
      </c>
      <c r="D98" s="358" t="s">
        <v>861</v>
      </c>
      <c r="E98" s="356">
        <v>0</v>
      </c>
    </row>
    <row r="99" spans="1:5" hidden="1">
      <c r="A99" s="358" t="s">
        <v>850</v>
      </c>
      <c r="B99" s="358" t="s">
        <v>690</v>
      </c>
      <c r="C99" s="358" t="s">
        <v>858</v>
      </c>
      <c r="D99" s="358" t="s">
        <v>861</v>
      </c>
      <c r="E99" s="356">
        <v>0</v>
      </c>
    </row>
    <row r="100" spans="1:5" hidden="1">
      <c r="A100" s="358" t="s">
        <v>850</v>
      </c>
      <c r="B100" s="358" t="s">
        <v>690</v>
      </c>
      <c r="C100" s="358" t="s">
        <v>858</v>
      </c>
      <c r="D100" s="358" t="s">
        <v>861</v>
      </c>
      <c r="E100" s="356">
        <v>0</v>
      </c>
    </row>
    <row r="101" spans="1:5" hidden="1">
      <c r="A101" s="358" t="s">
        <v>850</v>
      </c>
      <c r="B101" s="358" t="s">
        <v>690</v>
      </c>
      <c r="C101" s="358" t="s">
        <v>858</v>
      </c>
      <c r="D101" s="358" t="s">
        <v>862</v>
      </c>
      <c r="E101" s="356" t="s">
        <v>573</v>
      </c>
    </row>
    <row r="102" spans="1:5" hidden="1">
      <c r="A102" s="358" t="s">
        <v>850</v>
      </c>
      <c r="B102" s="358" t="s">
        <v>690</v>
      </c>
      <c r="C102" s="358" t="s">
        <v>858</v>
      </c>
      <c r="D102" s="358" t="s">
        <v>862</v>
      </c>
      <c r="E102" s="356" t="s">
        <v>501</v>
      </c>
    </row>
    <row r="103" spans="1:5" hidden="1">
      <c r="A103" s="358" t="s">
        <v>850</v>
      </c>
      <c r="B103" s="358" t="s">
        <v>690</v>
      </c>
      <c r="C103" s="358" t="s">
        <v>858</v>
      </c>
      <c r="D103" s="358" t="s">
        <v>862</v>
      </c>
      <c r="E103" s="356" t="s">
        <v>559</v>
      </c>
    </row>
    <row r="104" spans="1:5" hidden="1">
      <c r="A104" s="358" t="s">
        <v>850</v>
      </c>
      <c r="B104" s="358" t="s">
        <v>690</v>
      </c>
      <c r="C104" s="358" t="s">
        <v>858</v>
      </c>
      <c r="D104" s="358" t="s">
        <v>862</v>
      </c>
      <c r="E104" s="356" t="s">
        <v>560</v>
      </c>
    </row>
    <row r="105" spans="1:5" hidden="1">
      <c r="A105" s="358" t="s">
        <v>850</v>
      </c>
      <c r="B105" s="358" t="s">
        <v>690</v>
      </c>
      <c r="C105" s="358" t="s">
        <v>858</v>
      </c>
      <c r="D105" s="358" t="s">
        <v>862</v>
      </c>
      <c r="E105" s="356" t="s">
        <v>576</v>
      </c>
    </row>
    <row r="106" spans="1:5" hidden="1">
      <c r="A106" s="358" t="s">
        <v>850</v>
      </c>
      <c r="B106" s="358" t="s">
        <v>690</v>
      </c>
      <c r="C106" s="358" t="s">
        <v>858</v>
      </c>
      <c r="D106" s="358" t="s">
        <v>862</v>
      </c>
      <c r="E106" s="356">
        <v>0</v>
      </c>
    </row>
    <row r="107" spans="1:5" hidden="1">
      <c r="A107" s="358" t="s">
        <v>850</v>
      </c>
      <c r="B107" s="358" t="s">
        <v>690</v>
      </c>
      <c r="C107" s="358" t="s">
        <v>858</v>
      </c>
      <c r="D107" s="358" t="s">
        <v>862</v>
      </c>
      <c r="E107" s="356" t="s">
        <v>604</v>
      </c>
    </row>
    <row r="108" spans="1:5" hidden="1">
      <c r="A108" s="358" t="s">
        <v>850</v>
      </c>
      <c r="B108" s="358" t="s">
        <v>690</v>
      </c>
      <c r="C108" s="358" t="s">
        <v>858</v>
      </c>
      <c r="D108" s="358" t="s">
        <v>862</v>
      </c>
      <c r="E108" s="356">
        <v>0</v>
      </c>
    </row>
    <row r="109" spans="1:5" hidden="1">
      <c r="A109" s="358" t="s">
        <v>850</v>
      </c>
      <c r="B109" s="358" t="s">
        <v>690</v>
      </c>
      <c r="C109" s="358" t="s">
        <v>858</v>
      </c>
      <c r="D109" s="358" t="s">
        <v>862</v>
      </c>
      <c r="E109" s="356">
        <v>0</v>
      </c>
    </row>
    <row r="110" spans="1:5" hidden="1">
      <c r="A110" s="358" t="s">
        <v>850</v>
      </c>
      <c r="B110" s="358" t="s">
        <v>690</v>
      </c>
      <c r="C110" s="358" t="s">
        <v>858</v>
      </c>
      <c r="D110" s="358" t="s">
        <v>862</v>
      </c>
      <c r="E110" s="356">
        <v>0</v>
      </c>
    </row>
    <row r="111" spans="1:5" hidden="1">
      <c r="A111" s="358" t="s">
        <v>850</v>
      </c>
      <c r="B111" s="358" t="s">
        <v>690</v>
      </c>
      <c r="C111" s="358" t="s">
        <v>858</v>
      </c>
      <c r="D111" s="358" t="s">
        <v>862</v>
      </c>
      <c r="E111" s="356">
        <v>0</v>
      </c>
    </row>
    <row r="112" spans="1:5" hidden="1">
      <c r="A112" s="358" t="s">
        <v>850</v>
      </c>
      <c r="B112" s="358" t="s">
        <v>690</v>
      </c>
      <c r="C112" s="358" t="s">
        <v>858</v>
      </c>
      <c r="D112" s="358" t="s">
        <v>862</v>
      </c>
      <c r="E112" s="356">
        <v>0</v>
      </c>
    </row>
    <row r="113" spans="1:5" hidden="1">
      <c r="A113" s="358" t="s">
        <v>850</v>
      </c>
      <c r="B113" s="358" t="s">
        <v>690</v>
      </c>
      <c r="C113" s="358" t="s">
        <v>858</v>
      </c>
      <c r="D113" s="358" t="s">
        <v>1454</v>
      </c>
      <c r="E113" s="356" t="s">
        <v>454</v>
      </c>
    </row>
    <row r="114" spans="1:5" hidden="1">
      <c r="A114" s="358" t="s">
        <v>850</v>
      </c>
      <c r="B114" s="358" t="s">
        <v>690</v>
      </c>
      <c r="C114" s="358" t="s">
        <v>858</v>
      </c>
      <c r="D114" s="358" t="s">
        <v>1454</v>
      </c>
      <c r="E114" s="356" t="s">
        <v>452</v>
      </c>
    </row>
    <row r="115" spans="1:5" hidden="1">
      <c r="A115" s="358" t="s">
        <v>850</v>
      </c>
      <c r="B115" s="358" t="s">
        <v>690</v>
      </c>
      <c r="C115" s="358" t="s">
        <v>858</v>
      </c>
      <c r="D115" s="358" t="s">
        <v>1454</v>
      </c>
      <c r="E115" s="356" t="s">
        <v>564</v>
      </c>
    </row>
    <row r="116" spans="1:5" hidden="1">
      <c r="A116" s="358" t="s">
        <v>850</v>
      </c>
      <c r="B116" s="358" t="s">
        <v>690</v>
      </c>
      <c r="C116" s="358" t="s">
        <v>858</v>
      </c>
      <c r="D116" s="358" t="s">
        <v>1454</v>
      </c>
      <c r="E116" s="356" t="s">
        <v>566</v>
      </c>
    </row>
    <row r="117" spans="1:5" hidden="1">
      <c r="A117" s="358" t="s">
        <v>850</v>
      </c>
      <c r="B117" s="358" t="s">
        <v>690</v>
      </c>
      <c r="C117" s="358" t="s">
        <v>858</v>
      </c>
      <c r="D117" s="358" t="s">
        <v>1454</v>
      </c>
      <c r="E117" s="356" t="s">
        <v>559</v>
      </c>
    </row>
    <row r="118" spans="1:5" hidden="1">
      <c r="A118" s="358" t="s">
        <v>850</v>
      </c>
      <c r="B118" s="358" t="s">
        <v>690</v>
      </c>
      <c r="C118" s="358" t="s">
        <v>858</v>
      </c>
      <c r="D118" s="358" t="s">
        <v>1454</v>
      </c>
      <c r="E118" s="356">
        <v>0</v>
      </c>
    </row>
    <row r="119" spans="1:5" hidden="1">
      <c r="A119" s="358" t="s">
        <v>850</v>
      </c>
      <c r="B119" s="358" t="s">
        <v>690</v>
      </c>
      <c r="C119" s="358" t="s">
        <v>858</v>
      </c>
      <c r="D119" s="358" t="s">
        <v>1454</v>
      </c>
      <c r="E119" s="356">
        <v>0</v>
      </c>
    </row>
    <row r="120" spans="1:5" hidden="1">
      <c r="A120" s="358" t="s">
        <v>850</v>
      </c>
      <c r="B120" s="358" t="s">
        <v>690</v>
      </c>
      <c r="C120" s="358" t="s">
        <v>858</v>
      </c>
      <c r="D120" s="358" t="s">
        <v>1454</v>
      </c>
      <c r="E120" s="356">
        <v>0</v>
      </c>
    </row>
    <row r="121" spans="1:5" hidden="1">
      <c r="A121" s="358" t="s">
        <v>850</v>
      </c>
      <c r="B121" s="358" t="s">
        <v>690</v>
      </c>
      <c r="C121" s="358" t="s">
        <v>858</v>
      </c>
      <c r="D121" s="358" t="s">
        <v>1454</v>
      </c>
      <c r="E121" s="356">
        <v>0</v>
      </c>
    </row>
    <row r="122" spans="1:5" hidden="1">
      <c r="A122" s="358" t="s">
        <v>850</v>
      </c>
      <c r="B122" s="358" t="s">
        <v>690</v>
      </c>
      <c r="C122" s="358" t="s">
        <v>858</v>
      </c>
      <c r="D122" s="358" t="s">
        <v>1454</v>
      </c>
      <c r="E122" s="356">
        <v>0</v>
      </c>
    </row>
    <row r="123" spans="1:5" hidden="1">
      <c r="A123" s="358" t="s">
        <v>850</v>
      </c>
      <c r="B123" s="358" t="s">
        <v>690</v>
      </c>
      <c r="C123" s="358" t="s">
        <v>858</v>
      </c>
      <c r="D123" s="358" t="s">
        <v>1454</v>
      </c>
      <c r="E123" s="356">
        <v>0</v>
      </c>
    </row>
    <row r="124" spans="1:5" hidden="1">
      <c r="A124" s="358" t="s">
        <v>850</v>
      </c>
      <c r="B124" s="358" t="s">
        <v>690</v>
      </c>
      <c r="C124" s="358" t="s">
        <v>858</v>
      </c>
      <c r="D124" s="358" t="s">
        <v>1454</v>
      </c>
      <c r="E124" s="356">
        <v>0</v>
      </c>
    </row>
    <row r="125" spans="1:5" hidden="1">
      <c r="A125" s="358" t="s">
        <v>850</v>
      </c>
      <c r="B125" s="358" t="s">
        <v>689</v>
      </c>
      <c r="C125" s="358" t="s">
        <v>864</v>
      </c>
      <c r="D125" s="358" t="s">
        <v>865</v>
      </c>
      <c r="E125" s="356" t="s">
        <v>453</v>
      </c>
    </row>
    <row r="126" spans="1:5" hidden="1">
      <c r="A126" s="358" t="s">
        <v>850</v>
      </c>
      <c r="B126" s="358" t="s">
        <v>689</v>
      </c>
      <c r="C126" s="358" t="s">
        <v>864</v>
      </c>
      <c r="D126" s="358" t="s">
        <v>865</v>
      </c>
      <c r="E126" s="356" t="s">
        <v>500</v>
      </c>
    </row>
    <row r="127" spans="1:5" hidden="1">
      <c r="A127" s="358" t="s">
        <v>850</v>
      </c>
      <c r="B127" s="358" t="s">
        <v>689</v>
      </c>
      <c r="C127" s="358" t="s">
        <v>864</v>
      </c>
      <c r="D127" s="358" t="s">
        <v>865</v>
      </c>
      <c r="E127" s="356" t="s">
        <v>501</v>
      </c>
    </row>
    <row r="128" spans="1:5" hidden="1">
      <c r="A128" s="358" t="s">
        <v>850</v>
      </c>
      <c r="B128" s="358" t="s">
        <v>689</v>
      </c>
      <c r="C128" s="358" t="s">
        <v>864</v>
      </c>
      <c r="D128" s="358" t="s">
        <v>865</v>
      </c>
      <c r="E128" s="356" t="s">
        <v>580</v>
      </c>
    </row>
    <row r="129" spans="1:5" hidden="1">
      <c r="A129" s="358" t="s">
        <v>850</v>
      </c>
      <c r="B129" s="358" t="s">
        <v>689</v>
      </c>
      <c r="C129" s="358" t="s">
        <v>864</v>
      </c>
      <c r="D129" s="358" t="s">
        <v>865</v>
      </c>
      <c r="E129" s="356" t="s">
        <v>503</v>
      </c>
    </row>
    <row r="130" spans="1:5" hidden="1">
      <c r="A130" s="358" t="s">
        <v>850</v>
      </c>
      <c r="B130" s="358" t="s">
        <v>689</v>
      </c>
      <c r="C130" s="358" t="s">
        <v>864</v>
      </c>
      <c r="D130" s="358" t="s">
        <v>865</v>
      </c>
      <c r="E130" s="356" t="s">
        <v>571</v>
      </c>
    </row>
    <row r="131" spans="1:5" hidden="1">
      <c r="A131" s="358" t="s">
        <v>850</v>
      </c>
      <c r="B131" s="358" t="s">
        <v>689</v>
      </c>
      <c r="C131" s="358" t="s">
        <v>864</v>
      </c>
      <c r="D131" s="358" t="s">
        <v>865</v>
      </c>
      <c r="E131" s="356">
        <v>0</v>
      </c>
    </row>
    <row r="132" spans="1:5" hidden="1">
      <c r="A132" s="358" t="s">
        <v>850</v>
      </c>
      <c r="B132" s="358" t="s">
        <v>689</v>
      </c>
      <c r="C132" s="358" t="s">
        <v>864</v>
      </c>
      <c r="D132" s="358" t="s">
        <v>865</v>
      </c>
      <c r="E132" s="356">
        <v>0</v>
      </c>
    </row>
    <row r="133" spans="1:5" hidden="1">
      <c r="A133" s="358" t="s">
        <v>850</v>
      </c>
      <c r="B133" s="358" t="s">
        <v>689</v>
      </c>
      <c r="C133" s="358" t="s">
        <v>864</v>
      </c>
      <c r="D133" s="358" t="s">
        <v>865</v>
      </c>
      <c r="E133" s="356">
        <v>0</v>
      </c>
    </row>
    <row r="134" spans="1:5" hidden="1">
      <c r="A134" s="358" t="s">
        <v>850</v>
      </c>
      <c r="B134" s="358" t="s">
        <v>689</v>
      </c>
      <c r="C134" s="358" t="s">
        <v>864</v>
      </c>
      <c r="D134" s="358" t="s">
        <v>865</v>
      </c>
      <c r="E134" s="356">
        <v>0</v>
      </c>
    </row>
    <row r="135" spans="1:5" hidden="1">
      <c r="A135" s="358" t="s">
        <v>850</v>
      </c>
      <c r="B135" s="358" t="s">
        <v>689</v>
      </c>
      <c r="C135" s="358" t="s">
        <v>864</v>
      </c>
      <c r="D135" s="358" t="s">
        <v>865</v>
      </c>
      <c r="E135" s="356">
        <v>0</v>
      </c>
    </row>
    <row r="136" spans="1:5" hidden="1">
      <c r="A136" s="358" t="s">
        <v>850</v>
      </c>
      <c r="B136" s="358" t="s">
        <v>689</v>
      </c>
      <c r="C136" s="358" t="s">
        <v>864</v>
      </c>
      <c r="D136" s="358" t="s">
        <v>865</v>
      </c>
      <c r="E136" s="356">
        <v>0</v>
      </c>
    </row>
    <row r="137" spans="1:5" hidden="1">
      <c r="A137" s="358" t="s">
        <v>850</v>
      </c>
      <c r="B137" s="358" t="s">
        <v>689</v>
      </c>
      <c r="C137" s="358" t="s">
        <v>864</v>
      </c>
      <c r="D137" s="358" t="s">
        <v>866</v>
      </c>
      <c r="E137" s="356" t="s">
        <v>454</v>
      </c>
    </row>
    <row r="138" spans="1:5" hidden="1">
      <c r="A138" s="358" t="s">
        <v>850</v>
      </c>
      <c r="B138" s="358" t="s">
        <v>689</v>
      </c>
      <c r="C138" s="358" t="s">
        <v>864</v>
      </c>
      <c r="D138" s="358" t="s">
        <v>866</v>
      </c>
      <c r="E138" s="356" t="s">
        <v>500</v>
      </c>
    </row>
    <row r="139" spans="1:5" hidden="1">
      <c r="A139" s="358" t="s">
        <v>850</v>
      </c>
      <c r="B139" s="358" t="s">
        <v>689</v>
      </c>
      <c r="C139" s="358" t="s">
        <v>864</v>
      </c>
      <c r="D139" s="358" t="s">
        <v>866</v>
      </c>
      <c r="E139" s="356" t="s">
        <v>503</v>
      </c>
    </row>
    <row r="140" spans="1:5" hidden="1">
      <c r="A140" s="358" t="s">
        <v>850</v>
      </c>
      <c r="B140" s="358" t="s">
        <v>689</v>
      </c>
      <c r="C140" s="358" t="s">
        <v>864</v>
      </c>
      <c r="D140" s="358" t="s">
        <v>866</v>
      </c>
      <c r="E140" s="356">
        <v>0</v>
      </c>
    </row>
    <row r="141" spans="1:5" hidden="1">
      <c r="A141" s="358" t="s">
        <v>850</v>
      </c>
      <c r="B141" s="358" t="s">
        <v>689</v>
      </c>
      <c r="C141" s="358" t="s">
        <v>864</v>
      </c>
      <c r="D141" s="358" t="s">
        <v>866</v>
      </c>
      <c r="E141" s="356">
        <v>0</v>
      </c>
    </row>
    <row r="142" spans="1:5" hidden="1">
      <c r="A142" s="358" t="s">
        <v>850</v>
      </c>
      <c r="B142" s="358" t="s">
        <v>689</v>
      </c>
      <c r="C142" s="358" t="s">
        <v>864</v>
      </c>
      <c r="D142" s="358" t="s">
        <v>866</v>
      </c>
      <c r="E142" s="356">
        <v>0</v>
      </c>
    </row>
    <row r="143" spans="1:5" hidden="1">
      <c r="A143" s="358" t="s">
        <v>850</v>
      </c>
      <c r="B143" s="358" t="s">
        <v>689</v>
      </c>
      <c r="C143" s="358" t="s">
        <v>864</v>
      </c>
      <c r="D143" s="358" t="s">
        <v>866</v>
      </c>
      <c r="E143" s="356">
        <v>0</v>
      </c>
    </row>
    <row r="144" spans="1:5" hidden="1">
      <c r="A144" s="358" t="s">
        <v>850</v>
      </c>
      <c r="B144" s="358" t="s">
        <v>689</v>
      </c>
      <c r="C144" s="358" t="s">
        <v>864</v>
      </c>
      <c r="D144" s="358" t="s">
        <v>866</v>
      </c>
      <c r="E144" s="356">
        <v>0</v>
      </c>
    </row>
    <row r="145" spans="1:5" hidden="1">
      <c r="A145" s="358" t="s">
        <v>850</v>
      </c>
      <c r="B145" s="358" t="s">
        <v>689</v>
      </c>
      <c r="C145" s="358" t="s">
        <v>864</v>
      </c>
      <c r="D145" s="358" t="s">
        <v>866</v>
      </c>
      <c r="E145" s="356">
        <v>0</v>
      </c>
    </row>
    <row r="146" spans="1:5" hidden="1">
      <c r="A146" s="358" t="s">
        <v>850</v>
      </c>
      <c r="B146" s="358" t="s">
        <v>689</v>
      </c>
      <c r="C146" s="358" t="s">
        <v>864</v>
      </c>
      <c r="D146" s="358" t="s">
        <v>866</v>
      </c>
      <c r="E146" s="356">
        <v>0</v>
      </c>
    </row>
    <row r="147" spans="1:5" hidden="1">
      <c r="A147" s="358" t="s">
        <v>850</v>
      </c>
      <c r="B147" s="358" t="s">
        <v>689</v>
      </c>
      <c r="C147" s="358" t="s">
        <v>864</v>
      </c>
      <c r="D147" s="358" t="s">
        <v>866</v>
      </c>
      <c r="E147" s="356">
        <v>0</v>
      </c>
    </row>
    <row r="148" spans="1:5" hidden="1">
      <c r="A148" s="358" t="s">
        <v>850</v>
      </c>
      <c r="B148" s="358" t="s">
        <v>689</v>
      </c>
      <c r="C148" s="358" t="s">
        <v>864</v>
      </c>
      <c r="D148" s="358" t="s">
        <v>866</v>
      </c>
      <c r="E148" s="356">
        <v>0</v>
      </c>
    </row>
    <row r="149" spans="1:5" hidden="1">
      <c r="A149" s="358" t="s">
        <v>850</v>
      </c>
      <c r="B149" s="358" t="s">
        <v>689</v>
      </c>
      <c r="C149" s="358" t="s">
        <v>867</v>
      </c>
      <c r="D149" s="358" t="s">
        <v>868</v>
      </c>
      <c r="E149" s="356" t="s">
        <v>454</v>
      </c>
    </row>
    <row r="150" spans="1:5" hidden="1">
      <c r="A150" s="358" t="s">
        <v>850</v>
      </c>
      <c r="B150" s="358" t="s">
        <v>689</v>
      </c>
      <c r="C150" s="358" t="s">
        <v>867</v>
      </c>
      <c r="D150" s="358" t="s">
        <v>868</v>
      </c>
      <c r="E150" s="356" t="s">
        <v>503</v>
      </c>
    </row>
    <row r="151" spans="1:5" hidden="1">
      <c r="A151" s="358" t="s">
        <v>850</v>
      </c>
      <c r="B151" s="358" t="s">
        <v>689</v>
      </c>
      <c r="C151" s="358" t="s">
        <v>867</v>
      </c>
      <c r="D151" s="358" t="s">
        <v>868</v>
      </c>
      <c r="E151" s="356" t="s">
        <v>571</v>
      </c>
    </row>
    <row r="152" spans="1:5" hidden="1">
      <c r="A152" s="358" t="s">
        <v>850</v>
      </c>
      <c r="B152" s="358" t="s">
        <v>689</v>
      </c>
      <c r="C152" s="358" t="s">
        <v>867</v>
      </c>
      <c r="D152" s="358" t="s">
        <v>868</v>
      </c>
      <c r="E152" s="356">
        <v>0</v>
      </c>
    </row>
    <row r="153" spans="1:5" hidden="1">
      <c r="A153" s="358" t="s">
        <v>850</v>
      </c>
      <c r="B153" s="358" t="s">
        <v>689</v>
      </c>
      <c r="C153" s="358" t="s">
        <v>867</v>
      </c>
      <c r="D153" s="358" t="s">
        <v>868</v>
      </c>
      <c r="E153" s="356">
        <v>0</v>
      </c>
    </row>
    <row r="154" spans="1:5" hidden="1">
      <c r="A154" s="358" t="s">
        <v>850</v>
      </c>
      <c r="B154" s="358" t="s">
        <v>689</v>
      </c>
      <c r="C154" s="358" t="s">
        <v>867</v>
      </c>
      <c r="D154" s="358" t="s">
        <v>868</v>
      </c>
      <c r="E154" s="356">
        <v>0</v>
      </c>
    </row>
    <row r="155" spans="1:5" hidden="1">
      <c r="A155" s="358" t="s">
        <v>850</v>
      </c>
      <c r="B155" s="358" t="s">
        <v>689</v>
      </c>
      <c r="C155" s="358" t="s">
        <v>867</v>
      </c>
      <c r="D155" s="358" t="s">
        <v>868</v>
      </c>
      <c r="E155" s="356">
        <v>0</v>
      </c>
    </row>
    <row r="156" spans="1:5" hidden="1">
      <c r="A156" s="358" t="s">
        <v>850</v>
      </c>
      <c r="B156" s="358" t="s">
        <v>689</v>
      </c>
      <c r="C156" s="358" t="s">
        <v>867</v>
      </c>
      <c r="D156" s="358" t="s">
        <v>868</v>
      </c>
      <c r="E156" s="356">
        <v>0</v>
      </c>
    </row>
    <row r="157" spans="1:5" hidden="1">
      <c r="A157" s="358" t="s">
        <v>850</v>
      </c>
      <c r="B157" s="358" t="s">
        <v>689</v>
      </c>
      <c r="C157" s="358" t="s">
        <v>867</v>
      </c>
      <c r="D157" s="358" t="s">
        <v>868</v>
      </c>
      <c r="E157" s="356">
        <v>0</v>
      </c>
    </row>
    <row r="158" spans="1:5" hidden="1">
      <c r="A158" s="358" t="s">
        <v>850</v>
      </c>
      <c r="B158" s="358" t="s">
        <v>689</v>
      </c>
      <c r="C158" s="358" t="s">
        <v>867</v>
      </c>
      <c r="D158" s="358" t="s">
        <v>868</v>
      </c>
      <c r="E158" s="356">
        <v>0</v>
      </c>
    </row>
    <row r="159" spans="1:5" hidden="1">
      <c r="A159" s="358" t="s">
        <v>850</v>
      </c>
      <c r="B159" s="358" t="s">
        <v>689</v>
      </c>
      <c r="C159" s="358" t="s">
        <v>867</v>
      </c>
      <c r="D159" s="358" t="s">
        <v>868</v>
      </c>
      <c r="E159" s="356">
        <v>0</v>
      </c>
    </row>
    <row r="160" spans="1:5" hidden="1">
      <c r="A160" s="358" t="s">
        <v>850</v>
      </c>
      <c r="B160" s="358" t="s">
        <v>689</v>
      </c>
      <c r="C160" s="358" t="s">
        <v>867</v>
      </c>
      <c r="D160" s="358" t="s">
        <v>868</v>
      </c>
      <c r="E160" s="356">
        <v>0</v>
      </c>
    </row>
    <row r="161" spans="1:5" hidden="1">
      <c r="A161" s="358" t="s">
        <v>850</v>
      </c>
      <c r="B161" s="358" t="s">
        <v>689</v>
      </c>
      <c r="C161" s="358" t="s">
        <v>867</v>
      </c>
      <c r="D161" s="358" t="s">
        <v>869</v>
      </c>
      <c r="E161" s="356" t="s">
        <v>503</v>
      </c>
    </row>
    <row r="162" spans="1:5" hidden="1">
      <c r="A162" s="358" t="s">
        <v>850</v>
      </c>
      <c r="B162" s="358" t="s">
        <v>689</v>
      </c>
      <c r="C162" s="358" t="s">
        <v>867</v>
      </c>
      <c r="D162" s="358" t="s">
        <v>869</v>
      </c>
      <c r="E162" s="356" t="s">
        <v>454</v>
      </c>
    </row>
    <row r="163" spans="1:5" hidden="1">
      <c r="A163" s="358" t="s">
        <v>850</v>
      </c>
      <c r="B163" s="358" t="s">
        <v>689</v>
      </c>
      <c r="C163" s="358" t="s">
        <v>867</v>
      </c>
      <c r="D163" s="358" t="s">
        <v>869</v>
      </c>
      <c r="E163" s="356" t="s">
        <v>571</v>
      </c>
    </row>
    <row r="164" spans="1:5" hidden="1">
      <c r="A164" s="358" t="s">
        <v>850</v>
      </c>
      <c r="B164" s="358" t="s">
        <v>689</v>
      </c>
      <c r="C164" s="358" t="s">
        <v>867</v>
      </c>
      <c r="D164" s="358" t="s">
        <v>869</v>
      </c>
      <c r="E164" s="356">
        <v>0</v>
      </c>
    </row>
    <row r="165" spans="1:5" hidden="1">
      <c r="A165" s="358" t="s">
        <v>850</v>
      </c>
      <c r="B165" s="358" t="s">
        <v>689</v>
      </c>
      <c r="C165" s="358" t="s">
        <v>867</v>
      </c>
      <c r="D165" s="358" t="s">
        <v>869</v>
      </c>
      <c r="E165" s="356">
        <v>0</v>
      </c>
    </row>
    <row r="166" spans="1:5" hidden="1">
      <c r="A166" s="358" t="s">
        <v>850</v>
      </c>
      <c r="B166" s="358" t="s">
        <v>689</v>
      </c>
      <c r="C166" s="358" t="s">
        <v>867</v>
      </c>
      <c r="D166" s="358" t="s">
        <v>869</v>
      </c>
      <c r="E166" s="356">
        <v>0</v>
      </c>
    </row>
    <row r="167" spans="1:5" hidden="1">
      <c r="A167" s="358" t="s">
        <v>850</v>
      </c>
      <c r="B167" s="358" t="s">
        <v>689</v>
      </c>
      <c r="C167" s="358" t="s">
        <v>867</v>
      </c>
      <c r="D167" s="358" t="s">
        <v>869</v>
      </c>
      <c r="E167" s="356">
        <v>0</v>
      </c>
    </row>
    <row r="168" spans="1:5" hidden="1">
      <c r="A168" s="358" t="s">
        <v>850</v>
      </c>
      <c r="B168" s="358" t="s">
        <v>689</v>
      </c>
      <c r="C168" s="358" t="s">
        <v>867</v>
      </c>
      <c r="D168" s="358" t="s">
        <v>869</v>
      </c>
      <c r="E168" s="356">
        <v>0</v>
      </c>
    </row>
    <row r="169" spans="1:5" hidden="1">
      <c r="A169" s="358" t="s">
        <v>850</v>
      </c>
      <c r="B169" s="358" t="s">
        <v>689</v>
      </c>
      <c r="C169" s="358" t="s">
        <v>867</v>
      </c>
      <c r="D169" s="358" t="s">
        <v>869</v>
      </c>
      <c r="E169" s="356">
        <v>0</v>
      </c>
    </row>
    <row r="170" spans="1:5" hidden="1">
      <c r="A170" s="358" t="s">
        <v>850</v>
      </c>
      <c r="B170" s="358" t="s">
        <v>689</v>
      </c>
      <c r="C170" s="358" t="s">
        <v>867</v>
      </c>
      <c r="D170" s="358" t="s">
        <v>869</v>
      </c>
      <c r="E170" s="356">
        <v>0</v>
      </c>
    </row>
    <row r="171" spans="1:5" hidden="1">
      <c r="A171" s="358" t="s">
        <v>850</v>
      </c>
      <c r="B171" s="358" t="s">
        <v>689</v>
      </c>
      <c r="C171" s="358" t="s">
        <v>867</v>
      </c>
      <c r="D171" s="358" t="s">
        <v>869</v>
      </c>
      <c r="E171" s="356">
        <v>0</v>
      </c>
    </row>
    <row r="172" spans="1:5" hidden="1">
      <c r="A172" s="358" t="s">
        <v>850</v>
      </c>
      <c r="B172" s="358" t="s">
        <v>689</v>
      </c>
      <c r="C172" s="358" t="s">
        <v>867</v>
      </c>
      <c r="D172" s="358" t="s">
        <v>869</v>
      </c>
      <c r="E172" s="356">
        <v>0</v>
      </c>
    </row>
    <row r="173" spans="1:5" hidden="1">
      <c r="A173" s="358" t="s">
        <v>850</v>
      </c>
      <c r="B173" s="358" t="s">
        <v>689</v>
      </c>
      <c r="C173" s="358" t="s">
        <v>867</v>
      </c>
      <c r="D173" s="358" t="s">
        <v>870</v>
      </c>
      <c r="E173" s="356" t="s">
        <v>502</v>
      </c>
    </row>
    <row r="174" spans="1:5" hidden="1">
      <c r="A174" s="358" t="s">
        <v>850</v>
      </c>
      <c r="B174" s="358" t="s">
        <v>689</v>
      </c>
      <c r="C174" s="358" t="s">
        <v>867</v>
      </c>
      <c r="D174" s="358" t="s">
        <v>870</v>
      </c>
      <c r="E174" s="356" t="s">
        <v>503</v>
      </c>
    </row>
    <row r="175" spans="1:5" hidden="1">
      <c r="A175" s="358" t="s">
        <v>850</v>
      </c>
      <c r="B175" s="358" t="s">
        <v>689</v>
      </c>
      <c r="C175" s="358" t="s">
        <v>867</v>
      </c>
      <c r="D175" s="358" t="s">
        <v>870</v>
      </c>
      <c r="E175" s="356" t="s">
        <v>454</v>
      </c>
    </row>
    <row r="176" spans="1:5" hidden="1">
      <c r="A176" s="358" t="s">
        <v>850</v>
      </c>
      <c r="B176" s="358" t="s">
        <v>689</v>
      </c>
      <c r="C176" s="358" t="s">
        <v>867</v>
      </c>
      <c r="D176" s="358" t="s">
        <v>870</v>
      </c>
      <c r="E176" s="356">
        <v>0</v>
      </c>
    </row>
    <row r="177" spans="1:5" hidden="1">
      <c r="A177" s="358" t="s">
        <v>850</v>
      </c>
      <c r="B177" s="358" t="s">
        <v>689</v>
      </c>
      <c r="C177" s="358" t="s">
        <v>867</v>
      </c>
      <c r="D177" s="358" t="s">
        <v>870</v>
      </c>
      <c r="E177" s="356">
        <v>0</v>
      </c>
    </row>
    <row r="178" spans="1:5" hidden="1">
      <c r="A178" s="358" t="s">
        <v>850</v>
      </c>
      <c r="B178" s="358" t="s">
        <v>689</v>
      </c>
      <c r="C178" s="358" t="s">
        <v>867</v>
      </c>
      <c r="D178" s="358" t="s">
        <v>870</v>
      </c>
      <c r="E178" s="356">
        <v>0</v>
      </c>
    </row>
    <row r="179" spans="1:5" hidden="1">
      <c r="A179" s="358" t="s">
        <v>850</v>
      </c>
      <c r="B179" s="358" t="s">
        <v>689</v>
      </c>
      <c r="C179" s="358" t="s">
        <v>867</v>
      </c>
      <c r="D179" s="358" t="s">
        <v>870</v>
      </c>
      <c r="E179" s="356">
        <v>0</v>
      </c>
    </row>
    <row r="180" spans="1:5" hidden="1">
      <c r="A180" s="358" t="s">
        <v>850</v>
      </c>
      <c r="B180" s="358" t="s">
        <v>689</v>
      </c>
      <c r="C180" s="358" t="s">
        <v>867</v>
      </c>
      <c r="D180" s="358" t="s">
        <v>870</v>
      </c>
      <c r="E180" s="356">
        <v>0</v>
      </c>
    </row>
    <row r="181" spans="1:5" hidden="1">
      <c r="A181" s="358" t="s">
        <v>850</v>
      </c>
      <c r="B181" s="358" t="s">
        <v>689</v>
      </c>
      <c r="C181" s="358" t="s">
        <v>867</v>
      </c>
      <c r="D181" s="358" t="s">
        <v>870</v>
      </c>
      <c r="E181" s="356">
        <v>0</v>
      </c>
    </row>
    <row r="182" spans="1:5" hidden="1">
      <c r="A182" s="358" t="s">
        <v>850</v>
      </c>
      <c r="B182" s="358" t="s">
        <v>689</v>
      </c>
      <c r="C182" s="358" t="s">
        <v>867</v>
      </c>
      <c r="D182" s="358" t="s">
        <v>870</v>
      </c>
      <c r="E182" s="356">
        <v>0</v>
      </c>
    </row>
    <row r="183" spans="1:5" hidden="1">
      <c r="A183" s="358" t="s">
        <v>850</v>
      </c>
      <c r="B183" s="358" t="s">
        <v>689</v>
      </c>
      <c r="C183" s="358" t="s">
        <v>867</v>
      </c>
      <c r="D183" s="358" t="s">
        <v>870</v>
      </c>
      <c r="E183" s="356">
        <v>0</v>
      </c>
    </row>
    <row r="184" spans="1:5" hidden="1">
      <c r="A184" s="358" t="s">
        <v>850</v>
      </c>
      <c r="B184" s="358" t="s">
        <v>689</v>
      </c>
      <c r="C184" s="358" t="s">
        <v>867</v>
      </c>
      <c r="D184" s="358" t="s">
        <v>870</v>
      </c>
      <c r="E184" s="356">
        <v>0</v>
      </c>
    </row>
    <row r="185" spans="1:5" hidden="1">
      <c r="A185" s="358" t="s">
        <v>850</v>
      </c>
      <c r="B185" s="358" t="s">
        <v>689</v>
      </c>
      <c r="C185" s="358" t="s">
        <v>851</v>
      </c>
      <c r="D185" s="358" t="s">
        <v>871</v>
      </c>
      <c r="E185" s="356" t="s">
        <v>571</v>
      </c>
    </row>
    <row r="186" spans="1:5" hidden="1">
      <c r="A186" s="358" t="s">
        <v>850</v>
      </c>
      <c r="B186" s="358" t="s">
        <v>689</v>
      </c>
      <c r="C186" s="358" t="s">
        <v>851</v>
      </c>
      <c r="D186" s="358" t="s">
        <v>871</v>
      </c>
      <c r="E186" s="356" t="s">
        <v>500</v>
      </c>
    </row>
    <row r="187" spans="1:5" hidden="1">
      <c r="A187" s="358" t="s">
        <v>850</v>
      </c>
      <c r="B187" s="358" t="s">
        <v>689</v>
      </c>
      <c r="C187" s="358" t="s">
        <v>851</v>
      </c>
      <c r="D187" s="358" t="s">
        <v>871</v>
      </c>
      <c r="E187" s="356" t="s">
        <v>503</v>
      </c>
    </row>
    <row r="188" spans="1:5" hidden="1">
      <c r="A188" s="358" t="s">
        <v>850</v>
      </c>
      <c r="B188" s="358" t="s">
        <v>689</v>
      </c>
      <c r="C188" s="358" t="s">
        <v>851</v>
      </c>
      <c r="D188" s="358" t="s">
        <v>871</v>
      </c>
      <c r="E188" s="356" t="s">
        <v>501</v>
      </c>
    </row>
    <row r="189" spans="1:5" hidden="1">
      <c r="A189" s="358" t="s">
        <v>850</v>
      </c>
      <c r="B189" s="358" t="s">
        <v>689</v>
      </c>
      <c r="C189" s="358" t="s">
        <v>851</v>
      </c>
      <c r="D189" s="358" t="s">
        <v>871</v>
      </c>
      <c r="E189" s="356">
        <v>0</v>
      </c>
    </row>
    <row r="190" spans="1:5" hidden="1">
      <c r="A190" s="358" t="s">
        <v>850</v>
      </c>
      <c r="B190" s="358" t="s">
        <v>689</v>
      </c>
      <c r="C190" s="358" t="s">
        <v>851</v>
      </c>
      <c r="D190" s="358" t="s">
        <v>871</v>
      </c>
      <c r="E190" s="356">
        <v>0</v>
      </c>
    </row>
    <row r="191" spans="1:5" hidden="1">
      <c r="A191" s="358" t="s">
        <v>850</v>
      </c>
      <c r="B191" s="358" t="s">
        <v>689</v>
      </c>
      <c r="C191" s="358" t="s">
        <v>851</v>
      </c>
      <c r="D191" s="358" t="s">
        <v>871</v>
      </c>
      <c r="E191" s="356">
        <v>0</v>
      </c>
    </row>
    <row r="192" spans="1:5" hidden="1">
      <c r="A192" s="358" t="s">
        <v>850</v>
      </c>
      <c r="B192" s="358" t="s">
        <v>689</v>
      </c>
      <c r="C192" s="358" t="s">
        <v>851</v>
      </c>
      <c r="D192" s="358" t="s">
        <v>871</v>
      </c>
      <c r="E192" s="356">
        <v>0</v>
      </c>
    </row>
    <row r="193" spans="1:5" hidden="1">
      <c r="A193" s="358" t="s">
        <v>850</v>
      </c>
      <c r="B193" s="358" t="s">
        <v>689</v>
      </c>
      <c r="C193" s="358" t="s">
        <v>851</v>
      </c>
      <c r="D193" s="358" t="s">
        <v>871</v>
      </c>
      <c r="E193" s="356">
        <v>0</v>
      </c>
    </row>
    <row r="194" spans="1:5" hidden="1">
      <c r="A194" s="358" t="s">
        <v>850</v>
      </c>
      <c r="B194" s="358" t="s">
        <v>689</v>
      </c>
      <c r="C194" s="358" t="s">
        <v>851</v>
      </c>
      <c r="D194" s="358" t="s">
        <v>871</v>
      </c>
      <c r="E194" s="356">
        <v>0</v>
      </c>
    </row>
    <row r="195" spans="1:5" hidden="1">
      <c r="A195" s="358" t="s">
        <v>850</v>
      </c>
      <c r="B195" s="358" t="s">
        <v>689</v>
      </c>
      <c r="C195" s="358" t="s">
        <v>851</v>
      </c>
      <c r="D195" s="358" t="s">
        <v>871</v>
      </c>
      <c r="E195" s="356">
        <v>0</v>
      </c>
    </row>
    <row r="196" spans="1:5" hidden="1">
      <c r="A196" s="358" t="s">
        <v>850</v>
      </c>
      <c r="B196" s="358" t="s">
        <v>689</v>
      </c>
      <c r="C196" s="358" t="s">
        <v>851</v>
      </c>
      <c r="D196" s="358" t="s">
        <v>871</v>
      </c>
      <c r="E196" s="356">
        <v>0</v>
      </c>
    </row>
    <row r="197" spans="1:5" hidden="1">
      <c r="A197" s="358" t="s">
        <v>850</v>
      </c>
      <c r="B197" s="358" t="s">
        <v>689</v>
      </c>
      <c r="C197" s="358" t="s">
        <v>851</v>
      </c>
      <c r="D197" s="358" t="s">
        <v>872</v>
      </c>
      <c r="E197" s="356" t="s">
        <v>501</v>
      </c>
    </row>
    <row r="198" spans="1:5" hidden="1">
      <c r="A198" s="358" t="s">
        <v>850</v>
      </c>
      <c r="B198" s="358" t="s">
        <v>689</v>
      </c>
      <c r="C198" s="358" t="s">
        <v>851</v>
      </c>
      <c r="D198" s="358" t="s">
        <v>872</v>
      </c>
      <c r="E198" s="356" t="s">
        <v>453</v>
      </c>
    </row>
    <row r="199" spans="1:5" hidden="1">
      <c r="A199" s="358" t="s">
        <v>850</v>
      </c>
      <c r="B199" s="358" t="s">
        <v>689</v>
      </c>
      <c r="C199" s="358" t="s">
        <v>851</v>
      </c>
      <c r="D199" s="358" t="s">
        <v>872</v>
      </c>
      <c r="E199" s="356" t="s">
        <v>454</v>
      </c>
    </row>
    <row r="200" spans="1:5" hidden="1">
      <c r="A200" s="358" t="s">
        <v>850</v>
      </c>
      <c r="B200" s="358" t="s">
        <v>689</v>
      </c>
      <c r="C200" s="358" t="s">
        <v>851</v>
      </c>
      <c r="D200" s="358" t="s">
        <v>872</v>
      </c>
      <c r="E200" s="356">
        <v>0</v>
      </c>
    </row>
    <row r="201" spans="1:5" hidden="1">
      <c r="A201" s="358" t="s">
        <v>850</v>
      </c>
      <c r="B201" s="358" t="s">
        <v>689</v>
      </c>
      <c r="C201" s="358" t="s">
        <v>851</v>
      </c>
      <c r="D201" s="358" t="s">
        <v>872</v>
      </c>
      <c r="E201" s="356">
        <v>0</v>
      </c>
    </row>
    <row r="202" spans="1:5" hidden="1">
      <c r="A202" s="358" t="s">
        <v>850</v>
      </c>
      <c r="B202" s="358" t="s">
        <v>689</v>
      </c>
      <c r="C202" s="358" t="s">
        <v>851</v>
      </c>
      <c r="D202" s="358" t="s">
        <v>872</v>
      </c>
      <c r="E202" s="356">
        <v>0</v>
      </c>
    </row>
    <row r="203" spans="1:5" hidden="1">
      <c r="A203" s="358" t="s">
        <v>850</v>
      </c>
      <c r="B203" s="358" t="s">
        <v>689</v>
      </c>
      <c r="C203" s="358" t="s">
        <v>851</v>
      </c>
      <c r="D203" s="358" t="s">
        <v>872</v>
      </c>
      <c r="E203" s="356">
        <v>0</v>
      </c>
    </row>
    <row r="204" spans="1:5" hidden="1">
      <c r="A204" s="358" t="s">
        <v>850</v>
      </c>
      <c r="B204" s="358" t="s">
        <v>689</v>
      </c>
      <c r="C204" s="358" t="s">
        <v>851</v>
      </c>
      <c r="D204" s="358" t="s">
        <v>872</v>
      </c>
      <c r="E204" s="356">
        <v>0</v>
      </c>
    </row>
    <row r="205" spans="1:5" hidden="1">
      <c r="A205" s="358" t="s">
        <v>850</v>
      </c>
      <c r="B205" s="358" t="s">
        <v>689</v>
      </c>
      <c r="C205" s="358" t="s">
        <v>851</v>
      </c>
      <c r="D205" s="358" t="s">
        <v>872</v>
      </c>
      <c r="E205" s="356">
        <v>0</v>
      </c>
    </row>
    <row r="206" spans="1:5" hidden="1">
      <c r="A206" s="358" t="s">
        <v>850</v>
      </c>
      <c r="B206" s="358" t="s">
        <v>689</v>
      </c>
      <c r="C206" s="358" t="s">
        <v>851</v>
      </c>
      <c r="D206" s="358" t="s">
        <v>872</v>
      </c>
      <c r="E206" s="356">
        <v>0</v>
      </c>
    </row>
    <row r="207" spans="1:5" hidden="1">
      <c r="A207" s="358" t="s">
        <v>850</v>
      </c>
      <c r="B207" s="358" t="s">
        <v>689</v>
      </c>
      <c r="C207" s="358" t="s">
        <v>851</v>
      </c>
      <c r="D207" s="358" t="s">
        <v>872</v>
      </c>
      <c r="E207" s="356">
        <v>0</v>
      </c>
    </row>
    <row r="208" spans="1:5" hidden="1">
      <c r="A208" s="358" t="s">
        <v>850</v>
      </c>
      <c r="B208" s="358" t="s">
        <v>689</v>
      </c>
      <c r="C208" s="358" t="s">
        <v>851</v>
      </c>
      <c r="D208" s="358" t="s">
        <v>872</v>
      </c>
      <c r="E208" s="356">
        <v>0</v>
      </c>
    </row>
    <row r="209" spans="1:5" hidden="1">
      <c r="A209" s="358" t="s">
        <v>850</v>
      </c>
      <c r="B209" s="358" t="s">
        <v>689</v>
      </c>
      <c r="C209" s="358" t="s">
        <v>851</v>
      </c>
      <c r="D209" s="358" t="s">
        <v>873</v>
      </c>
      <c r="E209" s="356" t="s">
        <v>454</v>
      </c>
    </row>
    <row r="210" spans="1:5" hidden="1">
      <c r="A210" s="358" t="s">
        <v>850</v>
      </c>
      <c r="B210" s="358" t="s">
        <v>689</v>
      </c>
      <c r="C210" s="358" t="s">
        <v>851</v>
      </c>
      <c r="D210" s="358" t="s">
        <v>873</v>
      </c>
      <c r="E210" s="356" t="s">
        <v>571</v>
      </c>
    </row>
    <row r="211" spans="1:5" hidden="1">
      <c r="A211" s="358" t="s">
        <v>850</v>
      </c>
      <c r="B211" s="358" t="s">
        <v>689</v>
      </c>
      <c r="C211" s="358" t="s">
        <v>851</v>
      </c>
      <c r="D211" s="358" t="s">
        <v>873</v>
      </c>
      <c r="E211" s="356">
        <v>0</v>
      </c>
    </row>
    <row r="212" spans="1:5" hidden="1">
      <c r="A212" s="358" t="s">
        <v>850</v>
      </c>
      <c r="B212" s="358" t="s">
        <v>689</v>
      </c>
      <c r="C212" s="358" t="s">
        <v>851</v>
      </c>
      <c r="D212" s="358" t="s">
        <v>873</v>
      </c>
      <c r="E212" s="356">
        <v>0</v>
      </c>
    </row>
    <row r="213" spans="1:5" hidden="1">
      <c r="A213" s="358" t="s">
        <v>850</v>
      </c>
      <c r="B213" s="358" t="s">
        <v>689</v>
      </c>
      <c r="C213" s="358" t="s">
        <v>851</v>
      </c>
      <c r="D213" s="358" t="s">
        <v>873</v>
      </c>
      <c r="E213" s="356">
        <v>0</v>
      </c>
    </row>
    <row r="214" spans="1:5" hidden="1">
      <c r="A214" s="358" t="s">
        <v>850</v>
      </c>
      <c r="B214" s="358" t="s">
        <v>689</v>
      </c>
      <c r="C214" s="358" t="s">
        <v>851</v>
      </c>
      <c r="D214" s="358" t="s">
        <v>873</v>
      </c>
      <c r="E214" s="356">
        <v>0</v>
      </c>
    </row>
    <row r="215" spans="1:5" hidden="1">
      <c r="A215" s="358" t="s">
        <v>850</v>
      </c>
      <c r="B215" s="358" t="s">
        <v>689</v>
      </c>
      <c r="C215" s="358" t="s">
        <v>851</v>
      </c>
      <c r="D215" s="358" t="s">
        <v>873</v>
      </c>
      <c r="E215" s="356">
        <v>0</v>
      </c>
    </row>
    <row r="216" spans="1:5" hidden="1">
      <c r="A216" s="358" t="s">
        <v>850</v>
      </c>
      <c r="B216" s="358" t="s">
        <v>689</v>
      </c>
      <c r="C216" s="358" t="s">
        <v>851</v>
      </c>
      <c r="D216" s="358" t="s">
        <v>873</v>
      </c>
      <c r="E216" s="356">
        <v>0</v>
      </c>
    </row>
    <row r="217" spans="1:5" hidden="1">
      <c r="A217" s="358" t="s">
        <v>850</v>
      </c>
      <c r="B217" s="358" t="s">
        <v>689</v>
      </c>
      <c r="C217" s="358" t="s">
        <v>851</v>
      </c>
      <c r="D217" s="358" t="s">
        <v>873</v>
      </c>
      <c r="E217" s="356">
        <v>0</v>
      </c>
    </row>
    <row r="218" spans="1:5" hidden="1">
      <c r="A218" s="358" t="s">
        <v>850</v>
      </c>
      <c r="B218" s="358" t="s">
        <v>689</v>
      </c>
      <c r="C218" s="358" t="s">
        <v>851</v>
      </c>
      <c r="D218" s="358" t="s">
        <v>873</v>
      </c>
      <c r="E218" s="356">
        <v>0</v>
      </c>
    </row>
    <row r="219" spans="1:5" hidden="1">
      <c r="A219" s="358" t="s">
        <v>850</v>
      </c>
      <c r="B219" s="358" t="s">
        <v>689</v>
      </c>
      <c r="C219" s="358" t="s">
        <v>851</v>
      </c>
      <c r="D219" s="358" t="s">
        <v>873</v>
      </c>
      <c r="E219" s="356">
        <v>0</v>
      </c>
    </row>
    <row r="220" spans="1:5" hidden="1">
      <c r="A220" s="358" t="s">
        <v>850</v>
      </c>
      <c r="B220" s="358" t="s">
        <v>689</v>
      </c>
      <c r="C220" s="358" t="s">
        <v>851</v>
      </c>
      <c r="D220" s="358" t="s">
        <v>873</v>
      </c>
      <c r="E220" s="356">
        <v>0</v>
      </c>
    </row>
    <row r="221" spans="1:5" hidden="1">
      <c r="A221" s="358" t="s">
        <v>850</v>
      </c>
      <c r="B221" s="358" t="s">
        <v>689</v>
      </c>
      <c r="C221" s="358" t="s">
        <v>851</v>
      </c>
      <c r="D221" s="358" t="s">
        <v>874</v>
      </c>
      <c r="E221" s="356" t="s">
        <v>454</v>
      </c>
    </row>
    <row r="222" spans="1:5" hidden="1">
      <c r="A222" s="358" t="s">
        <v>850</v>
      </c>
      <c r="B222" s="358" t="s">
        <v>689</v>
      </c>
      <c r="C222" s="358" t="s">
        <v>851</v>
      </c>
      <c r="D222" s="358" t="s">
        <v>874</v>
      </c>
      <c r="E222" s="356" t="s">
        <v>571</v>
      </c>
    </row>
    <row r="223" spans="1:5" hidden="1">
      <c r="A223" s="358" t="s">
        <v>850</v>
      </c>
      <c r="B223" s="358" t="s">
        <v>689</v>
      </c>
      <c r="C223" s="358" t="s">
        <v>851</v>
      </c>
      <c r="D223" s="358" t="s">
        <v>874</v>
      </c>
      <c r="E223" s="356">
        <v>0</v>
      </c>
    </row>
    <row r="224" spans="1:5" hidden="1">
      <c r="A224" s="358" t="s">
        <v>850</v>
      </c>
      <c r="B224" s="358" t="s">
        <v>689</v>
      </c>
      <c r="C224" s="358" t="s">
        <v>851</v>
      </c>
      <c r="D224" s="358" t="s">
        <v>874</v>
      </c>
      <c r="E224" s="356">
        <v>0</v>
      </c>
    </row>
    <row r="225" spans="1:5" hidden="1">
      <c r="A225" s="358" t="s">
        <v>850</v>
      </c>
      <c r="B225" s="358" t="s">
        <v>689</v>
      </c>
      <c r="C225" s="358" t="s">
        <v>851</v>
      </c>
      <c r="D225" s="358" t="s">
        <v>874</v>
      </c>
      <c r="E225" s="356">
        <v>0</v>
      </c>
    </row>
    <row r="226" spans="1:5" hidden="1">
      <c r="A226" s="358" t="s">
        <v>850</v>
      </c>
      <c r="B226" s="358" t="s">
        <v>689</v>
      </c>
      <c r="C226" s="358" t="s">
        <v>851</v>
      </c>
      <c r="D226" s="358" t="s">
        <v>874</v>
      </c>
      <c r="E226" s="356">
        <v>0</v>
      </c>
    </row>
    <row r="227" spans="1:5" hidden="1">
      <c r="A227" s="358" t="s">
        <v>850</v>
      </c>
      <c r="B227" s="358" t="s">
        <v>689</v>
      </c>
      <c r="C227" s="358" t="s">
        <v>851</v>
      </c>
      <c r="D227" s="358" t="s">
        <v>874</v>
      </c>
      <c r="E227" s="356">
        <v>0</v>
      </c>
    </row>
    <row r="228" spans="1:5" hidden="1">
      <c r="A228" s="358" t="s">
        <v>850</v>
      </c>
      <c r="B228" s="358" t="s">
        <v>689</v>
      </c>
      <c r="C228" s="358" t="s">
        <v>851</v>
      </c>
      <c r="D228" s="358" t="s">
        <v>874</v>
      </c>
      <c r="E228" s="356">
        <v>0</v>
      </c>
    </row>
    <row r="229" spans="1:5" hidden="1">
      <c r="A229" s="358" t="s">
        <v>850</v>
      </c>
      <c r="B229" s="358" t="s">
        <v>689</v>
      </c>
      <c r="C229" s="358" t="s">
        <v>851</v>
      </c>
      <c r="D229" s="358" t="s">
        <v>874</v>
      </c>
      <c r="E229" s="356">
        <v>0</v>
      </c>
    </row>
    <row r="230" spans="1:5" hidden="1">
      <c r="A230" s="358" t="s">
        <v>850</v>
      </c>
      <c r="B230" s="358" t="s">
        <v>689</v>
      </c>
      <c r="C230" s="358" t="s">
        <v>851</v>
      </c>
      <c r="D230" s="358" t="s">
        <v>874</v>
      </c>
      <c r="E230" s="356">
        <v>0</v>
      </c>
    </row>
    <row r="231" spans="1:5" hidden="1">
      <c r="A231" s="358" t="s">
        <v>850</v>
      </c>
      <c r="B231" s="358" t="s">
        <v>689</v>
      </c>
      <c r="C231" s="358" t="s">
        <v>851</v>
      </c>
      <c r="D231" s="358" t="s">
        <v>874</v>
      </c>
      <c r="E231" s="356">
        <v>0</v>
      </c>
    </row>
    <row r="232" spans="1:5" hidden="1">
      <c r="A232" s="358" t="s">
        <v>850</v>
      </c>
      <c r="B232" s="358" t="s">
        <v>689</v>
      </c>
      <c r="C232" s="358" t="s">
        <v>851</v>
      </c>
      <c r="D232" s="358" t="s">
        <v>874</v>
      </c>
      <c r="E232" s="356">
        <v>0</v>
      </c>
    </row>
    <row r="233" spans="1:5" hidden="1">
      <c r="A233" s="358" t="s">
        <v>850</v>
      </c>
      <c r="B233" s="358" t="s">
        <v>689</v>
      </c>
      <c r="C233" s="358" t="s">
        <v>851</v>
      </c>
      <c r="D233" s="358" t="s">
        <v>875</v>
      </c>
      <c r="E233" s="356" t="s">
        <v>501</v>
      </c>
    </row>
    <row r="234" spans="1:5" hidden="1">
      <c r="A234" s="358" t="s">
        <v>850</v>
      </c>
      <c r="B234" s="358" t="s">
        <v>689</v>
      </c>
      <c r="C234" s="358" t="s">
        <v>851</v>
      </c>
      <c r="D234" s="358" t="s">
        <v>875</v>
      </c>
      <c r="E234" s="356" t="s">
        <v>571</v>
      </c>
    </row>
    <row r="235" spans="1:5" hidden="1">
      <c r="A235" s="358" t="s">
        <v>850</v>
      </c>
      <c r="B235" s="358" t="s">
        <v>689</v>
      </c>
      <c r="C235" s="358" t="s">
        <v>851</v>
      </c>
      <c r="D235" s="358" t="s">
        <v>875</v>
      </c>
      <c r="E235" s="356" t="s">
        <v>503</v>
      </c>
    </row>
    <row r="236" spans="1:5" hidden="1">
      <c r="A236" s="358" t="s">
        <v>850</v>
      </c>
      <c r="B236" s="358" t="s">
        <v>689</v>
      </c>
      <c r="C236" s="358" t="s">
        <v>851</v>
      </c>
      <c r="D236" s="358" t="s">
        <v>875</v>
      </c>
      <c r="E236" s="356" t="s">
        <v>566</v>
      </c>
    </row>
    <row r="237" spans="1:5" hidden="1">
      <c r="A237" s="358" t="s">
        <v>850</v>
      </c>
      <c r="B237" s="358" t="s">
        <v>689</v>
      </c>
      <c r="C237" s="358" t="s">
        <v>851</v>
      </c>
      <c r="D237" s="358" t="s">
        <v>875</v>
      </c>
      <c r="E237" s="356">
        <v>0</v>
      </c>
    </row>
    <row r="238" spans="1:5" hidden="1">
      <c r="A238" s="358" t="s">
        <v>850</v>
      </c>
      <c r="B238" s="358" t="s">
        <v>689</v>
      </c>
      <c r="C238" s="358" t="s">
        <v>851</v>
      </c>
      <c r="D238" s="358" t="s">
        <v>875</v>
      </c>
      <c r="E238" s="356">
        <v>0</v>
      </c>
    </row>
    <row r="239" spans="1:5" hidden="1">
      <c r="A239" s="358" t="s">
        <v>850</v>
      </c>
      <c r="B239" s="358" t="s">
        <v>689</v>
      </c>
      <c r="C239" s="358" t="s">
        <v>851</v>
      </c>
      <c r="D239" s="358" t="s">
        <v>875</v>
      </c>
      <c r="E239" s="356">
        <v>0</v>
      </c>
    </row>
    <row r="240" spans="1:5" hidden="1">
      <c r="A240" s="358" t="s">
        <v>850</v>
      </c>
      <c r="B240" s="358" t="s">
        <v>689</v>
      </c>
      <c r="C240" s="358" t="s">
        <v>851</v>
      </c>
      <c r="D240" s="358" t="s">
        <v>875</v>
      </c>
      <c r="E240" s="356">
        <v>0</v>
      </c>
    </row>
    <row r="241" spans="1:5" hidden="1">
      <c r="A241" s="358" t="s">
        <v>850</v>
      </c>
      <c r="B241" s="358" t="s">
        <v>689</v>
      </c>
      <c r="C241" s="358" t="s">
        <v>851</v>
      </c>
      <c r="D241" s="358" t="s">
        <v>875</v>
      </c>
      <c r="E241" s="356">
        <v>0</v>
      </c>
    </row>
    <row r="242" spans="1:5" hidden="1">
      <c r="A242" s="358" t="s">
        <v>850</v>
      </c>
      <c r="B242" s="358" t="s">
        <v>689</v>
      </c>
      <c r="C242" s="358" t="s">
        <v>851</v>
      </c>
      <c r="D242" s="358" t="s">
        <v>875</v>
      </c>
      <c r="E242" s="356">
        <v>0</v>
      </c>
    </row>
    <row r="243" spans="1:5" hidden="1">
      <c r="A243" s="358" t="s">
        <v>850</v>
      </c>
      <c r="B243" s="358" t="s">
        <v>689</v>
      </c>
      <c r="C243" s="358" t="s">
        <v>851</v>
      </c>
      <c r="D243" s="358" t="s">
        <v>875</v>
      </c>
      <c r="E243" s="356">
        <v>0</v>
      </c>
    </row>
    <row r="244" spans="1:5" hidden="1">
      <c r="A244" s="358" t="s">
        <v>850</v>
      </c>
      <c r="B244" s="358" t="s">
        <v>689</v>
      </c>
      <c r="C244" s="358" t="s">
        <v>851</v>
      </c>
      <c r="D244" s="358" t="s">
        <v>875</v>
      </c>
      <c r="E244" s="356">
        <v>0</v>
      </c>
    </row>
    <row r="245" spans="1:5" hidden="1">
      <c r="A245" s="358" t="s">
        <v>850</v>
      </c>
      <c r="B245" s="358" t="s">
        <v>689</v>
      </c>
      <c r="C245" s="358" t="s">
        <v>851</v>
      </c>
      <c r="D245" s="358" t="s">
        <v>876</v>
      </c>
      <c r="E245" s="356" t="s">
        <v>454</v>
      </c>
    </row>
    <row r="246" spans="1:5" hidden="1">
      <c r="A246" s="358" t="s">
        <v>850</v>
      </c>
      <c r="B246" s="358" t="s">
        <v>689</v>
      </c>
      <c r="C246" s="358" t="s">
        <v>851</v>
      </c>
      <c r="D246" s="358" t="s">
        <v>876</v>
      </c>
      <c r="E246" s="356" t="s">
        <v>571</v>
      </c>
    </row>
    <row r="247" spans="1:5" hidden="1">
      <c r="A247" s="358" t="s">
        <v>850</v>
      </c>
      <c r="B247" s="358" t="s">
        <v>689</v>
      </c>
      <c r="C247" s="358" t="s">
        <v>851</v>
      </c>
      <c r="D247" s="358" t="s">
        <v>876</v>
      </c>
      <c r="E247" s="356" t="s">
        <v>503</v>
      </c>
    </row>
    <row r="248" spans="1:5" hidden="1">
      <c r="A248" s="358" t="s">
        <v>850</v>
      </c>
      <c r="B248" s="358" t="s">
        <v>689</v>
      </c>
      <c r="C248" s="358" t="s">
        <v>851</v>
      </c>
      <c r="D248" s="358" t="s">
        <v>876</v>
      </c>
      <c r="E248" s="356" t="s">
        <v>561</v>
      </c>
    </row>
    <row r="249" spans="1:5" hidden="1">
      <c r="A249" s="358" t="s">
        <v>850</v>
      </c>
      <c r="B249" s="358" t="s">
        <v>689</v>
      </c>
      <c r="C249" s="358" t="s">
        <v>851</v>
      </c>
      <c r="D249" s="358" t="s">
        <v>876</v>
      </c>
      <c r="E249" s="356">
        <v>0</v>
      </c>
    </row>
    <row r="250" spans="1:5" hidden="1">
      <c r="A250" s="358" t="s">
        <v>850</v>
      </c>
      <c r="B250" s="358" t="s">
        <v>689</v>
      </c>
      <c r="C250" s="358" t="s">
        <v>851</v>
      </c>
      <c r="D250" s="358" t="s">
        <v>876</v>
      </c>
      <c r="E250" s="356">
        <v>0</v>
      </c>
    </row>
    <row r="251" spans="1:5" hidden="1">
      <c r="A251" s="358" t="s">
        <v>850</v>
      </c>
      <c r="B251" s="358" t="s">
        <v>689</v>
      </c>
      <c r="C251" s="358" t="s">
        <v>851</v>
      </c>
      <c r="D251" s="358" t="s">
        <v>876</v>
      </c>
      <c r="E251" s="356">
        <v>0</v>
      </c>
    </row>
    <row r="252" spans="1:5" hidden="1">
      <c r="A252" s="358" t="s">
        <v>850</v>
      </c>
      <c r="B252" s="358" t="s">
        <v>689</v>
      </c>
      <c r="C252" s="358" t="s">
        <v>851</v>
      </c>
      <c r="D252" s="358" t="s">
        <v>876</v>
      </c>
      <c r="E252" s="356">
        <v>0</v>
      </c>
    </row>
    <row r="253" spans="1:5" hidden="1">
      <c r="A253" s="358" t="s">
        <v>850</v>
      </c>
      <c r="B253" s="358" t="s">
        <v>689</v>
      </c>
      <c r="C253" s="358" t="s">
        <v>851</v>
      </c>
      <c r="D253" s="358" t="s">
        <v>876</v>
      </c>
      <c r="E253" s="356">
        <v>0</v>
      </c>
    </row>
    <row r="254" spans="1:5" hidden="1">
      <c r="A254" s="358" t="s">
        <v>850</v>
      </c>
      <c r="B254" s="358" t="s">
        <v>689</v>
      </c>
      <c r="C254" s="358" t="s">
        <v>851</v>
      </c>
      <c r="D254" s="358" t="s">
        <v>876</v>
      </c>
      <c r="E254" s="356">
        <v>0</v>
      </c>
    </row>
    <row r="255" spans="1:5" hidden="1">
      <c r="A255" s="358" t="s">
        <v>850</v>
      </c>
      <c r="B255" s="358" t="s">
        <v>689</v>
      </c>
      <c r="C255" s="358" t="s">
        <v>851</v>
      </c>
      <c r="D255" s="358" t="s">
        <v>876</v>
      </c>
      <c r="E255" s="356">
        <v>0</v>
      </c>
    </row>
    <row r="256" spans="1:5" hidden="1">
      <c r="A256" s="358" t="s">
        <v>850</v>
      </c>
      <c r="B256" s="358" t="s">
        <v>689</v>
      </c>
      <c r="C256" s="358" t="s">
        <v>851</v>
      </c>
      <c r="D256" s="358" t="s">
        <v>876</v>
      </c>
      <c r="E256" s="356">
        <v>0</v>
      </c>
    </row>
    <row r="257" spans="1:5" hidden="1">
      <c r="A257" s="358" t="s">
        <v>850</v>
      </c>
      <c r="B257" s="358" t="s">
        <v>689</v>
      </c>
      <c r="C257" s="358" t="s">
        <v>858</v>
      </c>
      <c r="D257" s="358" t="s">
        <v>877</v>
      </c>
      <c r="E257" s="356" t="s">
        <v>580</v>
      </c>
    </row>
    <row r="258" spans="1:5" hidden="1">
      <c r="A258" s="358" t="s">
        <v>850</v>
      </c>
      <c r="B258" s="358" t="s">
        <v>689</v>
      </c>
      <c r="C258" s="358" t="s">
        <v>858</v>
      </c>
      <c r="D258" s="358" t="s">
        <v>877</v>
      </c>
      <c r="E258" s="356" t="s">
        <v>562</v>
      </c>
    </row>
    <row r="259" spans="1:5" hidden="1">
      <c r="A259" s="358" t="s">
        <v>850</v>
      </c>
      <c r="B259" s="358" t="s">
        <v>689</v>
      </c>
      <c r="C259" s="358" t="s">
        <v>858</v>
      </c>
      <c r="D259" s="358" t="s">
        <v>877</v>
      </c>
      <c r="E259" s="356">
        <v>0</v>
      </c>
    </row>
    <row r="260" spans="1:5" hidden="1">
      <c r="A260" s="358" t="s">
        <v>850</v>
      </c>
      <c r="B260" s="358" t="s">
        <v>689</v>
      </c>
      <c r="C260" s="358" t="s">
        <v>858</v>
      </c>
      <c r="D260" s="358" t="s">
        <v>877</v>
      </c>
      <c r="E260" s="356">
        <v>0</v>
      </c>
    </row>
    <row r="261" spans="1:5" hidden="1">
      <c r="A261" s="358" t="s">
        <v>850</v>
      </c>
      <c r="B261" s="358" t="s">
        <v>689</v>
      </c>
      <c r="C261" s="358" t="s">
        <v>858</v>
      </c>
      <c r="D261" s="358" t="s">
        <v>877</v>
      </c>
      <c r="E261" s="356">
        <v>0</v>
      </c>
    </row>
    <row r="262" spans="1:5" hidden="1">
      <c r="A262" s="358" t="s">
        <v>850</v>
      </c>
      <c r="B262" s="358" t="s">
        <v>689</v>
      </c>
      <c r="C262" s="358" t="s">
        <v>858</v>
      </c>
      <c r="D262" s="358" t="s">
        <v>877</v>
      </c>
      <c r="E262" s="356">
        <v>0</v>
      </c>
    </row>
    <row r="263" spans="1:5" hidden="1">
      <c r="A263" s="358" t="s">
        <v>850</v>
      </c>
      <c r="B263" s="358" t="s">
        <v>689</v>
      </c>
      <c r="C263" s="358" t="s">
        <v>858</v>
      </c>
      <c r="D263" s="358" t="s">
        <v>877</v>
      </c>
      <c r="E263" s="356">
        <v>0</v>
      </c>
    </row>
    <row r="264" spans="1:5" hidden="1">
      <c r="A264" s="358" t="s">
        <v>850</v>
      </c>
      <c r="B264" s="358" t="s">
        <v>689</v>
      </c>
      <c r="C264" s="358" t="s">
        <v>858</v>
      </c>
      <c r="D264" s="358" t="s">
        <v>877</v>
      </c>
      <c r="E264" s="356">
        <v>0</v>
      </c>
    </row>
    <row r="265" spans="1:5" hidden="1">
      <c r="A265" s="358" t="s">
        <v>850</v>
      </c>
      <c r="B265" s="358" t="s">
        <v>689</v>
      </c>
      <c r="C265" s="358" t="s">
        <v>858</v>
      </c>
      <c r="D265" s="358" t="s">
        <v>877</v>
      </c>
      <c r="E265" s="356">
        <v>0</v>
      </c>
    </row>
    <row r="266" spans="1:5" hidden="1">
      <c r="A266" s="358" t="s">
        <v>850</v>
      </c>
      <c r="B266" s="358" t="s">
        <v>689</v>
      </c>
      <c r="C266" s="358" t="s">
        <v>858</v>
      </c>
      <c r="D266" s="358" t="s">
        <v>877</v>
      </c>
      <c r="E266" s="356">
        <v>0</v>
      </c>
    </row>
    <row r="267" spans="1:5" hidden="1">
      <c r="A267" s="358" t="s">
        <v>850</v>
      </c>
      <c r="B267" s="358" t="s">
        <v>689</v>
      </c>
      <c r="C267" s="358" t="s">
        <v>858</v>
      </c>
      <c r="D267" s="358" t="s">
        <v>877</v>
      </c>
      <c r="E267" s="356">
        <v>0</v>
      </c>
    </row>
    <row r="268" spans="1:5" hidden="1">
      <c r="A268" s="358" t="s">
        <v>850</v>
      </c>
      <c r="B268" s="358" t="s">
        <v>689</v>
      </c>
      <c r="C268" s="358" t="s">
        <v>858</v>
      </c>
      <c r="D268" s="358" t="s">
        <v>877</v>
      </c>
      <c r="E268" s="356">
        <v>0</v>
      </c>
    </row>
    <row r="269" spans="1:5" hidden="1">
      <c r="A269" s="358" t="s">
        <v>850</v>
      </c>
      <c r="B269" s="358" t="s">
        <v>689</v>
      </c>
      <c r="C269" s="358" t="s">
        <v>858</v>
      </c>
      <c r="D269" s="358" t="s">
        <v>878</v>
      </c>
      <c r="E269" s="356" t="s">
        <v>571</v>
      </c>
    </row>
    <row r="270" spans="1:5" hidden="1">
      <c r="A270" s="358" t="s">
        <v>850</v>
      </c>
      <c r="B270" s="358" t="s">
        <v>689</v>
      </c>
      <c r="C270" s="358" t="s">
        <v>858</v>
      </c>
      <c r="D270" s="358" t="s">
        <v>878</v>
      </c>
      <c r="E270" s="356">
        <v>0</v>
      </c>
    </row>
    <row r="271" spans="1:5" hidden="1">
      <c r="A271" s="358" t="s">
        <v>850</v>
      </c>
      <c r="B271" s="358" t="s">
        <v>689</v>
      </c>
      <c r="C271" s="358" t="s">
        <v>858</v>
      </c>
      <c r="D271" s="358" t="s">
        <v>878</v>
      </c>
      <c r="E271" s="356">
        <v>0</v>
      </c>
    </row>
    <row r="272" spans="1:5" hidden="1">
      <c r="A272" s="358" t="s">
        <v>850</v>
      </c>
      <c r="B272" s="358" t="s">
        <v>689</v>
      </c>
      <c r="C272" s="358" t="s">
        <v>858</v>
      </c>
      <c r="D272" s="358" t="s">
        <v>878</v>
      </c>
      <c r="E272" s="356">
        <v>0</v>
      </c>
    </row>
    <row r="273" spans="1:5" hidden="1">
      <c r="A273" s="358" t="s">
        <v>850</v>
      </c>
      <c r="B273" s="358" t="s">
        <v>689</v>
      </c>
      <c r="C273" s="358" t="s">
        <v>858</v>
      </c>
      <c r="D273" s="358" t="s">
        <v>878</v>
      </c>
      <c r="E273" s="356">
        <v>0</v>
      </c>
    </row>
    <row r="274" spans="1:5" hidden="1">
      <c r="A274" s="358" t="s">
        <v>850</v>
      </c>
      <c r="B274" s="358" t="s">
        <v>689</v>
      </c>
      <c r="C274" s="358" t="s">
        <v>858</v>
      </c>
      <c r="D274" s="358" t="s">
        <v>878</v>
      </c>
      <c r="E274" s="356">
        <v>0</v>
      </c>
    </row>
    <row r="275" spans="1:5" hidden="1">
      <c r="A275" s="358" t="s">
        <v>850</v>
      </c>
      <c r="B275" s="358" t="s">
        <v>689</v>
      </c>
      <c r="C275" s="358" t="s">
        <v>858</v>
      </c>
      <c r="D275" s="358" t="s">
        <v>878</v>
      </c>
      <c r="E275" s="356">
        <v>0</v>
      </c>
    </row>
    <row r="276" spans="1:5" hidden="1">
      <c r="A276" s="358" t="s">
        <v>850</v>
      </c>
      <c r="B276" s="358" t="s">
        <v>689</v>
      </c>
      <c r="C276" s="358" t="s">
        <v>858</v>
      </c>
      <c r="D276" s="358" t="s">
        <v>878</v>
      </c>
      <c r="E276" s="356">
        <v>0</v>
      </c>
    </row>
    <row r="277" spans="1:5" hidden="1">
      <c r="A277" s="358" t="s">
        <v>850</v>
      </c>
      <c r="B277" s="358" t="s">
        <v>689</v>
      </c>
      <c r="C277" s="358" t="s">
        <v>858</v>
      </c>
      <c r="D277" s="358" t="s">
        <v>878</v>
      </c>
      <c r="E277" s="356">
        <v>0</v>
      </c>
    </row>
    <row r="278" spans="1:5" hidden="1">
      <c r="A278" s="358" t="s">
        <v>850</v>
      </c>
      <c r="B278" s="358" t="s">
        <v>689</v>
      </c>
      <c r="C278" s="358" t="s">
        <v>858</v>
      </c>
      <c r="D278" s="358" t="s">
        <v>878</v>
      </c>
      <c r="E278" s="356">
        <v>0</v>
      </c>
    </row>
    <row r="279" spans="1:5" hidden="1">
      <c r="A279" s="358" t="s">
        <v>850</v>
      </c>
      <c r="B279" s="358" t="s">
        <v>689</v>
      </c>
      <c r="C279" s="358" t="s">
        <v>858</v>
      </c>
      <c r="D279" s="358" t="s">
        <v>878</v>
      </c>
      <c r="E279" s="356">
        <v>0</v>
      </c>
    </row>
    <row r="280" spans="1:5" hidden="1">
      <c r="A280" s="358" t="s">
        <v>850</v>
      </c>
      <c r="B280" s="358" t="s">
        <v>689</v>
      </c>
      <c r="C280" s="358" t="s">
        <v>858</v>
      </c>
      <c r="D280" s="358" t="s">
        <v>878</v>
      </c>
      <c r="E280" s="356">
        <v>0</v>
      </c>
    </row>
    <row r="281" spans="1:5" hidden="1">
      <c r="A281" s="358" t="s">
        <v>850</v>
      </c>
      <c r="B281" s="358" t="s">
        <v>689</v>
      </c>
      <c r="C281" s="358" t="s">
        <v>858</v>
      </c>
      <c r="D281" s="358" t="s">
        <v>879</v>
      </c>
      <c r="E281" s="356" t="s">
        <v>503</v>
      </c>
    </row>
    <row r="282" spans="1:5" hidden="1">
      <c r="A282" s="358" t="s">
        <v>850</v>
      </c>
      <c r="B282" s="358" t="s">
        <v>689</v>
      </c>
      <c r="C282" s="358" t="s">
        <v>858</v>
      </c>
      <c r="D282" s="358" t="s">
        <v>879</v>
      </c>
      <c r="E282" s="356" t="s">
        <v>571</v>
      </c>
    </row>
    <row r="283" spans="1:5" hidden="1">
      <c r="A283" s="358" t="s">
        <v>850</v>
      </c>
      <c r="B283" s="358" t="s">
        <v>689</v>
      </c>
      <c r="C283" s="358" t="s">
        <v>858</v>
      </c>
      <c r="D283" s="358" t="s">
        <v>879</v>
      </c>
      <c r="E283" s="356">
        <v>0</v>
      </c>
    </row>
    <row r="284" spans="1:5" hidden="1">
      <c r="A284" s="358" t="s">
        <v>850</v>
      </c>
      <c r="B284" s="358" t="s">
        <v>689</v>
      </c>
      <c r="C284" s="358" t="s">
        <v>858</v>
      </c>
      <c r="D284" s="358" t="s">
        <v>879</v>
      </c>
      <c r="E284" s="356">
        <v>0</v>
      </c>
    </row>
    <row r="285" spans="1:5" hidden="1">
      <c r="A285" s="358" t="s">
        <v>850</v>
      </c>
      <c r="B285" s="358" t="s">
        <v>689</v>
      </c>
      <c r="C285" s="358" t="s">
        <v>858</v>
      </c>
      <c r="D285" s="358" t="s">
        <v>879</v>
      </c>
      <c r="E285" s="356">
        <v>0</v>
      </c>
    </row>
    <row r="286" spans="1:5" hidden="1">
      <c r="A286" s="358" t="s">
        <v>850</v>
      </c>
      <c r="B286" s="358" t="s">
        <v>689</v>
      </c>
      <c r="C286" s="358" t="s">
        <v>858</v>
      </c>
      <c r="D286" s="358" t="s">
        <v>879</v>
      </c>
      <c r="E286" s="356">
        <v>0</v>
      </c>
    </row>
    <row r="287" spans="1:5" hidden="1">
      <c r="A287" s="358" t="s">
        <v>850</v>
      </c>
      <c r="B287" s="358" t="s">
        <v>689</v>
      </c>
      <c r="C287" s="358" t="s">
        <v>858</v>
      </c>
      <c r="D287" s="358" t="s">
        <v>879</v>
      </c>
      <c r="E287" s="356">
        <v>0</v>
      </c>
    </row>
    <row r="288" spans="1:5" hidden="1">
      <c r="A288" s="358" t="s">
        <v>850</v>
      </c>
      <c r="B288" s="358" t="s">
        <v>689</v>
      </c>
      <c r="C288" s="358" t="s">
        <v>858</v>
      </c>
      <c r="D288" s="358" t="s">
        <v>879</v>
      </c>
      <c r="E288" s="356">
        <v>0</v>
      </c>
    </row>
    <row r="289" spans="1:5" hidden="1">
      <c r="A289" s="358" t="s">
        <v>850</v>
      </c>
      <c r="B289" s="358" t="s">
        <v>689</v>
      </c>
      <c r="C289" s="358" t="s">
        <v>858</v>
      </c>
      <c r="D289" s="358" t="s">
        <v>879</v>
      </c>
      <c r="E289" s="356">
        <v>0</v>
      </c>
    </row>
    <row r="290" spans="1:5" hidden="1">
      <c r="A290" s="358" t="s">
        <v>850</v>
      </c>
      <c r="B290" s="358" t="s">
        <v>689</v>
      </c>
      <c r="C290" s="358" t="s">
        <v>858</v>
      </c>
      <c r="D290" s="358" t="s">
        <v>879</v>
      </c>
      <c r="E290" s="356">
        <v>0</v>
      </c>
    </row>
    <row r="291" spans="1:5" hidden="1">
      <c r="A291" s="358" t="s">
        <v>850</v>
      </c>
      <c r="B291" s="358" t="s">
        <v>689</v>
      </c>
      <c r="C291" s="358" t="s">
        <v>858</v>
      </c>
      <c r="D291" s="358" t="s">
        <v>879</v>
      </c>
      <c r="E291" s="356">
        <v>0</v>
      </c>
    </row>
    <row r="292" spans="1:5" hidden="1">
      <c r="A292" s="358" t="s">
        <v>850</v>
      </c>
      <c r="B292" s="358" t="s">
        <v>689</v>
      </c>
      <c r="C292" s="358" t="s">
        <v>858</v>
      </c>
      <c r="D292" s="358" t="s">
        <v>879</v>
      </c>
      <c r="E292" s="356">
        <v>0</v>
      </c>
    </row>
    <row r="293" spans="1:5" hidden="1">
      <c r="A293" s="358" t="s">
        <v>850</v>
      </c>
      <c r="B293" s="358" t="s">
        <v>689</v>
      </c>
      <c r="C293" s="358" t="s">
        <v>858</v>
      </c>
      <c r="D293" s="358" t="s">
        <v>880</v>
      </c>
      <c r="E293" s="356" t="s">
        <v>503</v>
      </c>
    </row>
    <row r="294" spans="1:5" hidden="1">
      <c r="A294" s="358" t="s">
        <v>850</v>
      </c>
      <c r="B294" s="358" t="s">
        <v>689</v>
      </c>
      <c r="C294" s="358" t="s">
        <v>858</v>
      </c>
      <c r="D294" s="358" t="s">
        <v>880</v>
      </c>
      <c r="E294" s="356">
        <v>0</v>
      </c>
    </row>
    <row r="295" spans="1:5" hidden="1">
      <c r="A295" s="358" t="s">
        <v>850</v>
      </c>
      <c r="B295" s="358" t="s">
        <v>689</v>
      </c>
      <c r="C295" s="358" t="s">
        <v>858</v>
      </c>
      <c r="D295" s="358" t="s">
        <v>880</v>
      </c>
      <c r="E295" s="356">
        <v>0</v>
      </c>
    </row>
    <row r="296" spans="1:5" hidden="1">
      <c r="A296" s="358" t="s">
        <v>850</v>
      </c>
      <c r="B296" s="358" t="s">
        <v>689</v>
      </c>
      <c r="C296" s="358" t="s">
        <v>858</v>
      </c>
      <c r="D296" s="358" t="s">
        <v>880</v>
      </c>
      <c r="E296" s="356">
        <v>0</v>
      </c>
    </row>
    <row r="297" spans="1:5" hidden="1">
      <c r="A297" s="358" t="s">
        <v>850</v>
      </c>
      <c r="B297" s="358" t="s">
        <v>689</v>
      </c>
      <c r="C297" s="358" t="s">
        <v>858</v>
      </c>
      <c r="D297" s="358" t="s">
        <v>880</v>
      </c>
      <c r="E297" s="356">
        <v>0</v>
      </c>
    </row>
    <row r="298" spans="1:5" hidden="1">
      <c r="A298" s="358" t="s">
        <v>850</v>
      </c>
      <c r="B298" s="358" t="s">
        <v>689</v>
      </c>
      <c r="C298" s="358" t="s">
        <v>858</v>
      </c>
      <c r="D298" s="358" t="s">
        <v>880</v>
      </c>
      <c r="E298" s="356">
        <v>0</v>
      </c>
    </row>
    <row r="299" spans="1:5" hidden="1">
      <c r="A299" s="358" t="s">
        <v>850</v>
      </c>
      <c r="B299" s="358" t="s">
        <v>689</v>
      </c>
      <c r="C299" s="358" t="s">
        <v>858</v>
      </c>
      <c r="D299" s="358" t="s">
        <v>880</v>
      </c>
      <c r="E299" s="356">
        <v>0</v>
      </c>
    </row>
    <row r="300" spans="1:5" hidden="1">
      <c r="A300" s="358" t="s">
        <v>850</v>
      </c>
      <c r="B300" s="358" t="s">
        <v>689</v>
      </c>
      <c r="C300" s="358" t="s">
        <v>858</v>
      </c>
      <c r="D300" s="358" t="s">
        <v>880</v>
      </c>
      <c r="E300" s="356">
        <v>0</v>
      </c>
    </row>
    <row r="301" spans="1:5" hidden="1">
      <c r="A301" s="358" t="s">
        <v>850</v>
      </c>
      <c r="B301" s="358" t="s">
        <v>689</v>
      </c>
      <c r="C301" s="358" t="s">
        <v>858</v>
      </c>
      <c r="D301" s="358" t="s">
        <v>880</v>
      </c>
      <c r="E301" s="356">
        <v>0</v>
      </c>
    </row>
    <row r="302" spans="1:5" hidden="1">
      <c r="A302" s="358" t="s">
        <v>850</v>
      </c>
      <c r="B302" s="358" t="s">
        <v>689</v>
      </c>
      <c r="C302" s="358" t="s">
        <v>858</v>
      </c>
      <c r="D302" s="358" t="s">
        <v>880</v>
      </c>
      <c r="E302" s="356">
        <v>0</v>
      </c>
    </row>
    <row r="303" spans="1:5" hidden="1">
      <c r="A303" s="358" t="s">
        <v>850</v>
      </c>
      <c r="B303" s="358" t="s">
        <v>689</v>
      </c>
      <c r="C303" s="358" t="s">
        <v>858</v>
      </c>
      <c r="D303" s="358" t="s">
        <v>880</v>
      </c>
      <c r="E303" s="356">
        <v>0</v>
      </c>
    </row>
    <row r="304" spans="1:5" hidden="1">
      <c r="A304" s="358" t="s">
        <v>850</v>
      </c>
      <c r="B304" s="358" t="s">
        <v>689</v>
      </c>
      <c r="C304" s="358" t="s">
        <v>858</v>
      </c>
      <c r="D304" s="358" t="s">
        <v>880</v>
      </c>
      <c r="E304" s="356">
        <v>0</v>
      </c>
    </row>
    <row r="305" spans="1:5">
      <c r="A305" s="358" t="s">
        <v>850</v>
      </c>
      <c r="B305" s="358" t="s">
        <v>689</v>
      </c>
      <c r="C305" s="358" t="s">
        <v>881</v>
      </c>
      <c r="D305" s="358" t="s">
        <v>882</v>
      </c>
      <c r="E305" s="356" t="s">
        <v>503</v>
      </c>
    </row>
    <row r="306" spans="1:5">
      <c r="A306" s="358" t="s">
        <v>850</v>
      </c>
      <c r="B306" s="358" t="s">
        <v>689</v>
      </c>
      <c r="C306" s="358" t="s">
        <v>881</v>
      </c>
      <c r="D306" s="358" t="s">
        <v>882</v>
      </c>
      <c r="E306" s="356" t="s">
        <v>502</v>
      </c>
    </row>
    <row r="307" spans="1:5">
      <c r="A307" s="358" t="s">
        <v>850</v>
      </c>
      <c r="B307" s="358" t="s">
        <v>689</v>
      </c>
      <c r="C307" s="358" t="s">
        <v>881</v>
      </c>
      <c r="D307" s="358" t="s">
        <v>882</v>
      </c>
      <c r="E307" s="356">
        <v>0</v>
      </c>
    </row>
    <row r="308" spans="1:5">
      <c r="A308" s="358" t="s">
        <v>850</v>
      </c>
      <c r="B308" s="358" t="s">
        <v>689</v>
      </c>
      <c r="C308" s="358" t="s">
        <v>881</v>
      </c>
      <c r="D308" s="358" t="s">
        <v>882</v>
      </c>
      <c r="E308" s="356">
        <v>0</v>
      </c>
    </row>
    <row r="309" spans="1:5">
      <c r="A309" s="358" t="s">
        <v>850</v>
      </c>
      <c r="B309" s="358" t="s">
        <v>689</v>
      </c>
      <c r="C309" s="358" t="s">
        <v>881</v>
      </c>
      <c r="D309" s="358" t="s">
        <v>882</v>
      </c>
      <c r="E309" s="356">
        <v>0</v>
      </c>
    </row>
    <row r="310" spans="1:5">
      <c r="A310" s="358" t="s">
        <v>850</v>
      </c>
      <c r="B310" s="358" t="s">
        <v>689</v>
      </c>
      <c r="C310" s="358" t="s">
        <v>881</v>
      </c>
      <c r="D310" s="358" t="s">
        <v>882</v>
      </c>
      <c r="E310" s="356">
        <v>0</v>
      </c>
    </row>
    <row r="311" spans="1:5">
      <c r="A311" s="358" t="s">
        <v>850</v>
      </c>
      <c r="B311" s="358" t="s">
        <v>689</v>
      </c>
      <c r="C311" s="358" t="s">
        <v>881</v>
      </c>
      <c r="D311" s="358" t="s">
        <v>882</v>
      </c>
      <c r="E311" s="356">
        <v>0</v>
      </c>
    </row>
    <row r="312" spans="1:5">
      <c r="A312" s="358" t="s">
        <v>850</v>
      </c>
      <c r="B312" s="358" t="s">
        <v>689</v>
      </c>
      <c r="C312" s="358" t="s">
        <v>881</v>
      </c>
      <c r="D312" s="358" t="s">
        <v>882</v>
      </c>
      <c r="E312" s="356">
        <v>0</v>
      </c>
    </row>
    <row r="313" spans="1:5">
      <c r="A313" s="358" t="s">
        <v>850</v>
      </c>
      <c r="B313" s="358" t="s">
        <v>689</v>
      </c>
      <c r="C313" s="358" t="s">
        <v>881</v>
      </c>
      <c r="D313" s="358" t="s">
        <v>882</v>
      </c>
      <c r="E313" s="356">
        <v>0</v>
      </c>
    </row>
    <row r="314" spans="1:5">
      <c r="A314" s="358" t="s">
        <v>850</v>
      </c>
      <c r="B314" s="358" t="s">
        <v>689</v>
      </c>
      <c r="C314" s="358" t="s">
        <v>881</v>
      </c>
      <c r="D314" s="358" t="s">
        <v>882</v>
      </c>
      <c r="E314" s="356">
        <v>0</v>
      </c>
    </row>
    <row r="315" spans="1:5">
      <c r="A315" s="358" t="s">
        <v>850</v>
      </c>
      <c r="B315" s="358" t="s">
        <v>689</v>
      </c>
      <c r="C315" s="358" t="s">
        <v>881</v>
      </c>
      <c r="D315" s="358" t="s">
        <v>882</v>
      </c>
      <c r="E315" s="356">
        <v>0</v>
      </c>
    </row>
    <row r="316" spans="1:5">
      <c r="A316" s="358" t="s">
        <v>850</v>
      </c>
      <c r="B316" s="358" t="s">
        <v>689</v>
      </c>
      <c r="C316" s="358" t="s">
        <v>881</v>
      </c>
      <c r="D316" s="358" t="s">
        <v>882</v>
      </c>
      <c r="E316" s="356">
        <v>0</v>
      </c>
    </row>
    <row r="317" spans="1:5" hidden="1">
      <c r="A317" s="358" t="s">
        <v>850</v>
      </c>
      <c r="B317" s="358" t="s">
        <v>689</v>
      </c>
      <c r="C317" s="358" t="s">
        <v>867</v>
      </c>
      <c r="D317" s="358" t="s">
        <v>883</v>
      </c>
      <c r="E317" s="356" t="s">
        <v>502</v>
      </c>
    </row>
    <row r="318" spans="1:5" hidden="1">
      <c r="A318" s="358" t="s">
        <v>850</v>
      </c>
      <c r="B318" s="358" t="s">
        <v>689</v>
      </c>
      <c r="C318" s="358" t="s">
        <v>867</v>
      </c>
      <c r="D318" s="358" t="s">
        <v>883</v>
      </c>
      <c r="E318" s="356" t="s">
        <v>503</v>
      </c>
    </row>
    <row r="319" spans="1:5" hidden="1">
      <c r="A319" s="358" t="s">
        <v>850</v>
      </c>
      <c r="B319" s="358" t="s">
        <v>689</v>
      </c>
      <c r="C319" s="358" t="s">
        <v>867</v>
      </c>
      <c r="D319" s="358" t="s">
        <v>883</v>
      </c>
      <c r="E319" s="356" t="s">
        <v>454</v>
      </c>
    </row>
    <row r="320" spans="1:5" hidden="1">
      <c r="A320" s="358" t="s">
        <v>850</v>
      </c>
      <c r="B320" s="358" t="s">
        <v>689</v>
      </c>
      <c r="C320" s="358" t="s">
        <v>867</v>
      </c>
      <c r="D320" s="358" t="s">
        <v>883</v>
      </c>
      <c r="E320" s="356">
        <v>0</v>
      </c>
    </row>
    <row r="321" spans="1:5" hidden="1">
      <c r="A321" s="358" t="s">
        <v>850</v>
      </c>
      <c r="B321" s="358" t="s">
        <v>689</v>
      </c>
      <c r="C321" s="358" t="s">
        <v>867</v>
      </c>
      <c r="D321" s="358" t="s">
        <v>883</v>
      </c>
      <c r="E321" s="356">
        <v>0</v>
      </c>
    </row>
    <row r="322" spans="1:5" hidden="1">
      <c r="A322" s="358" t="s">
        <v>850</v>
      </c>
      <c r="B322" s="358" t="s">
        <v>689</v>
      </c>
      <c r="C322" s="358" t="s">
        <v>867</v>
      </c>
      <c r="D322" s="358" t="s">
        <v>883</v>
      </c>
      <c r="E322" s="356">
        <v>0</v>
      </c>
    </row>
    <row r="323" spans="1:5" hidden="1">
      <c r="A323" s="358" t="s">
        <v>850</v>
      </c>
      <c r="B323" s="358" t="s">
        <v>689</v>
      </c>
      <c r="C323" s="358" t="s">
        <v>867</v>
      </c>
      <c r="D323" s="358" t="s">
        <v>883</v>
      </c>
      <c r="E323" s="356">
        <v>0</v>
      </c>
    </row>
    <row r="324" spans="1:5" hidden="1">
      <c r="A324" s="358" t="s">
        <v>850</v>
      </c>
      <c r="B324" s="358" t="s">
        <v>689</v>
      </c>
      <c r="C324" s="358" t="s">
        <v>867</v>
      </c>
      <c r="D324" s="358" t="s">
        <v>883</v>
      </c>
      <c r="E324" s="356">
        <v>0</v>
      </c>
    </row>
    <row r="325" spans="1:5" hidden="1">
      <c r="A325" s="358" t="s">
        <v>850</v>
      </c>
      <c r="B325" s="358" t="s">
        <v>689</v>
      </c>
      <c r="C325" s="358" t="s">
        <v>867</v>
      </c>
      <c r="D325" s="358" t="s">
        <v>883</v>
      </c>
      <c r="E325" s="356">
        <v>0</v>
      </c>
    </row>
    <row r="326" spans="1:5" hidden="1">
      <c r="A326" s="358" t="s">
        <v>850</v>
      </c>
      <c r="B326" s="358" t="s">
        <v>689</v>
      </c>
      <c r="C326" s="358" t="s">
        <v>867</v>
      </c>
      <c r="D326" s="358" t="s">
        <v>883</v>
      </c>
      <c r="E326" s="356">
        <v>0</v>
      </c>
    </row>
    <row r="327" spans="1:5" hidden="1">
      <c r="A327" s="358" t="s">
        <v>850</v>
      </c>
      <c r="B327" s="358" t="s">
        <v>689</v>
      </c>
      <c r="C327" s="358" t="s">
        <v>867</v>
      </c>
      <c r="D327" s="358" t="s">
        <v>883</v>
      </c>
      <c r="E327" s="356">
        <v>0</v>
      </c>
    </row>
    <row r="328" spans="1:5" hidden="1">
      <c r="A328" s="358" t="s">
        <v>850</v>
      </c>
      <c r="B328" s="358" t="s">
        <v>689</v>
      </c>
      <c r="C328" s="358" t="s">
        <v>867</v>
      </c>
      <c r="D328" s="358" t="s">
        <v>883</v>
      </c>
      <c r="E328" s="356">
        <v>0</v>
      </c>
    </row>
    <row r="329" spans="1:5" hidden="1">
      <c r="A329" s="358" t="s">
        <v>850</v>
      </c>
      <c r="B329" s="358" t="s">
        <v>696</v>
      </c>
      <c r="C329" s="358" t="s">
        <v>858</v>
      </c>
      <c r="D329" s="358" t="s">
        <v>884</v>
      </c>
      <c r="E329" s="356" t="s">
        <v>575</v>
      </c>
    </row>
    <row r="330" spans="1:5" hidden="1">
      <c r="A330" s="358" t="s">
        <v>850</v>
      </c>
      <c r="B330" s="358" t="s">
        <v>696</v>
      </c>
      <c r="C330" s="358" t="s">
        <v>858</v>
      </c>
      <c r="D330" s="358" t="s">
        <v>884</v>
      </c>
      <c r="E330" s="356" t="s">
        <v>454</v>
      </c>
    </row>
    <row r="331" spans="1:5" hidden="1">
      <c r="A331" s="358" t="s">
        <v>850</v>
      </c>
      <c r="B331" s="358" t="s">
        <v>696</v>
      </c>
      <c r="C331" s="358" t="s">
        <v>858</v>
      </c>
      <c r="D331" s="358" t="s">
        <v>884</v>
      </c>
      <c r="E331" s="356" t="s">
        <v>502</v>
      </c>
    </row>
    <row r="332" spans="1:5" hidden="1">
      <c r="A332" s="358" t="s">
        <v>850</v>
      </c>
      <c r="B332" s="358" t="s">
        <v>696</v>
      </c>
      <c r="C332" s="358" t="s">
        <v>858</v>
      </c>
      <c r="D332" s="358" t="s">
        <v>884</v>
      </c>
      <c r="E332" s="356" t="s">
        <v>453</v>
      </c>
    </row>
    <row r="333" spans="1:5" hidden="1">
      <c r="A333" s="358" t="s">
        <v>850</v>
      </c>
      <c r="B333" s="358" t="s">
        <v>696</v>
      </c>
      <c r="C333" s="358" t="s">
        <v>858</v>
      </c>
      <c r="D333" s="358" t="s">
        <v>884</v>
      </c>
      <c r="E333" s="356" t="s">
        <v>503</v>
      </c>
    </row>
    <row r="334" spans="1:5" hidden="1">
      <c r="A334" s="358" t="s">
        <v>850</v>
      </c>
      <c r="B334" s="358" t="s">
        <v>696</v>
      </c>
      <c r="C334" s="358" t="s">
        <v>858</v>
      </c>
      <c r="D334" s="358" t="s">
        <v>884</v>
      </c>
      <c r="E334" s="356" t="s">
        <v>573</v>
      </c>
    </row>
    <row r="335" spans="1:5" hidden="1">
      <c r="A335" s="358" t="s">
        <v>850</v>
      </c>
      <c r="B335" s="358" t="s">
        <v>696</v>
      </c>
      <c r="C335" s="358" t="s">
        <v>858</v>
      </c>
      <c r="D335" s="358" t="s">
        <v>884</v>
      </c>
      <c r="E335" s="356">
        <v>0</v>
      </c>
    </row>
    <row r="336" spans="1:5" hidden="1">
      <c r="A336" s="358" t="s">
        <v>850</v>
      </c>
      <c r="B336" s="358" t="s">
        <v>696</v>
      </c>
      <c r="C336" s="358" t="s">
        <v>858</v>
      </c>
      <c r="D336" s="358" t="s">
        <v>884</v>
      </c>
      <c r="E336" s="356">
        <v>0</v>
      </c>
    </row>
    <row r="337" spans="1:5" hidden="1">
      <c r="A337" s="358" t="s">
        <v>850</v>
      </c>
      <c r="B337" s="358" t="s">
        <v>696</v>
      </c>
      <c r="C337" s="358" t="s">
        <v>858</v>
      </c>
      <c r="D337" s="358" t="s">
        <v>884</v>
      </c>
      <c r="E337" s="356">
        <v>0</v>
      </c>
    </row>
    <row r="338" spans="1:5" hidden="1">
      <c r="A338" s="358" t="s">
        <v>850</v>
      </c>
      <c r="B338" s="358" t="s">
        <v>696</v>
      </c>
      <c r="C338" s="358" t="s">
        <v>858</v>
      </c>
      <c r="D338" s="358" t="s">
        <v>884</v>
      </c>
      <c r="E338" s="356">
        <v>0</v>
      </c>
    </row>
    <row r="339" spans="1:5" hidden="1">
      <c r="A339" s="358" t="s">
        <v>850</v>
      </c>
      <c r="B339" s="358" t="s">
        <v>696</v>
      </c>
      <c r="C339" s="358" t="s">
        <v>858</v>
      </c>
      <c r="D339" s="358" t="s">
        <v>884</v>
      </c>
      <c r="E339" s="356">
        <v>0</v>
      </c>
    </row>
    <row r="340" spans="1:5" hidden="1">
      <c r="A340" s="358" t="s">
        <v>850</v>
      </c>
      <c r="B340" s="358" t="s">
        <v>696</v>
      </c>
      <c r="C340" s="358" t="s">
        <v>858</v>
      </c>
      <c r="D340" s="358" t="s">
        <v>884</v>
      </c>
      <c r="E340" s="356">
        <v>0</v>
      </c>
    </row>
    <row r="341" spans="1:5" hidden="1">
      <c r="A341" s="358" t="s">
        <v>850</v>
      </c>
      <c r="B341" s="358" t="s">
        <v>696</v>
      </c>
      <c r="C341" s="358" t="s">
        <v>851</v>
      </c>
      <c r="D341" s="358" t="s">
        <v>1394</v>
      </c>
      <c r="E341" s="356" t="s">
        <v>559</v>
      </c>
    </row>
    <row r="342" spans="1:5" hidden="1">
      <c r="A342" s="358" t="s">
        <v>850</v>
      </c>
      <c r="B342" s="358" t="s">
        <v>696</v>
      </c>
      <c r="C342" s="358" t="s">
        <v>851</v>
      </c>
      <c r="D342" s="358" t="s">
        <v>1394</v>
      </c>
      <c r="E342" s="356" t="s">
        <v>454</v>
      </c>
    </row>
    <row r="343" spans="1:5" hidden="1">
      <c r="A343" s="358" t="s">
        <v>850</v>
      </c>
      <c r="B343" s="358" t="s">
        <v>696</v>
      </c>
      <c r="C343" s="358" t="s">
        <v>851</v>
      </c>
      <c r="D343" s="358" t="s">
        <v>1394</v>
      </c>
      <c r="E343" s="356" t="s">
        <v>569</v>
      </c>
    </row>
    <row r="344" spans="1:5" hidden="1">
      <c r="A344" s="358" t="s">
        <v>850</v>
      </c>
      <c r="B344" s="358" t="s">
        <v>696</v>
      </c>
      <c r="C344" s="358" t="s">
        <v>851</v>
      </c>
      <c r="D344" s="358" t="s">
        <v>1394</v>
      </c>
      <c r="E344" s="356" t="s">
        <v>502</v>
      </c>
    </row>
    <row r="345" spans="1:5" hidden="1">
      <c r="A345" s="358" t="s">
        <v>850</v>
      </c>
      <c r="B345" s="358" t="s">
        <v>696</v>
      </c>
      <c r="C345" s="358" t="s">
        <v>851</v>
      </c>
      <c r="D345" s="358" t="s">
        <v>1394</v>
      </c>
      <c r="E345" s="356" t="s">
        <v>562</v>
      </c>
    </row>
    <row r="346" spans="1:5" hidden="1">
      <c r="A346" s="358" t="s">
        <v>850</v>
      </c>
      <c r="B346" s="358" t="s">
        <v>696</v>
      </c>
      <c r="C346" s="358" t="s">
        <v>851</v>
      </c>
      <c r="D346" s="358" t="s">
        <v>1394</v>
      </c>
      <c r="E346" s="356">
        <v>0</v>
      </c>
    </row>
    <row r="347" spans="1:5" hidden="1">
      <c r="A347" s="358" t="s">
        <v>850</v>
      </c>
      <c r="B347" s="358" t="s">
        <v>696</v>
      </c>
      <c r="C347" s="358" t="s">
        <v>851</v>
      </c>
      <c r="D347" s="358" t="s">
        <v>1394</v>
      </c>
      <c r="E347" s="356">
        <v>0</v>
      </c>
    </row>
    <row r="348" spans="1:5" hidden="1">
      <c r="A348" s="358" t="s">
        <v>850</v>
      </c>
      <c r="B348" s="358" t="s">
        <v>696</v>
      </c>
      <c r="C348" s="358" t="s">
        <v>851</v>
      </c>
      <c r="D348" s="358" t="s">
        <v>1394</v>
      </c>
      <c r="E348" s="356">
        <v>0</v>
      </c>
    </row>
    <row r="349" spans="1:5" hidden="1">
      <c r="A349" s="358" t="s">
        <v>850</v>
      </c>
      <c r="B349" s="358" t="s">
        <v>696</v>
      </c>
      <c r="C349" s="358" t="s">
        <v>851</v>
      </c>
      <c r="D349" s="358" t="s">
        <v>1394</v>
      </c>
      <c r="E349" s="356">
        <v>0</v>
      </c>
    </row>
    <row r="350" spans="1:5" hidden="1">
      <c r="A350" s="358" t="s">
        <v>850</v>
      </c>
      <c r="B350" s="358" t="s">
        <v>696</v>
      </c>
      <c r="C350" s="358" t="s">
        <v>851</v>
      </c>
      <c r="D350" s="358" t="s">
        <v>1394</v>
      </c>
      <c r="E350" s="356">
        <v>0</v>
      </c>
    </row>
    <row r="351" spans="1:5" hidden="1">
      <c r="A351" s="358" t="s">
        <v>850</v>
      </c>
      <c r="B351" s="358" t="s">
        <v>696</v>
      </c>
      <c r="C351" s="358" t="s">
        <v>851</v>
      </c>
      <c r="D351" s="358" t="s">
        <v>1394</v>
      </c>
      <c r="E351" s="356">
        <v>0</v>
      </c>
    </row>
    <row r="352" spans="1:5" hidden="1">
      <c r="A352" s="358" t="s">
        <v>850</v>
      </c>
      <c r="B352" s="358" t="s">
        <v>696</v>
      </c>
      <c r="C352" s="358" t="s">
        <v>851</v>
      </c>
      <c r="D352" s="358" t="s">
        <v>1394</v>
      </c>
      <c r="E352" s="356">
        <v>0</v>
      </c>
    </row>
    <row r="353" spans="1:5" hidden="1">
      <c r="A353" s="358" t="s">
        <v>850</v>
      </c>
      <c r="B353" s="358" t="s">
        <v>696</v>
      </c>
      <c r="C353" s="358" t="s">
        <v>851</v>
      </c>
      <c r="D353" s="358" t="s">
        <v>1395</v>
      </c>
      <c r="E353" s="356" t="s">
        <v>454</v>
      </c>
    </row>
    <row r="354" spans="1:5" hidden="1">
      <c r="A354" s="358" t="s">
        <v>850</v>
      </c>
      <c r="B354" s="358" t="s">
        <v>696</v>
      </c>
      <c r="C354" s="358" t="s">
        <v>851</v>
      </c>
      <c r="D354" s="358" t="s">
        <v>1395</v>
      </c>
      <c r="E354" s="356">
        <v>0</v>
      </c>
    </row>
    <row r="355" spans="1:5" hidden="1">
      <c r="A355" s="358" t="s">
        <v>850</v>
      </c>
      <c r="B355" s="358" t="s">
        <v>696</v>
      </c>
      <c r="C355" s="358" t="s">
        <v>851</v>
      </c>
      <c r="D355" s="358" t="s">
        <v>1395</v>
      </c>
      <c r="E355" s="545" t="s">
        <v>604</v>
      </c>
    </row>
    <row r="356" spans="1:5" hidden="1">
      <c r="A356" s="358" t="s">
        <v>850</v>
      </c>
      <c r="B356" s="358" t="s">
        <v>696</v>
      </c>
      <c r="C356" s="358" t="s">
        <v>851</v>
      </c>
      <c r="D356" s="358" t="s">
        <v>1395</v>
      </c>
      <c r="E356" s="356" t="s">
        <v>564</v>
      </c>
    </row>
    <row r="357" spans="1:5" hidden="1">
      <c r="A357" s="358" t="s">
        <v>850</v>
      </c>
      <c r="B357" s="358" t="s">
        <v>696</v>
      </c>
      <c r="C357" s="358" t="s">
        <v>851</v>
      </c>
      <c r="D357" s="358" t="s">
        <v>1395</v>
      </c>
      <c r="E357" s="356" t="s">
        <v>561</v>
      </c>
    </row>
    <row r="358" spans="1:5" hidden="1">
      <c r="A358" s="358" t="s">
        <v>850</v>
      </c>
      <c r="B358" s="358" t="s">
        <v>696</v>
      </c>
      <c r="C358" s="358" t="s">
        <v>851</v>
      </c>
      <c r="D358" s="358" t="s">
        <v>1395</v>
      </c>
      <c r="E358" s="356">
        <v>0</v>
      </c>
    </row>
    <row r="359" spans="1:5" hidden="1">
      <c r="A359" s="358" t="s">
        <v>850</v>
      </c>
      <c r="B359" s="358" t="s">
        <v>696</v>
      </c>
      <c r="C359" s="358" t="s">
        <v>851</v>
      </c>
      <c r="D359" s="358" t="s">
        <v>1395</v>
      </c>
      <c r="E359" s="356">
        <v>0</v>
      </c>
    </row>
    <row r="360" spans="1:5" hidden="1">
      <c r="A360" s="358" t="s">
        <v>850</v>
      </c>
      <c r="B360" s="358" t="s">
        <v>696</v>
      </c>
      <c r="C360" s="358" t="s">
        <v>851</v>
      </c>
      <c r="D360" s="358" t="s">
        <v>1395</v>
      </c>
      <c r="E360" s="356">
        <v>0</v>
      </c>
    </row>
    <row r="361" spans="1:5" hidden="1">
      <c r="A361" s="358" t="s">
        <v>850</v>
      </c>
      <c r="B361" s="358" t="s">
        <v>696</v>
      </c>
      <c r="C361" s="358" t="s">
        <v>851</v>
      </c>
      <c r="D361" s="358" t="s">
        <v>1395</v>
      </c>
      <c r="E361" s="356">
        <v>0</v>
      </c>
    </row>
    <row r="362" spans="1:5" hidden="1">
      <c r="A362" s="358" t="s">
        <v>850</v>
      </c>
      <c r="B362" s="358" t="s">
        <v>696</v>
      </c>
      <c r="C362" s="358" t="s">
        <v>851</v>
      </c>
      <c r="D362" s="358" t="s">
        <v>1395</v>
      </c>
      <c r="E362" s="356">
        <v>0</v>
      </c>
    </row>
    <row r="363" spans="1:5" hidden="1">
      <c r="A363" s="358" t="s">
        <v>850</v>
      </c>
      <c r="B363" s="358" t="s">
        <v>696</v>
      </c>
      <c r="C363" s="358" t="s">
        <v>851</v>
      </c>
      <c r="D363" s="358" t="s">
        <v>1395</v>
      </c>
      <c r="E363" s="356">
        <v>0</v>
      </c>
    </row>
    <row r="364" spans="1:5" hidden="1">
      <c r="A364" s="358" t="s">
        <v>850</v>
      </c>
      <c r="B364" s="358" t="s">
        <v>696</v>
      </c>
      <c r="C364" s="358" t="s">
        <v>851</v>
      </c>
      <c r="D364" s="358" t="s">
        <v>1395</v>
      </c>
      <c r="E364" s="356">
        <v>0</v>
      </c>
    </row>
    <row r="365" spans="1:5" hidden="1">
      <c r="A365" s="358" t="s">
        <v>850</v>
      </c>
      <c r="B365" s="358" t="s">
        <v>696</v>
      </c>
      <c r="C365" s="358" t="s">
        <v>851</v>
      </c>
      <c r="D365" s="358" t="s">
        <v>1397</v>
      </c>
      <c r="E365" s="356" t="s">
        <v>454</v>
      </c>
    </row>
    <row r="366" spans="1:5" hidden="1">
      <c r="A366" s="358" t="s">
        <v>850</v>
      </c>
      <c r="B366" s="358" t="s">
        <v>696</v>
      </c>
      <c r="C366" s="358" t="s">
        <v>851</v>
      </c>
      <c r="D366" s="358" t="s">
        <v>1397</v>
      </c>
      <c r="E366" s="356" t="s">
        <v>502</v>
      </c>
    </row>
    <row r="367" spans="1:5" hidden="1">
      <c r="A367" s="358" t="s">
        <v>850</v>
      </c>
      <c r="B367" s="358" t="s">
        <v>696</v>
      </c>
      <c r="C367" s="358" t="s">
        <v>851</v>
      </c>
      <c r="D367" s="358" t="s">
        <v>1397</v>
      </c>
      <c r="E367" s="356" t="s">
        <v>569</v>
      </c>
    </row>
    <row r="368" spans="1:5" hidden="1">
      <c r="A368" s="358" t="s">
        <v>850</v>
      </c>
      <c r="B368" s="358" t="s">
        <v>696</v>
      </c>
      <c r="C368" s="358" t="s">
        <v>851</v>
      </c>
      <c r="D368" s="358" t="s">
        <v>1397</v>
      </c>
      <c r="E368" s="356" t="s">
        <v>562</v>
      </c>
    </row>
    <row r="369" spans="1:5" hidden="1">
      <c r="A369" s="358" t="s">
        <v>850</v>
      </c>
      <c r="B369" s="358" t="s">
        <v>696</v>
      </c>
      <c r="C369" s="358" t="s">
        <v>851</v>
      </c>
      <c r="D369" s="358" t="s">
        <v>1397</v>
      </c>
      <c r="E369" s="356" t="s">
        <v>559</v>
      </c>
    </row>
    <row r="370" spans="1:5" hidden="1">
      <c r="A370" s="358" t="s">
        <v>850</v>
      </c>
      <c r="B370" s="358" t="s">
        <v>696</v>
      </c>
      <c r="C370" s="358" t="s">
        <v>851</v>
      </c>
      <c r="D370" s="358" t="s">
        <v>1397</v>
      </c>
      <c r="E370" s="356" t="s">
        <v>501</v>
      </c>
    </row>
    <row r="371" spans="1:5" hidden="1">
      <c r="A371" s="358" t="s">
        <v>850</v>
      </c>
      <c r="B371" s="358" t="s">
        <v>696</v>
      </c>
      <c r="C371" s="358" t="s">
        <v>851</v>
      </c>
      <c r="D371" s="358" t="s">
        <v>1397</v>
      </c>
      <c r="E371" s="356">
        <v>0</v>
      </c>
    </row>
    <row r="372" spans="1:5" hidden="1">
      <c r="A372" s="358" t="s">
        <v>850</v>
      </c>
      <c r="B372" s="358" t="s">
        <v>696</v>
      </c>
      <c r="C372" s="358" t="s">
        <v>851</v>
      </c>
      <c r="D372" s="358" t="s">
        <v>1397</v>
      </c>
      <c r="E372" s="356">
        <v>0</v>
      </c>
    </row>
    <row r="373" spans="1:5" hidden="1">
      <c r="A373" s="358" t="s">
        <v>850</v>
      </c>
      <c r="B373" s="358" t="s">
        <v>696</v>
      </c>
      <c r="C373" s="358" t="s">
        <v>851</v>
      </c>
      <c r="D373" s="358" t="s">
        <v>1397</v>
      </c>
      <c r="E373" s="356">
        <v>0</v>
      </c>
    </row>
    <row r="374" spans="1:5" hidden="1">
      <c r="A374" s="358" t="s">
        <v>850</v>
      </c>
      <c r="B374" s="358" t="s">
        <v>696</v>
      </c>
      <c r="C374" s="358" t="s">
        <v>851</v>
      </c>
      <c r="D374" s="358" t="s">
        <v>1397</v>
      </c>
      <c r="E374" s="356">
        <v>0</v>
      </c>
    </row>
    <row r="375" spans="1:5" hidden="1">
      <c r="A375" s="358" t="s">
        <v>850</v>
      </c>
      <c r="B375" s="358" t="s">
        <v>696</v>
      </c>
      <c r="C375" s="358" t="s">
        <v>851</v>
      </c>
      <c r="D375" s="358" t="s">
        <v>1397</v>
      </c>
      <c r="E375" s="356">
        <v>0</v>
      </c>
    </row>
    <row r="376" spans="1:5" hidden="1">
      <c r="A376" s="358" t="s">
        <v>850</v>
      </c>
      <c r="B376" s="358" t="s">
        <v>696</v>
      </c>
      <c r="C376" s="358" t="s">
        <v>851</v>
      </c>
      <c r="D376" s="358" t="s">
        <v>1397</v>
      </c>
      <c r="E376" s="356">
        <v>0</v>
      </c>
    </row>
    <row r="377" spans="1:5">
      <c r="A377" s="358" t="s">
        <v>850</v>
      </c>
      <c r="B377" s="358" t="s">
        <v>696</v>
      </c>
      <c r="C377" s="358" t="s">
        <v>881</v>
      </c>
      <c r="D377" s="358" t="s">
        <v>1433</v>
      </c>
      <c r="E377" s="356" t="s">
        <v>502</v>
      </c>
    </row>
    <row r="378" spans="1:5">
      <c r="A378" s="358" t="s">
        <v>850</v>
      </c>
      <c r="B378" s="358" t="s">
        <v>696</v>
      </c>
      <c r="C378" s="358" t="s">
        <v>881</v>
      </c>
      <c r="D378" s="358" t="s">
        <v>1433</v>
      </c>
      <c r="E378" s="356" t="s">
        <v>503</v>
      </c>
    </row>
    <row r="379" spans="1:5">
      <c r="A379" s="358" t="s">
        <v>850</v>
      </c>
      <c r="B379" s="358" t="s">
        <v>696</v>
      </c>
      <c r="C379" s="358" t="s">
        <v>881</v>
      </c>
      <c r="D379" s="358" t="s">
        <v>1433</v>
      </c>
      <c r="E379" s="356" t="s">
        <v>571</v>
      </c>
    </row>
    <row r="380" spans="1:5">
      <c r="A380" s="358" t="s">
        <v>850</v>
      </c>
      <c r="B380" s="358" t="s">
        <v>696</v>
      </c>
      <c r="C380" s="358" t="s">
        <v>881</v>
      </c>
      <c r="D380" s="358" t="s">
        <v>1433</v>
      </c>
      <c r="E380" s="356">
        <v>0</v>
      </c>
    </row>
    <row r="381" spans="1:5">
      <c r="A381" s="358" t="s">
        <v>850</v>
      </c>
      <c r="B381" s="358" t="s">
        <v>696</v>
      </c>
      <c r="C381" s="358" t="s">
        <v>881</v>
      </c>
      <c r="D381" s="358" t="s">
        <v>1433</v>
      </c>
      <c r="E381" s="356">
        <v>0</v>
      </c>
    </row>
    <row r="382" spans="1:5">
      <c r="A382" s="358" t="s">
        <v>850</v>
      </c>
      <c r="B382" s="358" t="s">
        <v>696</v>
      </c>
      <c r="C382" s="358" t="s">
        <v>881</v>
      </c>
      <c r="D382" s="358" t="s">
        <v>1433</v>
      </c>
      <c r="E382" s="356">
        <v>0</v>
      </c>
    </row>
    <row r="383" spans="1:5">
      <c r="A383" s="358" t="s">
        <v>850</v>
      </c>
      <c r="B383" s="358" t="s">
        <v>696</v>
      </c>
      <c r="C383" s="358" t="s">
        <v>881</v>
      </c>
      <c r="D383" s="358" t="s">
        <v>1433</v>
      </c>
      <c r="E383" s="356">
        <v>0</v>
      </c>
    </row>
    <row r="384" spans="1:5">
      <c r="A384" s="358" t="s">
        <v>850</v>
      </c>
      <c r="B384" s="358" t="s">
        <v>696</v>
      </c>
      <c r="C384" s="358" t="s">
        <v>881</v>
      </c>
      <c r="D384" s="358" t="s">
        <v>1433</v>
      </c>
      <c r="E384" s="356">
        <v>0</v>
      </c>
    </row>
    <row r="385" spans="1:5">
      <c r="A385" s="358" t="s">
        <v>850</v>
      </c>
      <c r="B385" s="358" t="s">
        <v>696</v>
      </c>
      <c r="C385" s="358" t="s">
        <v>881</v>
      </c>
      <c r="D385" s="358" t="s">
        <v>1433</v>
      </c>
      <c r="E385" s="356">
        <v>0</v>
      </c>
    </row>
    <row r="386" spans="1:5">
      <c r="A386" s="358" t="s">
        <v>850</v>
      </c>
      <c r="B386" s="358" t="s">
        <v>696</v>
      </c>
      <c r="C386" s="358" t="s">
        <v>881</v>
      </c>
      <c r="D386" s="358" t="s">
        <v>1433</v>
      </c>
      <c r="E386" s="356">
        <v>0</v>
      </c>
    </row>
    <row r="387" spans="1:5">
      <c r="A387" s="358" t="s">
        <v>850</v>
      </c>
      <c r="B387" s="358" t="s">
        <v>696</v>
      </c>
      <c r="C387" s="358" t="s">
        <v>881</v>
      </c>
      <c r="D387" s="358" t="s">
        <v>1433</v>
      </c>
      <c r="E387" s="356">
        <v>0</v>
      </c>
    </row>
    <row r="388" spans="1:5">
      <c r="A388" s="358" t="s">
        <v>850</v>
      </c>
      <c r="B388" s="358" t="s">
        <v>696</v>
      </c>
      <c r="C388" s="358" t="s">
        <v>881</v>
      </c>
      <c r="D388" s="358" t="s">
        <v>1433</v>
      </c>
      <c r="E388" s="356">
        <v>0</v>
      </c>
    </row>
    <row r="389" spans="1:5">
      <c r="A389" s="358" t="s">
        <v>850</v>
      </c>
      <c r="B389" s="358" t="s">
        <v>885</v>
      </c>
      <c r="C389" s="358" t="s">
        <v>881</v>
      </c>
      <c r="D389" s="358" t="s">
        <v>886</v>
      </c>
      <c r="E389" s="356" t="s">
        <v>569</v>
      </c>
    </row>
    <row r="390" spans="1:5">
      <c r="A390" s="358" t="s">
        <v>850</v>
      </c>
      <c r="B390" s="358" t="s">
        <v>885</v>
      </c>
      <c r="C390" s="358" t="s">
        <v>881</v>
      </c>
      <c r="D390" s="358" t="s">
        <v>886</v>
      </c>
      <c r="E390" s="356" t="s">
        <v>580</v>
      </c>
    </row>
    <row r="391" spans="1:5">
      <c r="A391" s="358" t="s">
        <v>850</v>
      </c>
      <c r="B391" s="358" t="s">
        <v>885</v>
      </c>
      <c r="C391" s="358" t="s">
        <v>881</v>
      </c>
      <c r="D391" s="358" t="s">
        <v>886</v>
      </c>
      <c r="E391" s="356" t="s">
        <v>501</v>
      </c>
    </row>
    <row r="392" spans="1:5">
      <c r="A392" s="358" t="s">
        <v>850</v>
      </c>
      <c r="B392" s="358" t="s">
        <v>885</v>
      </c>
      <c r="C392" s="358" t="s">
        <v>881</v>
      </c>
      <c r="D392" s="358" t="s">
        <v>886</v>
      </c>
      <c r="E392" s="356" t="s">
        <v>503</v>
      </c>
    </row>
    <row r="393" spans="1:5">
      <c r="A393" s="358" t="s">
        <v>850</v>
      </c>
      <c r="B393" s="358" t="s">
        <v>885</v>
      </c>
      <c r="C393" s="358" t="s">
        <v>881</v>
      </c>
      <c r="D393" s="358" t="s">
        <v>886</v>
      </c>
      <c r="E393" s="356">
        <v>0</v>
      </c>
    </row>
    <row r="394" spans="1:5">
      <c r="A394" s="358" t="s">
        <v>850</v>
      </c>
      <c r="B394" s="358" t="s">
        <v>885</v>
      </c>
      <c r="C394" s="358" t="s">
        <v>881</v>
      </c>
      <c r="D394" s="358" t="s">
        <v>886</v>
      </c>
      <c r="E394" s="356">
        <v>0</v>
      </c>
    </row>
    <row r="395" spans="1:5">
      <c r="A395" s="358" t="s">
        <v>850</v>
      </c>
      <c r="B395" s="358" t="s">
        <v>885</v>
      </c>
      <c r="C395" s="358" t="s">
        <v>881</v>
      </c>
      <c r="D395" s="358" t="s">
        <v>886</v>
      </c>
      <c r="E395" s="356">
        <v>0</v>
      </c>
    </row>
    <row r="396" spans="1:5">
      <c r="A396" s="358" t="s">
        <v>850</v>
      </c>
      <c r="B396" s="358" t="s">
        <v>885</v>
      </c>
      <c r="C396" s="358" t="s">
        <v>881</v>
      </c>
      <c r="D396" s="358" t="s">
        <v>886</v>
      </c>
      <c r="E396" s="356">
        <v>0</v>
      </c>
    </row>
    <row r="397" spans="1:5">
      <c r="A397" s="358" t="s">
        <v>850</v>
      </c>
      <c r="B397" s="358" t="s">
        <v>885</v>
      </c>
      <c r="C397" s="358" t="s">
        <v>881</v>
      </c>
      <c r="D397" s="358" t="s">
        <v>886</v>
      </c>
      <c r="E397" s="356">
        <v>0</v>
      </c>
    </row>
    <row r="398" spans="1:5">
      <c r="A398" s="358" t="s">
        <v>850</v>
      </c>
      <c r="B398" s="358" t="s">
        <v>885</v>
      </c>
      <c r="C398" s="358" t="s">
        <v>881</v>
      </c>
      <c r="D398" s="358" t="s">
        <v>886</v>
      </c>
      <c r="E398" s="356">
        <v>0</v>
      </c>
    </row>
    <row r="399" spans="1:5">
      <c r="A399" s="358" t="s">
        <v>850</v>
      </c>
      <c r="B399" s="358" t="s">
        <v>885</v>
      </c>
      <c r="C399" s="358" t="s">
        <v>881</v>
      </c>
      <c r="D399" s="358" t="s">
        <v>886</v>
      </c>
      <c r="E399" s="356">
        <v>0</v>
      </c>
    </row>
    <row r="400" spans="1:5">
      <c r="A400" s="358" t="s">
        <v>850</v>
      </c>
      <c r="B400" s="358" t="s">
        <v>885</v>
      </c>
      <c r="C400" s="358" t="s">
        <v>881</v>
      </c>
      <c r="D400" s="358" t="s">
        <v>886</v>
      </c>
      <c r="E400" s="356">
        <v>0</v>
      </c>
    </row>
    <row r="401" spans="1:5" hidden="1">
      <c r="A401" s="358" t="s">
        <v>850</v>
      </c>
      <c r="B401" s="358" t="s">
        <v>885</v>
      </c>
      <c r="C401" s="358" t="s">
        <v>851</v>
      </c>
      <c r="D401" s="358" t="s">
        <v>887</v>
      </c>
      <c r="E401" s="356" t="s">
        <v>561</v>
      </c>
    </row>
    <row r="402" spans="1:5" hidden="1">
      <c r="A402" s="358" t="s">
        <v>850</v>
      </c>
      <c r="B402" s="358" t="s">
        <v>885</v>
      </c>
      <c r="C402" s="358" t="s">
        <v>851</v>
      </c>
      <c r="D402" s="358" t="s">
        <v>887</v>
      </c>
      <c r="E402" s="356">
        <v>0</v>
      </c>
    </row>
    <row r="403" spans="1:5" hidden="1">
      <c r="A403" s="358" t="s">
        <v>850</v>
      </c>
      <c r="B403" s="358" t="s">
        <v>885</v>
      </c>
      <c r="C403" s="358" t="s">
        <v>851</v>
      </c>
      <c r="D403" s="358" t="s">
        <v>887</v>
      </c>
      <c r="E403" s="356">
        <v>0</v>
      </c>
    </row>
    <row r="404" spans="1:5" hidden="1">
      <c r="A404" s="358" t="s">
        <v>850</v>
      </c>
      <c r="B404" s="358" t="s">
        <v>885</v>
      </c>
      <c r="C404" s="358" t="s">
        <v>851</v>
      </c>
      <c r="D404" s="358" t="s">
        <v>887</v>
      </c>
      <c r="E404" s="356">
        <v>0</v>
      </c>
    </row>
    <row r="405" spans="1:5" hidden="1">
      <c r="A405" s="358" t="s">
        <v>850</v>
      </c>
      <c r="B405" s="358" t="s">
        <v>885</v>
      </c>
      <c r="C405" s="358" t="s">
        <v>851</v>
      </c>
      <c r="D405" s="358" t="s">
        <v>887</v>
      </c>
      <c r="E405" s="356">
        <v>0</v>
      </c>
    </row>
    <row r="406" spans="1:5" hidden="1">
      <c r="A406" s="358" t="s">
        <v>850</v>
      </c>
      <c r="B406" s="358" t="s">
        <v>885</v>
      </c>
      <c r="C406" s="358" t="s">
        <v>851</v>
      </c>
      <c r="D406" s="358" t="s">
        <v>887</v>
      </c>
      <c r="E406" s="356">
        <v>0</v>
      </c>
    </row>
    <row r="407" spans="1:5" hidden="1">
      <c r="A407" s="358" t="s">
        <v>850</v>
      </c>
      <c r="B407" s="358" t="s">
        <v>885</v>
      </c>
      <c r="C407" s="358" t="s">
        <v>851</v>
      </c>
      <c r="D407" s="358" t="s">
        <v>887</v>
      </c>
      <c r="E407" s="356">
        <v>0</v>
      </c>
    </row>
    <row r="408" spans="1:5" hidden="1">
      <c r="A408" s="358" t="s">
        <v>850</v>
      </c>
      <c r="B408" s="358" t="s">
        <v>885</v>
      </c>
      <c r="C408" s="358" t="s">
        <v>851</v>
      </c>
      <c r="D408" s="358" t="s">
        <v>887</v>
      </c>
      <c r="E408" s="356">
        <v>0</v>
      </c>
    </row>
    <row r="409" spans="1:5" hidden="1">
      <c r="A409" s="358" t="s">
        <v>850</v>
      </c>
      <c r="B409" s="358" t="s">
        <v>885</v>
      </c>
      <c r="C409" s="358" t="s">
        <v>851</v>
      </c>
      <c r="D409" s="358" t="s">
        <v>887</v>
      </c>
      <c r="E409" s="356">
        <v>0</v>
      </c>
    </row>
    <row r="410" spans="1:5" hidden="1">
      <c r="A410" s="358" t="s">
        <v>850</v>
      </c>
      <c r="B410" s="358" t="s">
        <v>885</v>
      </c>
      <c r="C410" s="358" t="s">
        <v>851</v>
      </c>
      <c r="D410" s="358" t="s">
        <v>887</v>
      </c>
      <c r="E410" s="356">
        <v>0</v>
      </c>
    </row>
    <row r="411" spans="1:5" hidden="1">
      <c r="A411" s="358" t="s">
        <v>850</v>
      </c>
      <c r="B411" s="358" t="s">
        <v>885</v>
      </c>
      <c r="C411" s="358" t="s">
        <v>851</v>
      </c>
      <c r="D411" s="358" t="s">
        <v>887</v>
      </c>
      <c r="E411" s="356">
        <v>0</v>
      </c>
    </row>
    <row r="412" spans="1:5" hidden="1">
      <c r="A412" s="358" t="s">
        <v>850</v>
      </c>
      <c r="B412" s="358" t="s">
        <v>885</v>
      </c>
      <c r="C412" s="358" t="s">
        <v>851</v>
      </c>
      <c r="D412" s="358" t="s">
        <v>887</v>
      </c>
      <c r="E412" s="356">
        <v>0</v>
      </c>
    </row>
    <row r="413" spans="1:5">
      <c r="A413" s="358" t="s">
        <v>850</v>
      </c>
      <c r="B413" s="358" t="s">
        <v>885</v>
      </c>
      <c r="C413" s="358" t="s">
        <v>881</v>
      </c>
      <c r="D413" s="358" t="s">
        <v>888</v>
      </c>
      <c r="E413" s="356" t="s">
        <v>559</v>
      </c>
    </row>
    <row r="414" spans="1:5">
      <c r="A414" s="358" t="s">
        <v>850</v>
      </c>
      <c r="B414" s="358" t="s">
        <v>885</v>
      </c>
      <c r="C414" s="358" t="s">
        <v>881</v>
      </c>
      <c r="D414" s="358" t="s">
        <v>888</v>
      </c>
      <c r="E414" s="356" t="s">
        <v>579</v>
      </c>
    </row>
    <row r="415" spans="1:5">
      <c r="A415" s="358" t="s">
        <v>850</v>
      </c>
      <c r="B415" s="358" t="s">
        <v>885</v>
      </c>
      <c r="C415" s="358" t="s">
        <v>881</v>
      </c>
      <c r="D415" s="358" t="s">
        <v>888</v>
      </c>
      <c r="E415" s="356" t="s">
        <v>567</v>
      </c>
    </row>
    <row r="416" spans="1:5">
      <c r="A416" s="358" t="s">
        <v>850</v>
      </c>
      <c r="B416" s="358" t="s">
        <v>885</v>
      </c>
      <c r="C416" s="358" t="s">
        <v>881</v>
      </c>
      <c r="D416" s="358" t="s">
        <v>888</v>
      </c>
      <c r="E416" s="356" t="s">
        <v>580</v>
      </c>
    </row>
    <row r="417" spans="1:5">
      <c r="A417" s="358" t="s">
        <v>850</v>
      </c>
      <c r="B417" s="358" t="s">
        <v>885</v>
      </c>
      <c r="C417" s="358" t="s">
        <v>881</v>
      </c>
      <c r="D417" s="358" t="s">
        <v>888</v>
      </c>
      <c r="E417" s="356">
        <v>0</v>
      </c>
    </row>
    <row r="418" spans="1:5">
      <c r="A418" s="358" t="s">
        <v>850</v>
      </c>
      <c r="B418" s="358" t="s">
        <v>885</v>
      </c>
      <c r="C418" s="358" t="s">
        <v>881</v>
      </c>
      <c r="D418" s="358" t="s">
        <v>888</v>
      </c>
      <c r="E418" s="356">
        <v>0</v>
      </c>
    </row>
    <row r="419" spans="1:5">
      <c r="A419" s="358" t="s">
        <v>850</v>
      </c>
      <c r="B419" s="358" t="s">
        <v>885</v>
      </c>
      <c r="C419" s="358" t="s">
        <v>881</v>
      </c>
      <c r="D419" s="358" t="s">
        <v>888</v>
      </c>
      <c r="E419" s="356">
        <v>0</v>
      </c>
    </row>
    <row r="420" spans="1:5">
      <c r="A420" s="358" t="s">
        <v>850</v>
      </c>
      <c r="B420" s="358" t="s">
        <v>885</v>
      </c>
      <c r="C420" s="358" t="s">
        <v>881</v>
      </c>
      <c r="D420" s="358" t="s">
        <v>888</v>
      </c>
      <c r="E420" s="356">
        <v>0</v>
      </c>
    </row>
    <row r="421" spans="1:5">
      <c r="A421" s="358" t="s">
        <v>850</v>
      </c>
      <c r="B421" s="358" t="s">
        <v>885</v>
      </c>
      <c r="C421" s="358" t="s">
        <v>881</v>
      </c>
      <c r="D421" s="358" t="s">
        <v>888</v>
      </c>
      <c r="E421" s="356">
        <v>0</v>
      </c>
    </row>
    <row r="422" spans="1:5">
      <c r="A422" s="358" t="s">
        <v>850</v>
      </c>
      <c r="B422" s="358" t="s">
        <v>885</v>
      </c>
      <c r="C422" s="358" t="s">
        <v>881</v>
      </c>
      <c r="D422" s="358" t="s">
        <v>888</v>
      </c>
      <c r="E422" s="356">
        <v>0</v>
      </c>
    </row>
    <row r="423" spans="1:5">
      <c r="A423" s="358" t="s">
        <v>850</v>
      </c>
      <c r="B423" s="358" t="s">
        <v>885</v>
      </c>
      <c r="C423" s="358" t="s">
        <v>881</v>
      </c>
      <c r="D423" s="358" t="s">
        <v>888</v>
      </c>
      <c r="E423" s="356">
        <v>0</v>
      </c>
    </row>
    <row r="424" spans="1:5">
      <c r="A424" s="358" t="s">
        <v>850</v>
      </c>
      <c r="B424" s="358" t="s">
        <v>885</v>
      </c>
      <c r="C424" s="358" t="s">
        <v>881</v>
      </c>
      <c r="D424" s="358" t="s">
        <v>888</v>
      </c>
      <c r="E424" s="356">
        <v>0</v>
      </c>
    </row>
    <row r="425" spans="1:5">
      <c r="A425" s="358" t="s">
        <v>850</v>
      </c>
      <c r="B425" s="358" t="s">
        <v>885</v>
      </c>
      <c r="C425" s="358" t="s">
        <v>881</v>
      </c>
      <c r="D425" s="358" t="s">
        <v>889</v>
      </c>
      <c r="E425" s="356" t="s">
        <v>569</v>
      </c>
    </row>
    <row r="426" spans="1:5">
      <c r="A426" s="358" t="s">
        <v>850</v>
      </c>
      <c r="B426" s="358" t="s">
        <v>885</v>
      </c>
      <c r="C426" s="358" t="s">
        <v>881</v>
      </c>
      <c r="D426" s="358" t="s">
        <v>889</v>
      </c>
      <c r="E426" s="356" t="s">
        <v>580</v>
      </c>
    </row>
    <row r="427" spans="1:5">
      <c r="A427" s="358" t="s">
        <v>850</v>
      </c>
      <c r="B427" s="358" t="s">
        <v>885</v>
      </c>
      <c r="C427" s="358" t="s">
        <v>881</v>
      </c>
      <c r="D427" s="358" t="s">
        <v>889</v>
      </c>
      <c r="E427" s="356" t="s">
        <v>501</v>
      </c>
    </row>
    <row r="428" spans="1:5">
      <c r="A428" s="358" t="s">
        <v>850</v>
      </c>
      <c r="B428" s="358" t="s">
        <v>885</v>
      </c>
      <c r="C428" s="358" t="s">
        <v>881</v>
      </c>
      <c r="D428" s="358" t="s">
        <v>889</v>
      </c>
      <c r="E428" s="356">
        <v>0</v>
      </c>
    </row>
    <row r="429" spans="1:5">
      <c r="A429" s="358" t="s">
        <v>850</v>
      </c>
      <c r="B429" s="358" t="s">
        <v>885</v>
      </c>
      <c r="C429" s="358" t="s">
        <v>881</v>
      </c>
      <c r="D429" s="358" t="s">
        <v>889</v>
      </c>
      <c r="E429" s="356">
        <v>0</v>
      </c>
    </row>
    <row r="430" spans="1:5">
      <c r="A430" s="358" t="s">
        <v>850</v>
      </c>
      <c r="B430" s="358" t="s">
        <v>885</v>
      </c>
      <c r="C430" s="358" t="s">
        <v>881</v>
      </c>
      <c r="D430" s="358" t="s">
        <v>889</v>
      </c>
      <c r="E430" s="356">
        <v>0</v>
      </c>
    </row>
    <row r="431" spans="1:5">
      <c r="A431" s="358" t="s">
        <v>850</v>
      </c>
      <c r="B431" s="358" t="s">
        <v>885</v>
      </c>
      <c r="C431" s="358" t="s">
        <v>881</v>
      </c>
      <c r="D431" s="358" t="s">
        <v>889</v>
      </c>
      <c r="E431" s="356">
        <v>0</v>
      </c>
    </row>
    <row r="432" spans="1:5">
      <c r="A432" s="358" t="s">
        <v>850</v>
      </c>
      <c r="B432" s="358" t="s">
        <v>885</v>
      </c>
      <c r="C432" s="358" t="s">
        <v>881</v>
      </c>
      <c r="D432" s="358" t="s">
        <v>889</v>
      </c>
      <c r="E432" s="356">
        <v>0</v>
      </c>
    </row>
    <row r="433" spans="1:5">
      <c r="A433" s="358" t="s">
        <v>850</v>
      </c>
      <c r="B433" s="358" t="s">
        <v>885</v>
      </c>
      <c r="C433" s="358" t="s">
        <v>881</v>
      </c>
      <c r="D433" s="358" t="s">
        <v>889</v>
      </c>
      <c r="E433" s="356">
        <v>0</v>
      </c>
    </row>
    <row r="434" spans="1:5">
      <c r="A434" s="358" t="s">
        <v>850</v>
      </c>
      <c r="B434" s="358" t="s">
        <v>885</v>
      </c>
      <c r="C434" s="358" t="s">
        <v>881</v>
      </c>
      <c r="D434" s="358" t="s">
        <v>889</v>
      </c>
      <c r="E434" s="356">
        <v>0</v>
      </c>
    </row>
    <row r="435" spans="1:5">
      <c r="A435" s="358" t="s">
        <v>850</v>
      </c>
      <c r="B435" s="358" t="s">
        <v>885</v>
      </c>
      <c r="C435" s="358" t="s">
        <v>881</v>
      </c>
      <c r="D435" s="358" t="s">
        <v>889</v>
      </c>
      <c r="E435" s="356">
        <v>0</v>
      </c>
    </row>
    <row r="436" spans="1:5">
      <c r="A436" s="358" t="s">
        <v>850</v>
      </c>
      <c r="B436" s="358" t="s">
        <v>885</v>
      </c>
      <c r="C436" s="358" t="s">
        <v>881</v>
      </c>
      <c r="D436" s="358" t="s">
        <v>889</v>
      </c>
      <c r="E436" s="356">
        <v>0</v>
      </c>
    </row>
    <row r="437" spans="1:5">
      <c r="A437" s="358" t="s">
        <v>850</v>
      </c>
      <c r="B437" s="358" t="s">
        <v>885</v>
      </c>
      <c r="C437" s="358" t="s">
        <v>881</v>
      </c>
      <c r="D437" s="358" t="s">
        <v>890</v>
      </c>
      <c r="E437" s="356" t="s">
        <v>580</v>
      </c>
    </row>
    <row r="438" spans="1:5">
      <c r="A438" s="358" t="s">
        <v>850</v>
      </c>
      <c r="B438" s="358" t="s">
        <v>885</v>
      </c>
      <c r="C438" s="358" t="s">
        <v>881</v>
      </c>
      <c r="D438" s="358" t="s">
        <v>890</v>
      </c>
      <c r="E438" s="356">
        <v>0</v>
      </c>
    </row>
    <row r="439" spans="1:5">
      <c r="A439" s="358" t="s">
        <v>850</v>
      </c>
      <c r="B439" s="358" t="s">
        <v>885</v>
      </c>
      <c r="C439" s="358" t="s">
        <v>881</v>
      </c>
      <c r="D439" s="358" t="s">
        <v>890</v>
      </c>
      <c r="E439" s="356">
        <v>0</v>
      </c>
    </row>
    <row r="440" spans="1:5">
      <c r="A440" s="358" t="s">
        <v>850</v>
      </c>
      <c r="B440" s="358" t="s">
        <v>885</v>
      </c>
      <c r="C440" s="358" t="s">
        <v>881</v>
      </c>
      <c r="D440" s="358" t="s">
        <v>890</v>
      </c>
      <c r="E440" s="356">
        <v>0</v>
      </c>
    </row>
    <row r="441" spans="1:5">
      <c r="A441" s="358" t="s">
        <v>850</v>
      </c>
      <c r="B441" s="358" t="s">
        <v>885</v>
      </c>
      <c r="C441" s="358" t="s">
        <v>881</v>
      </c>
      <c r="D441" s="358" t="s">
        <v>890</v>
      </c>
      <c r="E441" s="356">
        <v>0</v>
      </c>
    </row>
    <row r="442" spans="1:5">
      <c r="A442" s="358" t="s">
        <v>850</v>
      </c>
      <c r="B442" s="358" t="s">
        <v>885</v>
      </c>
      <c r="C442" s="358" t="s">
        <v>881</v>
      </c>
      <c r="D442" s="358" t="s">
        <v>890</v>
      </c>
      <c r="E442" s="356">
        <v>0</v>
      </c>
    </row>
    <row r="443" spans="1:5">
      <c r="A443" s="358" t="s">
        <v>850</v>
      </c>
      <c r="B443" s="358" t="s">
        <v>885</v>
      </c>
      <c r="C443" s="358" t="s">
        <v>881</v>
      </c>
      <c r="D443" s="358" t="s">
        <v>890</v>
      </c>
      <c r="E443" s="356">
        <v>0</v>
      </c>
    </row>
    <row r="444" spans="1:5">
      <c r="A444" s="358" t="s">
        <v>850</v>
      </c>
      <c r="B444" s="358" t="s">
        <v>885</v>
      </c>
      <c r="C444" s="358" t="s">
        <v>881</v>
      </c>
      <c r="D444" s="358" t="s">
        <v>890</v>
      </c>
      <c r="E444" s="356">
        <v>0</v>
      </c>
    </row>
    <row r="445" spans="1:5">
      <c r="A445" s="358" t="s">
        <v>850</v>
      </c>
      <c r="B445" s="358" t="s">
        <v>885</v>
      </c>
      <c r="C445" s="358" t="s">
        <v>881</v>
      </c>
      <c r="D445" s="358" t="s">
        <v>890</v>
      </c>
      <c r="E445" s="356">
        <v>0</v>
      </c>
    </row>
    <row r="446" spans="1:5">
      <c r="A446" s="358" t="s">
        <v>850</v>
      </c>
      <c r="B446" s="358" t="s">
        <v>885</v>
      </c>
      <c r="C446" s="358" t="s">
        <v>881</v>
      </c>
      <c r="D446" s="358" t="s">
        <v>890</v>
      </c>
      <c r="E446" s="356">
        <v>0</v>
      </c>
    </row>
    <row r="447" spans="1:5">
      <c r="A447" s="358" t="s">
        <v>850</v>
      </c>
      <c r="B447" s="358" t="s">
        <v>885</v>
      </c>
      <c r="C447" s="358" t="s">
        <v>881</v>
      </c>
      <c r="D447" s="358" t="s">
        <v>890</v>
      </c>
      <c r="E447" s="356">
        <v>0</v>
      </c>
    </row>
    <row r="448" spans="1:5">
      <c r="A448" s="358" t="s">
        <v>850</v>
      </c>
      <c r="B448" s="358" t="s">
        <v>885</v>
      </c>
      <c r="C448" s="358" t="s">
        <v>881</v>
      </c>
      <c r="D448" s="358" t="s">
        <v>890</v>
      </c>
      <c r="E448" s="356">
        <v>0</v>
      </c>
    </row>
    <row r="449" spans="1:5">
      <c r="A449" s="358" t="s">
        <v>850</v>
      </c>
      <c r="B449" s="358" t="s">
        <v>885</v>
      </c>
      <c r="C449" s="358" t="s">
        <v>881</v>
      </c>
      <c r="D449" s="358" t="s">
        <v>1405</v>
      </c>
      <c r="E449" s="356" t="s">
        <v>559</v>
      </c>
    </row>
    <row r="450" spans="1:5">
      <c r="A450" s="358" t="s">
        <v>850</v>
      </c>
      <c r="B450" s="358" t="s">
        <v>885</v>
      </c>
      <c r="C450" s="358" t="s">
        <v>881</v>
      </c>
      <c r="D450" s="358" t="s">
        <v>1405</v>
      </c>
      <c r="E450" s="356" t="s">
        <v>580</v>
      </c>
    </row>
    <row r="451" spans="1:5">
      <c r="A451" s="358" t="s">
        <v>850</v>
      </c>
      <c r="B451" s="358" t="s">
        <v>885</v>
      </c>
      <c r="C451" s="358" t="s">
        <v>881</v>
      </c>
      <c r="D451" s="358" t="s">
        <v>1405</v>
      </c>
      <c r="E451" s="356" t="s">
        <v>501</v>
      </c>
    </row>
    <row r="452" spans="1:5">
      <c r="A452" s="358" t="s">
        <v>850</v>
      </c>
      <c r="B452" s="358" t="s">
        <v>885</v>
      </c>
      <c r="C452" s="358" t="s">
        <v>881</v>
      </c>
      <c r="D452" s="358" t="s">
        <v>1405</v>
      </c>
      <c r="E452" s="356">
        <v>0</v>
      </c>
    </row>
    <row r="453" spans="1:5">
      <c r="A453" s="358" t="s">
        <v>850</v>
      </c>
      <c r="B453" s="358" t="s">
        <v>885</v>
      </c>
      <c r="C453" s="358" t="s">
        <v>881</v>
      </c>
      <c r="D453" s="358" t="s">
        <v>1405</v>
      </c>
      <c r="E453" s="356">
        <v>0</v>
      </c>
    </row>
    <row r="454" spans="1:5">
      <c r="A454" s="358" t="s">
        <v>850</v>
      </c>
      <c r="B454" s="358" t="s">
        <v>885</v>
      </c>
      <c r="C454" s="358" t="s">
        <v>881</v>
      </c>
      <c r="D454" s="358" t="s">
        <v>1405</v>
      </c>
      <c r="E454" s="356">
        <v>0</v>
      </c>
    </row>
    <row r="455" spans="1:5">
      <c r="A455" s="358" t="s">
        <v>850</v>
      </c>
      <c r="B455" s="358" t="s">
        <v>885</v>
      </c>
      <c r="C455" s="358" t="s">
        <v>881</v>
      </c>
      <c r="D455" s="358" t="s">
        <v>1405</v>
      </c>
      <c r="E455" s="356">
        <v>0</v>
      </c>
    </row>
    <row r="456" spans="1:5">
      <c r="A456" s="358" t="s">
        <v>850</v>
      </c>
      <c r="B456" s="358" t="s">
        <v>885</v>
      </c>
      <c r="C456" s="358" t="s">
        <v>881</v>
      </c>
      <c r="D456" s="358" t="s">
        <v>1405</v>
      </c>
      <c r="E456" s="356">
        <v>0</v>
      </c>
    </row>
    <row r="457" spans="1:5">
      <c r="A457" s="358" t="s">
        <v>850</v>
      </c>
      <c r="B457" s="358" t="s">
        <v>885</v>
      </c>
      <c r="C457" s="358" t="s">
        <v>881</v>
      </c>
      <c r="D457" s="358" t="s">
        <v>1405</v>
      </c>
      <c r="E457" s="356">
        <v>0</v>
      </c>
    </row>
    <row r="458" spans="1:5">
      <c r="A458" s="358" t="s">
        <v>850</v>
      </c>
      <c r="B458" s="358" t="s">
        <v>885</v>
      </c>
      <c r="C458" s="358" t="s">
        <v>881</v>
      </c>
      <c r="D458" s="358" t="s">
        <v>1405</v>
      </c>
      <c r="E458" s="356">
        <v>0</v>
      </c>
    </row>
    <row r="459" spans="1:5">
      <c r="A459" s="358" t="s">
        <v>850</v>
      </c>
      <c r="B459" s="358" t="s">
        <v>885</v>
      </c>
      <c r="C459" s="358" t="s">
        <v>881</v>
      </c>
      <c r="D459" s="358" t="s">
        <v>1405</v>
      </c>
      <c r="E459" s="356">
        <v>0</v>
      </c>
    </row>
    <row r="460" spans="1:5">
      <c r="A460" s="358" t="s">
        <v>850</v>
      </c>
      <c r="B460" s="358" t="s">
        <v>885</v>
      </c>
      <c r="C460" s="358" t="s">
        <v>881</v>
      </c>
      <c r="D460" s="358" t="s">
        <v>1405</v>
      </c>
      <c r="E460" s="356">
        <v>0</v>
      </c>
    </row>
    <row r="461" spans="1:5" hidden="1">
      <c r="A461" s="358" t="s">
        <v>850</v>
      </c>
      <c r="B461" s="358" t="s">
        <v>885</v>
      </c>
      <c r="C461" s="358" t="s">
        <v>851</v>
      </c>
      <c r="D461" s="358" t="s">
        <v>1385</v>
      </c>
      <c r="E461" s="356" t="s">
        <v>559</v>
      </c>
    </row>
    <row r="462" spans="1:5" hidden="1">
      <c r="A462" s="358" t="s">
        <v>850</v>
      </c>
      <c r="B462" s="358" t="s">
        <v>885</v>
      </c>
      <c r="C462" s="358" t="s">
        <v>851</v>
      </c>
      <c r="D462" s="358" t="s">
        <v>1385</v>
      </c>
      <c r="E462" s="356" t="s">
        <v>586</v>
      </c>
    </row>
    <row r="463" spans="1:5" hidden="1">
      <c r="A463" s="358" t="s">
        <v>850</v>
      </c>
      <c r="B463" s="358" t="s">
        <v>885</v>
      </c>
      <c r="C463" s="358" t="s">
        <v>851</v>
      </c>
      <c r="D463" s="358" t="s">
        <v>1385</v>
      </c>
      <c r="E463" s="356" t="s">
        <v>587</v>
      </c>
    </row>
    <row r="464" spans="1:5" hidden="1">
      <c r="A464" s="358" t="s">
        <v>850</v>
      </c>
      <c r="B464" s="358" t="s">
        <v>885</v>
      </c>
      <c r="C464" s="358" t="s">
        <v>851</v>
      </c>
      <c r="D464" s="358" t="s">
        <v>1385</v>
      </c>
      <c r="E464" s="356">
        <v>0</v>
      </c>
    </row>
    <row r="465" spans="1:5" hidden="1">
      <c r="A465" s="358" t="s">
        <v>850</v>
      </c>
      <c r="B465" s="358" t="s">
        <v>885</v>
      </c>
      <c r="C465" s="358" t="s">
        <v>851</v>
      </c>
      <c r="D465" s="358" t="s">
        <v>1385</v>
      </c>
      <c r="E465" s="356">
        <v>0</v>
      </c>
    </row>
    <row r="466" spans="1:5" hidden="1">
      <c r="A466" s="358" t="s">
        <v>850</v>
      </c>
      <c r="B466" s="358" t="s">
        <v>885</v>
      </c>
      <c r="C466" s="358" t="s">
        <v>851</v>
      </c>
      <c r="D466" s="358" t="s">
        <v>1385</v>
      </c>
      <c r="E466" s="356">
        <v>0</v>
      </c>
    </row>
    <row r="467" spans="1:5" hidden="1">
      <c r="A467" s="358" t="s">
        <v>850</v>
      </c>
      <c r="B467" s="358" t="s">
        <v>885</v>
      </c>
      <c r="C467" s="358" t="s">
        <v>851</v>
      </c>
      <c r="D467" s="358" t="s">
        <v>1385</v>
      </c>
      <c r="E467" s="356">
        <v>0</v>
      </c>
    </row>
    <row r="468" spans="1:5" hidden="1">
      <c r="A468" s="358" t="s">
        <v>850</v>
      </c>
      <c r="B468" s="358" t="s">
        <v>885</v>
      </c>
      <c r="C468" s="358" t="s">
        <v>851</v>
      </c>
      <c r="D468" s="358" t="s">
        <v>1385</v>
      </c>
      <c r="E468" s="356">
        <v>0</v>
      </c>
    </row>
    <row r="469" spans="1:5" hidden="1">
      <c r="A469" s="358" t="s">
        <v>850</v>
      </c>
      <c r="B469" s="358" t="s">
        <v>885</v>
      </c>
      <c r="C469" s="358" t="s">
        <v>851</v>
      </c>
      <c r="D469" s="358" t="s">
        <v>1385</v>
      </c>
      <c r="E469" s="356">
        <v>0</v>
      </c>
    </row>
    <row r="470" spans="1:5" hidden="1">
      <c r="A470" s="358" t="s">
        <v>850</v>
      </c>
      <c r="B470" s="358" t="s">
        <v>885</v>
      </c>
      <c r="C470" s="358" t="s">
        <v>851</v>
      </c>
      <c r="D470" s="358" t="s">
        <v>1385</v>
      </c>
      <c r="E470" s="356">
        <v>0</v>
      </c>
    </row>
    <row r="471" spans="1:5" hidden="1">
      <c r="A471" s="358" t="s">
        <v>850</v>
      </c>
      <c r="B471" s="358" t="s">
        <v>885</v>
      </c>
      <c r="C471" s="358" t="s">
        <v>851</v>
      </c>
      <c r="D471" s="358" t="s">
        <v>1385</v>
      </c>
      <c r="E471" s="356">
        <v>0</v>
      </c>
    </row>
    <row r="472" spans="1:5" hidden="1">
      <c r="A472" s="358" t="s">
        <v>850</v>
      </c>
      <c r="B472" s="358" t="s">
        <v>885</v>
      </c>
      <c r="C472" s="358" t="s">
        <v>851</v>
      </c>
      <c r="D472" s="358" t="s">
        <v>1385</v>
      </c>
      <c r="E472" s="356">
        <v>0</v>
      </c>
    </row>
    <row r="473" spans="1:5" hidden="1">
      <c r="A473" s="358" t="s">
        <v>850</v>
      </c>
      <c r="B473" s="358" t="s">
        <v>885</v>
      </c>
      <c r="C473" s="358" t="s">
        <v>851</v>
      </c>
      <c r="D473" s="358" t="s">
        <v>1407</v>
      </c>
      <c r="E473" s="356" t="s">
        <v>454</v>
      </c>
    </row>
    <row r="474" spans="1:5" hidden="1">
      <c r="A474" s="358" t="s">
        <v>850</v>
      </c>
      <c r="B474" s="358" t="s">
        <v>885</v>
      </c>
      <c r="C474" s="358" t="s">
        <v>851</v>
      </c>
      <c r="D474" s="358" t="s">
        <v>1407</v>
      </c>
      <c r="E474" s="356" t="s">
        <v>559</v>
      </c>
    </row>
    <row r="475" spans="1:5" hidden="1">
      <c r="A475" s="358" t="s">
        <v>850</v>
      </c>
      <c r="B475" s="358" t="s">
        <v>885</v>
      </c>
      <c r="C475" s="358" t="s">
        <v>851</v>
      </c>
      <c r="D475" s="358" t="s">
        <v>1407</v>
      </c>
      <c r="E475" s="356" t="s">
        <v>566</v>
      </c>
    </row>
    <row r="476" spans="1:5" hidden="1">
      <c r="A476" s="358" t="s">
        <v>850</v>
      </c>
      <c r="B476" s="358" t="s">
        <v>885</v>
      </c>
      <c r="C476" s="358" t="s">
        <v>851</v>
      </c>
      <c r="D476" s="358" t="s">
        <v>1407</v>
      </c>
      <c r="E476" s="356" t="s">
        <v>501</v>
      </c>
    </row>
    <row r="477" spans="1:5" hidden="1">
      <c r="A477" s="358" t="s">
        <v>850</v>
      </c>
      <c r="B477" s="358" t="s">
        <v>885</v>
      </c>
      <c r="C477" s="358" t="s">
        <v>851</v>
      </c>
      <c r="D477" s="358" t="s">
        <v>1407</v>
      </c>
      <c r="E477" s="356">
        <v>0</v>
      </c>
    </row>
    <row r="478" spans="1:5" hidden="1">
      <c r="A478" s="358" t="s">
        <v>850</v>
      </c>
      <c r="B478" s="358" t="s">
        <v>885</v>
      </c>
      <c r="C478" s="358" t="s">
        <v>851</v>
      </c>
      <c r="D478" s="358" t="s">
        <v>1407</v>
      </c>
      <c r="E478" s="356">
        <v>0</v>
      </c>
    </row>
    <row r="479" spans="1:5" hidden="1">
      <c r="A479" s="358" t="s">
        <v>850</v>
      </c>
      <c r="B479" s="358" t="s">
        <v>885</v>
      </c>
      <c r="C479" s="358" t="s">
        <v>851</v>
      </c>
      <c r="D479" s="358" t="s">
        <v>1407</v>
      </c>
      <c r="E479" s="356">
        <v>0</v>
      </c>
    </row>
    <row r="480" spans="1:5" hidden="1">
      <c r="A480" s="358" t="s">
        <v>850</v>
      </c>
      <c r="B480" s="358" t="s">
        <v>885</v>
      </c>
      <c r="C480" s="358" t="s">
        <v>851</v>
      </c>
      <c r="D480" s="358" t="s">
        <v>1407</v>
      </c>
      <c r="E480" s="356">
        <v>0</v>
      </c>
    </row>
    <row r="481" spans="1:5" hidden="1">
      <c r="A481" s="358" t="s">
        <v>850</v>
      </c>
      <c r="B481" s="358" t="s">
        <v>885</v>
      </c>
      <c r="C481" s="358" t="s">
        <v>851</v>
      </c>
      <c r="D481" s="358" t="s">
        <v>1407</v>
      </c>
      <c r="E481" s="356">
        <v>0</v>
      </c>
    </row>
    <row r="482" spans="1:5" hidden="1">
      <c r="A482" s="358" t="s">
        <v>850</v>
      </c>
      <c r="B482" s="358" t="s">
        <v>885</v>
      </c>
      <c r="C482" s="358" t="s">
        <v>851</v>
      </c>
      <c r="D482" s="358" t="s">
        <v>1407</v>
      </c>
      <c r="E482" s="356">
        <v>0</v>
      </c>
    </row>
    <row r="483" spans="1:5" hidden="1">
      <c r="A483" s="358" t="s">
        <v>850</v>
      </c>
      <c r="B483" s="358" t="s">
        <v>885</v>
      </c>
      <c r="C483" s="358" t="s">
        <v>851</v>
      </c>
      <c r="D483" s="358" t="s">
        <v>1407</v>
      </c>
      <c r="E483" s="356">
        <v>0</v>
      </c>
    </row>
    <row r="484" spans="1:5" hidden="1">
      <c r="A484" s="358" t="s">
        <v>850</v>
      </c>
      <c r="B484" s="358" t="s">
        <v>885</v>
      </c>
      <c r="C484" s="358" t="s">
        <v>851</v>
      </c>
      <c r="D484" s="358" t="s">
        <v>1407</v>
      </c>
      <c r="E484" s="356">
        <v>0</v>
      </c>
    </row>
    <row r="485" spans="1:5">
      <c r="A485" s="358" t="s">
        <v>850</v>
      </c>
      <c r="B485" s="358" t="s">
        <v>885</v>
      </c>
      <c r="C485" s="358" t="s">
        <v>881</v>
      </c>
      <c r="D485" s="358" t="s">
        <v>1409</v>
      </c>
      <c r="E485" s="356" t="s">
        <v>559</v>
      </c>
    </row>
    <row r="486" spans="1:5">
      <c r="A486" s="358" t="s">
        <v>850</v>
      </c>
      <c r="B486" s="358" t="s">
        <v>885</v>
      </c>
      <c r="C486" s="358" t="s">
        <v>881</v>
      </c>
      <c r="D486" s="358" t="s">
        <v>1409</v>
      </c>
      <c r="E486" s="356" t="s">
        <v>580</v>
      </c>
    </row>
    <row r="487" spans="1:5">
      <c r="A487" s="358" t="s">
        <v>850</v>
      </c>
      <c r="B487" s="358" t="s">
        <v>885</v>
      </c>
      <c r="C487" s="358" t="s">
        <v>881</v>
      </c>
      <c r="D487" s="358" t="s">
        <v>1409</v>
      </c>
      <c r="E487" s="356" t="s">
        <v>501</v>
      </c>
    </row>
    <row r="488" spans="1:5">
      <c r="A488" s="358" t="s">
        <v>850</v>
      </c>
      <c r="B488" s="358" t="s">
        <v>885</v>
      </c>
      <c r="C488" s="358" t="s">
        <v>881</v>
      </c>
      <c r="D488" s="358" t="s">
        <v>1409</v>
      </c>
      <c r="E488" s="356">
        <v>0</v>
      </c>
    </row>
    <row r="489" spans="1:5">
      <c r="A489" s="358" t="s">
        <v>850</v>
      </c>
      <c r="B489" s="358" t="s">
        <v>885</v>
      </c>
      <c r="C489" s="358" t="s">
        <v>881</v>
      </c>
      <c r="D489" s="358" t="s">
        <v>1409</v>
      </c>
      <c r="E489" s="356">
        <v>0</v>
      </c>
    </row>
    <row r="490" spans="1:5">
      <c r="A490" s="358" t="s">
        <v>850</v>
      </c>
      <c r="B490" s="358" t="s">
        <v>885</v>
      </c>
      <c r="C490" s="358" t="s">
        <v>881</v>
      </c>
      <c r="D490" s="358" t="s">
        <v>1409</v>
      </c>
      <c r="E490" s="356">
        <v>0</v>
      </c>
    </row>
    <row r="491" spans="1:5">
      <c r="A491" s="358" t="s">
        <v>850</v>
      </c>
      <c r="B491" s="358" t="s">
        <v>885</v>
      </c>
      <c r="C491" s="358" t="s">
        <v>881</v>
      </c>
      <c r="D491" s="358" t="s">
        <v>1409</v>
      </c>
      <c r="E491" s="356">
        <v>0</v>
      </c>
    </row>
    <row r="492" spans="1:5">
      <c r="A492" s="358" t="s">
        <v>850</v>
      </c>
      <c r="B492" s="358" t="s">
        <v>885</v>
      </c>
      <c r="C492" s="358" t="s">
        <v>881</v>
      </c>
      <c r="D492" s="358" t="s">
        <v>1409</v>
      </c>
      <c r="E492" s="356">
        <v>0</v>
      </c>
    </row>
    <row r="493" spans="1:5">
      <c r="A493" s="358" t="s">
        <v>850</v>
      </c>
      <c r="B493" s="358" t="s">
        <v>885</v>
      </c>
      <c r="C493" s="358" t="s">
        <v>881</v>
      </c>
      <c r="D493" s="358" t="s">
        <v>1409</v>
      </c>
      <c r="E493" s="356">
        <v>0</v>
      </c>
    </row>
    <row r="494" spans="1:5">
      <c r="A494" s="358" t="s">
        <v>850</v>
      </c>
      <c r="B494" s="358" t="s">
        <v>885</v>
      </c>
      <c r="C494" s="358" t="s">
        <v>881</v>
      </c>
      <c r="D494" s="358" t="s">
        <v>1409</v>
      </c>
      <c r="E494" s="356">
        <v>0</v>
      </c>
    </row>
    <row r="495" spans="1:5">
      <c r="A495" s="358" t="s">
        <v>850</v>
      </c>
      <c r="B495" s="358" t="s">
        <v>885</v>
      </c>
      <c r="C495" s="358" t="s">
        <v>881</v>
      </c>
      <c r="D495" s="358" t="s">
        <v>1409</v>
      </c>
      <c r="E495" s="356">
        <v>0</v>
      </c>
    </row>
    <row r="496" spans="1:5">
      <c r="A496" s="358" t="s">
        <v>850</v>
      </c>
      <c r="B496" s="358" t="s">
        <v>885</v>
      </c>
      <c r="C496" s="358" t="s">
        <v>881</v>
      </c>
      <c r="D496" s="358" t="s">
        <v>1409</v>
      </c>
      <c r="E496" s="356">
        <v>0</v>
      </c>
    </row>
    <row r="497" spans="1:5">
      <c r="A497" s="358" t="s">
        <v>850</v>
      </c>
      <c r="B497" s="358" t="s">
        <v>885</v>
      </c>
      <c r="C497" s="358" t="s">
        <v>881</v>
      </c>
      <c r="D497" s="358" t="s">
        <v>1455</v>
      </c>
      <c r="E497" s="356" t="s">
        <v>559</v>
      </c>
    </row>
    <row r="498" spans="1:5">
      <c r="A498" s="358" t="s">
        <v>850</v>
      </c>
      <c r="B498" s="358" t="s">
        <v>885</v>
      </c>
      <c r="C498" s="358" t="s">
        <v>881</v>
      </c>
      <c r="D498" s="358" t="s">
        <v>1455</v>
      </c>
      <c r="E498" s="356" t="s">
        <v>580</v>
      </c>
    </row>
    <row r="499" spans="1:5">
      <c r="A499" s="358" t="s">
        <v>850</v>
      </c>
      <c r="B499" s="358" t="s">
        <v>885</v>
      </c>
      <c r="C499" s="358" t="s">
        <v>881</v>
      </c>
      <c r="D499" s="358" t="s">
        <v>1455</v>
      </c>
      <c r="E499" s="356" t="s">
        <v>501</v>
      </c>
    </row>
    <row r="500" spans="1:5">
      <c r="A500" s="358" t="s">
        <v>850</v>
      </c>
      <c r="B500" s="358" t="s">
        <v>885</v>
      </c>
      <c r="C500" s="358" t="s">
        <v>881</v>
      </c>
      <c r="D500" s="358" t="s">
        <v>1455</v>
      </c>
      <c r="E500" s="356" t="s">
        <v>561</v>
      </c>
    </row>
    <row r="501" spans="1:5">
      <c r="A501" s="358" t="s">
        <v>850</v>
      </c>
      <c r="B501" s="358" t="s">
        <v>885</v>
      </c>
      <c r="C501" s="358" t="s">
        <v>881</v>
      </c>
      <c r="D501" s="358" t="s">
        <v>1455</v>
      </c>
      <c r="E501" s="356">
        <v>0</v>
      </c>
    </row>
    <row r="502" spans="1:5">
      <c r="A502" s="358" t="s">
        <v>850</v>
      </c>
      <c r="B502" s="358" t="s">
        <v>885</v>
      </c>
      <c r="C502" s="358" t="s">
        <v>881</v>
      </c>
      <c r="D502" s="358" t="s">
        <v>1455</v>
      </c>
      <c r="E502" s="356">
        <v>0</v>
      </c>
    </row>
    <row r="503" spans="1:5">
      <c r="A503" s="358" t="s">
        <v>850</v>
      </c>
      <c r="B503" s="358" t="s">
        <v>885</v>
      </c>
      <c r="C503" s="358" t="s">
        <v>881</v>
      </c>
      <c r="D503" s="358" t="s">
        <v>1455</v>
      </c>
      <c r="E503" s="356">
        <v>0</v>
      </c>
    </row>
    <row r="504" spans="1:5">
      <c r="A504" s="358" t="s">
        <v>850</v>
      </c>
      <c r="B504" s="358" t="s">
        <v>885</v>
      </c>
      <c r="C504" s="358" t="s">
        <v>881</v>
      </c>
      <c r="D504" s="358" t="s">
        <v>1455</v>
      </c>
      <c r="E504" s="356">
        <v>0</v>
      </c>
    </row>
    <row r="505" spans="1:5">
      <c r="A505" s="358" t="s">
        <v>850</v>
      </c>
      <c r="B505" s="358" t="s">
        <v>885</v>
      </c>
      <c r="C505" s="358" t="s">
        <v>881</v>
      </c>
      <c r="D505" s="358" t="s">
        <v>1455</v>
      </c>
      <c r="E505" s="356">
        <v>0</v>
      </c>
    </row>
    <row r="506" spans="1:5">
      <c r="A506" s="358" t="s">
        <v>850</v>
      </c>
      <c r="B506" s="358" t="s">
        <v>885</v>
      </c>
      <c r="C506" s="358" t="s">
        <v>881</v>
      </c>
      <c r="D506" s="358" t="s">
        <v>1455</v>
      </c>
      <c r="E506" s="356">
        <v>0</v>
      </c>
    </row>
    <row r="507" spans="1:5">
      <c r="A507" s="358" t="s">
        <v>850</v>
      </c>
      <c r="B507" s="358" t="s">
        <v>885</v>
      </c>
      <c r="C507" s="358" t="s">
        <v>881</v>
      </c>
      <c r="D507" s="358" t="s">
        <v>1455</v>
      </c>
      <c r="E507" s="356">
        <v>0</v>
      </c>
    </row>
    <row r="508" spans="1:5">
      <c r="A508" s="358" t="s">
        <v>850</v>
      </c>
      <c r="B508" s="358" t="s">
        <v>885</v>
      </c>
      <c r="C508" s="358" t="s">
        <v>881</v>
      </c>
      <c r="D508" s="358" t="s">
        <v>1455</v>
      </c>
      <c r="E508" s="356">
        <v>0</v>
      </c>
    </row>
    <row r="509" spans="1:5" hidden="1">
      <c r="A509" s="358" t="s">
        <v>850</v>
      </c>
      <c r="B509" s="358" t="s">
        <v>885</v>
      </c>
      <c r="C509" s="358" t="s">
        <v>851</v>
      </c>
      <c r="D509" s="358" t="s">
        <v>1413</v>
      </c>
      <c r="E509" s="356" t="s">
        <v>830</v>
      </c>
    </row>
    <row r="510" spans="1:5" hidden="1">
      <c r="A510" s="358" t="s">
        <v>850</v>
      </c>
      <c r="B510" s="358" t="s">
        <v>885</v>
      </c>
      <c r="C510" s="358" t="s">
        <v>851</v>
      </c>
      <c r="D510" s="358" t="s">
        <v>1413</v>
      </c>
      <c r="E510" s="356" t="s">
        <v>560</v>
      </c>
    </row>
    <row r="511" spans="1:5" hidden="1">
      <c r="A511" s="358" t="s">
        <v>850</v>
      </c>
      <c r="B511" s="358" t="s">
        <v>885</v>
      </c>
      <c r="C511" s="358" t="s">
        <v>851</v>
      </c>
      <c r="D511" s="358" t="s">
        <v>1413</v>
      </c>
      <c r="E511" s="356" t="s">
        <v>503</v>
      </c>
    </row>
    <row r="512" spans="1:5" hidden="1">
      <c r="A512" s="358" t="s">
        <v>850</v>
      </c>
      <c r="B512" s="358" t="s">
        <v>885</v>
      </c>
      <c r="C512" s="358" t="s">
        <v>851</v>
      </c>
      <c r="D512" s="358" t="s">
        <v>1413</v>
      </c>
      <c r="E512" s="356" t="s">
        <v>580</v>
      </c>
    </row>
    <row r="513" spans="1:5" hidden="1">
      <c r="A513" s="358" t="s">
        <v>850</v>
      </c>
      <c r="B513" s="358" t="s">
        <v>885</v>
      </c>
      <c r="C513" s="358" t="s">
        <v>851</v>
      </c>
      <c r="D513" s="358" t="s">
        <v>1413</v>
      </c>
      <c r="E513" s="356">
        <v>0</v>
      </c>
    </row>
    <row r="514" spans="1:5" hidden="1">
      <c r="A514" s="358" t="s">
        <v>850</v>
      </c>
      <c r="B514" s="358" t="s">
        <v>885</v>
      </c>
      <c r="C514" s="358" t="s">
        <v>851</v>
      </c>
      <c r="D514" s="358" t="s">
        <v>1413</v>
      </c>
      <c r="E514" s="356">
        <v>0</v>
      </c>
    </row>
    <row r="515" spans="1:5" hidden="1">
      <c r="A515" s="358" t="s">
        <v>850</v>
      </c>
      <c r="B515" s="358" t="s">
        <v>885</v>
      </c>
      <c r="C515" s="358" t="s">
        <v>851</v>
      </c>
      <c r="D515" s="358" t="s">
        <v>1413</v>
      </c>
      <c r="E515" s="356">
        <v>0</v>
      </c>
    </row>
    <row r="516" spans="1:5" hidden="1">
      <c r="A516" s="358" t="s">
        <v>850</v>
      </c>
      <c r="B516" s="358" t="s">
        <v>885</v>
      </c>
      <c r="C516" s="358" t="s">
        <v>851</v>
      </c>
      <c r="D516" s="358" t="s">
        <v>1413</v>
      </c>
      <c r="E516" s="356">
        <v>0</v>
      </c>
    </row>
    <row r="517" spans="1:5" hidden="1">
      <c r="A517" s="358" t="s">
        <v>850</v>
      </c>
      <c r="B517" s="358" t="s">
        <v>885</v>
      </c>
      <c r="C517" s="358" t="s">
        <v>851</v>
      </c>
      <c r="D517" s="358" t="s">
        <v>1413</v>
      </c>
      <c r="E517" s="356">
        <v>0</v>
      </c>
    </row>
    <row r="518" spans="1:5" hidden="1">
      <c r="A518" s="358" t="s">
        <v>850</v>
      </c>
      <c r="B518" s="358" t="s">
        <v>885</v>
      </c>
      <c r="C518" s="358" t="s">
        <v>851</v>
      </c>
      <c r="D518" s="358" t="s">
        <v>1413</v>
      </c>
      <c r="E518" s="356">
        <v>0</v>
      </c>
    </row>
    <row r="519" spans="1:5" hidden="1">
      <c r="A519" s="358" t="s">
        <v>850</v>
      </c>
      <c r="B519" s="358" t="s">
        <v>885</v>
      </c>
      <c r="C519" s="358" t="s">
        <v>851</v>
      </c>
      <c r="D519" s="358" t="s">
        <v>1413</v>
      </c>
      <c r="E519" s="356">
        <v>0</v>
      </c>
    </row>
    <row r="520" spans="1:5" hidden="1">
      <c r="A520" s="358" t="s">
        <v>850</v>
      </c>
      <c r="B520" s="358" t="s">
        <v>885</v>
      </c>
      <c r="C520" s="358" t="s">
        <v>851</v>
      </c>
      <c r="D520" s="358" t="s">
        <v>1413</v>
      </c>
      <c r="E520" s="356">
        <v>0</v>
      </c>
    </row>
    <row r="521" spans="1:5" hidden="1">
      <c r="A521" s="358" t="s">
        <v>850</v>
      </c>
      <c r="B521" s="358" t="s">
        <v>1450</v>
      </c>
      <c r="C521" s="358" t="s">
        <v>1065</v>
      </c>
      <c r="D521" s="358" t="s">
        <v>1387</v>
      </c>
      <c r="E521" s="356" t="s">
        <v>564</v>
      </c>
    </row>
    <row r="522" spans="1:5" hidden="1">
      <c r="A522" s="358" t="s">
        <v>850</v>
      </c>
      <c r="B522" s="358" t="s">
        <v>1450</v>
      </c>
      <c r="C522" s="358" t="s">
        <v>1065</v>
      </c>
      <c r="D522" s="358" t="s">
        <v>1387</v>
      </c>
      <c r="E522" s="356" t="s">
        <v>568</v>
      </c>
    </row>
    <row r="523" spans="1:5" hidden="1">
      <c r="A523" s="358" t="s">
        <v>850</v>
      </c>
      <c r="B523" s="358" t="s">
        <v>1450</v>
      </c>
      <c r="C523" s="358" t="s">
        <v>1065</v>
      </c>
      <c r="D523" s="358" t="s">
        <v>1387</v>
      </c>
      <c r="E523" s="356" t="s">
        <v>567</v>
      </c>
    </row>
    <row r="524" spans="1:5" hidden="1">
      <c r="A524" s="358" t="s">
        <v>850</v>
      </c>
      <c r="B524" s="358" t="s">
        <v>1450</v>
      </c>
      <c r="C524" s="358" t="s">
        <v>1065</v>
      </c>
      <c r="D524" s="358" t="s">
        <v>1387</v>
      </c>
      <c r="E524" s="356" t="s">
        <v>580</v>
      </c>
    </row>
    <row r="525" spans="1:5" hidden="1">
      <c r="A525" s="358" t="s">
        <v>850</v>
      </c>
      <c r="B525" s="358" t="s">
        <v>1450</v>
      </c>
      <c r="C525" s="358" t="s">
        <v>1065</v>
      </c>
      <c r="D525" s="358" t="s">
        <v>1387</v>
      </c>
      <c r="E525" s="356">
        <v>0</v>
      </c>
    </row>
    <row r="526" spans="1:5" hidden="1">
      <c r="A526" s="358" t="s">
        <v>850</v>
      </c>
      <c r="B526" s="358" t="s">
        <v>1450</v>
      </c>
      <c r="C526" s="358" t="s">
        <v>1065</v>
      </c>
      <c r="D526" s="358" t="s">
        <v>1387</v>
      </c>
      <c r="E526" s="356">
        <v>0</v>
      </c>
    </row>
    <row r="527" spans="1:5" hidden="1">
      <c r="A527" s="358" t="s">
        <v>850</v>
      </c>
      <c r="B527" s="358" t="s">
        <v>1450</v>
      </c>
      <c r="C527" s="358" t="s">
        <v>1065</v>
      </c>
      <c r="D527" s="358" t="s">
        <v>1387</v>
      </c>
      <c r="E527" s="356">
        <v>0</v>
      </c>
    </row>
    <row r="528" spans="1:5" hidden="1">
      <c r="A528" s="358" t="s">
        <v>850</v>
      </c>
      <c r="B528" s="358" t="s">
        <v>1450</v>
      </c>
      <c r="C528" s="358" t="s">
        <v>1065</v>
      </c>
      <c r="D528" s="358" t="s">
        <v>1387</v>
      </c>
      <c r="E528" s="356">
        <v>0</v>
      </c>
    </row>
    <row r="529" spans="1:5" hidden="1">
      <c r="A529" s="358" t="s">
        <v>850</v>
      </c>
      <c r="B529" s="358" t="s">
        <v>1450</v>
      </c>
      <c r="C529" s="358" t="s">
        <v>1065</v>
      </c>
      <c r="D529" s="358" t="s">
        <v>1387</v>
      </c>
      <c r="E529" s="356">
        <v>0</v>
      </c>
    </row>
    <row r="530" spans="1:5" hidden="1">
      <c r="A530" s="358" t="s">
        <v>850</v>
      </c>
      <c r="B530" s="358" t="s">
        <v>1450</v>
      </c>
      <c r="C530" s="358" t="s">
        <v>1065</v>
      </c>
      <c r="D530" s="358" t="s">
        <v>1387</v>
      </c>
      <c r="E530" s="356">
        <v>0</v>
      </c>
    </row>
    <row r="531" spans="1:5" hidden="1">
      <c r="A531" s="358" t="s">
        <v>850</v>
      </c>
      <c r="B531" s="358" t="s">
        <v>1450</v>
      </c>
      <c r="C531" s="358" t="s">
        <v>1065</v>
      </c>
      <c r="D531" s="358" t="s">
        <v>1387</v>
      </c>
      <c r="E531" s="356">
        <v>0</v>
      </c>
    </row>
    <row r="532" spans="1:5" hidden="1">
      <c r="A532" s="358" t="s">
        <v>850</v>
      </c>
      <c r="B532" s="358" t="s">
        <v>1450</v>
      </c>
      <c r="C532" s="358" t="s">
        <v>1065</v>
      </c>
      <c r="D532" s="358" t="s">
        <v>1387</v>
      </c>
      <c r="E532" s="356">
        <v>0</v>
      </c>
    </row>
    <row r="533" spans="1:5" hidden="1">
      <c r="A533" s="358" t="s">
        <v>850</v>
      </c>
      <c r="B533" s="358" t="s">
        <v>891</v>
      </c>
      <c r="C533" s="358" t="s">
        <v>867</v>
      </c>
      <c r="D533" s="358" t="s">
        <v>892</v>
      </c>
      <c r="E533" s="356" t="s">
        <v>454</v>
      </c>
    </row>
    <row r="534" spans="1:5" hidden="1">
      <c r="A534" s="358" t="s">
        <v>850</v>
      </c>
      <c r="B534" s="358" t="s">
        <v>891</v>
      </c>
      <c r="C534" s="358" t="s">
        <v>867</v>
      </c>
      <c r="D534" s="358" t="s">
        <v>892</v>
      </c>
      <c r="E534" s="356" t="s">
        <v>559</v>
      </c>
    </row>
    <row r="535" spans="1:5" hidden="1">
      <c r="A535" s="358" t="s">
        <v>850</v>
      </c>
      <c r="B535" s="358" t="s">
        <v>891</v>
      </c>
      <c r="C535" s="358" t="s">
        <v>867</v>
      </c>
      <c r="D535" s="358" t="s">
        <v>892</v>
      </c>
      <c r="E535" s="356" t="s">
        <v>561</v>
      </c>
    </row>
    <row r="536" spans="1:5" hidden="1">
      <c r="A536" s="358" t="s">
        <v>850</v>
      </c>
      <c r="B536" s="358" t="s">
        <v>891</v>
      </c>
      <c r="C536" s="358" t="s">
        <v>867</v>
      </c>
      <c r="D536" s="358" t="s">
        <v>892</v>
      </c>
      <c r="E536" s="356" t="s">
        <v>503</v>
      </c>
    </row>
    <row r="537" spans="1:5" hidden="1">
      <c r="A537" s="358" t="s">
        <v>850</v>
      </c>
      <c r="B537" s="358" t="s">
        <v>891</v>
      </c>
      <c r="C537" s="358" t="s">
        <v>867</v>
      </c>
      <c r="D537" s="358" t="s">
        <v>892</v>
      </c>
      <c r="E537" s="356" t="s">
        <v>569</v>
      </c>
    </row>
    <row r="538" spans="1:5" hidden="1">
      <c r="A538" s="358" t="s">
        <v>850</v>
      </c>
      <c r="B538" s="358" t="s">
        <v>891</v>
      </c>
      <c r="C538" s="358" t="s">
        <v>867</v>
      </c>
      <c r="D538" s="358" t="s">
        <v>892</v>
      </c>
      <c r="E538" s="356" t="s">
        <v>571</v>
      </c>
    </row>
    <row r="539" spans="1:5" hidden="1">
      <c r="A539" s="358" t="s">
        <v>850</v>
      </c>
      <c r="B539" s="358" t="s">
        <v>891</v>
      </c>
      <c r="C539" s="358" t="s">
        <v>867</v>
      </c>
      <c r="D539" s="358" t="s">
        <v>892</v>
      </c>
      <c r="E539" s="356">
        <v>0</v>
      </c>
    </row>
    <row r="540" spans="1:5" hidden="1">
      <c r="A540" s="358" t="s">
        <v>850</v>
      </c>
      <c r="B540" s="358" t="s">
        <v>891</v>
      </c>
      <c r="C540" s="358" t="s">
        <v>867</v>
      </c>
      <c r="D540" s="358" t="s">
        <v>892</v>
      </c>
      <c r="E540" s="356">
        <v>0</v>
      </c>
    </row>
    <row r="541" spans="1:5" hidden="1">
      <c r="A541" s="358" t="s">
        <v>850</v>
      </c>
      <c r="B541" s="358" t="s">
        <v>891</v>
      </c>
      <c r="C541" s="358" t="s">
        <v>867</v>
      </c>
      <c r="D541" s="358" t="s">
        <v>892</v>
      </c>
      <c r="E541" s="356">
        <v>0</v>
      </c>
    </row>
    <row r="542" spans="1:5" hidden="1">
      <c r="A542" s="358" t="s">
        <v>850</v>
      </c>
      <c r="B542" s="358" t="s">
        <v>891</v>
      </c>
      <c r="C542" s="358" t="s">
        <v>867</v>
      </c>
      <c r="D542" s="358" t="s">
        <v>892</v>
      </c>
      <c r="E542" s="356">
        <v>0</v>
      </c>
    </row>
    <row r="543" spans="1:5" hidden="1">
      <c r="A543" s="358" t="s">
        <v>850</v>
      </c>
      <c r="B543" s="358" t="s">
        <v>891</v>
      </c>
      <c r="C543" s="358" t="s">
        <v>867</v>
      </c>
      <c r="D543" s="358" t="s">
        <v>892</v>
      </c>
      <c r="E543" s="356">
        <v>0</v>
      </c>
    </row>
    <row r="544" spans="1:5" hidden="1">
      <c r="A544" s="358" t="s">
        <v>850</v>
      </c>
      <c r="B544" s="358" t="s">
        <v>891</v>
      </c>
      <c r="C544" s="358" t="s">
        <v>867</v>
      </c>
      <c r="D544" s="358" t="s">
        <v>892</v>
      </c>
      <c r="E544" s="356">
        <v>0</v>
      </c>
    </row>
    <row r="545" spans="1:5">
      <c r="A545" s="358" t="s">
        <v>850</v>
      </c>
      <c r="B545" s="358" t="s">
        <v>891</v>
      </c>
      <c r="C545" s="358" t="s">
        <v>881</v>
      </c>
      <c r="D545" s="358" t="s">
        <v>893</v>
      </c>
      <c r="E545" s="356" t="s">
        <v>502</v>
      </c>
    </row>
    <row r="546" spans="1:5">
      <c r="A546" s="358" t="s">
        <v>850</v>
      </c>
      <c r="B546" s="358" t="s">
        <v>891</v>
      </c>
      <c r="C546" s="358" t="s">
        <v>881</v>
      </c>
      <c r="D546" s="358" t="s">
        <v>893</v>
      </c>
      <c r="E546" s="356" t="s">
        <v>566</v>
      </c>
    </row>
    <row r="547" spans="1:5">
      <c r="A547" s="358" t="s">
        <v>850</v>
      </c>
      <c r="B547" s="358" t="s">
        <v>891</v>
      </c>
      <c r="C547" s="358" t="s">
        <v>881</v>
      </c>
      <c r="D547" s="358" t="s">
        <v>893</v>
      </c>
      <c r="E547" s="356" t="s">
        <v>580</v>
      </c>
    </row>
    <row r="548" spans="1:5">
      <c r="A548" s="358" t="s">
        <v>850</v>
      </c>
      <c r="B548" s="358" t="s">
        <v>891</v>
      </c>
      <c r="C548" s="358" t="s">
        <v>881</v>
      </c>
      <c r="D548" s="358" t="s">
        <v>893</v>
      </c>
      <c r="E548" s="356" t="s">
        <v>454</v>
      </c>
    </row>
    <row r="549" spans="1:5">
      <c r="A549" s="358" t="s">
        <v>850</v>
      </c>
      <c r="B549" s="358" t="s">
        <v>891</v>
      </c>
      <c r="C549" s="358" t="s">
        <v>881</v>
      </c>
      <c r="D549" s="358" t="s">
        <v>893</v>
      </c>
      <c r="E549" s="356" t="s">
        <v>564</v>
      </c>
    </row>
    <row r="550" spans="1:5">
      <c r="A550" s="358" t="s">
        <v>850</v>
      </c>
      <c r="B550" s="358" t="s">
        <v>891</v>
      </c>
      <c r="C550" s="358" t="s">
        <v>881</v>
      </c>
      <c r="D550" s="358" t="s">
        <v>893</v>
      </c>
      <c r="E550" s="356" t="s">
        <v>584</v>
      </c>
    </row>
    <row r="551" spans="1:5">
      <c r="A551" s="358" t="s">
        <v>850</v>
      </c>
      <c r="B551" s="358" t="s">
        <v>891</v>
      </c>
      <c r="C551" s="358" t="s">
        <v>881</v>
      </c>
      <c r="D551" s="358" t="s">
        <v>893</v>
      </c>
      <c r="E551" s="356">
        <v>0</v>
      </c>
    </row>
    <row r="552" spans="1:5">
      <c r="A552" s="358" t="s">
        <v>850</v>
      </c>
      <c r="B552" s="358" t="s">
        <v>891</v>
      </c>
      <c r="C552" s="358" t="s">
        <v>881</v>
      </c>
      <c r="D552" s="358" t="s">
        <v>893</v>
      </c>
      <c r="E552" s="356">
        <v>0</v>
      </c>
    </row>
    <row r="553" spans="1:5">
      <c r="A553" s="358" t="s">
        <v>850</v>
      </c>
      <c r="B553" s="358" t="s">
        <v>891</v>
      </c>
      <c r="C553" s="358" t="s">
        <v>881</v>
      </c>
      <c r="D553" s="358" t="s">
        <v>893</v>
      </c>
      <c r="E553" s="356">
        <v>0</v>
      </c>
    </row>
    <row r="554" spans="1:5">
      <c r="A554" s="358" t="s">
        <v>850</v>
      </c>
      <c r="B554" s="358" t="s">
        <v>891</v>
      </c>
      <c r="C554" s="358" t="s">
        <v>881</v>
      </c>
      <c r="D554" s="358" t="s">
        <v>893</v>
      </c>
      <c r="E554" s="356">
        <v>0</v>
      </c>
    </row>
    <row r="555" spans="1:5">
      <c r="A555" s="358" t="s">
        <v>850</v>
      </c>
      <c r="B555" s="358" t="s">
        <v>891</v>
      </c>
      <c r="C555" s="358" t="s">
        <v>881</v>
      </c>
      <c r="D555" s="358" t="s">
        <v>893</v>
      </c>
      <c r="E555" s="356">
        <v>0</v>
      </c>
    </row>
    <row r="556" spans="1:5">
      <c r="A556" s="358" t="s">
        <v>850</v>
      </c>
      <c r="B556" s="358" t="s">
        <v>891</v>
      </c>
      <c r="C556" s="358" t="s">
        <v>881</v>
      </c>
      <c r="D556" s="358" t="s">
        <v>893</v>
      </c>
      <c r="E556" s="356">
        <v>0</v>
      </c>
    </row>
    <row r="557" spans="1:5">
      <c r="A557" s="358" t="s">
        <v>850</v>
      </c>
      <c r="B557" s="358" t="s">
        <v>891</v>
      </c>
      <c r="C557" s="358" t="s">
        <v>881</v>
      </c>
      <c r="D557" s="358" t="s">
        <v>894</v>
      </c>
      <c r="E557" s="356" t="s">
        <v>454</v>
      </c>
    </row>
    <row r="558" spans="1:5">
      <c r="A558" s="358" t="s">
        <v>850</v>
      </c>
      <c r="B558" s="358" t="s">
        <v>891</v>
      </c>
      <c r="C558" s="358" t="s">
        <v>881</v>
      </c>
      <c r="D558" s="358" t="s">
        <v>894</v>
      </c>
      <c r="E558" s="356" t="s">
        <v>502</v>
      </c>
    </row>
    <row r="559" spans="1:5">
      <c r="A559" s="358" t="s">
        <v>850</v>
      </c>
      <c r="B559" s="358" t="s">
        <v>891</v>
      </c>
      <c r="C559" s="358" t="s">
        <v>881</v>
      </c>
      <c r="D559" s="358" t="s">
        <v>894</v>
      </c>
      <c r="E559" s="356" t="s">
        <v>573</v>
      </c>
    </row>
    <row r="560" spans="1:5">
      <c r="A560" s="358" t="s">
        <v>850</v>
      </c>
      <c r="B560" s="358" t="s">
        <v>891</v>
      </c>
      <c r="C560" s="358" t="s">
        <v>881</v>
      </c>
      <c r="D560" s="358" t="s">
        <v>894</v>
      </c>
      <c r="E560" s="356" t="s">
        <v>566</v>
      </c>
    </row>
    <row r="561" spans="1:5">
      <c r="A561" s="358" t="s">
        <v>850</v>
      </c>
      <c r="B561" s="358" t="s">
        <v>891</v>
      </c>
      <c r="C561" s="358" t="s">
        <v>881</v>
      </c>
      <c r="D561" s="358" t="s">
        <v>894</v>
      </c>
      <c r="E561" s="356" t="s">
        <v>571</v>
      </c>
    </row>
    <row r="562" spans="1:5">
      <c r="A562" s="358" t="s">
        <v>850</v>
      </c>
      <c r="B562" s="358" t="s">
        <v>891</v>
      </c>
      <c r="C562" s="358" t="s">
        <v>881</v>
      </c>
      <c r="D562" s="358" t="s">
        <v>894</v>
      </c>
      <c r="E562" s="356">
        <v>0</v>
      </c>
    </row>
    <row r="563" spans="1:5">
      <c r="A563" s="358" t="s">
        <v>850</v>
      </c>
      <c r="B563" s="358" t="s">
        <v>891</v>
      </c>
      <c r="C563" s="358" t="s">
        <v>881</v>
      </c>
      <c r="D563" s="358" t="s">
        <v>894</v>
      </c>
      <c r="E563" s="356">
        <v>0</v>
      </c>
    </row>
    <row r="564" spans="1:5">
      <c r="A564" s="358" t="s">
        <v>850</v>
      </c>
      <c r="B564" s="358" t="s">
        <v>891</v>
      </c>
      <c r="C564" s="358" t="s">
        <v>881</v>
      </c>
      <c r="D564" s="358" t="s">
        <v>894</v>
      </c>
      <c r="E564" s="356">
        <v>0</v>
      </c>
    </row>
    <row r="565" spans="1:5">
      <c r="A565" s="358" t="s">
        <v>850</v>
      </c>
      <c r="B565" s="358" t="s">
        <v>891</v>
      </c>
      <c r="C565" s="358" t="s">
        <v>881</v>
      </c>
      <c r="D565" s="358" t="s">
        <v>894</v>
      </c>
      <c r="E565" s="356">
        <v>0</v>
      </c>
    </row>
    <row r="566" spans="1:5">
      <c r="A566" s="358" t="s">
        <v>850</v>
      </c>
      <c r="B566" s="358" t="s">
        <v>891</v>
      </c>
      <c r="C566" s="358" t="s">
        <v>881</v>
      </c>
      <c r="D566" s="358" t="s">
        <v>894</v>
      </c>
      <c r="E566" s="356">
        <v>0</v>
      </c>
    </row>
    <row r="567" spans="1:5">
      <c r="A567" s="358" t="s">
        <v>850</v>
      </c>
      <c r="B567" s="358" t="s">
        <v>891</v>
      </c>
      <c r="C567" s="358" t="s">
        <v>881</v>
      </c>
      <c r="D567" s="358" t="s">
        <v>894</v>
      </c>
      <c r="E567" s="356">
        <v>0</v>
      </c>
    </row>
    <row r="568" spans="1:5">
      <c r="A568" s="358" t="s">
        <v>850</v>
      </c>
      <c r="B568" s="358" t="s">
        <v>891</v>
      </c>
      <c r="C568" s="358" t="s">
        <v>881</v>
      </c>
      <c r="D568" s="358" t="s">
        <v>894</v>
      </c>
      <c r="E568" s="356">
        <v>0</v>
      </c>
    </row>
    <row r="569" spans="1:5">
      <c r="A569" s="358" t="s">
        <v>850</v>
      </c>
      <c r="B569" s="358" t="s">
        <v>891</v>
      </c>
      <c r="C569" s="358" t="s">
        <v>881</v>
      </c>
      <c r="D569" s="358" t="s">
        <v>895</v>
      </c>
      <c r="E569" s="356" t="s">
        <v>569</v>
      </c>
    </row>
    <row r="570" spans="1:5">
      <c r="A570" s="358" t="s">
        <v>850</v>
      </c>
      <c r="B570" s="358" t="s">
        <v>891</v>
      </c>
      <c r="C570" s="358" t="s">
        <v>881</v>
      </c>
      <c r="D570" s="358" t="s">
        <v>895</v>
      </c>
      <c r="E570" s="356" t="s">
        <v>580</v>
      </c>
    </row>
    <row r="571" spans="1:5">
      <c r="A571" s="358" t="s">
        <v>850</v>
      </c>
      <c r="B571" s="358" t="s">
        <v>891</v>
      </c>
      <c r="C571" s="358" t="s">
        <v>881</v>
      </c>
      <c r="D571" s="358" t="s">
        <v>895</v>
      </c>
      <c r="E571" s="356" t="s">
        <v>501</v>
      </c>
    </row>
    <row r="572" spans="1:5">
      <c r="A572" s="358" t="s">
        <v>850</v>
      </c>
      <c r="B572" s="358" t="s">
        <v>891</v>
      </c>
      <c r="C572" s="358" t="s">
        <v>881</v>
      </c>
      <c r="D572" s="358" t="s">
        <v>895</v>
      </c>
      <c r="E572" s="356" t="s">
        <v>829</v>
      </c>
    </row>
    <row r="573" spans="1:5">
      <c r="A573" s="358" t="s">
        <v>850</v>
      </c>
      <c r="B573" s="358" t="s">
        <v>891</v>
      </c>
      <c r="C573" s="358" t="s">
        <v>881</v>
      </c>
      <c r="D573" s="358" t="s">
        <v>895</v>
      </c>
      <c r="E573" s="356">
        <v>0</v>
      </c>
    </row>
    <row r="574" spans="1:5">
      <c r="A574" s="358" t="s">
        <v>850</v>
      </c>
      <c r="B574" s="358" t="s">
        <v>891</v>
      </c>
      <c r="C574" s="358" t="s">
        <v>881</v>
      </c>
      <c r="D574" s="358" t="s">
        <v>895</v>
      </c>
      <c r="E574" s="356">
        <v>0</v>
      </c>
    </row>
    <row r="575" spans="1:5">
      <c r="A575" s="358" t="s">
        <v>850</v>
      </c>
      <c r="B575" s="358" t="s">
        <v>891</v>
      </c>
      <c r="C575" s="358" t="s">
        <v>881</v>
      </c>
      <c r="D575" s="358" t="s">
        <v>895</v>
      </c>
      <c r="E575" s="356">
        <v>0</v>
      </c>
    </row>
    <row r="576" spans="1:5">
      <c r="A576" s="358" t="s">
        <v>850</v>
      </c>
      <c r="B576" s="358" t="s">
        <v>891</v>
      </c>
      <c r="C576" s="358" t="s">
        <v>881</v>
      </c>
      <c r="D576" s="358" t="s">
        <v>895</v>
      </c>
      <c r="E576" s="356">
        <v>0</v>
      </c>
    </row>
    <row r="577" spans="1:5">
      <c r="A577" s="358" t="s">
        <v>850</v>
      </c>
      <c r="B577" s="358" t="s">
        <v>891</v>
      </c>
      <c r="C577" s="358" t="s">
        <v>881</v>
      </c>
      <c r="D577" s="358" t="s">
        <v>895</v>
      </c>
      <c r="E577" s="356">
        <v>0</v>
      </c>
    </row>
    <row r="578" spans="1:5">
      <c r="A578" s="358" t="s">
        <v>850</v>
      </c>
      <c r="B578" s="358" t="s">
        <v>891</v>
      </c>
      <c r="C578" s="358" t="s">
        <v>881</v>
      </c>
      <c r="D578" s="358" t="s">
        <v>895</v>
      </c>
      <c r="E578" s="356">
        <v>0</v>
      </c>
    </row>
    <row r="579" spans="1:5">
      <c r="A579" s="358" t="s">
        <v>850</v>
      </c>
      <c r="B579" s="358" t="s">
        <v>891</v>
      </c>
      <c r="C579" s="358" t="s">
        <v>881</v>
      </c>
      <c r="D579" s="358" t="s">
        <v>895</v>
      </c>
      <c r="E579" s="356">
        <v>0</v>
      </c>
    </row>
    <row r="580" spans="1:5">
      <c r="A580" s="358" t="s">
        <v>850</v>
      </c>
      <c r="B580" s="358" t="s">
        <v>891</v>
      </c>
      <c r="C580" s="358" t="s">
        <v>881</v>
      </c>
      <c r="D580" s="358" t="s">
        <v>895</v>
      </c>
      <c r="E580" s="356">
        <v>0</v>
      </c>
    </row>
    <row r="581" spans="1:5">
      <c r="A581" s="358" t="s">
        <v>850</v>
      </c>
      <c r="B581" s="358" t="s">
        <v>891</v>
      </c>
      <c r="C581" s="358" t="s">
        <v>881</v>
      </c>
      <c r="D581" s="358" t="s">
        <v>896</v>
      </c>
      <c r="E581" s="356" t="s">
        <v>454</v>
      </c>
    </row>
    <row r="582" spans="1:5">
      <c r="A582" s="358" t="s">
        <v>850</v>
      </c>
      <c r="B582" s="358" t="s">
        <v>891</v>
      </c>
      <c r="C582" s="358" t="s">
        <v>881</v>
      </c>
      <c r="D582" s="358" t="s">
        <v>896</v>
      </c>
      <c r="E582" s="356" t="s">
        <v>501</v>
      </c>
    </row>
    <row r="583" spans="1:5">
      <c r="A583" s="358" t="s">
        <v>850</v>
      </c>
      <c r="B583" s="358" t="s">
        <v>891</v>
      </c>
      <c r="C583" s="358" t="s">
        <v>881</v>
      </c>
      <c r="D583" s="358" t="s">
        <v>896</v>
      </c>
      <c r="E583" s="356" t="s">
        <v>502</v>
      </c>
    </row>
    <row r="584" spans="1:5">
      <c r="A584" s="358" t="s">
        <v>850</v>
      </c>
      <c r="B584" s="358" t="s">
        <v>891</v>
      </c>
      <c r="C584" s="358" t="s">
        <v>881</v>
      </c>
      <c r="D584" s="358" t="s">
        <v>896</v>
      </c>
      <c r="E584" s="356" t="s">
        <v>500</v>
      </c>
    </row>
    <row r="585" spans="1:5">
      <c r="A585" s="358" t="s">
        <v>850</v>
      </c>
      <c r="B585" s="358" t="s">
        <v>891</v>
      </c>
      <c r="C585" s="358" t="s">
        <v>881</v>
      </c>
      <c r="D585" s="358" t="s">
        <v>896</v>
      </c>
      <c r="E585" s="356" t="s">
        <v>571</v>
      </c>
    </row>
    <row r="586" spans="1:5">
      <c r="A586" s="358" t="s">
        <v>850</v>
      </c>
      <c r="B586" s="358" t="s">
        <v>891</v>
      </c>
      <c r="C586" s="358" t="s">
        <v>881</v>
      </c>
      <c r="D586" s="358" t="s">
        <v>896</v>
      </c>
      <c r="E586" s="356" t="s">
        <v>566</v>
      </c>
    </row>
    <row r="587" spans="1:5">
      <c r="A587" s="358" t="s">
        <v>850</v>
      </c>
      <c r="B587" s="358" t="s">
        <v>891</v>
      </c>
      <c r="C587" s="358" t="s">
        <v>881</v>
      </c>
      <c r="D587" s="358" t="s">
        <v>896</v>
      </c>
      <c r="E587" s="356" t="s">
        <v>573</v>
      </c>
    </row>
    <row r="588" spans="1:5">
      <c r="A588" s="358" t="s">
        <v>850</v>
      </c>
      <c r="B588" s="358" t="s">
        <v>891</v>
      </c>
      <c r="C588" s="358" t="s">
        <v>881</v>
      </c>
      <c r="D588" s="358" t="s">
        <v>896</v>
      </c>
      <c r="E588" s="356">
        <v>0</v>
      </c>
    </row>
    <row r="589" spans="1:5">
      <c r="A589" s="358" t="s">
        <v>850</v>
      </c>
      <c r="B589" s="358" t="s">
        <v>891</v>
      </c>
      <c r="C589" s="358" t="s">
        <v>881</v>
      </c>
      <c r="D589" s="358" t="s">
        <v>896</v>
      </c>
      <c r="E589" s="356">
        <v>0</v>
      </c>
    </row>
    <row r="590" spans="1:5">
      <c r="A590" s="358" t="s">
        <v>850</v>
      </c>
      <c r="B590" s="358" t="s">
        <v>891</v>
      </c>
      <c r="C590" s="358" t="s">
        <v>881</v>
      </c>
      <c r="D590" s="358" t="s">
        <v>896</v>
      </c>
      <c r="E590" s="356">
        <v>0</v>
      </c>
    </row>
    <row r="591" spans="1:5">
      <c r="A591" s="358" t="s">
        <v>850</v>
      </c>
      <c r="B591" s="358" t="s">
        <v>891</v>
      </c>
      <c r="C591" s="358" t="s">
        <v>881</v>
      </c>
      <c r="D591" s="358" t="s">
        <v>896</v>
      </c>
      <c r="E591" s="356">
        <v>0</v>
      </c>
    </row>
    <row r="592" spans="1:5">
      <c r="A592" s="358" t="s">
        <v>850</v>
      </c>
      <c r="B592" s="358" t="s">
        <v>891</v>
      </c>
      <c r="C592" s="358" t="s">
        <v>881</v>
      </c>
      <c r="D592" s="358" t="s">
        <v>896</v>
      </c>
      <c r="E592" s="356">
        <v>0</v>
      </c>
    </row>
    <row r="593" spans="1:5">
      <c r="A593" s="358" t="s">
        <v>850</v>
      </c>
      <c r="B593" s="358" t="s">
        <v>891</v>
      </c>
      <c r="C593" s="358" t="s">
        <v>881</v>
      </c>
      <c r="D593" s="358" t="s">
        <v>898</v>
      </c>
      <c r="E593" s="356" t="s">
        <v>501</v>
      </c>
    </row>
    <row r="594" spans="1:5">
      <c r="A594" s="358" t="s">
        <v>850</v>
      </c>
      <c r="B594" s="358" t="s">
        <v>891</v>
      </c>
      <c r="C594" s="358" t="s">
        <v>881</v>
      </c>
      <c r="D594" s="358" t="s">
        <v>898</v>
      </c>
      <c r="E594" s="356" t="s">
        <v>451</v>
      </c>
    </row>
    <row r="595" spans="1:5">
      <c r="A595" s="358" t="s">
        <v>850</v>
      </c>
      <c r="B595" s="358" t="s">
        <v>891</v>
      </c>
      <c r="C595" s="358" t="s">
        <v>881</v>
      </c>
      <c r="D595" s="358" t="s">
        <v>898</v>
      </c>
      <c r="E595" s="356" t="s">
        <v>573</v>
      </c>
    </row>
    <row r="596" spans="1:5">
      <c r="A596" s="358" t="s">
        <v>850</v>
      </c>
      <c r="B596" s="358" t="s">
        <v>891</v>
      </c>
      <c r="C596" s="358" t="s">
        <v>881</v>
      </c>
      <c r="D596" s="358" t="s">
        <v>898</v>
      </c>
      <c r="E596" s="356" t="s">
        <v>566</v>
      </c>
    </row>
    <row r="597" spans="1:5">
      <c r="A597" s="358" t="s">
        <v>850</v>
      </c>
      <c r="B597" s="358" t="s">
        <v>891</v>
      </c>
      <c r="C597" s="358" t="s">
        <v>881</v>
      </c>
      <c r="D597" s="358" t="s">
        <v>898</v>
      </c>
      <c r="E597" s="356" t="s">
        <v>561</v>
      </c>
    </row>
    <row r="598" spans="1:5">
      <c r="A598" s="358" t="s">
        <v>850</v>
      </c>
      <c r="B598" s="358" t="s">
        <v>891</v>
      </c>
      <c r="C598" s="358" t="s">
        <v>881</v>
      </c>
      <c r="D598" s="358" t="s">
        <v>898</v>
      </c>
      <c r="E598" s="356">
        <v>0</v>
      </c>
    </row>
    <row r="599" spans="1:5">
      <c r="A599" s="358" t="s">
        <v>850</v>
      </c>
      <c r="B599" s="358" t="s">
        <v>891</v>
      </c>
      <c r="C599" s="358" t="s">
        <v>881</v>
      </c>
      <c r="D599" s="358" t="s">
        <v>898</v>
      </c>
      <c r="E599" s="356">
        <v>0</v>
      </c>
    </row>
    <row r="600" spans="1:5">
      <c r="A600" s="358" t="s">
        <v>850</v>
      </c>
      <c r="B600" s="358" t="s">
        <v>891</v>
      </c>
      <c r="C600" s="358" t="s">
        <v>881</v>
      </c>
      <c r="D600" s="358" t="s">
        <v>898</v>
      </c>
      <c r="E600" s="356">
        <v>0</v>
      </c>
    </row>
    <row r="601" spans="1:5">
      <c r="A601" s="358" t="s">
        <v>850</v>
      </c>
      <c r="B601" s="358" t="s">
        <v>891</v>
      </c>
      <c r="C601" s="358" t="s">
        <v>881</v>
      </c>
      <c r="D601" s="358" t="s">
        <v>898</v>
      </c>
      <c r="E601" s="356">
        <v>0</v>
      </c>
    </row>
    <row r="602" spans="1:5">
      <c r="A602" s="358" t="s">
        <v>850</v>
      </c>
      <c r="B602" s="358" t="s">
        <v>891</v>
      </c>
      <c r="C602" s="358" t="s">
        <v>881</v>
      </c>
      <c r="D602" s="358" t="s">
        <v>898</v>
      </c>
      <c r="E602" s="356">
        <v>0</v>
      </c>
    </row>
    <row r="603" spans="1:5">
      <c r="A603" s="358" t="s">
        <v>850</v>
      </c>
      <c r="B603" s="358" t="s">
        <v>891</v>
      </c>
      <c r="C603" s="358" t="s">
        <v>881</v>
      </c>
      <c r="D603" s="358" t="s">
        <v>898</v>
      </c>
      <c r="E603" s="356">
        <v>0</v>
      </c>
    </row>
    <row r="604" spans="1:5">
      <c r="A604" s="358" t="s">
        <v>850</v>
      </c>
      <c r="B604" s="358" t="s">
        <v>891</v>
      </c>
      <c r="C604" s="358" t="s">
        <v>881</v>
      </c>
      <c r="D604" s="358" t="s">
        <v>898</v>
      </c>
      <c r="E604" s="356">
        <v>0</v>
      </c>
    </row>
    <row r="605" spans="1:5" hidden="1">
      <c r="A605" s="358" t="s">
        <v>850</v>
      </c>
      <c r="B605" s="358" t="s">
        <v>891</v>
      </c>
      <c r="C605" s="358" t="s">
        <v>851</v>
      </c>
      <c r="D605" s="358" t="s">
        <v>899</v>
      </c>
      <c r="E605" s="356" t="s">
        <v>559</v>
      </c>
    </row>
    <row r="606" spans="1:5" hidden="1">
      <c r="A606" s="358" t="s">
        <v>850</v>
      </c>
      <c r="B606" s="358" t="s">
        <v>891</v>
      </c>
      <c r="C606" s="358" t="s">
        <v>851</v>
      </c>
      <c r="D606" s="358" t="s">
        <v>899</v>
      </c>
      <c r="E606" s="356" t="s">
        <v>503</v>
      </c>
    </row>
    <row r="607" spans="1:5" hidden="1">
      <c r="A607" s="358" t="s">
        <v>850</v>
      </c>
      <c r="B607" s="358" t="s">
        <v>891</v>
      </c>
      <c r="C607" s="358" t="s">
        <v>851</v>
      </c>
      <c r="D607" s="358" t="s">
        <v>899</v>
      </c>
      <c r="E607" s="356" t="s">
        <v>501</v>
      </c>
    </row>
    <row r="608" spans="1:5" hidden="1">
      <c r="A608" s="358" t="s">
        <v>850</v>
      </c>
      <c r="B608" s="358" t="s">
        <v>891</v>
      </c>
      <c r="C608" s="358" t="s">
        <v>851</v>
      </c>
      <c r="D608" s="358" t="s">
        <v>899</v>
      </c>
      <c r="E608" s="356" t="s">
        <v>502</v>
      </c>
    </row>
    <row r="609" spans="1:5" hidden="1">
      <c r="A609" s="358" t="s">
        <v>850</v>
      </c>
      <c r="B609" s="358" t="s">
        <v>891</v>
      </c>
      <c r="C609" s="358" t="s">
        <v>851</v>
      </c>
      <c r="D609" s="358" t="s">
        <v>899</v>
      </c>
      <c r="E609" s="356" t="s">
        <v>500</v>
      </c>
    </row>
    <row r="610" spans="1:5" hidden="1">
      <c r="A610" s="358" t="s">
        <v>850</v>
      </c>
      <c r="B610" s="358" t="s">
        <v>891</v>
      </c>
      <c r="C610" s="358" t="s">
        <v>851</v>
      </c>
      <c r="D610" s="358" t="s">
        <v>899</v>
      </c>
      <c r="E610" s="356" t="s">
        <v>571</v>
      </c>
    </row>
    <row r="611" spans="1:5" hidden="1">
      <c r="A611" s="358" t="s">
        <v>850</v>
      </c>
      <c r="B611" s="358" t="s">
        <v>891</v>
      </c>
      <c r="C611" s="358" t="s">
        <v>851</v>
      </c>
      <c r="D611" s="358" t="s">
        <v>899</v>
      </c>
      <c r="E611" s="356" t="s">
        <v>454</v>
      </c>
    </row>
    <row r="612" spans="1:5" hidden="1">
      <c r="A612" s="358" t="s">
        <v>850</v>
      </c>
      <c r="B612" s="358" t="s">
        <v>891</v>
      </c>
      <c r="C612" s="358" t="s">
        <v>851</v>
      </c>
      <c r="D612" s="358" t="s">
        <v>899</v>
      </c>
      <c r="E612" s="356">
        <v>0</v>
      </c>
    </row>
    <row r="613" spans="1:5" hidden="1">
      <c r="A613" s="358" t="s">
        <v>850</v>
      </c>
      <c r="B613" s="358" t="s">
        <v>891</v>
      </c>
      <c r="C613" s="358" t="s">
        <v>851</v>
      </c>
      <c r="D613" s="358" t="s">
        <v>899</v>
      </c>
      <c r="E613" s="356">
        <v>0</v>
      </c>
    </row>
    <row r="614" spans="1:5" hidden="1">
      <c r="A614" s="358" t="s">
        <v>850</v>
      </c>
      <c r="B614" s="358" t="s">
        <v>891</v>
      </c>
      <c r="C614" s="358" t="s">
        <v>851</v>
      </c>
      <c r="D614" s="358" t="s">
        <v>899</v>
      </c>
      <c r="E614" s="356">
        <v>0</v>
      </c>
    </row>
    <row r="615" spans="1:5" hidden="1">
      <c r="A615" s="358" t="s">
        <v>850</v>
      </c>
      <c r="B615" s="358" t="s">
        <v>891</v>
      </c>
      <c r="C615" s="358" t="s">
        <v>851</v>
      </c>
      <c r="D615" s="358" t="s">
        <v>899</v>
      </c>
      <c r="E615" s="356">
        <v>0</v>
      </c>
    </row>
    <row r="616" spans="1:5" hidden="1">
      <c r="A616" s="358" t="s">
        <v>850</v>
      </c>
      <c r="B616" s="358" t="s">
        <v>891</v>
      </c>
      <c r="C616" s="358" t="s">
        <v>851</v>
      </c>
      <c r="D616" s="358" t="s">
        <v>899</v>
      </c>
      <c r="E616" s="356">
        <v>0</v>
      </c>
    </row>
    <row r="617" spans="1:5" hidden="1">
      <c r="A617" s="358" t="s">
        <v>850</v>
      </c>
      <c r="B617" s="358" t="s">
        <v>891</v>
      </c>
      <c r="C617" s="358" t="s">
        <v>851</v>
      </c>
      <c r="D617" s="358" t="s">
        <v>900</v>
      </c>
      <c r="E617" s="356" t="s">
        <v>571</v>
      </c>
    </row>
    <row r="618" spans="1:5" hidden="1">
      <c r="A618" s="358" t="s">
        <v>850</v>
      </c>
      <c r="B618" s="358" t="s">
        <v>891</v>
      </c>
      <c r="C618" s="358" t="s">
        <v>851</v>
      </c>
      <c r="D618" s="358" t="s">
        <v>900</v>
      </c>
      <c r="E618" s="356" t="s">
        <v>566</v>
      </c>
    </row>
    <row r="619" spans="1:5" hidden="1">
      <c r="A619" s="358" t="s">
        <v>850</v>
      </c>
      <c r="B619" s="358" t="s">
        <v>891</v>
      </c>
      <c r="C619" s="358" t="s">
        <v>851</v>
      </c>
      <c r="D619" s="358" t="s">
        <v>900</v>
      </c>
      <c r="E619" s="356" t="s">
        <v>454</v>
      </c>
    </row>
    <row r="620" spans="1:5" hidden="1">
      <c r="A620" s="358" t="s">
        <v>850</v>
      </c>
      <c r="B620" s="358" t="s">
        <v>891</v>
      </c>
      <c r="C620" s="358" t="s">
        <v>851</v>
      </c>
      <c r="D620" s="358" t="s">
        <v>900</v>
      </c>
      <c r="E620" s="356" t="s">
        <v>559</v>
      </c>
    </row>
    <row r="621" spans="1:5" hidden="1">
      <c r="A621" s="358" t="s">
        <v>850</v>
      </c>
      <c r="B621" s="358" t="s">
        <v>891</v>
      </c>
      <c r="C621" s="358" t="s">
        <v>851</v>
      </c>
      <c r="D621" s="358" t="s">
        <v>900</v>
      </c>
      <c r="E621" s="356" t="s">
        <v>502</v>
      </c>
    </row>
    <row r="622" spans="1:5" hidden="1">
      <c r="A622" s="358" t="s">
        <v>850</v>
      </c>
      <c r="B622" s="358" t="s">
        <v>891</v>
      </c>
      <c r="C622" s="358" t="s">
        <v>851</v>
      </c>
      <c r="D622" s="358" t="s">
        <v>900</v>
      </c>
      <c r="E622" s="356" t="s">
        <v>1064</v>
      </c>
    </row>
    <row r="623" spans="1:5" hidden="1">
      <c r="A623" s="358" t="s">
        <v>850</v>
      </c>
      <c r="B623" s="358" t="s">
        <v>891</v>
      </c>
      <c r="C623" s="358" t="s">
        <v>851</v>
      </c>
      <c r="D623" s="358" t="s">
        <v>900</v>
      </c>
      <c r="E623" s="356">
        <v>0</v>
      </c>
    </row>
    <row r="624" spans="1:5" hidden="1">
      <c r="A624" s="358" t="s">
        <v>850</v>
      </c>
      <c r="B624" s="358" t="s">
        <v>891</v>
      </c>
      <c r="C624" s="358" t="s">
        <v>851</v>
      </c>
      <c r="D624" s="358" t="s">
        <v>900</v>
      </c>
      <c r="E624" s="356">
        <v>0</v>
      </c>
    </row>
    <row r="625" spans="1:5" hidden="1">
      <c r="A625" s="358" t="s">
        <v>850</v>
      </c>
      <c r="B625" s="358" t="s">
        <v>891</v>
      </c>
      <c r="C625" s="358" t="s">
        <v>851</v>
      </c>
      <c r="D625" s="358" t="s">
        <v>900</v>
      </c>
      <c r="E625" s="356">
        <v>0</v>
      </c>
    </row>
    <row r="626" spans="1:5" hidden="1">
      <c r="A626" s="358" t="s">
        <v>850</v>
      </c>
      <c r="B626" s="358" t="s">
        <v>891</v>
      </c>
      <c r="C626" s="358" t="s">
        <v>851</v>
      </c>
      <c r="D626" s="358" t="s">
        <v>900</v>
      </c>
      <c r="E626" s="356">
        <v>0</v>
      </c>
    </row>
    <row r="627" spans="1:5" hidden="1">
      <c r="A627" s="358" t="s">
        <v>850</v>
      </c>
      <c r="B627" s="358" t="s">
        <v>891</v>
      </c>
      <c r="C627" s="358" t="s">
        <v>851</v>
      </c>
      <c r="D627" s="358" t="s">
        <v>900</v>
      </c>
      <c r="E627" s="356">
        <v>0</v>
      </c>
    </row>
    <row r="628" spans="1:5" hidden="1">
      <c r="A628" s="358" t="s">
        <v>850</v>
      </c>
      <c r="B628" s="358" t="s">
        <v>891</v>
      </c>
      <c r="C628" s="358" t="s">
        <v>851</v>
      </c>
      <c r="D628" s="358" t="s">
        <v>900</v>
      </c>
      <c r="E628" s="356">
        <v>0</v>
      </c>
    </row>
    <row r="629" spans="1:5">
      <c r="A629" s="358" t="s">
        <v>850</v>
      </c>
      <c r="B629" s="358" t="s">
        <v>891</v>
      </c>
      <c r="C629" s="358" t="s">
        <v>881</v>
      </c>
      <c r="D629" s="358" t="s">
        <v>902</v>
      </c>
      <c r="E629" s="356" t="s">
        <v>502</v>
      </c>
    </row>
    <row r="630" spans="1:5">
      <c r="A630" s="358" t="s">
        <v>850</v>
      </c>
      <c r="B630" s="358" t="s">
        <v>891</v>
      </c>
      <c r="C630" s="358" t="s">
        <v>881</v>
      </c>
      <c r="D630" s="358" t="s">
        <v>902</v>
      </c>
      <c r="E630" s="356" t="s">
        <v>454</v>
      </c>
    </row>
    <row r="631" spans="1:5">
      <c r="A631" s="358" t="s">
        <v>850</v>
      </c>
      <c r="B631" s="358" t="s">
        <v>891</v>
      </c>
      <c r="C631" s="358" t="s">
        <v>881</v>
      </c>
      <c r="D631" s="358" t="s">
        <v>902</v>
      </c>
      <c r="E631" s="356" t="s">
        <v>566</v>
      </c>
    </row>
    <row r="632" spans="1:5">
      <c r="A632" s="358" t="s">
        <v>850</v>
      </c>
      <c r="B632" s="358" t="s">
        <v>891</v>
      </c>
      <c r="C632" s="358" t="s">
        <v>881</v>
      </c>
      <c r="D632" s="358" t="s">
        <v>902</v>
      </c>
      <c r="E632" s="356" t="s">
        <v>571</v>
      </c>
    </row>
    <row r="633" spans="1:5">
      <c r="A633" s="358" t="s">
        <v>850</v>
      </c>
      <c r="B633" s="358" t="s">
        <v>891</v>
      </c>
      <c r="C633" s="358" t="s">
        <v>881</v>
      </c>
      <c r="D633" s="358" t="s">
        <v>902</v>
      </c>
      <c r="E633" s="356">
        <v>0</v>
      </c>
    </row>
    <row r="634" spans="1:5">
      <c r="A634" s="358" t="s">
        <v>850</v>
      </c>
      <c r="B634" s="358" t="s">
        <v>891</v>
      </c>
      <c r="C634" s="358" t="s">
        <v>881</v>
      </c>
      <c r="D634" s="358" t="s">
        <v>902</v>
      </c>
      <c r="E634" s="356">
        <v>0</v>
      </c>
    </row>
    <row r="635" spans="1:5">
      <c r="A635" s="358" t="s">
        <v>850</v>
      </c>
      <c r="B635" s="358" t="s">
        <v>891</v>
      </c>
      <c r="C635" s="358" t="s">
        <v>881</v>
      </c>
      <c r="D635" s="358" t="s">
        <v>902</v>
      </c>
      <c r="E635" s="356">
        <v>0</v>
      </c>
    </row>
    <row r="636" spans="1:5">
      <c r="A636" s="358" t="s">
        <v>850</v>
      </c>
      <c r="B636" s="358" t="s">
        <v>891</v>
      </c>
      <c r="C636" s="358" t="s">
        <v>881</v>
      </c>
      <c r="D636" s="358" t="s">
        <v>902</v>
      </c>
      <c r="E636" s="356">
        <v>0</v>
      </c>
    </row>
    <row r="637" spans="1:5">
      <c r="A637" s="358" t="s">
        <v>850</v>
      </c>
      <c r="B637" s="358" t="s">
        <v>891</v>
      </c>
      <c r="C637" s="358" t="s">
        <v>881</v>
      </c>
      <c r="D637" s="358" t="s">
        <v>902</v>
      </c>
      <c r="E637" s="356">
        <v>0</v>
      </c>
    </row>
    <row r="638" spans="1:5">
      <c r="A638" s="358" t="s">
        <v>850</v>
      </c>
      <c r="B638" s="358" t="s">
        <v>891</v>
      </c>
      <c r="C638" s="358" t="s">
        <v>881</v>
      </c>
      <c r="D638" s="358" t="s">
        <v>902</v>
      </c>
      <c r="E638" s="356">
        <v>0</v>
      </c>
    </row>
    <row r="639" spans="1:5">
      <c r="A639" s="358" t="s">
        <v>850</v>
      </c>
      <c r="B639" s="358" t="s">
        <v>891</v>
      </c>
      <c r="C639" s="358" t="s">
        <v>881</v>
      </c>
      <c r="D639" s="358" t="s">
        <v>902</v>
      </c>
      <c r="E639" s="356">
        <v>0</v>
      </c>
    </row>
    <row r="640" spans="1:5">
      <c r="A640" s="358" t="s">
        <v>850</v>
      </c>
      <c r="B640" s="358" t="s">
        <v>891</v>
      </c>
      <c r="C640" s="358" t="s">
        <v>881</v>
      </c>
      <c r="D640" s="358" t="s">
        <v>902</v>
      </c>
      <c r="E640" s="356">
        <v>0</v>
      </c>
    </row>
    <row r="641" spans="1:5">
      <c r="A641" s="358" t="s">
        <v>850</v>
      </c>
      <c r="B641" s="358" t="s">
        <v>891</v>
      </c>
      <c r="C641" s="358" t="s">
        <v>881</v>
      </c>
      <c r="D641" s="358" t="s">
        <v>903</v>
      </c>
      <c r="E641" s="356" t="s">
        <v>502</v>
      </c>
    </row>
    <row r="642" spans="1:5">
      <c r="A642" s="358" t="s">
        <v>850</v>
      </c>
      <c r="B642" s="358" t="s">
        <v>891</v>
      </c>
      <c r="C642" s="358" t="s">
        <v>881</v>
      </c>
      <c r="D642" s="358" t="s">
        <v>903</v>
      </c>
      <c r="E642" s="356" t="s">
        <v>559</v>
      </c>
    </row>
    <row r="643" spans="1:5">
      <c r="A643" s="358" t="s">
        <v>850</v>
      </c>
      <c r="B643" s="358" t="s">
        <v>891</v>
      </c>
      <c r="C643" s="358" t="s">
        <v>881</v>
      </c>
      <c r="D643" s="358" t="s">
        <v>903</v>
      </c>
      <c r="E643" s="356" t="s">
        <v>454</v>
      </c>
    </row>
    <row r="644" spans="1:5">
      <c r="A644" s="358" t="s">
        <v>850</v>
      </c>
      <c r="B644" s="358" t="s">
        <v>891</v>
      </c>
      <c r="C644" s="358" t="s">
        <v>881</v>
      </c>
      <c r="D644" s="358" t="s">
        <v>903</v>
      </c>
      <c r="E644" s="356" t="s">
        <v>571</v>
      </c>
    </row>
    <row r="645" spans="1:5">
      <c r="A645" s="358" t="s">
        <v>850</v>
      </c>
      <c r="B645" s="358" t="s">
        <v>891</v>
      </c>
      <c r="C645" s="358" t="s">
        <v>881</v>
      </c>
      <c r="D645" s="358" t="s">
        <v>903</v>
      </c>
      <c r="E645" s="356" t="s">
        <v>501</v>
      </c>
    </row>
    <row r="646" spans="1:5">
      <c r="A646" s="358" t="s">
        <v>850</v>
      </c>
      <c r="B646" s="358" t="s">
        <v>891</v>
      </c>
      <c r="C646" s="358" t="s">
        <v>881</v>
      </c>
      <c r="D646" s="358" t="s">
        <v>903</v>
      </c>
      <c r="E646" s="356" t="s">
        <v>453</v>
      </c>
    </row>
    <row r="647" spans="1:5">
      <c r="A647" s="358" t="s">
        <v>850</v>
      </c>
      <c r="B647" s="358" t="s">
        <v>891</v>
      </c>
      <c r="C647" s="358" t="s">
        <v>881</v>
      </c>
      <c r="D647" s="358" t="s">
        <v>903</v>
      </c>
      <c r="E647" s="356" t="s">
        <v>500</v>
      </c>
    </row>
    <row r="648" spans="1:5">
      <c r="A648" s="358" t="s">
        <v>850</v>
      </c>
      <c r="B648" s="358" t="s">
        <v>891</v>
      </c>
      <c r="C648" s="358" t="s">
        <v>881</v>
      </c>
      <c r="D648" s="358" t="s">
        <v>903</v>
      </c>
      <c r="E648" s="356">
        <v>0</v>
      </c>
    </row>
    <row r="649" spans="1:5">
      <c r="A649" s="358" t="s">
        <v>850</v>
      </c>
      <c r="B649" s="358" t="s">
        <v>891</v>
      </c>
      <c r="C649" s="358" t="s">
        <v>881</v>
      </c>
      <c r="D649" s="358" t="s">
        <v>903</v>
      </c>
      <c r="E649" s="356">
        <v>0</v>
      </c>
    </row>
    <row r="650" spans="1:5">
      <c r="A650" s="358" t="s">
        <v>850</v>
      </c>
      <c r="B650" s="358" t="s">
        <v>891</v>
      </c>
      <c r="C650" s="358" t="s">
        <v>881</v>
      </c>
      <c r="D650" s="358" t="s">
        <v>903</v>
      </c>
      <c r="E650" s="356">
        <v>0</v>
      </c>
    </row>
    <row r="651" spans="1:5">
      <c r="A651" s="358" t="s">
        <v>850</v>
      </c>
      <c r="B651" s="358" t="s">
        <v>891</v>
      </c>
      <c r="C651" s="358" t="s">
        <v>881</v>
      </c>
      <c r="D651" s="358" t="s">
        <v>903</v>
      </c>
      <c r="E651" s="356">
        <v>0</v>
      </c>
    </row>
    <row r="652" spans="1:5">
      <c r="A652" s="358" t="s">
        <v>850</v>
      </c>
      <c r="B652" s="358" t="s">
        <v>891</v>
      </c>
      <c r="C652" s="358" t="s">
        <v>881</v>
      </c>
      <c r="D652" s="358" t="s">
        <v>903</v>
      </c>
      <c r="E652" s="356">
        <v>0</v>
      </c>
    </row>
    <row r="653" spans="1:5">
      <c r="A653" s="358" t="s">
        <v>850</v>
      </c>
      <c r="B653" s="358" t="s">
        <v>891</v>
      </c>
      <c r="C653" s="358" t="s">
        <v>881</v>
      </c>
      <c r="D653" s="358" t="s">
        <v>904</v>
      </c>
      <c r="E653" s="356" t="s">
        <v>454</v>
      </c>
    </row>
    <row r="654" spans="1:5">
      <c r="A654" s="358" t="s">
        <v>850</v>
      </c>
      <c r="B654" s="358" t="s">
        <v>891</v>
      </c>
      <c r="C654" s="358" t="s">
        <v>881</v>
      </c>
      <c r="D654" s="358" t="s">
        <v>904</v>
      </c>
      <c r="E654" s="356" t="s">
        <v>829</v>
      </c>
    </row>
    <row r="655" spans="1:5">
      <c r="A655" s="358" t="s">
        <v>850</v>
      </c>
      <c r="B655" s="358" t="s">
        <v>891</v>
      </c>
      <c r="C655" s="358" t="s">
        <v>881</v>
      </c>
      <c r="D655" s="358" t="s">
        <v>904</v>
      </c>
      <c r="E655" s="356" t="s">
        <v>559</v>
      </c>
    </row>
    <row r="656" spans="1:5">
      <c r="A656" s="358" t="s">
        <v>850</v>
      </c>
      <c r="B656" s="358" t="s">
        <v>891</v>
      </c>
      <c r="C656" s="358" t="s">
        <v>881</v>
      </c>
      <c r="D656" s="358" t="s">
        <v>904</v>
      </c>
      <c r="E656" s="356" t="s">
        <v>502</v>
      </c>
    </row>
    <row r="657" spans="1:5">
      <c r="A657" s="358" t="s">
        <v>850</v>
      </c>
      <c r="B657" s="358" t="s">
        <v>891</v>
      </c>
      <c r="C657" s="358" t="s">
        <v>881</v>
      </c>
      <c r="D657" s="358" t="s">
        <v>904</v>
      </c>
      <c r="E657" s="356">
        <v>0</v>
      </c>
    </row>
    <row r="658" spans="1:5">
      <c r="A658" s="358" t="s">
        <v>850</v>
      </c>
      <c r="B658" s="358" t="s">
        <v>891</v>
      </c>
      <c r="C658" s="358" t="s">
        <v>881</v>
      </c>
      <c r="D658" s="358" t="s">
        <v>904</v>
      </c>
      <c r="E658" s="356">
        <v>0</v>
      </c>
    </row>
    <row r="659" spans="1:5">
      <c r="A659" s="358" t="s">
        <v>850</v>
      </c>
      <c r="B659" s="358" t="s">
        <v>891</v>
      </c>
      <c r="C659" s="358" t="s">
        <v>881</v>
      </c>
      <c r="D659" s="358" t="s">
        <v>904</v>
      </c>
      <c r="E659" s="356">
        <v>0</v>
      </c>
    </row>
    <row r="660" spans="1:5">
      <c r="A660" s="358" t="s">
        <v>850</v>
      </c>
      <c r="B660" s="358" t="s">
        <v>891</v>
      </c>
      <c r="C660" s="358" t="s">
        <v>881</v>
      </c>
      <c r="D660" s="358" t="s">
        <v>904</v>
      </c>
      <c r="E660" s="356">
        <v>0</v>
      </c>
    </row>
    <row r="661" spans="1:5">
      <c r="A661" s="358" t="s">
        <v>850</v>
      </c>
      <c r="B661" s="358" t="s">
        <v>891</v>
      </c>
      <c r="C661" s="358" t="s">
        <v>881</v>
      </c>
      <c r="D661" s="358" t="s">
        <v>904</v>
      </c>
      <c r="E661" s="356">
        <v>0</v>
      </c>
    </row>
    <row r="662" spans="1:5">
      <c r="A662" s="358" t="s">
        <v>850</v>
      </c>
      <c r="B662" s="358" t="s">
        <v>891</v>
      </c>
      <c r="C662" s="358" t="s">
        <v>881</v>
      </c>
      <c r="D662" s="358" t="s">
        <v>904</v>
      </c>
      <c r="E662" s="356">
        <v>0</v>
      </c>
    </row>
    <row r="663" spans="1:5">
      <c r="A663" s="358" t="s">
        <v>850</v>
      </c>
      <c r="B663" s="358" t="s">
        <v>891</v>
      </c>
      <c r="C663" s="358" t="s">
        <v>881</v>
      </c>
      <c r="D663" s="358" t="s">
        <v>904</v>
      </c>
      <c r="E663" s="356">
        <v>0</v>
      </c>
    </row>
    <row r="664" spans="1:5">
      <c r="A664" s="358" t="s">
        <v>850</v>
      </c>
      <c r="B664" s="358" t="s">
        <v>891</v>
      </c>
      <c r="C664" s="358" t="s">
        <v>881</v>
      </c>
      <c r="D664" s="358" t="s">
        <v>904</v>
      </c>
      <c r="E664" s="356">
        <v>0</v>
      </c>
    </row>
    <row r="665" spans="1:5">
      <c r="A665" s="358" t="s">
        <v>850</v>
      </c>
      <c r="B665" s="358" t="s">
        <v>891</v>
      </c>
      <c r="C665" s="358" t="s">
        <v>881</v>
      </c>
      <c r="D665" s="358" t="s">
        <v>905</v>
      </c>
      <c r="E665" s="356" t="s">
        <v>454</v>
      </c>
    </row>
    <row r="666" spans="1:5">
      <c r="A666" s="358" t="s">
        <v>850</v>
      </c>
      <c r="B666" s="358" t="s">
        <v>891</v>
      </c>
      <c r="C666" s="358" t="s">
        <v>881</v>
      </c>
      <c r="D666" s="358" t="s">
        <v>905</v>
      </c>
      <c r="E666" s="356" t="s">
        <v>501</v>
      </c>
    </row>
    <row r="667" spans="1:5">
      <c r="A667" s="358" t="s">
        <v>850</v>
      </c>
      <c r="B667" s="358" t="s">
        <v>891</v>
      </c>
      <c r="C667" s="358" t="s">
        <v>881</v>
      </c>
      <c r="D667" s="358" t="s">
        <v>905</v>
      </c>
      <c r="E667" s="356" t="s">
        <v>559</v>
      </c>
    </row>
    <row r="668" spans="1:5">
      <c r="A668" s="358" t="s">
        <v>850</v>
      </c>
      <c r="B668" s="358" t="s">
        <v>891</v>
      </c>
      <c r="C668" s="358" t="s">
        <v>881</v>
      </c>
      <c r="D668" s="358" t="s">
        <v>905</v>
      </c>
      <c r="E668" s="356" t="s">
        <v>502</v>
      </c>
    </row>
    <row r="669" spans="1:5">
      <c r="A669" s="358" t="s">
        <v>850</v>
      </c>
      <c r="B669" s="358" t="s">
        <v>891</v>
      </c>
      <c r="C669" s="358" t="s">
        <v>881</v>
      </c>
      <c r="D669" s="358" t="s">
        <v>905</v>
      </c>
      <c r="E669" s="356" t="s">
        <v>571</v>
      </c>
    </row>
    <row r="670" spans="1:5">
      <c r="A670" s="358" t="s">
        <v>850</v>
      </c>
      <c r="B670" s="358" t="s">
        <v>891</v>
      </c>
      <c r="C670" s="358" t="s">
        <v>881</v>
      </c>
      <c r="D670" s="358" t="s">
        <v>905</v>
      </c>
      <c r="E670" s="356" t="s">
        <v>566</v>
      </c>
    </row>
    <row r="671" spans="1:5">
      <c r="A671" s="358" t="s">
        <v>850</v>
      </c>
      <c r="B671" s="358" t="s">
        <v>891</v>
      </c>
      <c r="C671" s="358" t="s">
        <v>881</v>
      </c>
      <c r="D671" s="358" t="s">
        <v>905</v>
      </c>
      <c r="E671" s="356">
        <v>0</v>
      </c>
    </row>
    <row r="672" spans="1:5">
      <c r="A672" s="358" t="s">
        <v>850</v>
      </c>
      <c r="B672" s="358" t="s">
        <v>891</v>
      </c>
      <c r="C672" s="358" t="s">
        <v>881</v>
      </c>
      <c r="D672" s="358" t="s">
        <v>905</v>
      </c>
      <c r="E672" s="356">
        <v>0</v>
      </c>
    </row>
    <row r="673" spans="1:5">
      <c r="A673" s="358" t="s">
        <v>850</v>
      </c>
      <c r="B673" s="358" t="s">
        <v>891</v>
      </c>
      <c r="C673" s="358" t="s">
        <v>881</v>
      </c>
      <c r="D673" s="358" t="s">
        <v>905</v>
      </c>
      <c r="E673" s="356">
        <v>0</v>
      </c>
    </row>
    <row r="674" spans="1:5">
      <c r="A674" s="358" t="s">
        <v>850</v>
      </c>
      <c r="B674" s="358" t="s">
        <v>891</v>
      </c>
      <c r="C674" s="358" t="s">
        <v>881</v>
      </c>
      <c r="D674" s="358" t="s">
        <v>905</v>
      </c>
      <c r="E674" s="356">
        <v>0</v>
      </c>
    </row>
    <row r="675" spans="1:5">
      <c r="A675" s="358" t="s">
        <v>850</v>
      </c>
      <c r="B675" s="358" t="s">
        <v>891</v>
      </c>
      <c r="C675" s="358" t="s">
        <v>881</v>
      </c>
      <c r="D675" s="358" t="s">
        <v>905</v>
      </c>
      <c r="E675" s="356">
        <v>0</v>
      </c>
    </row>
    <row r="676" spans="1:5">
      <c r="A676" s="358" t="s">
        <v>850</v>
      </c>
      <c r="B676" s="358" t="s">
        <v>891</v>
      </c>
      <c r="C676" s="358" t="s">
        <v>881</v>
      </c>
      <c r="D676" s="358" t="s">
        <v>905</v>
      </c>
      <c r="E676" s="356">
        <v>0</v>
      </c>
    </row>
    <row r="677" spans="1:5" hidden="1">
      <c r="A677" s="358" t="s">
        <v>850</v>
      </c>
      <c r="B677" s="358" t="s">
        <v>891</v>
      </c>
      <c r="C677" s="358" t="s">
        <v>851</v>
      </c>
      <c r="D677" s="358" t="s">
        <v>906</v>
      </c>
      <c r="E677" s="356" t="s">
        <v>502</v>
      </c>
    </row>
    <row r="678" spans="1:5" hidden="1">
      <c r="A678" s="358" t="s">
        <v>850</v>
      </c>
      <c r="B678" s="358" t="s">
        <v>891</v>
      </c>
      <c r="C678" s="358" t="s">
        <v>851</v>
      </c>
      <c r="D678" s="358" t="s">
        <v>906</v>
      </c>
      <c r="E678" s="356" t="s">
        <v>564</v>
      </c>
    </row>
    <row r="679" spans="1:5" hidden="1">
      <c r="A679" s="358" t="s">
        <v>850</v>
      </c>
      <c r="B679" s="358" t="s">
        <v>891</v>
      </c>
      <c r="C679" s="358" t="s">
        <v>851</v>
      </c>
      <c r="D679" s="358" t="s">
        <v>906</v>
      </c>
      <c r="E679" s="356" t="s">
        <v>567</v>
      </c>
    </row>
    <row r="680" spans="1:5" hidden="1">
      <c r="A680" s="358" t="s">
        <v>850</v>
      </c>
      <c r="B680" s="358" t="s">
        <v>891</v>
      </c>
      <c r="C680" s="358" t="s">
        <v>851</v>
      </c>
      <c r="D680" s="358" t="s">
        <v>906</v>
      </c>
      <c r="E680" s="356" t="s">
        <v>562</v>
      </c>
    </row>
    <row r="681" spans="1:5" hidden="1">
      <c r="A681" s="358" t="s">
        <v>850</v>
      </c>
      <c r="B681" s="358" t="s">
        <v>891</v>
      </c>
      <c r="C681" s="358" t="s">
        <v>851</v>
      </c>
      <c r="D681" s="358" t="s">
        <v>906</v>
      </c>
      <c r="E681" s="356" t="s">
        <v>503</v>
      </c>
    </row>
    <row r="682" spans="1:5" hidden="1">
      <c r="A682" s="358" t="s">
        <v>850</v>
      </c>
      <c r="B682" s="358" t="s">
        <v>891</v>
      </c>
      <c r="C682" s="358" t="s">
        <v>851</v>
      </c>
      <c r="D682" s="358" t="s">
        <v>906</v>
      </c>
      <c r="E682" s="356" t="s">
        <v>568</v>
      </c>
    </row>
    <row r="683" spans="1:5" hidden="1">
      <c r="A683" s="358" t="s">
        <v>850</v>
      </c>
      <c r="B683" s="358" t="s">
        <v>891</v>
      </c>
      <c r="C683" s="358" t="s">
        <v>851</v>
      </c>
      <c r="D683" s="358" t="s">
        <v>906</v>
      </c>
      <c r="E683" s="356">
        <v>0</v>
      </c>
    </row>
    <row r="684" spans="1:5" hidden="1">
      <c r="A684" s="358" t="s">
        <v>850</v>
      </c>
      <c r="B684" s="358" t="s">
        <v>891</v>
      </c>
      <c r="C684" s="358" t="s">
        <v>851</v>
      </c>
      <c r="D684" s="358" t="s">
        <v>906</v>
      </c>
      <c r="E684" s="356">
        <v>0</v>
      </c>
    </row>
    <row r="685" spans="1:5" hidden="1">
      <c r="A685" s="358" t="s">
        <v>850</v>
      </c>
      <c r="B685" s="358" t="s">
        <v>891</v>
      </c>
      <c r="C685" s="358" t="s">
        <v>851</v>
      </c>
      <c r="D685" s="358" t="s">
        <v>906</v>
      </c>
      <c r="E685" s="356">
        <v>0</v>
      </c>
    </row>
    <row r="686" spans="1:5" hidden="1">
      <c r="A686" s="358" t="s">
        <v>850</v>
      </c>
      <c r="B686" s="358" t="s">
        <v>891</v>
      </c>
      <c r="C686" s="358" t="s">
        <v>851</v>
      </c>
      <c r="D686" s="358" t="s">
        <v>906</v>
      </c>
      <c r="E686" s="356">
        <v>0</v>
      </c>
    </row>
    <row r="687" spans="1:5" hidden="1">
      <c r="A687" s="358" t="s">
        <v>850</v>
      </c>
      <c r="B687" s="358" t="s">
        <v>891</v>
      </c>
      <c r="C687" s="358" t="s">
        <v>851</v>
      </c>
      <c r="D687" s="358" t="s">
        <v>906</v>
      </c>
      <c r="E687" s="356">
        <v>0</v>
      </c>
    </row>
    <row r="688" spans="1:5" hidden="1">
      <c r="A688" s="358" t="s">
        <v>850</v>
      </c>
      <c r="B688" s="358" t="s">
        <v>891</v>
      </c>
      <c r="C688" s="358" t="s">
        <v>851</v>
      </c>
      <c r="D688" s="358" t="s">
        <v>906</v>
      </c>
      <c r="E688" s="356">
        <v>0</v>
      </c>
    </row>
    <row r="689" spans="1:5" hidden="1">
      <c r="A689" s="358" t="s">
        <v>850</v>
      </c>
      <c r="B689" s="358" t="s">
        <v>891</v>
      </c>
      <c r="C689" s="358" t="s">
        <v>851</v>
      </c>
      <c r="D689" s="358" t="s">
        <v>907</v>
      </c>
      <c r="E689" s="356" t="s">
        <v>564</v>
      </c>
    </row>
    <row r="690" spans="1:5" hidden="1">
      <c r="A690" s="358" t="s">
        <v>850</v>
      </c>
      <c r="B690" s="358" t="s">
        <v>891</v>
      </c>
      <c r="C690" s="358" t="s">
        <v>851</v>
      </c>
      <c r="D690" s="358" t="s">
        <v>907</v>
      </c>
      <c r="E690" s="356" t="s">
        <v>571</v>
      </c>
    </row>
    <row r="691" spans="1:5" hidden="1">
      <c r="A691" s="358" t="s">
        <v>850</v>
      </c>
      <c r="B691" s="358" t="s">
        <v>891</v>
      </c>
      <c r="C691" s="358" t="s">
        <v>851</v>
      </c>
      <c r="D691" s="358" t="s">
        <v>907</v>
      </c>
      <c r="E691" s="356" t="s">
        <v>501</v>
      </c>
    </row>
    <row r="692" spans="1:5" hidden="1">
      <c r="A692" s="358" t="s">
        <v>850</v>
      </c>
      <c r="B692" s="358" t="s">
        <v>891</v>
      </c>
      <c r="C692" s="358" t="s">
        <v>851</v>
      </c>
      <c r="D692" s="358" t="s">
        <v>907</v>
      </c>
      <c r="E692" s="356" t="s">
        <v>568</v>
      </c>
    </row>
    <row r="693" spans="1:5" hidden="1">
      <c r="A693" s="358" t="s">
        <v>850</v>
      </c>
      <c r="B693" s="358" t="s">
        <v>891</v>
      </c>
      <c r="C693" s="358" t="s">
        <v>851</v>
      </c>
      <c r="D693" s="358" t="s">
        <v>907</v>
      </c>
      <c r="E693" s="356" t="s">
        <v>502</v>
      </c>
    </row>
    <row r="694" spans="1:5" hidden="1">
      <c r="A694" s="358" t="s">
        <v>850</v>
      </c>
      <c r="B694" s="358" t="s">
        <v>891</v>
      </c>
      <c r="C694" s="358" t="s">
        <v>851</v>
      </c>
      <c r="D694" s="358" t="s">
        <v>907</v>
      </c>
      <c r="E694" s="356" t="s">
        <v>562</v>
      </c>
    </row>
    <row r="695" spans="1:5" hidden="1">
      <c r="A695" s="358" t="s">
        <v>850</v>
      </c>
      <c r="B695" s="358" t="s">
        <v>891</v>
      </c>
      <c r="C695" s="358" t="s">
        <v>851</v>
      </c>
      <c r="D695" s="358" t="s">
        <v>907</v>
      </c>
      <c r="E695" s="356">
        <v>0</v>
      </c>
    </row>
    <row r="696" spans="1:5" hidden="1">
      <c r="A696" s="358" t="s">
        <v>850</v>
      </c>
      <c r="B696" s="358" t="s">
        <v>891</v>
      </c>
      <c r="C696" s="358" t="s">
        <v>851</v>
      </c>
      <c r="D696" s="358" t="s">
        <v>907</v>
      </c>
      <c r="E696" s="356">
        <v>0</v>
      </c>
    </row>
    <row r="697" spans="1:5" hidden="1">
      <c r="A697" s="358" t="s">
        <v>850</v>
      </c>
      <c r="B697" s="358" t="s">
        <v>891</v>
      </c>
      <c r="C697" s="358" t="s">
        <v>851</v>
      </c>
      <c r="D697" s="358" t="s">
        <v>907</v>
      </c>
      <c r="E697" s="356">
        <v>0</v>
      </c>
    </row>
    <row r="698" spans="1:5" hidden="1">
      <c r="A698" s="358" t="s">
        <v>850</v>
      </c>
      <c r="B698" s="358" t="s">
        <v>891</v>
      </c>
      <c r="C698" s="358" t="s">
        <v>851</v>
      </c>
      <c r="D698" s="358" t="s">
        <v>907</v>
      </c>
      <c r="E698" s="356">
        <v>0</v>
      </c>
    </row>
    <row r="699" spans="1:5" hidden="1">
      <c r="A699" s="358" t="s">
        <v>850</v>
      </c>
      <c r="B699" s="358" t="s">
        <v>891</v>
      </c>
      <c r="C699" s="358" t="s">
        <v>851</v>
      </c>
      <c r="D699" s="358" t="s">
        <v>907</v>
      </c>
      <c r="E699" s="356">
        <v>0</v>
      </c>
    </row>
    <row r="700" spans="1:5" hidden="1">
      <c r="A700" s="358" t="s">
        <v>850</v>
      </c>
      <c r="B700" s="358" t="s">
        <v>891</v>
      </c>
      <c r="C700" s="358" t="s">
        <v>851</v>
      </c>
      <c r="D700" s="358" t="s">
        <v>907</v>
      </c>
      <c r="E700" s="356">
        <v>0</v>
      </c>
    </row>
    <row r="701" spans="1:5" hidden="1">
      <c r="A701" s="358" t="s">
        <v>850</v>
      </c>
      <c r="B701" s="358" t="s">
        <v>891</v>
      </c>
      <c r="C701" s="358" t="s">
        <v>867</v>
      </c>
      <c r="D701" s="358" t="s">
        <v>908</v>
      </c>
      <c r="E701" s="356" t="s">
        <v>454</v>
      </c>
    </row>
    <row r="702" spans="1:5" hidden="1">
      <c r="A702" s="358" t="s">
        <v>850</v>
      </c>
      <c r="B702" s="358" t="s">
        <v>891</v>
      </c>
      <c r="C702" s="358" t="s">
        <v>867</v>
      </c>
      <c r="D702" s="358" t="s">
        <v>908</v>
      </c>
      <c r="E702" s="356" t="s">
        <v>502</v>
      </c>
    </row>
    <row r="703" spans="1:5" hidden="1">
      <c r="A703" s="358" t="s">
        <v>850</v>
      </c>
      <c r="B703" s="358" t="s">
        <v>891</v>
      </c>
      <c r="C703" s="358" t="s">
        <v>867</v>
      </c>
      <c r="D703" s="358" t="s">
        <v>908</v>
      </c>
      <c r="E703" s="356" t="s">
        <v>580</v>
      </c>
    </row>
    <row r="704" spans="1:5" hidden="1">
      <c r="A704" s="358" t="s">
        <v>850</v>
      </c>
      <c r="B704" s="358" t="s">
        <v>891</v>
      </c>
      <c r="C704" s="358" t="s">
        <v>867</v>
      </c>
      <c r="D704" s="358" t="s">
        <v>908</v>
      </c>
      <c r="E704" s="356" t="s">
        <v>559</v>
      </c>
    </row>
    <row r="705" spans="1:5" hidden="1">
      <c r="A705" s="358" t="s">
        <v>850</v>
      </c>
      <c r="B705" s="358" t="s">
        <v>891</v>
      </c>
      <c r="C705" s="358" t="s">
        <v>867</v>
      </c>
      <c r="D705" s="358" t="s">
        <v>908</v>
      </c>
      <c r="E705" s="356" t="s">
        <v>587</v>
      </c>
    </row>
    <row r="706" spans="1:5" hidden="1">
      <c r="A706" s="358" t="s">
        <v>850</v>
      </c>
      <c r="B706" s="358" t="s">
        <v>891</v>
      </c>
      <c r="C706" s="358" t="s">
        <v>867</v>
      </c>
      <c r="D706" s="358" t="s">
        <v>908</v>
      </c>
      <c r="E706" s="356">
        <v>0</v>
      </c>
    </row>
    <row r="707" spans="1:5" hidden="1">
      <c r="A707" s="358" t="s">
        <v>850</v>
      </c>
      <c r="B707" s="358" t="s">
        <v>891</v>
      </c>
      <c r="C707" s="358" t="s">
        <v>867</v>
      </c>
      <c r="D707" s="358" t="s">
        <v>908</v>
      </c>
      <c r="E707" s="356">
        <v>0</v>
      </c>
    </row>
    <row r="708" spans="1:5" hidden="1">
      <c r="A708" s="358" t="s">
        <v>850</v>
      </c>
      <c r="B708" s="358" t="s">
        <v>891</v>
      </c>
      <c r="C708" s="358" t="s">
        <v>867</v>
      </c>
      <c r="D708" s="358" t="s">
        <v>908</v>
      </c>
      <c r="E708" s="356">
        <v>0</v>
      </c>
    </row>
    <row r="709" spans="1:5" hidden="1">
      <c r="A709" s="358" t="s">
        <v>850</v>
      </c>
      <c r="B709" s="358" t="s">
        <v>891</v>
      </c>
      <c r="C709" s="358" t="s">
        <v>867</v>
      </c>
      <c r="D709" s="358" t="s">
        <v>908</v>
      </c>
      <c r="E709" s="356">
        <v>0</v>
      </c>
    </row>
    <row r="710" spans="1:5" hidden="1">
      <c r="A710" s="358" t="s">
        <v>850</v>
      </c>
      <c r="B710" s="358" t="s">
        <v>891</v>
      </c>
      <c r="C710" s="358" t="s">
        <v>867</v>
      </c>
      <c r="D710" s="358" t="s">
        <v>908</v>
      </c>
      <c r="E710" s="356">
        <v>0</v>
      </c>
    </row>
    <row r="711" spans="1:5" hidden="1">
      <c r="A711" s="358" t="s">
        <v>850</v>
      </c>
      <c r="B711" s="358" t="s">
        <v>891</v>
      </c>
      <c r="C711" s="358" t="s">
        <v>867</v>
      </c>
      <c r="D711" s="358" t="s">
        <v>908</v>
      </c>
      <c r="E711" s="356">
        <v>0</v>
      </c>
    </row>
    <row r="712" spans="1:5" hidden="1">
      <c r="A712" s="358" t="s">
        <v>850</v>
      </c>
      <c r="B712" s="358" t="s">
        <v>891</v>
      </c>
      <c r="C712" s="358" t="s">
        <v>867</v>
      </c>
      <c r="D712" s="358" t="s">
        <v>908</v>
      </c>
      <c r="E712" s="356">
        <v>0</v>
      </c>
    </row>
    <row r="713" spans="1:5" hidden="1">
      <c r="A713" s="358" t="s">
        <v>850</v>
      </c>
      <c r="B713" s="358" t="s">
        <v>891</v>
      </c>
      <c r="C713" s="358" t="s">
        <v>1065</v>
      </c>
      <c r="D713" s="358" t="s">
        <v>909</v>
      </c>
      <c r="E713" s="356" t="s">
        <v>559</v>
      </c>
    </row>
    <row r="714" spans="1:5" hidden="1">
      <c r="A714" s="358" t="s">
        <v>850</v>
      </c>
      <c r="B714" s="358" t="s">
        <v>891</v>
      </c>
      <c r="C714" s="358" t="s">
        <v>1065</v>
      </c>
      <c r="D714" s="358" t="s">
        <v>909</v>
      </c>
      <c r="E714" s="356" t="s">
        <v>502</v>
      </c>
    </row>
    <row r="715" spans="1:5" hidden="1">
      <c r="A715" s="358" t="s">
        <v>850</v>
      </c>
      <c r="B715" s="358" t="s">
        <v>891</v>
      </c>
      <c r="C715" s="358" t="s">
        <v>1065</v>
      </c>
      <c r="D715" s="358" t="s">
        <v>909</v>
      </c>
      <c r="E715" s="356" t="s">
        <v>454</v>
      </c>
    </row>
    <row r="716" spans="1:5" hidden="1">
      <c r="A716" s="358" t="s">
        <v>850</v>
      </c>
      <c r="B716" s="358" t="s">
        <v>891</v>
      </c>
      <c r="C716" s="358" t="s">
        <v>1065</v>
      </c>
      <c r="D716" s="358" t="s">
        <v>909</v>
      </c>
      <c r="E716" s="356" t="s">
        <v>452</v>
      </c>
    </row>
    <row r="717" spans="1:5" hidden="1">
      <c r="A717" s="358" t="s">
        <v>850</v>
      </c>
      <c r="B717" s="358" t="s">
        <v>891</v>
      </c>
      <c r="C717" s="358" t="s">
        <v>1065</v>
      </c>
      <c r="D717" s="358" t="s">
        <v>909</v>
      </c>
      <c r="E717" s="356" t="s">
        <v>571</v>
      </c>
    </row>
    <row r="718" spans="1:5" hidden="1">
      <c r="A718" s="358" t="s">
        <v>850</v>
      </c>
      <c r="B718" s="358" t="s">
        <v>891</v>
      </c>
      <c r="C718" s="358" t="s">
        <v>1065</v>
      </c>
      <c r="D718" s="358" t="s">
        <v>909</v>
      </c>
      <c r="E718" s="356" t="s">
        <v>564</v>
      </c>
    </row>
    <row r="719" spans="1:5" hidden="1">
      <c r="A719" s="358" t="s">
        <v>850</v>
      </c>
      <c r="B719" s="358" t="s">
        <v>891</v>
      </c>
      <c r="C719" s="358" t="s">
        <v>1065</v>
      </c>
      <c r="D719" s="358" t="s">
        <v>909</v>
      </c>
      <c r="E719" s="356">
        <v>0</v>
      </c>
    </row>
    <row r="720" spans="1:5" hidden="1">
      <c r="A720" s="358" t="s">
        <v>850</v>
      </c>
      <c r="B720" s="358" t="s">
        <v>891</v>
      </c>
      <c r="C720" s="358" t="s">
        <v>1065</v>
      </c>
      <c r="D720" s="358" t="s">
        <v>909</v>
      </c>
      <c r="E720" s="356">
        <v>0</v>
      </c>
    </row>
    <row r="721" spans="1:5" hidden="1">
      <c r="A721" s="358" t="s">
        <v>850</v>
      </c>
      <c r="B721" s="358" t="s">
        <v>891</v>
      </c>
      <c r="C721" s="358" t="s">
        <v>1065</v>
      </c>
      <c r="D721" s="358" t="s">
        <v>909</v>
      </c>
      <c r="E721" s="356">
        <v>0</v>
      </c>
    </row>
    <row r="722" spans="1:5" hidden="1">
      <c r="A722" s="358" t="s">
        <v>850</v>
      </c>
      <c r="B722" s="358" t="s">
        <v>891</v>
      </c>
      <c r="C722" s="358" t="s">
        <v>1065</v>
      </c>
      <c r="D722" s="358" t="s">
        <v>909</v>
      </c>
      <c r="E722" s="356">
        <v>0</v>
      </c>
    </row>
    <row r="723" spans="1:5" hidden="1">
      <c r="A723" s="358" t="s">
        <v>850</v>
      </c>
      <c r="B723" s="358" t="s">
        <v>891</v>
      </c>
      <c r="C723" s="358" t="s">
        <v>1065</v>
      </c>
      <c r="D723" s="358" t="s">
        <v>909</v>
      </c>
      <c r="E723" s="356">
        <v>0</v>
      </c>
    </row>
    <row r="724" spans="1:5" hidden="1">
      <c r="A724" s="358" t="s">
        <v>850</v>
      </c>
      <c r="B724" s="358" t="s">
        <v>891</v>
      </c>
      <c r="C724" s="358" t="s">
        <v>1065</v>
      </c>
      <c r="D724" s="358" t="s">
        <v>909</v>
      </c>
      <c r="E724" s="356">
        <v>0</v>
      </c>
    </row>
    <row r="725" spans="1:5" hidden="1">
      <c r="A725" s="358" t="s">
        <v>850</v>
      </c>
      <c r="B725" s="358" t="s">
        <v>691</v>
      </c>
      <c r="C725" s="358" t="s">
        <v>851</v>
      </c>
      <c r="D725" s="358" t="s">
        <v>910</v>
      </c>
      <c r="E725" s="356" t="s">
        <v>559</v>
      </c>
    </row>
    <row r="726" spans="1:5" hidden="1">
      <c r="A726" s="358" t="s">
        <v>850</v>
      </c>
      <c r="B726" s="358" t="s">
        <v>691</v>
      </c>
      <c r="C726" s="358" t="s">
        <v>851</v>
      </c>
      <c r="D726" s="358" t="s">
        <v>910</v>
      </c>
      <c r="E726" s="356" t="s">
        <v>571</v>
      </c>
    </row>
    <row r="727" spans="1:5" hidden="1">
      <c r="A727" s="358" t="s">
        <v>850</v>
      </c>
      <c r="B727" s="358" t="s">
        <v>691</v>
      </c>
      <c r="C727" s="358" t="s">
        <v>851</v>
      </c>
      <c r="D727" s="358" t="s">
        <v>910</v>
      </c>
      <c r="E727" s="356" t="s">
        <v>561</v>
      </c>
    </row>
    <row r="728" spans="1:5" hidden="1">
      <c r="A728" s="358" t="s">
        <v>850</v>
      </c>
      <c r="B728" s="358" t="s">
        <v>691</v>
      </c>
      <c r="C728" s="358" t="s">
        <v>851</v>
      </c>
      <c r="D728" s="358" t="s">
        <v>910</v>
      </c>
      <c r="E728" s="356" t="s">
        <v>501</v>
      </c>
    </row>
    <row r="729" spans="1:5" hidden="1">
      <c r="A729" s="358" t="s">
        <v>850</v>
      </c>
      <c r="B729" s="358" t="s">
        <v>691</v>
      </c>
      <c r="C729" s="358" t="s">
        <v>851</v>
      </c>
      <c r="D729" s="358" t="s">
        <v>910</v>
      </c>
      <c r="E729" s="356" t="s">
        <v>502</v>
      </c>
    </row>
    <row r="730" spans="1:5" hidden="1">
      <c r="A730" s="358" t="s">
        <v>850</v>
      </c>
      <c r="B730" s="358" t="s">
        <v>691</v>
      </c>
      <c r="C730" s="358" t="s">
        <v>851</v>
      </c>
      <c r="D730" s="358" t="s">
        <v>910</v>
      </c>
      <c r="E730" s="356" t="s">
        <v>564</v>
      </c>
    </row>
    <row r="731" spans="1:5" hidden="1">
      <c r="A731" s="358" t="s">
        <v>850</v>
      </c>
      <c r="B731" s="358" t="s">
        <v>691</v>
      </c>
      <c r="C731" s="358" t="s">
        <v>851</v>
      </c>
      <c r="D731" s="358" t="s">
        <v>910</v>
      </c>
      <c r="E731" s="356" t="s">
        <v>560</v>
      </c>
    </row>
    <row r="732" spans="1:5" hidden="1">
      <c r="A732" s="358" t="s">
        <v>850</v>
      </c>
      <c r="B732" s="358" t="s">
        <v>691</v>
      </c>
      <c r="C732" s="358" t="s">
        <v>851</v>
      </c>
      <c r="D732" s="358" t="s">
        <v>910</v>
      </c>
      <c r="E732" s="356">
        <v>0</v>
      </c>
    </row>
    <row r="733" spans="1:5" hidden="1">
      <c r="A733" s="358" t="s">
        <v>850</v>
      </c>
      <c r="B733" s="358" t="s">
        <v>691</v>
      </c>
      <c r="C733" s="358" t="s">
        <v>851</v>
      </c>
      <c r="D733" s="358" t="s">
        <v>910</v>
      </c>
      <c r="E733" s="356">
        <v>0</v>
      </c>
    </row>
    <row r="734" spans="1:5" hidden="1">
      <c r="A734" s="358" t="s">
        <v>850</v>
      </c>
      <c r="B734" s="358" t="s">
        <v>691</v>
      </c>
      <c r="C734" s="358" t="s">
        <v>851</v>
      </c>
      <c r="D734" s="358" t="s">
        <v>910</v>
      </c>
      <c r="E734" s="356">
        <v>0</v>
      </c>
    </row>
    <row r="735" spans="1:5" hidden="1">
      <c r="A735" s="358" t="s">
        <v>850</v>
      </c>
      <c r="B735" s="358" t="s">
        <v>691</v>
      </c>
      <c r="C735" s="358" t="s">
        <v>851</v>
      </c>
      <c r="D735" s="358" t="s">
        <v>910</v>
      </c>
      <c r="E735" s="356">
        <v>0</v>
      </c>
    </row>
    <row r="736" spans="1:5" hidden="1">
      <c r="A736" s="358" t="s">
        <v>850</v>
      </c>
      <c r="B736" s="358" t="s">
        <v>691</v>
      </c>
      <c r="C736" s="358" t="s">
        <v>851</v>
      </c>
      <c r="D736" s="358" t="s">
        <v>910</v>
      </c>
      <c r="E736" s="356">
        <v>0</v>
      </c>
    </row>
    <row r="737" spans="1:5" hidden="1">
      <c r="A737" s="358" t="s">
        <v>850</v>
      </c>
      <c r="B737" s="358" t="s">
        <v>691</v>
      </c>
      <c r="C737" s="358" t="s">
        <v>858</v>
      </c>
      <c r="D737" s="358" t="s">
        <v>911</v>
      </c>
      <c r="E737" s="356" t="s">
        <v>454</v>
      </c>
    </row>
    <row r="738" spans="1:5" hidden="1">
      <c r="A738" s="358" t="s">
        <v>850</v>
      </c>
      <c r="B738" s="358" t="s">
        <v>691</v>
      </c>
      <c r="C738" s="358" t="s">
        <v>858</v>
      </c>
      <c r="D738" s="358" t="s">
        <v>911</v>
      </c>
      <c r="E738" s="356" t="s">
        <v>559</v>
      </c>
    </row>
    <row r="739" spans="1:5" hidden="1">
      <c r="A739" s="358" t="s">
        <v>850</v>
      </c>
      <c r="B739" s="358" t="s">
        <v>691</v>
      </c>
      <c r="C739" s="358" t="s">
        <v>858</v>
      </c>
      <c r="D739" s="358" t="s">
        <v>911</v>
      </c>
      <c r="E739" s="356" t="s">
        <v>564</v>
      </c>
    </row>
    <row r="740" spans="1:5" hidden="1">
      <c r="A740" s="358" t="s">
        <v>850</v>
      </c>
      <c r="B740" s="358" t="s">
        <v>691</v>
      </c>
      <c r="C740" s="358" t="s">
        <v>858</v>
      </c>
      <c r="D740" s="358" t="s">
        <v>911</v>
      </c>
      <c r="E740" s="356" t="s">
        <v>502</v>
      </c>
    </row>
    <row r="741" spans="1:5" hidden="1">
      <c r="A741" s="358" t="s">
        <v>850</v>
      </c>
      <c r="B741" s="358" t="s">
        <v>691</v>
      </c>
      <c r="C741" s="358" t="s">
        <v>858</v>
      </c>
      <c r="D741" s="358" t="s">
        <v>911</v>
      </c>
      <c r="E741" s="356" t="s">
        <v>500</v>
      </c>
    </row>
    <row r="742" spans="1:5" hidden="1">
      <c r="A742" s="358" t="s">
        <v>850</v>
      </c>
      <c r="B742" s="358" t="s">
        <v>691</v>
      </c>
      <c r="C742" s="358" t="s">
        <v>858</v>
      </c>
      <c r="D742" s="358" t="s">
        <v>911</v>
      </c>
      <c r="E742" s="356">
        <v>0</v>
      </c>
    </row>
    <row r="743" spans="1:5" hidden="1">
      <c r="A743" s="358" t="s">
        <v>850</v>
      </c>
      <c r="B743" s="358" t="s">
        <v>691</v>
      </c>
      <c r="C743" s="358" t="s">
        <v>858</v>
      </c>
      <c r="D743" s="358" t="s">
        <v>911</v>
      </c>
      <c r="E743" s="356">
        <v>0</v>
      </c>
    </row>
    <row r="744" spans="1:5" hidden="1">
      <c r="A744" s="358" t="s">
        <v>850</v>
      </c>
      <c r="B744" s="358" t="s">
        <v>691</v>
      </c>
      <c r="C744" s="358" t="s">
        <v>858</v>
      </c>
      <c r="D744" s="358" t="s">
        <v>911</v>
      </c>
      <c r="E744" s="356">
        <v>0</v>
      </c>
    </row>
    <row r="745" spans="1:5" hidden="1">
      <c r="A745" s="358" t="s">
        <v>850</v>
      </c>
      <c r="B745" s="358" t="s">
        <v>691</v>
      </c>
      <c r="C745" s="358" t="s">
        <v>858</v>
      </c>
      <c r="D745" s="358" t="s">
        <v>911</v>
      </c>
      <c r="E745" s="356">
        <v>0</v>
      </c>
    </row>
    <row r="746" spans="1:5" hidden="1">
      <c r="A746" s="358" t="s">
        <v>850</v>
      </c>
      <c r="B746" s="358" t="s">
        <v>691</v>
      </c>
      <c r="C746" s="358" t="s">
        <v>858</v>
      </c>
      <c r="D746" s="358" t="s">
        <v>911</v>
      </c>
      <c r="E746" s="356">
        <v>0</v>
      </c>
    </row>
    <row r="747" spans="1:5" hidden="1">
      <c r="A747" s="358" t="s">
        <v>850</v>
      </c>
      <c r="B747" s="358" t="s">
        <v>691</v>
      </c>
      <c r="C747" s="358" t="s">
        <v>858</v>
      </c>
      <c r="D747" s="358" t="s">
        <v>911</v>
      </c>
      <c r="E747" s="356">
        <v>0</v>
      </c>
    </row>
    <row r="748" spans="1:5" hidden="1">
      <c r="A748" s="358" t="s">
        <v>850</v>
      </c>
      <c r="B748" s="358" t="s">
        <v>691</v>
      </c>
      <c r="C748" s="358" t="s">
        <v>858</v>
      </c>
      <c r="D748" s="358" t="s">
        <v>911</v>
      </c>
      <c r="E748" s="356">
        <v>0</v>
      </c>
    </row>
    <row r="749" spans="1:5" hidden="1">
      <c r="A749" s="358" t="s">
        <v>850</v>
      </c>
      <c r="B749" s="358" t="s">
        <v>691</v>
      </c>
      <c r="C749" s="358" t="s">
        <v>858</v>
      </c>
      <c r="D749" s="358" t="s">
        <v>912</v>
      </c>
      <c r="E749" s="356" t="s">
        <v>559</v>
      </c>
    </row>
    <row r="750" spans="1:5" hidden="1">
      <c r="A750" s="358" t="s">
        <v>850</v>
      </c>
      <c r="B750" s="358" t="s">
        <v>691</v>
      </c>
      <c r="C750" s="358" t="s">
        <v>858</v>
      </c>
      <c r="D750" s="358" t="s">
        <v>912</v>
      </c>
      <c r="E750" s="356" t="s">
        <v>454</v>
      </c>
    </row>
    <row r="751" spans="1:5" hidden="1">
      <c r="A751" s="358" t="s">
        <v>850</v>
      </c>
      <c r="B751" s="358" t="s">
        <v>691</v>
      </c>
      <c r="C751" s="358" t="s">
        <v>858</v>
      </c>
      <c r="D751" s="358" t="s">
        <v>912</v>
      </c>
      <c r="E751" s="356" t="s">
        <v>560</v>
      </c>
    </row>
    <row r="752" spans="1:5" hidden="1">
      <c r="A752" s="358" t="s">
        <v>850</v>
      </c>
      <c r="B752" s="358" t="s">
        <v>691</v>
      </c>
      <c r="C752" s="358" t="s">
        <v>858</v>
      </c>
      <c r="D752" s="358" t="s">
        <v>912</v>
      </c>
      <c r="E752" s="356" t="s">
        <v>502</v>
      </c>
    </row>
    <row r="753" spans="1:5" hidden="1">
      <c r="A753" s="358" t="s">
        <v>850</v>
      </c>
      <c r="B753" s="358" t="s">
        <v>691</v>
      </c>
      <c r="C753" s="358" t="s">
        <v>858</v>
      </c>
      <c r="D753" s="358" t="s">
        <v>912</v>
      </c>
      <c r="E753" s="356" t="s">
        <v>564</v>
      </c>
    </row>
    <row r="754" spans="1:5" hidden="1">
      <c r="A754" s="358" t="s">
        <v>850</v>
      </c>
      <c r="B754" s="358" t="s">
        <v>691</v>
      </c>
      <c r="C754" s="358" t="s">
        <v>858</v>
      </c>
      <c r="D754" s="358" t="s">
        <v>912</v>
      </c>
      <c r="E754" s="356" t="s">
        <v>1066</v>
      </c>
    </row>
    <row r="755" spans="1:5" hidden="1">
      <c r="A755" s="358" t="s">
        <v>850</v>
      </c>
      <c r="B755" s="358" t="s">
        <v>691</v>
      </c>
      <c r="C755" s="358" t="s">
        <v>858</v>
      </c>
      <c r="D755" s="358" t="s">
        <v>912</v>
      </c>
      <c r="E755" s="356" t="s">
        <v>503</v>
      </c>
    </row>
    <row r="756" spans="1:5" hidden="1">
      <c r="A756" s="358" t="s">
        <v>850</v>
      </c>
      <c r="B756" s="358" t="s">
        <v>691</v>
      </c>
      <c r="C756" s="358" t="s">
        <v>858</v>
      </c>
      <c r="D756" s="358" t="s">
        <v>912</v>
      </c>
      <c r="E756" s="356">
        <v>0</v>
      </c>
    </row>
    <row r="757" spans="1:5" hidden="1">
      <c r="A757" s="358" t="s">
        <v>850</v>
      </c>
      <c r="B757" s="358" t="s">
        <v>691</v>
      </c>
      <c r="C757" s="358" t="s">
        <v>858</v>
      </c>
      <c r="D757" s="358" t="s">
        <v>912</v>
      </c>
      <c r="E757" s="356">
        <v>0</v>
      </c>
    </row>
    <row r="758" spans="1:5" hidden="1">
      <c r="A758" s="358" t="s">
        <v>850</v>
      </c>
      <c r="B758" s="358" t="s">
        <v>691</v>
      </c>
      <c r="C758" s="358" t="s">
        <v>858</v>
      </c>
      <c r="D758" s="358" t="s">
        <v>912</v>
      </c>
      <c r="E758" s="356">
        <v>0</v>
      </c>
    </row>
    <row r="759" spans="1:5" hidden="1">
      <c r="A759" s="358" t="s">
        <v>850</v>
      </c>
      <c r="B759" s="358" t="s">
        <v>691</v>
      </c>
      <c r="C759" s="358" t="s">
        <v>858</v>
      </c>
      <c r="D759" s="358" t="s">
        <v>912</v>
      </c>
      <c r="E759" s="356">
        <v>0</v>
      </c>
    </row>
    <row r="760" spans="1:5" hidden="1">
      <c r="A760" s="358" t="s">
        <v>850</v>
      </c>
      <c r="B760" s="358" t="s">
        <v>691</v>
      </c>
      <c r="C760" s="358" t="s">
        <v>858</v>
      </c>
      <c r="D760" s="358" t="s">
        <v>912</v>
      </c>
      <c r="E760" s="356">
        <v>0</v>
      </c>
    </row>
    <row r="761" spans="1:5" hidden="1">
      <c r="A761" s="358" t="s">
        <v>850</v>
      </c>
      <c r="B761" s="358" t="s">
        <v>691</v>
      </c>
      <c r="C761" s="358" t="s">
        <v>858</v>
      </c>
      <c r="D761" s="358" t="s">
        <v>913</v>
      </c>
      <c r="E761" s="356" t="s">
        <v>559</v>
      </c>
    </row>
    <row r="762" spans="1:5" hidden="1">
      <c r="A762" s="358" t="s">
        <v>850</v>
      </c>
      <c r="B762" s="358" t="s">
        <v>691</v>
      </c>
      <c r="C762" s="358" t="s">
        <v>858</v>
      </c>
      <c r="D762" s="358" t="s">
        <v>913</v>
      </c>
      <c r="E762" s="356" t="s">
        <v>454</v>
      </c>
    </row>
    <row r="763" spans="1:5" hidden="1">
      <c r="A763" s="358" t="s">
        <v>850</v>
      </c>
      <c r="B763" s="358" t="s">
        <v>691</v>
      </c>
      <c r="C763" s="358" t="s">
        <v>858</v>
      </c>
      <c r="D763" s="358" t="s">
        <v>913</v>
      </c>
      <c r="E763" s="356" t="s">
        <v>569</v>
      </c>
    </row>
    <row r="764" spans="1:5" hidden="1">
      <c r="A764" s="358" t="s">
        <v>850</v>
      </c>
      <c r="B764" s="358" t="s">
        <v>691</v>
      </c>
      <c r="C764" s="358" t="s">
        <v>858</v>
      </c>
      <c r="D764" s="358" t="s">
        <v>913</v>
      </c>
      <c r="E764" s="356" t="s">
        <v>580</v>
      </c>
    </row>
    <row r="765" spans="1:5" hidden="1">
      <c r="A765" s="358" t="s">
        <v>850</v>
      </c>
      <c r="B765" s="358" t="s">
        <v>691</v>
      </c>
      <c r="C765" s="358" t="s">
        <v>858</v>
      </c>
      <c r="D765" s="358" t="s">
        <v>913</v>
      </c>
      <c r="E765" s="356" t="s">
        <v>451</v>
      </c>
    </row>
    <row r="766" spans="1:5" hidden="1">
      <c r="A766" s="358" t="s">
        <v>850</v>
      </c>
      <c r="B766" s="358" t="s">
        <v>691</v>
      </c>
      <c r="C766" s="358" t="s">
        <v>858</v>
      </c>
      <c r="D766" s="358" t="s">
        <v>913</v>
      </c>
      <c r="E766" s="356" t="s">
        <v>500</v>
      </c>
    </row>
    <row r="767" spans="1:5" hidden="1">
      <c r="A767" s="358" t="s">
        <v>850</v>
      </c>
      <c r="B767" s="358" t="s">
        <v>691</v>
      </c>
      <c r="C767" s="358" t="s">
        <v>858</v>
      </c>
      <c r="D767" s="358" t="s">
        <v>913</v>
      </c>
      <c r="E767" s="356" t="s">
        <v>503</v>
      </c>
    </row>
    <row r="768" spans="1:5" hidden="1">
      <c r="A768" s="358" t="s">
        <v>850</v>
      </c>
      <c r="B768" s="358" t="s">
        <v>691</v>
      </c>
      <c r="C768" s="358" t="s">
        <v>858</v>
      </c>
      <c r="D768" s="358" t="s">
        <v>913</v>
      </c>
      <c r="E768" s="356">
        <v>0</v>
      </c>
    </row>
    <row r="769" spans="1:5" hidden="1">
      <c r="A769" s="358" t="s">
        <v>850</v>
      </c>
      <c r="B769" s="358" t="s">
        <v>691</v>
      </c>
      <c r="C769" s="358" t="s">
        <v>858</v>
      </c>
      <c r="D769" s="358" t="s">
        <v>913</v>
      </c>
      <c r="E769" s="356">
        <v>0</v>
      </c>
    </row>
    <row r="770" spans="1:5" hidden="1">
      <c r="A770" s="358" t="s">
        <v>850</v>
      </c>
      <c r="B770" s="358" t="s">
        <v>691</v>
      </c>
      <c r="C770" s="358" t="s">
        <v>858</v>
      </c>
      <c r="D770" s="358" t="s">
        <v>913</v>
      </c>
      <c r="E770" s="356">
        <v>0</v>
      </c>
    </row>
    <row r="771" spans="1:5" hidden="1">
      <c r="A771" s="358" t="s">
        <v>850</v>
      </c>
      <c r="B771" s="358" t="s">
        <v>691</v>
      </c>
      <c r="C771" s="358" t="s">
        <v>858</v>
      </c>
      <c r="D771" s="358" t="s">
        <v>913</v>
      </c>
      <c r="E771" s="356">
        <v>0</v>
      </c>
    </row>
    <row r="772" spans="1:5" hidden="1">
      <c r="A772" s="358" t="s">
        <v>850</v>
      </c>
      <c r="B772" s="358" t="s">
        <v>691</v>
      </c>
      <c r="C772" s="358" t="s">
        <v>858</v>
      </c>
      <c r="D772" s="358" t="s">
        <v>913</v>
      </c>
      <c r="E772" s="356">
        <v>0</v>
      </c>
    </row>
    <row r="773" spans="1:5" hidden="1">
      <c r="A773" s="358" t="s">
        <v>850</v>
      </c>
      <c r="B773" s="358" t="s">
        <v>691</v>
      </c>
      <c r="C773" s="358" t="s">
        <v>851</v>
      </c>
      <c r="D773" s="358" t="s">
        <v>914</v>
      </c>
      <c r="E773" s="356" t="s">
        <v>454</v>
      </c>
    </row>
    <row r="774" spans="1:5" hidden="1">
      <c r="A774" s="358" t="s">
        <v>850</v>
      </c>
      <c r="B774" s="358" t="s">
        <v>691</v>
      </c>
      <c r="C774" s="358" t="s">
        <v>851</v>
      </c>
      <c r="D774" s="358" t="s">
        <v>914</v>
      </c>
      <c r="E774" s="356" t="s">
        <v>559</v>
      </c>
    </row>
    <row r="775" spans="1:5" hidden="1">
      <c r="A775" s="358" t="s">
        <v>850</v>
      </c>
      <c r="B775" s="358" t="s">
        <v>691</v>
      </c>
      <c r="C775" s="358" t="s">
        <v>851</v>
      </c>
      <c r="D775" s="358" t="s">
        <v>914</v>
      </c>
      <c r="E775" s="356" t="s">
        <v>501</v>
      </c>
    </row>
    <row r="776" spans="1:5" hidden="1">
      <c r="A776" s="358" t="s">
        <v>850</v>
      </c>
      <c r="B776" s="358" t="s">
        <v>691</v>
      </c>
      <c r="C776" s="358" t="s">
        <v>851</v>
      </c>
      <c r="D776" s="358" t="s">
        <v>914</v>
      </c>
      <c r="E776" s="356" t="s">
        <v>500</v>
      </c>
    </row>
    <row r="777" spans="1:5" hidden="1">
      <c r="A777" s="358" t="s">
        <v>850</v>
      </c>
      <c r="B777" s="358" t="s">
        <v>691</v>
      </c>
      <c r="C777" s="358" t="s">
        <v>851</v>
      </c>
      <c r="D777" s="358" t="s">
        <v>914</v>
      </c>
      <c r="E777" s="356" t="s">
        <v>564</v>
      </c>
    </row>
    <row r="778" spans="1:5" hidden="1">
      <c r="A778" s="358" t="s">
        <v>850</v>
      </c>
      <c r="B778" s="358" t="s">
        <v>691</v>
      </c>
      <c r="C778" s="358" t="s">
        <v>851</v>
      </c>
      <c r="D778" s="358" t="s">
        <v>914</v>
      </c>
      <c r="E778" s="356" t="s">
        <v>571</v>
      </c>
    </row>
    <row r="779" spans="1:5" hidden="1">
      <c r="A779" s="358" t="s">
        <v>850</v>
      </c>
      <c r="B779" s="358" t="s">
        <v>691</v>
      </c>
      <c r="C779" s="358" t="s">
        <v>851</v>
      </c>
      <c r="D779" s="358" t="s">
        <v>914</v>
      </c>
      <c r="E779" s="356" t="s">
        <v>502</v>
      </c>
    </row>
    <row r="780" spans="1:5" hidden="1">
      <c r="A780" s="358" t="s">
        <v>850</v>
      </c>
      <c r="B780" s="358" t="s">
        <v>691</v>
      </c>
      <c r="C780" s="358" t="s">
        <v>851</v>
      </c>
      <c r="D780" s="358" t="s">
        <v>914</v>
      </c>
      <c r="E780" s="356">
        <v>0</v>
      </c>
    </row>
    <row r="781" spans="1:5" hidden="1">
      <c r="A781" s="358" t="s">
        <v>850</v>
      </c>
      <c r="B781" s="358" t="s">
        <v>691</v>
      </c>
      <c r="C781" s="358" t="s">
        <v>851</v>
      </c>
      <c r="D781" s="358" t="s">
        <v>914</v>
      </c>
      <c r="E781" s="356">
        <v>0</v>
      </c>
    </row>
    <row r="782" spans="1:5" hidden="1">
      <c r="A782" s="358" t="s">
        <v>850</v>
      </c>
      <c r="B782" s="358" t="s">
        <v>691</v>
      </c>
      <c r="C782" s="358" t="s">
        <v>851</v>
      </c>
      <c r="D782" s="358" t="s">
        <v>914</v>
      </c>
      <c r="E782" s="356">
        <v>0</v>
      </c>
    </row>
    <row r="783" spans="1:5" hidden="1">
      <c r="A783" s="358" t="s">
        <v>850</v>
      </c>
      <c r="B783" s="358" t="s">
        <v>691</v>
      </c>
      <c r="C783" s="358" t="s">
        <v>851</v>
      </c>
      <c r="D783" s="358" t="s">
        <v>914</v>
      </c>
      <c r="E783" s="356">
        <v>0</v>
      </c>
    </row>
    <row r="784" spans="1:5" hidden="1">
      <c r="A784" s="358" t="s">
        <v>850</v>
      </c>
      <c r="B784" s="358" t="s">
        <v>691</v>
      </c>
      <c r="C784" s="358" t="s">
        <v>851</v>
      </c>
      <c r="D784" s="358" t="s">
        <v>914</v>
      </c>
      <c r="E784" s="356">
        <v>0</v>
      </c>
    </row>
    <row r="785" spans="1:5" hidden="1">
      <c r="A785" s="358" t="s">
        <v>850</v>
      </c>
      <c r="B785" s="358" t="s">
        <v>691</v>
      </c>
      <c r="C785" s="358" t="s">
        <v>1065</v>
      </c>
      <c r="D785" s="358" t="s">
        <v>915</v>
      </c>
      <c r="E785" s="356" t="s">
        <v>501</v>
      </c>
    </row>
    <row r="786" spans="1:5" hidden="1">
      <c r="A786" s="358" t="s">
        <v>850</v>
      </c>
      <c r="B786" s="358" t="s">
        <v>691</v>
      </c>
      <c r="C786" s="358" t="s">
        <v>1065</v>
      </c>
      <c r="D786" s="358" t="s">
        <v>915</v>
      </c>
      <c r="E786" s="356" t="s">
        <v>830</v>
      </c>
    </row>
    <row r="787" spans="1:5" hidden="1">
      <c r="A787" s="358" t="s">
        <v>850</v>
      </c>
      <c r="B787" s="358" t="s">
        <v>691</v>
      </c>
      <c r="C787" s="358" t="s">
        <v>1065</v>
      </c>
      <c r="D787" s="358" t="s">
        <v>915</v>
      </c>
      <c r="E787" s="356" t="s">
        <v>559</v>
      </c>
    </row>
    <row r="788" spans="1:5" hidden="1">
      <c r="A788" s="358" t="s">
        <v>850</v>
      </c>
      <c r="B788" s="358" t="s">
        <v>691</v>
      </c>
      <c r="C788" s="358" t="s">
        <v>1065</v>
      </c>
      <c r="D788" s="358" t="s">
        <v>915</v>
      </c>
      <c r="E788" s="356" t="s">
        <v>572</v>
      </c>
    </row>
    <row r="789" spans="1:5" hidden="1">
      <c r="A789" s="358" t="s">
        <v>850</v>
      </c>
      <c r="B789" s="358" t="s">
        <v>691</v>
      </c>
      <c r="C789" s="358" t="s">
        <v>1065</v>
      </c>
      <c r="D789" s="358" t="s">
        <v>915</v>
      </c>
      <c r="E789" s="356" t="s">
        <v>454</v>
      </c>
    </row>
    <row r="790" spans="1:5" hidden="1">
      <c r="A790" s="358" t="s">
        <v>850</v>
      </c>
      <c r="B790" s="358" t="s">
        <v>691</v>
      </c>
      <c r="C790" s="358" t="s">
        <v>1065</v>
      </c>
      <c r="D790" s="358" t="s">
        <v>915</v>
      </c>
      <c r="E790" s="356" t="s">
        <v>584</v>
      </c>
    </row>
    <row r="791" spans="1:5" hidden="1">
      <c r="A791" s="358" t="s">
        <v>850</v>
      </c>
      <c r="B791" s="358" t="s">
        <v>691</v>
      </c>
      <c r="C791" s="358" t="s">
        <v>1065</v>
      </c>
      <c r="D791" s="358" t="s">
        <v>915</v>
      </c>
      <c r="E791" s="356" t="s">
        <v>502</v>
      </c>
    </row>
    <row r="792" spans="1:5" hidden="1">
      <c r="A792" s="358" t="s">
        <v>850</v>
      </c>
      <c r="B792" s="358" t="s">
        <v>691</v>
      </c>
      <c r="C792" s="358" t="s">
        <v>1065</v>
      </c>
      <c r="D792" s="358" t="s">
        <v>915</v>
      </c>
      <c r="E792" s="356">
        <v>0</v>
      </c>
    </row>
    <row r="793" spans="1:5" hidden="1">
      <c r="A793" s="358" t="s">
        <v>850</v>
      </c>
      <c r="B793" s="358" t="s">
        <v>691</v>
      </c>
      <c r="C793" s="358" t="s">
        <v>1065</v>
      </c>
      <c r="D793" s="358" t="s">
        <v>915</v>
      </c>
      <c r="E793" s="356">
        <v>0</v>
      </c>
    </row>
    <row r="794" spans="1:5" hidden="1">
      <c r="A794" s="358" t="s">
        <v>850</v>
      </c>
      <c r="B794" s="358" t="s">
        <v>691</v>
      </c>
      <c r="C794" s="358" t="s">
        <v>1065</v>
      </c>
      <c r="D794" s="358" t="s">
        <v>915</v>
      </c>
      <c r="E794" s="356">
        <v>0</v>
      </c>
    </row>
    <row r="795" spans="1:5" hidden="1">
      <c r="A795" s="358" t="s">
        <v>850</v>
      </c>
      <c r="B795" s="358" t="s">
        <v>691</v>
      </c>
      <c r="C795" s="358" t="s">
        <v>1065</v>
      </c>
      <c r="D795" s="358" t="s">
        <v>915</v>
      </c>
      <c r="E795" s="356">
        <v>0</v>
      </c>
    </row>
    <row r="796" spans="1:5" hidden="1">
      <c r="A796" s="358" t="s">
        <v>850</v>
      </c>
      <c r="B796" s="358" t="s">
        <v>691</v>
      </c>
      <c r="C796" s="358" t="s">
        <v>1065</v>
      </c>
      <c r="D796" s="358" t="s">
        <v>915</v>
      </c>
      <c r="E796" s="356">
        <v>0</v>
      </c>
    </row>
    <row r="797" spans="1:5" hidden="1">
      <c r="A797" s="358" t="s">
        <v>1046</v>
      </c>
      <c r="B797" s="358" t="s">
        <v>691</v>
      </c>
      <c r="C797" s="358" t="s">
        <v>1065</v>
      </c>
      <c r="D797" s="358" t="s">
        <v>1047</v>
      </c>
      <c r="E797" s="356">
        <v>0</v>
      </c>
    </row>
    <row r="798" spans="1:5" hidden="1">
      <c r="A798" s="358" t="s">
        <v>1046</v>
      </c>
      <c r="B798" s="358" t="s">
        <v>691</v>
      </c>
      <c r="C798" s="358" t="s">
        <v>1065</v>
      </c>
      <c r="D798" s="358" t="s">
        <v>1047</v>
      </c>
      <c r="E798" s="356">
        <v>0</v>
      </c>
    </row>
    <row r="799" spans="1:5" hidden="1">
      <c r="A799" s="358" t="s">
        <v>1046</v>
      </c>
      <c r="B799" s="358" t="s">
        <v>691</v>
      </c>
      <c r="C799" s="358" t="s">
        <v>1065</v>
      </c>
      <c r="D799" s="358" t="s">
        <v>1047</v>
      </c>
      <c r="E799" s="356">
        <v>0</v>
      </c>
    </row>
    <row r="800" spans="1:5" hidden="1">
      <c r="A800" s="358" t="s">
        <v>1046</v>
      </c>
      <c r="B800" s="358" t="s">
        <v>691</v>
      </c>
      <c r="C800" s="358" t="s">
        <v>1065</v>
      </c>
      <c r="D800" s="358" t="s">
        <v>1047</v>
      </c>
      <c r="E800" s="356">
        <v>0</v>
      </c>
    </row>
    <row r="801" spans="1:5" hidden="1">
      <c r="A801" s="358" t="s">
        <v>1046</v>
      </c>
      <c r="B801" s="358" t="s">
        <v>691</v>
      </c>
      <c r="C801" s="358" t="s">
        <v>1065</v>
      </c>
      <c r="D801" s="358" t="s">
        <v>1047</v>
      </c>
      <c r="E801" s="356">
        <v>0</v>
      </c>
    </row>
    <row r="802" spans="1:5" hidden="1">
      <c r="A802" s="358" t="s">
        <v>1046</v>
      </c>
      <c r="B802" s="358" t="s">
        <v>691</v>
      </c>
      <c r="C802" s="358" t="s">
        <v>1065</v>
      </c>
      <c r="D802" s="358" t="s">
        <v>1047</v>
      </c>
      <c r="E802" s="356">
        <v>0</v>
      </c>
    </row>
    <row r="803" spans="1:5" hidden="1">
      <c r="A803" s="358" t="s">
        <v>1046</v>
      </c>
      <c r="B803" s="358" t="s">
        <v>691</v>
      </c>
      <c r="C803" s="358" t="s">
        <v>1065</v>
      </c>
      <c r="D803" s="358" t="s">
        <v>1047</v>
      </c>
      <c r="E803" s="356">
        <v>0</v>
      </c>
    </row>
    <row r="804" spans="1:5" hidden="1">
      <c r="A804" s="358" t="s">
        <v>1046</v>
      </c>
      <c r="B804" s="358" t="s">
        <v>691</v>
      </c>
      <c r="C804" s="358" t="s">
        <v>1065</v>
      </c>
      <c r="D804" s="358" t="s">
        <v>1047</v>
      </c>
      <c r="E804" s="356">
        <v>0</v>
      </c>
    </row>
    <row r="805" spans="1:5" hidden="1">
      <c r="A805" s="358" t="s">
        <v>1046</v>
      </c>
      <c r="B805" s="358" t="s">
        <v>691</v>
      </c>
      <c r="C805" s="358" t="s">
        <v>1065</v>
      </c>
      <c r="D805" s="358" t="s">
        <v>1047</v>
      </c>
      <c r="E805" s="356">
        <v>0</v>
      </c>
    </row>
    <row r="806" spans="1:5" hidden="1">
      <c r="A806" s="358" t="s">
        <v>1046</v>
      </c>
      <c r="B806" s="358" t="s">
        <v>691</v>
      </c>
      <c r="C806" s="358" t="s">
        <v>1065</v>
      </c>
      <c r="D806" s="358" t="s">
        <v>1047</v>
      </c>
      <c r="E806" s="356">
        <v>0</v>
      </c>
    </row>
    <row r="807" spans="1:5" hidden="1">
      <c r="A807" s="358" t="s">
        <v>1046</v>
      </c>
      <c r="B807" s="358" t="s">
        <v>691</v>
      </c>
      <c r="C807" s="358" t="s">
        <v>1065</v>
      </c>
      <c r="D807" s="358" t="s">
        <v>1047</v>
      </c>
      <c r="E807" s="356">
        <v>0</v>
      </c>
    </row>
    <row r="808" spans="1:5" hidden="1">
      <c r="A808" s="358" t="s">
        <v>1046</v>
      </c>
      <c r="B808" s="358" t="s">
        <v>691</v>
      </c>
      <c r="C808" s="358" t="s">
        <v>1065</v>
      </c>
      <c r="D808" s="358" t="s">
        <v>1047</v>
      </c>
      <c r="E808" s="356">
        <v>0</v>
      </c>
    </row>
    <row r="809" spans="1:5" hidden="1">
      <c r="A809" s="358" t="s">
        <v>850</v>
      </c>
      <c r="B809" s="358" t="s">
        <v>691</v>
      </c>
      <c r="C809" s="358" t="s">
        <v>1065</v>
      </c>
      <c r="D809" s="358" t="s">
        <v>916</v>
      </c>
      <c r="E809" s="356" t="s">
        <v>559</v>
      </c>
    </row>
    <row r="810" spans="1:5" hidden="1">
      <c r="A810" s="358" t="s">
        <v>850</v>
      </c>
      <c r="B810" s="358" t="s">
        <v>691</v>
      </c>
      <c r="C810" s="358" t="s">
        <v>1065</v>
      </c>
      <c r="D810" s="358" t="s">
        <v>916</v>
      </c>
      <c r="E810" s="356" t="s">
        <v>502</v>
      </c>
    </row>
    <row r="811" spans="1:5" hidden="1">
      <c r="A811" s="358" t="s">
        <v>850</v>
      </c>
      <c r="B811" s="358" t="s">
        <v>691</v>
      </c>
      <c r="C811" s="358" t="s">
        <v>1065</v>
      </c>
      <c r="D811" s="358" t="s">
        <v>916</v>
      </c>
      <c r="E811" s="356" t="s">
        <v>454</v>
      </c>
    </row>
    <row r="812" spans="1:5" hidden="1">
      <c r="A812" s="358" t="s">
        <v>850</v>
      </c>
      <c r="B812" s="358" t="s">
        <v>691</v>
      </c>
      <c r="C812" s="358" t="s">
        <v>1065</v>
      </c>
      <c r="D812" s="358" t="s">
        <v>916</v>
      </c>
      <c r="E812" s="356" t="s">
        <v>1067</v>
      </c>
    </row>
    <row r="813" spans="1:5" hidden="1">
      <c r="A813" s="358" t="s">
        <v>850</v>
      </c>
      <c r="B813" s="358" t="s">
        <v>691</v>
      </c>
      <c r="C813" s="358" t="s">
        <v>1065</v>
      </c>
      <c r="D813" s="358" t="s">
        <v>916</v>
      </c>
      <c r="E813" s="356" t="s">
        <v>561</v>
      </c>
    </row>
    <row r="814" spans="1:5" hidden="1">
      <c r="A814" s="358" t="s">
        <v>850</v>
      </c>
      <c r="B814" s="358" t="s">
        <v>691</v>
      </c>
      <c r="C814" s="358" t="s">
        <v>1065</v>
      </c>
      <c r="D814" s="358" t="s">
        <v>916</v>
      </c>
      <c r="E814" s="356" t="s">
        <v>453</v>
      </c>
    </row>
    <row r="815" spans="1:5" hidden="1">
      <c r="A815" s="358" t="s">
        <v>850</v>
      </c>
      <c r="B815" s="358" t="s">
        <v>691</v>
      </c>
      <c r="C815" s="358" t="s">
        <v>1065</v>
      </c>
      <c r="D815" s="358" t="s">
        <v>916</v>
      </c>
      <c r="E815" s="356" t="s">
        <v>571</v>
      </c>
    </row>
    <row r="816" spans="1:5" hidden="1">
      <c r="A816" s="358" t="s">
        <v>850</v>
      </c>
      <c r="B816" s="358" t="s">
        <v>691</v>
      </c>
      <c r="C816" s="358" t="s">
        <v>1065</v>
      </c>
      <c r="D816" s="358" t="s">
        <v>916</v>
      </c>
      <c r="E816" s="356">
        <v>0</v>
      </c>
    </row>
    <row r="817" spans="1:5" hidden="1">
      <c r="A817" s="358" t="s">
        <v>850</v>
      </c>
      <c r="B817" s="358" t="s">
        <v>691</v>
      </c>
      <c r="C817" s="358" t="s">
        <v>1065</v>
      </c>
      <c r="D817" s="358" t="s">
        <v>916</v>
      </c>
      <c r="E817" s="356">
        <v>0</v>
      </c>
    </row>
    <row r="818" spans="1:5" hidden="1">
      <c r="A818" s="358" t="s">
        <v>850</v>
      </c>
      <c r="B818" s="358" t="s">
        <v>691</v>
      </c>
      <c r="C818" s="358" t="s">
        <v>1065</v>
      </c>
      <c r="D818" s="358" t="s">
        <v>916</v>
      </c>
      <c r="E818" s="356">
        <v>0</v>
      </c>
    </row>
    <row r="819" spans="1:5" hidden="1">
      <c r="A819" s="358" t="s">
        <v>850</v>
      </c>
      <c r="B819" s="358" t="s">
        <v>691</v>
      </c>
      <c r="C819" s="358" t="s">
        <v>1065</v>
      </c>
      <c r="D819" s="358" t="s">
        <v>916</v>
      </c>
      <c r="E819" s="356">
        <v>0</v>
      </c>
    </row>
    <row r="820" spans="1:5" hidden="1">
      <c r="A820" s="358" t="s">
        <v>850</v>
      </c>
      <c r="B820" s="358" t="s">
        <v>691</v>
      </c>
      <c r="C820" s="358" t="s">
        <v>1065</v>
      </c>
      <c r="D820" s="358" t="s">
        <v>916</v>
      </c>
      <c r="E820" s="356">
        <v>0</v>
      </c>
    </row>
    <row r="821" spans="1:5" hidden="1">
      <c r="A821" s="358" t="s">
        <v>850</v>
      </c>
      <c r="B821" s="358" t="s">
        <v>691</v>
      </c>
      <c r="C821" s="358" t="s">
        <v>1065</v>
      </c>
      <c r="D821" s="358" t="s">
        <v>918</v>
      </c>
      <c r="E821" s="356" t="s">
        <v>454</v>
      </c>
    </row>
    <row r="822" spans="1:5" hidden="1">
      <c r="A822" s="358" t="s">
        <v>850</v>
      </c>
      <c r="B822" s="358" t="s">
        <v>691</v>
      </c>
      <c r="C822" s="358" t="s">
        <v>1065</v>
      </c>
      <c r="D822" s="358" t="s">
        <v>918</v>
      </c>
      <c r="E822" s="356" t="s">
        <v>564</v>
      </c>
    </row>
    <row r="823" spans="1:5" hidden="1">
      <c r="A823" s="358" t="s">
        <v>850</v>
      </c>
      <c r="B823" s="358" t="s">
        <v>691</v>
      </c>
      <c r="C823" s="358" t="s">
        <v>1065</v>
      </c>
      <c r="D823" s="358" t="s">
        <v>918</v>
      </c>
      <c r="E823" s="356" t="s">
        <v>501</v>
      </c>
    </row>
    <row r="824" spans="1:5" hidden="1">
      <c r="A824" s="358" t="s">
        <v>850</v>
      </c>
      <c r="B824" s="358" t="s">
        <v>691</v>
      </c>
      <c r="C824" s="358" t="s">
        <v>1065</v>
      </c>
      <c r="D824" s="358" t="s">
        <v>918</v>
      </c>
      <c r="E824" s="356" t="s">
        <v>586</v>
      </c>
    </row>
    <row r="825" spans="1:5" hidden="1">
      <c r="A825" s="358" t="s">
        <v>850</v>
      </c>
      <c r="B825" s="358" t="s">
        <v>691</v>
      </c>
      <c r="C825" s="358" t="s">
        <v>1065</v>
      </c>
      <c r="D825" s="358" t="s">
        <v>918</v>
      </c>
      <c r="E825" s="356" t="s">
        <v>559</v>
      </c>
    </row>
    <row r="826" spans="1:5" hidden="1">
      <c r="A826" s="358" t="s">
        <v>850</v>
      </c>
      <c r="B826" s="358" t="s">
        <v>691</v>
      </c>
      <c r="C826" s="358" t="s">
        <v>1065</v>
      </c>
      <c r="D826" s="358" t="s">
        <v>918</v>
      </c>
      <c r="E826" s="356" t="s">
        <v>560</v>
      </c>
    </row>
    <row r="827" spans="1:5" hidden="1">
      <c r="A827" s="358" t="s">
        <v>850</v>
      </c>
      <c r="B827" s="358" t="s">
        <v>691</v>
      </c>
      <c r="C827" s="358" t="s">
        <v>1065</v>
      </c>
      <c r="D827" s="358" t="s">
        <v>918</v>
      </c>
      <c r="E827" s="356">
        <v>0</v>
      </c>
    </row>
    <row r="828" spans="1:5" hidden="1">
      <c r="A828" s="358" t="s">
        <v>850</v>
      </c>
      <c r="B828" s="358" t="s">
        <v>691</v>
      </c>
      <c r="C828" s="358" t="s">
        <v>1065</v>
      </c>
      <c r="D828" s="358" t="s">
        <v>918</v>
      </c>
      <c r="E828" s="356">
        <v>0</v>
      </c>
    </row>
    <row r="829" spans="1:5" hidden="1">
      <c r="A829" s="358" t="s">
        <v>850</v>
      </c>
      <c r="B829" s="358" t="s">
        <v>691</v>
      </c>
      <c r="C829" s="358" t="s">
        <v>1065</v>
      </c>
      <c r="D829" s="358" t="s">
        <v>918</v>
      </c>
      <c r="E829" s="356">
        <v>0</v>
      </c>
    </row>
    <row r="830" spans="1:5" hidden="1">
      <c r="A830" s="358" t="s">
        <v>850</v>
      </c>
      <c r="B830" s="358" t="s">
        <v>691</v>
      </c>
      <c r="C830" s="358" t="s">
        <v>1065</v>
      </c>
      <c r="D830" s="358" t="s">
        <v>918</v>
      </c>
      <c r="E830" s="356">
        <v>0</v>
      </c>
    </row>
    <row r="831" spans="1:5" hidden="1">
      <c r="A831" s="358" t="s">
        <v>850</v>
      </c>
      <c r="B831" s="358" t="s">
        <v>691</v>
      </c>
      <c r="C831" s="358" t="s">
        <v>1065</v>
      </c>
      <c r="D831" s="358" t="s">
        <v>918</v>
      </c>
      <c r="E831" s="356">
        <v>0</v>
      </c>
    </row>
    <row r="832" spans="1:5" hidden="1">
      <c r="A832" s="358" t="s">
        <v>850</v>
      </c>
      <c r="B832" s="358" t="s">
        <v>691</v>
      </c>
      <c r="C832" s="358" t="s">
        <v>1065</v>
      </c>
      <c r="D832" s="358" t="s">
        <v>918</v>
      </c>
      <c r="E832" s="356">
        <v>0</v>
      </c>
    </row>
    <row r="833" spans="1:5">
      <c r="A833" s="358" t="s">
        <v>850</v>
      </c>
      <c r="B833" s="358" t="s">
        <v>693</v>
      </c>
      <c r="C833" s="358" t="s">
        <v>881</v>
      </c>
      <c r="D833" s="358" t="s">
        <v>919</v>
      </c>
      <c r="E833" s="356">
        <v>0</v>
      </c>
    </row>
    <row r="834" spans="1:5">
      <c r="A834" s="358" t="s">
        <v>850</v>
      </c>
      <c r="B834" s="358" t="s">
        <v>693</v>
      </c>
      <c r="C834" s="358" t="s">
        <v>881</v>
      </c>
      <c r="D834" s="358" t="s">
        <v>919</v>
      </c>
      <c r="E834" s="356">
        <v>0</v>
      </c>
    </row>
    <row r="835" spans="1:5">
      <c r="A835" s="358" t="s">
        <v>850</v>
      </c>
      <c r="B835" s="358" t="s">
        <v>693</v>
      </c>
      <c r="C835" s="358" t="s">
        <v>881</v>
      </c>
      <c r="D835" s="358" t="s">
        <v>919</v>
      </c>
      <c r="E835" s="356">
        <v>0</v>
      </c>
    </row>
    <row r="836" spans="1:5">
      <c r="A836" s="358" t="s">
        <v>850</v>
      </c>
      <c r="B836" s="358" t="s">
        <v>693</v>
      </c>
      <c r="C836" s="358" t="s">
        <v>881</v>
      </c>
      <c r="D836" s="358" t="s">
        <v>919</v>
      </c>
      <c r="E836" s="356">
        <v>0</v>
      </c>
    </row>
    <row r="837" spans="1:5">
      <c r="A837" s="358" t="s">
        <v>850</v>
      </c>
      <c r="B837" s="358" t="s">
        <v>693</v>
      </c>
      <c r="C837" s="358" t="s">
        <v>881</v>
      </c>
      <c r="D837" s="358" t="s">
        <v>919</v>
      </c>
      <c r="E837" s="356">
        <v>0</v>
      </c>
    </row>
    <row r="838" spans="1:5">
      <c r="A838" s="358" t="s">
        <v>850</v>
      </c>
      <c r="B838" s="358" t="s">
        <v>693</v>
      </c>
      <c r="C838" s="358" t="s">
        <v>881</v>
      </c>
      <c r="D838" s="358" t="s">
        <v>919</v>
      </c>
      <c r="E838" s="356">
        <v>0</v>
      </c>
    </row>
    <row r="839" spans="1:5">
      <c r="A839" s="358" t="s">
        <v>850</v>
      </c>
      <c r="B839" s="358" t="s">
        <v>693</v>
      </c>
      <c r="C839" s="358" t="s">
        <v>881</v>
      </c>
      <c r="D839" s="358" t="s">
        <v>919</v>
      </c>
      <c r="E839" s="356">
        <v>0</v>
      </c>
    </row>
    <row r="840" spans="1:5">
      <c r="A840" s="358" t="s">
        <v>850</v>
      </c>
      <c r="B840" s="358" t="s">
        <v>693</v>
      </c>
      <c r="C840" s="358" t="s">
        <v>881</v>
      </c>
      <c r="D840" s="358" t="s">
        <v>919</v>
      </c>
      <c r="E840" s="356">
        <v>0</v>
      </c>
    </row>
    <row r="841" spans="1:5">
      <c r="A841" s="358" t="s">
        <v>850</v>
      </c>
      <c r="B841" s="358" t="s">
        <v>693</v>
      </c>
      <c r="C841" s="358" t="s">
        <v>881</v>
      </c>
      <c r="D841" s="358" t="s">
        <v>919</v>
      </c>
      <c r="E841" s="356">
        <v>0</v>
      </c>
    </row>
    <row r="842" spans="1:5">
      <c r="A842" s="358" t="s">
        <v>850</v>
      </c>
      <c r="B842" s="358" t="s">
        <v>693</v>
      </c>
      <c r="C842" s="358" t="s">
        <v>881</v>
      </c>
      <c r="D842" s="358" t="s">
        <v>919</v>
      </c>
      <c r="E842" s="356">
        <v>0</v>
      </c>
    </row>
    <row r="843" spans="1:5">
      <c r="A843" s="358" t="s">
        <v>850</v>
      </c>
      <c r="B843" s="358" t="s">
        <v>693</v>
      </c>
      <c r="C843" s="358" t="s">
        <v>881</v>
      </c>
      <c r="D843" s="358" t="s">
        <v>919</v>
      </c>
      <c r="E843" s="356">
        <v>0</v>
      </c>
    </row>
    <row r="844" spans="1:5">
      <c r="A844" s="358" t="s">
        <v>850</v>
      </c>
      <c r="B844" s="358" t="s">
        <v>693</v>
      </c>
      <c r="C844" s="358" t="s">
        <v>881</v>
      </c>
      <c r="D844" s="358" t="s">
        <v>919</v>
      </c>
      <c r="E844" s="356">
        <v>0</v>
      </c>
    </row>
    <row r="845" spans="1:5">
      <c r="A845" s="358" t="s">
        <v>850</v>
      </c>
      <c r="B845" s="358" t="s">
        <v>693</v>
      </c>
      <c r="C845" s="358" t="s">
        <v>881</v>
      </c>
      <c r="D845" s="358" t="s">
        <v>920</v>
      </c>
      <c r="E845" s="356" t="s">
        <v>503</v>
      </c>
    </row>
    <row r="846" spans="1:5">
      <c r="A846" s="358" t="s">
        <v>850</v>
      </c>
      <c r="B846" s="358" t="s">
        <v>693</v>
      </c>
      <c r="C846" s="358" t="s">
        <v>881</v>
      </c>
      <c r="D846" s="358" t="s">
        <v>920</v>
      </c>
      <c r="E846" s="356">
        <v>0</v>
      </c>
    </row>
    <row r="847" spans="1:5">
      <c r="A847" s="358" t="s">
        <v>850</v>
      </c>
      <c r="B847" s="358" t="s">
        <v>693</v>
      </c>
      <c r="C847" s="358" t="s">
        <v>881</v>
      </c>
      <c r="D847" s="358" t="s">
        <v>920</v>
      </c>
      <c r="E847" s="356">
        <v>0</v>
      </c>
    </row>
    <row r="848" spans="1:5">
      <c r="A848" s="358" t="s">
        <v>850</v>
      </c>
      <c r="B848" s="358" t="s">
        <v>693</v>
      </c>
      <c r="C848" s="358" t="s">
        <v>881</v>
      </c>
      <c r="D848" s="358" t="s">
        <v>920</v>
      </c>
      <c r="E848" s="356">
        <v>0</v>
      </c>
    </row>
    <row r="849" spans="1:5">
      <c r="A849" s="358" t="s">
        <v>850</v>
      </c>
      <c r="B849" s="358" t="s">
        <v>693</v>
      </c>
      <c r="C849" s="358" t="s">
        <v>881</v>
      </c>
      <c r="D849" s="358" t="s">
        <v>920</v>
      </c>
      <c r="E849" s="356">
        <v>0</v>
      </c>
    </row>
    <row r="850" spans="1:5">
      <c r="A850" s="358" t="s">
        <v>850</v>
      </c>
      <c r="B850" s="358" t="s">
        <v>693</v>
      </c>
      <c r="C850" s="358" t="s">
        <v>881</v>
      </c>
      <c r="D850" s="358" t="s">
        <v>920</v>
      </c>
      <c r="E850" s="356">
        <v>0</v>
      </c>
    </row>
    <row r="851" spans="1:5">
      <c r="A851" s="358" t="s">
        <v>850</v>
      </c>
      <c r="B851" s="358" t="s">
        <v>693</v>
      </c>
      <c r="C851" s="358" t="s">
        <v>881</v>
      </c>
      <c r="D851" s="358" t="s">
        <v>920</v>
      </c>
      <c r="E851" s="356">
        <v>0</v>
      </c>
    </row>
    <row r="852" spans="1:5">
      <c r="A852" s="358" t="s">
        <v>850</v>
      </c>
      <c r="B852" s="358" t="s">
        <v>693</v>
      </c>
      <c r="C852" s="358" t="s">
        <v>881</v>
      </c>
      <c r="D852" s="358" t="s">
        <v>920</v>
      </c>
      <c r="E852" s="356">
        <v>0</v>
      </c>
    </row>
    <row r="853" spans="1:5">
      <c r="A853" s="358" t="s">
        <v>850</v>
      </c>
      <c r="B853" s="358" t="s">
        <v>693</v>
      </c>
      <c r="C853" s="358" t="s">
        <v>881</v>
      </c>
      <c r="D853" s="358" t="s">
        <v>920</v>
      </c>
      <c r="E853" s="356">
        <v>0</v>
      </c>
    </row>
    <row r="854" spans="1:5">
      <c r="A854" s="358" t="s">
        <v>850</v>
      </c>
      <c r="B854" s="358" t="s">
        <v>693</v>
      </c>
      <c r="C854" s="358" t="s">
        <v>881</v>
      </c>
      <c r="D854" s="358" t="s">
        <v>920</v>
      </c>
      <c r="E854" s="356">
        <v>0</v>
      </c>
    </row>
    <row r="855" spans="1:5">
      <c r="A855" s="358" t="s">
        <v>850</v>
      </c>
      <c r="B855" s="358" t="s">
        <v>693</v>
      </c>
      <c r="C855" s="358" t="s">
        <v>881</v>
      </c>
      <c r="D855" s="358" t="s">
        <v>920</v>
      </c>
      <c r="E855" s="356">
        <v>0</v>
      </c>
    </row>
    <row r="856" spans="1:5">
      <c r="A856" s="358" t="s">
        <v>850</v>
      </c>
      <c r="B856" s="358" t="s">
        <v>693</v>
      </c>
      <c r="C856" s="358" t="s">
        <v>881</v>
      </c>
      <c r="D856" s="358" t="s">
        <v>920</v>
      </c>
      <c r="E856" s="356">
        <v>0</v>
      </c>
    </row>
    <row r="857" spans="1:5">
      <c r="A857" s="358" t="s">
        <v>850</v>
      </c>
      <c r="B857" s="358" t="s">
        <v>693</v>
      </c>
      <c r="C857" s="358" t="s">
        <v>881</v>
      </c>
      <c r="D857" s="358" t="s">
        <v>921</v>
      </c>
      <c r="E857" s="356">
        <v>0</v>
      </c>
    </row>
    <row r="858" spans="1:5">
      <c r="A858" s="358" t="s">
        <v>850</v>
      </c>
      <c r="B858" s="358" t="s">
        <v>693</v>
      </c>
      <c r="C858" s="358" t="s">
        <v>881</v>
      </c>
      <c r="D858" s="358" t="s">
        <v>921</v>
      </c>
      <c r="E858" s="356">
        <v>0</v>
      </c>
    </row>
    <row r="859" spans="1:5">
      <c r="A859" s="358" t="s">
        <v>850</v>
      </c>
      <c r="B859" s="358" t="s">
        <v>693</v>
      </c>
      <c r="C859" s="358" t="s">
        <v>881</v>
      </c>
      <c r="D859" s="358" t="s">
        <v>921</v>
      </c>
      <c r="E859" s="356">
        <v>0</v>
      </c>
    </row>
    <row r="860" spans="1:5">
      <c r="A860" s="358" t="s">
        <v>850</v>
      </c>
      <c r="B860" s="358" t="s">
        <v>693</v>
      </c>
      <c r="C860" s="358" t="s">
        <v>881</v>
      </c>
      <c r="D860" s="358" t="s">
        <v>921</v>
      </c>
      <c r="E860" s="356">
        <v>0</v>
      </c>
    </row>
    <row r="861" spans="1:5">
      <c r="A861" s="358" t="s">
        <v>850</v>
      </c>
      <c r="B861" s="358" t="s">
        <v>693</v>
      </c>
      <c r="C861" s="358" t="s">
        <v>881</v>
      </c>
      <c r="D861" s="358" t="s">
        <v>921</v>
      </c>
      <c r="E861" s="356">
        <v>0</v>
      </c>
    </row>
    <row r="862" spans="1:5">
      <c r="A862" s="358" t="s">
        <v>850</v>
      </c>
      <c r="B862" s="358" t="s">
        <v>693</v>
      </c>
      <c r="C862" s="358" t="s">
        <v>881</v>
      </c>
      <c r="D862" s="358" t="s">
        <v>921</v>
      </c>
      <c r="E862" s="356">
        <v>0</v>
      </c>
    </row>
    <row r="863" spans="1:5">
      <c r="A863" s="358" t="s">
        <v>850</v>
      </c>
      <c r="B863" s="358" t="s">
        <v>693</v>
      </c>
      <c r="C863" s="358" t="s">
        <v>881</v>
      </c>
      <c r="D863" s="358" t="s">
        <v>921</v>
      </c>
      <c r="E863" s="356">
        <v>0</v>
      </c>
    </row>
    <row r="864" spans="1:5">
      <c r="A864" s="358" t="s">
        <v>850</v>
      </c>
      <c r="B864" s="358" t="s">
        <v>693</v>
      </c>
      <c r="C864" s="358" t="s">
        <v>881</v>
      </c>
      <c r="D864" s="358" t="s">
        <v>921</v>
      </c>
      <c r="E864" s="356">
        <v>0</v>
      </c>
    </row>
    <row r="865" spans="1:5">
      <c r="A865" s="358" t="s">
        <v>850</v>
      </c>
      <c r="B865" s="358" t="s">
        <v>693</v>
      </c>
      <c r="C865" s="358" t="s">
        <v>881</v>
      </c>
      <c r="D865" s="358" t="s">
        <v>921</v>
      </c>
      <c r="E865" s="356">
        <v>0</v>
      </c>
    </row>
    <row r="866" spans="1:5">
      <c r="A866" s="358" t="s">
        <v>850</v>
      </c>
      <c r="B866" s="358" t="s">
        <v>693</v>
      </c>
      <c r="C866" s="358" t="s">
        <v>881</v>
      </c>
      <c r="D866" s="358" t="s">
        <v>921</v>
      </c>
      <c r="E866" s="356">
        <v>0</v>
      </c>
    </row>
    <row r="867" spans="1:5">
      <c r="A867" s="358" t="s">
        <v>850</v>
      </c>
      <c r="B867" s="358" t="s">
        <v>693</v>
      </c>
      <c r="C867" s="358" t="s">
        <v>881</v>
      </c>
      <c r="D867" s="358" t="s">
        <v>921</v>
      </c>
      <c r="E867" s="356">
        <v>0</v>
      </c>
    </row>
    <row r="868" spans="1:5">
      <c r="A868" s="358" t="s">
        <v>850</v>
      </c>
      <c r="B868" s="358" t="s">
        <v>693</v>
      </c>
      <c r="C868" s="358" t="s">
        <v>881</v>
      </c>
      <c r="D868" s="358" t="s">
        <v>921</v>
      </c>
      <c r="E868" s="356">
        <v>0</v>
      </c>
    </row>
    <row r="869" spans="1:5">
      <c r="A869" s="358" t="s">
        <v>850</v>
      </c>
      <c r="B869" s="358" t="s">
        <v>693</v>
      </c>
      <c r="C869" s="358" t="s">
        <v>881</v>
      </c>
      <c r="D869" s="358" t="s">
        <v>922</v>
      </c>
      <c r="E869" s="356">
        <v>0</v>
      </c>
    </row>
    <row r="870" spans="1:5">
      <c r="A870" s="358" t="s">
        <v>850</v>
      </c>
      <c r="B870" s="358" t="s">
        <v>693</v>
      </c>
      <c r="C870" s="358" t="s">
        <v>881</v>
      </c>
      <c r="D870" s="358" t="s">
        <v>922</v>
      </c>
      <c r="E870" s="356">
        <v>0</v>
      </c>
    </row>
    <row r="871" spans="1:5">
      <c r="A871" s="358" t="s">
        <v>850</v>
      </c>
      <c r="B871" s="358" t="s">
        <v>693</v>
      </c>
      <c r="C871" s="358" t="s">
        <v>881</v>
      </c>
      <c r="D871" s="358" t="s">
        <v>922</v>
      </c>
      <c r="E871" s="356">
        <v>0</v>
      </c>
    </row>
    <row r="872" spans="1:5">
      <c r="A872" s="358" t="s">
        <v>850</v>
      </c>
      <c r="B872" s="358" t="s">
        <v>693</v>
      </c>
      <c r="C872" s="358" t="s">
        <v>881</v>
      </c>
      <c r="D872" s="358" t="s">
        <v>922</v>
      </c>
      <c r="E872" s="356">
        <v>0</v>
      </c>
    </row>
    <row r="873" spans="1:5">
      <c r="A873" s="358" t="s">
        <v>850</v>
      </c>
      <c r="B873" s="358" t="s">
        <v>693</v>
      </c>
      <c r="C873" s="358" t="s">
        <v>881</v>
      </c>
      <c r="D873" s="358" t="s">
        <v>922</v>
      </c>
      <c r="E873" s="356">
        <v>0</v>
      </c>
    </row>
    <row r="874" spans="1:5">
      <c r="A874" s="358" t="s">
        <v>850</v>
      </c>
      <c r="B874" s="358" t="s">
        <v>693</v>
      </c>
      <c r="C874" s="358" t="s">
        <v>881</v>
      </c>
      <c r="D874" s="358" t="s">
        <v>922</v>
      </c>
      <c r="E874" s="356">
        <v>0</v>
      </c>
    </row>
    <row r="875" spans="1:5">
      <c r="A875" s="358" t="s">
        <v>850</v>
      </c>
      <c r="B875" s="358" t="s">
        <v>693</v>
      </c>
      <c r="C875" s="358" t="s">
        <v>881</v>
      </c>
      <c r="D875" s="358" t="s">
        <v>922</v>
      </c>
      <c r="E875" s="356">
        <v>0</v>
      </c>
    </row>
    <row r="876" spans="1:5">
      <c r="A876" s="358" t="s">
        <v>850</v>
      </c>
      <c r="B876" s="358" t="s">
        <v>693</v>
      </c>
      <c r="C876" s="358" t="s">
        <v>881</v>
      </c>
      <c r="D876" s="358" t="s">
        <v>922</v>
      </c>
      <c r="E876" s="356">
        <v>0</v>
      </c>
    </row>
    <row r="877" spans="1:5">
      <c r="A877" s="358" t="s">
        <v>850</v>
      </c>
      <c r="B877" s="358" t="s">
        <v>693</v>
      </c>
      <c r="C877" s="358" t="s">
        <v>881</v>
      </c>
      <c r="D877" s="358" t="s">
        <v>922</v>
      </c>
      <c r="E877" s="356">
        <v>0</v>
      </c>
    </row>
    <row r="878" spans="1:5">
      <c r="A878" s="358" t="s">
        <v>850</v>
      </c>
      <c r="B878" s="358" t="s">
        <v>693</v>
      </c>
      <c r="C878" s="358" t="s">
        <v>881</v>
      </c>
      <c r="D878" s="358" t="s">
        <v>922</v>
      </c>
      <c r="E878" s="356">
        <v>0</v>
      </c>
    </row>
    <row r="879" spans="1:5">
      <c r="A879" s="358" t="s">
        <v>850</v>
      </c>
      <c r="B879" s="358" t="s">
        <v>693</v>
      </c>
      <c r="C879" s="358" t="s">
        <v>881</v>
      </c>
      <c r="D879" s="358" t="s">
        <v>922</v>
      </c>
      <c r="E879" s="356">
        <v>0</v>
      </c>
    </row>
    <row r="880" spans="1:5">
      <c r="A880" s="358" t="s">
        <v>850</v>
      </c>
      <c r="B880" s="358" t="s">
        <v>693</v>
      </c>
      <c r="C880" s="358" t="s">
        <v>881</v>
      </c>
      <c r="D880" s="358" t="s">
        <v>922</v>
      </c>
      <c r="E880" s="356">
        <v>0</v>
      </c>
    </row>
    <row r="881" spans="1:5">
      <c r="A881" s="358" t="s">
        <v>850</v>
      </c>
      <c r="B881" s="358" t="s">
        <v>693</v>
      </c>
      <c r="C881" s="358" t="s">
        <v>881</v>
      </c>
      <c r="D881" s="358" t="s">
        <v>923</v>
      </c>
      <c r="E881" s="356">
        <v>0</v>
      </c>
    </row>
    <row r="882" spans="1:5">
      <c r="A882" s="358" t="s">
        <v>850</v>
      </c>
      <c r="B882" s="358" t="s">
        <v>693</v>
      </c>
      <c r="C882" s="358" t="s">
        <v>881</v>
      </c>
      <c r="D882" s="358" t="s">
        <v>923</v>
      </c>
      <c r="E882" s="356">
        <v>0</v>
      </c>
    </row>
    <row r="883" spans="1:5">
      <c r="A883" s="358" t="s">
        <v>850</v>
      </c>
      <c r="B883" s="358" t="s">
        <v>693</v>
      </c>
      <c r="C883" s="358" t="s">
        <v>881</v>
      </c>
      <c r="D883" s="358" t="s">
        <v>923</v>
      </c>
      <c r="E883" s="356">
        <v>0</v>
      </c>
    </row>
    <row r="884" spans="1:5">
      <c r="A884" s="358" t="s">
        <v>850</v>
      </c>
      <c r="B884" s="358" t="s">
        <v>693</v>
      </c>
      <c r="C884" s="358" t="s">
        <v>881</v>
      </c>
      <c r="D884" s="358" t="s">
        <v>923</v>
      </c>
      <c r="E884" s="356">
        <v>0</v>
      </c>
    </row>
    <row r="885" spans="1:5">
      <c r="A885" s="358" t="s">
        <v>850</v>
      </c>
      <c r="B885" s="358" t="s">
        <v>693</v>
      </c>
      <c r="C885" s="358" t="s">
        <v>881</v>
      </c>
      <c r="D885" s="358" t="s">
        <v>923</v>
      </c>
      <c r="E885" s="356">
        <v>0</v>
      </c>
    </row>
    <row r="886" spans="1:5">
      <c r="A886" s="358" t="s">
        <v>850</v>
      </c>
      <c r="B886" s="358" t="s">
        <v>693</v>
      </c>
      <c r="C886" s="358" t="s">
        <v>881</v>
      </c>
      <c r="D886" s="358" t="s">
        <v>923</v>
      </c>
      <c r="E886" s="356">
        <v>0</v>
      </c>
    </row>
    <row r="887" spans="1:5">
      <c r="A887" s="358" t="s">
        <v>850</v>
      </c>
      <c r="B887" s="358" t="s">
        <v>693</v>
      </c>
      <c r="C887" s="358" t="s">
        <v>881</v>
      </c>
      <c r="D887" s="358" t="s">
        <v>923</v>
      </c>
      <c r="E887" s="356">
        <v>0</v>
      </c>
    </row>
    <row r="888" spans="1:5">
      <c r="A888" s="358" t="s">
        <v>850</v>
      </c>
      <c r="B888" s="358" t="s">
        <v>693</v>
      </c>
      <c r="C888" s="358" t="s">
        <v>881</v>
      </c>
      <c r="D888" s="358" t="s">
        <v>923</v>
      </c>
      <c r="E888" s="356">
        <v>0</v>
      </c>
    </row>
    <row r="889" spans="1:5">
      <c r="A889" s="358" t="s">
        <v>850</v>
      </c>
      <c r="B889" s="358" t="s">
        <v>693</v>
      </c>
      <c r="C889" s="358" t="s">
        <v>881</v>
      </c>
      <c r="D889" s="358" t="s">
        <v>923</v>
      </c>
      <c r="E889" s="356">
        <v>0</v>
      </c>
    </row>
    <row r="890" spans="1:5">
      <c r="A890" s="358" t="s">
        <v>850</v>
      </c>
      <c r="B890" s="358" t="s">
        <v>693</v>
      </c>
      <c r="C890" s="358" t="s">
        <v>881</v>
      </c>
      <c r="D890" s="358" t="s">
        <v>923</v>
      </c>
      <c r="E890" s="356">
        <v>0</v>
      </c>
    </row>
    <row r="891" spans="1:5">
      <c r="A891" s="358" t="s">
        <v>850</v>
      </c>
      <c r="B891" s="358" t="s">
        <v>693</v>
      </c>
      <c r="C891" s="358" t="s">
        <v>881</v>
      </c>
      <c r="D891" s="358" t="s">
        <v>923</v>
      </c>
      <c r="E891" s="356">
        <v>0</v>
      </c>
    </row>
    <row r="892" spans="1:5">
      <c r="A892" s="358" t="s">
        <v>850</v>
      </c>
      <c r="B892" s="358" t="s">
        <v>693</v>
      </c>
      <c r="C892" s="358" t="s">
        <v>881</v>
      </c>
      <c r="D892" s="358" t="s">
        <v>923</v>
      </c>
      <c r="E892" s="356">
        <v>0</v>
      </c>
    </row>
    <row r="893" spans="1:5">
      <c r="A893" s="358" t="s">
        <v>850</v>
      </c>
      <c r="B893" s="358" t="s">
        <v>693</v>
      </c>
      <c r="C893" s="358" t="s">
        <v>881</v>
      </c>
      <c r="D893" s="358" t="s">
        <v>924</v>
      </c>
      <c r="E893" s="356">
        <v>0</v>
      </c>
    </row>
    <row r="894" spans="1:5">
      <c r="A894" s="358" t="s">
        <v>850</v>
      </c>
      <c r="B894" s="358" t="s">
        <v>693</v>
      </c>
      <c r="C894" s="358" t="s">
        <v>881</v>
      </c>
      <c r="D894" s="358" t="s">
        <v>924</v>
      </c>
      <c r="E894" s="356">
        <v>0</v>
      </c>
    </row>
    <row r="895" spans="1:5">
      <c r="A895" s="358" t="s">
        <v>850</v>
      </c>
      <c r="B895" s="358" t="s">
        <v>693</v>
      </c>
      <c r="C895" s="358" t="s">
        <v>881</v>
      </c>
      <c r="D895" s="358" t="s">
        <v>924</v>
      </c>
      <c r="E895" s="356">
        <v>0</v>
      </c>
    </row>
    <row r="896" spans="1:5">
      <c r="A896" s="358" t="s">
        <v>850</v>
      </c>
      <c r="B896" s="358" t="s">
        <v>693</v>
      </c>
      <c r="C896" s="358" t="s">
        <v>881</v>
      </c>
      <c r="D896" s="358" t="s">
        <v>924</v>
      </c>
      <c r="E896" s="356">
        <v>0</v>
      </c>
    </row>
    <row r="897" spans="1:5">
      <c r="A897" s="358" t="s">
        <v>850</v>
      </c>
      <c r="B897" s="358" t="s">
        <v>693</v>
      </c>
      <c r="C897" s="358" t="s">
        <v>881</v>
      </c>
      <c r="D897" s="358" t="s">
        <v>924</v>
      </c>
      <c r="E897" s="356">
        <v>0</v>
      </c>
    </row>
    <row r="898" spans="1:5">
      <c r="A898" s="358" t="s">
        <v>850</v>
      </c>
      <c r="B898" s="358" t="s">
        <v>693</v>
      </c>
      <c r="C898" s="358" t="s">
        <v>881</v>
      </c>
      <c r="D898" s="358" t="s">
        <v>924</v>
      </c>
      <c r="E898" s="356">
        <v>0</v>
      </c>
    </row>
    <row r="899" spans="1:5">
      <c r="A899" s="358" t="s">
        <v>850</v>
      </c>
      <c r="B899" s="358" t="s">
        <v>693</v>
      </c>
      <c r="C899" s="358" t="s">
        <v>881</v>
      </c>
      <c r="D899" s="358" t="s">
        <v>924</v>
      </c>
      <c r="E899" s="356">
        <v>0</v>
      </c>
    </row>
    <row r="900" spans="1:5">
      <c r="A900" s="358" t="s">
        <v>850</v>
      </c>
      <c r="B900" s="358" t="s">
        <v>693</v>
      </c>
      <c r="C900" s="358" t="s">
        <v>881</v>
      </c>
      <c r="D900" s="358" t="s">
        <v>924</v>
      </c>
      <c r="E900" s="356">
        <v>0</v>
      </c>
    </row>
    <row r="901" spans="1:5">
      <c r="A901" s="358" t="s">
        <v>850</v>
      </c>
      <c r="B901" s="358" t="s">
        <v>693</v>
      </c>
      <c r="C901" s="358" t="s">
        <v>881</v>
      </c>
      <c r="D901" s="358" t="s">
        <v>924</v>
      </c>
      <c r="E901" s="356">
        <v>0</v>
      </c>
    </row>
    <row r="902" spans="1:5">
      <c r="A902" s="358" t="s">
        <v>850</v>
      </c>
      <c r="B902" s="358" t="s">
        <v>693</v>
      </c>
      <c r="C902" s="358" t="s">
        <v>881</v>
      </c>
      <c r="D902" s="358" t="s">
        <v>924</v>
      </c>
      <c r="E902" s="356">
        <v>0</v>
      </c>
    </row>
    <row r="903" spans="1:5">
      <c r="A903" s="358" t="s">
        <v>850</v>
      </c>
      <c r="B903" s="358" t="s">
        <v>693</v>
      </c>
      <c r="C903" s="358" t="s">
        <v>881</v>
      </c>
      <c r="D903" s="358" t="s">
        <v>924</v>
      </c>
      <c r="E903" s="356">
        <v>0</v>
      </c>
    </row>
    <row r="904" spans="1:5">
      <c r="A904" s="358" t="s">
        <v>850</v>
      </c>
      <c r="B904" s="358" t="s">
        <v>693</v>
      </c>
      <c r="C904" s="358" t="s">
        <v>881</v>
      </c>
      <c r="D904" s="358" t="s">
        <v>924</v>
      </c>
      <c r="E904" s="356">
        <v>0</v>
      </c>
    </row>
    <row r="905" spans="1:5">
      <c r="A905" s="358" t="s">
        <v>850</v>
      </c>
      <c r="B905" s="358" t="s">
        <v>693</v>
      </c>
      <c r="C905" s="358" t="s">
        <v>881</v>
      </c>
      <c r="D905" s="358" t="s">
        <v>925</v>
      </c>
      <c r="E905" s="356" t="s">
        <v>502</v>
      </c>
    </row>
    <row r="906" spans="1:5">
      <c r="A906" s="358" t="s">
        <v>850</v>
      </c>
      <c r="B906" s="358" t="s">
        <v>693</v>
      </c>
      <c r="C906" s="358" t="s">
        <v>881</v>
      </c>
      <c r="D906" s="358" t="s">
        <v>925</v>
      </c>
      <c r="E906" s="356">
        <v>0</v>
      </c>
    </row>
    <row r="907" spans="1:5">
      <c r="A907" s="358" t="s">
        <v>850</v>
      </c>
      <c r="B907" s="358" t="s">
        <v>693</v>
      </c>
      <c r="C907" s="358" t="s">
        <v>881</v>
      </c>
      <c r="D907" s="358" t="s">
        <v>925</v>
      </c>
      <c r="E907" s="356">
        <v>0</v>
      </c>
    </row>
    <row r="908" spans="1:5">
      <c r="A908" s="358" t="s">
        <v>850</v>
      </c>
      <c r="B908" s="358" t="s">
        <v>693</v>
      </c>
      <c r="C908" s="358" t="s">
        <v>881</v>
      </c>
      <c r="D908" s="358" t="s">
        <v>925</v>
      </c>
      <c r="E908" s="356">
        <v>0</v>
      </c>
    </row>
    <row r="909" spans="1:5">
      <c r="A909" s="358" t="s">
        <v>850</v>
      </c>
      <c r="B909" s="358" t="s">
        <v>693</v>
      </c>
      <c r="C909" s="358" t="s">
        <v>881</v>
      </c>
      <c r="D909" s="358" t="s">
        <v>925</v>
      </c>
      <c r="E909" s="356">
        <v>0</v>
      </c>
    </row>
    <row r="910" spans="1:5">
      <c r="A910" s="358" t="s">
        <v>850</v>
      </c>
      <c r="B910" s="358" t="s">
        <v>693</v>
      </c>
      <c r="C910" s="358" t="s">
        <v>881</v>
      </c>
      <c r="D910" s="358" t="s">
        <v>925</v>
      </c>
      <c r="E910" s="356">
        <v>0</v>
      </c>
    </row>
    <row r="911" spans="1:5">
      <c r="A911" s="358" t="s">
        <v>850</v>
      </c>
      <c r="B911" s="358" t="s">
        <v>693</v>
      </c>
      <c r="C911" s="358" t="s">
        <v>881</v>
      </c>
      <c r="D911" s="358" t="s">
        <v>925</v>
      </c>
      <c r="E911" s="356">
        <v>0</v>
      </c>
    </row>
    <row r="912" spans="1:5">
      <c r="A912" s="358" t="s">
        <v>850</v>
      </c>
      <c r="B912" s="358" t="s">
        <v>693</v>
      </c>
      <c r="C912" s="358" t="s">
        <v>881</v>
      </c>
      <c r="D912" s="358" t="s">
        <v>925</v>
      </c>
      <c r="E912" s="356">
        <v>0</v>
      </c>
    </row>
    <row r="913" spans="1:5">
      <c r="A913" s="358" t="s">
        <v>850</v>
      </c>
      <c r="B913" s="358" t="s">
        <v>693</v>
      </c>
      <c r="C913" s="358" t="s">
        <v>881</v>
      </c>
      <c r="D913" s="358" t="s">
        <v>925</v>
      </c>
      <c r="E913" s="356">
        <v>0</v>
      </c>
    </row>
    <row r="914" spans="1:5">
      <c r="A914" s="358" t="s">
        <v>850</v>
      </c>
      <c r="B914" s="358" t="s">
        <v>693</v>
      </c>
      <c r="C914" s="358" t="s">
        <v>881</v>
      </c>
      <c r="D914" s="358" t="s">
        <v>925</v>
      </c>
      <c r="E914" s="356">
        <v>0</v>
      </c>
    </row>
    <row r="915" spans="1:5">
      <c r="A915" s="358" t="s">
        <v>850</v>
      </c>
      <c r="B915" s="358" t="s">
        <v>693</v>
      </c>
      <c r="C915" s="358" t="s">
        <v>881</v>
      </c>
      <c r="D915" s="358" t="s">
        <v>925</v>
      </c>
      <c r="E915" s="356">
        <v>0</v>
      </c>
    </row>
    <row r="916" spans="1:5">
      <c r="A916" s="358" t="s">
        <v>850</v>
      </c>
      <c r="B916" s="358" t="s">
        <v>693</v>
      </c>
      <c r="C916" s="358" t="s">
        <v>881</v>
      </c>
      <c r="D916" s="358" t="s">
        <v>925</v>
      </c>
      <c r="E916" s="356">
        <v>0</v>
      </c>
    </row>
    <row r="917" spans="1:5">
      <c r="A917" s="358" t="s">
        <v>850</v>
      </c>
      <c r="B917" s="358" t="s">
        <v>693</v>
      </c>
      <c r="C917" s="358" t="s">
        <v>881</v>
      </c>
      <c r="D917" s="358" t="s">
        <v>926</v>
      </c>
      <c r="E917" s="356" t="s">
        <v>503</v>
      </c>
    </row>
    <row r="918" spans="1:5">
      <c r="A918" s="358" t="s">
        <v>850</v>
      </c>
      <c r="B918" s="358" t="s">
        <v>693</v>
      </c>
      <c r="C918" s="358" t="s">
        <v>881</v>
      </c>
      <c r="D918" s="358" t="s">
        <v>926</v>
      </c>
      <c r="E918" s="356" t="s">
        <v>571</v>
      </c>
    </row>
    <row r="919" spans="1:5">
      <c r="A919" s="358" t="s">
        <v>850</v>
      </c>
      <c r="B919" s="358" t="s">
        <v>693</v>
      </c>
      <c r="C919" s="358" t="s">
        <v>881</v>
      </c>
      <c r="D919" s="358" t="s">
        <v>926</v>
      </c>
      <c r="E919" s="356">
        <v>0</v>
      </c>
    </row>
    <row r="920" spans="1:5">
      <c r="A920" s="358" t="s">
        <v>850</v>
      </c>
      <c r="B920" s="358" t="s">
        <v>693</v>
      </c>
      <c r="C920" s="358" t="s">
        <v>881</v>
      </c>
      <c r="D920" s="358" t="s">
        <v>926</v>
      </c>
      <c r="E920" s="356">
        <v>0</v>
      </c>
    </row>
    <row r="921" spans="1:5">
      <c r="A921" s="358" t="s">
        <v>850</v>
      </c>
      <c r="B921" s="358" t="s">
        <v>693</v>
      </c>
      <c r="C921" s="358" t="s">
        <v>881</v>
      </c>
      <c r="D921" s="358" t="s">
        <v>926</v>
      </c>
      <c r="E921" s="356">
        <v>0</v>
      </c>
    </row>
    <row r="922" spans="1:5">
      <c r="A922" s="358" t="s">
        <v>850</v>
      </c>
      <c r="B922" s="358" t="s">
        <v>693</v>
      </c>
      <c r="C922" s="358" t="s">
        <v>881</v>
      </c>
      <c r="D922" s="358" t="s">
        <v>926</v>
      </c>
      <c r="E922" s="356">
        <v>0</v>
      </c>
    </row>
    <row r="923" spans="1:5">
      <c r="A923" s="358" t="s">
        <v>850</v>
      </c>
      <c r="B923" s="358" t="s">
        <v>693</v>
      </c>
      <c r="C923" s="358" t="s">
        <v>881</v>
      </c>
      <c r="D923" s="358" t="s">
        <v>926</v>
      </c>
      <c r="E923" s="356">
        <v>0</v>
      </c>
    </row>
    <row r="924" spans="1:5">
      <c r="A924" s="358" t="s">
        <v>850</v>
      </c>
      <c r="B924" s="358" t="s">
        <v>693</v>
      </c>
      <c r="C924" s="358" t="s">
        <v>881</v>
      </c>
      <c r="D924" s="358" t="s">
        <v>926</v>
      </c>
      <c r="E924" s="356">
        <v>0</v>
      </c>
    </row>
    <row r="925" spans="1:5">
      <c r="A925" s="358" t="s">
        <v>850</v>
      </c>
      <c r="B925" s="358" t="s">
        <v>693</v>
      </c>
      <c r="C925" s="358" t="s">
        <v>881</v>
      </c>
      <c r="D925" s="358" t="s">
        <v>926</v>
      </c>
      <c r="E925" s="356">
        <v>0</v>
      </c>
    </row>
    <row r="926" spans="1:5">
      <c r="A926" s="358" t="s">
        <v>850</v>
      </c>
      <c r="B926" s="358" t="s">
        <v>693</v>
      </c>
      <c r="C926" s="358" t="s">
        <v>881</v>
      </c>
      <c r="D926" s="358" t="s">
        <v>926</v>
      </c>
      <c r="E926" s="356">
        <v>0</v>
      </c>
    </row>
    <row r="927" spans="1:5">
      <c r="A927" s="358" t="s">
        <v>850</v>
      </c>
      <c r="B927" s="358" t="s">
        <v>693</v>
      </c>
      <c r="C927" s="358" t="s">
        <v>881</v>
      </c>
      <c r="D927" s="358" t="s">
        <v>926</v>
      </c>
      <c r="E927" s="356">
        <v>0</v>
      </c>
    </row>
    <row r="928" spans="1:5">
      <c r="A928" s="358" t="s">
        <v>850</v>
      </c>
      <c r="B928" s="358" t="s">
        <v>693</v>
      </c>
      <c r="C928" s="358" t="s">
        <v>881</v>
      </c>
      <c r="D928" s="358" t="s">
        <v>926</v>
      </c>
      <c r="E928" s="356">
        <v>0</v>
      </c>
    </row>
    <row r="929" spans="1:5">
      <c r="A929" s="358" t="s">
        <v>850</v>
      </c>
      <c r="B929" s="358" t="s">
        <v>693</v>
      </c>
      <c r="C929" s="358" t="s">
        <v>881</v>
      </c>
      <c r="D929" s="358" t="s">
        <v>927</v>
      </c>
      <c r="E929" s="356">
        <v>0</v>
      </c>
    </row>
    <row r="930" spans="1:5">
      <c r="A930" s="358" t="s">
        <v>850</v>
      </c>
      <c r="B930" s="358" t="s">
        <v>693</v>
      </c>
      <c r="C930" s="358" t="s">
        <v>881</v>
      </c>
      <c r="D930" s="358" t="s">
        <v>927</v>
      </c>
      <c r="E930" s="356">
        <v>0</v>
      </c>
    </row>
    <row r="931" spans="1:5">
      <c r="A931" s="358" t="s">
        <v>850</v>
      </c>
      <c r="B931" s="358" t="s">
        <v>693</v>
      </c>
      <c r="C931" s="358" t="s">
        <v>881</v>
      </c>
      <c r="D931" s="358" t="s">
        <v>927</v>
      </c>
      <c r="E931" s="356">
        <v>0</v>
      </c>
    </row>
    <row r="932" spans="1:5">
      <c r="A932" s="358" t="s">
        <v>850</v>
      </c>
      <c r="B932" s="358" t="s">
        <v>693</v>
      </c>
      <c r="C932" s="358" t="s">
        <v>881</v>
      </c>
      <c r="D932" s="358" t="s">
        <v>927</v>
      </c>
      <c r="E932" s="356">
        <v>0</v>
      </c>
    </row>
    <row r="933" spans="1:5">
      <c r="A933" s="358" t="s">
        <v>850</v>
      </c>
      <c r="B933" s="358" t="s">
        <v>693</v>
      </c>
      <c r="C933" s="358" t="s">
        <v>881</v>
      </c>
      <c r="D933" s="358" t="s">
        <v>927</v>
      </c>
      <c r="E933" s="356">
        <v>0</v>
      </c>
    </row>
    <row r="934" spans="1:5">
      <c r="A934" s="358" t="s">
        <v>850</v>
      </c>
      <c r="B934" s="358" t="s">
        <v>693</v>
      </c>
      <c r="C934" s="358" t="s">
        <v>881</v>
      </c>
      <c r="D934" s="358" t="s">
        <v>927</v>
      </c>
      <c r="E934" s="356">
        <v>0</v>
      </c>
    </row>
    <row r="935" spans="1:5">
      <c r="A935" s="358" t="s">
        <v>850</v>
      </c>
      <c r="B935" s="358" t="s">
        <v>693</v>
      </c>
      <c r="C935" s="358" t="s">
        <v>881</v>
      </c>
      <c r="D935" s="358" t="s">
        <v>927</v>
      </c>
      <c r="E935" s="356">
        <v>0</v>
      </c>
    </row>
    <row r="936" spans="1:5">
      <c r="A936" s="358" t="s">
        <v>850</v>
      </c>
      <c r="B936" s="358" t="s">
        <v>693</v>
      </c>
      <c r="C936" s="358" t="s">
        <v>881</v>
      </c>
      <c r="D936" s="358" t="s">
        <v>927</v>
      </c>
      <c r="E936" s="356">
        <v>0</v>
      </c>
    </row>
    <row r="937" spans="1:5">
      <c r="A937" s="358" t="s">
        <v>850</v>
      </c>
      <c r="B937" s="358" t="s">
        <v>693</v>
      </c>
      <c r="C937" s="358" t="s">
        <v>881</v>
      </c>
      <c r="D937" s="358" t="s">
        <v>927</v>
      </c>
      <c r="E937" s="356">
        <v>0</v>
      </c>
    </row>
    <row r="938" spans="1:5">
      <c r="A938" s="358" t="s">
        <v>850</v>
      </c>
      <c r="B938" s="358" t="s">
        <v>693</v>
      </c>
      <c r="C938" s="358" t="s">
        <v>881</v>
      </c>
      <c r="D938" s="358" t="s">
        <v>927</v>
      </c>
      <c r="E938" s="356">
        <v>0</v>
      </c>
    </row>
    <row r="939" spans="1:5">
      <c r="A939" s="358" t="s">
        <v>850</v>
      </c>
      <c r="B939" s="358" t="s">
        <v>693</v>
      </c>
      <c r="C939" s="358" t="s">
        <v>881</v>
      </c>
      <c r="D939" s="358" t="s">
        <v>927</v>
      </c>
      <c r="E939" s="356">
        <v>0</v>
      </c>
    </row>
    <row r="940" spans="1:5">
      <c r="A940" s="358" t="s">
        <v>850</v>
      </c>
      <c r="B940" s="358" t="s">
        <v>693</v>
      </c>
      <c r="C940" s="358" t="s">
        <v>881</v>
      </c>
      <c r="D940" s="358" t="s">
        <v>927</v>
      </c>
      <c r="E940" s="356">
        <v>0</v>
      </c>
    </row>
    <row r="941" spans="1:5">
      <c r="A941" s="358" t="s">
        <v>850</v>
      </c>
      <c r="B941" s="358" t="s">
        <v>693</v>
      </c>
      <c r="C941" s="358" t="s">
        <v>881</v>
      </c>
      <c r="D941" s="358" t="s">
        <v>928</v>
      </c>
      <c r="E941" s="356">
        <v>0</v>
      </c>
    </row>
    <row r="942" spans="1:5">
      <c r="A942" s="358" t="s">
        <v>850</v>
      </c>
      <c r="B942" s="358" t="s">
        <v>693</v>
      </c>
      <c r="C942" s="358" t="s">
        <v>881</v>
      </c>
      <c r="D942" s="358" t="s">
        <v>928</v>
      </c>
      <c r="E942" s="356">
        <v>0</v>
      </c>
    </row>
    <row r="943" spans="1:5">
      <c r="A943" s="358" t="s">
        <v>850</v>
      </c>
      <c r="B943" s="358" t="s">
        <v>693</v>
      </c>
      <c r="C943" s="358" t="s">
        <v>881</v>
      </c>
      <c r="D943" s="358" t="s">
        <v>928</v>
      </c>
      <c r="E943" s="356">
        <v>0</v>
      </c>
    </row>
    <row r="944" spans="1:5">
      <c r="A944" s="358" t="s">
        <v>850</v>
      </c>
      <c r="B944" s="358" t="s">
        <v>693</v>
      </c>
      <c r="C944" s="358" t="s">
        <v>881</v>
      </c>
      <c r="D944" s="358" t="s">
        <v>928</v>
      </c>
      <c r="E944" s="356">
        <v>0</v>
      </c>
    </row>
    <row r="945" spans="1:5">
      <c r="A945" s="358" t="s">
        <v>850</v>
      </c>
      <c r="B945" s="358" t="s">
        <v>693</v>
      </c>
      <c r="C945" s="358" t="s">
        <v>881</v>
      </c>
      <c r="D945" s="358" t="s">
        <v>928</v>
      </c>
      <c r="E945" s="356">
        <v>0</v>
      </c>
    </row>
    <row r="946" spans="1:5">
      <c r="A946" s="358" t="s">
        <v>850</v>
      </c>
      <c r="B946" s="358" t="s">
        <v>693</v>
      </c>
      <c r="C946" s="358" t="s">
        <v>881</v>
      </c>
      <c r="D946" s="358" t="s">
        <v>928</v>
      </c>
      <c r="E946" s="356">
        <v>0</v>
      </c>
    </row>
    <row r="947" spans="1:5">
      <c r="A947" s="358" t="s">
        <v>850</v>
      </c>
      <c r="B947" s="358" t="s">
        <v>693</v>
      </c>
      <c r="C947" s="358" t="s">
        <v>881</v>
      </c>
      <c r="D947" s="358" t="s">
        <v>928</v>
      </c>
      <c r="E947" s="356">
        <v>0</v>
      </c>
    </row>
    <row r="948" spans="1:5">
      <c r="A948" s="358" t="s">
        <v>850</v>
      </c>
      <c r="B948" s="358" t="s">
        <v>693</v>
      </c>
      <c r="C948" s="358" t="s">
        <v>881</v>
      </c>
      <c r="D948" s="358" t="s">
        <v>928</v>
      </c>
      <c r="E948" s="356">
        <v>0</v>
      </c>
    </row>
    <row r="949" spans="1:5">
      <c r="A949" s="358" t="s">
        <v>850</v>
      </c>
      <c r="B949" s="358" t="s">
        <v>693</v>
      </c>
      <c r="C949" s="358" t="s">
        <v>881</v>
      </c>
      <c r="D949" s="358" t="s">
        <v>928</v>
      </c>
      <c r="E949" s="356">
        <v>0</v>
      </c>
    </row>
    <row r="950" spans="1:5">
      <c r="A950" s="358" t="s">
        <v>850</v>
      </c>
      <c r="B950" s="358" t="s">
        <v>693</v>
      </c>
      <c r="C950" s="358" t="s">
        <v>881</v>
      </c>
      <c r="D950" s="358" t="s">
        <v>928</v>
      </c>
      <c r="E950" s="356">
        <v>0</v>
      </c>
    </row>
    <row r="951" spans="1:5">
      <c r="A951" s="358" t="s">
        <v>850</v>
      </c>
      <c r="B951" s="358" t="s">
        <v>693</v>
      </c>
      <c r="C951" s="358" t="s">
        <v>881</v>
      </c>
      <c r="D951" s="358" t="s">
        <v>928</v>
      </c>
      <c r="E951" s="356">
        <v>0</v>
      </c>
    </row>
    <row r="952" spans="1:5">
      <c r="A952" s="358" t="s">
        <v>850</v>
      </c>
      <c r="B952" s="358" t="s">
        <v>693</v>
      </c>
      <c r="C952" s="358" t="s">
        <v>881</v>
      </c>
      <c r="D952" s="358" t="s">
        <v>928</v>
      </c>
      <c r="E952" s="356">
        <v>0</v>
      </c>
    </row>
    <row r="953" spans="1:5">
      <c r="A953" s="358" t="s">
        <v>850</v>
      </c>
      <c r="B953" s="358" t="s">
        <v>693</v>
      </c>
      <c r="C953" s="358" t="s">
        <v>881</v>
      </c>
      <c r="D953" s="358" t="s">
        <v>929</v>
      </c>
      <c r="E953" s="356">
        <v>0</v>
      </c>
    </row>
    <row r="954" spans="1:5">
      <c r="A954" s="358" t="s">
        <v>850</v>
      </c>
      <c r="B954" s="358" t="s">
        <v>693</v>
      </c>
      <c r="C954" s="358" t="s">
        <v>881</v>
      </c>
      <c r="D954" s="358" t="s">
        <v>929</v>
      </c>
      <c r="E954" s="356">
        <v>0</v>
      </c>
    </row>
    <row r="955" spans="1:5">
      <c r="A955" s="358" t="s">
        <v>850</v>
      </c>
      <c r="B955" s="358" t="s">
        <v>693</v>
      </c>
      <c r="C955" s="358" t="s">
        <v>881</v>
      </c>
      <c r="D955" s="358" t="s">
        <v>929</v>
      </c>
      <c r="E955" s="356">
        <v>0</v>
      </c>
    </row>
    <row r="956" spans="1:5">
      <c r="A956" s="358" t="s">
        <v>850</v>
      </c>
      <c r="B956" s="358" t="s">
        <v>693</v>
      </c>
      <c r="C956" s="358" t="s">
        <v>881</v>
      </c>
      <c r="D956" s="358" t="s">
        <v>929</v>
      </c>
      <c r="E956" s="356">
        <v>0</v>
      </c>
    </row>
    <row r="957" spans="1:5">
      <c r="A957" s="358" t="s">
        <v>850</v>
      </c>
      <c r="B957" s="358" t="s">
        <v>693</v>
      </c>
      <c r="C957" s="358" t="s">
        <v>881</v>
      </c>
      <c r="D957" s="358" t="s">
        <v>929</v>
      </c>
      <c r="E957" s="356">
        <v>0</v>
      </c>
    </row>
    <row r="958" spans="1:5">
      <c r="A958" s="358" t="s">
        <v>850</v>
      </c>
      <c r="B958" s="358" t="s">
        <v>693</v>
      </c>
      <c r="C958" s="358" t="s">
        <v>881</v>
      </c>
      <c r="D958" s="358" t="s">
        <v>929</v>
      </c>
      <c r="E958" s="356">
        <v>0</v>
      </c>
    </row>
    <row r="959" spans="1:5">
      <c r="A959" s="358" t="s">
        <v>850</v>
      </c>
      <c r="B959" s="358" t="s">
        <v>693</v>
      </c>
      <c r="C959" s="358" t="s">
        <v>881</v>
      </c>
      <c r="D959" s="358" t="s">
        <v>929</v>
      </c>
      <c r="E959" s="356">
        <v>0</v>
      </c>
    </row>
    <row r="960" spans="1:5">
      <c r="A960" s="358" t="s">
        <v>850</v>
      </c>
      <c r="B960" s="358" t="s">
        <v>693</v>
      </c>
      <c r="C960" s="358" t="s">
        <v>881</v>
      </c>
      <c r="D960" s="358" t="s">
        <v>929</v>
      </c>
      <c r="E960" s="356">
        <v>0</v>
      </c>
    </row>
    <row r="961" spans="1:5">
      <c r="A961" s="358" t="s">
        <v>850</v>
      </c>
      <c r="B961" s="358" t="s">
        <v>693</v>
      </c>
      <c r="C961" s="358" t="s">
        <v>881</v>
      </c>
      <c r="D961" s="358" t="s">
        <v>929</v>
      </c>
      <c r="E961" s="356">
        <v>0</v>
      </c>
    </row>
    <row r="962" spans="1:5">
      <c r="A962" s="358" t="s">
        <v>850</v>
      </c>
      <c r="B962" s="358" t="s">
        <v>693</v>
      </c>
      <c r="C962" s="358" t="s">
        <v>881</v>
      </c>
      <c r="D962" s="358" t="s">
        <v>929</v>
      </c>
      <c r="E962" s="356">
        <v>0</v>
      </c>
    </row>
    <row r="963" spans="1:5">
      <c r="A963" s="358" t="s">
        <v>850</v>
      </c>
      <c r="B963" s="358" t="s">
        <v>693</v>
      </c>
      <c r="C963" s="358" t="s">
        <v>881</v>
      </c>
      <c r="D963" s="358" t="s">
        <v>929</v>
      </c>
      <c r="E963" s="356">
        <v>0</v>
      </c>
    </row>
    <row r="964" spans="1:5">
      <c r="A964" s="358" t="s">
        <v>850</v>
      </c>
      <c r="B964" s="358" t="s">
        <v>693</v>
      </c>
      <c r="C964" s="358" t="s">
        <v>881</v>
      </c>
      <c r="D964" s="358" t="s">
        <v>929</v>
      </c>
      <c r="E964" s="356">
        <v>0</v>
      </c>
    </row>
    <row r="965" spans="1:5">
      <c r="A965" s="358" t="s">
        <v>850</v>
      </c>
      <c r="B965" s="358" t="s">
        <v>693</v>
      </c>
      <c r="C965" s="358" t="s">
        <v>881</v>
      </c>
      <c r="D965" s="358" t="s">
        <v>930</v>
      </c>
      <c r="E965" s="356">
        <v>0</v>
      </c>
    </row>
    <row r="966" spans="1:5">
      <c r="A966" s="358" t="s">
        <v>850</v>
      </c>
      <c r="B966" s="358" t="s">
        <v>693</v>
      </c>
      <c r="C966" s="358" t="s">
        <v>881</v>
      </c>
      <c r="D966" s="358" t="s">
        <v>930</v>
      </c>
      <c r="E966" s="356">
        <v>0</v>
      </c>
    </row>
    <row r="967" spans="1:5">
      <c r="A967" s="358" t="s">
        <v>850</v>
      </c>
      <c r="B967" s="358" t="s">
        <v>693</v>
      </c>
      <c r="C967" s="358" t="s">
        <v>881</v>
      </c>
      <c r="D967" s="358" t="s">
        <v>930</v>
      </c>
      <c r="E967" s="356">
        <v>0</v>
      </c>
    </row>
    <row r="968" spans="1:5">
      <c r="A968" s="358" t="s">
        <v>850</v>
      </c>
      <c r="B968" s="358" t="s">
        <v>693</v>
      </c>
      <c r="C968" s="358" t="s">
        <v>881</v>
      </c>
      <c r="D968" s="358" t="s">
        <v>930</v>
      </c>
      <c r="E968" s="356">
        <v>0</v>
      </c>
    </row>
    <row r="969" spans="1:5">
      <c r="A969" s="358" t="s">
        <v>850</v>
      </c>
      <c r="B969" s="358" t="s">
        <v>693</v>
      </c>
      <c r="C969" s="358" t="s">
        <v>881</v>
      </c>
      <c r="D969" s="358" t="s">
        <v>930</v>
      </c>
      <c r="E969" s="356">
        <v>0</v>
      </c>
    </row>
    <row r="970" spans="1:5">
      <c r="A970" s="358" t="s">
        <v>850</v>
      </c>
      <c r="B970" s="358" t="s">
        <v>693</v>
      </c>
      <c r="C970" s="358" t="s">
        <v>881</v>
      </c>
      <c r="D970" s="358" t="s">
        <v>930</v>
      </c>
      <c r="E970" s="356">
        <v>0</v>
      </c>
    </row>
    <row r="971" spans="1:5">
      <c r="A971" s="358" t="s">
        <v>850</v>
      </c>
      <c r="B971" s="358" t="s">
        <v>693</v>
      </c>
      <c r="C971" s="358" t="s">
        <v>881</v>
      </c>
      <c r="D971" s="358" t="s">
        <v>930</v>
      </c>
      <c r="E971" s="356">
        <v>0</v>
      </c>
    </row>
    <row r="972" spans="1:5">
      <c r="A972" s="358" t="s">
        <v>850</v>
      </c>
      <c r="B972" s="358" t="s">
        <v>693</v>
      </c>
      <c r="C972" s="358" t="s">
        <v>881</v>
      </c>
      <c r="D972" s="358" t="s">
        <v>930</v>
      </c>
      <c r="E972" s="356">
        <v>0</v>
      </c>
    </row>
    <row r="973" spans="1:5">
      <c r="A973" s="358" t="s">
        <v>850</v>
      </c>
      <c r="B973" s="358" t="s">
        <v>693</v>
      </c>
      <c r="C973" s="358" t="s">
        <v>881</v>
      </c>
      <c r="D973" s="358" t="s">
        <v>930</v>
      </c>
      <c r="E973" s="356">
        <v>0</v>
      </c>
    </row>
    <row r="974" spans="1:5">
      <c r="A974" s="358" t="s">
        <v>850</v>
      </c>
      <c r="B974" s="358" t="s">
        <v>693</v>
      </c>
      <c r="C974" s="358" t="s">
        <v>881</v>
      </c>
      <c r="D974" s="358" t="s">
        <v>930</v>
      </c>
      <c r="E974" s="356">
        <v>0</v>
      </c>
    </row>
    <row r="975" spans="1:5">
      <c r="A975" s="358" t="s">
        <v>850</v>
      </c>
      <c r="B975" s="358" t="s">
        <v>693</v>
      </c>
      <c r="C975" s="358" t="s">
        <v>881</v>
      </c>
      <c r="D975" s="358" t="s">
        <v>930</v>
      </c>
      <c r="E975" s="356">
        <v>0</v>
      </c>
    </row>
    <row r="976" spans="1:5">
      <c r="A976" s="358" t="s">
        <v>850</v>
      </c>
      <c r="B976" s="358" t="s">
        <v>693</v>
      </c>
      <c r="C976" s="358" t="s">
        <v>881</v>
      </c>
      <c r="D976" s="358" t="s">
        <v>930</v>
      </c>
      <c r="E976" s="356">
        <v>0</v>
      </c>
    </row>
    <row r="977" spans="1:5">
      <c r="A977" s="358" t="s">
        <v>850</v>
      </c>
      <c r="B977" s="358" t="s">
        <v>693</v>
      </c>
      <c r="C977" s="358" t="s">
        <v>881</v>
      </c>
      <c r="D977" s="358" t="s">
        <v>931</v>
      </c>
      <c r="E977" s="356" t="s">
        <v>559</v>
      </c>
    </row>
    <row r="978" spans="1:5">
      <c r="A978" s="358" t="s">
        <v>850</v>
      </c>
      <c r="B978" s="358" t="s">
        <v>693</v>
      </c>
      <c r="C978" s="358" t="s">
        <v>881</v>
      </c>
      <c r="D978" s="358" t="s">
        <v>931</v>
      </c>
      <c r="E978" s="356" t="s">
        <v>502</v>
      </c>
    </row>
    <row r="979" spans="1:5">
      <c r="A979" s="358" t="s">
        <v>850</v>
      </c>
      <c r="B979" s="358" t="s">
        <v>693</v>
      </c>
      <c r="C979" s="358" t="s">
        <v>881</v>
      </c>
      <c r="D979" s="358" t="s">
        <v>931</v>
      </c>
      <c r="E979" s="356">
        <v>0</v>
      </c>
    </row>
    <row r="980" spans="1:5">
      <c r="A980" s="358" t="s">
        <v>850</v>
      </c>
      <c r="B980" s="358" t="s">
        <v>693</v>
      </c>
      <c r="C980" s="358" t="s">
        <v>881</v>
      </c>
      <c r="D980" s="358" t="s">
        <v>931</v>
      </c>
      <c r="E980" s="356">
        <v>0</v>
      </c>
    </row>
    <row r="981" spans="1:5">
      <c r="A981" s="358" t="s">
        <v>850</v>
      </c>
      <c r="B981" s="358" t="s">
        <v>693</v>
      </c>
      <c r="C981" s="358" t="s">
        <v>881</v>
      </c>
      <c r="D981" s="358" t="s">
        <v>931</v>
      </c>
      <c r="E981" s="356">
        <v>0</v>
      </c>
    </row>
    <row r="982" spans="1:5">
      <c r="A982" s="358" t="s">
        <v>850</v>
      </c>
      <c r="B982" s="358" t="s">
        <v>693</v>
      </c>
      <c r="C982" s="358" t="s">
        <v>881</v>
      </c>
      <c r="D982" s="358" t="s">
        <v>931</v>
      </c>
      <c r="E982" s="356">
        <v>0</v>
      </c>
    </row>
    <row r="983" spans="1:5">
      <c r="A983" s="358" t="s">
        <v>850</v>
      </c>
      <c r="B983" s="358" t="s">
        <v>693</v>
      </c>
      <c r="C983" s="358" t="s">
        <v>881</v>
      </c>
      <c r="D983" s="358" t="s">
        <v>931</v>
      </c>
      <c r="E983" s="356">
        <v>0</v>
      </c>
    </row>
    <row r="984" spans="1:5">
      <c r="A984" s="358" t="s">
        <v>850</v>
      </c>
      <c r="B984" s="358" t="s">
        <v>693</v>
      </c>
      <c r="C984" s="358" t="s">
        <v>881</v>
      </c>
      <c r="D984" s="358" t="s">
        <v>931</v>
      </c>
      <c r="E984" s="356">
        <v>0</v>
      </c>
    </row>
    <row r="985" spans="1:5">
      <c r="A985" s="358" t="s">
        <v>850</v>
      </c>
      <c r="B985" s="358" t="s">
        <v>693</v>
      </c>
      <c r="C985" s="358" t="s">
        <v>881</v>
      </c>
      <c r="D985" s="358" t="s">
        <v>931</v>
      </c>
      <c r="E985" s="356">
        <v>0</v>
      </c>
    </row>
    <row r="986" spans="1:5">
      <c r="A986" s="358" t="s">
        <v>850</v>
      </c>
      <c r="B986" s="358" t="s">
        <v>693</v>
      </c>
      <c r="C986" s="358" t="s">
        <v>881</v>
      </c>
      <c r="D986" s="358" t="s">
        <v>931</v>
      </c>
      <c r="E986" s="356">
        <v>0</v>
      </c>
    </row>
    <row r="987" spans="1:5">
      <c r="A987" s="358" t="s">
        <v>850</v>
      </c>
      <c r="B987" s="358" t="s">
        <v>693</v>
      </c>
      <c r="C987" s="358" t="s">
        <v>881</v>
      </c>
      <c r="D987" s="358" t="s">
        <v>931</v>
      </c>
      <c r="E987" s="356">
        <v>0</v>
      </c>
    </row>
    <row r="988" spans="1:5">
      <c r="A988" s="358" t="s">
        <v>850</v>
      </c>
      <c r="B988" s="358" t="s">
        <v>693</v>
      </c>
      <c r="C988" s="358" t="s">
        <v>881</v>
      </c>
      <c r="D988" s="358" t="s">
        <v>931</v>
      </c>
      <c r="E988" s="356">
        <v>0</v>
      </c>
    </row>
    <row r="989" spans="1:5">
      <c r="A989" s="358" t="s">
        <v>850</v>
      </c>
      <c r="B989" s="358" t="s">
        <v>693</v>
      </c>
      <c r="C989" s="358" t="s">
        <v>881</v>
      </c>
      <c r="D989" s="358" t="s">
        <v>932</v>
      </c>
      <c r="E989" s="356" t="s">
        <v>502</v>
      </c>
    </row>
    <row r="990" spans="1:5">
      <c r="A990" s="358" t="s">
        <v>850</v>
      </c>
      <c r="B990" s="358" t="s">
        <v>693</v>
      </c>
      <c r="C990" s="358" t="s">
        <v>881</v>
      </c>
      <c r="D990" s="358" t="s">
        <v>932</v>
      </c>
      <c r="E990" s="356">
        <v>0</v>
      </c>
    </row>
    <row r="991" spans="1:5">
      <c r="A991" s="358" t="s">
        <v>850</v>
      </c>
      <c r="B991" s="358" t="s">
        <v>693</v>
      </c>
      <c r="C991" s="358" t="s">
        <v>881</v>
      </c>
      <c r="D991" s="358" t="s">
        <v>932</v>
      </c>
      <c r="E991" s="356">
        <v>0</v>
      </c>
    </row>
    <row r="992" spans="1:5">
      <c r="A992" s="358" t="s">
        <v>850</v>
      </c>
      <c r="B992" s="358" t="s">
        <v>693</v>
      </c>
      <c r="C992" s="358" t="s">
        <v>881</v>
      </c>
      <c r="D992" s="358" t="s">
        <v>932</v>
      </c>
      <c r="E992" s="356">
        <v>0</v>
      </c>
    </row>
    <row r="993" spans="1:5">
      <c r="A993" s="358" t="s">
        <v>850</v>
      </c>
      <c r="B993" s="358" t="s">
        <v>693</v>
      </c>
      <c r="C993" s="358" t="s">
        <v>881</v>
      </c>
      <c r="D993" s="358" t="s">
        <v>932</v>
      </c>
      <c r="E993" s="356">
        <v>0</v>
      </c>
    </row>
    <row r="994" spans="1:5">
      <c r="A994" s="358" t="s">
        <v>850</v>
      </c>
      <c r="B994" s="358" t="s">
        <v>693</v>
      </c>
      <c r="C994" s="358" t="s">
        <v>881</v>
      </c>
      <c r="D994" s="358" t="s">
        <v>932</v>
      </c>
      <c r="E994" s="356">
        <v>0</v>
      </c>
    </row>
    <row r="995" spans="1:5">
      <c r="A995" s="358" t="s">
        <v>850</v>
      </c>
      <c r="B995" s="358" t="s">
        <v>693</v>
      </c>
      <c r="C995" s="358" t="s">
        <v>881</v>
      </c>
      <c r="D995" s="358" t="s">
        <v>932</v>
      </c>
      <c r="E995" s="356">
        <v>0</v>
      </c>
    </row>
    <row r="996" spans="1:5">
      <c r="A996" s="358" t="s">
        <v>850</v>
      </c>
      <c r="B996" s="358" t="s">
        <v>693</v>
      </c>
      <c r="C996" s="358" t="s">
        <v>881</v>
      </c>
      <c r="D996" s="358" t="s">
        <v>932</v>
      </c>
      <c r="E996" s="356">
        <v>0</v>
      </c>
    </row>
    <row r="997" spans="1:5">
      <c r="A997" s="358" t="s">
        <v>850</v>
      </c>
      <c r="B997" s="358" t="s">
        <v>693</v>
      </c>
      <c r="C997" s="358" t="s">
        <v>881</v>
      </c>
      <c r="D997" s="358" t="s">
        <v>932</v>
      </c>
      <c r="E997" s="356">
        <v>0</v>
      </c>
    </row>
    <row r="998" spans="1:5">
      <c r="A998" s="358" t="s">
        <v>850</v>
      </c>
      <c r="B998" s="358" t="s">
        <v>693</v>
      </c>
      <c r="C998" s="358" t="s">
        <v>881</v>
      </c>
      <c r="D998" s="358" t="s">
        <v>932</v>
      </c>
      <c r="E998" s="356">
        <v>0</v>
      </c>
    </row>
    <row r="999" spans="1:5">
      <c r="A999" s="358" t="s">
        <v>850</v>
      </c>
      <c r="B999" s="358" t="s">
        <v>693</v>
      </c>
      <c r="C999" s="358" t="s">
        <v>881</v>
      </c>
      <c r="D999" s="358" t="s">
        <v>932</v>
      </c>
      <c r="E999" s="356">
        <v>0</v>
      </c>
    </row>
    <row r="1000" spans="1:5">
      <c r="A1000" s="358" t="s">
        <v>850</v>
      </c>
      <c r="B1000" s="358" t="s">
        <v>693</v>
      </c>
      <c r="C1000" s="358" t="s">
        <v>881</v>
      </c>
      <c r="D1000" s="358" t="s">
        <v>932</v>
      </c>
      <c r="E1000" s="356">
        <v>0</v>
      </c>
    </row>
    <row r="1001" spans="1:5">
      <c r="A1001" s="358" t="s">
        <v>850</v>
      </c>
      <c r="B1001" s="358" t="s">
        <v>693</v>
      </c>
      <c r="C1001" s="358" t="s">
        <v>881</v>
      </c>
      <c r="D1001" s="358" t="s">
        <v>933</v>
      </c>
      <c r="E1001" s="356">
        <v>0</v>
      </c>
    </row>
    <row r="1002" spans="1:5">
      <c r="A1002" s="358" t="s">
        <v>850</v>
      </c>
      <c r="B1002" s="358" t="s">
        <v>693</v>
      </c>
      <c r="C1002" s="358" t="s">
        <v>881</v>
      </c>
      <c r="D1002" s="358" t="s">
        <v>933</v>
      </c>
      <c r="E1002" s="356">
        <v>0</v>
      </c>
    </row>
    <row r="1003" spans="1:5">
      <c r="A1003" s="358" t="s">
        <v>850</v>
      </c>
      <c r="B1003" s="358" t="s">
        <v>693</v>
      </c>
      <c r="C1003" s="358" t="s">
        <v>881</v>
      </c>
      <c r="D1003" s="358" t="s">
        <v>933</v>
      </c>
      <c r="E1003" s="356">
        <v>0</v>
      </c>
    </row>
    <row r="1004" spans="1:5">
      <c r="A1004" s="358" t="s">
        <v>850</v>
      </c>
      <c r="B1004" s="358" t="s">
        <v>693</v>
      </c>
      <c r="C1004" s="358" t="s">
        <v>881</v>
      </c>
      <c r="D1004" s="358" t="s">
        <v>933</v>
      </c>
      <c r="E1004" s="356">
        <v>0</v>
      </c>
    </row>
    <row r="1005" spans="1:5">
      <c r="A1005" s="358" t="s">
        <v>850</v>
      </c>
      <c r="B1005" s="358" t="s">
        <v>693</v>
      </c>
      <c r="C1005" s="358" t="s">
        <v>881</v>
      </c>
      <c r="D1005" s="358" t="s">
        <v>933</v>
      </c>
      <c r="E1005" s="356">
        <v>0</v>
      </c>
    </row>
    <row r="1006" spans="1:5">
      <c r="A1006" s="358" t="s">
        <v>850</v>
      </c>
      <c r="B1006" s="358" t="s">
        <v>693</v>
      </c>
      <c r="C1006" s="358" t="s">
        <v>881</v>
      </c>
      <c r="D1006" s="358" t="s">
        <v>933</v>
      </c>
      <c r="E1006" s="356">
        <v>0</v>
      </c>
    </row>
    <row r="1007" spans="1:5">
      <c r="A1007" s="358" t="s">
        <v>850</v>
      </c>
      <c r="B1007" s="358" t="s">
        <v>693</v>
      </c>
      <c r="C1007" s="358" t="s">
        <v>881</v>
      </c>
      <c r="D1007" s="358" t="s">
        <v>933</v>
      </c>
      <c r="E1007" s="356">
        <v>0</v>
      </c>
    </row>
    <row r="1008" spans="1:5">
      <c r="A1008" s="358" t="s">
        <v>850</v>
      </c>
      <c r="B1008" s="358" t="s">
        <v>693</v>
      </c>
      <c r="C1008" s="358" t="s">
        <v>881</v>
      </c>
      <c r="D1008" s="358" t="s">
        <v>933</v>
      </c>
      <c r="E1008" s="356">
        <v>0</v>
      </c>
    </row>
    <row r="1009" spans="1:5">
      <c r="A1009" s="358" t="s">
        <v>850</v>
      </c>
      <c r="B1009" s="358" t="s">
        <v>693</v>
      </c>
      <c r="C1009" s="358" t="s">
        <v>881</v>
      </c>
      <c r="D1009" s="358" t="s">
        <v>933</v>
      </c>
      <c r="E1009" s="356">
        <v>0</v>
      </c>
    </row>
    <row r="1010" spans="1:5">
      <c r="A1010" s="358" t="s">
        <v>850</v>
      </c>
      <c r="B1010" s="358" t="s">
        <v>693</v>
      </c>
      <c r="C1010" s="358" t="s">
        <v>881</v>
      </c>
      <c r="D1010" s="358" t="s">
        <v>933</v>
      </c>
      <c r="E1010" s="356">
        <v>0</v>
      </c>
    </row>
    <row r="1011" spans="1:5">
      <c r="A1011" s="358" t="s">
        <v>850</v>
      </c>
      <c r="B1011" s="358" t="s">
        <v>693</v>
      </c>
      <c r="C1011" s="358" t="s">
        <v>881</v>
      </c>
      <c r="D1011" s="358" t="s">
        <v>933</v>
      </c>
      <c r="E1011" s="356">
        <v>0</v>
      </c>
    </row>
    <row r="1012" spans="1:5">
      <c r="A1012" s="358" t="s">
        <v>850</v>
      </c>
      <c r="B1012" s="358" t="s">
        <v>693</v>
      </c>
      <c r="C1012" s="358" t="s">
        <v>881</v>
      </c>
      <c r="D1012" s="358" t="s">
        <v>933</v>
      </c>
      <c r="E1012" s="356">
        <v>0</v>
      </c>
    </row>
    <row r="1013" spans="1:5">
      <c r="A1013" s="358" t="s">
        <v>850</v>
      </c>
      <c r="B1013" s="358" t="s">
        <v>693</v>
      </c>
      <c r="C1013" s="358" t="s">
        <v>881</v>
      </c>
      <c r="D1013" s="358" t="s">
        <v>934</v>
      </c>
      <c r="E1013" s="356">
        <v>0</v>
      </c>
    </row>
    <row r="1014" spans="1:5">
      <c r="A1014" s="358" t="s">
        <v>850</v>
      </c>
      <c r="B1014" s="358" t="s">
        <v>693</v>
      </c>
      <c r="C1014" s="358" t="s">
        <v>881</v>
      </c>
      <c r="D1014" s="358" t="s">
        <v>934</v>
      </c>
      <c r="E1014" s="356">
        <v>0</v>
      </c>
    </row>
    <row r="1015" spans="1:5">
      <c r="A1015" s="358" t="s">
        <v>850</v>
      </c>
      <c r="B1015" s="358" t="s">
        <v>693</v>
      </c>
      <c r="C1015" s="358" t="s">
        <v>881</v>
      </c>
      <c r="D1015" s="358" t="s">
        <v>934</v>
      </c>
      <c r="E1015" s="356">
        <v>0</v>
      </c>
    </row>
    <row r="1016" spans="1:5">
      <c r="A1016" s="358" t="s">
        <v>850</v>
      </c>
      <c r="B1016" s="358" t="s">
        <v>693</v>
      </c>
      <c r="C1016" s="358" t="s">
        <v>881</v>
      </c>
      <c r="D1016" s="358" t="s">
        <v>934</v>
      </c>
      <c r="E1016" s="356">
        <v>0</v>
      </c>
    </row>
    <row r="1017" spans="1:5">
      <c r="A1017" s="358" t="s">
        <v>850</v>
      </c>
      <c r="B1017" s="358" t="s">
        <v>693</v>
      </c>
      <c r="C1017" s="358" t="s">
        <v>881</v>
      </c>
      <c r="D1017" s="358" t="s">
        <v>934</v>
      </c>
      <c r="E1017" s="356">
        <v>0</v>
      </c>
    </row>
    <row r="1018" spans="1:5">
      <c r="A1018" s="358" t="s">
        <v>850</v>
      </c>
      <c r="B1018" s="358" t="s">
        <v>693</v>
      </c>
      <c r="C1018" s="358" t="s">
        <v>881</v>
      </c>
      <c r="D1018" s="358" t="s">
        <v>934</v>
      </c>
      <c r="E1018" s="356">
        <v>0</v>
      </c>
    </row>
    <row r="1019" spans="1:5">
      <c r="A1019" s="358" t="s">
        <v>850</v>
      </c>
      <c r="B1019" s="358" t="s">
        <v>693</v>
      </c>
      <c r="C1019" s="358" t="s">
        <v>881</v>
      </c>
      <c r="D1019" s="358" t="s">
        <v>934</v>
      </c>
      <c r="E1019" s="356">
        <v>0</v>
      </c>
    </row>
    <row r="1020" spans="1:5">
      <c r="A1020" s="358" t="s">
        <v>850</v>
      </c>
      <c r="B1020" s="358" t="s">
        <v>693</v>
      </c>
      <c r="C1020" s="358" t="s">
        <v>881</v>
      </c>
      <c r="D1020" s="358" t="s">
        <v>934</v>
      </c>
      <c r="E1020" s="356">
        <v>0</v>
      </c>
    </row>
    <row r="1021" spans="1:5">
      <c r="A1021" s="358" t="s">
        <v>850</v>
      </c>
      <c r="B1021" s="358" t="s">
        <v>693</v>
      </c>
      <c r="C1021" s="358" t="s">
        <v>881</v>
      </c>
      <c r="D1021" s="358" t="s">
        <v>934</v>
      </c>
      <c r="E1021" s="356">
        <v>0</v>
      </c>
    </row>
    <row r="1022" spans="1:5">
      <c r="A1022" s="358" t="s">
        <v>850</v>
      </c>
      <c r="B1022" s="358" t="s">
        <v>693</v>
      </c>
      <c r="C1022" s="358" t="s">
        <v>881</v>
      </c>
      <c r="D1022" s="358" t="s">
        <v>934</v>
      </c>
      <c r="E1022" s="356">
        <v>0</v>
      </c>
    </row>
    <row r="1023" spans="1:5">
      <c r="A1023" s="358" t="s">
        <v>850</v>
      </c>
      <c r="B1023" s="358" t="s">
        <v>693</v>
      </c>
      <c r="C1023" s="358" t="s">
        <v>881</v>
      </c>
      <c r="D1023" s="358" t="s">
        <v>934</v>
      </c>
      <c r="E1023" s="356">
        <v>0</v>
      </c>
    </row>
    <row r="1024" spans="1:5">
      <c r="A1024" s="358" t="s">
        <v>850</v>
      </c>
      <c r="B1024" s="358" t="s">
        <v>693</v>
      </c>
      <c r="C1024" s="358" t="s">
        <v>881</v>
      </c>
      <c r="D1024" s="358" t="s">
        <v>934</v>
      </c>
      <c r="E1024" s="356">
        <v>0</v>
      </c>
    </row>
    <row r="1025" spans="1:5">
      <c r="A1025" s="358" t="s">
        <v>850</v>
      </c>
      <c r="B1025" s="358" t="s">
        <v>693</v>
      </c>
      <c r="C1025" s="358" t="s">
        <v>881</v>
      </c>
      <c r="D1025" s="358" t="s">
        <v>935</v>
      </c>
      <c r="E1025" s="356">
        <v>0</v>
      </c>
    </row>
    <row r="1026" spans="1:5">
      <c r="A1026" s="358" t="s">
        <v>850</v>
      </c>
      <c r="B1026" s="358" t="s">
        <v>693</v>
      </c>
      <c r="C1026" s="358" t="s">
        <v>881</v>
      </c>
      <c r="D1026" s="358" t="s">
        <v>935</v>
      </c>
      <c r="E1026" s="356">
        <v>0</v>
      </c>
    </row>
    <row r="1027" spans="1:5">
      <c r="A1027" s="358" t="s">
        <v>850</v>
      </c>
      <c r="B1027" s="358" t="s">
        <v>693</v>
      </c>
      <c r="C1027" s="358" t="s">
        <v>881</v>
      </c>
      <c r="D1027" s="358" t="s">
        <v>935</v>
      </c>
      <c r="E1027" s="356">
        <v>0</v>
      </c>
    </row>
    <row r="1028" spans="1:5">
      <c r="A1028" s="358" t="s">
        <v>850</v>
      </c>
      <c r="B1028" s="358" t="s">
        <v>693</v>
      </c>
      <c r="C1028" s="358" t="s">
        <v>881</v>
      </c>
      <c r="D1028" s="358" t="s">
        <v>935</v>
      </c>
      <c r="E1028" s="356">
        <v>0</v>
      </c>
    </row>
    <row r="1029" spans="1:5">
      <c r="A1029" s="358" t="s">
        <v>850</v>
      </c>
      <c r="B1029" s="358" t="s">
        <v>693</v>
      </c>
      <c r="C1029" s="358" t="s">
        <v>881</v>
      </c>
      <c r="D1029" s="358" t="s">
        <v>935</v>
      </c>
      <c r="E1029" s="356">
        <v>0</v>
      </c>
    </row>
    <row r="1030" spans="1:5">
      <c r="A1030" s="358" t="s">
        <v>850</v>
      </c>
      <c r="B1030" s="358" t="s">
        <v>693</v>
      </c>
      <c r="C1030" s="358" t="s">
        <v>881</v>
      </c>
      <c r="D1030" s="358" t="s">
        <v>935</v>
      </c>
      <c r="E1030" s="356">
        <v>0</v>
      </c>
    </row>
    <row r="1031" spans="1:5">
      <c r="A1031" s="358" t="s">
        <v>850</v>
      </c>
      <c r="B1031" s="358" t="s">
        <v>693</v>
      </c>
      <c r="C1031" s="358" t="s">
        <v>881</v>
      </c>
      <c r="D1031" s="358" t="s">
        <v>935</v>
      </c>
      <c r="E1031" s="356">
        <v>0</v>
      </c>
    </row>
    <row r="1032" spans="1:5">
      <c r="A1032" s="358" t="s">
        <v>850</v>
      </c>
      <c r="B1032" s="358" t="s">
        <v>693</v>
      </c>
      <c r="C1032" s="358" t="s">
        <v>881</v>
      </c>
      <c r="D1032" s="358" t="s">
        <v>935</v>
      </c>
      <c r="E1032" s="356">
        <v>0</v>
      </c>
    </row>
    <row r="1033" spans="1:5">
      <c r="A1033" s="358" t="s">
        <v>850</v>
      </c>
      <c r="B1033" s="358" t="s">
        <v>693</v>
      </c>
      <c r="C1033" s="358" t="s">
        <v>881</v>
      </c>
      <c r="D1033" s="358" t="s">
        <v>935</v>
      </c>
      <c r="E1033" s="356">
        <v>0</v>
      </c>
    </row>
    <row r="1034" spans="1:5">
      <c r="A1034" s="358" t="s">
        <v>850</v>
      </c>
      <c r="B1034" s="358" t="s">
        <v>693</v>
      </c>
      <c r="C1034" s="358" t="s">
        <v>881</v>
      </c>
      <c r="D1034" s="358" t="s">
        <v>935</v>
      </c>
      <c r="E1034" s="356">
        <v>0</v>
      </c>
    </row>
    <row r="1035" spans="1:5">
      <c r="A1035" s="358" t="s">
        <v>850</v>
      </c>
      <c r="B1035" s="358" t="s">
        <v>693</v>
      </c>
      <c r="C1035" s="358" t="s">
        <v>881</v>
      </c>
      <c r="D1035" s="358" t="s">
        <v>935</v>
      </c>
      <c r="E1035" s="356">
        <v>0</v>
      </c>
    </row>
    <row r="1036" spans="1:5">
      <c r="A1036" s="358" t="s">
        <v>850</v>
      </c>
      <c r="B1036" s="358" t="s">
        <v>693</v>
      </c>
      <c r="C1036" s="358" t="s">
        <v>881</v>
      </c>
      <c r="D1036" s="358" t="s">
        <v>935</v>
      </c>
      <c r="E1036" s="356">
        <v>0</v>
      </c>
    </row>
    <row r="1037" spans="1:5">
      <c r="A1037" s="358" t="s">
        <v>850</v>
      </c>
      <c r="B1037" s="358" t="s">
        <v>693</v>
      </c>
      <c r="C1037" s="358" t="s">
        <v>881</v>
      </c>
      <c r="D1037" s="358" t="s">
        <v>936</v>
      </c>
      <c r="E1037" s="356" t="s">
        <v>502</v>
      </c>
    </row>
    <row r="1038" spans="1:5">
      <c r="A1038" s="358" t="s">
        <v>850</v>
      </c>
      <c r="B1038" s="358" t="s">
        <v>693</v>
      </c>
      <c r="C1038" s="358" t="s">
        <v>881</v>
      </c>
      <c r="D1038" s="358" t="s">
        <v>936</v>
      </c>
      <c r="E1038" s="356">
        <v>0</v>
      </c>
    </row>
    <row r="1039" spans="1:5">
      <c r="A1039" s="358" t="s">
        <v>850</v>
      </c>
      <c r="B1039" s="358" t="s">
        <v>693</v>
      </c>
      <c r="C1039" s="358" t="s">
        <v>881</v>
      </c>
      <c r="D1039" s="358" t="s">
        <v>936</v>
      </c>
      <c r="E1039" s="356">
        <v>0</v>
      </c>
    </row>
    <row r="1040" spans="1:5">
      <c r="A1040" s="358" t="s">
        <v>850</v>
      </c>
      <c r="B1040" s="358" t="s">
        <v>693</v>
      </c>
      <c r="C1040" s="358" t="s">
        <v>881</v>
      </c>
      <c r="D1040" s="358" t="s">
        <v>936</v>
      </c>
      <c r="E1040" s="356">
        <v>0</v>
      </c>
    </row>
    <row r="1041" spans="1:5">
      <c r="A1041" s="358" t="s">
        <v>850</v>
      </c>
      <c r="B1041" s="358" t="s">
        <v>693</v>
      </c>
      <c r="C1041" s="358" t="s">
        <v>881</v>
      </c>
      <c r="D1041" s="358" t="s">
        <v>936</v>
      </c>
      <c r="E1041" s="356">
        <v>0</v>
      </c>
    </row>
    <row r="1042" spans="1:5">
      <c r="A1042" s="358" t="s">
        <v>850</v>
      </c>
      <c r="B1042" s="358" t="s">
        <v>693</v>
      </c>
      <c r="C1042" s="358" t="s">
        <v>881</v>
      </c>
      <c r="D1042" s="358" t="s">
        <v>936</v>
      </c>
      <c r="E1042" s="356">
        <v>0</v>
      </c>
    </row>
    <row r="1043" spans="1:5">
      <c r="A1043" s="358" t="s">
        <v>850</v>
      </c>
      <c r="B1043" s="358" t="s">
        <v>693</v>
      </c>
      <c r="C1043" s="358" t="s">
        <v>881</v>
      </c>
      <c r="D1043" s="358" t="s">
        <v>936</v>
      </c>
      <c r="E1043" s="356">
        <v>0</v>
      </c>
    </row>
    <row r="1044" spans="1:5">
      <c r="A1044" s="358" t="s">
        <v>850</v>
      </c>
      <c r="B1044" s="358" t="s">
        <v>693</v>
      </c>
      <c r="C1044" s="358" t="s">
        <v>881</v>
      </c>
      <c r="D1044" s="358" t="s">
        <v>936</v>
      </c>
      <c r="E1044" s="356">
        <v>0</v>
      </c>
    </row>
    <row r="1045" spans="1:5">
      <c r="A1045" s="358" t="s">
        <v>850</v>
      </c>
      <c r="B1045" s="358" t="s">
        <v>693</v>
      </c>
      <c r="C1045" s="358" t="s">
        <v>881</v>
      </c>
      <c r="D1045" s="358" t="s">
        <v>936</v>
      </c>
      <c r="E1045" s="356">
        <v>0</v>
      </c>
    </row>
    <row r="1046" spans="1:5">
      <c r="A1046" s="358" t="s">
        <v>850</v>
      </c>
      <c r="B1046" s="358" t="s">
        <v>693</v>
      </c>
      <c r="C1046" s="358" t="s">
        <v>881</v>
      </c>
      <c r="D1046" s="358" t="s">
        <v>936</v>
      </c>
      <c r="E1046" s="356">
        <v>0</v>
      </c>
    </row>
    <row r="1047" spans="1:5">
      <c r="A1047" s="358" t="s">
        <v>850</v>
      </c>
      <c r="B1047" s="358" t="s">
        <v>693</v>
      </c>
      <c r="C1047" s="358" t="s">
        <v>881</v>
      </c>
      <c r="D1047" s="358" t="s">
        <v>936</v>
      </c>
      <c r="E1047" s="356">
        <v>0</v>
      </c>
    </row>
    <row r="1048" spans="1:5">
      <c r="A1048" s="358" t="s">
        <v>850</v>
      </c>
      <c r="B1048" s="358" t="s">
        <v>693</v>
      </c>
      <c r="C1048" s="358" t="s">
        <v>881</v>
      </c>
      <c r="D1048" s="358" t="s">
        <v>936</v>
      </c>
      <c r="E1048" s="356">
        <v>0</v>
      </c>
    </row>
    <row r="1049" spans="1:5">
      <c r="A1049" s="358" t="s">
        <v>850</v>
      </c>
      <c r="B1049" s="358" t="s">
        <v>693</v>
      </c>
      <c r="C1049" s="358" t="s">
        <v>881</v>
      </c>
      <c r="D1049" s="358" t="s">
        <v>937</v>
      </c>
      <c r="E1049" s="356">
        <v>0</v>
      </c>
    </row>
    <row r="1050" spans="1:5">
      <c r="A1050" s="358" t="s">
        <v>850</v>
      </c>
      <c r="B1050" s="358" t="s">
        <v>693</v>
      </c>
      <c r="C1050" s="358" t="s">
        <v>881</v>
      </c>
      <c r="D1050" s="358" t="s">
        <v>937</v>
      </c>
      <c r="E1050" s="356">
        <v>0</v>
      </c>
    </row>
    <row r="1051" spans="1:5">
      <c r="A1051" s="358" t="s">
        <v>850</v>
      </c>
      <c r="B1051" s="358" t="s">
        <v>693</v>
      </c>
      <c r="C1051" s="358" t="s">
        <v>881</v>
      </c>
      <c r="D1051" s="358" t="s">
        <v>937</v>
      </c>
      <c r="E1051" s="356">
        <v>0</v>
      </c>
    </row>
    <row r="1052" spans="1:5">
      <c r="A1052" s="358" t="s">
        <v>850</v>
      </c>
      <c r="B1052" s="358" t="s">
        <v>693</v>
      </c>
      <c r="C1052" s="358" t="s">
        <v>881</v>
      </c>
      <c r="D1052" s="358" t="s">
        <v>937</v>
      </c>
      <c r="E1052" s="356">
        <v>0</v>
      </c>
    </row>
    <row r="1053" spans="1:5">
      <c r="A1053" s="358" t="s">
        <v>850</v>
      </c>
      <c r="B1053" s="358" t="s">
        <v>693</v>
      </c>
      <c r="C1053" s="358" t="s">
        <v>881</v>
      </c>
      <c r="D1053" s="358" t="s">
        <v>937</v>
      </c>
      <c r="E1053" s="356">
        <v>0</v>
      </c>
    </row>
    <row r="1054" spans="1:5">
      <c r="A1054" s="358" t="s">
        <v>850</v>
      </c>
      <c r="B1054" s="358" t="s">
        <v>693</v>
      </c>
      <c r="C1054" s="358" t="s">
        <v>881</v>
      </c>
      <c r="D1054" s="358" t="s">
        <v>937</v>
      </c>
      <c r="E1054" s="356">
        <v>0</v>
      </c>
    </row>
    <row r="1055" spans="1:5">
      <c r="A1055" s="358" t="s">
        <v>850</v>
      </c>
      <c r="B1055" s="358" t="s">
        <v>693</v>
      </c>
      <c r="C1055" s="358" t="s">
        <v>881</v>
      </c>
      <c r="D1055" s="358" t="s">
        <v>937</v>
      </c>
      <c r="E1055" s="356">
        <v>0</v>
      </c>
    </row>
    <row r="1056" spans="1:5">
      <c r="A1056" s="358" t="s">
        <v>850</v>
      </c>
      <c r="B1056" s="358" t="s">
        <v>693</v>
      </c>
      <c r="C1056" s="358" t="s">
        <v>881</v>
      </c>
      <c r="D1056" s="358" t="s">
        <v>937</v>
      </c>
      <c r="E1056" s="356">
        <v>0</v>
      </c>
    </row>
    <row r="1057" spans="1:5">
      <c r="A1057" s="358" t="s">
        <v>850</v>
      </c>
      <c r="B1057" s="358" t="s">
        <v>693</v>
      </c>
      <c r="C1057" s="358" t="s">
        <v>881</v>
      </c>
      <c r="D1057" s="358" t="s">
        <v>937</v>
      </c>
      <c r="E1057" s="356">
        <v>0</v>
      </c>
    </row>
    <row r="1058" spans="1:5">
      <c r="A1058" s="358" t="s">
        <v>850</v>
      </c>
      <c r="B1058" s="358" t="s">
        <v>693</v>
      </c>
      <c r="C1058" s="358" t="s">
        <v>881</v>
      </c>
      <c r="D1058" s="358" t="s">
        <v>937</v>
      </c>
      <c r="E1058" s="356">
        <v>0</v>
      </c>
    </row>
    <row r="1059" spans="1:5">
      <c r="A1059" s="358" t="s">
        <v>850</v>
      </c>
      <c r="B1059" s="358" t="s">
        <v>693</v>
      </c>
      <c r="C1059" s="358" t="s">
        <v>881</v>
      </c>
      <c r="D1059" s="358" t="s">
        <v>937</v>
      </c>
      <c r="E1059" s="356">
        <v>0</v>
      </c>
    </row>
    <row r="1060" spans="1:5">
      <c r="A1060" s="358" t="s">
        <v>850</v>
      </c>
      <c r="B1060" s="358" t="s">
        <v>693</v>
      </c>
      <c r="C1060" s="358" t="s">
        <v>881</v>
      </c>
      <c r="D1060" s="358" t="s">
        <v>937</v>
      </c>
      <c r="E1060" s="356">
        <v>0</v>
      </c>
    </row>
    <row r="1061" spans="1:5">
      <c r="A1061" s="358" t="s">
        <v>850</v>
      </c>
      <c r="B1061" s="358" t="s">
        <v>693</v>
      </c>
      <c r="C1061" s="358" t="s">
        <v>881</v>
      </c>
      <c r="D1061" s="358" t="s">
        <v>938</v>
      </c>
      <c r="E1061" s="356">
        <v>0</v>
      </c>
    </row>
    <row r="1062" spans="1:5">
      <c r="A1062" s="358" t="s">
        <v>850</v>
      </c>
      <c r="B1062" s="358" t="s">
        <v>693</v>
      </c>
      <c r="C1062" s="358" t="s">
        <v>881</v>
      </c>
      <c r="D1062" s="358" t="s">
        <v>938</v>
      </c>
      <c r="E1062" s="356">
        <v>0</v>
      </c>
    </row>
    <row r="1063" spans="1:5">
      <c r="A1063" s="358" t="s">
        <v>850</v>
      </c>
      <c r="B1063" s="358" t="s">
        <v>693</v>
      </c>
      <c r="C1063" s="358" t="s">
        <v>881</v>
      </c>
      <c r="D1063" s="358" t="s">
        <v>938</v>
      </c>
      <c r="E1063" s="356">
        <v>0</v>
      </c>
    </row>
    <row r="1064" spans="1:5">
      <c r="A1064" s="358" t="s">
        <v>850</v>
      </c>
      <c r="B1064" s="358" t="s">
        <v>693</v>
      </c>
      <c r="C1064" s="358" t="s">
        <v>881</v>
      </c>
      <c r="D1064" s="358" t="s">
        <v>938</v>
      </c>
      <c r="E1064" s="356">
        <v>0</v>
      </c>
    </row>
    <row r="1065" spans="1:5">
      <c r="A1065" s="358" t="s">
        <v>850</v>
      </c>
      <c r="B1065" s="358" t="s">
        <v>693</v>
      </c>
      <c r="C1065" s="358" t="s">
        <v>881</v>
      </c>
      <c r="D1065" s="358" t="s">
        <v>938</v>
      </c>
      <c r="E1065" s="356">
        <v>0</v>
      </c>
    </row>
    <row r="1066" spans="1:5">
      <c r="A1066" s="358" t="s">
        <v>850</v>
      </c>
      <c r="B1066" s="358" t="s">
        <v>693</v>
      </c>
      <c r="C1066" s="358" t="s">
        <v>881</v>
      </c>
      <c r="D1066" s="358" t="s">
        <v>938</v>
      </c>
      <c r="E1066" s="356">
        <v>0</v>
      </c>
    </row>
    <row r="1067" spans="1:5">
      <c r="A1067" s="358" t="s">
        <v>850</v>
      </c>
      <c r="B1067" s="358" t="s">
        <v>693</v>
      </c>
      <c r="C1067" s="358" t="s">
        <v>881</v>
      </c>
      <c r="D1067" s="358" t="s">
        <v>938</v>
      </c>
      <c r="E1067" s="356">
        <v>0</v>
      </c>
    </row>
    <row r="1068" spans="1:5">
      <c r="A1068" s="358" t="s">
        <v>850</v>
      </c>
      <c r="B1068" s="358" t="s">
        <v>693</v>
      </c>
      <c r="C1068" s="358" t="s">
        <v>881</v>
      </c>
      <c r="D1068" s="358" t="s">
        <v>938</v>
      </c>
      <c r="E1068" s="356">
        <v>0</v>
      </c>
    </row>
    <row r="1069" spans="1:5">
      <c r="A1069" s="358" t="s">
        <v>850</v>
      </c>
      <c r="B1069" s="358" t="s">
        <v>693</v>
      </c>
      <c r="C1069" s="358" t="s">
        <v>881</v>
      </c>
      <c r="D1069" s="358" t="s">
        <v>938</v>
      </c>
      <c r="E1069" s="356">
        <v>0</v>
      </c>
    </row>
    <row r="1070" spans="1:5">
      <c r="A1070" s="358" t="s">
        <v>850</v>
      </c>
      <c r="B1070" s="358" t="s">
        <v>693</v>
      </c>
      <c r="C1070" s="358" t="s">
        <v>881</v>
      </c>
      <c r="D1070" s="358" t="s">
        <v>938</v>
      </c>
      <c r="E1070" s="356">
        <v>0</v>
      </c>
    </row>
    <row r="1071" spans="1:5">
      <c r="A1071" s="358" t="s">
        <v>850</v>
      </c>
      <c r="B1071" s="358" t="s">
        <v>693</v>
      </c>
      <c r="C1071" s="358" t="s">
        <v>881</v>
      </c>
      <c r="D1071" s="358" t="s">
        <v>938</v>
      </c>
      <c r="E1071" s="356">
        <v>0</v>
      </c>
    </row>
    <row r="1072" spans="1:5">
      <c r="A1072" s="358" t="s">
        <v>850</v>
      </c>
      <c r="B1072" s="358" t="s">
        <v>693</v>
      </c>
      <c r="C1072" s="358" t="s">
        <v>881</v>
      </c>
      <c r="D1072" s="358" t="s">
        <v>938</v>
      </c>
      <c r="E1072" s="356">
        <v>0</v>
      </c>
    </row>
    <row r="1073" spans="1:5">
      <c r="A1073" s="358" t="s">
        <v>850</v>
      </c>
      <c r="B1073" s="358" t="s">
        <v>693</v>
      </c>
      <c r="C1073" s="358" t="s">
        <v>881</v>
      </c>
      <c r="D1073" s="358" t="s">
        <v>939</v>
      </c>
      <c r="E1073" s="356">
        <v>0</v>
      </c>
    </row>
    <row r="1074" spans="1:5">
      <c r="A1074" s="358" t="s">
        <v>850</v>
      </c>
      <c r="B1074" s="358" t="s">
        <v>693</v>
      </c>
      <c r="C1074" s="358" t="s">
        <v>881</v>
      </c>
      <c r="D1074" s="358" t="s">
        <v>939</v>
      </c>
      <c r="E1074" s="356">
        <v>0</v>
      </c>
    </row>
    <row r="1075" spans="1:5">
      <c r="A1075" s="358" t="s">
        <v>850</v>
      </c>
      <c r="B1075" s="358" t="s">
        <v>693</v>
      </c>
      <c r="C1075" s="358" t="s">
        <v>881</v>
      </c>
      <c r="D1075" s="358" t="s">
        <v>939</v>
      </c>
      <c r="E1075" s="356">
        <v>0</v>
      </c>
    </row>
    <row r="1076" spans="1:5">
      <c r="A1076" s="358" t="s">
        <v>850</v>
      </c>
      <c r="B1076" s="358" t="s">
        <v>693</v>
      </c>
      <c r="C1076" s="358" t="s">
        <v>881</v>
      </c>
      <c r="D1076" s="358" t="s">
        <v>939</v>
      </c>
      <c r="E1076" s="356">
        <v>0</v>
      </c>
    </row>
    <row r="1077" spans="1:5">
      <c r="A1077" s="358" t="s">
        <v>850</v>
      </c>
      <c r="B1077" s="358" t="s">
        <v>693</v>
      </c>
      <c r="C1077" s="358" t="s">
        <v>881</v>
      </c>
      <c r="D1077" s="358" t="s">
        <v>939</v>
      </c>
      <c r="E1077" s="356">
        <v>0</v>
      </c>
    </row>
    <row r="1078" spans="1:5">
      <c r="A1078" s="358" t="s">
        <v>850</v>
      </c>
      <c r="B1078" s="358" t="s">
        <v>693</v>
      </c>
      <c r="C1078" s="358" t="s">
        <v>881</v>
      </c>
      <c r="D1078" s="358" t="s">
        <v>939</v>
      </c>
      <c r="E1078" s="356">
        <v>0</v>
      </c>
    </row>
    <row r="1079" spans="1:5">
      <c r="A1079" s="358" t="s">
        <v>850</v>
      </c>
      <c r="B1079" s="358" t="s">
        <v>693</v>
      </c>
      <c r="C1079" s="358" t="s">
        <v>881</v>
      </c>
      <c r="D1079" s="358" t="s">
        <v>939</v>
      </c>
      <c r="E1079" s="356">
        <v>0</v>
      </c>
    </row>
    <row r="1080" spans="1:5">
      <c r="A1080" s="358" t="s">
        <v>850</v>
      </c>
      <c r="B1080" s="358" t="s">
        <v>693</v>
      </c>
      <c r="C1080" s="358" t="s">
        <v>881</v>
      </c>
      <c r="D1080" s="358" t="s">
        <v>939</v>
      </c>
      <c r="E1080" s="356">
        <v>0</v>
      </c>
    </row>
    <row r="1081" spans="1:5">
      <c r="A1081" s="358" t="s">
        <v>850</v>
      </c>
      <c r="B1081" s="358" t="s">
        <v>693</v>
      </c>
      <c r="C1081" s="358" t="s">
        <v>881</v>
      </c>
      <c r="D1081" s="358" t="s">
        <v>939</v>
      </c>
      <c r="E1081" s="356">
        <v>0</v>
      </c>
    </row>
    <row r="1082" spans="1:5">
      <c r="A1082" s="358" t="s">
        <v>850</v>
      </c>
      <c r="B1082" s="358" t="s">
        <v>693</v>
      </c>
      <c r="C1082" s="358" t="s">
        <v>881</v>
      </c>
      <c r="D1082" s="358" t="s">
        <v>939</v>
      </c>
      <c r="E1082" s="356">
        <v>0</v>
      </c>
    </row>
    <row r="1083" spans="1:5">
      <c r="A1083" s="358" t="s">
        <v>850</v>
      </c>
      <c r="B1083" s="358" t="s">
        <v>693</v>
      </c>
      <c r="C1083" s="358" t="s">
        <v>881</v>
      </c>
      <c r="D1083" s="358" t="s">
        <v>939</v>
      </c>
      <c r="E1083" s="356">
        <v>0</v>
      </c>
    </row>
    <row r="1084" spans="1:5">
      <c r="A1084" s="358" t="s">
        <v>850</v>
      </c>
      <c r="B1084" s="358" t="s">
        <v>693</v>
      </c>
      <c r="C1084" s="358" t="s">
        <v>881</v>
      </c>
      <c r="D1084" s="358" t="s">
        <v>939</v>
      </c>
      <c r="E1084" s="356">
        <v>0</v>
      </c>
    </row>
    <row r="1085" spans="1:5">
      <c r="A1085" s="358" t="s">
        <v>850</v>
      </c>
      <c r="B1085" s="358" t="s">
        <v>693</v>
      </c>
      <c r="C1085" s="358" t="s">
        <v>881</v>
      </c>
      <c r="D1085" s="358" t="s">
        <v>940</v>
      </c>
      <c r="E1085" s="356" t="s">
        <v>502</v>
      </c>
    </row>
    <row r="1086" spans="1:5">
      <c r="A1086" s="358" t="s">
        <v>850</v>
      </c>
      <c r="B1086" s="358" t="s">
        <v>693</v>
      </c>
      <c r="C1086" s="358" t="s">
        <v>881</v>
      </c>
      <c r="D1086" s="358" t="s">
        <v>940</v>
      </c>
      <c r="E1086" s="356">
        <v>0</v>
      </c>
    </row>
    <row r="1087" spans="1:5">
      <c r="A1087" s="358" t="s">
        <v>850</v>
      </c>
      <c r="B1087" s="358" t="s">
        <v>693</v>
      </c>
      <c r="C1087" s="358" t="s">
        <v>881</v>
      </c>
      <c r="D1087" s="358" t="s">
        <v>940</v>
      </c>
      <c r="E1087" s="356">
        <v>0</v>
      </c>
    </row>
    <row r="1088" spans="1:5">
      <c r="A1088" s="358" t="s">
        <v>850</v>
      </c>
      <c r="B1088" s="358" t="s">
        <v>693</v>
      </c>
      <c r="C1088" s="358" t="s">
        <v>881</v>
      </c>
      <c r="D1088" s="358" t="s">
        <v>940</v>
      </c>
      <c r="E1088" s="356">
        <v>0</v>
      </c>
    </row>
    <row r="1089" spans="1:5">
      <c r="A1089" s="358" t="s">
        <v>850</v>
      </c>
      <c r="B1089" s="358" t="s">
        <v>693</v>
      </c>
      <c r="C1089" s="358" t="s">
        <v>881</v>
      </c>
      <c r="D1089" s="358" t="s">
        <v>940</v>
      </c>
      <c r="E1089" s="356">
        <v>0</v>
      </c>
    </row>
    <row r="1090" spans="1:5">
      <c r="A1090" s="358" t="s">
        <v>850</v>
      </c>
      <c r="B1090" s="358" t="s">
        <v>693</v>
      </c>
      <c r="C1090" s="358" t="s">
        <v>881</v>
      </c>
      <c r="D1090" s="358" t="s">
        <v>940</v>
      </c>
      <c r="E1090" s="356">
        <v>0</v>
      </c>
    </row>
    <row r="1091" spans="1:5">
      <c r="A1091" s="358" t="s">
        <v>850</v>
      </c>
      <c r="B1091" s="358" t="s">
        <v>693</v>
      </c>
      <c r="C1091" s="358" t="s">
        <v>881</v>
      </c>
      <c r="D1091" s="358" t="s">
        <v>940</v>
      </c>
      <c r="E1091" s="356">
        <v>0</v>
      </c>
    </row>
    <row r="1092" spans="1:5">
      <c r="A1092" s="358" t="s">
        <v>850</v>
      </c>
      <c r="B1092" s="358" t="s">
        <v>693</v>
      </c>
      <c r="C1092" s="358" t="s">
        <v>881</v>
      </c>
      <c r="D1092" s="358" t="s">
        <v>940</v>
      </c>
      <c r="E1092" s="356">
        <v>0</v>
      </c>
    </row>
    <row r="1093" spans="1:5">
      <c r="A1093" s="358" t="s">
        <v>850</v>
      </c>
      <c r="B1093" s="358" t="s">
        <v>693</v>
      </c>
      <c r="C1093" s="358" t="s">
        <v>881</v>
      </c>
      <c r="D1093" s="358" t="s">
        <v>940</v>
      </c>
      <c r="E1093" s="356">
        <v>0</v>
      </c>
    </row>
    <row r="1094" spans="1:5">
      <c r="A1094" s="358" t="s">
        <v>850</v>
      </c>
      <c r="B1094" s="358" t="s">
        <v>693</v>
      </c>
      <c r="C1094" s="358" t="s">
        <v>881</v>
      </c>
      <c r="D1094" s="358" t="s">
        <v>940</v>
      </c>
      <c r="E1094" s="356">
        <v>0</v>
      </c>
    </row>
    <row r="1095" spans="1:5">
      <c r="A1095" s="358" t="s">
        <v>850</v>
      </c>
      <c r="B1095" s="358" t="s">
        <v>693</v>
      </c>
      <c r="C1095" s="358" t="s">
        <v>881</v>
      </c>
      <c r="D1095" s="358" t="s">
        <v>940</v>
      </c>
      <c r="E1095" s="356">
        <v>0</v>
      </c>
    </row>
    <row r="1096" spans="1:5">
      <c r="A1096" s="358" t="s">
        <v>850</v>
      </c>
      <c r="B1096" s="358" t="s">
        <v>693</v>
      </c>
      <c r="C1096" s="358" t="s">
        <v>881</v>
      </c>
      <c r="D1096" s="358" t="s">
        <v>940</v>
      </c>
      <c r="E1096" s="356">
        <v>0</v>
      </c>
    </row>
    <row r="1097" spans="1:5">
      <c r="A1097" s="358" t="s">
        <v>850</v>
      </c>
      <c r="B1097" s="358" t="s">
        <v>693</v>
      </c>
      <c r="C1097" s="358" t="s">
        <v>881</v>
      </c>
      <c r="D1097" s="358" t="s">
        <v>941</v>
      </c>
      <c r="E1097" s="356" t="s">
        <v>502</v>
      </c>
    </row>
    <row r="1098" spans="1:5">
      <c r="A1098" s="358" t="s">
        <v>850</v>
      </c>
      <c r="B1098" s="358" t="s">
        <v>693</v>
      </c>
      <c r="C1098" s="358" t="s">
        <v>881</v>
      </c>
      <c r="D1098" s="358" t="s">
        <v>941</v>
      </c>
      <c r="E1098" s="356" t="s">
        <v>503</v>
      </c>
    </row>
    <row r="1099" spans="1:5">
      <c r="A1099" s="358" t="s">
        <v>850</v>
      </c>
      <c r="B1099" s="358" t="s">
        <v>693</v>
      </c>
      <c r="C1099" s="358" t="s">
        <v>881</v>
      </c>
      <c r="D1099" s="358" t="s">
        <v>941</v>
      </c>
      <c r="E1099" s="356" t="s">
        <v>566</v>
      </c>
    </row>
    <row r="1100" spans="1:5">
      <c r="A1100" s="358" t="s">
        <v>850</v>
      </c>
      <c r="B1100" s="358" t="s">
        <v>693</v>
      </c>
      <c r="C1100" s="358" t="s">
        <v>881</v>
      </c>
      <c r="D1100" s="358" t="s">
        <v>941</v>
      </c>
      <c r="E1100" s="356" t="s">
        <v>559</v>
      </c>
    </row>
    <row r="1101" spans="1:5">
      <c r="A1101" s="358" t="s">
        <v>850</v>
      </c>
      <c r="B1101" s="358" t="s">
        <v>693</v>
      </c>
      <c r="C1101" s="358" t="s">
        <v>881</v>
      </c>
      <c r="D1101" s="358" t="s">
        <v>941</v>
      </c>
      <c r="E1101" s="356" t="s">
        <v>564</v>
      </c>
    </row>
    <row r="1102" spans="1:5">
      <c r="A1102" s="358" t="s">
        <v>850</v>
      </c>
      <c r="B1102" s="358" t="s">
        <v>693</v>
      </c>
      <c r="C1102" s="358" t="s">
        <v>881</v>
      </c>
      <c r="D1102" s="358" t="s">
        <v>941</v>
      </c>
      <c r="E1102" s="356">
        <v>0</v>
      </c>
    </row>
    <row r="1103" spans="1:5">
      <c r="A1103" s="358" t="s">
        <v>850</v>
      </c>
      <c r="B1103" s="358" t="s">
        <v>693</v>
      </c>
      <c r="C1103" s="358" t="s">
        <v>881</v>
      </c>
      <c r="D1103" s="358" t="s">
        <v>941</v>
      </c>
      <c r="E1103" s="356">
        <v>0</v>
      </c>
    </row>
    <row r="1104" spans="1:5">
      <c r="A1104" s="358" t="s">
        <v>850</v>
      </c>
      <c r="B1104" s="358" t="s">
        <v>693</v>
      </c>
      <c r="C1104" s="358" t="s">
        <v>881</v>
      </c>
      <c r="D1104" s="358" t="s">
        <v>941</v>
      </c>
      <c r="E1104" s="356">
        <v>0</v>
      </c>
    </row>
    <row r="1105" spans="1:5">
      <c r="A1105" s="358" t="s">
        <v>850</v>
      </c>
      <c r="B1105" s="358" t="s">
        <v>693</v>
      </c>
      <c r="C1105" s="358" t="s">
        <v>881</v>
      </c>
      <c r="D1105" s="358" t="s">
        <v>941</v>
      </c>
      <c r="E1105" s="356">
        <v>0</v>
      </c>
    </row>
    <row r="1106" spans="1:5">
      <c r="A1106" s="358" t="s">
        <v>850</v>
      </c>
      <c r="B1106" s="358" t="s">
        <v>693</v>
      </c>
      <c r="C1106" s="358" t="s">
        <v>881</v>
      </c>
      <c r="D1106" s="358" t="s">
        <v>941</v>
      </c>
      <c r="E1106" s="356">
        <v>0</v>
      </c>
    </row>
    <row r="1107" spans="1:5">
      <c r="A1107" s="358" t="s">
        <v>850</v>
      </c>
      <c r="B1107" s="358" t="s">
        <v>693</v>
      </c>
      <c r="C1107" s="358" t="s">
        <v>881</v>
      </c>
      <c r="D1107" s="358" t="s">
        <v>941</v>
      </c>
      <c r="E1107" s="356">
        <v>0</v>
      </c>
    </row>
    <row r="1108" spans="1:5">
      <c r="A1108" s="358" t="s">
        <v>850</v>
      </c>
      <c r="B1108" s="358" t="s">
        <v>693</v>
      </c>
      <c r="C1108" s="358" t="s">
        <v>881</v>
      </c>
      <c r="D1108" s="358" t="s">
        <v>941</v>
      </c>
      <c r="E1108" s="356">
        <v>0</v>
      </c>
    </row>
    <row r="1109" spans="1:5">
      <c r="A1109" s="358" t="s">
        <v>850</v>
      </c>
      <c r="B1109" s="358" t="s">
        <v>693</v>
      </c>
      <c r="C1109" s="358" t="s">
        <v>881</v>
      </c>
      <c r="D1109" s="358" t="s">
        <v>942</v>
      </c>
      <c r="E1109" s="356">
        <v>0</v>
      </c>
    </row>
    <row r="1110" spans="1:5">
      <c r="A1110" s="358" t="s">
        <v>850</v>
      </c>
      <c r="B1110" s="358" t="s">
        <v>693</v>
      </c>
      <c r="C1110" s="358" t="s">
        <v>881</v>
      </c>
      <c r="D1110" s="358" t="s">
        <v>942</v>
      </c>
      <c r="E1110" s="356">
        <v>0</v>
      </c>
    </row>
    <row r="1111" spans="1:5">
      <c r="A1111" s="358" t="s">
        <v>850</v>
      </c>
      <c r="B1111" s="358" t="s">
        <v>693</v>
      </c>
      <c r="C1111" s="358" t="s">
        <v>881</v>
      </c>
      <c r="D1111" s="358" t="s">
        <v>942</v>
      </c>
      <c r="E1111" s="356">
        <v>0</v>
      </c>
    </row>
    <row r="1112" spans="1:5">
      <c r="A1112" s="358" t="s">
        <v>850</v>
      </c>
      <c r="B1112" s="358" t="s">
        <v>693</v>
      </c>
      <c r="C1112" s="358" t="s">
        <v>881</v>
      </c>
      <c r="D1112" s="358" t="s">
        <v>942</v>
      </c>
      <c r="E1112" s="356">
        <v>0</v>
      </c>
    </row>
    <row r="1113" spans="1:5">
      <c r="A1113" s="358" t="s">
        <v>850</v>
      </c>
      <c r="B1113" s="358" t="s">
        <v>693</v>
      </c>
      <c r="C1113" s="358" t="s">
        <v>881</v>
      </c>
      <c r="D1113" s="358" t="s">
        <v>942</v>
      </c>
      <c r="E1113" s="356">
        <v>0</v>
      </c>
    </row>
    <row r="1114" spans="1:5">
      <c r="A1114" s="358" t="s">
        <v>850</v>
      </c>
      <c r="B1114" s="358" t="s">
        <v>693</v>
      </c>
      <c r="C1114" s="358" t="s">
        <v>881</v>
      </c>
      <c r="D1114" s="358" t="s">
        <v>942</v>
      </c>
      <c r="E1114" s="356">
        <v>0</v>
      </c>
    </row>
    <row r="1115" spans="1:5">
      <c r="A1115" s="358" t="s">
        <v>850</v>
      </c>
      <c r="B1115" s="358" t="s">
        <v>693</v>
      </c>
      <c r="C1115" s="358" t="s">
        <v>881</v>
      </c>
      <c r="D1115" s="358" t="s">
        <v>942</v>
      </c>
      <c r="E1115" s="356">
        <v>0</v>
      </c>
    </row>
    <row r="1116" spans="1:5">
      <c r="A1116" s="358" t="s">
        <v>850</v>
      </c>
      <c r="B1116" s="358" t="s">
        <v>693</v>
      </c>
      <c r="C1116" s="358" t="s">
        <v>881</v>
      </c>
      <c r="D1116" s="358" t="s">
        <v>942</v>
      </c>
      <c r="E1116" s="356">
        <v>0</v>
      </c>
    </row>
    <row r="1117" spans="1:5">
      <c r="A1117" s="358" t="s">
        <v>850</v>
      </c>
      <c r="B1117" s="358" t="s">
        <v>693</v>
      </c>
      <c r="C1117" s="358" t="s">
        <v>881</v>
      </c>
      <c r="D1117" s="358" t="s">
        <v>942</v>
      </c>
      <c r="E1117" s="356">
        <v>0</v>
      </c>
    </row>
    <row r="1118" spans="1:5">
      <c r="A1118" s="358" t="s">
        <v>850</v>
      </c>
      <c r="B1118" s="358" t="s">
        <v>693</v>
      </c>
      <c r="C1118" s="358" t="s">
        <v>881</v>
      </c>
      <c r="D1118" s="358" t="s">
        <v>942</v>
      </c>
      <c r="E1118" s="356">
        <v>0</v>
      </c>
    </row>
    <row r="1119" spans="1:5">
      <c r="A1119" s="358" t="s">
        <v>850</v>
      </c>
      <c r="B1119" s="358" t="s">
        <v>693</v>
      </c>
      <c r="C1119" s="358" t="s">
        <v>881</v>
      </c>
      <c r="D1119" s="358" t="s">
        <v>942</v>
      </c>
      <c r="E1119" s="356">
        <v>0</v>
      </c>
    </row>
    <row r="1120" spans="1:5">
      <c r="A1120" s="358" t="s">
        <v>850</v>
      </c>
      <c r="B1120" s="358" t="s">
        <v>693</v>
      </c>
      <c r="C1120" s="358" t="s">
        <v>881</v>
      </c>
      <c r="D1120" s="358" t="s">
        <v>942</v>
      </c>
      <c r="E1120" s="356">
        <v>0</v>
      </c>
    </row>
    <row r="1121" spans="1:5">
      <c r="A1121" s="358" t="s">
        <v>850</v>
      </c>
      <c r="B1121" s="358" t="s">
        <v>693</v>
      </c>
      <c r="C1121" s="358" t="s">
        <v>881</v>
      </c>
      <c r="D1121" s="358" t="s">
        <v>943</v>
      </c>
      <c r="E1121" s="356">
        <v>0</v>
      </c>
    </row>
    <row r="1122" spans="1:5">
      <c r="A1122" s="358" t="s">
        <v>850</v>
      </c>
      <c r="B1122" s="358" t="s">
        <v>693</v>
      </c>
      <c r="C1122" s="358" t="s">
        <v>881</v>
      </c>
      <c r="D1122" s="358" t="s">
        <v>943</v>
      </c>
      <c r="E1122" s="356">
        <v>0</v>
      </c>
    </row>
    <row r="1123" spans="1:5">
      <c r="A1123" s="358" t="s">
        <v>850</v>
      </c>
      <c r="B1123" s="358" t="s">
        <v>693</v>
      </c>
      <c r="C1123" s="358" t="s">
        <v>881</v>
      </c>
      <c r="D1123" s="358" t="s">
        <v>943</v>
      </c>
      <c r="E1123" s="356">
        <v>0</v>
      </c>
    </row>
    <row r="1124" spans="1:5">
      <c r="A1124" s="358" t="s">
        <v>850</v>
      </c>
      <c r="B1124" s="358" t="s">
        <v>693</v>
      </c>
      <c r="C1124" s="358" t="s">
        <v>881</v>
      </c>
      <c r="D1124" s="358" t="s">
        <v>943</v>
      </c>
      <c r="E1124" s="356">
        <v>0</v>
      </c>
    </row>
    <row r="1125" spans="1:5">
      <c r="A1125" s="358" t="s">
        <v>850</v>
      </c>
      <c r="B1125" s="358" t="s">
        <v>693</v>
      </c>
      <c r="C1125" s="358" t="s">
        <v>881</v>
      </c>
      <c r="D1125" s="358" t="s">
        <v>943</v>
      </c>
      <c r="E1125" s="356">
        <v>0</v>
      </c>
    </row>
    <row r="1126" spans="1:5">
      <c r="A1126" s="358" t="s">
        <v>850</v>
      </c>
      <c r="B1126" s="358" t="s">
        <v>693</v>
      </c>
      <c r="C1126" s="358" t="s">
        <v>881</v>
      </c>
      <c r="D1126" s="358" t="s">
        <v>943</v>
      </c>
      <c r="E1126" s="356">
        <v>0</v>
      </c>
    </row>
    <row r="1127" spans="1:5">
      <c r="A1127" s="358" t="s">
        <v>850</v>
      </c>
      <c r="B1127" s="358" t="s">
        <v>693</v>
      </c>
      <c r="C1127" s="358" t="s">
        <v>881</v>
      </c>
      <c r="D1127" s="358" t="s">
        <v>943</v>
      </c>
      <c r="E1127" s="356">
        <v>0</v>
      </c>
    </row>
    <row r="1128" spans="1:5">
      <c r="A1128" s="358" t="s">
        <v>850</v>
      </c>
      <c r="B1128" s="358" t="s">
        <v>693</v>
      </c>
      <c r="C1128" s="358" t="s">
        <v>881</v>
      </c>
      <c r="D1128" s="358" t="s">
        <v>943</v>
      </c>
      <c r="E1128" s="356">
        <v>0</v>
      </c>
    </row>
    <row r="1129" spans="1:5">
      <c r="A1129" s="358" t="s">
        <v>850</v>
      </c>
      <c r="B1129" s="358" t="s">
        <v>693</v>
      </c>
      <c r="C1129" s="358" t="s">
        <v>881</v>
      </c>
      <c r="D1129" s="358" t="s">
        <v>943</v>
      </c>
      <c r="E1129" s="356">
        <v>0</v>
      </c>
    </row>
    <row r="1130" spans="1:5">
      <c r="A1130" s="358" t="s">
        <v>850</v>
      </c>
      <c r="B1130" s="358" t="s">
        <v>693</v>
      </c>
      <c r="C1130" s="358" t="s">
        <v>881</v>
      </c>
      <c r="D1130" s="358" t="s">
        <v>943</v>
      </c>
      <c r="E1130" s="356">
        <v>0</v>
      </c>
    </row>
    <row r="1131" spans="1:5">
      <c r="A1131" s="358" t="s">
        <v>850</v>
      </c>
      <c r="B1131" s="358" t="s">
        <v>693</v>
      </c>
      <c r="C1131" s="358" t="s">
        <v>881</v>
      </c>
      <c r="D1131" s="358" t="s">
        <v>943</v>
      </c>
      <c r="E1131" s="356">
        <v>0</v>
      </c>
    </row>
    <row r="1132" spans="1:5">
      <c r="A1132" s="358" t="s">
        <v>850</v>
      </c>
      <c r="B1132" s="358" t="s">
        <v>693</v>
      </c>
      <c r="C1132" s="358" t="s">
        <v>881</v>
      </c>
      <c r="D1132" s="358" t="s">
        <v>943</v>
      </c>
      <c r="E1132" s="356">
        <v>0</v>
      </c>
    </row>
    <row r="1133" spans="1:5">
      <c r="A1133" s="358" t="s">
        <v>850</v>
      </c>
      <c r="B1133" s="358" t="s">
        <v>693</v>
      </c>
      <c r="C1133" s="358" t="s">
        <v>881</v>
      </c>
      <c r="D1133" s="358" t="s">
        <v>944</v>
      </c>
      <c r="E1133" s="356">
        <v>0</v>
      </c>
    </row>
    <row r="1134" spans="1:5">
      <c r="A1134" s="358" t="s">
        <v>850</v>
      </c>
      <c r="B1134" s="358" t="s">
        <v>693</v>
      </c>
      <c r="C1134" s="358" t="s">
        <v>881</v>
      </c>
      <c r="D1134" s="358" t="s">
        <v>944</v>
      </c>
      <c r="E1134" s="356">
        <v>0</v>
      </c>
    </row>
    <row r="1135" spans="1:5">
      <c r="A1135" s="358" t="s">
        <v>850</v>
      </c>
      <c r="B1135" s="358" t="s">
        <v>693</v>
      </c>
      <c r="C1135" s="358" t="s">
        <v>881</v>
      </c>
      <c r="D1135" s="358" t="s">
        <v>944</v>
      </c>
      <c r="E1135" s="356">
        <v>0</v>
      </c>
    </row>
    <row r="1136" spans="1:5">
      <c r="A1136" s="358" t="s">
        <v>850</v>
      </c>
      <c r="B1136" s="358" t="s">
        <v>693</v>
      </c>
      <c r="C1136" s="358" t="s">
        <v>881</v>
      </c>
      <c r="D1136" s="358" t="s">
        <v>944</v>
      </c>
      <c r="E1136" s="356">
        <v>0</v>
      </c>
    </row>
    <row r="1137" spans="1:5">
      <c r="A1137" s="358" t="s">
        <v>850</v>
      </c>
      <c r="B1137" s="358" t="s">
        <v>693</v>
      </c>
      <c r="C1137" s="358" t="s">
        <v>881</v>
      </c>
      <c r="D1137" s="358" t="s">
        <v>944</v>
      </c>
      <c r="E1137" s="356">
        <v>0</v>
      </c>
    </row>
    <row r="1138" spans="1:5">
      <c r="A1138" s="358" t="s">
        <v>850</v>
      </c>
      <c r="B1138" s="358" t="s">
        <v>693</v>
      </c>
      <c r="C1138" s="358" t="s">
        <v>881</v>
      </c>
      <c r="D1138" s="358" t="s">
        <v>944</v>
      </c>
      <c r="E1138" s="356">
        <v>0</v>
      </c>
    </row>
    <row r="1139" spans="1:5">
      <c r="A1139" s="358" t="s">
        <v>850</v>
      </c>
      <c r="B1139" s="358" t="s">
        <v>693</v>
      </c>
      <c r="C1139" s="358" t="s">
        <v>881</v>
      </c>
      <c r="D1139" s="358" t="s">
        <v>944</v>
      </c>
      <c r="E1139" s="356">
        <v>0</v>
      </c>
    </row>
    <row r="1140" spans="1:5">
      <c r="A1140" s="358" t="s">
        <v>850</v>
      </c>
      <c r="B1140" s="358" t="s">
        <v>693</v>
      </c>
      <c r="C1140" s="358" t="s">
        <v>881</v>
      </c>
      <c r="D1140" s="358" t="s">
        <v>944</v>
      </c>
      <c r="E1140" s="356">
        <v>0</v>
      </c>
    </row>
    <row r="1141" spans="1:5">
      <c r="A1141" s="358" t="s">
        <v>850</v>
      </c>
      <c r="B1141" s="358" t="s">
        <v>693</v>
      </c>
      <c r="C1141" s="358" t="s">
        <v>881</v>
      </c>
      <c r="D1141" s="358" t="s">
        <v>944</v>
      </c>
      <c r="E1141" s="356">
        <v>0</v>
      </c>
    </row>
    <row r="1142" spans="1:5">
      <c r="A1142" s="358" t="s">
        <v>850</v>
      </c>
      <c r="B1142" s="358" t="s">
        <v>693</v>
      </c>
      <c r="C1142" s="358" t="s">
        <v>881</v>
      </c>
      <c r="D1142" s="358" t="s">
        <v>944</v>
      </c>
      <c r="E1142" s="356">
        <v>0</v>
      </c>
    </row>
    <row r="1143" spans="1:5">
      <c r="A1143" s="358" t="s">
        <v>850</v>
      </c>
      <c r="B1143" s="358" t="s">
        <v>693</v>
      </c>
      <c r="C1143" s="358" t="s">
        <v>881</v>
      </c>
      <c r="D1143" s="358" t="s">
        <v>944</v>
      </c>
      <c r="E1143" s="356">
        <v>0</v>
      </c>
    </row>
    <row r="1144" spans="1:5">
      <c r="A1144" s="358" t="s">
        <v>850</v>
      </c>
      <c r="B1144" s="358" t="s">
        <v>693</v>
      </c>
      <c r="C1144" s="358" t="s">
        <v>881</v>
      </c>
      <c r="D1144" s="358" t="s">
        <v>944</v>
      </c>
      <c r="E1144" s="356">
        <v>0</v>
      </c>
    </row>
    <row r="1145" spans="1:5">
      <c r="A1145" s="358" t="s">
        <v>850</v>
      </c>
      <c r="B1145" s="358" t="s">
        <v>693</v>
      </c>
      <c r="C1145" s="358" t="s">
        <v>881</v>
      </c>
      <c r="D1145" s="358" t="s">
        <v>945</v>
      </c>
      <c r="E1145" s="356">
        <v>0</v>
      </c>
    </row>
    <row r="1146" spans="1:5">
      <c r="A1146" s="358" t="s">
        <v>850</v>
      </c>
      <c r="B1146" s="358" t="s">
        <v>693</v>
      </c>
      <c r="C1146" s="358" t="s">
        <v>881</v>
      </c>
      <c r="D1146" s="358" t="s">
        <v>945</v>
      </c>
      <c r="E1146" s="356">
        <v>0</v>
      </c>
    </row>
    <row r="1147" spans="1:5">
      <c r="A1147" s="358" t="s">
        <v>850</v>
      </c>
      <c r="B1147" s="358" t="s">
        <v>693</v>
      </c>
      <c r="C1147" s="358" t="s">
        <v>881</v>
      </c>
      <c r="D1147" s="358" t="s">
        <v>945</v>
      </c>
      <c r="E1147" s="356">
        <v>0</v>
      </c>
    </row>
    <row r="1148" spans="1:5">
      <c r="A1148" s="358" t="s">
        <v>850</v>
      </c>
      <c r="B1148" s="358" t="s">
        <v>693</v>
      </c>
      <c r="C1148" s="358" t="s">
        <v>881</v>
      </c>
      <c r="D1148" s="358" t="s">
        <v>945</v>
      </c>
      <c r="E1148" s="356">
        <v>0</v>
      </c>
    </row>
    <row r="1149" spans="1:5">
      <c r="A1149" s="358" t="s">
        <v>850</v>
      </c>
      <c r="B1149" s="358" t="s">
        <v>693</v>
      </c>
      <c r="C1149" s="358" t="s">
        <v>881</v>
      </c>
      <c r="D1149" s="358" t="s">
        <v>945</v>
      </c>
      <c r="E1149" s="356">
        <v>0</v>
      </c>
    </row>
    <row r="1150" spans="1:5">
      <c r="A1150" s="358" t="s">
        <v>850</v>
      </c>
      <c r="B1150" s="358" t="s">
        <v>693</v>
      </c>
      <c r="C1150" s="358" t="s">
        <v>881</v>
      </c>
      <c r="D1150" s="358" t="s">
        <v>945</v>
      </c>
      <c r="E1150" s="356">
        <v>0</v>
      </c>
    </row>
    <row r="1151" spans="1:5">
      <c r="A1151" s="358" t="s">
        <v>850</v>
      </c>
      <c r="B1151" s="358" t="s">
        <v>693</v>
      </c>
      <c r="C1151" s="358" t="s">
        <v>881</v>
      </c>
      <c r="D1151" s="358" t="s">
        <v>945</v>
      </c>
      <c r="E1151" s="356">
        <v>0</v>
      </c>
    </row>
    <row r="1152" spans="1:5">
      <c r="A1152" s="358" t="s">
        <v>850</v>
      </c>
      <c r="B1152" s="358" t="s">
        <v>693</v>
      </c>
      <c r="C1152" s="358" t="s">
        <v>881</v>
      </c>
      <c r="D1152" s="358" t="s">
        <v>945</v>
      </c>
      <c r="E1152" s="356">
        <v>0</v>
      </c>
    </row>
    <row r="1153" spans="1:5">
      <c r="A1153" s="358" t="s">
        <v>850</v>
      </c>
      <c r="B1153" s="358" t="s">
        <v>693</v>
      </c>
      <c r="C1153" s="358" t="s">
        <v>881</v>
      </c>
      <c r="D1153" s="358" t="s">
        <v>945</v>
      </c>
      <c r="E1153" s="356">
        <v>0</v>
      </c>
    </row>
    <row r="1154" spans="1:5">
      <c r="A1154" s="358" t="s">
        <v>850</v>
      </c>
      <c r="B1154" s="358" t="s">
        <v>693</v>
      </c>
      <c r="C1154" s="358" t="s">
        <v>881</v>
      </c>
      <c r="D1154" s="358" t="s">
        <v>945</v>
      </c>
      <c r="E1154" s="356">
        <v>0</v>
      </c>
    </row>
    <row r="1155" spans="1:5">
      <c r="A1155" s="358" t="s">
        <v>850</v>
      </c>
      <c r="B1155" s="358" t="s">
        <v>693</v>
      </c>
      <c r="C1155" s="358" t="s">
        <v>881</v>
      </c>
      <c r="D1155" s="358" t="s">
        <v>945</v>
      </c>
      <c r="E1155" s="356">
        <v>0</v>
      </c>
    </row>
    <row r="1156" spans="1:5">
      <c r="A1156" s="358" t="s">
        <v>850</v>
      </c>
      <c r="B1156" s="358" t="s">
        <v>693</v>
      </c>
      <c r="C1156" s="358" t="s">
        <v>881</v>
      </c>
      <c r="D1156" s="358" t="s">
        <v>945</v>
      </c>
      <c r="E1156" s="356">
        <v>0</v>
      </c>
    </row>
    <row r="1157" spans="1:5">
      <c r="A1157" s="358" t="s">
        <v>850</v>
      </c>
      <c r="B1157" s="358" t="s">
        <v>693</v>
      </c>
      <c r="C1157" s="358" t="s">
        <v>881</v>
      </c>
      <c r="D1157" s="358" t="s">
        <v>947</v>
      </c>
      <c r="E1157" s="356">
        <v>0</v>
      </c>
    </row>
    <row r="1158" spans="1:5">
      <c r="A1158" s="358" t="s">
        <v>850</v>
      </c>
      <c r="B1158" s="358" t="s">
        <v>693</v>
      </c>
      <c r="C1158" s="358" t="s">
        <v>881</v>
      </c>
      <c r="D1158" s="358" t="s">
        <v>947</v>
      </c>
      <c r="E1158" s="356">
        <v>0</v>
      </c>
    </row>
    <row r="1159" spans="1:5">
      <c r="A1159" s="358" t="s">
        <v>850</v>
      </c>
      <c r="B1159" s="358" t="s">
        <v>693</v>
      </c>
      <c r="C1159" s="358" t="s">
        <v>881</v>
      </c>
      <c r="D1159" s="358" t="s">
        <v>947</v>
      </c>
      <c r="E1159" s="356">
        <v>0</v>
      </c>
    </row>
    <row r="1160" spans="1:5">
      <c r="A1160" s="358" t="s">
        <v>850</v>
      </c>
      <c r="B1160" s="358" t="s">
        <v>693</v>
      </c>
      <c r="C1160" s="358" t="s">
        <v>881</v>
      </c>
      <c r="D1160" s="358" t="s">
        <v>947</v>
      </c>
      <c r="E1160" s="356">
        <v>0</v>
      </c>
    </row>
    <row r="1161" spans="1:5">
      <c r="A1161" s="358" t="s">
        <v>850</v>
      </c>
      <c r="B1161" s="358" t="s">
        <v>693</v>
      </c>
      <c r="C1161" s="358" t="s">
        <v>881</v>
      </c>
      <c r="D1161" s="358" t="s">
        <v>947</v>
      </c>
      <c r="E1161" s="356">
        <v>0</v>
      </c>
    </row>
    <row r="1162" spans="1:5">
      <c r="A1162" s="358" t="s">
        <v>850</v>
      </c>
      <c r="B1162" s="358" t="s">
        <v>693</v>
      </c>
      <c r="C1162" s="358" t="s">
        <v>881</v>
      </c>
      <c r="D1162" s="358" t="s">
        <v>947</v>
      </c>
      <c r="E1162" s="356">
        <v>0</v>
      </c>
    </row>
    <row r="1163" spans="1:5">
      <c r="A1163" s="358" t="s">
        <v>850</v>
      </c>
      <c r="B1163" s="358" t="s">
        <v>693</v>
      </c>
      <c r="C1163" s="358" t="s">
        <v>881</v>
      </c>
      <c r="D1163" s="358" t="s">
        <v>947</v>
      </c>
      <c r="E1163" s="356">
        <v>0</v>
      </c>
    </row>
    <row r="1164" spans="1:5">
      <c r="A1164" s="358" t="s">
        <v>850</v>
      </c>
      <c r="B1164" s="358" t="s">
        <v>693</v>
      </c>
      <c r="C1164" s="358" t="s">
        <v>881</v>
      </c>
      <c r="D1164" s="358" t="s">
        <v>947</v>
      </c>
      <c r="E1164" s="356">
        <v>0</v>
      </c>
    </row>
    <row r="1165" spans="1:5">
      <c r="A1165" s="358" t="s">
        <v>850</v>
      </c>
      <c r="B1165" s="358" t="s">
        <v>693</v>
      </c>
      <c r="C1165" s="358" t="s">
        <v>881</v>
      </c>
      <c r="D1165" s="358" t="s">
        <v>947</v>
      </c>
      <c r="E1165" s="356">
        <v>0</v>
      </c>
    </row>
    <row r="1166" spans="1:5">
      <c r="A1166" s="358" t="s">
        <v>850</v>
      </c>
      <c r="B1166" s="358" t="s">
        <v>693</v>
      </c>
      <c r="C1166" s="358" t="s">
        <v>881</v>
      </c>
      <c r="D1166" s="358" t="s">
        <v>947</v>
      </c>
      <c r="E1166" s="356">
        <v>0</v>
      </c>
    </row>
    <row r="1167" spans="1:5">
      <c r="A1167" s="358" t="s">
        <v>850</v>
      </c>
      <c r="B1167" s="358" t="s">
        <v>693</v>
      </c>
      <c r="C1167" s="358" t="s">
        <v>881</v>
      </c>
      <c r="D1167" s="358" t="s">
        <v>947</v>
      </c>
      <c r="E1167" s="356">
        <v>0</v>
      </c>
    </row>
    <row r="1168" spans="1:5">
      <c r="A1168" s="358" t="s">
        <v>850</v>
      </c>
      <c r="B1168" s="358" t="s">
        <v>693</v>
      </c>
      <c r="C1168" s="358" t="s">
        <v>881</v>
      </c>
      <c r="D1168" s="358" t="s">
        <v>947</v>
      </c>
      <c r="E1168" s="356">
        <v>0</v>
      </c>
    </row>
    <row r="1169" spans="1:5">
      <c r="A1169" s="358" t="s">
        <v>850</v>
      </c>
      <c r="B1169" s="358" t="s">
        <v>693</v>
      </c>
      <c r="C1169" s="358" t="s">
        <v>881</v>
      </c>
      <c r="D1169" s="358" t="s">
        <v>946</v>
      </c>
      <c r="E1169" s="356">
        <v>0</v>
      </c>
    </row>
    <row r="1170" spans="1:5">
      <c r="A1170" s="358" t="s">
        <v>850</v>
      </c>
      <c r="B1170" s="358" t="s">
        <v>693</v>
      </c>
      <c r="C1170" s="358" t="s">
        <v>881</v>
      </c>
      <c r="D1170" s="358" t="s">
        <v>946</v>
      </c>
      <c r="E1170" s="356">
        <v>0</v>
      </c>
    </row>
    <row r="1171" spans="1:5">
      <c r="A1171" s="358" t="s">
        <v>850</v>
      </c>
      <c r="B1171" s="358" t="s">
        <v>693</v>
      </c>
      <c r="C1171" s="358" t="s">
        <v>881</v>
      </c>
      <c r="D1171" s="358" t="s">
        <v>946</v>
      </c>
      <c r="E1171" s="356">
        <v>0</v>
      </c>
    </row>
    <row r="1172" spans="1:5">
      <c r="A1172" s="358" t="s">
        <v>850</v>
      </c>
      <c r="B1172" s="358" t="s">
        <v>693</v>
      </c>
      <c r="C1172" s="358" t="s">
        <v>881</v>
      </c>
      <c r="D1172" s="358" t="s">
        <v>946</v>
      </c>
      <c r="E1172" s="356">
        <v>0</v>
      </c>
    </row>
    <row r="1173" spans="1:5">
      <c r="A1173" s="358" t="s">
        <v>850</v>
      </c>
      <c r="B1173" s="358" t="s">
        <v>693</v>
      </c>
      <c r="C1173" s="358" t="s">
        <v>881</v>
      </c>
      <c r="D1173" s="358" t="s">
        <v>946</v>
      </c>
      <c r="E1173" s="356">
        <v>0</v>
      </c>
    </row>
    <row r="1174" spans="1:5">
      <c r="A1174" s="358" t="s">
        <v>850</v>
      </c>
      <c r="B1174" s="358" t="s">
        <v>693</v>
      </c>
      <c r="C1174" s="358" t="s">
        <v>881</v>
      </c>
      <c r="D1174" s="358" t="s">
        <v>946</v>
      </c>
      <c r="E1174" s="356">
        <v>0</v>
      </c>
    </row>
    <row r="1175" spans="1:5">
      <c r="A1175" s="358" t="s">
        <v>850</v>
      </c>
      <c r="B1175" s="358" t="s">
        <v>693</v>
      </c>
      <c r="C1175" s="358" t="s">
        <v>881</v>
      </c>
      <c r="D1175" s="358" t="s">
        <v>946</v>
      </c>
      <c r="E1175" s="356">
        <v>0</v>
      </c>
    </row>
    <row r="1176" spans="1:5">
      <c r="A1176" s="358" t="s">
        <v>850</v>
      </c>
      <c r="B1176" s="358" t="s">
        <v>693</v>
      </c>
      <c r="C1176" s="358" t="s">
        <v>881</v>
      </c>
      <c r="D1176" s="358" t="s">
        <v>946</v>
      </c>
      <c r="E1176" s="356">
        <v>0</v>
      </c>
    </row>
    <row r="1177" spans="1:5">
      <c r="A1177" s="358" t="s">
        <v>850</v>
      </c>
      <c r="B1177" s="358" t="s">
        <v>693</v>
      </c>
      <c r="C1177" s="358" t="s">
        <v>881</v>
      </c>
      <c r="D1177" s="358" t="s">
        <v>946</v>
      </c>
      <c r="E1177" s="356">
        <v>0</v>
      </c>
    </row>
    <row r="1178" spans="1:5">
      <c r="A1178" s="358" t="s">
        <v>850</v>
      </c>
      <c r="B1178" s="358" t="s">
        <v>693</v>
      </c>
      <c r="C1178" s="358" t="s">
        <v>881</v>
      </c>
      <c r="D1178" s="358" t="s">
        <v>946</v>
      </c>
      <c r="E1178" s="356">
        <v>0</v>
      </c>
    </row>
    <row r="1179" spans="1:5">
      <c r="A1179" s="358" t="s">
        <v>850</v>
      </c>
      <c r="B1179" s="358" t="s">
        <v>693</v>
      </c>
      <c r="C1179" s="358" t="s">
        <v>881</v>
      </c>
      <c r="D1179" s="358" t="s">
        <v>946</v>
      </c>
      <c r="E1179" s="356">
        <v>0</v>
      </c>
    </row>
    <row r="1180" spans="1:5">
      <c r="A1180" s="358" t="s">
        <v>850</v>
      </c>
      <c r="B1180" s="358" t="s">
        <v>693</v>
      </c>
      <c r="C1180" s="358" t="s">
        <v>881</v>
      </c>
      <c r="D1180" s="358" t="s">
        <v>946</v>
      </c>
      <c r="E1180" s="356">
        <v>0</v>
      </c>
    </row>
    <row r="1181" spans="1:5" hidden="1">
      <c r="A1181" s="358" t="s">
        <v>850</v>
      </c>
      <c r="B1181" s="358" t="s">
        <v>693</v>
      </c>
      <c r="C1181" s="358" t="s">
        <v>867</v>
      </c>
      <c r="D1181" s="358" t="s">
        <v>1441</v>
      </c>
      <c r="E1181" s="356" t="s">
        <v>501</v>
      </c>
    </row>
    <row r="1182" spans="1:5" hidden="1">
      <c r="A1182" s="358" t="s">
        <v>850</v>
      </c>
      <c r="B1182" s="358" t="s">
        <v>693</v>
      </c>
      <c r="C1182" s="358" t="s">
        <v>867</v>
      </c>
      <c r="D1182" s="358" t="s">
        <v>1441</v>
      </c>
      <c r="E1182" s="356" t="s">
        <v>454</v>
      </c>
    </row>
    <row r="1183" spans="1:5" hidden="1">
      <c r="A1183" s="358" t="s">
        <v>850</v>
      </c>
      <c r="B1183" s="358" t="s">
        <v>693</v>
      </c>
      <c r="C1183" s="358" t="s">
        <v>867</v>
      </c>
      <c r="D1183" s="358" t="s">
        <v>1441</v>
      </c>
      <c r="E1183" s="356">
        <v>0</v>
      </c>
    </row>
    <row r="1184" spans="1:5" hidden="1">
      <c r="A1184" s="358" t="s">
        <v>850</v>
      </c>
      <c r="B1184" s="358" t="s">
        <v>693</v>
      </c>
      <c r="C1184" s="358" t="s">
        <v>867</v>
      </c>
      <c r="D1184" s="358" t="s">
        <v>1441</v>
      </c>
      <c r="E1184" s="356">
        <v>0</v>
      </c>
    </row>
    <row r="1185" spans="1:5" hidden="1">
      <c r="A1185" s="358" t="s">
        <v>850</v>
      </c>
      <c r="B1185" s="358" t="s">
        <v>693</v>
      </c>
      <c r="C1185" s="358" t="s">
        <v>867</v>
      </c>
      <c r="D1185" s="358" t="s">
        <v>1441</v>
      </c>
      <c r="E1185" s="356">
        <v>0</v>
      </c>
    </row>
    <row r="1186" spans="1:5" hidden="1">
      <c r="A1186" s="358" t="s">
        <v>850</v>
      </c>
      <c r="B1186" s="358" t="s">
        <v>693</v>
      </c>
      <c r="C1186" s="358" t="s">
        <v>867</v>
      </c>
      <c r="D1186" s="358" t="s">
        <v>1441</v>
      </c>
      <c r="E1186" s="356">
        <v>0</v>
      </c>
    </row>
    <row r="1187" spans="1:5" hidden="1">
      <c r="A1187" s="358" t="s">
        <v>850</v>
      </c>
      <c r="B1187" s="358" t="s">
        <v>693</v>
      </c>
      <c r="C1187" s="358" t="s">
        <v>867</v>
      </c>
      <c r="D1187" s="358" t="s">
        <v>1441</v>
      </c>
      <c r="E1187" s="356">
        <v>0</v>
      </c>
    </row>
    <row r="1188" spans="1:5" hidden="1">
      <c r="A1188" s="358" t="s">
        <v>850</v>
      </c>
      <c r="B1188" s="358" t="s">
        <v>693</v>
      </c>
      <c r="C1188" s="358" t="s">
        <v>867</v>
      </c>
      <c r="D1188" s="358" t="s">
        <v>1441</v>
      </c>
      <c r="E1188" s="356">
        <v>0</v>
      </c>
    </row>
    <row r="1189" spans="1:5" hidden="1">
      <c r="A1189" s="358" t="s">
        <v>850</v>
      </c>
      <c r="B1189" s="358" t="s">
        <v>693</v>
      </c>
      <c r="C1189" s="358" t="s">
        <v>867</v>
      </c>
      <c r="D1189" s="358" t="s">
        <v>1441</v>
      </c>
      <c r="E1189" s="356">
        <v>0</v>
      </c>
    </row>
    <row r="1190" spans="1:5" hidden="1">
      <c r="A1190" s="358" t="s">
        <v>850</v>
      </c>
      <c r="B1190" s="358" t="s">
        <v>693</v>
      </c>
      <c r="C1190" s="358" t="s">
        <v>867</v>
      </c>
      <c r="D1190" s="358" t="s">
        <v>1441</v>
      </c>
      <c r="E1190" s="356">
        <v>0</v>
      </c>
    </row>
    <row r="1191" spans="1:5" hidden="1">
      <c r="A1191" s="358" t="s">
        <v>850</v>
      </c>
      <c r="B1191" s="358" t="s">
        <v>693</v>
      </c>
      <c r="C1191" s="358" t="s">
        <v>867</v>
      </c>
      <c r="D1191" s="358" t="s">
        <v>1441</v>
      </c>
      <c r="E1191" s="356">
        <v>0</v>
      </c>
    </row>
    <row r="1192" spans="1:5" hidden="1">
      <c r="A1192" s="358" t="s">
        <v>850</v>
      </c>
      <c r="B1192" s="358" t="s">
        <v>693</v>
      </c>
      <c r="C1192" s="358" t="s">
        <v>867</v>
      </c>
      <c r="D1192" s="358" t="s">
        <v>1441</v>
      </c>
      <c r="E1192" s="356">
        <v>0</v>
      </c>
    </row>
    <row r="1193" spans="1:5" hidden="1">
      <c r="A1193" s="358" t="s">
        <v>850</v>
      </c>
      <c r="B1193" s="358" t="s">
        <v>693</v>
      </c>
      <c r="C1193" s="358" t="s">
        <v>1065</v>
      </c>
      <c r="D1193" s="358" t="s">
        <v>1417</v>
      </c>
      <c r="E1193" s="356" t="s">
        <v>585</v>
      </c>
    </row>
    <row r="1194" spans="1:5" hidden="1">
      <c r="A1194" s="358" t="s">
        <v>850</v>
      </c>
      <c r="B1194" s="358" t="s">
        <v>693</v>
      </c>
      <c r="C1194" s="358" t="s">
        <v>1065</v>
      </c>
      <c r="D1194" s="358" t="s">
        <v>1417</v>
      </c>
      <c r="E1194" s="356" t="s">
        <v>501</v>
      </c>
    </row>
    <row r="1195" spans="1:5" hidden="1">
      <c r="A1195" s="358" t="s">
        <v>850</v>
      </c>
      <c r="B1195" s="358" t="s">
        <v>693</v>
      </c>
      <c r="C1195" s="358" t="s">
        <v>1065</v>
      </c>
      <c r="D1195" s="358" t="s">
        <v>1417</v>
      </c>
      <c r="E1195" s="356" t="s">
        <v>566</v>
      </c>
    </row>
    <row r="1196" spans="1:5" hidden="1">
      <c r="A1196" s="358" t="s">
        <v>850</v>
      </c>
      <c r="B1196" s="358" t="s">
        <v>693</v>
      </c>
      <c r="C1196" s="358" t="s">
        <v>1065</v>
      </c>
      <c r="D1196" s="358" t="s">
        <v>1417</v>
      </c>
      <c r="E1196" s="356" t="s">
        <v>559</v>
      </c>
    </row>
    <row r="1197" spans="1:5" hidden="1">
      <c r="A1197" s="358" t="s">
        <v>850</v>
      </c>
      <c r="B1197" s="358" t="s">
        <v>693</v>
      </c>
      <c r="C1197" s="358" t="s">
        <v>1065</v>
      </c>
      <c r="D1197" s="358" t="s">
        <v>1417</v>
      </c>
      <c r="E1197" s="356">
        <v>0</v>
      </c>
    </row>
    <row r="1198" spans="1:5" hidden="1">
      <c r="A1198" s="358" t="s">
        <v>850</v>
      </c>
      <c r="B1198" s="358" t="s">
        <v>693</v>
      </c>
      <c r="C1198" s="358" t="s">
        <v>1065</v>
      </c>
      <c r="D1198" s="358" t="s">
        <v>1417</v>
      </c>
      <c r="E1198" s="356">
        <v>0</v>
      </c>
    </row>
    <row r="1199" spans="1:5" hidden="1">
      <c r="A1199" s="358" t="s">
        <v>850</v>
      </c>
      <c r="B1199" s="358" t="s">
        <v>693</v>
      </c>
      <c r="C1199" s="358" t="s">
        <v>1065</v>
      </c>
      <c r="D1199" s="358" t="s">
        <v>1417</v>
      </c>
      <c r="E1199" s="356">
        <v>0</v>
      </c>
    </row>
    <row r="1200" spans="1:5" hidden="1">
      <c r="A1200" s="358" t="s">
        <v>850</v>
      </c>
      <c r="B1200" s="358" t="s">
        <v>693</v>
      </c>
      <c r="C1200" s="358" t="s">
        <v>1065</v>
      </c>
      <c r="D1200" s="358" t="s">
        <v>1417</v>
      </c>
      <c r="E1200" s="356">
        <v>0</v>
      </c>
    </row>
    <row r="1201" spans="1:5" hidden="1">
      <c r="A1201" s="358" t="s">
        <v>850</v>
      </c>
      <c r="B1201" s="358" t="s">
        <v>693</v>
      </c>
      <c r="C1201" s="358" t="s">
        <v>1065</v>
      </c>
      <c r="D1201" s="358" t="s">
        <v>1417</v>
      </c>
      <c r="E1201" s="356">
        <v>0</v>
      </c>
    </row>
    <row r="1202" spans="1:5" hidden="1">
      <c r="A1202" s="358" t="s">
        <v>850</v>
      </c>
      <c r="B1202" s="358" t="s">
        <v>693</v>
      </c>
      <c r="C1202" s="358" t="s">
        <v>1065</v>
      </c>
      <c r="D1202" s="358" t="s">
        <v>1417</v>
      </c>
      <c r="E1202" s="356">
        <v>0</v>
      </c>
    </row>
    <row r="1203" spans="1:5" hidden="1">
      <c r="A1203" s="358" t="s">
        <v>850</v>
      </c>
      <c r="B1203" s="358" t="s">
        <v>693</v>
      </c>
      <c r="C1203" s="358" t="s">
        <v>1065</v>
      </c>
      <c r="D1203" s="358" t="s">
        <v>1417</v>
      </c>
      <c r="E1203" s="356">
        <v>0</v>
      </c>
    </row>
    <row r="1204" spans="1:5" hidden="1">
      <c r="A1204" s="358" t="s">
        <v>850</v>
      </c>
      <c r="B1204" s="358" t="s">
        <v>693</v>
      </c>
      <c r="C1204" s="358" t="s">
        <v>1065</v>
      </c>
      <c r="D1204" s="358" t="s">
        <v>1417</v>
      </c>
      <c r="E1204" s="356">
        <v>0</v>
      </c>
    </row>
    <row r="1205" spans="1:5" hidden="1">
      <c r="A1205" s="358" t="s">
        <v>1046</v>
      </c>
      <c r="B1205" s="358" t="s">
        <v>695</v>
      </c>
      <c r="C1205" s="358" t="s">
        <v>851</v>
      </c>
      <c r="D1205" s="358" t="s">
        <v>1049</v>
      </c>
      <c r="E1205" s="356">
        <v>0</v>
      </c>
    </row>
    <row r="1206" spans="1:5" hidden="1">
      <c r="A1206" s="358" t="s">
        <v>1046</v>
      </c>
      <c r="B1206" s="358" t="s">
        <v>695</v>
      </c>
      <c r="C1206" s="358" t="s">
        <v>851</v>
      </c>
      <c r="D1206" s="358" t="s">
        <v>1049</v>
      </c>
      <c r="E1206" s="356">
        <v>0</v>
      </c>
    </row>
    <row r="1207" spans="1:5" hidden="1">
      <c r="A1207" s="358" t="s">
        <v>1046</v>
      </c>
      <c r="B1207" s="358" t="s">
        <v>695</v>
      </c>
      <c r="C1207" s="358" t="s">
        <v>851</v>
      </c>
      <c r="D1207" s="358" t="s">
        <v>1049</v>
      </c>
      <c r="E1207" s="356">
        <v>0</v>
      </c>
    </row>
    <row r="1208" spans="1:5" hidden="1">
      <c r="A1208" s="358" t="s">
        <v>1046</v>
      </c>
      <c r="B1208" s="358" t="s">
        <v>695</v>
      </c>
      <c r="C1208" s="358" t="s">
        <v>851</v>
      </c>
      <c r="D1208" s="358" t="s">
        <v>1049</v>
      </c>
      <c r="E1208" s="356">
        <v>0</v>
      </c>
    </row>
    <row r="1209" spans="1:5" hidden="1">
      <c r="A1209" s="358" t="s">
        <v>1046</v>
      </c>
      <c r="B1209" s="358" t="s">
        <v>695</v>
      </c>
      <c r="C1209" s="358" t="s">
        <v>851</v>
      </c>
      <c r="D1209" s="358" t="s">
        <v>1049</v>
      </c>
      <c r="E1209" s="356">
        <v>0</v>
      </c>
    </row>
    <row r="1210" spans="1:5" hidden="1">
      <c r="A1210" s="358" t="s">
        <v>1046</v>
      </c>
      <c r="B1210" s="358" t="s">
        <v>695</v>
      </c>
      <c r="C1210" s="358" t="s">
        <v>851</v>
      </c>
      <c r="D1210" s="358" t="s">
        <v>1049</v>
      </c>
      <c r="E1210" s="356">
        <v>0</v>
      </c>
    </row>
    <row r="1211" spans="1:5" hidden="1">
      <c r="A1211" s="358" t="s">
        <v>1046</v>
      </c>
      <c r="B1211" s="358" t="s">
        <v>695</v>
      </c>
      <c r="C1211" s="358" t="s">
        <v>851</v>
      </c>
      <c r="D1211" s="358" t="s">
        <v>1049</v>
      </c>
      <c r="E1211" s="356">
        <v>0</v>
      </c>
    </row>
    <row r="1212" spans="1:5" hidden="1">
      <c r="A1212" s="358" t="s">
        <v>1046</v>
      </c>
      <c r="B1212" s="358" t="s">
        <v>695</v>
      </c>
      <c r="C1212" s="358" t="s">
        <v>851</v>
      </c>
      <c r="D1212" s="358" t="s">
        <v>1049</v>
      </c>
      <c r="E1212" s="356">
        <v>0</v>
      </c>
    </row>
    <row r="1213" spans="1:5" hidden="1">
      <c r="A1213" s="358" t="s">
        <v>1046</v>
      </c>
      <c r="B1213" s="358" t="s">
        <v>695</v>
      </c>
      <c r="C1213" s="358" t="s">
        <v>851</v>
      </c>
      <c r="D1213" s="358" t="s">
        <v>1049</v>
      </c>
      <c r="E1213" s="356">
        <v>0</v>
      </c>
    </row>
    <row r="1214" spans="1:5" hidden="1">
      <c r="A1214" s="358" t="s">
        <v>1046</v>
      </c>
      <c r="B1214" s="358" t="s">
        <v>695</v>
      </c>
      <c r="C1214" s="358" t="s">
        <v>851</v>
      </c>
      <c r="D1214" s="358" t="s">
        <v>1049</v>
      </c>
      <c r="E1214" s="356">
        <v>0</v>
      </c>
    </row>
    <row r="1215" spans="1:5" hidden="1">
      <c r="A1215" s="358" t="s">
        <v>1046</v>
      </c>
      <c r="B1215" s="358" t="s">
        <v>695</v>
      </c>
      <c r="C1215" s="358" t="s">
        <v>851</v>
      </c>
      <c r="D1215" s="358" t="s">
        <v>1049</v>
      </c>
      <c r="E1215" s="356">
        <v>0</v>
      </c>
    </row>
    <row r="1216" spans="1:5" hidden="1">
      <c r="A1216" s="358" t="s">
        <v>1046</v>
      </c>
      <c r="B1216" s="358" t="s">
        <v>695</v>
      </c>
      <c r="C1216" s="358" t="s">
        <v>851</v>
      </c>
      <c r="D1216" s="358" t="s">
        <v>1049</v>
      </c>
      <c r="E1216" s="356">
        <v>0</v>
      </c>
    </row>
    <row r="1217" spans="1:5">
      <c r="A1217" s="358" t="s">
        <v>850</v>
      </c>
      <c r="B1217" s="358" t="s">
        <v>695</v>
      </c>
      <c r="C1217" s="358" t="s">
        <v>881</v>
      </c>
      <c r="D1217" s="358" t="s">
        <v>948</v>
      </c>
      <c r="E1217" s="356" t="s">
        <v>564</v>
      </c>
    </row>
    <row r="1218" spans="1:5">
      <c r="A1218" s="358" t="s">
        <v>850</v>
      </c>
      <c r="B1218" s="358" t="s">
        <v>695</v>
      </c>
      <c r="C1218" s="358" t="s">
        <v>881</v>
      </c>
      <c r="D1218" s="358" t="s">
        <v>948</v>
      </c>
      <c r="E1218" s="356">
        <v>0</v>
      </c>
    </row>
    <row r="1219" spans="1:5">
      <c r="A1219" s="358" t="s">
        <v>850</v>
      </c>
      <c r="B1219" s="358" t="s">
        <v>695</v>
      </c>
      <c r="C1219" s="358" t="s">
        <v>881</v>
      </c>
      <c r="D1219" s="358" t="s">
        <v>948</v>
      </c>
      <c r="E1219" s="356">
        <v>0</v>
      </c>
    </row>
    <row r="1220" spans="1:5">
      <c r="A1220" s="358" t="s">
        <v>850</v>
      </c>
      <c r="B1220" s="358" t="s">
        <v>695</v>
      </c>
      <c r="C1220" s="358" t="s">
        <v>881</v>
      </c>
      <c r="D1220" s="358" t="s">
        <v>948</v>
      </c>
      <c r="E1220" s="356">
        <v>0</v>
      </c>
    </row>
    <row r="1221" spans="1:5">
      <c r="A1221" s="358" t="s">
        <v>850</v>
      </c>
      <c r="B1221" s="358" t="s">
        <v>695</v>
      </c>
      <c r="C1221" s="358" t="s">
        <v>881</v>
      </c>
      <c r="D1221" s="358" t="s">
        <v>948</v>
      </c>
      <c r="E1221" s="356">
        <v>0</v>
      </c>
    </row>
    <row r="1222" spans="1:5">
      <c r="A1222" s="358" t="s">
        <v>850</v>
      </c>
      <c r="B1222" s="358" t="s">
        <v>695</v>
      </c>
      <c r="C1222" s="358" t="s">
        <v>881</v>
      </c>
      <c r="D1222" s="358" t="s">
        <v>948</v>
      </c>
      <c r="E1222" s="356">
        <v>0</v>
      </c>
    </row>
    <row r="1223" spans="1:5">
      <c r="A1223" s="358" t="s">
        <v>850</v>
      </c>
      <c r="B1223" s="358" t="s">
        <v>695</v>
      </c>
      <c r="C1223" s="358" t="s">
        <v>881</v>
      </c>
      <c r="D1223" s="358" t="s">
        <v>948</v>
      </c>
      <c r="E1223" s="356">
        <v>0</v>
      </c>
    </row>
    <row r="1224" spans="1:5">
      <c r="A1224" s="358" t="s">
        <v>850</v>
      </c>
      <c r="B1224" s="358" t="s">
        <v>695</v>
      </c>
      <c r="C1224" s="358" t="s">
        <v>881</v>
      </c>
      <c r="D1224" s="358" t="s">
        <v>948</v>
      </c>
      <c r="E1224" s="356">
        <v>0</v>
      </c>
    </row>
    <row r="1225" spans="1:5">
      <c r="A1225" s="358" t="s">
        <v>850</v>
      </c>
      <c r="B1225" s="358" t="s">
        <v>695</v>
      </c>
      <c r="C1225" s="358" t="s">
        <v>881</v>
      </c>
      <c r="D1225" s="358" t="s">
        <v>948</v>
      </c>
      <c r="E1225" s="356">
        <v>0</v>
      </c>
    </row>
    <row r="1226" spans="1:5">
      <c r="A1226" s="358" t="s">
        <v>850</v>
      </c>
      <c r="B1226" s="358" t="s">
        <v>695</v>
      </c>
      <c r="C1226" s="358" t="s">
        <v>881</v>
      </c>
      <c r="D1226" s="358" t="s">
        <v>948</v>
      </c>
      <c r="E1226" s="356">
        <v>0</v>
      </c>
    </row>
    <row r="1227" spans="1:5">
      <c r="A1227" s="358" t="s">
        <v>850</v>
      </c>
      <c r="B1227" s="358" t="s">
        <v>695</v>
      </c>
      <c r="C1227" s="358" t="s">
        <v>881</v>
      </c>
      <c r="D1227" s="358" t="s">
        <v>948</v>
      </c>
      <c r="E1227" s="356">
        <v>0</v>
      </c>
    </row>
    <row r="1228" spans="1:5">
      <c r="A1228" s="358" t="s">
        <v>850</v>
      </c>
      <c r="B1228" s="358" t="s">
        <v>695</v>
      </c>
      <c r="C1228" s="358" t="s">
        <v>881</v>
      </c>
      <c r="D1228" s="358" t="s">
        <v>948</v>
      </c>
      <c r="E1228" s="356">
        <v>0</v>
      </c>
    </row>
    <row r="1229" spans="1:5" hidden="1">
      <c r="A1229" s="358" t="s">
        <v>1046</v>
      </c>
      <c r="B1229" s="358" t="s">
        <v>695</v>
      </c>
      <c r="C1229" s="358" t="s">
        <v>858</v>
      </c>
      <c r="D1229" s="358" t="s">
        <v>1050</v>
      </c>
      <c r="E1229" s="356">
        <v>0</v>
      </c>
    </row>
    <row r="1230" spans="1:5" hidden="1">
      <c r="A1230" s="358" t="s">
        <v>1046</v>
      </c>
      <c r="B1230" s="358" t="s">
        <v>695</v>
      </c>
      <c r="C1230" s="358" t="s">
        <v>858</v>
      </c>
      <c r="D1230" s="358" t="s">
        <v>1050</v>
      </c>
      <c r="E1230" s="356">
        <v>0</v>
      </c>
    </row>
    <row r="1231" spans="1:5" hidden="1">
      <c r="A1231" s="358" t="s">
        <v>1046</v>
      </c>
      <c r="B1231" s="358" t="s">
        <v>695</v>
      </c>
      <c r="C1231" s="358" t="s">
        <v>858</v>
      </c>
      <c r="D1231" s="358" t="s">
        <v>1050</v>
      </c>
      <c r="E1231" s="356">
        <v>0</v>
      </c>
    </row>
    <row r="1232" spans="1:5" hidden="1">
      <c r="A1232" s="358" t="s">
        <v>1046</v>
      </c>
      <c r="B1232" s="358" t="s">
        <v>695</v>
      </c>
      <c r="C1232" s="358" t="s">
        <v>858</v>
      </c>
      <c r="D1232" s="358" t="s">
        <v>1050</v>
      </c>
      <c r="E1232" s="356">
        <v>0</v>
      </c>
    </row>
    <row r="1233" spans="1:5" hidden="1">
      <c r="A1233" s="358" t="s">
        <v>1046</v>
      </c>
      <c r="B1233" s="358" t="s">
        <v>695</v>
      </c>
      <c r="C1233" s="358" t="s">
        <v>858</v>
      </c>
      <c r="D1233" s="358" t="s">
        <v>1050</v>
      </c>
      <c r="E1233" s="356">
        <v>0</v>
      </c>
    </row>
    <row r="1234" spans="1:5" hidden="1">
      <c r="A1234" s="358" t="s">
        <v>1046</v>
      </c>
      <c r="B1234" s="358" t="s">
        <v>695</v>
      </c>
      <c r="C1234" s="358" t="s">
        <v>858</v>
      </c>
      <c r="D1234" s="358" t="s">
        <v>1050</v>
      </c>
      <c r="E1234" s="356">
        <v>0</v>
      </c>
    </row>
    <row r="1235" spans="1:5" hidden="1">
      <c r="A1235" s="358" t="s">
        <v>1046</v>
      </c>
      <c r="B1235" s="358" t="s">
        <v>695</v>
      </c>
      <c r="C1235" s="358" t="s">
        <v>858</v>
      </c>
      <c r="D1235" s="358" t="s">
        <v>1050</v>
      </c>
      <c r="E1235" s="356">
        <v>0</v>
      </c>
    </row>
    <row r="1236" spans="1:5" hidden="1">
      <c r="A1236" s="358" t="s">
        <v>1046</v>
      </c>
      <c r="B1236" s="358" t="s">
        <v>695</v>
      </c>
      <c r="C1236" s="358" t="s">
        <v>858</v>
      </c>
      <c r="D1236" s="358" t="s">
        <v>1050</v>
      </c>
      <c r="E1236" s="356">
        <v>0</v>
      </c>
    </row>
    <row r="1237" spans="1:5" hidden="1">
      <c r="A1237" s="358" t="s">
        <v>1046</v>
      </c>
      <c r="B1237" s="358" t="s">
        <v>695</v>
      </c>
      <c r="C1237" s="358" t="s">
        <v>858</v>
      </c>
      <c r="D1237" s="358" t="s">
        <v>1050</v>
      </c>
      <c r="E1237" s="356">
        <v>0</v>
      </c>
    </row>
    <row r="1238" spans="1:5" hidden="1">
      <c r="A1238" s="358" t="s">
        <v>1046</v>
      </c>
      <c r="B1238" s="358" t="s">
        <v>695</v>
      </c>
      <c r="C1238" s="358" t="s">
        <v>858</v>
      </c>
      <c r="D1238" s="358" t="s">
        <v>1050</v>
      </c>
      <c r="E1238" s="356">
        <v>0</v>
      </c>
    </row>
    <row r="1239" spans="1:5" hidden="1">
      <c r="A1239" s="358" t="s">
        <v>1046</v>
      </c>
      <c r="B1239" s="358" t="s">
        <v>695</v>
      </c>
      <c r="C1239" s="358" t="s">
        <v>858</v>
      </c>
      <c r="D1239" s="358" t="s">
        <v>1050</v>
      </c>
      <c r="E1239" s="356">
        <v>0</v>
      </c>
    </row>
    <row r="1240" spans="1:5" hidden="1">
      <c r="A1240" s="358" t="s">
        <v>1046</v>
      </c>
      <c r="B1240" s="358" t="s">
        <v>695</v>
      </c>
      <c r="C1240" s="358" t="s">
        <v>858</v>
      </c>
      <c r="D1240" s="358" t="s">
        <v>1050</v>
      </c>
      <c r="E1240" s="356">
        <v>0</v>
      </c>
    </row>
    <row r="1241" spans="1:5" hidden="1">
      <c r="A1241" s="358" t="s">
        <v>850</v>
      </c>
      <c r="B1241" s="358" t="s">
        <v>695</v>
      </c>
      <c r="C1241" s="358" t="s">
        <v>858</v>
      </c>
      <c r="D1241" s="358" t="s">
        <v>949</v>
      </c>
      <c r="E1241" s="356" t="s">
        <v>454</v>
      </c>
    </row>
    <row r="1242" spans="1:5" hidden="1">
      <c r="A1242" s="358" t="s">
        <v>850</v>
      </c>
      <c r="B1242" s="358" t="s">
        <v>695</v>
      </c>
      <c r="C1242" s="358" t="s">
        <v>858</v>
      </c>
      <c r="D1242" s="358" t="s">
        <v>949</v>
      </c>
      <c r="E1242" s="356" t="s">
        <v>568</v>
      </c>
    </row>
    <row r="1243" spans="1:5" hidden="1">
      <c r="A1243" s="358" t="s">
        <v>850</v>
      </c>
      <c r="B1243" s="358" t="s">
        <v>695</v>
      </c>
      <c r="C1243" s="358" t="s">
        <v>858</v>
      </c>
      <c r="D1243" s="358" t="s">
        <v>949</v>
      </c>
      <c r="E1243" s="356">
        <v>0</v>
      </c>
    </row>
    <row r="1244" spans="1:5" hidden="1">
      <c r="A1244" s="358" t="s">
        <v>850</v>
      </c>
      <c r="B1244" s="358" t="s">
        <v>695</v>
      </c>
      <c r="C1244" s="358" t="s">
        <v>858</v>
      </c>
      <c r="D1244" s="358" t="s">
        <v>949</v>
      </c>
      <c r="E1244" s="356">
        <v>0</v>
      </c>
    </row>
    <row r="1245" spans="1:5" hidden="1">
      <c r="A1245" s="358" t="s">
        <v>850</v>
      </c>
      <c r="B1245" s="358" t="s">
        <v>695</v>
      </c>
      <c r="C1245" s="358" t="s">
        <v>858</v>
      </c>
      <c r="D1245" s="358" t="s">
        <v>949</v>
      </c>
      <c r="E1245" s="356">
        <v>0</v>
      </c>
    </row>
    <row r="1246" spans="1:5" hidden="1">
      <c r="A1246" s="358" t="s">
        <v>850</v>
      </c>
      <c r="B1246" s="358" t="s">
        <v>695</v>
      </c>
      <c r="C1246" s="358" t="s">
        <v>858</v>
      </c>
      <c r="D1246" s="358" t="s">
        <v>949</v>
      </c>
      <c r="E1246" s="356">
        <v>0</v>
      </c>
    </row>
    <row r="1247" spans="1:5" hidden="1">
      <c r="A1247" s="358" t="s">
        <v>850</v>
      </c>
      <c r="B1247" s="358" t="s">
        <v>695</v>
      </c>
      <c r="C1247" s="358" t="s">
        <v>858</v>
      </c>
      <c r="D1247" s="358" t="s">
        <v>949</v>
      </c>
      <c r="E1247" s="356">
        <v>0</v>
      </c>
    </row>
    <row r="1248" spans="1:5" hidden="1">
      <c r="A1248" s="358" t="s">
        <v>850</v>
      </c>
      <c r="B1248" s="358" t="s">
        <v>695</v>
      </c>
      <c r="C1248" s="358" t="s">
        <v>858</v>
      </c>
      <c r="D1248" s="358" t="s">
        <v>949</v>
      </c>
      <c r="E1248" s="356">
        <v>0</v>
      </c>
    </row>
    <row r="1249" spans="1:5" hidden="1">
      <c r="A1249" s="358" t="s">
        <v>850</v>
      </c>
      <c r="B1249" s="358" t="s">
        <v>695</v>
      </c>
      <c r="C1249" s="358" t="s">
        <v>858</v>
      </c>
      <c r="D1249" s="358" t="s">
        <v>949</v>
      </c>
      <c r="E1249" s="356">
        <v>0</v>
      </c>
    </row>
    <row r="1250" spans="1:5" hidden="1">
      <c r="A1250" s="358" t="s">
        <v>850</v>
      </c>
      <c r="B1250" s="358" t="s">
        <v>695</v>
      </c>
      <c r="C1250" s="358" t="s">
        <v>858</v>
      </c>
      <c r="D1250" s="358" t="s">
        <v>949</v>
      </c>
      <c r="E1250" s="356">
        <v>0</v>
      </c>
    </row>
    <row r="1251" spans="1:5" hidden="1">
      <c r="A1251" s="358" t="s">
        <v>850</v>
      </c>
      <c r="B1251" s="358" t="s">
        <v>695</v>
      </c>
      <c r="C1251" s="358" t="s">
        <v>858</v>
      </c>
      <c r="D1251" s="358" t="s">
        <v>949</v>
      </c>
      <c r="E1251" s="356">
        <v>0</v>
      </c>
    </row>
    <row r="1252" spans="1:5" hidden="1">
      <c r="A1252" s="358" t="s">
        <v>850</v>
      </c>
      <c r="B1252" s="358" t="s">
        <v>695</v>
      </c>
      <c r="C1252" s="358" t="s">
        <v>858</v>
      </c>
      <c r="D1252" s="358" t="s">
        <v>949</v>
      </c>
      <c r="E1252" s="356">
        <v>0</v>
      </c>
    </row>
    <row r="1253" spans="1:5" hidden="1">
      <c r="A1253" s="358" t="s">
        <v>850</v>
      </c>
      <c r="B1253" s="358" t="s">
        <v>695</v>
      </c>
      <c r="C1253" s="358" t="s">
        <v>851</v>
      </c>
      <c r="D1253" s="358" t="s">
        <v>950</v>
      </c>
      <c r="E1253" s="356" t="s">
        <v>454</v>
      </c>
    </row>
    <row r="1254" spans="1:5" hidden="1">
      <c r="A1254" s="358" t="s">
        <v>850</v>
      </c>
      <c r="B1254" s="358" t="s">
        <v>695</v>
      </c>
      <c r="C1254" s="358" t="s">
        <v>851</v>
      </c>
      <c r="D1254" s="358" t="s">
        <v>950</v>
      </c>
      <c r="E1254" s="356" t="s">
        <v>560</v>
      </c>
    </row>
    <row r="1255" spans="1:5" hidden="1">
      <c r="A1255" s="358" t="s">
        <v>850</v>
      </c>
      <c r="B1255" s="358" t="s">
        <v>695</v>
      </c>
      <c r="C1255" s="358" t="s">
        <v>851</v>
      </c>
      <c r="D1255" s="358" t="s">
        <v>950</v>
      </c>
      <c r="E1255" s="356" t="s">
        <v>501</v>
      </c>
    </row>
    <row r="1256" spans="1:5" hidden="1">
      <c r="A1256" s="358" t="s">
        <v>850</v>
      </c>
      <c r="B1256" s="358" t="s">
        <v>695</v>
      </c>
      <c r="C1256" s="358" t="s">
        <v>851</v>
      </c>
      <c r="D1256" s="358" t="s">
        <v>950</v>
      </c>
      <c r="E1256" s="356" t="s">
        <v>559</v>
      </c>
    </row>
    <row r="1257" spans="1:5" hidden="1">
      <c r="A1257" s="358" t="s">
        <v>850</v>
      </c>
      <c r="B1257" s="358" t="s">
        <v>695</v>
      </c>
      <c r="C1257" s="358" t="s">
        <v>851</v>
      </c>
      <c r="D1257" s="358" t="s">
        <v>950</v>
      </c>
      <c r="E1257" s="356" t="s">
        <v>564</v>
      </c>
    </row>
    <row r="1258" spans="1:5" hidden="1">
      <c r="A1258" s="358" t="s">
        <v>850</v>
      </c>
      <c r="B1258" s="358" t="s">
        <v>695</v>
      </c>
      <c r="C1258" s="358" t="s">
        <v>851</v>
      </c>
      <c r="D1258" s="358" t="s">
        <v>950</v>
      </c>
      <c r="E1258" s="356" t="s">
        <v>580</v>
      </c>
    </row>
    <row r="1259" spans="1:5" hidden="1">
      <c r="A1259" s="358" t="s">
        <v>850</v>
      </c>
      <c r="B1259" s="358" t="s">
        <v>695</v>
      </c>
      <c r="C1259" s="358" t="s">
        <v>851</v>
      </c>
      <c r="D1259" s="358" t="s">
        <v>950</v>
      </c>
      <c r="E1259" s="356" t="s">
        <v>502</v>
      </c>
    </row>
    <row r="1260" spans="1:5" hidden="1">
      <c r="A1260" s="358" t="s">
        <v>850</v>
      </c>
      <c r="B1260" s="358" t="s">
        <v>695</v>
      </c>
      <c r="C1260" s="358" t="s">
        <v>851</v>
      </c>
      <c r="D1260" s="358" t="s">
        <v>950</v>
      </c>
      <c r="E1260" s="356">
        <v>0</v>
      </c>
    </row>
    <row r="1261" spans="1:5" hidden="1">
      <c r="A1261" s="358" t="s">
        <v>850</v>
      </c>
      <c r="B1261" s="358" t="s">
        <v>695</v>
      </c>
      <c r="C1261" s="358" t="s">
        <v>851</v>
      </c>
      <c r="D1261" s="358" t="s">
        <v>950</v>
      </c>
      <c r="E1261" s="356">
        <v>0</v>
      </c>
    </row>
    <row r="1262" spans="1:5" hidden="1">
      <c r="A1262" s="358" t="s">
        <v>850</v>
      </c>
      <c r="B1262" s="358" t="s">
        <v>695</v>
      </c>
      <c r="C1262" s="358" t="s">
        <v>851</v>
      </c>
      <c r="D1262" s="358" t="s">
        <v>950</v>
      </c>
      <c r="E1262" s="356">
        <v>0</v>
      </c>
    </row>
    <row r="1263" spans="1:5" hidden="1">
      <c r="A1263" s="358" t="s">
        <v>850</v>
      </c>
      <c r="B1263" s="358" t="s">
        <v>695</v>
      </c>
      <c r="C1263" s="358" t="s">
        <v>851</v>
      </c>
      <c r="D1263" s="358" t="s">
        <v>950</v>
      </c>
      <c r="E1263" s="356">
        <v>0</v>
      </c>
    </row>
    <row r="1264" spans="1:5" hidden="1">
      <c r="A1264" s="358" t="s">
        <v>850</v>
      </c>
      <c r="B1264" s="358" t="s">
        <v>695</v>
      </c>
      <c r="C1264" s="358" t="s">
        <v>851</v>
      </c>
      <c r="D1264" s="358" t="s">
        <v>950</v>
      </c>
      <c r="E1264" s="356">
        <v>0</v>
      </c>
    </row>
    <row r="1265" spans="1:5" hidden="1">
      <c r="A1265" s="358" t="s">
        <v>1046</v>
      </c>
      <c r="B1265" s="358" t="s">
        <v>695</v>
      </c>
      <c r="C1265" s="358" t="s">
        <v>867</v>
      </c>
      <c r="D1265" s="358" t="s">
        <v>1051</v>
      </c>
      <c r="E1265" s="356" t="s">
        <v>454</v>
      </c>
    </row>
    <row r="1266" spans="1:5" hidden="1">
      <c r="A1266" s="358" t="s">
        <v>1046</v>
      </c>
      <c r="B1266" s="358" t="s">
        <v>695</v>
      </c>
      <c r="C1266" s="358" t="s">
        <v>867</v>
      </c>
      <c r="D1266" s="358" t="s">
        <v>1051</v>
      </c>
      <c r="E1266" s="356" t="s">
        <v>502</v>
      </c>
    </row>
    <row r="1267" spans="1:5" hidden="1">
      <c r="A1267" s="358" t="s">
        <v>1046</v>
      </c>
      <c r="B1267" s="358" t="s">
        <v>695</v>
      </c>
      <c r="C1267" s="358" t="s">
        <v>867</v>
      </c>
      <c r="D1267" s="358" t="s">
        <v>1051</v>
      </c>
      <c r="E1267" s="356" t="s">
        <v>559</v>
      </c>
    </row>
    <row r="1268" spans="1:5" hidden="1">
      <c r="A1268" s="358" t="s">
        <v>1046</v>
      </c>
      <c r="B1268" s="358" t="s">
        <v>695</v>
      </c>
      <c r="C1268" s="358" t="s">
        <v>867</v>
      </c>
      <c r="D1268" s="358" t="s">
        <v>1051</v>
      </c>
      <c r="E1268" s="356" t="s">
        <v>453</v>
      </c>
    </row>
    <row r="1269" spans="1:5" hidden="1">
      <c r="A1269" s="358" t="s">
        <v>1046</v>
      </c>
      <c r="B1269" s="358" t="s">
        <v>695</v>
      </c>
      <c r="C1269" s="358" t="s">
        <v>867</v>
      </c>
      <c r="D1269" s="358" t="s">
        <v>1051</v>
      </c>
      <c r="E1269" s="356" t="s">
        <v>573</v>
      </c>
    </row>
    <row r="1270" spans="1:5" hidden="1">
      <c r="A1270" s="358" t="s">
        <v>1046</v>
      </c>
      <c r="B1270" s="358" t="s">
        <v>695</v>
      </c>
      <c r="C1270" s="358" t="s">
        <v>867</v>
      </c>
      <c r="D1270" s="358" t="s">
        <v>1051</v>
      </c>
      <c r="E1270" s="356" t="s">
        <v>501</v>
      </c>
    </row>
    <row r="1271" spans="1:5" hidden="1">
      <c r="A1271" s="358" t="s">
        <v>1046</v>
      </c>
      <c r="B1271" s="358" t="s">
        <v>695</v>
      </c>
      <c r="C1271" s="358" t="s">
        <v>867</v>
      </c>
      <c r="D1271" s="358" t="s">
        <v>1051</v>
      </c>
      <c r="E1271" s="356" t="s">
        <v>580</v>
      </c>
    </row>
    <row r="1272" spans="1:5" hidden="1">
      <c r="A1272" s="358" t="s">
        <v>1046</v>
      </c>
      <c r="B1272" s="358" t="s">
        <v>695</v>
      </c>
      <c r="C1272" s="358" t="s">
        <v>867</v>
      </c>
      <c r="D1272" s="358" t="s">
        <v>1051</v>
      </c>
      <c r="E1272" s="356">
        <v>0</v>
      </c>
    </row>
    <row r="1273" spans="1:5" hidden="1">
      <c r="A1273" s="358" t="s">
        <v>1046</v>
      </c>
      <c r="B1273" s="358" t="s">
        <v>695</v>
      </c>
      <c r="C1273" s="358" t="s">
        <v>867</v>
      </c>
      <c r="D1273" s="358" t="s">
        <v>1051</v>
      </c>
      <c r="E1273" s="356">
        <v>0</v>
      </c>
    </row>
    <row r="1274" spans="1:5" hidden="1">
      <c r="A1274" s="358" t="s">
        <v>1046</v>
      </c>
      <c r="B1274" s="358" t="s">
        <v>695</v>
      </c>
      <c r="C1274" s="358" t="s">
        <v>867</v>
      </c>
      <c r="D1274" s="358" t="s">
        <v>1051</v>
      </c>
      <c r="E1274" s="356">
        <v>0</v>
      </c>
    </row>
    <row r="1275" spans="1:5" hidden="1">
      <c r="A1275" s="358" t="s">
        <v>1046</v>
      </c>
      <c r="B1275" s="358" t="s">
        <v>695</v>
      </c>
      <c r="C1275" s="358" t="s">
        <v>867</v>
      </c>
      <c r="D1275" s="358" t="s">
        <v>1051</v>
      </c>
      <c r="E1275" s="356">
        <v>0</v>
      </c>
    </row>
    <row r="1276" spans="1:5" hidden="1">
      <c r="A1276" s="358" t="s">
        <v>1046</v>
      </c>
      <c r="B1276" s="358" t="s">
        <v>695</v>
      </c>
      <c r="C1276" s="358" t="s">
        <v>867</v>
      </c>
      <c r="D1276" s="358" t="s">
        <v>1051</v>
      </c>
      <c r="E1276" s="356">
        <v>0</v>
      </c>
    </row>
    <row r="1277" spans="1:5">
      <c r="A1277" s="358" t="s">
        <v>1046</v>
      </c>
      <c r="B1277" s="358" t="s">
        <v>695</v>
      </c>
      <c r="C1277" s="358" t="s">
        <v>881</v>
      </c>
      <c r="D1277" s="358" t="s">
        <v>1052</v>
      </c>
      <c r="E1277" s="356" t="s">
        <v>503</v>
      </c>
    </row>
    <row r="1278" spans="1:5">
      <c r="A1278" s="358" t="s">
        <v>1046</v>
      </c>
      <c r="B1278" s="358" t="s">
        <v>695</v>
      </c>
      <c r="C1278" s="358" t="s">
        <v>881</v>
      </c>
      <c r="D1278" s="358" t="s">
        <v>1052</v>
      </c>
      <c r="E1278" s="356" t="s">
        <v>454</v>
      </c>
    </row>
    <row r="1279" spans="1:5">
      <c r="A1279" s="358" t="s">
        <v>1046</v>
      </c>
      <c r="B1279" s="358" t="s">
        <v>695</v>
      </c>
      <c r="C1279" s="358" t="s">
        <v>881</v>
      </c>
      <c r="D1279" s="358" t="s">
        <v>1052</v>
      </c>
      <c r="E1279" s="356" t="s">
        <v>572</v>
      </c>
    </row>
    <row r="1280" spans="1:5">
      <c r="A1280" s="358" t="s">
        <v>1046</v>
      </c>
      <c r="B1280" s="358" t="s">
        <v>695</v>
      </c>
      <c r="C1280" s="358" t="s">
        <v>881</v>
      </c>
      <c r="D1280" s="358" t="s">
        <v>1052</v>
      </c>
      <c r="E1280" s="356" t="s">
        <v>502</v>
      </c>
    </row>
    <row r="1281" spans="1:5">
      <c r="A1281" s="358" t="s">
        <v>1046</v>
      </c>
      <c r="B1281" s="358" t="s">
        <v>695</v>
      </c>
      <c r="C1281" s="358" t="s">
        <v>881</v>
      </c>
      <c r="D1281" s="358" t="s">
        <v>1052</v>
      </c>
      <c r="E1281" s="356" t="s">
        <v>559</v>
      </c>
    </row>
    <row r="1282" spans="1:5">
      <c r="A1282" s="358" t="s">
        <v>1046</v>
      </c>
      <c r="B1282" s="358" t="s">
        <v>695</v>
      </c>
      <c r="C1282" s="358" t="s">
        <v>881</v>
      </c>
      <c r="D1282" s="358" t="s">
        <v>1052</v>
      </c>
      <c r="E1282" s="356" t="s">
        <v>501</v>
      </c>
    </row>
    <row r="1283" spans="1:5">
      <c r="A1283" s="358" t="s">
        <v>1046</v>
      </c>
      <c r="B1283" s="358" t="s">
        <v>695</v>
      </c>
      <c r="C1283" s="358" t="s">
        <v>881</v>
      </c>
      <c r="D1283" s="358" t="s">
        <v>1052</v>
      </c>
      <c r="E1283" s="356" t="s">
        <v>571</v>
      </c>
    </row>
    <row r="1284" spans="1:5">
      <c r="A1284" s="358" t="s">
        <v>1046</v>
      </c>
      <c r="B1284" s="358" t="s">
        <v>695</v>
      </c>
      <c r="C1284" s="358" t="s">
        <v>881</v>
      </c>
      <c r="D1284" s="358" t="s">
        <v>1052</v>
      </c>
      <c r="E1284" s="356">
        <v>0</v>
      </c>
    </row>
    <row r="1285" spans="1:5">
      <c r="A1285" s="358" t="s">
        <v>1046</v>
      </c>
      <c r="B1285" s="358" t="s">
        <v>695</v>
      </c>
      <c r="C1285" s="358" t="s">
        <v>881</v>
      </c>
      <c r="D1285" s="358" t="s">
        <v>1052</v>
      </c>
      <c r="E1285" s="356">
        <v>0</v>
      </c>
    </row>
    <row r="1286" spans="1:5">
      <c r="A1286" s="358" t="s">
        <v>1046</v>
      </c>
      <c r="B1286" s="358" t="s">
        <v>695</v>
      </c>
      <c r="C1286" s="358" t="s">
        <v>881</v>
      </c>
      <c r="D1286" s="358" t="s">
        <v>1052</v>
      </c>
      <c r="E1286" s="356">
        <v>0</v>
      </c>
    </row>
    <row r="1287" spans="1:5">
      <c r="A1287" s="358" t="s">
        <v>1046</v>
      </c>
      <c r="B1287" s="358" t="s">
        <v>695</v>
      </c>
      <c r="C1287" s="358" t="s">
        <v>881</v>
      </c>
      <c r="D1287" s="358" t="s">
        <v>1052</v>
      </c>
      <c r="E1287" s="356">
        <v>0</v>
      </c>
    </row>
    <row r="1288" spans="1:5">
      <c r="A1288" s="358" t="s">
        <v>1046</v>
      </c>
      <c r="B1288" s="358" t="s">
        <v>695</v>
      </c>
      <c r="C1288" s="358" t="s">
        <v>881</v>
      </c>
      <c r="D1288" s="358" t="s">
        <v>1052</v>
      </c>
      <c r="E1288" s="356">
        <v>0</v>
      </c>
    </row>
    <row r="1289" spans="1:5" hidden="1">
      <c r="A1289" s="358" t="s">
        <v>850</v>
      </c>
      <c r="B1289" s="358" t="s">
        <v>695</v>
      </c>
      <c r="C1289" s="358" t="s">
        <v>851</v>
      </c>
      <c r="D1289" s="358" t="s">
        <v>951</v>
      </c>
      <c r="E1289" s="356" t="s">
        <v>454</v>
      </c>
    </row>
    <row r="1290" spans="1:5" hidden="1">
      <c r="A1290" s="358" t="s">
        <v>850</v>
      </c>
      <c r="B1290" s="358" t="s">
        <v>695</v>
      </c>
      <c r="C1290" s="358" t="s">
        <v>851</v>
      </c>
      <c r="D1290" s="358" t="s">
        <v>951</v>
      </c>
      <c r="E1290" s="356" t="s">
        <v>575</v>
      </c>
    </row>
    <row r="1291" spans="1:5" hidden="1">
      <c r="A1291" s="358" t="s">
        <v>850</v>
      </c>
      <c r="B1291" s="358" t="s">
        <v>695</v>
      </c>
      <c r="C1291" s="358" t="s">
        <v>851</v>
      </c>
      <c r="D1291" s="358" t="s">
        <v>951</v>
      </c>
      <c r="E1291" s="356" t="s">
        <v>569</v>
      </c>
    </row>
    <row r="1292" spans="1:5" hidden="1">
      <c r="A1292" s="358" t="s">
        <v>850</v>
      </c>
      <c r="B1292" s="358" t="s">
        <v>695</v>
      </c>
      <c r="C1292" s="358" t="s">
        <v>851</v>
      </c>
      <c r="D1292" s="358" t="s">
        <v>951</v>
      </c>
      <c r="E1292" s="356" t="s">
        <v>561</v>
      </c>
    </row>
    <row r="1293" spans="1:5" hidden="1">
      <c r="A1293" s="358" t="s">
        <v>850</v>
      </c>
      <c r="B1293" s="358" t="s">
        <v>695</v>
      </c>
      <c r="C1293" s="358" t="s">
        <v>851</v>
      </c>
      <c r="D1293" s="358" t="s">
        <v>951</v>
      </c>
      <c r="E1293" s="356" t="s">
        <v>503</v>
      </c>
    </row>
    <row r="1294" spans="1:5" hidden="1">
      <c r="A1294" s="358" t="s">
        <v>850</v>
      </c>
      <c r="B1294" s="358" t="s">
        <v>695</v>
      </c>
      <c r="C1294" s="358" t="s">
        <v>851</v>
      </c>
      <c r="D1294" s="358" t="s">
        <v>951</v>
      </c>
      <c r="E1294" s="356">
        <v>0</v>
      </c>
    </row>
    <row r="1295" spans="1:5" hidden="1">
      <c r="A1295" s="358" t="s">
        <v>850</v>
      </c>
      <c r="B1295" s="358" t="s">
        <v>695</v>
      </c>
      <c r="C1295" s="358" t="s">
        <v>851</v>
      </c>
      <c r="D1295" s="358" t="s">
        <v>951</v>
      </c>
      <c r="E1295" s="356">
        <v>0</v>
      </c>
    </row>
    <row r="1296" spans="1:5" hidden="1">
      <c r="A1296" s="358" t="s">
        <v>850</v>
      </c>
      <c r="B1296" s="358" t="s">
        <v>695</v>
      </c>
      <c r="C1296" s="358" t="s">
        <v>851</v>
      </c>
      <c r="D1296" s="358" t="s">
        <v>951</v>
      </c>
      <c r="E1296" s="356">
        <v>0</v>
      </c>
    </row>
    <row r="1297" spans="1:5" hidden="1">
      <c r="A1297" s="358" t="s">
        <v>850</v>
      </c>
      <c r="B1297" s="358" t="s">
        <v>695</v>
      </c>
      <c r="C1297" s="358" t="s">
        <v>851</v>
      </c>
      <c r="D1297" s="358" t="s">
        <v>951</v>
      </c>
      <c r="E1297" s="356">
        <v>0</v>
      </c>
    </row>
    <row r="1298" spans="1:5" hidden="1">
      <c r="A1298" s="358" t="s">
        <v>850</v>
      </c>
      <c r="B1298" s="358" t="s">
        <v>695</v>
      </c>
      <c r="C1298" s="358" t="s">
        <v>851</v>
      </c>
      <c r="D1298" s="358" t="s">
        <v>951</v>
      </c>
      <c r="E1298" s="356">
        <v>0</v>
      </c>
    </row>
    <row r="1299" spans="1:5" hidden="1">
      <c r="A1299" s="358" t="s">
        <v>850</v>
      </c>
      <c r="B1299" s="358" t="s">
        <v>695</v>
      </c>
      <c r="C1299" s="358" t="s">
        <v>851</v>
      </c>
      <c r="D1299" s="358" t="s">
        <v>951</v>
      </c>
      <c r="E1299" s="356">
        <v>0</v>
      </c>
    </row>
    <row r="1300" spans="1:5" hidden="1">
      <c r="A1300" s="358" t="s">
        <v>850</v>
      </c>
      <c r="B1300" s="358" t="s">
        <v>695</v>
      </c>
      <c r="C1300" s="358" t="s">
        <v>851</v>
      </c>
      <c r="D1300" s="358" t="s">
        <v>951</v>
      </c>
      <c r="E1300" s="356">
        <v>0</v>
      </c>
    </row>
    <row r="1301" spans="1:5" hidden="1">
      <c r="A1301" s="358" t="s">
        <v>850</v>
      </c>
      <c r="B1301" s="358" t="s">
        <v>695</v>
      </c>
      <c r="C1301" s="358" t="s">
        <v>851</v>
      </c>
      <c r="D1301" s="358" t="s">
        <v>952</v>
      </c>
      <c r="E1301" s="356" t="s">
        <v>454</v>
      </c>
    </row>
    <row r="1302" spans="1:5" hidden="1">
      <c r="A1302" s="358" t="s">
        <v>850</v>
      </c>
      <c r="B1302" s="358" t="s">
        <v>695</v>
      </c>
      <c r="C1302" s="358" t="s">
        <v>851</v>
      </c>
      <c r="D1302" s="358" t="s">
        <v>952</v>
      </c>
      <c r="E1302" s="356" t="s">
        <v>571</v>
      </c>
    </row>
    <row r="1303" spans="1:5" hidden="1">
      <c r="A1303" s="358" t="s">
        <v>850</v>
      </c>
      <c r="B1303" s="358" t="s">
        <v>695</v>
      </c>
      <c r="C1303" s="358" t="s">
        <v>851</v>
      </c>
      <c r="D1303" s="358" t="s">
        <v>952</v>
      </c>
      <c r="E1303" s="356" t="s">
        <v>573</v>
      </c>
    </row>
    <row r="1304" spans="1:5" hidden="1">
      <c r="A1304" s="358" t="s">
        <v>850</v>
      </c>
      <c r="B1304" s="358" t="s">
        <v>695</v>
      </c>
      <c r="C1304" s="358" t="s">
        <v>851</v>
      </c>
      <c r="D1304" s="358" t="s">
        <v>952</v>
      </c>
      <c r="E1304" s="356" t="s">
        <v>585</v>
      </c>
    </row>
    <row r="1305" spans="1:5" hidden="1">
      <c r="A1305" s="358" t="s">
        <v>850</v>
      </c>
      <c r="B1305" s="358" t="s">
        <v>695</v>
      </c>
      <c r="C1305" s="358" t="s">
        <v>851</v>
      </c>
      <c r="D1305" s="358" t="s">
        <v>952</v>
      </c>
      <c r="E1305" s="356" t="s">
        <v>583</v>
      </c>
    </row>
    <row r="1306" spans="1:5" hidden="1">
      <c r="A1306" s="358" t="s">
        <v>850</v>
      </c>
      <c r="B1306" s="358" t="s">
        <v>695</v>
      </c>
      <c r="C1306" s="358" t="s">
        <v>851</v>
      </c>
      <c r="D1306" s="358" t="s">
        <v>952</v>
      </c>
      <c r="E1306" s="356">
        <v>0</v>
      </c>
    </row>
    <row r="1307" spans="1:5" hidden="1">
      <c r="A1307" s="358" t="s">
        <v>850</v>
      </c>
      <c r="B1307" s="358" t="s">
        <v>695</v>
      </c>
      <c r="C1307" s="358" t="s">
        <v>851</v>
      </c>
      <c r="D1307" s="358" t="s">
        <v>952</v>
      </c>
      <c r="E1307" s="356">
        <v>0</v>
      </c>
    </row>
    <row r="1308" spans="1:5" hidden="1">
      <c r="A1308" s="358" t="s">
        <v>850</v>
      </c>
      <c r="B1308" s="358" t="s">
        <v>695</v>
      </c>
      <c r="C1308" s="358" t="s">
        <v>851</v>
      </c>
      <c r="D1308" s="358" t="s">
        <v>952</v>
      </c>
      <c r="E1308" s="356">
        <v>0</v>
      </c>
    </row>
    <row r="1309" spans="1:5" hidden="1">
      <c r="A1309" s="358" t="s">
        <v>850</v>
      </c>
      <c r="B1309" s="358" t="s">
        <v>695</v>
      </c>
      <c r="C1309" s="358" t="s">
        <v>851</v>
      </c>
      <c r="D1309" s="358" t="s">
        <v>952</v>
      </c>
      <c r="E1309" s="356">
        <v>0</v>
      </c>
    </row>
    <row r="1310" spans="1:5" hidden="1">
      <c r="A1310" s="358" t="s">
        <v>850</v>
      </c>
      <c r="B1310" s="358" t="s">
        <v>695</v>
      </c>
      <c r="C1310" s="358" t="s">
        <v>851</v>
      </c>
      <c r="D1310" s="358" t="s">
        <v>952</v>
      </c>
      <c r="E1310" s="356">
        <v>0</v>
      </c>
    </row>
    <row r="1311" spans="1:5" hidden="1">
      <c r="A1311" s="358" t="s">
        <v>850</v>
      </c>
      <c r="B1311" s="358" t="s">
        <v>695</v>
      </c>
      <c r="C1311" s="358" t="s">
        <v>851</v>
      </c>
      <c r="D1311" s="358" t="s">
        <v>952</v>
      </c>
      <c r="E1311" s="356">
        <v>0</v>
      </c>
    </row>
    <row r="1312" spans="1:5" hidden="1">
      <c r="A1312" s="358" t="s">
        <v>850</v>
      </c>
      <c r="B1312" s="358" t="s">
        <v>695</v>
      </c>
      <c r="C1312" s="358" t="s">
        <v>851</v>
      </c>
      <c r="D1312" s="358" t="s">
        <v>952</v>
      </c>
      <c r="E1312" s="356">
        <v>0</v>
      </c>
    </row>
    <row r="1313" spans="1:5" hidden="1">
      <c r="A1313" s="358" t="s">
        <v>850</v>
      </c>
      <c r="B1313" s="358" t="s">
        <v>695</v>
      </c>
      <c r="C1313" s="358" t="s">
        <v>851</v>
      </c>
      <c r="D1313" s="358" t="s">
        <v>953</v>
      </c>
      <c r="E1313" s="356" t="s">
        <v>502</v>
      </c>
    </row>
    <row r="1314" spans="1:5" hidden="1">
      <c r="A1314" s="358" t="s">
        <v>850</v>
      </c>
      <c r="B1314" s="358" t="s">
        <v>695</v>
      </c>
      <c r="C1314" s="358" t="s">
        <v>851</v>
      </c>
      <c r="D1314" s="358" t="s">
        <v>953</v>
      </c>
      <c r="E1314" s="356" t="s">
        <v>566</v>
      </c>
    </row>
    <row r="1315" spans="1:5" hidden="1">
      <c r="A1315" s="358" t="s">
        <v>850</v>
      </c>
      <c r="B1315" s="358" t="s">
        <v>695</v>
      </c>
      <c r="C1315" s="358" t="s">
        <v>851</v>
      </c>
      <c r="D1315" s="358" t="s">
        <v>953</v>
      </c>
      <c r="E1315" s="356" t="s">
        <v>580</v>
      </c>
    </row>
    <row r="1316" spans="1:5" hidden="1">
      <c r="A1316" s="358" t="s">
        <v>850</v>
      </c>
      <c r="B1316" s="358" t="s">
        <v>695</v>
      </c>
      <c r="C1316" s="358" t="s">
        <v>851</v>
      </c>
      <c r="D1316" s="358" t="s">
        <v>953</v>
      </c>
      <c r="E1316" s="356" t="s">
        <v>571</v>
      </c>
    </row>
    <row r="1317" spans="1:5" hidden="1">
      <c r="A1317" s="358" t="s">
        <v>850</v>
      </c>
      <c r="B1317" s="358" t="s">
        <v>695</v>
      </c>
      <c r="C1317" s="358" t="s">
        <v>851</v>
      </c>
      <c r="D1317" s="358" t="s">
        <v>953</v>
      </c>
      <c r="E1317" s="356" t="s">
        <v>560</v>
      </c>
    </row>
    <row r="1318" spans="1:5" hidden="1">
      <c r="A1318" s="358" t="s">
        <v>850</v>
      </c>
      <c r="B1318" s="358" t="s">
        <v>695</v>
      </c>
      <c r="C1318" s="358" t="s">
        <v>851</v>
      </c>
      <c r="D1318" s="358" t="s">
        <v>953</v>
      </c>
      <c r="E1318" s="356">
        <v>0</v>
      </c>
    </row>
    <row r="1319" spans="1:5" hidden="1">
      <c r="A1319" s="358" t="s">
        <v>850</v>
      </c>
      <c r="B1319" s="358" t="s">
        <v>695</v>
      </c>
      <c r="C1319" s="358" t="s">
        <v>851</v>
      </c>
      <c r="D1319" s="358" t="s">
        <v>953</v>
      </c>
      <c r="E1319" s="356">
        <v>0</v>
      </c>
    </row>
    <row r="1320" spans="1:5" hidden="1">
      <c r="A1320" s="358" t="s">
        <v>850</v>
      </c>
      <c r="B1320" s="358" t="s">
        <v>695</v>
      </c>
      <c r="C1320" s="358" t="s">
        <v>851</v>
      </c>
      <c r="D1320" s="358" t="s">
        <v>953</v>
      </c>
      <c r="E1320" s="356">
        <v>0</v>
      </c>
    </row>
    <row r="1321" spans="1:5" hidden="1">
      <c r="A1321" s="358" t="s">
        <v>850</v>
      </c>
      <c r="B1321" s="358" t="s">
        <v>695</v>
      </c>
      <c r="C1321" s="358" t="s">
        <v>851</v>
      </c>
      <c r="D1321" s="358" t="s">
        <v>953</v>
      </c>
      <c r="E1321" s="356">
        <v>0</v>
      </c>
    </row>
    <row r="1322" spans="1:5" hidden="1">
      <c r="A1322" s="358" t="s">
        <v>850</v>
      </c>
      <c r="B1322" s="358" t="s">
        <v>695</v>
      </c>
      <c r="C1322" s="358" t="s">
        <v>851</v>
      </c>
      <c r="D1322" s="358" t="s">
        <v>953</v>
      </c>
      <c r="E1322" s="356">
        <v>0</v>
      </c>
    </row>
    <row r="1323" spans="1:5" hidden="1">
      <c r="A1323" s="358" t="s">
        <v>850</v>
      </c>
      <c r="B1323" s="358" t="s">
        <v>695</v>
      </c>
      <c r="C1323" s="358" t="s">
        <v>851</v>
      </c>
      <c r="D1323" s="358" t="s">
        <v>953</v>
      </c>
      <c r="E1323" s="356">
        <v>0</v>
      </c>
    </row>
    <row r="1324" spans="1:5" hidden="1">
      <c r="A1324" s="358" t="s">
        <v>850</v>
      </c>
      <c r="B1324" s="358" t="s">
        <v>695</v>
      </c>
      <c r="C1324" s="358" t="s">
        <v>851</v>
      </c>
      <c r="D1324" s="358" t="s">
        <v>953</v>
      </c>
      <c r="E1324" s="356">
        <v>0</v>
      </c>
    </row>
    <row r="1325" spans="1:5" hidden="1">
      <c r="A1325" s="358" t="s">
        <v>1046</v>
      </c>
      <c r="B1325" s="358" t="s">
        <v>695</v>
      </c>
      <c r="C1325" s="358" t="s">
        <v>851</v>
      </c>
      <c r="D1325" s="358" t="s">
        <v>1053</v>
      </c>
      <c r="E1325" s="356" t="s">
        <v>454</v>
      </c>
    </row>
    <row r="1326" spans="1:5" hidden="1">
      <c r="A1326" s="358" t="s">
        <v>1046</v>
      </c>
      <c r="B1326" s="358" t="s">
        <v>695</v>
      </c>
      <c r="C1326" s="358" t="s">
        <v>851</v>
      </c>
      <c r="D1326" s="358" t="s">
        <v>1053</v>
      </c>
      <c r="E1326" s="356" t="s">
        <v>564</v>
      </c>
    </row>
    <row r="1327" spans="1:5" hidden="1">
      <c r="A1327" s="358" t="s">
        <v>1046</v>
      </c>
      <c r="B1327" s="358" t="s">
        <v>695</v>
      </c>
      <c r="C1327" s="358" t="s">
        <v>851</v>
      </c>
      <c r="D1327" s="358" t="s">
        <v>1053</v>
      </c>
      <c r="E1327" s="356" t="s">
        <v>560</v>
      </c>
    </row>
    <row r="1328" spans="1:5" hidden="1">
      <c r="A1328" s="358" t="s">
        <v>1046</v>
      </c>
      <c r="B1328" s="358" t="s">
        <v>695</v>
      </c>
      <c r="C1328" s="358" t="s">
        <v>851</v>
      </c>
      <c r="D1328" s="358" t="s">
        <v>1053</v>
      </c>
      <c r="E1328" s="356" t="s">
        <v>583</v>
      </c>
    </row>
    <row r="1329" spans="1:5" hidden="1">
      <c r="A1329" s="358" t="s">
        <v>1046</v>
      </c>
      <c r="B1329" s="358" t="s">
        <v>695</v>
      </c>
      <c r="C1329" s="358" t="s">
        <v>851</v>
      </c>
      <c r="D1329" s="358" t="s">
        <v>1053</v>
      </c>
      <c r="E1329" s="356">
        <v>0</v>
      </c>
    </row>
    <row r="1330" spans="1:5" hidden="1">
      <c r="A1330" s="358" t="s">
        <v>1046</v>
      </c>
      <c r="B1330" s="358" t="s">
        <v>695</v>
      </c>
      <c r="C1330" s="358" t="s">
        <v>851</v>
      </c>
      <c r="D1330" s="358" t="s">
        <v>1053</v>
      </c>
      <c r="E1330" s="356">
        <v>0</v>
      </c>
    </row>
    <row r="1331" spans="1:5" hidden="1">
      <c r="A1331" s="358" t="s">
        <v>1046</v>
      </c>
      <c r="B1331" s="358" t="s">
        <v>695</v>
      </c>
      <c r="C1331" s="358" t="s">
        <v>851</v>
      </c>
      <c r="D1331" s="358" t="s">
        <v>1053</v>
      </c>
      <c r="E1331" s="356">
        <v>0</v>
      </c>
    </row>
    <row r="1332" spans="1:5" hidden="1">
      <c r="A1332" s="358" t="s">
        <v>1046</v>
      </c>
      <c r="B1332" s="358" t="s">
        <v>695</v>
      </c>
      <c r="C1332" s="358" t="s">
        <v>851</v>
      </c>
      <c r="D1332" s="358" t="s">
        <v>1053</v>
      </c>
      <c r="E1332" s="356">
        <v>0</v>
      </c>
    </row>
    <row r="1333" spans="1:5" hidden="1">
      <c r="A1333" s="358" t="s">
        <v>1046</v>
      </c>
      <c r="B1333" s="358" t="s">
        <v>695</v>
      </c>
      <c r="C1333" s="358" t="s">
        <v>851</v>
      </c>
      <c r="D1333" s="358" t="s">
        <v>1053</v>
      </c>
      <c r="E1333" s="356">
        <v>0</v>
      </c>
    </row>
    <row r="1334" spans="1:5" hidden="1">
      <c r="A1334" s="358" t="s">
        <v>1046</v>
      </c>
      <c r="B1334" s="358" t="s">
        <v>695</v>
      </c>
      <c r="C1334" s="358" t="s">
        <v>851</v>
      </c>
      <c r="D1334" s="358" t="s">
        <v>1053</v>
      </c>
      <c r="E1334" s="356">
        <v>0</v>
      </c>
    </row>
    <row r="1335" spans="1:5" hidden="1">
      <c r="A1335" s="358" t="s">
        <v>1046</v>
      </c>
      <c r="B1335" s="358" t="s">
        <v>695</v>
      </c>
      <c r="C1335" s="358" t="s">
        <v>851</v>
      </c>
      <c r="D1335" s="358" t="s">
        <v>1053</v>
      </c>
      <c r="E1335" s="356">
        <v>0</v>
      </c>
    </row>
    <row r="1336" spans="1:5" hidden="1">
      <c r="A1336" s="358" t="s">
        <v>1046</v>
      </c>
      <c r="B1336" s="358" t="s">
        <v>695</v>
      </c>
      <c r="C1336" s="358" t="s">
        <v>851</v>
      </c>
      <c r="D1336" s="358" t="s">
        <v>1053</v>
      </c>
      <c r="E1336" s="356">
        <v>0</v>
      </c>
    </row>
    <row r="1337" spans="1:5">
      <c r="A1337" s="358" t="s">
        <v>1046</v>
      </c>
      <c r="B1337" s="358" t="s">
        <v>695</v>
      </c>
      <c r="C1337" s="358" t="s">
        <v>881</v>
      </c>
      <c r="D1337" s="358" t="s">
        <v>1054</v>
      </c>
      <c r="E1337" s="356" t="s">
        <v>580</v>
      </c>
    </row>
    <row r="1338" spans="1:5">
      <c r="A1338" s="358" t="s">
        <v>1046</v>
      </c>
      <c r="B1338" s="358" t="s">
        <v>695</v>
      </c>
      <c r="C1338" s="358" t="s">
        <v>881</v>
      </c>
      <c r="D1338" s="358" t="s">
        <v>1054</v>
      </c>
      <c r="E1338" s="356" t="s">
        <v>567</v>
      </c>
    </row>
    <row r="1339" spans="1:5">
      <c r="A1339" s="358" t="s">
        <v>1046</v>
      </c>
      <c r="B1339" s="358" t="s">
        <v>695</v>
      </c>
      <c r="C1339" s="358" t="s">
        <v>881</v>
      </c>
      <c r="D1339" s="358" t="s">
        <v>1054</v>
      </c>
      <c r="E1339" s="356" t="s">
        <v>566</v>
      </c>
    </row>
    <row r="1340" spans="1:5">
      <c r="A1340" s="358" t="s">
        <v>1046</v>
      </c>
      <c r="B1340" s="358" t="s">
        <v>695</v>
      </c>
      <c r="C1340" s="358" t="s">
        <v>881</v>
      </c>
      <c r="D1340" s="358" t="s">
        <v>1054</v>
      </c>
      <c r="E1340" s="356" t="s">
        <v>569</v>
      </c>
    </row>
    <row r="1341" spans="1:5">
      <c r="A1341" s="358" t="s">
        <v>1046</v>
      </c>
      <c r="B1341" s="358" t="s">
        <v>695</v>
      </c>
      <c r="C1341" s="358" t="s">
        <v>881</v>
      </c>
      <c r="D1341" s="358" t="s">
        <v>1054</v>
      </c>
      <c r="E1341" s="356" t="s">
        <v>829</v>
      </c>
    </row>
    <row r="1342" spans="1:5">
      <c r="A1342" s="358" t="s">
        <v>1046</v>
      </c>
      <c r="B1342" s="358" t="s">
        <v>695</v>
      </c>
      <c r="C1342" s="358" t="s">
        <v>881</v>
      </c>
      <c r="D1342" s="358" t="s">
        <v>1054</v>
      </c>
      <c r="E1342" s="356">
        <v>0</v>
      </c>
    </row>
    <row r="1343" spans="1:5">
      <c r="A1343" s="358" t="s">
        <v>1046</v>
      </c>
      <c r="B1343" s="358" t="s">
        <v>695</v>
      </c>
      <c r="C1343" s="358" t="s">
        <v>881</v>
      </c>
      <c r="D1343" s="358" t="s">
        <v>1054</v>
      </c>
      <c r="E1343" s="356">
        <v>0</v>
      </c>
    </row>
    <row r="1344" spans="1:5">
      <c r="A1344" s="358" t="s">
        <v>1046</v>
      </c>
      <c r="B1344" s="358" t="s">
        <v>695</v>
      </c>
      <c r="C1344" s="358" t="s">
        <v>881</v>
      </c>
      <c r="D1344" s="358" t="s">
        <v>1054</v>
      </c>
      <c r="E1344" s="356">
        <v>0</v>
      </c>
    </row>
    <row r="1345" spans="1:5">
      <c r="A1345" s="358" t="s">
        <v>1046</v>
      </c>
      <c r="B1345" s="358" t="s">
        <v>695</v>
      </c>
      <c r="C1345" s="358" t="s">
        <v>881</v>
      </c>
      <c r="D1345" s="358" t="s">
        <v>1054</v>
      </c>
      <c r="E1345" s="356">
        <v>0</v>
      </c>
    </row>
    <row r="1346" spans="1:5">
      <c r="A1346" s="358" t="s">
        <v>1046</v>
      </c>
      <c r="B1346" s="358" t="s">
        <v>695</v>
      </c>
      <c r="C1346" s="358" t="s">
        <v>881</v>
      </c>
      <c r="D1346" s="358" t="s">
        <v>1054</v>
      </c>
      <c r="E1346" s="356">
        <v>0</v>
      </c>
    </row>
    <row r="1347" spans="1:5">
      <c r="A1347" s="358" t="s">
        <v>1046</v>
      </c>
      <c r="B1347" s="358" t="s">
        <v>695</v>
      </c>
      <c r="C1347" s="358" t="s">
        <v>881</v>
      </c>
      <c r="D1347" s="358" t="s">
        <v>1054</v>
      </c>
      <c r="E1347" s="356">
        <v>0</v>
      </c>
    </row>
    <row r="1348" spans="1:5">
      <c r="A1348" s="358" t="s">
        <v>1046</v>
      </c>
      <c r="B1348" s="358" t="s">
        <v>695</v>
      </c>
      <c r="C1348" s="358" t="s">
        <v>881</v>
      </c>
      <c r="D1348" s="358" t="s">
        <v>1054</v>
      </c>
      <c r="E1348" s="356">
        <v>0</v>
      </c>
    </row>
    <row r="1349" spans="1:5" hidden="1">
      <c r="A1349" s="358" t="s">
        <v>850</v>
      </c>
      <c r="B1349" s="358" t="s">
        <v>695</v>
      </c>
      <c r="C1349" s="358" t="s">
        <v>858</v>
      </c>
      <c r="D1349" s="358" t="s">
        <v>954</v>
      </c>
      <c r="E1349" s="356" t="s">
        <v>585</v>
      </c>
    </row>
    <row r="1350" spans="1:5" hidden="1">
      <c r="A1350" s="358" t="s">
        <v>850</v>
      </c>
      <c r="B1350" s="358" t="s">
        <v>695</v>
      </c>
      <c r="C1350" s="358" t="s">
        <v>858</v>
      </c>
      <c r="D1350" s="358" t="s">
        <v>954</v>
      </c>
      <c r="E1350" s="356" t="s">
        <v>561</v>
      </c>
    </row>
    <row r="1351" spans="1:5" hidden="1">
      <c r="A1351" s="358" t="s">
        <v>850</v>
      </c>
      <c r="B1351" s="358" t="s">
        <v>695</v>
      </c>
      <c r="C1351" s="358" t="s">
        <v>858</v>
      </c>
      <c r="D1351" s="358" t="s">
        <v>954</v>
      </c>
      <c r="E1351" s="356" t="s">
        <v>566</v>
      </c>
    </row>
    <row r="1352" spans="1:5" hidden="1">
      <c r="A1352" s="358" t="s">
        <v>850</v>
      </c>
      <c r="B1352" s="358" t="s">
        <v>695</v>
      </c>
      <c r="C1352" s="358" t="s">
        <v>858</v>
      </c>
      <c r="D1352" s="358" t="s">
        <v>954</v>
      </c>
      <c r="E1352" s="356" t="s">
        <v>454</v>
      </c>
    </row>
    <row r="1353" spans="1:5" hidden="1">
      <c r="A1353" s="358" t="s">
        <v>850</v>
      </c>
      <c r="B1353" s="358" t="s">
        <v>695</v>
      </c>
      <c r="C1353" s="358" t="s">
        <v>858</v>
      </c>
      <c r="D1353" s="358" t="s">
        <v>954</v>
      </c>
      <c r="E1353" s="356" t="s">
        <v>575</v>
      </c>
    </row>
    <row r="1354" spans="1:5" hidden="1">
      <c r="A1354" s="358" t="s">
        <v>850</v>
      </c>
      <c r="B1354" s="358" t="s">
        <v>695</v>
      </c>
      <c r="C1354" s="358" t="s">
        <v>858</v>
      </c>
      <c r="D1354" s="358" t="s">
        <v>954</v>
      </c>
      <c r="E1354" s="356">
        <v>0</v>
      </c>
    </row>
    <row r="1355" spans="1:5" hidden="1">
      <c r="A1355" s="358" t="s">
        <v>850</v>
      </c>
      <c r="B1355" s="358" t="s">
        <v>695</v>
      </c>
      <c r="C1355" s="358" t="s">
        <v>858</v>
      </c>
      <c r="D1355" s="358" t="s">
        <v>954</v>
      </c>
      <c r="E1355" s="356">
        <v>0</v>
      </c>
    </row>
    <row r="1356" spans="1:5" hidden="1">
      <c r="A1356" s="358" t="s">
        <v>850</v>
      </c>
      <c r="B1356" s="358" t="s">
        <v>695</v>
      </c>
      <c r="C1356" s="358" t="s">
        <v>858</v>
      </c>
      <c r="D1356" s="358" t="s">
        <v>954</v>
      </c>
      <c r="E1356" s="356">
        <v>0</v>
      </c>
    </row>
    <row r="1357" spans="1:5" hidden="1">
      <c r="A1357" s="358" t="s">
        <v>850</v>
      </c>
      <c r="B1357" s="358" t="s">
        <v>695</v>
      </c>
      <c r="C1357" s="358" t="s">
        <v>858</v>
      </c>
      <c r="D1357" s="358" t="s">
        <v>954</v>
      </c>
      <c r="E1357" s="356">
        <v>0</v>
      </c>
    </row>
    <row r="1358" spans="1:5" hidden="1">
      <c r="A1358" s="358" t="s">
        <v>850</v>
      </c>
      <c r="B1358" s="358" t="s">
        <v>695</v>
      </c>
      <c r="C1358" s="358" t="s">
        <v>858</v>
      </c>
      <c r="D1358" s="358" t="s">
        <v>954</v>
      </c>
      <c r="E1358" s="356">
        <v>0</v>
      </c>
    </row>
    <row r="1359" spans="1:5" hidden="1">
      <c r="A1359" s="358" t="s">
        <v>850</v>
      </c>
      <c r="B1359" s="358" t="s">
        <v>695</v>
      </c>
      <c r="C1359" s="358" t="s">
        <v>858</v>
      </c>
      <c r="D1359" s="358" t="s">
        <v>954</v>
      </c>
      <c r="E1359" s="356">
        <v>0</v>
      </c>
    </row>
    <row r="1360" spans="1:5" hidden="1">
      <c r="A1360" s="358" t="s">
        <v>850</v>
      </c>
      <c r="B1360" s="358" t="s">
        <v>695</v>
      </c>
      <c r="C1360" s="358" t="s">
        <v>858</v>
      </c>
      <c r="D1360" s="358" t="s">
        <v>954</v>
      </c>
      <c r="E1360" s="356">
        <v>0</v>
      </c>
    </row>
    <row r="1361" spans="1:5" hidden="1">
      <c r="A1361" s="358" t="s">
        <v>1046</v>
      </c>
      <c r="B1361" s="358" t="s">
        <v>695</v>
      </c>
      <c r="C1361" s="358" t="s">
        <v>851</v>
      </c>
      <c r="D1361" s="358" t="s">
        <v>1055</v>
      </c>
      <c r="E1361" s="356" t="s">
        <v>585</v>
      </c>
    </row>
    <row r="1362" spans="1:5" hidden="1">
      <c r="A1362" s="358" t="s">
        <v>1046</v>
      </c>
      <c r="B1362" s="358" t="s">
        <v>695</v>
      </c>
      <c r="C1362" s="358" t="s">
        <v>851</v>
      </c>
      <c r="D1362" s="358" t="s">
        <v>1055</v>
      </c>
      <c r="E1362" s="356" t="s">
        <v>502</v>
      </c>
    </row>
    <row r="1363" spans="1:5" hidden="1">
      <c r="A1363" s="358" t="s">
        <v>1046</v>
      </c>
      <c r="B1363" s="358" t="s">
        <v>695</v>
      </c>
      <c r="C1363" s="358" t="s">
        <v>851</v>
      </c>
      <c r="D1363" s="358" t="s">
        <v>1055</v>
      </c>
      <c r="E1363" s="356" t="s">
        <v>454</v>
      </c>
    </row>
    <row r="1364" spans="1:5" hidden="1">
      <c r="A1364" s="358" t="s">
        <v>1046</v>
      </c>
      <c r="B1364" s="358" t="s">
        <v>695</v>
      </c>
      <c r="C1364" s="358" t="s">
        <v>851</v>
      </c>
      <c r="D1364" s="358" t="s">
        <v>1055</v>
      </c>
      <c r="E1364" s="356" t="s">
        <v>571</v>
      </c>
    </row>
    <row r="1365" spans="1:5" hidden="1">
      <c r="A1365" s="358" t="s">
        <v>1046</v>
      </c>
      <c r="B1365" s="358" t="s">
        <v>695</v>
      </c>
      <c r="C1365" s="358" t="s">
        <v>851</v>
      </c>
      <c r="D1365" s="358" t="s">
        <v>1055</v>
      </c>
      <c r="E1365" s="356" t="s">
        <v>566</v>
      </c>
    </row>
    <row r="1366" spans="1:5" hidden="1">
      <c r="A1366" s="358" t="s">
        <v>1046</v>
      </c>
      <c r="B1366" s="358" t="s">
        <v>695</v>
      </c>
      <c r="C1366" s="358" t="s">
        <v>851</v>
      </c>
      <c r="D1366" s="358" t="s">
        <v>1055</v>
      </c>
      <c r="E1366" s="356">
        <v>0</v>
      </c>
    </row>
    <row r="1367" spans="1:5" hidden="1">
      <c r="A1367" s="358" t="s">
        <v>1046</v>
      </c>
      <c r="B1367" s="358" t="s">
        <v>695</v>
      </c>
      <c r="C1367" s="358" t="s">
        <v>851</v>
      </c>
      <c r="D1367" s="358" t="s">
        <v>1055</v>
      </c>
      <c r="E1367" s="356">
        <v>0</v>
      </c>
    </row>
    <row r="1368" spans="1:5" hidden="1">
      <c r="A1368" s="358" t="s">
        <v>1046</v>
      </c>
      <c r="B1368" s="358" t="s">
        <v>695</v>
      </c>
      <c r="C1368" s="358" t="s">
        <v>851</v>
      </c>
      <c r="D1368" s="358" t="s">
        <v>1055</v>
      </c>
      <c r="E1368" s="356">
        <v>0</v>
      </c>
    </row>
    <row r="1369" spans="1:5" hidden="1">
      <c r="A1369" s="358" t="s">
        <v>1046</v>
      </c>
      <c r="B1369" s="358" t="s">
        <v>695</v>
      </c>
      <c r="C1369" s="358" t="s">
        <v>851</v>
      </c>
      <c r="D1369" s="358" t="s">
        <v>1055</v>
      </c>
      <c r="E1369" s="356">
        <v>0</v>
      </c>
    </row>
    <row r="1370" spans="1:5" hidden="1">
      <c r="A1370" s="358" t="s">
        <v>1046</v>
      </c>
      <c r="B1370" s="358" t="s">
        <v>695</v>
      </c>
      <c r="C1370" s="358" t="s">
        <v>851</v>
      </c>
      <c r="D1370" s="358" t="s">
        <v>1055</v>
      </c>
      <c r="E1370" s="356">
        <v>0</v>
      </c>
    </row>
    <row r="1371" spans="1:5" hidden="1">
      <c r="A1371" s="358" t="s">
        <v>1046</v>
      </c>
      <c r="B1371" s="358" t="s">
        <v>695</v>
      </c>
      <c r="C1371" s="358" t="s">
        <v>851</v>
      </c>
      <c r="D1371" s="358" t="s">
        <v>1055</v>
      </c>
      <c r="E1371" s="356">
        <v>0</v>
      </c>
    </row>
    <row r="1372" spans="1:5" hidden="1">
      <c r="A1372" s="358" t="s">
        <v>1046</v>
      </c>
      <c r="B1372" s="358" t="s">
        <v>695</v>
      </c>
      <c r="C1372" s="358" t="s">
        <v>851</v>
      </c>
      <c r="D1372" s="358" t="s">
        <v>1055</v>
      </c>
      <c r="E1372" s="356">
        <v>0</v>
      </c>
    </row>
    <row r="1373" spans="1:5" hidden="1">
      <c r="A1373" s="358" t="s">
        <v>850</v>
      </c>
      <c r="B1373" s="358" t="s">
        <v>695</v>
      </c>
      <c r="C1373" s="358" t="s">
        <v>858</v>
      </c>
      <c r="D1373" s="358" t="s">
        <v>955</v>
      </c>
      <c r="E1373" s="356" t="s">
        <v>453</v>
      </c>
    </row>
    <row r="1374" spans="1:5" hidden="1">
      <c r="A1374" s="358" t="s">
        <v>850</v>
      </c>
      <c r="B1374" s="358" t="s">
        <v>695</v>
      </c>
      <c r="C1374" s="358" t="s">
        <v>858</v>
      </c>
      <c r="D1374" s="358" t="s">
        <v>955</v>
      </c>
      <c r="E1374" s="356" t="s">
        <v>453</v>
      </c>
    </row>
    <row r="1375" spans="1:5" hidden="1">
      <c r="A1375" s="358" t="s">
        <v>850</v>
      </c>
      <c r="B1375" s="358" t="s">
        <v>695</v>
      </c>
      <c r="C1375" s="358" t="s">
        <v>858</v>
      </c>
      <c r="D1375" s="358" t="s">
        <v>955</v>
      </c>
      <c r="E1375" s="356" t="s">
        <v>453</v>
      </c>
    </row>
    <row r="1376" spans="1:5" hidden="1">
      <c r="A1376" s="358" t="s">
        <v>850</v>
      </c>
      <c r="B1376" s="358" t="s">
        <v>695</v>
      </c>
      <c r="C1376" s="358" t="s">
        <v>858</v>
      </c>
      <c r="D1376" s="358" t="s">
        <v>955</v>
      </c>
      <c r="E1376" s="356" t="s">
        <v>453</v>
      </c>
    </row>
    <row r="1377" spans="1:5" hidden="1">
      <c r="A1377" s="358" t="s">
        <v>850</v>
      </c>
      <c r="B1377" s="358" t="s">
        <v>695</v>
      </c>
      <c r="C1377" s="358" t="s">
        <v>858</v>
      </c>
      <c r="D1377" s="358" t="s">
        <v>955</v>
      </c>
      <c r="E1377" s="356" t="s">
        <v>453</v>
      </c>
    </row>
    <row r="1378" spans="1:5" hidden="1">
      <c r="A1378" s="358" t="s">
        <v>850</v>
      </c>
      <c r="B1378" s="358" t="s">
        <v>695</v>
      </c>
      <c r="C1378" s="358" t="s">
        <v>858</v>
      </c>
      <c r="D1378" s="358" t="s">
        <v>955</v>
      </c>
      <c r="E1378" s="356" t="s">
        <v>453</v>
      </c>
    </row>
    <row r="1379" spans="1:5" hidden="1">
      <c r="A1379" s="358" t="s">
        <v>850</v>
      </c>
      <c r="B1379" s="358" t="s">
        <v>695</v>
      </c>
      <c r="C1379" s="358" t="s">
        <v>858</v>
      </c>
      <c r="D1379" s="358" t="s">
        <v>955</v>
      </c>
      <c r="E1379" s="356" t="s">
        <v>453</v>
      </c>
    </row>
    <row r="1380" spans="1:5" hidden="1">
      <c r="A1380" s="358" t="s">
        <v>850</v>
      </c>
      <c r="B1380" s="358" t="s">
        <v>695</v>
      </c>
      <c r="C1380" s="358" t="s">
        <v>858</v>
      </c>
      <c r="D1380" s="358" t="s">
        <v>955</v>
      </c>
      <c r="E1380" s="356">
        <v>0</v>
      </c>
    </row>
    <row r="1381" spans="1:5" hidden="1">
      <c r="A1381" s="358" t="s">
        <v>850</v>
      </c>
      <c r="B1381" s="358" t="s">
        <v>695</v>
      </c>
      <c r="C1381" s="358" t="s">
        <v>858</v>
      </c>
      <c r="D1381" s="358" t="s">
        <v>955</v>
      </c>
      <c r="E1381" s="356">
        <v>0</v>
      </c>
    </row>
    <row r="1382" spans="1:5" hidden="1">
      <c r="A1382" s="358" t="s">
        <v>850</v>
      </c>
      <c r="B1382" s="358" t="s">
        <v>695</v>
      </c>
      <c r="C1382" s="358" t="s">
        <v>858</v>
      </c>
      <c r="D1382" s="358" t="s">
        <v>955</v>
      </c>
      <c r="E1382" s="356">
        <v>0</v>
      </c>
    </row>
    <row r="1383" spans="1:5" hidden="1">
      <c r="A1383" s="358" t="s">
        <v>850</v>
      </c>
      <c r="B1383" s="358" t="s">
        <v>695</v>
      </c>
      <c r="C1383" s="358" t="s">
        <v>858</v>
      </c>
      <c r="D1383" s="358" t="s">
        <v>955</v>
      </c>
      <c r="E1383" s="356">
        <v>0</v>
      </c>
    </row>
    <row r="1384" spans="1:5" hidden="1">
      <c r="A1384" s="358" t="s">
        <v>850</v>
      </c>
      <c r="B1384" s="358" t="s">
        <v>695</v>
      </c>
      <c r="C1384" s="358" t="s">
        <v>858</v>
      </c>
      <c r="D1384" s="358" t="s">
        <v>955</v>
      </c>
      <c r="E1384" s="356">
        <v>0</v>
      </c>
    </row>
    <row r="1385" spans="1:5" hidden="1">
      <c r="A1385" s="358" t="s">
        <v>850</v>
      </c>
      <c r="B1385" s="358" t="s">
        <v>695</v>
      </c>
      <c r="C1385" s="358" t="s">
        <v>851</v>
      </c>
      <c r="D1385" s="358" t="s">
        <v>956</v>
      </c>
      <c r="E1385" s="356" t="s">
        <v>454</v>
      </c>
    </row>
    <row r="1386" spans="1:5" hidden="1">
      <c r="A1386" s="358" t="s">
        <v>850</v>
      </c>
      <c r="B1386" s="358" t="s">
        <v>695</v>
      </c>
      <c r="C1386" s="358" t="s">
        <v>851</v>
      </c>
      <c r="D1386" s="358" t="s">
        <v>956</v>
      </c>
      <c r="E1386" s="356" t="s">
        <v>562</v>
      </c>
    </row>
    <row r="1387" spans="1:5" hidden="1">
      <c r="A1387" s="358" t="s">
        <v>850</v>
      </c>
      <c r="B1387" s="358" t="s">
        <v>695</v>
      </c>
      <c r="C1387" s="358" t="s">
        <v>851</v>
      </c>
      <c r="D1387" s="358" t="s">
        <v>956</v>
      </c>
      <c r="E1387" s="356" t="s">
        <v>501</v>
      </c>
    </row>
    <row r="1388" spans="1:5" hidden="1">
      <c r="A1388" s="358" t="s">
        <v>850</v>
      </c>
      <c r="B1388" s="358" t="s">
        <v>695</v>
      </c>
      <c r="C1388" s="358" t="s">
        <v>851</v>
      </c>
      <c r="D1388" s="358" t="s">
        <v>956</v>
      </c>
      <c r="E1388" s="356" t="s">
        <v>568</v>
      </c>
    </row>
    <row r="1389" spans="1:5" hidden="1">
      <c r="A1389" s="358" t="s">
        <v>850</v>
      </c>
      <c r="B1389" s="358" t="s">
        <v>695</v>
      </c>
      <c r="C1389" s="358" t="s">
        <v>851</v>
      </c>
      <c r="D1389" s="358" t="s">
        <v>956</v>
      </c>
      <c r="E1389" s="356" t="s">
        <v>561</v>
      </c>
    </row>
    <row r="1390" spans="1:5" hidden="1">
      <c r="A1390" s="358" t="s">
        <v>850</v>
      </c>
      <c r="B1390" s="358" t="s">
        <v>695</v>
      </c>
      <c r="C1390" s="358" t="s">
        <v>851</v>
      </c>
      <c r="D1390" s="358" t="s">
        <v>956</v>
      </c>
      <c r="E1390" s="356">
        <v>0</v>
      </c>
    </row>
    <row r="1391" spans="1:5" hidden="1">
      <c r="A1391" s="358" t="s">
        <v>850</v>
      </c>
      <c r="B1391" s="358" t="s">
        <v>695</v>
      </c>
      <c r="C1391" s="358" t="s">
        <v>851</v>
      </c>
      <c r="D1391" s="358" t="s">
        <v>956</v>
      </c>
      <c r="E1391" s="356">
        <v>0</v>
      </c>
    </row>
    <row r="1392" spans="1:5" hidden="1">
      <c r="A1392" s="358" t="s">
        <v>850</v>
      </c>
      <c r="B1392" s="358" t="s">
        <v>695</v>
      </c>
      <c r="C1392" s="358" t="s">
        <v>851</v>
      </c>
      <c r="D1392" s="358" t="s">
        <v>956</v>
      </c>
      <c r="E1392" s="356">
        <v>0</v>
      </c>
    </row>
    <row r="1393" spans="1:5" hidden="1">
      <c r="A1393" s="358" t="s">
        <v>850</v>
      </c>
      <c r="B1393" s="358" t="s">
        <v>695</v>
      </c>
      <c r="C1393" s="358" t="s">
        <v>851</v>
      </c>
      <c r="D1393" s="358" t="s">
        <v>956</v>
      </c>
      <c r="E1393" s="356">
        <v>0</v>
      </c>
    </row>
    <row r="1394" spans="1:5" hidden="1">
      <c r="A1394" s="358" t="s">
        <v>850</v>
      </c>
      <c r="B1394" s="358" t="s">
        <v>695</v>
      </c>
      <c r="C1394" s="358" t="s">
        <v>851</v>
      </c>
      <c r="D1394" s="358" t="s">
        <v>956</v>
      </c>
      <c r="E1394" s="356">
        <v>0</v>
      </c>
    </row>
    <row r="1395" spans="1:5" hidden="1">
      <c r="A1395" s="358" t="s">
        <v>850</v>
      </c>
      <c r="B1395" s="358" t="s">
        <v>695</v>
      </c>
      <c r="C1395" s="358" t="s">
        <v>851</v>
      </c>
      <c r="D1395" s="358" t="s">
        <v>956</v>
      </c>
      <c r="E1395" s="356">
        <v>0</v>
      </c>
    </row>
    <row r="1396" spans="1:5" hidden="1">
      <c r="A1396" s="358" t="s">
        <v>850</v>
      </c>
      <c r="B1396" s="358" t="s">
        <v>695</v>
      </c>
      <c r="C1396" s="358" t="s">
        <v>851</v>
      </c>
      <c r="D1396" s="358" t="s">
        <v>956</v>
      </c>
      <c r="E1396" s="356">
        <v>0</v>
      </c>
    </row>
    <row r="1397" spans="1:5" hidden="1">
      <c r="A1397" s="358" t="s">
        <v>850</v>
      </c>
      <c r="B1397" s="358" t="s">
        <v>695</v>
      </c>
      <c r="C1397" s="358" t="s">
        <v>858</v>
      </c>
      <c r="D1397" s="358" t="s">
        <v>957</v>
      </c>
      <c r="E1397" s="356" t="s">
        <v>573</v>
      </c>
    </row>
    <row r="1398" spans="1:5" hidden="1">
      <c r="A1398" s="358" t="s">
        <v>850</v>
      </c>
      <c r="B1398" s="358" t="s">
        <v>695</v>
      </c>
      <c r="C1398" s="358" t="s">
        <v>858</v>
      </c>
      <c r="D1398" s="358" t="s">
        <v>957</v>
      </c>
      <c r="E1398" s="356" t="s">
        <v>454</v>
      </c>
    </row>
    <row r="1399" spans="1:5" hidden="1">
      <c r="A1399" s="358" t="s">
        <v>850</v>
      </c>
      <c r="B1399" s="358" t="s">
        <v>695</v>
      </c>
      <c r="C1399" s="358" t="s">
        <v>858</v>
      </c>
      <c r="D1399" s="358" t="s">
        <v>957</v>
      </c>
      <c r="E1399" s="356" t="s">
        <v>561</v>
      </c>
    </row>
    <row r="1400" spans="1:5" hidden="1">
      <c r="A1400" s="358" t="s">
        <v>850</v>
      </c>
      <c r="B1400" s="358" t="s">
        <v>695</v>
      </c>
      <c r="C1400" s="358" t="s">
        <v>858</v>
      </c>
      <c r="D1400" s="358" t="s">
        <v>957</v>
      </c>
      <c r="E1400" s="356" t="s">
        <v>503</v>
      </c>
    </row>
    <row r="1401" spans="1:5" hidden="1">
      <c r="A1401" s="358" t="s">
        <v>850</v>
      </c>
      <c r="B1401" s="358" t="s">
        <v>695</v>
      </c>
      <c r="C1401" s="358" t="s">
        <v>858</v>
      </c>
      <c r="D1401" s="358" t="s">
        <v>957</v>
      </c>
      <c r="E1401" s="356" t="s">
        <v>568</v>
      </c>
    </row>
    <row r="1402" spans="1:5" hidden="1">
      <c r="A1402" s="358" t="s">
        <v>850</v>
      </c>
      <c r="B1402" s="358" t="s">
        <v>695</v>
      </c>
      <c r="C1402" s="358" t="s">
        <v>858</v>
      </c>
      <c r="D1402" s="358" t="s">
        <v>957</v>
      </c>
      <c r="E1402" s="356" t="s">
        <v>453</v>
      </c>
    </row>
    <row r="1403" spans="1:5" hidden="1">
      <c r="A1403" s="358" t="s">
        <v>850</v>
      </c>
      <c r="B1403" s="358" t="s">
        <v>695</v>
      </c>
      <c r="C1403" s="358" t="s">
        <v>858</v>
      </c>
      <c r="D1403" s="358" t="s">
        <v>957</v>
      </c>
      <c r="E1403" s="356">
        <v>0</v>
      </c>
    </row>
    <row r="1404" spans="1:5" hidden="1">
      <c r="A1404" s="358" t="s">
        <v>850</v>
      </c>
      <c r="B1404" s="358" t="s">
        <v>695</v>
      </c>
      <c r="C1404" s="358" t="s">
        <v>858</v>
      </c>
      <c r="D1404" s="358" t="s">
        <v>957</v>
      </c>
      <c r="E1404" s="356">
        <v>0</v>
      </c>
    </row>
    <row r="1405" spans="1:5" hidden="1">
      <c r="A1405" s="358" t="s">
        <v>850</v>
      </c>
      <c r="B1405" s="358" t="s">
        <v>695</v>
      </c>
      <c r="C1405" s="358" t="s">
        <v>858</v>
      </c>
      <c r="D1405" s="358" t="s">
        <v>957</v>
      </c>
      <c r="E1405" s="356">
        <v>0</v>
      </c>
    </row>
    <row r="1406" spans="1:5" hidden="1">
      <c r="A1406" s="358" t="s">
        <v>850</v>
      </c>
      <c r="B1406" s="358" t="s">
        <v>695</v>
      </c>
      <c r="C1406" s="358" t="s">
        <v>858</v>
      </c>
      <c r="D1406" s="358" t="s">
        <v>957</v>
      </c>
      <c r="E1406" s="356">
        <v>0</v>
      </c>
    </row>
    <row r="1407" spans="1:5" hidden="1">
      <c r="A1407" s="358" t="s">
        <v>850</v>
      </c>
      <c r="B1407" s="358" t="s">
        <v>695</v>
      </c>
      <c r="C1407" s="358" t="s">
        <v>858</v>
      </c>
      <c r="D1407" s="358" t="s">
        <v>957</v>
      </c>
      <c r="E1407" s="356">
        <v>0</v>
      </c>
    </row>
    <row r="1408" spans="1:5" hidden="1">
      <c r="A1408" s="358" t="s">
        <v>850</v>
      </c>
      <c r="B1408" s="358" t="s">
        <v>695</v>
      </c>
      <c r="C1408" s="358" t="s">
        <v>858</v>
      </c>
      <c r="D1408" s="358" t="s">
        <v>957</v>
      </c>
      <c r="E1408" s="356">
        <v>0</v>
      </c>
    </row>
    <row r="1409" spans="1:5">
      <c r="A1409" s="358" t="s">
        <v>850</v>
      </c>
      <c r="B1409" s="358" t="s">
        <v>695</v>
      </c>
      <c r="C1409" s="358" t="s">
        <v>881</v>
      </c>
      <c r="D1409" s="358" t="s">
        <v>958</v>
      </c>
      <c r="E1409" s="356" t="s">
        <v>502</v>
      </c>
    </row>
    <row r="1410" spans="1:5">
      <c r="A1410" s="358" t="s">
        <v>850</v>
      </c>
      <c r="B1410" s="358" t="s">
        <v>695</v>
      </c>
      <c r="C1410" s="358" t="s">
        <v>881</v>
      </c>
      <c r="D1410" s="358" t="s">
        <v>958</v>
      </c>
      <c r="E1410" s="356" t="s">
        <v>454</v>
      </c>
    </row>
    <row r="1411" spans="1:5">
      <c r="A1411" s="358" t="s">
        <v>850</v>
      </c>
      <c r="B1411" s="358" t="s">
        <v>695</v>
      </c>
      <c r="C1411" s="358" t="s">
        <v>881</v>
      </c>
      <c r="D1411" s="358" t="s">
        <v>958</v>
      </c>
      <c r="E1411" s="356" t="s">
        <v>566</v>
      </c>
    </row>
    <row r="1412" spans="1:5">
      <c r="A1412" s="358" t="s">
        <v>850</v>
      </c>
      <c r="B1412" s="358" t="s">
        <v>695</v>
      </c>
      <c r="C1412" s="358" t="s">
        <v>881</v>
      </c>
      <c r="D1412" s="358" t="s">
        <v>958</v>
      </c>
      <c r="E1412" s="356" t="s">
        <v>568</v>
      </c>
    </row>
    <row r="1413" spans="1:5">
      <c r="A1413" s="358" t="s">
        <v>850</v>
      </c>
      <c r="B1413" s="358" t="s">
        <v>695</v>
      </c>
      <c r="C1413" s="358" t="s">
        <v>881</v>
      </c>
      <c r="D1413" s="358" t="s">
        <v>958</v>
      </c>
      <c r="E1413" s="356" t="s">
        <v>571</v>
      </c>
    </row>
    <row r="1414" spans="1:5">
      <c r="A1414" s="358" t="s">
        <v>850</v>
      </c>
      <c r="B1414" s="358" t="s">
        <v>695</v>
      </c>
      <c r="C1414" s="358" t="s">
        <v>881</v>
      </c>
      <c r="D1414" s="358" t="s">
        <v>958</v>
      </c>
      <c r="E1414" s="356">
        <v>0</v>
      </c>
    </row>
    <row r="1415" spans="1:5">
      <c r="A1415" s="358" t="s">
        <v>850</v>
      </c>
      <c r="B1415" s="358" t="s">
        <v>695</v>
      </c>
      <c r="C1415" s="358" t="s">
        <v>881</v>
      </c>
      <c r="D1415" s="358" t="s">
        <v>958</v>
      </c>
      <c r="E1415" s="356">
        <v>0</v>
      </c>
    </row>
    <row r="1416" spans="1:5">
      <c r="A1416" s="358" t="s">
        <v>850</v>
      </c>
      <c r="B1416" s="358" t="s">
        <v>695</v>
      </c>
      <c r="C1416" s="358" t="s">
        <v>881</v>
      </c>
      <c r="D1416" s="358" t="s">
        <v>958</v>
      </c>
      <c r="E1416" s="356">
        <v>0</v>
      </c>
    </row>
    <row r="1417" spans="1:5">
      <c r="A1417" s="358" t="s">
        <v>850</v>
      </c>
      <c r="B1417" s="358" t="s">
        <v>695</v>
      </c>
      <c r="C1417" s="358" t="s">
        <v>881</v>
      </c>
      <c r="D1417" s="358" t="s">
        <v>958</v>
      </c>
      <c r="E1417" s="356">
        <v>0</v>
      </c>
    </row>
    <row r="1418" spans="1:5">
      <c r="A1418" s="358" t="s">
        <v>850</v>
      </c>
      <c r="B1418" s="358" t="s">
        <v>695</v>
      </c>
      <c r="C1418" s="358" t="s">
        <v>881</v>
      </c>
      <c r="D1418" s="358" t="s">
        <v>958</v>
      </c>
      <c r="E1418" s="356">
        <v>0</v>
      </c>
    </row>
    <row r="1419" spans="1:5">
      <c r="A1419" s="358" t="s">
        <v>850</v>
      </c>
      <c r="B1419" s="358" t="s">
        <v>695</v>
      </c>
      <c r="C1419" s="358" t="s">
        <v>881</v>
      </c>
      <c r="D1419" s="358" t="s">
        <v>958</v>
      </c>
      <c r="E1419" s="356">
        <v>0</v>
      </c>
    </row>
    <row r="1420" spans="1:5">
      <c r="A1420" s="358" t="s">
        <v>850</v>
      </c>
      <c r="B1420" s="358" t="s">
        <v>695</v>
      </c>
      <c r="C1420" s="358" t="s">
        <v>881</v>
      </c>
      <c r="D1420" s="358" t="s">
        <v>958</v>
      </c>
      <c r="E1420" s="356">
        <v>0</v>
      </c>
    </row>
    <row r="1421" spans="1:5" hidden="1">
      <c r="A1421" s="358" t="s">
        <v>850</v>
      </c>
      <c r="B1421" s="358" t="s">
        <v>695</v>
      </c>
      <c r="C1421" s="358" t="s">
        <v>1065</v>
      </c>
      <c r="D1421" s="358" t="s">
        <v>959</v>
      </c>
      <c r="E1421" s="356" t="s">
        <v>502</v>
      </c>
    </row>
    <row r="1422" spans="1:5" hidden="1">
      <c r="A1422" s="358" t="s">
        <v>850</v>
      </c>
      <c r="B1422" s="358" t="s">
        <v>695</v>
      </c>
      <c r="C1422" s="358" t="s">
        <v>1065</v>
      </c>
      <c r="D1422" s="358" t="s">
        <v>959</v>
      </c>
    </row>
    <row r="1423" spans="1:5" hidden="1">
      <c r="A1423" s="358" t="s">
        <v>850</v>
      </c>
      <c r="B1423" s="358" t="s">
        <v>695</v>
      </c>
      <c r="C1423" s="358" t="s">
        <v>1065</v>
      </c>
      <c r="D1423" s="358" t="s">
        <v>959</v>
      </c>
      <c r="E1423" s="356" t="s">
        <v>571</v>
      </c>
    </row>
    <row r="1424" spans="1:5" hidden="1">
      <c r="A1424" s="358" t="s">
        <v>850</v>
      </c>
      <c r="B1424" s="358" t="s">
        <v>695</v>
      </c>
      <c r="C1424" s="358" t="s">
        <v>1065</v>
      </c>
      <c r="D1424" s="358" t="s">
        <v>959</v>
      </c>
      <c r="E1424" s="356">
        <v>0</v>
      </c>
    </row>
    <row r="1425" spans="1:5" hidden="1">
      <c r="A1425" s="358" t="s">
        <v>850</v>
      </c>
      <c r="B1425" s="358" t="s">
        <v>695</v>
      </c>
      <c r="C1425" s="358" t="s">
        <v>1065</v>
      </c>
      <c r="D1425" s="358" t="s">
        <v>959</v>
      </c>
      <c r="E1425" s="356">
        <v>0</v>
      </c>
    </row>
    <row r="1426" spans="1:5" hidden="1">
      <c r="A1426" s="358" t="s">
        <v>850</v>
      </c>
      <c r="B1426" s="358" t="s">
        <v>695</v>
      </c>
      <c r="C1426" s="358" t="s">
        <v>1065</v>
      </c>
      <c r="D1426" s="358" t="s">
        <v>959</v>
      </c>
      <c r="E1426" s="356">
        <v>0</v>
      </c>
    </row>
    <row r="1427" spans="1:5" hidden="1">
      <c r="A1427" s="358" t="s">
        <v>850</v>
      </c>
      <c r="B1427" s="358" t="s">
        <v>695</v>
      </c>
      <c r="C1427" s="358" t="s">
        <v>1065</v>
      </c>
      <c r="D1427" s="358" t="s">
        <v>959</v>
      </c>
      <c r="E1427" s="356">
        <v>0</v>
      </c>
    </row>
    <row r="1428" spans="1:5" hidden="1">
      <c r="A1428" s="358" t="s">
        <v>850</v>
      </c>
      <c r="B1428" s="358" t="s">
        <v>695</v>
      </c>
      <c r="C1428" s="358" t="s">
        <v>1065</v>
      </c>
      <c r="D1428" s="358" t="s">
        <v>959</v>
      </c>
      <c r="E1428" s="356">
        <v>0</v>
      </c>
    </row>
    <row r="1429" spans="1:5" hidden="1">
      <c r="A1429" s="358" t="s">
        <v>850</v>
      </c>
      <c r="B1429" s="358" t="s">
        <v>695</v>
      </c>
      <c r="C1429" s="358" t="s">
        <v>1065</v>
      </c>
      <c r="D1429" s="358" t="s">
        <v>959</v>
      </c>
      <c r="E1429" s="356">
        <v>0</v>
      </c>
    </row>
    <row r="1430" spans="1:5" hidden="1">
      <c r="A1430" s="358" t="s">
        <v>850</v>
      </c>
      <c r="B1430" s="358" t="s">
        <v>695</v>
      </c>
      <c r="C1430" s="358" t="s">
        <v>1065</v>
      </c>
      <c r="D1430" s="358" t="s">
        <v>959</v>
      </c>
      <c r="E1430" s="356">
        <v>0</v>
      </c>
    </row>
    <row r="1431" spans="1:5" hidden="1">
      <c r="A1431" s="358" t="s">
        <v>850</v>
      </c>
      <c r="B1431" s="358" t="s">
        <v>695</v>
      </c>
      <c r="C1431" s="358" t="s">
        <v>1065</v>
      </c>
      <c r="D1431" s="358" t="s">
        <v>959</v>
      </c>
      <c r="E1431" s="356">
        <v>0</v>
      </c>
    </row>
    <row r="1432" spans="1:5" hidden="1">
      <c r="A1432" s="358" t="s">
        <v>850</v>
      </c>
      <c r="B1432" s="358" t="s">
        <v>695</v>
      </c>
      <c r="C1432" s="358" t="s">
        <v>1065</v>
      </c>
      <c r="D1432" s="358" t="s">
        <v>959</v>
      </c>
      <c r="E1432" s="356">
        <v>0</v>
      </c>
    </row>
    <row r="1433" spans="1:5" hidden="1">
      <c r="A1433" s="358" t="s">
        <v>850</v>
      </c>
      <c r="B1433" s="358" t="s">
        <v>695</v>
      </c>
      <c r="C1433" s="358" t="s">
        <v>1065</v>
      </c>
      <c r="D1433" s="358" t="s">
        <v>960</v>
      </c>
      <c r="E1433" s="356" t="s">
        <v>569</v>
      </c>
    </row>
    <row r="1434" spans="1:5" hidden="1">
      <c r="A1434" s="358" t="s">
        <v>850</v>
      </c>
      <c r="B1434" s="358" t="s">
        <v>695</v>
      </c>
      <c r="C1434" s="358" t="s">
        <v>1065</v>
      </c>
      <c r="D1434" s="358" t="s">
        <v>960</v>
      </c>
      <c r="E1434" s="356" t="s">
        <v>503</v>
      </c>
    </row>
    <row r="1435" spans="1:5" hidden="1">
      <c r="A1435" s="358" t="s">
        <v>850</v>
      </c>
      <c r="B1435" s="358" t="s">
        <v>695</v>
      </c>
      <c r="C1435" s="358" t="s">
        <v>1065</v>
      </c>
      <c r="D1435" s="358" t="s">
        <v>960</v>
      </c>
      <c r="E1435" s="356" t="s">
        <v>454</v>
      </c>
    </row>
    <row r="1436" spans="1:5" hidden="1">
      <c r="A1436" s="358" t="s">
        <v>850</v>
      </c>
      <c r="B1436" s="358" t="s">
        <v>695</v>
      </c>
      <c r="C1436" s="358" t="s">
        <v>1065</v>
      </c>
      <c r="D1436" s="358" t="s">
        <v>960</v>
      </c>
      <c r="E1436" s="356" t="s">
        <v>575</v>
      </c>
    </row>
    <row r="1437" spans="1:5" hidden="1">
      <c r="A1437" s="358" t="s">
        <v>850</v>
      </c>
      <c r="B1437" s="358" t="s">
        <v>695</v>
      </c>
      <c r="C1437" s="358" t="s">
        <v>1065</v>
      </c>
      <c r="D1437" s="358" t="s">
        <v>960</v>
      </c>
      <c r="E1437" s="356" t="s">
        <v>829</v>
      </c>
    </row>
    <row r="1438" spans="1:5" hidden="1">
      <c r="A1438" s="358" t="s">
        <v>850</v>
      </c>
      <c r="B1438" s="358" t="s">
        <v>695</v>
      </c>
      <c r="C1438" s="358" t="s">
        <v>1065</v>
      </c>
      <c r="D1438" s="358" t="s">
        <v>960</v>
      </c>
      <c r="E1438" s="356" t="s">
        <v>502</v>
      </c>
    </row>
    <row r="1439" spans="1:5" hidden="1">
      <c r="A1439" s="358" t="s">
        <v>850</v>
      </c>
      <c r="B1439" s="358" t="s">
        <v>695</v>
      </c>
      <c r="C1439" s="358" t="s">
        <v>1065</v>
      </c>
      <c r="D1439" s="358" t="s">
        <v>960</v>
      </c>
      <c r="E1439" s="356" t="s">
        <v>585</v>
      </c>
    </row>
    <row r="1440" spans="1:5" hidden="1">
      <c r="A1440" s="358" t="s">
        <v>850</v>
      </c>
      <c r="B1440" s="358" t="s">
        <v>695</v>
      </c>
      <c r="C1440" s="358" t="s">
        <v>1065</v>
      </c>
      <c r="D1440" s="358" t="s">
        <v>960</v>
      </c>
      <c r="E1440" s="356">
        <v>0</v>
      </c>
    </row>
    <row r="1441" spans="1:5" hidden="1">
      <c r="A1441" s="358" t="s">
        <v>850</v>
      </c>
      <c r="B1441" s="358" t="s">
        <v>695</v>
      </c>
      <c r="C1441" s="358" t="s">
        <v>1065</v>
      </c>
      <c r="D1441" s="358" t="s">
        <v>960</v>
      </c>
      <c r="E1441" s="356">
        <v>0</v>
      </c>
    </row>
    <row r="1442" spans="1:5" hidden="1">
      <c r="A1442" s="358" t="s">
        <v>850</v>
      </c>
      <c r="B1442" s="358" t="s">
        <v>695</v>
      </c>
      <c r="C1442" s="358" t="s">
        <v>1065</v>
      </c>
      <c r="D1442" s="358" t="s">
        <v>960</v>
      </c>
      <c r="E1442" s="356">
        <v>0</v>
      </c>
    </row>
    <row r="1443" spans="1:5" hidden="1">
      <c r="A1443" s="358" t="s">
        <v>850</v>
      </c>
      <c r="B1443" s="358" t="s">
        <v>695</v>
      </c>
      <c r="C1443" s="358" t="s">
        <v>1065</v>
      </c>
      <c r="D1443" s="358" t="s">
        <v>960</v>
      </c>
      <c r="E1443" s="356">
        <v>0</v>
      </c>
    </row>
    <row r="1444" spans="1:5" hidden="1">
      <c r="A1444" s="358" t="s">
        <v>850</v>
      </c>
      <c r="B1444" s="358" t="s">
        <v>695</v>
      </c>
      <c r="C1444" s="358" t="s">
        <v>1065</v>
      </c>
      <c r="D1444" s="358" t="s">
        <v>960</v>
      </c>
      <c r="E1444" s="356">
        <v>0</v>
      </c>
    </row>
    <row r="1445" spans="1:5" hidden="1">
      <c r="A1445" s="358" t="s">
        <v>850</v>
      </c>
      <c r="B1445" s="358" t="s">
        <v>695</v>
      </c>
      <c r="C1445" s="358" t="s">
        <v>1065</v>
      </c>
      <c r="D1445" s="358" t="s">
        <v>961</v>
      </c>
      <c r="E1445" s="356" t="s">
        <v>451</v>
      </c>
    </row>
    <row r="1446" spans="1:5" hidden="1">
      <c r="A1446" s="358" t="s">
        <v>850</v>
      </c>
      <c r="B1446" s="358" t="s">
        <v>695</v>
      </c>
      <c r="C1446" s="358" t="s">
        <v>1065</v>
      </c>
      <c r="D1446" s="358" t="s">
        <v>961</v>
      </c>
      <c r="E1446" s="356" t="s">
        <v>585</v>
      </c>
    </row>
    <row r="1447" spans="1:5" hidden="1">
      <c r="A1447" s="358" t="s">
        <v>850</v>
      </c>
      <c r="B1447" s="358" t="s">
        <v>695</v>
      </c>
      <c r="C1447" s="358" t="s">
        <v>1065</v>
      </c>
      <c r="D1447" s="358" t="s">
        <v>961</v>
      </c>
      <c r="E1447" s="356" t="s">
        <v>566</v>
      </c>
    </row>
    <row r="1448" spans="1:5" hidden="1">
      <c r="A1448" s="358" t="s">
        <v>850</v>
      </c>
      <c r="B1448" s="358" t="s">
        <v>695</v>
      </c>
      <c r="C1448" s="358" t="s">
        <v>1065</v>
      </c>
      <c r="D1448" s="358" t="s">
        <v>961</v>
      </c>
      <c r="E1448" s="356" t="s">
        <v>503</v>
      </c>
    </row>
    <row r="1449" spans="1:5" hidden="1">
      <c r="A1449" s="358" t="s">
        <v>850</v>
      </c>
      <c r="B1449" s="358" t="s">
        <v>695</v>
      </c>
      <c r="C1449" s="358" t="s">
        <v>1065</v>
      </c>
      <c r="D1449" s="358" t="s">
        <v>961</v>
      </c>
      <c r="E1449" s="356" t="s">
        <v>502</v>
      </c>
    </row>
    <row r="1450" spans="1:5" hidden="1">
      <c r="A1450" s="358" t="s">
        <v>850</v>
      </c>
      <c r="B1450" s="358" t="s">
        <v>695</v>
      </c>
      <c r="C1450" s="358" t="s">
        <v>1065</v>
      </c>
      <c r="D1450" s="358" t="s">
        <v>961</v>
      </c>
      <c r="E1450" s="356" t="s">
        <v>830</v>
      </c>
    </row>
    <row r="1451" spans="1:5" hidden="1">
      <c r="A1451" s="358" t="s">
        <v>850</v>
      </c>
      <c r="B1451" s="358" t="s">
        <v>695</v>
      </c>
      <c r="C1451" s="358" t="s">
        <v>1065</v>
      </c>
      <c r="D1451" s="358" t="s">
        <v>961</v>
      </c>
      <c r="E1451" s="356">
        <v>0</v>
      </c>
    </row>
    <row r="1452" spans="1:5" hidden="1">
      <c r="A1452" s="358" t="s">
        <v>850</v>
      </c>
      <c r="B1452" s="358" t="s">
        <v>695</v>
      </c>
      <c r="C1452" s="358" t="s">
        <v>1065</v>
      </c>
      <c r="D1452" s="358" t="s">
        <v>961</v>
      </c>
      <c r="E1452" s="356">
        <v>0</v>
      </c>
    </row>
    <row r="1453" spans="1:5" hidden="1">
      <c r="A1453" s="358" t="s">
        <v>850</v>
      </c>
      <c r="B1453" s="358" t="s">
        <v>695</v>
      </c>
      <c r="C1453" s="358" t="s">
        <v>1065</v>
      </c>
      <c r="D1453" s="358" t="s">
        <v>961</v>
      </c>
      <c r="E1453" s="356">
        <v>0</v>
      </c>
    </row>
    <row r="1454" spans="1:5" hidden="1">
      <c r="A1454" s="358" t="s">
        <v>850</v>
      </c>
      <c r="B1454" s="358" t="s">
        <v>695</v>
      </c>
      <c r="C1454" s="358" t="s">
        <v>1065</v>
      </c>
      <c r="D1454" s="358" t="s">
        <v>961</v>
      </c>
      <c r="E1454" s="356">
        <v>0</v>
      </c>
    </row>
    <row r="1455" spans="1:5" hidden="1">
      <c r="A1455" s="358" t="s">
        <v>850</v>
      </c>
      <c r="B1455" s="358" t="s">
        <v>695</v>
      </c>
      <c r="C1455" s="358" t="s">
        <v>1065</v>
      </c>
      <c r="D1455" s="358" t="s">
        <v>961</v>
      </c>
      <c r="E1455" s="356">
        <v>0</v>
      </c>
    </row>
    <row r="1456" spans="1:5" hidden="1">
      <c r="A1456" s="358" t="s">
        <v>850</v>
      </c>
      <c r="B1456" s="358" t="s">
        <v>695</v>
      </c>
      <c r="C1456" s="358" t="s">
        <v>1065</v>
      </c>
      <c r="D1456" s="358" t="s">
        <v>961</v>
      </c>
      <c r="E1456" s="356">
        <v>0</v>
      </c>
    </row>
    <row r="1457" spans="1:5" hidden="1">
      <c r="A1457" s="358" t="s">
        <v>850</v>
      </c>
      <c r="B1457" s="358" t="s">
        <v>695</v>
      </c>
      <c r="C1457" s="358" t="s">
        <v>1065</v>
      </c>
      <c r="D1457" s="358" t="s">
        <v>962</v>
      </c>
      <c r="E1457" s="356" t="s">
        <v>454</v>
      </c>
    </row>
    <row r="1458" spans="1:5" hidden="1">
      <c r="A1458" s="358" t="s">
        <v>850</v>
      </c>
      <c r="B1458" s="358" t="s">
        <v>695</v>
      </c>
      <c r="C1458" s="358" t="s">
        <v>1065</v>
      </c>
      <c r="D1458" s="358" t="s">
        <v>962</v>
      </c>
      <c r="E1458" s="356" t="s">
        <v>564</v>
      </c>
    </row>
    <row r="1459" spans="1:5" hidden="1">
      <c r="A1459" s="358" t="s">
        <v>850</v>
      </c>
      <c r="B1459" s="358" t="s">
        <v>695</v>
      </c>
      <c r="C1459" s="358" t="s">
        <v>1065</v>
      </c>
      <c r="D1459" s="358" t="s">
        <v>962</v>
      </c>
      <c r="E1459" s="356" t="s">
        <v>566</v>
      </c>
    </row>
    <row r="1460" spans="1:5" hidden="1">
      <c r="A1460" s="358" t="s">
        <v>850</v>
      </c>
      <c r="B1460" s="358" t="s">
        <v>695</v>
      </c>
      <c r="C1460" s="358" t="s">
        <v>1065</v>
      </c>
      <c r="D1460" s="358" t="s">
        <v>962</v>
      </c>
      <c r="E1460" s="356" t="s">
        <v>453</v>
      </c>
    </row>
    <row r="1461" spans="1:5" hidden="1">
      <c r="A1461" s="358" t="s">
        <v>850</v>
      </c>
      <c r="B1461" s="358" t="s">
        <v>695</v>
      </c>
      <c r="C1461" s="358" t="s">
        <v>1065</v>
      </c>
      <c r="D1461" s="358" t="s">
        <v>962</v>
      </c>
      <c r="E1461" s="356" t="s">
        <v>503</v>
      </c>
    </row>
    <row r="1462" spans="1:5" hidden="1">
      <c r="A1462" s="358" t="s">
        <v>850</v>
      </c>
      <c r="B1462" s="358" t="s">
        <v>695</v>
      </c>
      <c r="C1462" s="358" t="s">
        <v>1065</v>
      </c>
      <c r="D1462" s="358" t="s">
        <v>962</v>
      </c>
      <c r="E1462" s="356" t="s">
        <v>568</v>
      </c>
    </row>
    <row r="1463" spans="1:5" hidden="1">
      <c r="A1463" s="358" t="s">
        <v>850</v>
      </c>
      <c r="B1463" s="358" t="s">
        <v>695</v>
      </c>
      <c r="C1463" s="358" t="s">
        <v>1065</v>
      </c>
      <c r="D1463" s="358" t="s">
        <v>962</v>
      </c>
      <c r="E1463" s="356">
        <v>0</v>
      </c>
    </row>
    <row r="1464" spans="1:5" hidden="1">
      <c r="A1464" s="358" t="s">
        <v>850</v>
      </c>
      <c r="B1464" s="358" t="s">
        <v>695</v>
      </c>
      <c r="C1464" s="358" t="s">
        <v>1065</v>
      </c>
      <c r="D1464" s="358" t="s">
        <v>962</v>
      </c>
      <c r="E1464" s="356">
        <v>0</v>
      </c>
    </row>
    <row r="1465" spans="1:5" hidden="1">
      <c r="A1465" s="358" t="s">
        <v>850</v>
      </c>
      <c r="B1465" s="358" t="s">
        <v>695</v>
      </c>
      <c r="C1465" s="358" t="s">
        <v>1065</v>
      </c>
      <c r="D1465" s="358" t="s">
        <v>962</v>
      </c>
      <c r="E1465" s="356">
        <v>0</v>
      </c>
    </row>
    <row r="1466" spans="1:5" hidden="1">
      <c r="A1466" s="358" t="s">
        <v>850</v>
      </c>
      <c r="B1466" s="358" t="s">
        <v>695</v>
      </c>
      <c r="C1466" s="358" t="s">
        <v>1065</v>
      </c>
      <c r="D1466" s="358" t="s">
        <v>962</v>
      </c>
      <c r="E1466" s="356">
        <v>0</v>
      </c>
    </row>
    <row r="1467" spans="1:5" hidden="1">
      <c r="A1467" s="358" t="s">
        <v>850</v>
      </c>
      <c r="B1467" s="358" t="s">
        <v>695</v>
      </c>
      <c r="C1467" s="358" t="s">
        <v>1065</v>
      </c>
      <c r="D1467" s="358" t="s">
        <v>962</v>
      </c>
      <c r="E1467" s="356">
        <v>0</v>
      </c>
    </row>
    <row r="1468" spans="1:5" hidden="1">
      <c r="A1468" s="358" t="s">
        <v>850</v>
      </c>
      <c r="B1468" s="358" t="s">
        <v>695</v>
      </c>
      <c r="C1468" s="358" t="s">
        <v>1065</v>
      </c>
      <c r="D1468" s="358" t="s">
        <v>962</v>
      </c>
      <c r="E1468" s="356">
        <v>0</v>
      </c>
    </row>
    <row r="1469" spans="1:5" hidden="1">
      <c r="A1469" s="358" t="s">
        <v>1046</v>
      </c>
      <c r="B1469" s="358" t="s">
        <v>695</v>
      </c>
      <c r="C1469" s="358" t="s">
        <v>1065</v>
      </c>
      <c r="D1469" s="358" t="s">
        <v>1056</v>
      </c>
      <c r="E1469" s="356" t="s">
        <v>453</v>
      </c>
    </row>
    <row r="1470" spans="1:5" hidden="1">
      <c r="A1470" s="358" t="s">
        <v>1046</v>
      </c>
      <c r="B1470" s="358" t="s">
        <v>695</v>
      </c>
      <c r="C1470" s="358" t="s">
        <v>1065</v>
      </c>
      <c r="D1470" s="358" t="s">
        <v>1056</v>
      </c>
      <c r="E1470" s="356" t="s">
        <v>583</v>
      </c>
    </row>
    <row r="1471" spans="1:5" hidden="1">
      <c r="A1471" s="358" t="s">
        <v>1046</v>
      </c>
      <c r="B1471" s="358" t="s">
        <v>695</v>
      </c>
      <c r="C1471" s="358" t="s">
        <v>1065</v>
      </c>
      <c r="D1471" s="358" t="s">
        <v>1056</v>
      </c>
      <c r="E1471" s="356" t="s">
        <v>568</v>
      </c>
    </row>
    <row r="1472" spans="1:5" hidden="1">
      <c r="A1472" s="358" t="s">
        <v>1046</v>
      </c>
      <c r="B1472" s="358" t="s">
        <v>695</v>
      </c>
      <c r="C1472" s="358" t="s">
        <v>1065</v>
      </c>
      <c r="D1472" s="358" t="s">
        <v>1056</v>
      </c>
      <c r="E1472" s="356" t="s">
        <v>503</v>
      </c>
    </row>
    <row r="1473" spans="1:5" hidden="1">
      <c r="A1473" s="358" t="s">
        <v>1046</v>
      </c>
      <c r="B1473" s="358" t="s">
        <v>695</v>
      </c>
      <c r="C1473" s="358" t="s">
        <v>1065</v>
      </c>
      <c r="D1473" s="358" t="s">
        <v>1056</v>
      </c>
      <c r="E1473" s="356" t="s">
        <v>564</v>
      </c>
    </row>
    <row r="1474" spans="1:5" hidden="1">
      <c r="A1474" s="358" t="s">
        <v>1046</v>
      </c>
      <c r="B1474" s="358" t="s">
        <v>695</v>
      </c>
      <c r="C1474" s="358" t="s">
        <v>1065</v>
      </c>
      <c r="D1474" s="358" t="s">
        <v>1056</v>
      </c>
      <c r="E1474" s="356" t="s">
        <v>560</v>
      </c>
    </row>
    <row r="1475" spans="1:5" hidden="1">
      <c r="A1475" s="358" t="s">
        <v>1046</v>
      </c>
      <c r="B1475" s="358" t="s">
        <v>695</v>
      </c>
      <c r="C1475" s="358" t="s">
        <v>1065</v>
      </c>
      <c r="D1475" s="358" t="s">
        <v>1056</v>
      </c>
      <c r="E1475" s="356">
        <v>0</v>
      </c>
    </row>
    <row r="1476" spans="1:5" hidden="1">
      <c r="A1476" s="358" t="s">
        <v>1046</v>
      </c>
      <c r="B1476" s="358" t="s">
        <v>695</v>
      </c>
      <c r="C1476" s="358" t="s">
        <v>1065</v>
      </c>
      <c r="D1476" s="358" t="s">
        <v>1056</v>
      </c>
      <c r="E1476" s="356">
        <v>0</v>
      </c>
    </row>
    <row r="1477" spans="1:5" hidden="1">
      <c r="A1477" s="358" t="s">
        <v>1046</v>
      </c>
      <c r="B1477" s="358" t="s">
        <v>695</v>
      </c>
      <c r="C1477" s="358" t="s">
        <v>1065</v>
      </c>
      <c r="D1477" s="358" t="s">
        <v>1056</v>
      </c>
      <c r="E1477" s="356">
        <v>0</v>
      </c>
    </row>
    <row r="1478" spans="1:5" hidden="1">
      <c r="A1478" s="358" t="s">
        <v>1046</v>
      </c>
      <c r="B1478" s="358" t="s">
        <v>695</v>
      </c>
      <c r="C1478" s="358" t="s">
        <v>1065</v>
      </c>
      <c r="D1478" s="358" t="s">
        <v>1056</v>
      </c>
      <c r="E1478" s="356">
        <v>0</v>
      </c>
    </row>
    <row r="1479" spans="1:5" hidden="1">
      <c r="A1479" s="358" t="s">
        <v>1046</v>
      </c>
      <c r="B1479" s="358" t="s">
        <v>695</v>
      </c>
      <c r="C1479" s="358" t="s">
        <v>1065</v>
      </c>
      <c r="D1479" s="358" t="s">
        <v>1056</v>
      </c>
      <c r="E1479" s="356">
        <v>0</v>
      </c>
    </row>
    <row r="1480" spans="1:5" hidden="1">
      <c r="A1480" s="358" t="s">
        <v>1046</v>
      </c>
      <c r="B1480" s="358" t="s">
        <v>695</v>
      </c>
      <c r="C1480" s="358" t="s">
        <v>1065</v>
      </c>
      <c r="D1480" s="358" t="s">
        <v>1056</v>
      </c>
      <c r="E1480" s="356">
        <v>0</v>
      </c>
    </row>
    <row r="1481" spans="1:5" hidden="1">
      <c r="A1481" s="358" t="s">
        <v>850</v>
      </c>
      <c r="B1481" s="358" t="s">
        <v>695</v>
      </c>
      <c r="C1481" s="358" t="s">
        <v>1065</v>
      </c>
      <c r="D1481" s="358" t="s">
        <v>963</v>
      </c>
      <c r="E1481" s="356" t="s">
        <v>564</v>
      </c>
    </row>
    <row r="1482" spans="1:5" hidden="1">
      <c r="A1482" s="358" t="s">
        <v>850</v>
      </c>
      <c r="B1482" s="358" t="s">
        <v>695</v>
      </c>
      <c r="C1482" s="358" t="s">
        <v>1065</v>
      </c>
      <c r="D1482" s="358" t="s">
        <v>963</v>
      </c>
      <c r="E1482" s="356" t="s">
        <v>568</v>
      </c>
    </row>
    <row r="1483" spans="1:5" hidden="1">
      <c r="A1483" s="358" t="s">
        <v>850</v>
      </c>
      <c r="B1483" s="358" t="s">
        <v>695</v>
      </c>
      <c r="C1483" s="358" t="s">
        <v>1065</v>
      </c>
      <c r="D1483" s="358" t="s">
        <v>963</v>
      </c>
      <c r="E1483" s="356" t="s">
        <v>566</v>
      </c>
    </row>
    <row r="1484" spans="1:5" hidden="1">
      <c r="A1484" s="358" t="s">
        <v>850</v>
      </c>
      <c r="B1484" s="358" t="s">
        <v>695</v>
      </c>
      <c r="C1484" s="358" t="s">
        <v>1065</v>
      </c>
      <c r="D1484" s="358" t="s">
        <v>963</v>
      </c>
      <c r="E1484" s="356" t="s">
        <v>454</v>
      </c>
    </row>
    <row r="1485" spans="1:5" hidden="1">
      <c r="A1485" s="358" t="s">
        <v>850</v>
      </c>
      <c r="B1485" s="358" t="s">
        <v>695</v>
      </c>
      <c r="C1485" s="358" t="s">
        <v>1065</v>
      </c>
      <c r="D1485" s="358" t="s">
        <v>963</v>
      </c>
      <c r="E1485" s="356" t="s">
        <v>502</v>
      </c>
    </row>
    <row r="1486" spans="1:5" hidden="1">
      <c r="A1486" s="358" t="s">
        <v>850</v>
      </c>
      <c r="B1486" s="358" t="s">
        <v>695</v>
      </c>
      <c r="C1486" s="358" t="s">
        <v>1065</v>
      </c>
      <c r="D1486" s="358" t="s">
        <v>963</v>
      </c>
      <c r="E1486" s="356" t="s">
        <v>571</v>
      </c>
    </row>
    <row r="1487" spans="1:5" hidden="1">
      <c r="A1487" s="358" t="s">
        <v>850</v>
      </c>
      <c r="B1487" s="358" t="s">
        <v>695</v>
      </c>
      <c r="C1487" s="358" t="s">
        <v>1065</v>
      </c>
      <c r="D1487" s="358" t="s">
        <v>963</v>
      </c>
      <c r="E1487" s="356" t="s">
        <v>569</v>
      </c>
    </row>
    <row r="1488" spans="1:5" hidden="1">
      <c r="A1488" s="358" t="s">
        <v>850</v>
      </c>
      <c r="B1488" s="358" t="s">
        <v>695</v>
      </c>
      <c r="C1488" s="358" t="s">
        <v>1065</v>
      </c>
      <c r="D1488" s="358" t="s">
        <v>963</v>
      </c>
      <c r="E1488" s="356">
        <v>0</v>
      </c>
    </row>
    <row r="1489" spans="1:5" hidden="1">
      <c r="A1489" s="358" t="s">
        <v>850</v>
      </c>
      <c r="B1489" s="358" t="s">
        <v>695</v>
      </c>
      <c r="C1489" s="358" t="s">
        <v>1065</v>
      </c>
      <c r="D1489" s="358" t="s">
        <v>963</v>
      </c>
      <c r="E1489" s="356">
        <v>0</v>
      </c>
    </row>
    <row r="1490" spans="1:5" hidden="1">
      <c r="A1490" s="358" t="s">
        <v>850</v>
      </c>
      <c r="B1490" s="358" t="s">
        <v>695</v>
      </c>
      <c r="C1490" s="358" t="s">
        <v>1065</v>
      </c>
      <c r="D1490" s="358" t="s">
        <v>963</v>
      </c>
      <c r="E1490" s="356">
        <v>0</v>
      </c>
    </row>
    <row r="1491" spans="1:5" hidden="1">
      <c r="A1491" s="358" t="s">
        <v>850</v>
      </c>
      <c r="B1491" s="358" t="s">
        <v>695</v>
      </c>
      <c r="C1491" s="358" t="s">
        <v>1065</v>
      </c>
      <c r="D1491" s="358" t="s">
        <v>963</v>
      </c>
      <c r="E1491" s="356">
        <v>0</v>
      </c>
    </row>
    <row r="1492" spans="1:5" hidden="1">
      <c r="A1492" s="358" t="s">
        <v>850</v>
      </c>
      <c r="B1492" s="358" t="s">
        <v>695</v>
      </c>
      <c r="C1492" s="358" t="s">
        <v>1065</v>
      </c>
      <c r="D1492" s="358" t="s">
        <v>963</v>
      </c>
      <c r="E1492" s="356">
        <v>0</v>
      </c>
    </row>
    <row r="1493" spans="1:5" hidden="1">
      <c r="A1493" s="358" t="s">
        <v>1046</v>
      </c>
      <c r="B1493" s="358" t="s">
        <v>695</v>
      </c>
      <c r="C1493" s="358" t="s">
        <v>1065</v>
      </c>
      <c r="D1493" s="358" t="s">
        <v>1057</v>
      </c>
      <c r="E1493" s="356" t="s">
        <v>453</v>
      </c>
    </row>
    <row r="1494" spans="1:5" hidden="1">
      <c r="A1494" s="358" t="s">
        <v>1046</v>
      </c>
      <c r="B1494" s="358" t="s">
        <v>695</v>
      </c>
      <c r="C1494" s="358" t="s">
        <v>1065</v>
      </c>
      <c r="D1494" s="358" t="s">
        <v>1057</v>
      </c>
      <c r="E1494" s="356" t="s">
        <v>583</v>
      </c>
    </row>
    <row r="1495" spans="1:5" hidden="1">
      <c r="A1495" s="358" t="s">
        <v>1046</v>
      </c>
      <c r="B1495" s="358" t="s">
        <v>695</v>
      </c>
      <c r="C1495" s="358" t="s">
        <v>1065</v>
      </c>
      <c r="D1495" s="358" t="s">
        <v>1057</v>
      </c>
      <c r="E1495" s="356" t="s">
        <v>568</v>
      </c>
    </row>
    <row r="1496" spans="1:5" hidden="1">
      <c r="A1496" s="358" t="s">
        <v>1046</v>
      </c>
      <c r="B1496" s="358" t="s">
        <v>695</v>
      </c>
      <c r="C1496" s="358" t="s">
        <v>1065</v>
      </c>
      <c r="D1496" s="358" t="s">
        <v>1057</v>
      </c>
      <c r="E1496" s="356" t="s">
        <v>503</v>
      </c>
    </row>
    <row r="1497" spans="1:5" hidden="1">
      <c r="A1497" s="358" t="s">
        <v>1046</v>
      </c>
      <c r="B1497" s="358" t="s">
        <v>695</v>
      </c>
      <c r="C1497" s="358" t="s">
        <v>1065</v>
      </c>
      <c r="D1497" s="358" t="s">
        <v>1057</v>
      </c>
      <c r="E1497" s="356" t="s">
        <v>564</v>
      </c>
    </row>
    <row r="1498" spans="1:5" hidden="1">
      <c r="A1498" s="358" t="s">
        <v>1046</v>
      </c>
      <c r="B1498" s="358" t="s">
        <v>695</v>
      </c>
      <c r="C1498" s="358" t="s">
        <v>1065</v>
      </c>
      <c r="D1498" s="358" t="s">
        <v>1057</v>
      </c>
      <c r="E1498" s="356" t="s">
        <v>560</v>
      </c>
    </row>
    <row r="1499" spans="1:5" hidden="1">
      <c r="A1499" s="358" t="s">
        <v>1046</v>
      </c>
      <c r="B1499" s="358" t="s">
        <v>695</v>
      </c>
      <c r="C1499" s="358" t="s">
        <v>1065</v>
      </c>
      <c r="D1499" s="358" t="s">
        <v>1057</v>
      </c>
      <c r="E1499" s="356">
        <v>0</v>
      </c>
    </row>
    <row r="1500" spans="1:5" hidden="1">
      <c r="A1500" s="358" t="s">
        <v>1046</v>
      </c>
      <c r="B1500" s="358" t="s">
        <v>695</v>
      </c>
      <c r="C1500" s="358" t="s">
        <v>1065</v>
      </c>
      <c r="D1500" s="358" t="s">
        <v>1057</v>
      </c>
      <c r="E1500" s="356">
        <v>0</v>
      </c>
    </row>
    <row r="1501" spans="1:5" hidden="1">
      <c r="A1501" s="358" t="s">
        <v>1046</v>
      </c>
      <c r="B1501" s="358" t="s">
        <v>695</v>
      </c>
      <c r="C1501" s="358" t="s">
        <v>1065</v>
      </c>
      <c r="D1501" s="358" t="s">
        <v>1057</v>
      </c>
      <c r="E1501" s="356">
        <v>0</v>
      </c>
    </row>
    <row r="1502" spans="1:5" hidden="1">
      <c r="A1502" s="358" t="s">
        <v>1046</v>
      </c>
      <c r="B1502" s="358" t="s">
        <v>695</v>
      </c>
      <c r="C1502" s="358" t="s">
        <v>1065</v>
      </c>
      <c r="D1502" s="358" t="s">
        <v>1057</v>
      </c>
      <c r="E1502" s="356">
        <v>0</v>
      </c>
    </row>
    <row r="1503" spans="1:5" hidden="1">
      <c r="A1503" s="358" t="s">
        <v>1046</v>
      </c>
      <c r="B1503" s="358" t="s">
        <v>695</v>
      </c>
      <c r="C1503" s="358" t="s">
        <v>1065</v>
      </c>
      <c r="D1503" s="358" t="s">
        <v>1057</v>
      </c>
      <c r="E1503" s="356">
        <v>0</v>
      </c>
    </row>
    <row r="1504" spans="1:5" hidden="1">
      <c r="A1504" s="358" t="s">
        <v>1046</v>
      </c>
      <c r="B1504" s="358" t="s">
        <v>695</v>
      </c>
      <c r="C1504" s="358" t="s">
        <v>1065</v>
      </c>
      <c r="D1504" s="358" t="s">
        <v>1057</v>
      </c>
      <c r="E1504" s="356">
        <v>0</v>
      </c>
    </row>
    <row r="1505" spans="1:5" hidden="1">
      <c r="A1505" s="358" t="s">
        <v>1046</v>
      </c>
      <c r="B1505" s="358" t="s">
        <v>695</v>
      </c>
      <c r="C1505" s="358" t="s">
        <v>1065</v>
      </c>
      <c r="D1505" s="358" t="s">
        <v>1058</v>
      </c>
      <c r="E1505" s="356" t="s">
        <v>569</v>
      </c>
    </row>
    <row r="1506" spans="1:5" hidden="1">
      <c r="A1506" s="358" t="s">
        <v>1046</v>
      </c>
      <c r="B1506" s="358" t="s">
        <v>695</v>
      </c>
      <c r="C1506" s="358" t="s">
        <v>1065</v>
      </c>
      <c r="D1506" s="358" t="s">
        <v>1058</v>
      </c>
      <c r="E1506" s="356" t="s">
        <v>503</v>
      </c>
    </row>
    <row r="1507" spans="1:5" hidden="1">
      <c r="A1507" s="358" t="s">
        <v>1046</v>
      </c>
      <c r="B1507" s="358" t="s">
        <v>695</v>
      </c>
      <c r="C1507" s="358" t="s">
        <v>1065</v>
      </c>
      <c r="D1507" s="358" t="s">
        <v>1058</v>
      </c>
      <c r="E1507" s="356" t="s">
        <v>568</v>
      </c>
    </row>
    <row r="1508" spans="1:5" hidden="1">
      <c r="A1508" s="358" t="s">
        <v>1046</v>
      </c>
      <c r="B1508" s="358" t="s">
        <v>695</v>
      </c>
      <c r="C1508" s="358" t="s">
        <v>1065</v>
      </c>
      <c r="D1508" s="358" t="s">
        <v>1058</v>
      </c>
      <c r="E1508" s="356" t="s">
        <v>561</v>
      </c>
    </row>
    <row r="1509" spans="1:5" hidden="1">
      <c r="A1509" s="358" t="s">
        <v>1046</v>
      </c>
      <c r="B1509" s="358" t="s">
        <v>695</v>
      </c>
      <c r="C1509" s="358" t="s">
        <v>1065</v>
      </c>
      <c r="D1509" s="358" t="s">
        <v>1058</v>
      </c>
      <c r="E1509" s="356">
        <v>0</v>
      </c>
    </row>
    <row r="1510" spans="1:5" hidden="1">
      <c r="A1510" s="358" t="s">
        <v>1046</v>
      </c>
      <c r="B1510" s="358" t="s">
        <v>695</v>
      </c>
      <c r="C1510" s="358" t="s">
        <v>1065</v>
      </c>
      <c r="D1510" s="358" t="s">
        <v>1058</v>
      </c>
      <c r="E1510" s="356">
        <v>0</v>
      </c>
    </row>
    <row r="1511" spans="1:5" hidden="1">
      <c r="A1511" s="358" t="s">
        <v>1046</v>
      </c>
      <c r="B1511" s="358" t="s">
        <v>695</v>
      </c>
      <c r="C1511" s="358" t="s">
        <v>1065</v>
      </c>
      <c r="D1511" s="358" t="s">
        <v>1058</v>
      </c>
      <c r="E1511" s="356">
        <v>0</v>
      </c>
    </row>
    <row r="1512" spans="1:5" hidden="1">
      <c r="A1512" s="358" t="s">
        <v>1046</v>
      </c>
      <c r="B1512" s="358" t="s">
        <v>695</v>
      </c>
      <c r="C1512" s="358" t="s">
        <v>1065</v>
      </c>
      <c r="D1512" s="358" t="s">
        <v>1058</v>
      </c>
      <c r="E1512" s="356">
        <v>0</v>
      </c>
    </row>
    <row r="1513" spans="1:5" hidden="1">
      <c r="A1513" s="358" t="s">
        <v>1046</v>
      </c>
      <c r="B1513" s="358" t="s">
        <v>695</v>
      </c>
      <c r="C1513" s="358" t="s">
        <v>1065</v>
      </c>
      <c r="D1513" s="358" t="s">
        <v>1058</v>
      </c>
      <c r="E1513" s="356">
        <v>0</v>
      </c>
    </row>
    <row r="1514" spans="1:5" hidden="1">
      <c r="A1514" s="358" t="s">
        <v>1046</v>
      </c>
      <c r="B1514" s="358" t="s">
        <v>695</v>
      </c>
      <c r="C1514" s="358" t="s">
        <v>1065</v>
      </c>
      <c r="D1514" s="358" t="s">
        <v>1058</v>
      </c>
      <c r="E1514" s="356">
        <v>0</v>
      </c>
    </row>
    <row r="1515" spans="1:5" hidden="1">
      <c r="A1515" s="358" t="s">
        <v>1046</v>
      </c>
      <c r="B1515" s="358" t="s">
        <v>695</v>
      </c>
      <c r="C1515" s="358" t="s">
        <v>1065</v>
      </c>
      <c r="D1515" s="358" t="s">
        <v>1058</v>
      </c>
      <c r="E1515" s="356">
        <v>0</v>
      </c>
    </row>
    <row r="1516" spans="1:5" hidden="1">
      <c r="A1516" s="358" t="s">
        <v>1046</v>
      </c>
      <c r="B1516" s="358" t="s">
        <v>695</v>
      </c>
      <c r="C1516" s="358" t="s">
        <v>1065</v>
      </c>
      <c r="D1516" s="358" t="s">
        <v>1058</v>
      </c>
      <c r="E1516" s="356">
        <v>0</v>
      </c>
    </row>
    <row r="1517" spans="1:5" hidden="1">
      <c r="A1517" s="358" t="s">
        <v>1046</v>
      </c>
      <c r="B1517" s="358" t="s">
        <v>695</v>
      </c>
      <c r="C1517" s="358" t="s">
        <v>1065</v>
      </c>
      <c r="D1517" s="358" t="s">
        <v>1059</v>
      </c>
      <c r="E1517" s="356" t="s">
        <v>454</v>
      </c>
    </row>
    <row r="1518" spans="1:5" hidden="1">
      <c r="A1518" s="358" t="s">
        <v>1046</v>
      </c>
      <c r="B1518" s="358" t="s">
        <v>695</v>
      </c>
      <c r="C1518" s="358" t="s">
        <v>1065</v>
      </c>
      <c r="D1518" s="358" t="s">
        <v>1059</v>
      </c>
      <c r="E1518" s="356" t="s">
        <v>564</v>
      </c>
    </row>
    <row r="1519" spans="1:5" hidden="1">
      <c r="A1519" s="358" t="s">
        <v>1046</v>
      </c>
      <c r="B1519" s="358" t="s">
        <v>695</v>
      </c>
      <c r="C1519" s="358" t="s">
        <v>1065</v>
      </c>
      <c r="D1519" s="358" t="s">
        <v>1059</v>
      </c>
      <c r="E1519" s="356" t="s">
        <v>566</v>
      </c>
    </row>
    <row r="1520" spans="1:5" hidden="1">
      <c r="A1520" s="358" t="s">
        <v>1046</v>
      </c>
      <c r="B1520" s="358" t="s">
        <v>695</v>
      </c>
      <c r="C1520" s="358" t="s">
        <v>1065</v>
      </c>
      <c r="D1520" s="358" t="s">
        <v>1059</v>
      </c>
      <c r="E1520" s="356" t="s">
        <v>453</v>
      </c>
    </row>
    <row r="1521" spans="1:5" hidden="1">
      <c r="A1521" s="358" t="s">
        <v>1046</v>
      </c>
      <c r="B1521" s="358" t="s">
        <v>695</v>
      </c>
      <c r="C1521" s="358" t="s">
        <v>1065</v>
      </c>
      <c r="D1521" s="358" t="s">
        <v>1059</v>
      </c>
      <c r="E1521" s="356" t="s">
        <v>503</v>
      </c>
    </row>
    <row r="1522" spans="1:5" hidden="1">
      <c r="A1522" s="358" t="s">
        <v>1046</v>
      </c>
      <c r="B1522" s="358" t="s">
        <v>695</v>
      </c>
      <c r="C1522" s="358" t="s">
        <v>1065</v>
      </c>
      <c r="D1522" s="358" t="s">
        <v>1059</v>
      </c>
      <c r="E1522" s="356" t="s">
        <v>568</v>
      </c>
    </row>
    <row r="1523" spans="1:5" hidden="1">
      <c r="A1523" s="358" t="s">
        <v>1046</v>
      </c>
      <c r="B1523" s="358" t="s">
        <v>695</v>
      </c>
      <c r="C1523" s="358" t="s">
        <v>1065</v>
      </c>
      <c r="D1523" s="358" t="s">
        <v>1059</v>
      </c>
      <c r="E1523" s="356">
        <v>0</v>
      </c>
    </row>
    <row r="1524" spans="1:5" hidden="1">
      <c r="A1524" s="358" t="s">
        <v>1046</v>
      </c>
      <c r="B1524" s="358" t="s">
        <v>695</v>
      </c>
      <c r="C1524" s="358" t="s">
        <v>1065</v>
      </c>
      <c r="D1524" s="358" t="s">
        <v>1059</v>
      </c>
      <c r="E1524" s="356">
        <v>0</v>
      </c>
    </row>
    <row r="1525" spans="1:5" hidden="1">
      <c r="A1525" s="358" t="s">
        <v>1046</v>
      </c>
      <c r="B1525" s="358" t="s">
        <v>695</v>
      </c>
      <c r="C1525" s="358" t="s">
        <v>1065</v>
      </c>
      <c r="D1525" s="358" t="s">
        <v>1059</v>
      </c>
      <c r="E1525" s="356">
        <v>0</v>
      </c>
    </row>
    <row r="1526" spans="1:5" hidden="1">
      <c r="A1526" s="358" t="s">
        <v>1046</v>
      </c>
      <c r="B1526" s="358" t="s">
        <v>695</v>
      </c>
      <c r="C1526" s="358" t="s">
        <v>1065</v>
      </c>
      <c r="D1526" s="358" t="s">
        <v>1059</v>
      </c>
      <c r="E1526" s="356">
        <v>0</v>
      </c>
    </row>
    <row r="1527" spans="1:5" hidden="1">
      <c r="A1527" s="358" t="s">
        <v>1046</v>
      </c>
      <c r="B1527" s="358" t="s">
        <v>695</v>
      </c>
      <c r="C1527" s="358" t="s">
        <v>1065</v>
      </c>
      <c r="D1527" s="358" t="s">
        <v>1059</v>
      </c>
      <c r="E1527" s="356">
        <v>0</v>
      </c>
    </row>
    <row r="1528" spans="1:5" hidden="1">
      <c r="A1528" s="358" t="s">
        <v>1046</v>
      </c>
      <c r="B1528" s="358" t="s">
        <v>695</v>
      </c>
      <c r="C1528" s="358" t="s">
        <v>1065</v>
      </c>
      <c r="D1528" s="358" t="s">
        <v>1059</v>
      </c>
      <c r="E1528" s="356">
        <v>0</v>
      </c>
    </row>
    <row r="1529" spans="1:5" hidden="1">
      <c r="A1529" s="358" t="s">
        <v>850</v>
      </c>
      <c r="B1529" s="358" t="s">
        <v>695</v>
      </c>
      <c r="C1529" s="358" t="s">
        <v>1065</v>
      </c>
      <c r="D1529" s="358" t="s">
        <v>1347</v>
      </c>
      <c r="E1529" s="356" t="s">
        <v>568</v>
      </c>
    </row>
    <row r="1530" spans="1:5" hidden="1">
      <c r="A1530" s="358" t="s">
        <v>850</v>
      </c>
      <c r="B1530" s="358" t="s">
        <v>695</v>
      </c>
      <c r="C1530" s="358" t="s">
        <v>1065</v>
      </c>
      <c r="D1530" s="358" t="s">
        <v>1347</v>
      </c>
      <c r="E1530" s="356" t="s">
        <v>571</v>
      </c>
    </row>
    <row r="1531" spans="1:5" hidden="1">
      <c r="A1531" s="358" t="s">
        <v>850</v>
      </c>
      <c r="B1531" s="358" t="s">
        <v>695</v>
      </c>
      <c r="C1531" s="358" t="s">
        <v>1065</v>
      </c>
      <c r="D1531" s="358" t="s">
        <v>1347</v>
      </c>
      <c r="E1531" s="356" t="s">
        <v>559</v>
      </c>
    </row>
    <row r="1532" spans="1:5" hidden="1">
      <c r="A1532" s="358" t="s">
        <v>850</v>
      </c>
      <c r="B1532" s="358" t="s">
        <v>695</v>
      </c>
      <c r="C1532" s="358" t="s">
        <v>1065</v>
      </c>
      <c r="D1532" s="358" t="s">
        <v>1347</v>
      </c>
      <c r="E1532" s="356" t="s">
        <v>502</v>
      </c>
    </row>
    <row r="1533" spans="1:5" hidden="1">
      <c r="A1533" s="358" t="s">
        <v>850</v>
      </c>
      <c r="B1533" s="358" t="s">
        <v>695</v>
      </c>
      <c r="C1533" s="358" t="s">
        <v>1065</v>
      </c>
      <c r="D1533" s="358" t="s">
        <v>1347</v>
      </c>
      <c r="E1533" s="356" t="s">
        <v>454</v>
      </c>
    </row>
    <row r="1534" spans="1:5" hidden="1">
      <c r="A1534" s="358" t="s">
        <v>850</v>
      </c>
      <c r="B1534" s="358" t="s">
        <v>695</v>
      </c>
      <c r="C1534" s="358" t="s">
        <v>1065</v>
      </c>
      <c r="D1534" s="358" t="s">
        <v>1347</v>
      </c>
      <c r="E1534" s="356" t="s">
        <v>500</v>
      </c>
    </row>
    <row r="1535" spans="1:5" hidden="1">
      <c r="A1535" s="358" t="s">
        <v>850</v>
      </c>
      <c r="B1535" s="358" t="s">
        <v>695</v>
      </c>
      <c r="C1535" s="358" t="s">
        <v>1065</v>
      </c>
      <c r="D1535" s="358" t="s">
        <v>1347</v>
      </c>
      <c r="E1535" s="356" t="s">
        <v>580</v>
      </c>
    </row>
    <row r="1536" spans="1:5" hidden="1">
      <c r="A1536" s="358" t="s">
        <v>850</v>
      </c>
      <c r="B1536" s="358" t="s">
        <v>695</v>
      </c>
      <c r="C1536" s="358" t="s">
        <v>1065</v>
      </c>
      <c r="D1536" s="358" t="s">
        <v>1347</v>
      </c>
      <c r="E1536" s="356">
        <v>0</v>
      </c>
    </row>
    <row r="1537" spans="1:5" hidden="1">
      <c r="A1537" s="358" t="s">
        <v>850</v>
      </c>
      <c r="B1537" s="358" t="s">
        <v>695</v>
      </c>
      <c r="C1537" s="358" t="s">
        <v>1065</v>
      </c>
      <c r="D1537" s="358" t="s">
        <v>1347</v>
      </c>
      <c r="E1537" s="356">
        <v>0</v>
      </c>
    </row>
    <row r="1538" spans="1:5" hidden="1">
      <c r="A1538" s="358" t="s">
        <v>850</v>
      </c>
      <c r="B1538" s="358" t="s">
        <v>695</v>
      </c>
      <c r="C1538" s="358" t="s">
        <v>1065</v>
      </c>
      <c r="D1538" s="358" t="s">
        <v>1347</v>
      </c>
      <c r="E1538" s="356">
        <v>0</v>
      </c>
    </row>
    <row r="1539" spans="1:5" hidden="1">
      <c r="A1539" s="358" t="s">
        <v>850</v>
      </c>
      <c r="B1539" s="358" t="s">
        <v>695</v>
      </c>
      <c r="C1539" s="358" t="s">
        <v>1065</v>
      </c>
      <c r="D1539" s="358" t="s">
        <v>1347</v>
      </c>
      <c r="E1539" s="356">
        <v>0</v>
      </c>
    </row>
    <row r="1540" spans="1:5" hidden="1">
      <c r="A1540" s="358" t="s">
        <v>850</v>
      </c>
      <c r="B1540" s="358" t="s">
        <v>695</v>
      </c>
      <c r="C1540" s="358" t="s">
        <v>1065</v>
      </c>
      <c r="D1540" s="358" t="s">
        <v>1347</v>
      </c>
      <c r="E1540" s="356">
        <v>0</v>
      </c>
    </row>
    <row r="1541" spans="1:5" hidden="1">
      <c r="A1541" s="358" t="s">
        <v>1046</v>
      </c>
      <c r="B1541" s="358" t="s">
        <v>695</v>
      </c>
      <c r="C1541" s="358" t="s">
        <v>1065</v>
      </c>
      <c r="D1541" s="358" t="s">
        <v>1351</v>
      </c>
      <c r="E1541" s="356" t="s">
        <v>569</v>
      </c>
    </row>
    <row r="1542" spans="1:5" hidden="1">
      <c r="A1542" s="358" t="s">
        <v>1046</v>
      </c>
      <c r="B1542" s="358" t="s">
        <v>695</v>
      </c>
      <c r="C1542" s="358" t="s">
        <v>1065</v>
      </c>
      <c r="D1542" s="358" t="s">
        <v>1351</v>
      </c>
      <c r="E1542" s="356" t="s">
        <v>503</v>
      </c>
    </row>
    <row r="1543" spans="1:5" hidden="1">
      <c r="A1543" s="358" t="s">
        <v>1046</v>
      </c>
      <c r="B1543" s="358" t="s">
        <v>695</v>
      </c>
      <c r="C1543" s="358" t="s">
        <v>1065</v>
      </c>
      <c r="D1543" s="358" t="s">
        <v>1351</v>
      </c>
      <c r="E1543" s="356" t="s">
        <v>572</v>
      </c>
    </row>
    <row r="1544" spans="1:5" hidden="1">
      <c r="A1544" s="358" t="s">
        <v>1046</v>
      </c>
      <c r="B1544" s="358" t="s">
        <v>695</v>
      </c>
      <c r="C1544" s="358" t="s">
        <v>1065</v>
      </c>
      <c r="D1544" s="358" t="s">
        <v>1351</v>
      </c>
      <c r="E1544" s="356" t="s">
        <v>502</v>
      </c>
    </row>
    <row r="1545" spans="1:5" hidden="1">
      <c r="A1545" s="358" t="s">
        <v>1046</v>
      </c>
      <c r="B1545" s="358" t="s">
        <v>695</v>
      </c>
      <c r="C1545" s="358" t="s">
        <v>1065</v>
      </c>
      <c r="D1545" s="358" t="s">
        <v>1351</v>
      </c>
      <c r="E1545" s="356" t="s">
        <v>454</v>
      </c>
    </row>
    <row r="1546" spans="1:5" hidden="1">
      <c r="A1546" s="358" t="s">
        <v>1046</v>
      </c>
      <c r="B1546" s="358" t="s">
        <v>695</v>
      </c>
      <c r="C1546" s="358" t="s">
        <v>1065</v>
      </c>
      <c r="D1546" s="358" t="s">
        <v>1351</v>
      </c>
      <c r="E1546" s="356" t="s">
        <v>561</v>
      </c>
    </row>
    <row r="1547" spans="1:5" hidden="1">
      <c r="A1547" s="358" t="s">
        <v>1046</v>
      </c>
      <c r="B1547" s="358" t="s">
        <v>695</v>
      </c>
      <c r="C1547" s="358" t="s">
        <v>1065</v>
      </c>
      <c r="D1547" s="358" t="s">
        <v>1351</v>
      </c>
      <c r="E1547" s="356" t="s">
        <v>566</v>
      </c>
    </row>
    <row r="1548" spans="1:5" hidden="1">
      <c r="A1548" s="358" t="s">
        <v>1046</v>
      </c>
      <c r="B1548" s="358" t="s">
        <v>695</v>
      </c>
      <c r="C1548" s="358" t="s">
        <v>1065</v>
      </c>
      <c r="D1548" s="358" t="s">
        <v>1351</v>
      </c>
      <c r="E1548" s="356">
        <v>0</v>
      </c>
    </row>
    <row r="1549" spans="1:5" hidden="1">
      <c r="A1549" s="358" t="s">
        <v>1046</v>
      </c>
      <c r="B1549" s="358" t="s">
        <v>695</v>
      </c>
      <c r="C1549" s="358" t="s">
        <v>1065</v>
      </c>
      <c r="D1549" s="358" t="s">
        <v>1351</v>
      </c>
      <c r="E1549" s="356">
        <v>0</v>
      </c>
    </row>
    <row r="1550" spans="1:5" hidden="1">
      <c r="A1550" s="358" t="s">
        <v>1046</v>
      </c>
      <c r="B1550" s="358" t="s">
        <v>695</v>
      </c>
      <c r="C1550" s="358" t="s">
        <v>1065</v>
      </c>
      <c r="D1550" s="358" t="s">
        <v>1351</v>
      </c>
      <c r="E1550" s="356">
        <v>0</v>
      </c>
    </row>
    <row r="1551" spans="1:5" hidden="1">
      <c r="A1551" s="358" t="s">
        <v>1046</v>
      </c>
      <c r="B1551" s="358" t="s">
        <v>695</v>
      </c>
      <c r="C1551" s="358" t="s">
        <v>1065</v>
      </c>
      <c r="D1551" s="358" t="s">
        <v>1351</v>
      </c>
      <c r="E1551" s="356">
        <v>0</v>
      </c>
    </row>
    <row r="1552" spans="1:5" hidden="1">
      <c r="A1552" s="358" t="s">
        <v>1046</v>
      </c>
      <c r="B1552" s="358" t="s">
        <v>695</v>
      </c>
      <c r="C1552" s="358" t="s">
        <v>1065</v>
      </c>
      <c r="D1552" s="358" t="s">
        <v>1351</v>
      </c>
      <c r="E1552" s="356">
        <v>0</v>
      </c>
    </row>
    <row r="1553" spans="1:5" hidden="1">
      <c r="A1553" s="358" t="s">
        <v>850</v>
      </c>
      <c r="B1553" s="358" t="s">
        <v>695</v>
      </c>
      <c r="C1553" s="358" t="s">
        <v>1065</v>
      </c>
      <c r="D1553" s="358" t="s">
        <v>1355</v>
      </c>
      <c r="E1553" s="356" t="s">
        <v>502</v>
      </c>
    </row>
    <row r="1554" spans="1:5" hidden="1">
      <c r="A1554" s="358" t="s">
        <v>850</v>
      </c>
      <c r="B1554" s="358" t="s">
        <v>695</v>
      </c>
      <c r="C1554" s="358" t="s">
        <v>1065</v>
      </c>
      <c r="D1554" s="358" t="s">
        <v>1355</v>
      </c>
      <c r="E1554" s="356" t="s">
        <v>566</v>
      </c>
    </row>
    <row r="1555" spans="1:5" hidden="1">
      <c r="A1555" s="358" t="s">
        <v>850</v>
      </c>
      <c r="B1555" s="358" t="s">
        <v>695</v>
      </c>
      <c r="C1555" s="358" t="s">
        <v>1065</v>
      </c>
      <c r="D1555" s="358" t="s">
        <v>1355</v>
      </c>
      <c r="E1555" s="356" t="s">
        <v>571</v>
      </c>
    </row>
    <row r="1556" spans="1:5" hidden="1">
      <c r="A1556" s="358" t="s">
        <v>850</v>
      </c>
      <c r="B1556" s="358" t="s">
        <v>695</v>
      </c>
      <c r="C1556" s="358" t="s">
        <v>1065</v>
      </c>
      <c r="D1556" s="358" t="s">
        <v>1355</v>
      </c>
      <c r="E1556" s="356" t="s">
        <v>454</v>
      </c>
    </row>
    <row r="1557" spans="1:5" hidden="1">
      <c r="A1557" s="358" t="s">
        <v>850</v>
      </c>
      <c r="B1557" s="358" t="s">
        <v>695</v>
      </c>
      <c r="C1557" s="358" t="s">
        <v>1065</v>
      </c>
      <c r="D1557" s="358" t="s">
        <v>1355</v>
      </c>
      <c r="E1557" s="356" t="s">
        <v>829</v>
      </c>
    </row>
    <row r="1558" spans="1:5" hidden="1">
      <c r="A1558" s="358" t="s">
        <v>850</v>
      </c>
      <c r="B1558" s="358" t="s">
        <v>695</v>
      </c>
      <c r="C1558" s="358" t="s">
        <v>1065</v>
      </c>
      <c r="D1558" s="358" t="s">
        <v>1355</v>
      </c>
      <c r="E1558" s="356" t="s">
        <v>560</v>
      </c>
    </row>
    <row r="1559" spans="1:5" hidden="1">
      <c r="A1559" s="358" t="s">
        <v>850</v>
      </c>
      <c r="B1559" s="358" t="s">
        <v>695</v>
      </c>
      <c r="C1559" s="358" t="s">
        <v>1065</v>
      </c>
      <c r="D1559" s="358" t="s">
        <v>1355</v>
      </c>
      <c r="E1559" s="356">
        <v>0</v>
      </c>
    </row>
    <row r="1560" spans="1:5" hidden="1">
      <c r="A1560" s="358" t="s">
        <v>850</v>
      </c>
      <c r="B1560" s="358" t="s">
        <v>695</v>
      </c>
      <c r="C1560" s="358" t="s">
        <v>1065</v>
      </c>
      <c r="D1560" s="358" t="s">
        <v>1355</v>
      </c>
      <c r="E1560" s="356">
        <v>0</v>
      </c>
    </row>
    <row r="1561" spans="1:5" hidden="1">
      <c r="A1561" s="358" t="s">
        <v>850</v>
      </c>
      <c r="B1561" s="358" t="s">
        <v>695</v>
      </c>
      <c r="C1561" s="358" t="s">
        <v>1065</v>
      </c>
      <c r="D1561" s="358" t="s">
        <v>1355</v>
      </c>
      <c r="E1561" s="356">
        <v>0</v>
      </c>
    </row>
    <row r="1562" spans="1:5" hidden="1">
      <c r="A1562" s="358" t="s">
        <v>850</v>
      </c>
      <c r="B1562" s="358" t="s">
        <v>695</v>
      </c>
      <c r="C1562" s="358" t="s">
        <v>1065</v>
      </c>
      <c r="D1562" s="358" t="s">
        <v>1355</v>
      </c>
      <c r="E1562" s="356">
        <v>0</v>
      </c>
    </row>
    <row r="1563" spans="1:5" hidden="1">
      <c r="A1563" s="358" t="s">
        <v>850</v>
      </c>
      <c r="B1563" s="358" t="s">
        <v>695</v>
      </c>
      <c r="C1563" s="358" t="s">
        <v>1065</v>
      </c>
      <c r="D1563" s="358" t="s">
        <v>1355</v>
      </c>
      <c r="E1563" s="356">
        <v>0</v>
      </c>
    </row>
    <row r="1564" spans="1:5" hidden="1">
      <c r="A1564" s="358" t="s">
        <v>850</v>
      </c>
      <c r="B1564" s="358" t="s">
        <v>695</v>
      </c>
      <c r="C1564" s="358" t="s">
        <v>1065</v>
      </c>
      <c r="D1564" s="358" t="s">
        <v>1355</v>
      </c>
      <c r="E1564" s="356">
        <v>0</v>
      </c>
    </row>
    <row r="1565" spans="1:5" hidden="1">
      <c r="A1565" s="358" t="s">
        <v>850</v>
      </c>
      <c r="B1565" s="358" t="s">
        <v>695</v>
      </c>
      <c r="C1565" s="358" t="s">
        <v>851</v>
      </c>
      <c r="D1565" s="358" t="s">
        <v>1349</v>
      </c>
    </row>
    <row r="1566" spans="1:5" hidden="1">
      <c r="A1566" s="358" t="s">
        <v>850</v>
      </c>
      <c r="B1566" s="358" t="s">
        <v>695</v>
      </c>
      <c r="C1566" s="358" t="s">
        <v>851</v>
      </c>
      <c r="D1566" s="358" t="s">
        <v>1349</v>
      </c>
      <c r="E1566" s="356" t="s">
        <v>584</v>
      </c>
    </row>
    <row r="1567" spans="1:5" hidden="1">
      <c r="A1567" s="358" t="s">
        <v>850</v>
      </c>
      <c r="B1567" s="358" t="s">
        <v>695</v>
      </c>
      <c r="C1567" s="358" t="s">
        <v>851</v>
      </c>
      <c r="D1567" s="358" t="s">
        <v>1349</v>
      </c>
    </row>
    <row r="1568" spans="1:5" hidden="1">
      <c r="A1568" s="358" t="s">
        <v>850</v>
      </c>
      <c r="B1568" s="358" t="s">
        <v>695</v>
      </c>
      <c r="C1568" s="358" t="s">
        <v>851</v>
      </c>
      <c r="D1568" s="358" t="s">
        <v>1349</v>
      </c>
      <c r="E1568" s="356" t="s">
        <v>501</v>
      </c>
    </row>
    <row r="1569" spans="1:5" hidden="1">
      <c r="A1569" s="358" t="s">
        <v>850</v>
      </c>
      <c r="B1569" s="358" t="s">
        <v>695</v>
      </c>
      <c r="C1569" s="358" t="s">
        <v>851</v>
      </c>
      <c r="D1569" s="358" t="s">
        <v>1349</v>
      </c>
      <c r="E1569" s="356" t="s">
        <v>567</v>
      </c>
    </row>
    <row r="1570" spans="1:5" hidden="1">
      <c r="A1570" s="358" t="s">
        <v>850</v>
      </c>
      <c r="B1570" s="358" t="s">
        <v>695</v>
      </c>
      <c r="C1570" s="358" t="s">
        <v>851</v>
      </c>
      <c r="D1570" s="358" t="s">
        <v>1349</v>
      </c>
      <c r="E1570" s="356" t="s">
        <v>580</v>
      </c>
    </row>
    <row r="1571" spans="1:5" hidden="1">
      <c r="A1571" s="358" t="s">
        <v>850</v>
      </c>
      <c r="B1571" s="358" t="s">
        <v>695</v>
      </c>
      <c r="C1571" s="358" t="s">
        <v>851</v>
      </c>
      <c r="D1571" s="358" t="s">
        <v>1349</v>
      </c>
      <c r="E1571" s="356">
        <v>0</v>
      </c>
    </row>
    <row r="1572" spans="1:5" hidden="1">
      <c r="A1572" s="358" t="s">
        <v>850</v>
      </c>
      <c r="B1572" s="358" t="s">
        <v>695</v>
      </c>
      <c r="C1572" s="358" t="s">
        <v>851</v>
      </c>
      <c r="D1572" s="358" t="s">
        <v>1349</v>
      </c>
      <c r="E1572" s="356">
        <v>0</v>
      </c>
    </row>
    <row r="1573" spans="1:5" hidden="1">
      <c r="A1573" s="358" t="s">
        <v>850</v>
      </c>
      <c r="B1573" s="358" t="s">
        <v>695</v>
      </c>
      <c r="C1573" s="358" t="s">
        <v>851</v>
      </c>
      <c r="D1573" s="358" t="s">
        <v>1349</v>
      </c>
      <c r="E1573" s="356">
        <v>0</v>
      </c>
    </row>
    <row r="1574" spans="1:5" hidden="1">
      <c r="A1574" s="358" t="s">
        <v>850</v>
      </c>
      <c r="B1574" s="358" t="s">
        <v>695</v>
      </c>
      <c r="C1574" s="358" t="s">
        <v>851</v>
      </c>
      <c r="D1574" s="358" t="s">
        <v>1349</v>
      </c>
      <c r="E1574" s="356">
        <v>0</v>
      </c>
    </row>
    <row r="1575" spans="1:5" hidden="1">
      <c r="A1575" s="358" t="s">
        <v>850</v>
      </c>
      <c r="B1575" s="358" t="s">
        <v>695</v>
      </c>
      <c r="C1575" s="358" t="s">
        <v>851</v>
      </c>
      <c r="D1575" s="358" t="s">
        <v>1349</v>
      </c>
      <c r="E1575" s="356">
        <v>0</v>
      </c>
    </row>
    <row r="1576" spans="1:5" hidden="1">
      <c r="A1576" s="358" t="s">
        <v>850</v>
      </c>
      <c r="B1576" s="358" t="s">
        <v>695</v>
      </c>
      <c r="C1576" s="358" t="s">
        <v>851</v>
      </c>
      <c r="D1576" s="358" t="s">
        <v>1349</v>
      </c>
      <c r="E1576" s="356">
        <v>0</v>
      </c>
    </row>
    <row r="1577" spans="1:5" hidden="1">
      <c r="A1577" s="358" t="s">
        <v>1046</v>
      </c>
      <c r="B1577" s="358" t="s">
        <v>695</v>
      </c>
      <c r="C1577" s="358" t="s">
        <v>1065</v>
      </c>
      <c r="D1577" s="358" t="s">
        <v>1352</v>
      </c>
      <c r="E1577" s="356" t="s">
        <v>454</v>
      </c>
    </row>
    <row r="1578" spans="1:5" hidden="1">
      <c r="A1578" s="358" t="s">
        <v>1046</v>
      </c>
      <c r="B1578" s="358" t="s">
        <v>695</v>
      </c>
      <c r="C1578" s="358" t="s">
        <v>1065</v>
      </c>
      <c r="D1578" s="358" t="s">
        <v>1352</v>
      </c>
      <c r="E1578" s="356" t="s">
        <v>502</v>
      </c>
    </row>
    <row r="1579" spans="1:5" hidden="1">
      <c r="A1579" s="358" t="s">
        <v>1046</v>
      </c>
      <c r="B1579" s="358" t="s">
        <v>695</v>
      </c>
      <c r="C1579" s="358" t="s">
        <v>1065</v>
      </c>
      <c r="D1579" s="358" t="s">
        <v>1352</v>
      </c>
      <c r="E1579" s="356" t="s">
        <v>560</v>
      </c>
    </row>
    <row r="1580" spans="1:5" hidden="1">
      <c r="A1580" s="358" t="s">
        <v>1046</v>
      </c>
      <c r="B1580" s="358" t="s">
        <v>695</v>
      </c>
      <c r="C1580" s="358" t="s">
        <v>1065</v>
      </c>
      <c r="D1580" s="358" t="s">
        <v>1352</v>
      </c>
      <c r="E1580" s="356" t="s">
        <v>451</v>
      </c>
    </row>
    <row r="1581" spans="1:5" hidden="1">
      <c r="A1581" s="358" t="s">
        <v>1046</v>
      </c>
      <c r="B1581" s="358" t="s">
        <v>695</v>
      </c>
      <c r="C1581" s="358" t="s">
        <v>1065</v>
      </c>
      <c r="D1581" s="358" t="s">
        <v>1352</v>
      </c>
      <c r="E1581" s="356" t="s">
        <v>561</v>
      </c>
    </row>
    <row r="1582" spans="1:5" hidden="1">
      <c r="A1582" s="358" t="s">
        <v>1046</v>
      </c>
      <c r="B1582" s="358" t="s">
        <v>695</v>
      </c>
      <c r="C1582" s="358" t="s">
        <v>1065</v>
      </c>
      <c r="D1582" s="358" t="s">
        <v>1352</v>
      </c>
      <c r="E1582" s="356" t="s">
        <v>571</v>
      </c>
    </row>
    <row r="1583" spans="1:5" hidden="1">
      <c r="A1583" s="358" t="s">
        <v>1046</v>
      </c>
      <c r="B1583" s="358" t="s">
        <v>695</v>
      </c>
      <c r="C1583" s="358" t="s">
        <v>1065</v>
      </c>
      <c r="D1583" s="358" t="s">
        <v>1352</v>
      </c>
      <c r="E1583" s="356">
        <v>0</v>
      </c>
    </row>
    <row r="1584" spans="1:5" hidden="1">
      <c r="A1584" s="358" t="s">
        <v>1046</v>
      </c>
      <c r="B1584" s="358" t="s">
        <v>695</v>
      </c>
      <c r="C1584" s="358" t="s">
        <v>1065</v>
      </c>
      <c r="D1584" s="358" t="s">
        <v>1352</v>
      </c>
      <c r="E1584" s="356">
        <v>0</v>
      </c>
    </row>
    <row r="1585" spans="1:5" hidden="1">
      <c r="A1585" s="358" t="s">
        <v>1046</v>
      </c>
      <c r="B1585" s="358" t="s">
        <v>695</v>
      </c>
      <c r="C1585" s="358" t="s">
        <v>1065</v>
      </c>
      <c r="D1585" s="358" t="s">
        <v>1352</v>
      </c>
      <c r="E1585" s="356">
        <v>0</v>
      </c>
    </row>
    <row r="1586" spans="1:5" hidden="1">
      <c r="A1586" s="358" t="s">
        <v>1046</v>
      </c>
      <c r="B1586" s="358" t="s">
        <v>695</v>
      </c>
      <c r="C1586" s="358" t="s">
        <v>1065</v>
      </c>
      <c r="D1586" s="358" t="s">
        <v>1352</v>
      </c>
      <c r="E1586" s="356">
        <v>0</v>
      </c>
    </row>
    <row r="1587" spans="1:5" hidden="1">
      <c r="A1587" s="358" t="s">
        <v>1046</v>
      </c>
      <c r="B1587" s="358" t="s">
        <v>695</v>
      </c>
      <c r="C1587" s="358" t="s">
        <v>1065</v>
      </c>
      <c r="D1587" s="358" t="s">
        <v>1352</v>
      </c>
      <c r="E1587" s="356">
        <v>0</v>
      </c>
    </row>
    <row r="1588" spans="1:5" hidden="1">
      <c r="A1588" s="358" t="s">
        <v>1046</v>
      </c>
      <c r="B1588" s="358" t="s">
        <v>695</v>
      </c>
      <c r="C1588" s="358" t="s">
        <v>1065</v>
      </c>
      <c r="D1588" s="358" t="s">
        <v>1352</v>
      </c>
      <c r="E1588" s="356">
        <v>0</v>
      </c>
    </row>
    <row r="1589" spans="1:5" hidden="1">
      <c r="A1589" s="358" t="s">
        <v>850</v>
      </c>
      <c r="B1589" s="358" t="s">
        <v>695</v>
      </c>
      <c r="C1589" s="358" t="s">
        <v>1065</v>
      </c>
      <c r="D1589" s="358" t="s">
        <v>1354</v>
      </c>
      <c r="E1589" s="356" t="s">
        <v>454</v>
      </c>
    </row>
    <row r="1590" spans="1:5" hidden="1">
      <c r="A1590" s="358" t="s">
        <v>850</v>
      </c>
      <c r="B1590" s="358" t="s">
        <v>695</v>
      </c>
      <c r="C1590" s="358" t="s">
        <v>1065</v>
      </c>
      <c r="D1590" s="358" t="s">
        <v>1354</v>
      </c>
      <c r="E1590" s="356" t="s">
        <v>503</v>
      </c>
    </row>
    <row r="1591" spans="1:5" hidden="1">
      <c r="A1591" s="358" t="s">
        <v>850</v>
      </c>
      <c r="B1591" s="358" t="s">
        <v>695</v>
      </c>
      <c r="C1591" s="358" t="s">
        <v>1065</v>
      </c>
      <c r="D1591" s="358" t="s">
        <v>1354</v>
      </c>
      <c r="E1591" s="356" t="s">
        <v>502</v>
      </c>
    </row>
    <row r="1592" spans="1:5" hidden="1">
      <c r="A1592" s="358" t="s">
        <v>850</v>
      </c>
      <c r="B1592" s="358" t="s">
        <v>695</v>
      </c>
      <c r="C1592" s="358" t="s">
        <v>1065</v>
      </c>
      <c r="D1592" s="358" t="s">
        <v>1354</v>
      </c>
      <c r="E1592" s="356" t="s">
        <v>561</v>
      </c>
    </row>
    <row r="1593" spans="1:5" hidden="1">
      <c r="A1593" s="358" t="s">
        <v>850</v>
      </c>
      <c r="B1593" s="358" t="s">
        <v>695</v>
      </c>
      <c r="C1593" s="358" t="s">
        <v>1065</v>
      </c>
      <c r="D1593" s="358" t="s">
        <v>1354</v>
      </c>
      <c r="E1593" s="356" t="s">
        <v>585</v>
      </c>
    </row>
    <row r="1594" spans="1:5" hidden="1">
      <c r="A1594" s="358" t="s">
        <v>850</v>
      </c>
      <c r="B1594" s="358" t="s">
        <v>695</v>
      </c>
      <c r="C1594" s="358" t="s">
        <v>1065</v>
      </c>
      <c r="D1594" s="358" t="s">
        <v>1354</v>
      </c>
      <c r="E1594" s="356" t="s">
        <v>564</v>
      </c>
    </row>
    <row r="1595" spans="1:5" hidden="1">
      <c r="A1595" s="358" t="s">
        <v>850</v>
      </c>
      <c r="B1595" s="358" t="s">
        <v>695</v>
      </c>
      <c r="C1595" s="358" t="s">
        <v>1065</v>
      </c>
      <c r="D1595" s="358" t="s">
        <v>1354</v>
      </c>
      <c r="E1595" s="356" t="s">
        <v>575</v>
      </c>
    </row>
    <row r="1596" spans="1:5" hidden="1">
      <c r="A1596" s="358" t="s">
        <v>850</v>
      </c>
      <c r="B1596" s="358" t="s">
        <v>695</v>
      </c>
      <c r="C1596" s="358" t="s">
        <v>1065</v>
      </c>
      <c r="D1596" s="358" t="s">
        <v>1354</v>
      </c>
      <c r="E1596" s="356">
        <v>0</v>
      </c>
    </row>
    <row r="1597" spans="1:5" hidden="1">
      <c r="A1597" s="358" t="s">
        <v>850</v>
      </c>
      <c r="B1597" s="358" t="s">
        <v>695</v>
      </c>
      <c r="C1597" s="358" t="s">
        <v>1065</v>
      </c>
      <c r="D1597" s="358" t="s">
        <v>1354</v>
      </c>
      <c r="E1597" s="356">
        <v>0</v>
      </c>
    </row>
    <row r="1598" spans="1:5" hidden="1">
      <c r="A1598" s="358" t="s">
        <v>850</v>
      </c>
      <c r="B1598" s="358" t="s">
        <v>695</v>
      </c>
      <c r="C1598" s="358" t="s">
        <v>1065</v>
      </c>
      <c r="D1598" s="358" t="s">
        <v>1354</v>
      </c>
      <c r="E1598" s="356">
        <v>0</v>
      </c>
    </row>
    <row r="1599" spans="1:5" hidden="1">
      <c r="A1599" s="358" t="s">
        <v>850</v>
      </c>
      <c r="B1599" s="358" t="s">
        <v>695</v>
      </c>
      <c r="C1599" s="358" t="s">
        <v>1065</v>
      </c>
      <c r="D1599" s="358" t="s">
        <v>1354</v>
      </c>
      <c r="E1599" s="356">
        <v>0</v>
      </c>
    </row>
    <row r="1600" spans="1:5" hidden="1">
      <c r="A1600" s="358" t="s">
        <v>850</v>
      </c>
      <c r="B1600" s="358" t="s">
        <v>695</v>
      </c>
      <c r="C1600" s="358" t="s">
        <v>1065</v>
      </c>
      <c r="D1600" s="358" t="s">
        <v>1354</v>
      </c>
      <c r="E1600" s="356">
        <v>0</v>
      </c>
    </row>
    <row r="1601" spans="1:5" hidden="1">
      <c r="A1601" s="358" t="s">
        <v>1046</v>
      </c>
      <c r="B1601" s="358" t="s">
        <v>695</v>
      </c>
      <c r="C1601" s="358" t="s">
        <v>851</v>
      </c>
      <c r="D1601" s="358" t="s">
        <v>1462</v>
      </c>
      <c r="E1601" s="356" t="s">
        <v>562</v>
      </c>
    </row>
    <row r="1602" spans="1:5" hidden="1">
      <c r="A1602" s="358" t="s">
        <v>1046</v>
      </c>
      <c r="B1602" s="358" t="s">
        <v>695</v>
      </c>
      <c r="C1602" s="358" t="s">
        <v>851</v>
      </c>
      <c r="D1602" s="358" t="s">
        <v>1462</v>
      </c>
      <c r="E1602" s="356" t="s">
        <v>501</v>
      </c>
    </row>
    <row r="1603" spans="1:5" hidden="1">
      <c r="A1603" s="358" t="s">
        <v>1046</v>
      </c>
      <c r="B1603" s="358" t="s">
        <v>695</v>
      </c>
      <c r="C1603" s="358" t="s">
        <v>851</v>
      </c>
      <c r="D1603" s="358" t="s">
        <v>1462</v>
      </c>
      <c r="E1603" s="356" t="s">
        <v>454</v>
      </c>
    </row>
    <row r="1604" spans="1:5" hidden="1">
      <c r="A1604" s="358" t="s">
        <v>1046</v>
      </c>
      <c r="B1604" s="358" t="s">
        <v>695</v>
      </c>
      <c r="C1604" s="358" t="s">
        <v>851</v>
      </c>
      <c r="D1604" s="358" t="s">
        <v>1462</v>
      </c>
      <c r="E1604" s="356" t="s">
        <v>566</v>
      </c>
    </row>
    <row r="1605" spans="1:5" hidden="1">
      <c r="A1605" s="358" t="s">
        <v>1046</v>
      </c>
      <c r="B1605" s="358" t="s">
        <v>695</v>
      </c>
      <c r="C1605" s="358" t="s">
        <v>851</v>
      </c>
      <c r="D1605" s="358" t="s">
        <v>1462</v>
      </c>
      <c r="E1605" s="356" t="s">
        <v>571</v>
      </c>
    </row>
    <row r="1606" spans="1:5" hidden="1">
      <c r="A1606" s="358" t="s">
        <v>1046</v>
      </c>
      <c r="B1606" s="358" t="s">
        <v>695</v>
      </c>
      <c r="C1606" s="358" t="s">
        <v>851</v>
      </c>
      <c r="D1606" s="358" t="s">
        <v>1462</v>
      </c>
      <c r="E1606" s="356" t="s">
        <v>572</v>
      </c>
    </row>
    <row r="1607" spans="1:5" hidden="1">
      <c r="A1607" s="358" t="s">
        <v>1046</v>
      </c>
      <c r="B1607" s="358" t="s">
        <v>695</v>
      </c>
      <c r="C1607" s="358" t="s">
        <v>851</v>
      </c>
      <c r="D1607" s="358" t="s">
        <v>1462</v>
      </c>
      <c r="E1607" s="356">
        <v>0</v>
      </c>
    </row>
    <row r="1608" spans="1:5" hidden="1">
      <c r="A1608" s="358" t="s">
        <v>1046</v>
      </c>
      <c r="B1608" s="358" t="s">
        <v>695</v>
      </c>
      <c r="C1608" s="358" t="s">
        <v>851</v>
      </c>
      <c r="D1608" s="358" t="s">
        <v>1462</v>
      </c>
      <c r="E1608" s="356">
        <v>0</v>
      </c>
    </row>
    <row r="1609" spans="1:5" hidden="1">
      <c r="A1609" s="358" t="s">
        <v>1046</v>
      </c>
      <c r="B1609" s="358" t="s">
        <v>695</v>
      </c>
      <c r="C1609" s="358" t="s">
        <v>851</v>
      </c>
      <c r="D1609" s="358" t="s">
        <v>1462</v>
      </c>
      <c r="E1609" s="356">
        <v>0</v>
      </c>
    </row>
    <row r="1610" spans="1:5" hidden="1">
      <c r="A1610" s="358" t="s">
        <v>1046</v>
      </c>
      <c r="B1610" s="358" t="s">
        <v>695</v>
      </c>
      <c r="C1610" s="358" t="s">
        <v>851</v>
      </c>
      <c r="D1610" s="358" t="s">
        <v>1462</v>
      </c>
      <c r="E1610" s="356">
        <v>0</v>
      </c>
    </row>
    <row r="1611" spans="1:5" hidden="1">
      <c r="A1611" s="358" t="s">
        <v>1046</v>
      </c>
      <c r="B1611" s="358" t="s">
        <v>695</v>
      </c>
      <c r="C1611" s="358" t="s">
        <v>851</v>
      </c>
      <c r="D1611" s="358" t="s">
        <v>1462</v>
      </c>
      <c r="E1611" s="356">
        <v>0</v>
      </c>
    </row>
    <row r="1612" spans="1:5" hidden="1">
      <c r="A1612" s="358" t="s">
        <v>1046</v>
      </c>
      <c r="B1612" s="358" t="s">
        <v>695</v>
      </c>
      <c r="C1612" s="358" t="s">
        <v>851</v>
      </c>
      <c r="D1612" s="358" t="s">
        <v>1462</v>
      </c>
      <c r="E1612" s="356">
        <v>0</v>
      </c>
    </row>
    <row r="1613" spans="1:5" hidden="1">
      <c r="A1613" s="358" t="s">
        <v>1023</v>
      </c>
      <c r="B1613" s="358" t="s">
        <v>964</v>
      </c>
      <c r="C1613" s="358" t="s">
        <v>851</v>
      </c>
      <c r="D1613" s="358" t="s">
        <v>1461</v>
      </c>
      <c r="E1613" s="356" t="s">
        <v>501</v>
      </c>
    </row>
    <row r="1614" spans="1:5" hidden="1">
      <c r="A1614" s="358" t="s">
        <v>1023</v>
      </c>
      <c r="B1614" s="358" t="s">
        <v>964</v>
      </c>
      <c r="C1614" s="358" t="s">
        <v>851</v>
      </c>
      <c r="D1614" s="358" t="s">
        <v>1461</v>
      </c>
      <c r="E1614" s="356" t="s">
        <v>559</v>
      </c>
    </row>
    <row r="1615" spans="1:5" hidden="1">
      <c r="A1615" s="358" t="s">
        <v>1023</v>
      </c>
      <c r="B1615" s="358" t="s">
        <v>964</v>
      </c>
      <c r="C1615" s="358" t="s">
        <v>851</v>
      </c>
      <c r="D1615" s="358" t="s">
        <v>1461</v>
      </c>
      <c r="E1615" s="356" t="s">
        <v>571</v>
      </c>
    </row>
    <row r="1616" spans="1:5" hidden="1">
      <c r="A1616" s="358" t="s">
        <v>1023</v>
      </c>
      <c r="B1616" s="358" t="s">
        <v>964</v>
      </c>
      <c r="C1616" s="358" t="s">
        <v>851</v>
      </c>
      <c r="D1616" s="358" t="s">
        <v>1461</v>
      </c>
      <c r="E1616" s="356" t="s">
        <v>453</v>
      </c>
    </row>
    <row r="1617" spans="1:5" hidden="1">
      <c r="A1617" s="358" t="s">
        <v>1023</v>
      </c>
      <c r="B1617" s="358" t="s">
        <v>964</v>
      </c>
      <c r="C1617" s="358" t="s">
        <v>851</v>
      </c>
      <c r="D1617" s="358" t="s">
        <v>1461</v>
      </c>
      <c r="E1617" s="356" t="s">
        <v>502</v>
      </c>
    </row>
    <row r="1618" spans="1:5" hidden="1">
      <c r="A1618" s="358" t="s">
        <v>1023</v>
      </c>
      <c r="B1618" s="358" t="s">
        <v>964</v>
      </c>
      <c r="C1618" s="358" t="s">
        <v>851</v>
      </c>
      <c r="D1618" s="358" t="s">
        <v>1461</v>
      </c>
      <c r="E1618" s="356">
        <v>0</v>
      </c>
    </row>
    <row r="1619" spans="1:5" hidden="1">
      <c r="A1619" s="358" t="s">
        <v>1023</v>
      </c>
      <c r="B1619" s="358" t="s">
        <v>964</v>
      </c>
      <c r="C1619" s="358" t="s">
        <v>851</v>
      </c>
      <c r="D1619" s="358" t="s">
        <v>1461</v>
      </c>
      <c r="E1619" s="356" t="s">
        <v>503</v>
      </c>
    </row>
    <row r="1620" spans="1:5" hidden="1">
      <c r="A1620" s="358" t="s">
        <v>1023</v>
      </c>
      <c r="B1620" s="358" t="s">
        <v>964</v>
      </c>
      <c r="C1620" s="358" t="s">
        <v>851</v>
      </c>
      <c r="D1620" s="358" t="s">
        <v>1461</v>
      </c>
      <c r="E1620" s="356">
        <v>0</v>
      </c>
    </row>
    <row r="1621" spans="1:5" hidden="1">
      <c r="A1621" s="358" t="s">
        <v>1023</v>
      </c>
      <c r="B1621" s="358" t="s">
        <v>964</v>
      </c>
      <c r="C1621" s="358" t="s">
        <v>851</v>
      </c>
      <c r="D1621" s="358" t="s">
        <v>1461</v>
      </c>
      <c r="E1621" s="356">
        <v>0</v>
      </c>
    </row>
    <row r="1622" spans="1:5" hidden="1">
      <c r="A1622" s="358" t="s">
        <v>1023</v>
      </c>
      <c r="B1622" s="358" t="s">
        <v>964</v>
      </c>
      <c r="C1622" s="358" t="s">
        <v>851</v>
      </c>
      <c r="D1622" s="358" t="s">
        <v>1461</v>
      </c>
      <c r="E1622" s="356">
        <v>0</v>
      </c>
    </row>
    <row r="1623" spans="1:5" hidden="1">
      <c r="A1623" s="358" t="s">
        <v>1023</v>
      </c>
      <c r="B1623" s="358" t="s">
        <v>964</v>
      </c>
      <c r="C1623" s="358" t="s">
        <v>851</v>
      </c>
      <c r="D1623" s="358" t="s">
        <v>1461</v>
      </c>
      <c r="E1623" s="356">
        <v>0</v>
      </c>
    </row>
    <row r="1624" spans="1:5" hidden="1">
      <c r="A1624" s="358" t="s">
        <v>1023</v>
      </c>
      <c r="B1624" s="358" t="s">
        <v>964</v>
      </c>
      <c r="C1624" s="358" t="s">
        <v>851</v>
      </c>
      <c r="D1624" s="358" t="s">
        <v>1461</v>
      </c>
      <c r="E1624" s="356">
        <v>0</v>
      </c>
    </row>
    <row r="1625" spans="1:5" hidden="1">
      <c r="A1625" s="358" t="s">
        <v>850</v>
      </c>
      <c r="B1625" s="358" t="s">
        <v>964</v>
      </c>
      <c r="C1625" s="358" t="s">
        <v>851</v>
      </c>
      <c r="D1625" s="358" t="s">
        <v>965</v>
      </c>
      <c r="E1625" s="356" t="s">
        <v>566</v>
      </c>
    </row>
    <row r="1626" spans="1:5" hidden="1">
      <c r="A1626" s="358" t="s">
        <v>850</v>
      </c>
      <c r="B1626" s="358" t="s">
        <v>964</v>
      </c>
      <c r="C1626" s="358" t="s">
        <v>851</v>
      </c>
      <c r="D1626" s="358" t="s">
        <v>965</v>
      </c>
      <c r="E1626" s="356" t="s">
        <v>501</v>
      </c>
    </row>
    <row r="1627" spans="1:5" hidden="1">
      <c r="A1627" s="358" t="s">
        <v>850</v>
      </c>
      <c r="B1627" s="358" t="s">
        <v>964</v>
      </c>
      <c r="C1627" s="358" t="s">
        <v>851</v>
      </c>
      <c r="D1627" s="358" t="s">
        <v>965</v>
      </c>
      <c r="E1627" s="356" t="s">
        <v>453</v>
      </c>
    </row>
    <row r="1628" spans="1:5" hidden="1">
      <c r="A1628" s="358" t="s">
        <v>850</v>
      </c>
      <c r="B1628" s="358" t="s">
        <v>964</v>
      </c>
      <c r="C1628" s="358" t="s">
        <v>851</v>
      </c>
      <c r="D1628" s="358" t="s">
        <v>965</v>
      </c>
      <c r="E1628" s="356" t="s">
        <v>571</v>
      </c>
    </row>
    <row r="1629" spans="1:5" hidden="1">
      <c r="A1629" s="358" t="s">
        <v>850</v>
      </c>
      <c r="B1629" s="358" t="s">
        <v>964</v>
      </c>
      <c r="C1629" s="358" t="s">
        <v>851</v>
      </c>
      <c r="D1629" s="358" t="s">
        <v>965</v>
      </c>
      <c r="E1629" s="356">
        <v>0</v>
      </c>
    </row>
    <row r="1630" spans="1:5" hidden="1">
      <c r="A1630" s="358" t="s">
        <v>850</v>
      </c>
      <c r="B1630" s="358" t="s">
        <v>964</v>
      </c>
      <c r="C1630" s="358" t="s">
        <v>851</v>
      </c>
      <c r="D1630" s="358" t="s">
        <v>965</v>
      </c>
      <c r="E1630" s="356">
        <v>0</v>
      </c>
    </row>
    <row r="1631" spans="1:5" hidden="1">
      <c r="A1631" s="358" t="s">
        <v>850</v>
      </c>
      <c r="B1631" s="358" t="s">
        <v>964</v>
      </c>
      <c r="C1631" s="358" t="s">
        <v>851</v>
      </c>
      <c r="D1631" s="358" t="s">
        <v>965</v>
      </c>
      <c r="E1631" s="356">
        <v>0</v>
      </c>
    </row>
    <row r="1632" spans="1:5" hidden="1">
      <c r="A1632" s="358" t="s">
        <v>850</v>
      </c>
      <c r="B1632" s="358" t="s">
        <v>964</v>
      </c>
      <c r="C1632" s="358" t="s">
        <v>851</v>
      </c>
      <c r="D1632" s="358" t="s">
        <v>965</v>
      </c>
      <c r="E1632" s="356">
        <v>0</v>
      </c>
    </row>
    <row r="1633" spans="1:5" hidden="1">
      <c r="A1633" s="358" t="s">
        <v>850</v>
      </c>
      <c r="B1633" s="358" t="s">
        <v>964</v>
      </c>
      <c r="C1633" s="358" t="s">
        <v>851</v>
      </c>
      <c r="D1633" s="358" t="s">
        <v>965</v>
      </c>
      <c r="E1633" s="356">
        <v>0</v>
      </c>
    </row>
    <row r="1634" spans="1:5" hidden="1">
      <c r="A1634" s="358" t="s">
        <v>850</v>
      </c>
      <c r="B1634" s="358" t="s">
        <v>964</v>
      </c>
      <c r="C1634" s="358" t="s">
        <v>851</v>
      </c>
      <c r="D1634" s="358" t="s">
        <v>965</v>
      </c>
      <c r="E1634" s="356">
        <v>0</v>
      </c>
    </row>
    <row r="1635" spans="1:5" hidden="1">
      <c r="A1635" s="358" t="s">
        <v>850</v>
      </c>
      <c r="B1635" s="358" t="s">
        <v>964</v>
      </c>
      <c r="C1635" s="358" t="s">
        <v>851</v>
      </c>
      <c r="D1635" s="358" t="s">
        <v>965</v>
      </c>
      <c r="E1635" s="356">
        <v>0</v>
      </c>
    </row>
    <row r="1636" spans="1:5" hidden="1">
      <c r="A1636" s="358" t="s">
        <v>850</v>
      </c>
      <c r="B1636" s="358" t="s">
        <v>964</v>
      </c>
      <c r="C1636" s="358" t="s">
        <v>851</v>
      </c>
      <c r="D1636" s="358" t="s">
        <v>965</v>
      </c>
      <c r="E1636" s="356">
        <v>0</v>
      </c>
    </row>
    <row r="1637" spans="1:5" hidden="1">
      <c r="A1637" s="358" t="s">
        <v>1023</v>
      </c>
      <c r="B1637" s="358" t="s">
        <v>964</v>
      </c>
      <c r="C1637" s="358" t="s">
        <v>858</v>
      </c>
      <c r="D1637" s="358" t="s">
        <v>1037</v>
      </c>
      <c r="E1637" s="356" t="s">
        <v>501</v>
      </c>
    </row>
    <row r="1638" spans="1:5" hidden="1">
      <c r="A1638" s="358" t="s">
        <v>1023</v>
      </c>
      <c r="B1638" s="358" t="s">
        <v>964</v>
      </c>
      <c r="C1638" s="358" t="s">
        <v>858</v>
      </c>
      <c r="D1638" s="358" t="s">
        <v>1037</v>
      </c>
      <c r="E1638" s="356" t="s">
        <v>559</v>
      </c>
    </row>
    <row r="1639" spans="1:5" hidden="1">
      <c r="A1639" s="358" t="s">
        <v>1023</v>
      </c>
      <c r="B1639" s="358" t="s">
        <v>964</v>
      </c>
      <c r="C1639" s="358" t="s">
        <v>858</v>
      </c>
      <c r="D1639" s="358" t="s">
        <v>1037</v>
      </c>
      <c r="E1639" s="356" t="s">
        <v>502</v>
      </c>
    </row>
    <row r="1640" spans="1:5" hidden="1">
      <c r="A1640" s="358" t="s">
        <v>1023</v>
      </c>
      <c r="B1640" s="358" t="s">
        <v>964</v>
      </c>
      <c r="C1640" s="358" t="s">
        <v>858</v>
      </c>
      <c r="D1640" s="358" t="s">
        <v>1037</v>
      </c>
      <c r="E1640" s="356" t="s">
        <v>580</v>
      </c>
    </row>
    <row r="1641" spans="1:5" hidden="1">
      <c r="A1641" s="358" t="s">
        <v>1023</v>
      </c>
      <c r="B1641" s="358" t="s">
        <v>964</v>
      </c>
      <c r="C1641" s="358" t="s">
        <v>858</v>
      </c>
      <c r="D1641" s="358" t="s">
        <v>1037</v>
      </c>
      <c r="E1641" s="356" t="s">
        <v>574</v>
      </c>
    </row>
    <row r="1642" spans="1:5" hidden="1">
      <c r="A1642" s="358" t="s">
        <v>1023</v>
      </c>
      <c r="B1642" s="358" t="s">
        <v>964</v>
      </c>
      <c r="C1642" s="358" t="s">
        <v>858</v>
      </c>
      <c r="D1642" s="358" t="s">
        <v>1037</v>
      </c>
      <c r="E1642" s="356" t="s">
        <v>579</v>
      </c>
    </row>
    <row r="1643" spans="1:5" hidden="1">
      <c r="A1643" s="358" t="s">
        <v>1023</v>
      </c>
      <c r="B1643" s="358" t="s">
        <v>964</v>
      </c>
      <c r="C1643" s="358" t="s">
        <v>858</v>
      </c>
      <c r="D1643" s="358" t="s">
        <v>1037</v>
      </c>
      <c r="E1643" s="356" t="s">
        <v>571</v>
      </c>
    </row>
    <row r="1644" spans="1:5" hidden="1">
      <c r="A1644" s="358" t="s">
        <v>1023</v>
      </c>
      <c r="B1644" s="358" t="s">
        <v>964</v>
      </c>
      <c r="C1644" s="358" t="s">
        <v>858</v>
      </c>
      <c r="D1644" s="358" t="s">
        <v>1037</v>
      </c>
      <c r="E1644" s="356">
        <v>0</v>
      </c>
    </row>
    <row r="1645" spans="1:5" hidden="1">
      <c r="A1645" s="358" t="s">
        <v>1023</v>
      </c>
      <c r="B1645" s="358" t="s">
        <v>964</v>
      </c>
      <c r="C1645" s="358" t="s">
        <v>858</v>
      </c>
      <c r="D1645" s="358" t="s">
        <v>1037</v>
      </c>
      <c r="E1645" s="356">
        <v>0</v>
      </c>
    </row>
    <row r="1646" spans="1:5" hidden="1">
      <c r="A1646" s="358" t="s">
        <v>1023</v>
      </c>
      <c r="B1646" s="358" t="s">
        <v>964</v>
      </c>
      <c r="C1646" s="358" t="s">
        <v>858</v>
      </c>
      <c r="D1646" s="358" t="s">
        <v>1037</v>
      </c>
      <c r="E1646" s="356">
        <v>0</v>
      </c>
    </row>
    <row r="1647" spans="1:5" hidden="1">
      <c r="A1647" s="358" t="s">
        <v>1023</v>
      </c>
      <c r="B1647" s="358" t="s">
        <v>964</v>
      </c>
      <c r="C1647" s="358" t="s">
        <v>858</v>
      </c>
      <c r="D1647" s="358" t="s">
        <v>1037</v>
      </c>
      <c r="E1647" s="356">
        <v>0</v>
      </c>
    </row>
    <row r="1648" spans="1:5" hidden="1">
      <c r="A1648" s="358" t="s">
        <v>1023</v>
      </c>
      <c r="B1648" s="358" t="s">
        <v>964</v>
      </c>
      <c r="C1648" s="358" t="s">
        <v>858</v>
      </c>
      <c r="D1648" s="358" t="s">
        <v>1037</v>
      </c>
      <c r="E1648" s="356">
        <v>0</v>
      </c>
    </row>
    <row r="1649" spans="1:5" hidden="1">
      <c r="A1649" s="358" t="s">
        <v>850</v>
      </c>
      <c r="B1649" s="358" t="s">
        <v>964</v>
      </c>
      <c r="C1649" s="358" t="s">
        <v>1065</v>
      </c>
      <c r="D1649" s="358" t="s">
        <v>966</v>
      </c>
      <c r="E1649" s="356" t="s">
        <v>454</v>
      </c>
    </row>
    <row r="1650" spans="1:5" hidden="1">
      <c r="A1650" s="358" t="s">
        <v>850</v>
      </c>
      <c r="B1650" s="358" t="s">
        <v>964</v>
      </c>
      <c r="C1650" s="358" t="s">
        <v>1065</v>
      </c>
      <c r="D1650" s="358" t="s">
        <v>966</v>
      </c>
      <c r="E1650" s="356" t="s">
        <v>501</v>
      </c>
    </row>
    <row r="1651" spans="1:5" hidden="1">
      <c r="A1651" s="358" t="s">
        <v>850</v>
      </c>
      <c r="B1651" s="358" t="s">
        <v>964</v>
      </c>
      <c r="C1651" s="358" t="s">
        <v>1065</v>
      </c>
      <c r="D1651" s="358" t="s">
        <v>966</v>
      </c>
      <c r="E1651" s="356" t="s">
        <v>564</v>
      </c>
    </row>
    <row r="1652" spans="1:5" hidden="1">
      <c r="A1652" s="358" t="s">
        <v>850</v>
      </c>
      <c r="B1652" s="358" t="s">
        <v>964</v>
      </c>
      <c r="C1652" s="358" t="s">
        <v>1065</v>
      </c>
      <c r="D1652" s="358" t="s">
        <v>966</v>
      </c>
      <c r="E1652" s="356" t="s">
        <v>502</v>
      </c>
    </row>
    <row r="1653" spans="1:5" hidden="1">
      <c r="A1653" s="358" t="s">
        <v>850</v>
      </c>
      <c r="B1653" s="358" t="s">
        <v>964</v>
      </c>
      <c r="C1653" s="358" t="s">
        <v>1065</v>
      </c>
      <c r="D1653" s="358" t="s">
        <v>966</v>
      </c>
      <c r="E1653" s="356" t="s">
        <v>569</v>
      </c>
    </row>
    <row r="1654" spans="1:5" hidden="1">
      <c r="A1654" s="358" t="s">
        <v>850</v>
      </c>
      <c r="B1654" s="358" t="s">
        <v>964</v>
      </c>
      <c r="C1654" s="358" t="s">
        <v>1065</v>
      </c>
      <c r="D1654" s="358" t="s">
        <v>966</v>
      </c>
      <c r="E1654" s="356" t="s">
        <v>559</v>
      </c>
    </row>
    <row r="1655" spans="1:5" hidden="1">
      <c r="A1655" s="358" t="s">
        <v>850</v>
      </c>
      <c r="B1655" s="358" t="s">
        <v>964</v>
      </c>
      <c r="C1655" s="358" t="s">
        <v>1065</v>
      </c>
      <c r="D1655" s="358" t="s">
        <v>966</v>
      </c>
      <c r="E1655" s="356">
        <v>0</v>
      </c>
    </row>
    <row r="1656" spans="1:5" hidden="1">
      <c r="A1656" s="358" t="s">
        <v>850</v>
      </c>
      <c r="B1656" s="358" t="s">
        <v>964</v>
      </c>
      <c r="C1656" s="358" t="s">
        <v>1065</v>
      </c>
      <c r="D1656" s="358" t="s">
        <v>966</v>
      </c>
      <c r="E1656" s="356">
        <v>0</v>
      </c>
    </row>
    <row r="1657" spans="1:5" hidden="1">
      <c r="A1657" s="358" t="s">
        <v>850</v>
      </c>
      <c r="B1657" s="358" t="s">
        <v>964</v>
      </c>
      <c r="C1657" s="358" t="s">
        <v>1065</v>
      </c>
      <c r="D1657" s="358" t="s">
        <v>966</v>
      </c>
      <c r="E1657" s="356">
        <v>0</v>
      </c>
    </row>
    <row r="1658" spans="1:5" hidden="1">
      <c r="A1658" s="358" t="s">
        <v>850</v>
      </c>
      <c r="B1658" s="358" t="s">
        <v>964</v>
      </c>
      <c r="C1658" s="358" t="s">
        <v>1065</v>
      </c>
      <c r="D1658" s="358" t="s">
        <v>966</v>
      </c>
      <c r="E1658" s="356">
        <v>0</v>
      </c>
    </row>
    <row r="1659" spans="1:5" hidden="1">
      <c r="A1659" s="358" t="s">
        <v>850</v>
      </c>
      <c r="B1659" s="358" t="s">
        <v>964</v>
      </c>
      <c r="C1659" s="358" t="s">
        <v>1065</v>
      </c>
      <c r="D1659" s="358" t="s">
        <v>966</v>
      </c>
      <c r="E1659" s="356">
        <v>0</v>
      </c>
    </row>
    <row r="1660" spans="1:5" hidden="1">
      <c r="A1660" s="358" t="s">
        <v>850</v>
      </c>
      <c r="B1660" s="358" t="s">
        <v>964</v>
      </c>
      <c r="C1660" s="358" t="s">
        <v>1065</v>
      </c>
      <c r="D1660" s="358" t="s">
        <v>966</v>
      </c>
      <c r="E1660" s="356">
        <v>0</v>
      </c>
    </row>
    <row r="1661" spans="1:5" hidden="1">
      <c r="A1661" s="358" t="s">
        <v>850</v>
      </c>
      <c r="B1661" s="358" t="s">
        <v>964</v>
      </c>
      <c r="C1661" s="358" t="s">
        <v>1065</v>
      </c>
      <c r="D1661" s="358" t="s">
        <v>967</v>
      </c>
      <c r="E1661" s="356" t="s">
        <v>454</v>
      </c>
    </row>
    <row r="1662" spans="1:5" hidden="1">
      <c r="A1662" s="358" t="s">
        <v>850</v>
      </c>
      <c r="B1662" s="358" t="s">
        <v>964</v>
      </c>
      <c r="C1662" s="358" t="s">
        <v>1065</v>
      </c>
      <c r="D1662" s="358" t="s">
        <v>967</v>
      </c>
      <c r="E1662" s="356" t="s">
        <v>501</v>
      </c>
    </row>
    <row r="1663" spans="1:5" hidden="1">
      <c r="A1663" s="358" t="s">
        <v>850</v>
      </c>
      <c r="B1663" s="358" t="s">
        <v>964</v>
      </c>
      <c r="C1663" s="358" t="s">
        <v>1065</v>
      </c>
      <c r="D1663" s="358" t="s">
        <v>967</v>
      </c>
      <c r="E1663" s="356" t="s">
        <v>572</v>
      </c>
    </row>
    <row r="1664" spans="1:5" hidden="1">
      <c r="A1664" s="358" t="s">
        <v>850</v>
      </c>
      <c r="B1664" s="358" t="s">
        <v>964</v>
      </c>
      <c r="C1664" s="358" t="s">
        <v>1065</v>
      </c>
      <c r="D1664" s="358" t="s">
        <v>967</v>
      </c>
      <c r="E1664" s="356" t="s">
        <v>564</v>
      </c>
    </row>
    <row r="1665" spans="1:5" hidden="1">
      <c r="A1665" s="358" t="s">
        <v>850</v>
      </c>
      <c r="B1665" s="358" t="s">
        <v>964</v>
      </c>
      <c r="C1665" s="358" t="s">
        <v>1065</v>
      </c>
      <c r="D1665" s="358" t="s">
        <v>967</v>
      </c>
      <c r="E1665" s="356" t="s">
        <v>503</v>
      </c>
    </row>
    <row r="1666" spans="1:5" hidden="1">
      <c r="A1666" s="358" t="s">
        <v>850</v>
      </c>
      <c r="B1666" s="358" t="s">
        <v>964</v>
      </c>
      <c r="C1666" s="358" t="s">
        <v>1065</v>
      </c>
      <c r="D1666" s="358" t="s">
        <v>967</v>
      </c>
      <c r="E1666" s="356" t="s">
        <v>573</v>
      </c>
    </row>
    <row r="1667" spans="1:5" hidden="1">
      <c r="A1667" s="358" t="s">
        <v>850</v>
      </c>
      <c r="B1667" s="358" t="s">
        <v>964</v>
      </c>
      <c r="C1667" s="358" t="s">
        <v>1065</v>
      </c>
      <c r="D1667" s="358" t="s">
        <v>967</v>
      </c>
      <c r="E1667" s="356">
        <v>0</v>
      </c>
    </row>
    <row r="1668" spans="1:5" hidden="1">
      <c r="A1668" s="358" t="s">
        <v>850</v>
      </c>
      <c r="B1668" s="358" t="s">
        <v>964</v>
      </c>
      <c r="C1668" s="358" t="s">
        <v>1065</v>
      </c>
      <c r="D1668" s="358" t="s">
        <v>967</v>
      </c>
      <c r="E1668" s="356">
        <v>0</v>
      </c>
    </row>
    <row r="1669" spans="1:5" hidden="1">
      <c r="A1669" s="358" t="s">
        <v>850</v>
      </c>
      <c r="B1669" s="358" t="s">
        <v>964</v>
      </c>
      <c r="C1669" s="358" t="s">
        <v>1065</v>
      </c>
      <c r="D1669" s="358" t="s">
        <v>967</v>
      </c>
      <c r="E1669" s="356">
        <v>0</v>
      </c>
    </row>
    <row r="1670" spans="1:5" hidden="1">
      <c r="A1670" s="358" t="s">
        <v>850</v>
      </c>
      <c r="B1670" s="358" t="s">
        <v>964</v>
      </c>
      <c r="C1670" s="358" t="s">
        <v>1065</v>
      </c>
      <c r="D1670" s="358" t="s">
        <v>967</v>
      </c>
      <c r="E1670" s="356">
        <v>0</v>
      </c>
    </row>
    <row r="1671" spans="1:5" hidden="1">
      <c r="A1671" s="358" t="s">
        <v>850</v>
      </c>
      <c r="B1671" s="358" t="s">
        <v>964</v>
      </c>
      <c r="C1671" s="358" t="s">
        <v>1065</v>
      </c>
      <c r="D1671" s="358" t="s">
        <v>967</v>
      </c>
      <c r="E1671" s="356">
        <v>0</v>
      </c>
    </row>
    <row r="1672" spans="1:5" hidden="1">
      <c r="A1672" s="358" t="s">
        <v>850</v>
      </c>
      <c r="B1672" s="358" t="s">
        <v>964</v>
      </c>
      <c r="C1672" s="358" t="s">
        <v>1065</v>
      </c>
      <c r="D1672" s="358" t="s">
        <v>967</v>
      </c>
      <c r="E1672" s="356">
        <v>0</v>
      </c>
    </row>
    <row r="1673" spans="1:5" hidden="1">
      <c r="A1673" s="358" t="s">
        <v>850</v>
      </c>
      <c r="B1673" s="358" t="s">
        <v>964</v>
      </c>
      <c r="C1673" s="358" t="s">
        <v>867</v>
      </c>
      <c r="D1673" s="358" t="s">
        <v>1447</v>
      </c>
      <c r="E1673" s="356" t="s">
        <v>501</v>
      </c>
    </row>
    <row r="1674" spans="1:5" hidden="1">
      <c r="A1674" s="358" t="s">
        <v>850</v>
      </c>
      <c r="B1674" s="358" t="s">
        <v>964</v>
      </c>
      <c r="C1674" s="358" t="s">
        <v>867</v>
      </c>
      <c r="D1674" s="358" t="s">
        <v>1447</v>
      </c>
      <c r="E1674" s="356" t="s">
        <v>575</v>
      </c>
    </row>
    <row r="1675" spans="1:5" hidden="1">
      <c r="A1675" s="358" t="s">
        <v>850</v>
      </c>
      <c r="B1675" s="358" t="s">
        <v>964</v>
      </c>
      <c r="C1675" s="358" t="s">
        <v>867</v>
      </c>
      <c r="D1675" s="358" t="s">
        <v>1447</v>
      </c>
      <c r="E1675" s="356" t="s">
        <v>454</v>
      </c>
    </row>
    <row r="1676" spans="1:5" hidden="1">
      <c r="A1676" s="358" t="s">
        <v>850</v>
      </c>
      <c r="B1676" s="358" t="s">
        <v>964</v>
      </c>
      <c r="C1676" s="358" t="s">
        <v>867</v>
      </c>
      <c r="D1676" s="358" t="s">
        <v>1447</v>
      </c>
      <c r="E1676" s="356" t="s">
        <v>502</v>
      </c>
    </row>
    <row r="1677" spans="1:5" hidden="1">
      <c r="A1677" s="358" t="s">
        <v>850</v>
      </c>
      <c r="B1677" s="358" t="s">
        <v>964</v>
      </c>
      <c r="C1677" s="358" t="s">
        <v>867</v>
      </c>
      <c r="D1677" s="358" t="s">
        <v>1447</v>
      </c>
      <c r="E1677" s="356">
        <v>0</v>
      </c>
    </row>
    <row r="1678" spans="1:5" hidden="1">
      <c r="A1678" s="358" t="s">
        <v>850</v>
      </c>
      <c r="B1678" s="358" t="s">
        <v>964</v>
      </c>
      <c r="C1678" s="358" t="s">
        <v>867</v>
      </c>
      <c r="D1678" s="358" t="s">
        <v>1447</v>
      </c>
      <c r="E1678" s="356">
        <v>0</v>
      </c>
    </row>
    <row r="1679" spans="1:5" hidden="1">
      <c r="A1679" s="358" t="s">
        <v>850</v>
      </c>
      <c r="B1679" s="358" t="s">
        <v>964</v>
      </c>
      <c r="C1679" s="358" t="s">
        <v>867</v>
      </c>
      <c r="D1679" s="358" t="s">
        <v>1447</v>
      </c>
      <c r="E1679" s="356">
        <v>0</v>
      </c>
    </row>
    <row r="1680" spans="1:5" hidden="1">
      <c r="A1680" s="358" t="s">
        <v>850</v>
      </c>
      <c r="B1680" s="358" t="s">
        <v>964</v>
      </c>
      <c r="C1680" s="358" t="s">
        <v>867</v>
      </c>
      <c r="D1680" s="358" t="s">
        <v>1447</v>
      </c>
      <c r="E1680" s="356">
        <v>0</v>
      </c>
    </row>
    <row r="1681" spans="1:5" hidden="1">
      <c r="A1681" s="358" t="s">
        <v>850</v>
      </c>
      <c r="B1681" s="358" t="s">
        <v>964</v>
      </c>
      <c r="C1681" s="358" t="s">
        <v>867</v>
      </c>
      <c r="D1681" s="358" t="s">
        <v>1447</v>
      </c>
      <c r="E1681" s="356">
        <v>0</v>
      </c>
    </row>
    <row r="1682" spans="1:5" hidden="1">
      <c r="A1682" s="358" t="s">
        <v>850</v>
      </c>
      <c r="B1682" s="358" t="s">
        <v>964</v>
      </c>
      <c r="C1682" s="358" t="s">
        <v>867</v>
      </c>
      <c r="D1682" s="358" t="s">
        <v>1447</v>
      </c>
      <c r="E1682" s="356">
        <v>0</v>
      </c>
    </row>
    <row r="1683" spans="1:5" hidden="1">
      <c r="A1683" s="358" t="s">
        <v>850</v>
      </c>
      <c r="B1683" s="358" t="s">
        <v>964</v>
      </c>
      <c r="C1683" s="358" t="s">
        <v>867</v>
      </c>
      <c r="D1683" s="358" t="s">
        <v>1447</v>
      </c>
      <c r="E1683" s="356">
        <v>0</v>
      </c>
    </row>
    <row r="1684" spans="1:5" hidden="1">
      <c r="A1684" s="358" t="s">
        <v>850</v>
      </c>
      <c r="B1684" s="358" t="s">
        <v>964</v>
      </c>
      <c r="C1684" s="358" t="s">
        <v>867</v>
      </c>
      <c r="D1684" s="358" t="s">
        <v>1447</v>
      </c>
      <c r="E1684" s="356">
        <v>0</v>
      </c>
    </row>
    <row r="1685" spans="1:5" hidden="1">
      <c r="A1685" s="358" t="s">
        <v>1023</v>
      </c>
      <c r="B1685" s="358" t="s">
        <v>1452</v>
      </c>
      <c r="C1685" s="358" t="s">
        <v>1065</v>
      </c>
      <c r="D1685" s="358" t="s">
        <v>1404</v>
      </c>
      <c r="E1685" s="356" t="s">
        <v>452</v>
      </c>
    </row>
    <row r="1686" spans="1:5" hidden="1">
      <c r="A1686" s="358" t="s">
        <v>1023</v>
      </c>
      <c r="B1686" s="358" t="s">
        <v>1452</v>
      </c>
      <c r="C1686" s="358" t="s">
        <v>1065</v>
      </c>
      <c r="D1686" s="358" t="s">
        <v>1404</v>
      </c>
      <c r="E1686" s="356" t="s">
        <v>502</v>
      </c>
    </row>
    <row r="1687" spans="1:5" hidden="1">
      <c r="A1687" s="358" t="s">
        <v>1023</v>
      </c>
      <c r="B1687" s="358" t="s">
        <v>1452</v>
      </c>
      <c r="C1687" s="358" t="s">
        <v>1065</v>
      </c>
      <c r="D1687" s="358" t="s">
        <v>1404</v>
      </c>
      <c r="E1687" s="356" t="s">
        <v>575</v>
      </c>
    </row>
    <row r="1688" spans="1:5" hidden="1">
      <c r="A1688" s="358" t="s">
        <v>1023</v>
      </c>
      <c r="B1688" s="358" t="s">
        <v>1452</v>
      </c>
      <c r="C1688" s="358" t="s">
        <v>1065</v>
      </c>
      <c r="D1688" s="358" t="s">
        <v>1404</v>
      </c>
      <c r="E1688" s="356" t="s">
        <v>454</v>
      </c>
    </row>
    <row r="1689" spans="1:5" hidden="1">
      <c r="A1689" s="358" t="s">
        <v>1023</v>
      </c>
      <c r="B1689" s="358" t="s">
        <v>1452</v>
      </c>
      <c r="C1689" s="358" t="s">
        <v>1065</v>
      </c>
      <c r="D1689" s="358" t="s">
        <v>1404</v>
      </c>
      <c r="E1689" s="356">
        <v>0</v>
      </c>
    </row>
    <row r="1690" spans="1:5" hidden="1">
      <c r="A1690" s="358" t="s">
        <v>1023</v>
      </c>
      <c r="B1690" s="358" t="s">
        <v>1452</v>
      </c>
      <c r="C1690" s="358" t="s">
        <v>1065</v>
      </c>
      <c r="D1690" s="358" t="s">
        <v>1404</v>
      </c>
      <c r="E1690" s="356">
        <v>0</v>
      </c>
    </row>
    <row r="1691" spans="1:5" hidden="1">
      <c r="A1691" s="358" t="s">
        <v>1023</v>
      </c>
      <c r="B1691" s="358" t="s">
        <v>1452</v>
      </c>
      <c r="C1691" s="358" t="s">
        <v>1065</v>
      </c>
      <c r="D1691" s="358" t="s">
        <v>1404</v>
      </c>
      <c r="E1691" s="356">
        <v>0</v>
      </c>
    </row>
    <row r="1692" spans="1:5" hidden="1">
      <c r="A1692" s="358" t="s">
        <v>1023</v>
      </c>
      <c r="B1692" s="358" t="s">
        <v>1452</v>
      </c>
      <c r="C1692" s="358" t="s">
        <v>1065</v>
      </c>
      <c r="D1692" s="358" t="s">
        <v>1404</v>
      </c>
      <c r="E1692" s="356">
        <v>0</v>
      </c>
    </row>
    <row r="1693" spans="1:5" hidden="1">
      <c r="A1693" s="358" t="s">
        <v>1023</v>
      </c>
      <c r="B1693" s="358" t="s">
        <v>1452</v>
      </c>
      <c r="C1693" s="358" t="s">
        <v>1065</v>
      </c>
      <c r="D1693" s="358" t="s">
        <v>1404</v>
      </c>
      <c r="E1693" s="356">
        <v>0</v>
      </c>
    </row>
    <row r="1694" spans="1:5" hidden="1">
      <c r="A1694" s="358" t="s">
        <v>1023</v>
      </c>
      <c r="B1694" s="358" t="s">
        <v>1452</v>
      </c>
      <c r="C1694" s="358" t="s">
        <v>1065</v>
      </c>
      <c r="D1694" s="358" t="s">
        <v>1404</v>
      </c>
      <c r="E1694" s="356">
        <v>0</v>
      </c>
    </row>
    <row r="1695" spans="1:5" hidden="1">
      <c r="A1695" s="358" t="s">
        <v>1023</v>
      </c>
      <c r="B1695" s="358" t="s">
        <v>1452</v>
      </c>
      <c r="C1695" s="358" t="s">
        <v>1065</v>
      </c>
      <c r="D1695" s="358" t="s">
        <v>1404</v>
      </c>
      <c r="E1695" s="356">
        <v>0</v>
      </c>
    </row>
    <row r="1696" spans="1:5" hidden="1">
      <c r="A1696" s="358" t="s">
        <v>1023</v>
      </c>
      <c r="B1696" s="358" t="s">
        <v>1452</v>
      </c>
      <c r="C1696" s="358" t="s">
        <v>1065</v>
      </c>
      <c r="D1696" s="358" t="s">
        <v>1404</v>
      </c>
      <c r="E1696" s="356">
        <v>0</v>
      </c>
    </row>
    <row r="1697" spans="1:5" hidden="1">
      <c r="A1697" s="358" t="s">
        <v>850</v>
      </c>
      <c r="B1697" s="358" t="s">
        <v>1418</v>
      </c>
      <c r="C1697" s="358" t="s">
        <v>858</v>
      </c>
      <c r="D1697" s="358" t="s">
        <v>1419</v>
      </c>
      <c r="E1697" s="356" t="s">
        <v>454</v>
      </c>
    </row>
    <row r="1698" spans="1:5" hidden="1">
      <c r="A1698" s="358" t="s">
        <v>850</v>
      </c>
      <c r="B1698" s="358" t="s">
        <v>1418</v>
      </c>
      <c r="C1698" s="358" t="s">
        <v>858</v>
      </c>
      <c r="D1698" s="358" t="s">
        <v>1419</v>
      </c>
      <c r="E1698" s="356" t="s">
        <v>502</v>
      </c>
    </row>
    <row r="1699" spans="1:5" hidden="1">
      <c r="A1699" s="358" t="s">
        <v>850</v>
      </c>
      <c r="B1699" s="358" t="s">
        <v>1418</v>
      </c>
      <c r="C1699" s="358" t="s">
        <v>858</v>
      </c>
      <c r="D1699" s="358" t="s">
        <v>1419</v>
      </c>
      <c r="E1699" s="356" t="s">
        <v>559</v>
      </c>
    </row>
    <row r="1700" spans="1:5" hidden="1">
      <c r="A1700" s="358" t="s">
        <v>850</v>
      </c>
      <c r="B1700" s="358" t="s">
        <v>1418</v>
      </c>
      <c r="C1700" s="358" t="s">
        <v>858</v>
      </c>
      <c r="D1700" s="358" t="s">
        <v>1419</v>
      </c>
      <c r="E1700" s="356" t="s">
        <v>571</v>
      </c>
    </row>
    <row r="1701" spans="1:5" hidden="1">
      <c r="A1701" s="358" t="s">
        <v>850</v>
      </c>
      <c r="B1701" s="358" t="s">
        <v>1418</v>
      </c>
      <c r="C1701" s="358" t="s">
        <v>858</v>
      </c>
      <c r="D1701" s="358" t="s">
        <v>1419</v>
      </c>
      <c r="E1701" s="356" t="s">
        <v>604</v>
      </c>
    </row>
    <row r="1702" spans="1:5" hidden="1">
      <c r="A1702" s="358" t="s">
        <v>850</v>
      </c>
      <c r="B1702" s="358" t="s">
        <v>1418</v>
      </c>
      <c r="C1702" s="358" t="s">
        <v>858</v>
      </c>
      <c r="D1702" s="358" t="s">
        <v>1419</v>
      </c>
      <c r="E1702" s="356" t="s">
        <v>604</v>
      </c>
    </row>
    <row r="1703" spans="1:5" hidden="1">
      <c r="A1703" s="358" t="s">
        <v>850</v>
      </c>
      <c r="B1703" s="358" t="s">
        <v>1418</v>
      </c>
      <c r="C1703" s="358" t="s">
        <v>858</v>
      </c>
      <c r="D1703" s="358" t="s">
        <v>1419</v>
      </c>
      <c r="E1703" s="356" t="s">
        <v>604</v>
      </c>
    </row>
    <row r="1704" spans="1:5" hidden="1">
      <c r="A1704" s="358" t="s">
        <v>850</v>
      </c>
      <c r="B1704" s="358" t="s">
        <v>1418</v>
      </c>
      <c r="C1704" s="358" t="s">
        <v>858</v>
      </c>
      <c r="D1704" s="358" t="s">
        <v>1419</v>
      </c>
      <c r="E1704" s="356">
        <v>0</v>
      </c>
    </row>
    <row r="1705" spans="1:5" hidden="1">
      <c r="A1705" s="358" t="s">
        <v>850</v>
      </c>
      <c r="B1705" s="358" t="s">
        <v>1418</v>
      </c>
      <c r="C1705" s="358" t="s">
        <v>858</v>
      </c>
      <c r="D1705" s="358" t="s">
        <v>1419</v>
      </c>
      <c r="E1705" s="356">
        <v>0</v>
      </c>
    </row>
    <row r="1706" spans="1:5" hidden="1">
      <c r="A1706" s="358" t="s">
        <v>850</v>
      </c>
      <c r="B1706" s="358" t="s">
        <v>1418</v>
      </c>
      <c r="C1706" s="358" t="s">
        <v>858</v>
      </c>
      <c r="D1706" s="358" t="s">
        <v>1419</v>
      </c>
      <c r="E1706" s="356">
        <v>0</v>
      </c>
    </row>
    <row r="1707" spans="1:5" hidden="1">
      <c r="A1707" s="358" t="s">
        <v>850</v>
      </c>
      <c r="B1707" s="358" t="s">
        <v>1418</v>
      </c>
      <c r="C1707" s="358" t="s">
        <v>858</v>
      </c>
      <c r="D1707" s="358" t="s">
        <v>1419</v>
      </c>
      <c r="E1707" s="356">
        <v>0</v>
      </c>
    </row>
    <row r="1708" spans="1:5" hidden="1">
      <c r="A1708" s="358" t="s">
        <v>850</v>
      </c>
      <c r="B1708" s="358" t="s">
        <v>1418</v>
      </c>
      <c r="C1708" s="358" t="s">
        <v>858</v>
      </c>
      <c r="D1708" s="358" t="s">
        <v>1419</v>
      </c>
      <c r="E1708" s="356">
        <v>0</v>
      </c>
    </row>
    <row r="1709" spans="1:5" hidden="1">
      <c r="A1709" s="358" t="s">
        <v>1046</v>
      </c>
      <c r="B1709" s="358" t="s">
        <v>1418</v>
      </c>
      <c r="C1709" s="358" t="s">
        <v>858</v>
      </c>
      <c r="D1709" s="358" t="s">
        <v>1443</v>
      </c>
      <c r="E1709" s="356" t="s">
        <v>559</v>
      </c>
    </row>
    <row r="1710" spans="1:5" hidden="1">
      <c r="A1710" s="358" t="s">
        <v>1046</v>
      </c>
      <c r="B1710" s="358" t="s">
        <v>1418</v>
      </c>
      <c r="C1710" s="358" t="s">
        <v>858</v>
      </c>
      <c r="D1710" s="358" t="s">
        <v>1443</v>
      </c>
      <c r="E1710" s="356">
        <v>0</v>
      </c>
    </row>
    <row r="1711" spans="1:5" hidden="1">
      <c r="A1711" s="358" t="s">
        <v>1046</v>
      </c>
      <c r="B1711" s="358" t="s">
        <v>1418</v>
      </c>
      <c r="C1711" s="358" t="s">
        <v>858</v>
      </c>
      <c r="D1711" s="358" t="s">
        <v>1443</v>
      </c>
      <c r="E1711" s="356" t="s">
        <v>571</v>
      </c>
    </row>
    <row r="1712" spans="1:5" hidden="1">
      <c r="A1712" s="358" t="s">
        <v>1046</v>
      </c>
      <c r="B1712" s="358" t="s">
        <v>1418</v>
      </c>
      <c r="C1712" s="358" t="s">
        <v>858</v>
      </c>
      <c r="D1712" s="358" t="s">
        <v>1443</v>
      </c>
      <c r="E1712" s="356" t="s">
        <v>567</v>
      </c>
    </row>
    <row r="1713" spans="1:5" hidden="1">
      <c r="A1713" s="358" t="s">
        <v>1046</v>
      </c>
      <c r="B1713" s="358" t="s">
        <v>1418</v>
      </c>
      <c r="C1713" s="358" t="s">
        <v>858</v>
      </c>
      <c r="D1713" s="358" t="s">
        <v>1443</v>
      </c>
      <c r="E1713" s="356">
        <v>0</v>
      </c>
    </row>
    <row r="1714" spans="1:5" hidden="1">
      <c r="A1714" s="358" t="s">
        <v>1046</v>
      </c>
      <c r="B1714" s="358" t="s">
        <v>1418</v>
      </c>
      <c r="C1714" s="358" t="s">
        <v>858</v>
      </c>
      <c r="D1714" s="358" t="s">
        <v>1443</v>
      </c>
      <c r="E1714" s="356" t="s">
        <v>569</v>
      </c>
    </row>
    <row r="1715" spans="1:5" hidden="1">
      <c r="A1715" s="358" t="s">
        <v>1046</v>
      </c>
      <c r="B1715" s="358" t="s">
        <v>1418</v>
      </c>
      <c r="C1715" s="358" t="s">
        <v>858</v>
      </c>
      <c r="D1715" s="358" t="s">
        <v>1443</v>
      </c>
      <c r="E1715" s="356">
        <v>0</v>
      </c>
    </row>
    <row r="1716" spans="1:5" hidden="1">
      <c r="A1716" s="358" t="s">
        <v>1046</v>
      </c>
      <c r="B1716" s="358" t="s">
        <v>1418</v>
      </c>
      <c r="C1716" s="358" t="s">
        <v>858</v>
      </c>
      <c r="D1716" s="358" t="s">
        <v>1443</v>
      </c>
      <c r="E1716" s="356">
        <v>0</v>
      </c>
    </row>
    <row r="1717" spans="1:5" hidden="1">
      <c r="A1717" s="358" t="s">
        <v>1046</v>
      </c>
      <c r="B1717" s="358" t="s">
        <v>1418</v>
      </c>
      <c r="C1717" s="358" t="s">
        <v>858</v>
      </c>
      <c r="D1717" s="358" t="s">
        <v>1443</v>
      </c>
      <c r="E1717" s="356">
        <v>0</v>
      </c>
    </row>
    <row r="1718" spans="1:5" hidden="1">
      <c r="A1718" s="358" t="s">
        <v>1046</v>
      </c>
      <c r="B1718" s="358" t="s">
        <v>1418</v>
      </c>
      <c r="C1718" s="358" t="s">
        <v>858</v>
      </c>
      <c r="D1718" s="358" t="s">
        <v>1443</v>
      </c>
      <c r="E1718" s="356">
        <v>0</v>
      </c>
    </row>
    <row r="1719" spans="1:5" hidden="1">
      <c r="A1719" s="358" t="s">
        <v>1046</v>
      </c>
      <c r="B1719" s="358" t="s">
        <v>1418</v>
      </c>
      <c r="C1719" s="358" t="s">
        <v>858</v>
      </c>
      <c r="D1719" s="358" t="s">
        <v>1443</v>
      </c>
      <c r="E1719" s="356">
        <v>0</v>
      </c>
    </row>
    <row r="1720" spans="1:5" hidden="1">
      <c r="A1720" s="358" t="s">
        <v>1046</v>
      </c>
      <c r="B1720" s="358" t="s">
        <v>1418</v>
      </c>
      <c r="C1720" s="358" t="s">
        <v>858</v>
      </c>
      <c r="D1720" s="358" t="s">
        <v>1443</v>
      </c>
      <c r="E1720" s="356">
        <v>0</v>
      </c>
    </row>
    <row r="1721" spans="1:5" hidden="1">
      <c r="A1721" s="358" t="s">
        <v>850</v>
      </c>
      <c r="B1721" s="358" t="s">
        <v>1372</v>
      </c>
      <c r="C1721" s="358" t="s">
        <v>851</v>
      </c>
      <c r="D1721" s="358" t="s">
        <v>1373</v>
      </c>
      <c r="E1721" s="356" t="s">
        <v>571</v>
      </c>
    </row>
    <row r="1722" spans="1:5" hidden="1">
      <c r="A1722" s="358" t="s">
        <v>850</v>
      </c>
      <c r="B1722" s="358" t="s">
        <v>1372</v>
      </c>
      <c r="C1722" s="358" t="s">
        <v>851</v>
      </c>
      <c r="D1722" s="358" t="s">
        <v>1373</v>
      </c>
      <c r="E1722" s="356" t="s">
        <v>454</v>
      </c>
    </row>
    <row r="1723" spans="1:5" hidden="1">
      <c r="A1723" s="358" t="s">
        <v>850</v>
      </c>
      <c r="B1723" s="358" t="s">
        <v>1372</v>
      </c>
      <c r="C1723" s="358" t="s">
        <v>851</v>
      </c>
      <c r="D1723" s="358" t="s">
        <v>1373</v>
      </c>
      <c r="E1723" s="356" t="s">
        <v>502</v>
      </c>
    </row>
    <row r="1724" spans="1:5" hidden="1">
      <c r="A1724" s="358" t="s">
        <v>850</v>
      </c>
      <c r="B1724" s="358" t="s">
        <v>1372</v>
      </c>
      <c r="C1724" s="358" t="s">
        <v>851</v>
      </c>
      <c r="D1724" s="358" t="s">
        <v>1373</v>
      </c>
      <c r="E1724" s="356" t="s">
        <v>569</v>
      </c>
    </row>
    <row r="1725" spans="1:5" hidden="1">
      <c r="A1725" s="358" t="s">
        <v>850</v>
      </c>
      <c r="B1725" s="358" t="s">
        <v>1372</v>
      </c>
      <c r="C1725" s="358" t="s">
        <v>851</v>
      </c>
      <c r="D1725" s="358" t="s">
        <v>1373</v>
      </c>
      <c r="E1725" s="356" t="s">
        <v>503</v>
      </c>
    </row>
    <row r="1726" spans="1:5" hidden="1">
      <c r="A1726" s="358" t="s">
        <v>850</v>
      </c>
      <c r="B1726" s="358" t="s">
        <v>1372</v>
      </c>
      <c r="C1726" s="358" t="s">
        <v>851</v>
      </c>
      <c r="D1726" s="358" t="s">
        <v>1373</v>
      </c>
      <c r="E1726" s="356" t="s">
        <v>604</v>
      </c>
    </row>
    <row r="1727" spans="1:5" hidden="1">
      <c r="A1727" s="358" t="s">
        <v>850</v>
      </c>
      <c r="B1727" s="358" t="s">
        <v>1372</v>
      </c>
      <c r="C1727" s="358" t="s">
        <v>851</v>
      </c>
      <c r="D1727" s="358" t="s">
        <v>1373</v>
      </c>
      <c r="E1727" s="356" t="s">
        <v>604</v>
      </c>
    </row>
    <row r="1728" spans="1:5" hidden="1">
      <c r="A1728" s="358" t="s">
        <v>850</v>
      </c>
      <c r="B1728" s="358" t="s">
        <v>1372</v>
      </c>
      <c r="C1728" s="358" t="s">
        <v>851</v>
      </c>
      <c r="D1728" s="358" t="s">
        <v>1373</v>
      </c>
      <c r="E1728" s="356">
        <v>0</v>
      </c>
    </row>
    <row r="1729" spans="1:5" hidden="1">
      <c r="A1729" s="358" t="s">
        <v>850</v>
      </c>
      <c r="B1729" s="358" t="s">
        <v>1372</v>
      </c>
      <c r="C1729" s="358" t="s">
        <v>851</v>
      </c>
      <c r="D1729" s="358" t="s">
        <v>1373</v>
      </c>
      <c r="E1729" s="356">
        <v>0</v>
      </c>
    </row>
    <row r="1730" spans="1:5" hidden="1">
      <c r="A1730" s="358" t="s">
        <v>850</v>
      </c>
      <c r="B1730" s="358" t="s">
        <v>1372</v>
      </c>
      <c r="C1730" s="358" t="s">
        <v>851</v>
      </c>
      <c r="D1730" s="358" t="s">
        <v>1373</v>
      </c>
      <c r="E1730" s="356">
        <v>0</v>
      </c>
    </row>
    <row r="1731" spans="1:5" hidden="1">
      <c r="A1731" s="358" t="s">
        <v>850</v>
      </c>
      <c r="B1731" s="358" t="s">
        <v>1372</v>
      </c>
      <c r="C1731" s="358" t="s">
        <v>851</v>
      </c>
      <c r="D1731" s="358" t="s">
        <v>1373</v>
      </c>
      <c r="E1731" s="356">
        <v>0</v>
      </c>
    </row>
    <row r="1732" spans="1:5" hidden="1">
      <c r="A1732" s="358" t="s">
        <v>850</v>
      </c>
      <c r="B1732" s="358" t="s">
        <v>1372</v>
      </c>
      <c r="C1732" s="358" t="s">
        <v>851</v>
      </c>
      <c r="D1732" s="358" t="s">
        <v>1373</v>
      </c>
      <c r="E1732" s="356">
        <v>0</v>
      </c>
    </row>
    <row r="1733" spans="1:5" hidden="1">
      <c r="A1733" s="358" t="s">
        <v>850</v>
      </c>
      <c r="B1733" s="358" t="s">
        <v>1372</v>
      </c>
      <c r="C1733" s="358" t="s">
        <v>851</v>
      </c>
      <c r="D1733" s="358" t="s">
        <v>1375</v>
      </c>
      <c r="E1733" s="356" t="s">
        <v>502</v>
      </c>
    </row>
    <row r="1734" spans="1:5" hidden="1">
      <c r="A1734" s="358" t="s">
        <v>850</v>
      </c>
      <c r="B1734" s="358" t="s">
        <v>1372</v>
      </c>
      <c r="C1734" s="358" t="s">
        <v>851</v>
      </c>
      <c r="D1734" s="358" t="s">
        <v>1375</v>
      </c>
      <c r="E1734" s="356" t="s">
        <v>501</v>
      </c>
    </row>
    <row r="1735" spans="1:5" hidden="1">
      <c r="A1735" s="358" t="s">
        <v>850</v>
      </c>
      <c r="B1735" s="358" t="s">
        <v>1372</v>
      </c>
      <c r="C1735" s="358" t="s">
        <v>851</v>
      </c>
      <c r="D1735" s="358" t="s">
        <v>1375</v>
      </c>
      <c r="E1735" s="356" t="s">
        <v>566</v>
      </c>
    </row>
    <row r="1736" spans="1:5" hidden="1">
      <c r="A1736" s="358" t="s">
        <v>850</v>
      </c>
      <c r="B1736" s="358" t="s">
        <v>1372</v>
      </c>
      <c r="C1736" s="358" t="s">
        <v>851</v>
      </c>
      <c r="D1736" s="358" t="s">
        <v>1375</v>
      </c>
      <c r="E1736" s="356" t="s">
        <v>561</v>
      </c>
    </row>
    <row r="1737" spans="1:5" hidden="1">
      <c r="A1737" s="358" t="s">
        <v>850</v>
      </c>
      <c r="B1737" s="358" t="s">
        <v>1372</v>
      </c>
      <c r="C1737" s="358" t="s">
        <v>851</v>
      </c>
      <c r="D1737" s="358" t="s">
        <v>1375</v>
      </c>
      <c r="E1737" s="356" t="s">
        <v>569</v>
      </c>
    </row>
    <row r="1738" spans="1:5" hidden="1">
      <c r="A1738" s="358" t="s">
        <v>850</v>
      </c>
      <c r="B1738" s="358" t="s">
        <v>1372</v>
      </c>
      <c r="C1738" s="358" t="s">
        <v>851</v>
      </c>
      <c r="D1738" s="358" t="s">
        <v>1375</v>
      </c>
      <c r="E1738" s="356">
        <v>0</v>
      </c>
    </row>
    <row r="1739" spans="1:5" hidden="1">
      <c r="A1739" s="358" t="s">
        <v>850</v>
      </c>
      <c r="B1739" s="358" t="s">
        <v>1372</v>
      </c>
      <c r="C1739" s="358" t="s">
        <v>851</v>
      </c>
      <c r="D1739" s="358" t="s">
        <v>1375</v>
      </c>
      <c r="E1739" s="356">
        <v>0</v>
      </c>
    </row>
    <row r="1740" spans="1:5" hidden="1">
      <c r="A1740" s="358" t="s">
        <v>850</v>
      </c>
      <c r="B1740" s="358" t="s">
        <v>1372</v>
      </c>
      <c r="C1740" s="358" t="s">
        <v>851</v>
      </c>
      <c r="D1740" s="358" t="s">
        <v>1375</v>
      </c>
      <c r="E1740" s="356">
        <v>0</v>
      </c>
    </row>
    <row r="1741" spans="1:5" hidden="1">
      <c r="A1741" s="358" t="s">
        <v>850</v>
      </c>
      <c r="B1741" s="358" t="s">
        <v>1372</v>
      </c>
      <c r="C1741" s="358" t="s">
        <v>851</v>
      </c>
      <c r="D1741" s="358" t="s">
        <v>1375</v>
      </c>
      <c r="E1741" s="356">
        <v>0</v>
      </c>
    </row>
    <row r="1742" spans="1:5" hidden="1">
      <c r="A1742" s="358" t="s">
        <v>850</v>
      </c>
      <c r="B1742" s="358" t="s">
        <v>1372</v>
      </c>
      <c r="C1742" s="358" t="s">
        <v>851</v>
      </c>
      <c r="D1742" s="358" t="s">
        <v>1375</v>
      </c>
      <c r="E1742" s="356">
        <v>0</v>
      </c>
    </row>
    <row r="1743" spans="1:5" hidden="1">
      <c r="A1743" s="358" t="s">
        <v>850</v>
      </c>
      <c r="B1743" s="358" t="s">
        <v>1372</v>
      </c>
      <c r="C1743" s="358" t="s">
        <v>851</v>
      </c>
      <c r="D1743" s="358" t="s">
        <v>1375</v>
      </c>
      <c r="E1743" s="356">
        <v>0</v>
      </c>
    </row>
    <row r="1744" spans="1:5" hidden="1">
      <c r="A1744" s="358" t="s">
        <v>850</v>
      </c>
      <c r="B1744" s="358" t="s">
        <v>1372</v>
      </c>
      <c r="C1744" s="358" t="s">
        <v>851</v>
      </c>
      <c r="D1744" s="358" t="s">
        <v>1375</v>
      </c>
      <c r="E1744" s="356">
        <v>0</v>
      </c>
    </row>
    <row r="1745" spans="1:5" hidden="1">
      <c r="A1745" s="358" t="s">
        <v>850</v>
      </c>
      <c r="B1745" s="358" t="s">
        <v>1372</v>
      </c>
      <c r="C1745" s="358" t="s">
        <v>867</v>
      </c>
      <c r="D1745" s="358" t="s">
        <v>869</v>
      </c>
      <c r="E1745" s="356" t="s">
        <v>580</v>
      </c>
    </row>
    <row r="1746" spans="1:5" hidden="1">
      <c r="A1746" s="358" t="s">
        <v>850</v>
      </c>
      <c r="B1746" s="358" t="s">
        <v>1372</v>
      </c>
      <c r="C1746" s="358" t="s">
        <v>867</v>
      </c>
      <c r="D1746" s="358" t="s">
        <v>869</v>
      </c>
      <c r="E1746" s="356" t="s">
        <v>454</v>
      </c>
    </row>
    <row r="1747" spans="1:5" hidden="1">
      <c r="A1747" s="358" t="s">
        <v>850</v>
      </c>
      <c r="B1747" s="358" t="s">
        <v>1372</v>
      </c>
      <c r="C1747" s="358" t="s">
        <v>867</v>
      </c>
      <c r="D1747" s="358" t="s">
        <v>869</v>
      </c>
      <c r="E1747" s="356" t="s">
        <v>502</v>
      </c>
    </row>
    <row r="1748" spans="1:5" hidden="1">
      <c r="A1748" s="358" t="s">
        <v>850</v>
      </c>
      <c r="B1748" s="358" t="s">
        <v>1372</v>
      </c>
      <c r="C1748" s="358" t="s">
        <v>867</v>
      </c>
      <c r="D1748" s="358" t="s">
        <v>869</v>
      </c>
      <c r="E1748" s="356" t="s">
        <v>581</v>
      </c>
    </row>
    <row r="1749" spans="1:5" hidden="1">
      <c r="A1749" s="358" t="s">
        <v>850</v>
      </c>
      <c r="B1749" s="358" t="s">
        <v>1372</v>
      </c>
      <c r="C1749" s="358" t="s">
        <v>867</v>
      </c>
      <c r="D1749" s="358" t="s">
        <v>869</v>
      </c>
      <c r="E1749" s="356" t="s">
        <v>503</v>
      </c>
    </row>
    <row r="1750" spans="1:5" hidden="1">
      <c r="A1750" s="358" t="s">
        <v>850</v>
      </c>
      <c r="B1750" s="358" t="s">
        <v>1372</v>
      </c>
      <c r="C1750" s="358" t="s">
        <v>867</v>
      </c>
      <c r="D1750" s="358" t="s">
        <v>869</v>
      </c>
      <c r="E1750" s="356">
        <v>0</v>
      </c>
    </row>
    <row r="1751" spans="1:5" hidden="1">
      <c r="A1751" s="358" t="s">
        <v>850</v>
      </c>
      <c r="B1751" s="358" t="s">
        <v>1372</v>
      </c>
      <c r="C1751" s="358" t="s">
        <v>867</v>
      </c>
      <c r="D1751" s="358" t="s">
        <v>869</v>
      </c>
      <c r="E1751" s="356">
        <v>0</v>
      </c>
    </row>
    <row r="1752" spans="1:5" hidden="1">
      <c r="A1752" s="358" t="s">
        <v>850</v>
      </c>
      <c r="B1752" s="358" t="s">
        <v>1372</v>
      </c>
      <c r="C1752" s="358" t="s">
        <v>867</v>
      </c>
      <c r="D1752" s="358" t="s">
        <v>869</v>
      </c>
      <c r="E1752" s="356">
        <v>0</v>
      </c>
    </row>
    <row r="1753" spans="1:5" hidden="1">
      <c r="A1753" s="358" t="s">
        <v>850</v>
      </c>
      <c r="B1753" s="358" t="s">
        <v>1372</v>
      </c>
      <c r="C1753" s="358" t="s">
        <v>867</v>
      </c>
      <c r="D1753" s="358" t="s">
        <v>869</v>
      </c>
      <c r="E1753" s="356">
        <v>0</v>
      </c>
    </row>
    <row r="1754" spans="1:5" hidden="1">
      <c r="A1754" s="358" t="s">
        <v>850</v>
      </c>
      <c r="B1754" s="358" t="s">
        <v>1372</v>
      </c>
      <c r="C1754" s="358" t="s">
        <v>867</v>
      </c>
      <c r="D1754" s="358" t="s">
        <v>869</v>
      </c>
      <c r="E1754" s="356">
        <v>0</v>
      </c>
    </row>
    <row r="1755" spans="1:5" hidden="1">
      <c r="A1755" s="358" t="s">
        <v>850</v>
      </c>
      <c r="B1755" s="358" t="s">
        <v>1372</v>
      </c>
      <c r="C1755" s="358" t="s">
        <v>867</v>
      </c>
      <c r="D1755" s="358" t="s">
        <v>869</v>
      </c>
      <c r="E1755" s="356">
        <v>0</v>
      </c>
    </row>
    <row r="1756" spans="1:5" hidden="1">
      <c r="A1756" s="358" t="s">
        <v>850</v>
      </c>
      <c r="B1756" s="358" t="s">
        <v>1372</v>
      </c>
      <c r="C1756" s="358" t="s">
        <v>867</v>
      </c>
      <c r="D1756" s="358" t="s">
        <v>869</v>
      </c>
      <c r="E1756" s="356">
        <v>0</v>
      </c>
    </row>
    <row r="1757" spans="1:5" hidden="1">
      <c r="A1757" s="358" t="s">
        <v>850</v>
      </c>
      <c r="B1757" s="358" t="s">
        <v>1372</v>
      </c>
      <c r="C1757" s="358" t="s">
        <v>851</v>
      </c>
      <c r="D1757" s="358" t="s">
        <v>1444</v>
      </c>
      <c r="E1757" s="356" t="s">
        <v>454</v>
      </c>
    </row>
    <row r="1758" spans="1:5" hidden="1">
      <c r="A1758" s="358" t="s">
        <v>850</v>
      </c>
      <c r="B1758" s="358" t="s">
        <v>1372</v>
      </c>
      <c r="C1758" s="358" t="s">
        <v>851</v>
      </c>
      <c r="D1758" s="358" t="s">
        <v>1444</v>
      </c>
      <c r="E1758" s="356">
        <v>0</v>
      </c>
    </row>
    <row r="1759" spans="1:5" hidden="1">
      <c r="A1759" s="358" t="s">
        <v>850</v>
      </c>
      <c r="B1759" s="358" t="s">
        <v>1372</v>
      </c>
      <c r="C1759" s="358" t="s">
        <v>851</v>
      </c>
      <c r="D1759" s="358" t="s">
        <v>1444</v>
      </c>
      <c r="E1759" s="356" t="s">
        <v>502</v>
      </c>
    </row>
    <row r="1760" spans="1:5" hidden="1">
      <c r="A1760" s="358" t="s">
        <v>850</v>
      </c>
      <c r="B1760" s="358" t="s">
        <v>1372</v>
      </c>
      <c r="C1760" s="358" t="s">
        <v>851</v>
      </c>
      <c r="D1760" s="358" t="s">
        <v>1444</v>
      </c>
      <c r="E1760" s="356" t="s">
        <v>559</v>
      </c>
    </row>
    <row r="1761" spans="1:5" hidden="1">
      <c r="A1761" s="358" t="s">
        <v>850</v>
      </c>
      <c r="B1761" s="358" t="s">
        <v>1372</v>
      </c>
      <c r="C1761" s="358" t="s">
        <v>851</v>
      </c>
      <c r="D1761" s="358" t="s">
        <v>1444</v>
      </c>
      <c r="E1761" s="356" t="s">
        <v>503</v>
      </c>
    </row>
    <row r="1762" spans="1:5" hidden="1">
      <c r="A1762" s="358" t="s">
        <v>850</v>
      </c>
      <c r="B1762" s="358" t="s">
        <v>1372</v>
      </c>
      <c r="C1762" s="358" t="s">
        <v>851</v>
      </c>
      <c r="D1762" s="358" t="s">
        <v>1444</v>
      </c>
      <c r="E1762" s="356" t="s">
        <v>501</v>
      </c>
    </row>
    <row r="1763" spans="1:5" hidden="1">
      <c r="A1763" s="358" t="s">
        <v>850</v>
      </c>
      <c r="B1763" s="358" t="s">
        <v>1372</v>
      </c>
      <c r="C1763" s="358" t="s">
        <v>851</v>
      </c>
      <c r="D1763" s="358" t="s">
        <v>1444</v>
      </c>
      <c r="E1763" s="356" t="s">
        <v>569</v>
      </c>
    </row>
    <row r="1764" spans="1:5" hidden="1">
      <c r="A1764" s="358" t="s">
        <v>850</v>
      </c>
      <c r="B1764" s="358" t="s">
        <v>1372</v>
      </c>
      <c r="C1764" s="358" t="s">
        <v>851</v>
      </c>
      <c r="D1764" s="358" t="s">
        <v>1444</v>
      </c>
      <c r="E1764" s="356">
        <v>0</v>
      </c>
    </row>
    <row r="1765" spans="1:5" hidden="1">
      <c r="A1765" s="358" t="s">
        <v>850</v>
      </c>
      <c r="B1765" s="358" t="s">
        <v>1372</v>
      </c>
      <c r="C1765" s="358" t="s">
        <v>851</v>
      </c>
      <c r="D1765" s="358" t="s">
        <v>1444</v>
      </c>
      <c r="E1765" s="356">
        <v>0</v>
      </c>
    </row>
    <row r="1766" spans="1:5" hidden="1">
      <c r="A1766" s="358" t="s">
        <v>850</v>
      </c>
      <c r="B1766" s="358" t="s">
        <v>1372</v>
      </c>
      <c r="C1766" s="358" t="s">
        <v>851</v>
      </c>
      <c r="D1766" s="358" t="s">
        <v>1444</v>
      </c>
      <c r="E1766" s="356">
        <v>0</v>
      </c>
    </row>
    <row r="1767" spans="1:5" hidden="1">
      <c r="A1767" s="358" t="s">
        <v>850</v>
      </c>
      <c r="B1767" s="358" t="s">
        <v>1372</v>
      </c>
      <c r="C1767" s="358" t="s">
        <v>851</v>
      </c>
      <c r="D1767" s="358" t="s">
        <v>1444</v>
      </c>
      <c r="E1767" s="356">
        <v>0</v>
      </c>
    </row>
    <row r="1768" spans="1:5" hidden="1">
      <c r="A1768" s="358" t="s">
        <v>850</v>
      </c>
      <c r="B1768" s="358" t="s">
        <v>1372</v>
      </c>
      <c r="C1768" s="358" t="s">
        <v>851</v>
      </c>
      <c r="D1768" s="358" t="s">
        <v>1444</v>
      </c>
      <c r="E1768" s="356">
        <v>0</v>
      </c>
    </row>
    <row r="1769" spans="1:5" hidden="1">
      <c r="A1769" s="358" t="s">
        <v>850</v>
      </c>
      <c r="B1769" s="358" t="s">
        <v>697</v>
      </c>
      <c r="C1769" s="358" t="s">
        <v>1074</v>
      </c>
      <c r="D1769" s="358" t="s">
        <v>76</v>
      </c>
      <c r="E1769" s="356" t="s">
        <v>502</v>
      </c>
    </row>
    <row r="1770" spans="1:5" hidden="1">
      <c r="A1770" s="358" t="s">
        <v>850</v>
      </c>
      <c r="B1770" s="358" t="s">
        <v>697</v>
      </c>
      <c r="C1770" s="358" t="s">
        <v>1074</v>
      </c>
      <c r="D1770" s="358" t="s">
        <v>76</v>
      </c>
      <c r="E1770" s="356" t="s">
        <v>585</v>
      </c>
    </row>
    <row r="1771" spans="1:5" hidden="1">
      <c r="A1771" s="358" t="s">
        <v>850</v>
      </c>
      <c r="B1771" s="358" t="s">
        <v>697</v>
      </c>
      <c r="C1771" s="358" t="s">
        <v>1074</v>
      </c>
      <c r="D1771" s="358" t="s">
        <v>76</v>
      </c>
      <c r="E1771" s="356">
        <v>0</v>
      </c>
    </row>
    <row r="1772" spans="1:5" hidden="1">
      <c r="A1772" s="358" t="s">
        <v>850</v>
      </c>
      <c r="B1772" s="358" t="s">
        <v>697</v>
      </c>
      <c r="C1772" s="358" t="s">
        <v>1074</v>
      </c>
      <c r="D1772" s="358" t="s">
        <v>76</v>
      </c>
      <c r="E1772" s="356">
        <v>0</v>
      </c>
    </row>
    <row r="1773" spans="1:5" hidden="1">
      <c r="A1773" s="358" t="s">
        <v>850</v>
      </c>
      <c r="B1773" s="358" t="s">
        <v>697</v>
      </c>
      <c r="C1773" s="358" t="s">
        <v>1074</v>
      </c>
      <c r="D1773" s="358" t="s">
        <v>76</v>
      </c>
      <c r="E1773" s="356">
        <v>0</v>
      </c>
    </row>
    <row r="1774" spans="1:5" hidden="1">
      <c r="A1774" s="358" t="s">
        <v>850</v>
      </c>
      <c r="B1774" s="358" t="s">
        <v>697</v>
      </c>
      <c r="C1774" s="358" t="s">
        <v>1074</v>
      </c>
      <c r="D1774" s="358" t="s">
        <v>76</v>
      </c>
      <c r="E1774" s="356">
        <v>0</v>
      </c>
    </row>
    <row r="1775" spans="1:5" hidden="1">
      <c r="A1775" s="358" t="s">
        <v>850</v>
      </c>
      <c r="B1775" s="358" t="s">
        <v>697</v>
      </c>
      <c r="C1775" s="358" t="s">
        <v>1074</v>
      </c>
      <c r="D1775" s="358" t="s">
        <v>76</v>
      </c>
      <c r="E1775" s="356">
        <v>0</v>
      </c>
    </row>
    <row r="1776" spans="1:5" hidden="1">
      <c r="A1776" s="358" t="s">
        <v>850</v>
      </c>
      <c r="B1776" s="358" t="s">
        <v>697</v>
      </c>
      <c r="C1776" s="358" t="s">
        <v>1074</v>
      </c>
      <c r="D1776" s="358" t="s">
        <v>76</v>
      </c>
      <c r="E1776" s="356">
        <v>0</v>
      </c>
    </row>
    <row r="1777" spans="1:5" hidden="1">
      <c r="A1777" s="358" t="s">
        <v>850</v>
      </c>
      <c r="B1777" s="358" t="s">
        <v>697</v>
      </c>
      <c r="C1777" s="358" t="s">
        <v>1074</v>
      </c>
      <c r="D1777" s="358" t="s">
        <v>76</v>
      </c>
      <c r="E1777" s="356">
        <v>0</v>
      </c>
    </row>
    <row r="1778" spans="1:5" hidden="1">
      <c r="A1778" s="358" t="s">
        <v>850</v>
      </c>
      <c r="B1778" s="358" t="s">
        <v>697</v>
      </c>
      <c r="C1778" s="358" t="s">
        <v>1074</v>
      </c>
      <c r="D1778" s="358" t="s">
        <v>76</v>
      </c>
      <c r="E1778" s="356">
        <v>0</v>
      </c>
    </row>
    <row r="1779" spans="1:5" hidden="1">
      <c r="A1779" s="358" t="s">
        <v>850</v>
      </c>
      <c r="B1779" s="358" t="s">
        <v>697</v>
      </c>
      <c r="C1779" s="358" t="s">
        <v>1074</v>
      </c>
      <c r="D1779" s="358" t="s">
        <v>76</v>
      </c>
      <c r="E1779" s="356">
        <v>0</v>
      </c>
    </row>
    <row r="1780" spans="1:5" hidden="1">
      <c r="A1780" s="358" t="s">
        <v>850</v>
      </c>
      <c r="B1780" s="358" t="s">
        <v>697</v>
      </c>
      <c r="C1780" s="358" t="s">
        <v>1074</v>
      </c>
      <c r="D1780" s="358" t="s">
        <v>76</v>
      </c>
      <c r="E1780" s="356">
        <v>0</v>
      </c>
    </row>
    <row r="1781" spans="1:5" hidden="1">
      <c r="A1781" s="358" t="s">
        <v>850</v>
      </c>
      <c r="B1781" s="358" t="s">
        <v>697</v>
      </c>
      <c r="C1781" s="358" t="s">
        <v>1074</v>
      </c>
      <c r="D1781" s="358" t="s">
        <v>77</v>
      </c>
      <c r="E1781" s="356" t="s">
        <v>585</v>
      </c>
    </row>
    <row r="1782" spans="1:5" hidden="1">
      <c r="A1782" s="358" t="s">
        <v>850</v>
      </c>
      <c r="B1782" s="358" t="s">
        <v>697</v>
      </c>
      <c r="C1782" s="358" t="s">
        <v>1074</v>
      </c>
      <c r="D1782" s="358" t="s">
        <v>77</v>
      </c>
      <c r="E1782" s="356" t="s">
        <v>830</v>
      </c>
    </row>
    <row r="1783" spans="1:5" hidden="1">
      <c r="A1783" s="358" t="s">
        <v>850</v>
      </c>
      <c r="B1783" s="358" t="s">
        <v>697</v>
      </c>
      <c r="C1783" s="358" t="s">
        <v>1074</v>
      </c>
      <c r="D1783" s="358" t="s">
        <v>77</v>
      </c>
      <c r="E1783" s="356">
        <v>0</v>
      </c>
    </row>
    <row r="1784" spans="1:5" hidden="1">
      <c r="A1784" s="358" t="s">
        <v>850</v>
      </c>
      <c r="B1784" s="358" t="s">
        <v>697</v>
      </c>
      <c r="C1784" s="358" t="s">
        <v>1074</v>
      </c>
      <c r="D1784" s="358" t="s">
        <v>77</v>
      </c>
      <c r="E1784" s="356">
        <v>0</v>
      </c>
    </row>
    <row r="1785" spans="1:5" hidden="1">
      <c r="A1785" s="358" t="s">
        <v>850</v>
      </c>
      <c r="B1785" s="358" t="s">
        <v>697</v>
      </c>
      <c r="C1785" s="358" t="s">
        <v>1074</v>
      </c>
      <c r="D1785" s="358" t="s">
        <v>77</v>
      </c>
      <c r="E1785" s="356">
        <v>0</v>
      </c>
    </row>
    <row r="1786" spans="1:5" hidden="1">
      <c r="A1786" s="358" t="s">
        <v>850</v>
      </c>
      <c r="B1786" s="358" t="s">
        <v>697</v>
      </c>
      <c r="C1786" s="358" t="s">
        <v>1074</v>
      </c>
      <c r="D1786" s="358" t="s">
        <v>77</v>
      </c>
      <c r="E1786" s="356">
        <v>0</v>
      </c>
    </row>
    <row r="1787" spans="1:5" hidden="1">
      <c r="A1787" s="358" t="s">
        <v>850</v>
      </c>
      <c r="B1787" s="358" t="s">
        <v>697</v>
      </c>
      <c r="C1787" s="358" t="s">
        <v>1074</v>
      </c>
      <c r="D1787" s="358" t="s">
        <v>77</v>
      </c>
      <c r="E1787" s="356">
        <v>0</v>
      </c>
    </row>
    <row r="1788" spans="1:5" hidden="1">
      <c r="A1788" s="358" t="s">
        <v>850</v>
      </c>
      <c r="B1788" s="358" t="s">
        <v>697</v>
      </c>
      <c r="C1788" s="358" t="s">
        <v>1074</v>
      </c>
      <c r="D1788" s="358" t="s">
        <v>77</v>
      </c>
      <c r="E1788" s="356">
        <v>0</v>
      </c>
    </row>
    <row r="1789" spans="1:5" hidden="1">
      <c r="A1789" s="358" t="s">
        <v>850</v>
      </c>
      <c r="B1789" s="358" t="s">
        <v>697</v>
      </c>
      <c r="C1789" s="358" t="s">
        <v>1074</v>
      </c>
      <c r="D1789" s="358" t="s">
        <v>77</v>
      </c>
      <c r="E1789" s="356">
        <v>0</v>
      </c>
    </row>
    <row r="1790" spans="1:5" hidden="1">
      <c r="A1790" s="358" t="s">
        <v>850</v>
      </c>
      <c r="B1790" s="358" t="s">
        <v>697</v>
      </c>
      <c r="C1790" s="358" t="s">
        <v>1074</v>
      </c>
      <c r="D1790" s="358" t="s">
        <v>77</v>
      </c>
      <c r="E1790" s="356">
        <v>0</v>
      </c>
    </row>
    <row r="1791" spans="1:5" hidden="1">
      <c r="A1791" s="358" t="s">
        <v>850</v>
      </c>
      <c r="B1791" s="358" t="s">
        <v>697</v>
      </c>
      <c r="C1791" s="358" t="s">
        <v>1074</v>
      </c>
      <c r="D1791" s="358" t="s">
        <v>77</v>
      </c>
      <c r="E1791" s="356">
        <v>0</v>
      </c>
    </row>
    <row r="1792" spans="1:5" hidden="1">
      <c r="A1792" s="358" t="s">
        <v>850</v>
      </c>
      <c r="B1792" s="358" t="s">
        <v>697</v>
      </c>
      <c r="C1792" s="358" t="s">
        <v>1074</v>
      </c>
      <c r="D1792" s="358" t="s">
        <v>77</v>
      </c>
      <c r="E1792" s="356">
        <v>0</v>
      </c>
    </row>
    <row r="1793" spans="1:5" hidden="1">
      <c r="A1793" s="358" t="s">
        <v>850</v>
      </c>
      <c r="B1793" s="358" t="s">
        <v>697</v>
      </c>
      <c r="C1793" s="358" t="s">
        <v>1075</v>
      </c>
      <c r="D1793" s="358" t="s">
        <v>78</v>
      </c>
      <c r="E1793" s="356" t="s">
        <v>454</v>
      </c>
    </row>
    <row r="1794" spans="1:5" hidden="1">
      <c r="A1794" s="358" t="s">
        <v>850</v>
      </c>
      <c r="B1794" s="358" t="s">
        <v>697</v>
      </c>
      <c r="C1794" s="358" t="s">
        <v>1075</v>
      </c>
      <c r="D1794" s="358" t="s">
        <v>78</v>
      </c>
      <c r="E1794" s="356" t="s">
        <v>501</v>
      </c>
    </row>
    <row r="1795" spans="1:5" hidden="1">
      <c r="A1795" s="358" t="s">
        <v>850</v>
      </c>
      <c r="B1795" s="358" t="s">
        <v>697</v>
      </c>
      <c r="C1795" s="358" t="s">
        <v>1075</v>
      </c>
      <c r="D1795" s="358" t="s">
        <v>78</v>
      </c>
      <c r="E1795" s="356" t="s">
        <v>829</v>
      </c>
    </row>
    <row r="1796" spans="1:5" hidden="1">
      <c r="A1796" s="358" t="s">
        <v>850</v>
      </c>
      <c r="B1796" s="358" t="s">
        <v>697</v>
      </c>
      <c r="C1796" s="358" t="s">
        <v>1075</v>
      </c>
      <c r="D1796" s="358" t="s">
        <v>78</v>
      </c>
      <c r="E1796" s="356" t="s">
        <v>560</v>
      </c>
    </row>
    <row r="1797" spans="1:5" hidden="1">
      <c r="A1797" s="358" t="s">
        <v>850</v>
      </c>
      <c r="B1797" s="358" t="s">
        <v>697</v>
      </c>
      <c r="C1797" s="358" t="s">
        <v>1075</v>
      </c>
      <c r="D1797" s="358" t="s">
        <v>78</v>
      </c>
      <c r="E1797" s="356" t="s">
        <v>503</v>
      </c>
    </row>
    <row r="1798" spans="1:5" hidden="1">
      <c r="A1798" s="358" t="s">
        <v>850</v>
      </c>
      <c r="B1798" s="358" t="s">
        <v>697</v>
      </c>
      <c r="C1798" s="358" t="s">
        <v>1075</v>
      </c>
      <c r="D1798" s="358" t="s">
        <v>78</v>
      </c>
      <c r="E1798" s="356">
        <v>0</v>
      </c>
    </row>
    <row r="1799" spans="1:5" hidden="1">
      <c r="A1799" s="358" t="s">
        <v>850</v>
      </c>
      <c r="B1799" s="358" t="s">
        <v>697</v>
      </c>
      <c r="C1799" s="358" t="s">
        <v>1075</v>
      </c>
      <c r="D1799" s="358" t="s">
        <v>78</v>
      </c>
      <c r="E1799" s="356">
        <v>0</v>
      </c>
    </row>
    <row r="1800" spans="1:5" hidden="1">
      <c r="A1800" s="358" t="s">
        <v>850</v>
      </c>
      <c r="B1800" s="358" t="s">
        <v>697</v>
      </c>
      <c r="C1800" s="358" t="s">
        <v>1075</v>
      </c>
      <c r="D1800" s="358" t="s">
        <v>78</v>
      </c>
      <c r="E1800" s="356">
        <v>0</v>
      </c>
    </row>
    <row r="1801" spans="1:5" hidden="1">
      <c r="A1801" s="358" t="s">
        <v>850</v>
      </c>
      <c r="B1801" s="358" t="s">
        <v>697</v>
      </c>
      <c r="C1801" s="358" t="s">
        <v>1075</v>
      </c>
      <c r="D1801" s="358" t="s">
        <v>78</v>
      </c>
      <c r="E1801" s="356">
        <v>0</v>
      </c>
    </row>
    <row r="1802" spans="1:5" hidden="1">
      <c r="A1802" s="358" t="s">
        <v>850</v>
      </c>
      <c r="B1802" s="358" t="s">
        <v>697</v>
      </c>
      <c r="C1802" s="358" t="s">
        <v>1075</v>
      </c>
      <c r="D1802" s="358" t="s">
        <v>78</v>
      </c>
      <c r="E1802" s="356">
        <v>0</v>
      </c>
    </row>
    <row r="1803" spans="1:5" hidden="1">
      <c r="A1803" s="358" t="s">
        <v>850</v>
      </c>
      <c r="B1803" s="358" t="s">
        <v>697</v>
      </c>
      <c r="C1803" s="358" t="s">
        <v>1075</v>
      </c>
      <c r="D1803" s="358" t="s">
        <v>78</v>
      </c>
      <c r="E1803" s="356">
        <v>0</v>
      </c>
    </row>
    <row r="1804" spans="1:5" hidden="1">
      <c r="A1804" s="358" t="s">
        <v>850</v>
      </c>
      <c r="B1804" s="358" t="s">
        <v>697</v>
      </c>
      <c r="C1804" s="358" t="s">
        <v>1075</v>
      </c>
      <c r="D1804" s="358" t="s">
        <v>78</v>
      </c>
      <c r="E1804" s="356">
        <v>0</v>
      </c>
    </row>
    <row r="1805" spans="1:5" hidden="1">
      <c r="A1805" s="358" t="s">
        <v>850</v>
      </c>
      <c r="B1805" s="358" t="s">
        <v>697</v>
      </c>
      <c r="C1805" s="358" t="s">
        <v>1076</v>
      </c>
      <c r="D1805" s="358" t="s">
        <v>79</v>
      </c>
      <c r="E1805" s="356" t="s">
        <v>568</v>
      </c>
    </row>
    <row r="1806" spans="1:5" hidden="1">
      <c r="A1806" s="358" t="s">
        <v>850</v>
      </c>
      <c r="B1806" s="358" t="s">
        <v>697</v>
      </c>
      <c r="C1806" s="358" t="s">
        <v>1076</v>
      </c>
      <c r="D1806" s="358" t="s">
        <v>79</v>
      </c>
      <c r="E1806" s="356" t="s">
        <v>503</v>
      </c>
    </row>
    <row r="1807" spans="1:5" hidden="1">
      <c r="A1807" s="358" t="s">
        <v>850</v>
      </c>
      <c r="B1807" s="358" t="s">
        <v>697</v>
      </c>
      <c r="C1807" s="358" t="s">
        <v>1076</v>
      </c>
      <c r="D1807" s="358" t="s">
        <v>79</v>
      </c>
      <c r="E1807" s="356">
        <v>0</v>
      </c>
    </row>
    <row r="1808" spans="1:5" hidden="1">
      <c r="A1808" s="358" t="s">
        <v>850</v>
      </c>
      <c r="B1808" s="358" t="s">
        <v>697</v>
      </c>
      <c r="C1808" s="358" t="s">
        <v>1076</v>
      </c>
      <c r="D1808" s="358" t="s">
        <v>79</v>
      </c>
      <c r="E1808" s="356">
        <v>0</v>
      </c>
    </row>
    <row r="1809" spans="1:5" hidden="1">
      <c r="A1809" s="358" t="s">
        <v>850</v>
      </c>
      <c r="B1809" s="358" t="s">
        <v>697</v>
      </c>
      <c r="C1809" s="358" t="s">
        <v>1076</v>
      </c>
      <c r="D1809" s="358" t="s">
        <v>79</v>
      </c>
      <c r="E1809" s="356">
        <v>0</v>
      </c>
    </row>
    <row r="1810" spans="1:5" hidden="1">
      <c r="A1810" s="358" t="s">
        <v>850</v>
      </c>
      <c r="B1810" s="358" t="s">
        <v>697</v>
      </c>
      <c r="C1810" s="358" t="s">
        <v>1076</v>
      </c>
      <c r="D1810" s="358" t="s">
        <v>79</v>
      </c>
      <c r="E1810" s="356">
        <v>0</v>
      </c>
    </row>
    <row r="1811" spans="1:5" hidden="1">
      <c r="A1811" s="358" t="s">
        <v>850</v>
      </c>
      <c r="B1811" s="358" t="s">
        <v>697</v>
      </c>
      <c r="C1811" s="358" t="s">
        <v>1076</v>
      </c>
      <c r="D1811" s="358" t="s">
        <v>79</v>
      </c>
      <c r="E1811" s="356">
        <v>0</v>
      </c>
    </row>
    <row r="1812" spans="1:5" hidden="1">
      <c r="A1812" s="358" t="s">
        <v>850</v>
      </c>
      <c r="B1812" s="358" t="s">
        <v>697</v>
      </c>
      <c r="C1812" s="358" t="s">
        <v>1076</v>
      </c>
      <c r="D1812" s="358" t="s">
        <v>79</v>
      </c>
      <c r="E1812" s="356">
        <v>0</v>
      </c>
    </row>
    <row r="1813" spans="1:5" hidden="1">
      <c r="A1813" s="358" t="s">
        <v>850</v>
      </c>
      <c r="B1813" s="358" t="s">
        <v>697</v>
      </c>
      <c r="C1813" s="358" t="s">
        <v>1076</v>
      </c>
      <c r="D1813" s="358" t="s">
        <v>79</v>
      </c>
      <c r="E1813" s="356">
        <v>0</v>
      </c>
    </row>
    <row r="1814" spans="1:5" hidden="1">
      <c r="A1814" s="358" t="s">
        <v>850</v>
      </c>
      <c r="B1814" s="358" t="s">
        <v>697</v>
      </c>
      <c r="C1814" s="358" t="s">
        <v>1076</v>
      </c>
      <c r="D1814" s="358" t="s">
        <v>79</v>
      </c>
      <c r="E1814" s="356">
        <v>0</v>
      </c>
    </row>
    <row r="1815" spans="1:5" hidden="1">
      <c r="A1815" s="358" t="s">
        <v>850</v>
      </c>
      <c r="B1815" s="358" t="s">
        <v>697</v>
      </c>
      <c r="C1815" s="358" t="s">
        <v>1076</v>
      </c>
      <c r="D1815" s="358" t="s">
        <v>79</v>
      </c>
      <c r="E1815" s="356">
        <v>0</v>
      </c>
    </row>
    <row r="1816" spans="1:5" hidden="1">
      <c r="A1816" s="358" t="s">
        <v>850</v>
      </c>
      <c r="B1816" s="358" t="s">
        <v>697</v>
      </c>
      <c r="C1816" s="358" t="s">
        <v>1076</v>
      </c>
      <c r="D1816" s="358" t="s">
        <v>79</v>
      </c>
      <c r="E1816" s="356">
        <v>0</v>
      </c>
    </row>
    <row r="1817" spans="1:5" hidden="1">
      <c r="A1817" s="358" t="s">
        <v>850</v>
      </c>
      <c r="B1817" s="358" t="s">
        <v>697</v>
      </c>
      <c r="C1817" s="358" t="s">
        <v>1074</v>
      </c>
      <c r="D1817" s="358" t="s">
        <v>80</v>
      </c>
      <c r="E1817" s="356" t="s">
        <v>502</v>
      </c>
    </row>
    <row r="1818" spans="1:5" hidden="1">
      <c r="A1818" s="358" t="s">
        <v>850</v>
      </c>
      <c r="B1818" s="358" t="s">
        <v>697</v>
      </c>
      <c r="C1818" s="358" t="s">
        <v>1074</v>
      </c>
      <c r="D1818" s="358" t="s">
        <v>80</v>
      </c>
      <c r="E1818" s="356" t="s">
        <v>569</v>
      </c>
    </row>
    <row r="1819" spans="1:5" hidden="1">
      <c r="A1819" s="358" t="s">
        <v>850</v>
      </c>
      <c r="B1819" s="358" t="s">
        <v>697</v>
      </c>
      <c r="C1819" s="358" t="s">
        <v>1074</v>
      </c>
      <c r="D1819" s="358" t="s">
        <v>80</v>
      </c>
      <c r="E1819" s="356" t="s">
        <v>501</v>
      </c>
    </row>
    <row r="1820" spans="1:5" hidden="1">
      <c r="A1820" s="358" t="s">
        <v>850</v>
      </c>
      <c r="B1820" s="358" t="s">
        <v>697</v>
      </c>
      <c r="C1820" s="358" t="s">
        <v>1074</v>
      </c>
      <c r="D1820" s="358" t="s">
        <v>80</v>
      </c>
      <c r="E1820" s="356" t="s">
        <v>572</v>
      </c>
    </row>
    <row r="1821" spans="1:5" hidden="1">
      <c r="A1821" s="358" t="s">
        <v>850</v>
      </c>
      <c r="B1821" s="358" t="s">
        <v>697</v>
      </c>
      <c r="C1821" s="358" t="s">
        <v>1074</v>
      </c>
      <c r="D1821" s="358" t="s">
        <v>80</v>
      </c>
      <c r="E1821" s="356" t="s">
        <v>562</v>
      </c>
    </row>
    <row r="1822" spans="1:5" hidden="1">
      <c r="A1822" s="358" t="s">
        <v>850</v>
      </c>
      <c r="B1822" s="358" t="s">
        <v>697</v>
      </c>
      <c r="C1822" s="358" t="s">
        <v>1074</v>
      </c>
      <c r="D1822" s="358" t="s">
        <v>80</v>
      </c>
      <c r="E1822" s="356" t="s">
        <v>559</v>
      </c>
    </row>
    <row r="1823" spans="1:5" hidden="1">
      <c r="A1823" s="358" t="s">
        <v>850</v>
      </c>
      <c r="B1823" s="358" t="s">
        <v>697</v>
      </c>
      <c r="C1823" s="358" t="s">
        <v>1074</v>
      </c>
      <c r="D1823" s="358" t="s">
        <v>80</v>
      </c>
      <c r="E1823" s="356">
        <v>0</v>
      </c>
    </row>
    <row r="1824" spans="1:5" hidden="1">
      <c r="A1824" s="358" t="s">
        <v>850</v>
      </c>
      <c r="B1824" s="358" t="s">
        <v>697</v>
      </c>
      <c r="C1824" s="358" t="s">
        <v>1074</v>
      </c>
      <c r="D1824" s="358" t="s">
        <v>80</v>
      </c>
      <c r="E1824" s="356">
        <v>0</v>
      </c>
    </row>
    <row r="1825" spans="1:5" hidden="1">
      <c r="A1825" s="358" t="s">
        <v>850</v>
      </c>
      <c r="B1825" s="358" t="s">
        <v>697</v>
      </c>
      <c r="C1825" s="358" t="s">
        <v>1074</v>
      </c>
      <c r="D1825" s="358" t="s">
        <v>80</v>
      </c>
      <c r="E1825" s="356">
        <v>0</v>
      </c>
    </row>
    <row r="1826" spans="1:5" hidden="1">
      <c r="A1826" s="358" t="s">
        <v>850</v>
      </c>
      <c r="B1826" s="358" t="s">
        <v>697</v>
      </c>
      <c r="C1826" s="358" t="s">
        <v>1074</v>
      </c>
      <c r="D1826" s="358" t="s">
        <v>80</v>
      </c>
      <c r="E1826" s="356">
        <v>0</v>
      </c>
    </row>
    <row r="1827" spans="1:5" hidden="1">
      <c r="A1827" s="358" t="s">
        <v>850</v>
      </c>
      <c r="B1827" s="358" t="s">
        <v>697</v>
      </c>
      <c r="C1827" s="358" t="s">
        <v>1074</v>
      </c>
      <c r="D1827" s="358" t="s">
        <v>80</v>
      </c>
      <c r="E1827" s="356">
        <v>0</v>
      </c>
    </row>
    <row r="1828" spans="1:5" hidden="1">
      <c r="A1828" s="358" t="s">
        <v>850</v>
      </c>
      <c r="B1828" s="358" t="s">
        <v>697</v>
      </c>
      <c r="C1828" s="358" t="s">
        <v>1074</v>
      </c>
      <c r="D1828" s="358" t="s">
        <v>80</v>
      </c>
      <c r="E1828" s="356">
        <v>0</v>
      </c>
    </row>
    <row r="1829" spans="1:5" hidden="1">
      <c r="A1829" s="358" t="s">
        <v>850</v>
      </c>
      <c r="B1829" s="358" t="s">
        <v>697</v>
      </c>
      <c r="C1829" s="358" t="s">
        <v>1074</v>
      </c>
      <c r="D1829" s="358" t="s">
        <v>81</v>
      </c>
      <c r="E1829" s="356" t="s">
        <v>502</v>
      </c>
    </row>
    <row r="1830" spans="1:5" hidden="1">
      <c r="A1830" s="358" t="s">
        <v>850</v>
      </c>
      <c r="B1830" s="358" t="s">
        <v>697</v>
      </c>
      <c r="C1830" s="358" t="s">
        <v>1074</v>
      </c>
      <c r="D1830" s="358" t="s">
        <v>81</v>
      </c>
      <c r="E1830" s="356" t="s">
        <v>503</v>
      </c>
    </row>
    <row r="1831" spans="1:5" hidden="1">
      <c r="A1831" s="358" t="s">
        <v>850</v>
      </c>
      <c r="B1831" s="358" t="s">
        <v>697</v>
      </c>
      <c r="C1831" s="358" t="s">
        <v>1074</v>
      </c>
      <c r="D1831" s="358" t="s">
        <v>81</v>
      </c>
      <c r="E1831" s="356" t="s">
        <v>571</v>
      </c>
    </row>
    <row r="1832" spans="1:5" hidden="1">
      <c r="A1832" s="358" t="s">
        <v>850</v>
      </c>
      <c r="B1832" s="358" t="s">
        <v>697</v>
      </c>
      <c r="C1832" s="358" t="s">
        <v>1074</v>
      </c>
      <c r="D1832" s="358" t="s">
        <v>81</v>
      </c>
      <c r="E1832" s="356" t="s">
        <v>568</v>
      </c>
    </row>
    <row r="1833" spans="1:5" hidden="1">
      <c r="A1833" s="358" t="s">
        <v>850</v>
      </c>
      <c r="B1833" s="358" t="s">
        <v>697</v>
      </c>
      <c r="C1833" s="358" t="s">
        <v>1074</v>
      </c>
      <c r="D1833" s="358" t="s">
        <v>81</v>
      </c>
      <c r="E1833" s="356" t="s">
        <v>570</v>
      </c>
    </row>
    <row r="1834" spans="1:5" hidden="1">
      <c r="A1834" s="358" t="s">
        <v>850</v>
      </c>
      <c r="B1834" s="358" t="s">
        <v>697</v>
      </c>
      <c r="C1834" s="358" t="s">
        <v>1074</v>
      </c>
      <c r="D1834" s="358" t="s">
        <v>81</v>
      </c>
      <c r="E1834" s="356" t="s">
        <v>564</v>
      </c>
    </row>
    <row r="1835" spans="1:5" hidden="1">
      <c r="A1835" s="358" t="s">
        <v>850</v>
      </c>
      <c r="B1835" s="358" t="s">
        <v>697</v>
      </c>
      <c r="C1835" s="358" t="s">
        <v>1074</v>
      </c>
      <c r="D1835" s="358" t="s">
        <v>81</v>
      </c>
      <c r="E1835" s="356" t="s">
        <v>561</v>
      </c>
    </row>
    <row r="1836" spans="1:5" hidden="1">
      <c r="A1836" s="358" t="s">
        <v>850</v>
      </c>
      <c r="B1836" s="358" t="s">
        <v>697</v>
      </c>
      <c r="C1836" s="358" t="s">
        <v>1074</v>
      </c>
      <c r="D1836" s="358" t="s">
        <v>81</v>
      </c>
      <c r="E1836" s="356" t="s">
        <v>585</v>
      </c>
    </row>
    <row r="1837" spans="1:5" hidden="1">
      <c r="A1837" s="358" t="s">
        <v>850</v>
      </c>
      <c r="B1837" s="358" t="s">
        <v>697</v>
      </c>
      <c r="C1837" s="358" t="s">
        <v>1074</v>
      </c>
      <c r="D1837" s="358" t="s">
        <v>81</v>
      </c>
      <c r="E1837" s="356" t="s">
        <v>560</v>
      </c>
    </row>
    <row r="1838" spans="1:5" hidden="1">
      <c r="A1838" s="358" t="s">
        <v>850</v>
      </c>
      <c r="B1838" s="358" t="s">
        <v>697</v>
      </c>
      <c r="C1838" s="358" t="s">
        <v>1074</v>
      </c>
      <c r="D1838" s="358" t="s">
        <v>81</v>
      </c>
      <c r="E1838" s="356">
        <v>0</v>
      </c>
    </row>
    <row r="1839" spans="1:5" hidden="1">
      <c r="A1839" s="358" t="s">
        <v>850</v>
      </c>
      <c r="B1839" s="358" t="s">
        <v>697</v>
      </c>
      <c r="C1839" s="358" t="s">
        <v>1074</v>
      </c>
      <c r="D1839" s="358" t="s">
        <v>81</v>
      </c>
      <c r="E1839" s="356">
        <v>0</v>
      </c>
    </row>
    <row r="1840" spans="1:5" hidden="1">
      <c r="A1840" s="358" t="s">
        <v>850</v>
      </c>
      <c r="B1840" s="358" t="s">
        <v>697</v>
      </c>
      <c r="C1840" s="358" t="s">
        <v>1074</v>
      </c>
      <c r="D1840" s="358" t="s">
        <v>81</v>
      </c>
      <c r="E1840" s="356">
        <v>0</v>
      </c>
    </row>
    <row r="1841" spans="1:5" hidden="1">
      <c r="A1841" s="358" t="s">
        <v>850</v>
      </c>
      <c r="B1841" s="358" t="s">
        <v>697</v>
      </c>
      <c r="C1841" s="358" t="s">
        <v>1074</v>
      </c>
      <c r="D1841" s="358" t="s">
        <v>82</v>
      </c>
      <c r="E1841" s="356" t="s">
        <v>570</v>
      </c>
    </row>
    <row r="1842" spans="1:5" hidden="1">
      <c r="A1842" s="358" t="s">
        <v>850</v>
      </c>
      <c r="B1842" s="358" t="s">
        <v>697</v>
      </c>
      <c r="C1842" s="358" t="s">
        <v>1074</v>
      </c>
      <c r="D1842" s="358" t="s">
        <v>82</v>
      </c>
      <c r="E1842" s="356" t="s">
        <v>585</v>
      </c>
    </row>
    <row r="1843" spans="1:5" hidden="1">
      <c r="A1843" s="358" t="s">
        <v>850</v>
      </c>
      <c r="B1843" s="358" t="s">
        <v>697</v>
      </c>
      <c r="C1843" s="358" t="s">
        <v>1074</v>
      </c>
      <c r="D1843" s="358" t="s">
        <v>82</v>
      </c>
      <c r="E1843" s="356" t="s">
        <v>830</v>
      </c>
    </row>
    <row r="1844" spans="1:5" hidden="1">
      <c r="A1844" s="358" t="s">
        <v>850</v>
      </c>
      <c r="B1844" s="358" t="s">
        <v>697</v>
      </c>
      <c r="C1844" s="358" t="s">
        <v>1074</v>
      </c>
      <c r="D1844" s="358" t="s">
        <v>82</v>
      </c>
      <c r="E1844" s="356" t="s">
        <v>573</v>
      </c>
    </row>
    <row r="1845" spans="1:5" hidden="1">
      <c r="A1845" s="358" t="s">
        <v>850</v>
      </c>
      <c r="B1845" s="358" t="s">
        <v>697</v>
      </c>
      <c r="C1845" s="358" t="s">
        <v>1074</v>
      </c>
      <c r="D1845" s="358" t="s">
        <v>82</v>
      </c>
      <c r="E1845" s="356" t="s">
        <v>569</v>
      </c>
    </row>
    <row r="1846" spans="1:5" hidden="1">
      <c r="A1846" s="358" t="s">
        <v>850</v>
      </c>
      <c r="B1846" s="358" t="s">
        <v>697</v>
      </c>
      <c r="C1846" s="358" t="s">
        <v>1074</v>
      </c>
      <c r="D1846" s="358" t="s">
        <v>82</v>
      </c>
      <c r="E1846" s="356" t="s">
        <v>502</v>
      </c>
    </row>
    <row r="1847" spans="1:5" hidden="1">
      <c r="A1847" s="358" t="s">
        <v>850</v>
      </c>
      <c r="B1847" s="358" t="s">
        <v>697</v>
      </c>
      <c r="C1847" s="358" t="s">
        <v>1074</v>
      </c>
      <c r="D1847" s="358" t="s">
        <v>82</v>
      </c>
      <c r="E1847" s="356" t="s">
        <v>503</v>
      </c>
    </row>
    <row r="1848" spans="1:5" hidden="1">
      <c r="A1848" s="358" t="s">
        <v>850</v>
      </c>
      <c r="B1848" s="358" t="s">
        <v>697</v>
      </c>
      <c r="C1848" s="358" t="s">
        <v>1074</v>
      </c>
      <c r="D1848" s="358" t="s">
        <v>82</v>
      </c>
      <c r="E1848" s="356">
        <v>0</v>
      </c>
    </row>
    <row r="1849" spans="1:5" hidden="1">
      <c r="A1849" s="358" t="s">
        <v>850</v>
      </c>
      <c r="B1849" s="358" t="s">
        <v>697</v>
      </c>
      <c r="C1849" s="358" t="s">
        <v>1074</v>
      </c>
      <c r="D1849" s="358" t="s">
        <v>82</v>
      </c>
      <c r="E1849" s="356">
        <v>0</v>
      </c>
    </row>
    <row r="1850" spans="1:5" hidden="1">
      <c r="A1850" s="358" t="s">
        <v>850</v>
      </c>
      <c r="B1850" s="358" t="s">
        <v>697</v>
      </c>
      <c r="C1850" s="358" t="s">
        <v>1074</v>
      </c>
      <c r="D1850" s="358" t="s">
        <v>82</v>
      </c>
      <c r="E1850" s="356">
        <v>0</v>
      </c>
    </row>
    <row r="1851" spans="1:5" hidden="1">
      <c r="A1851" s="358" t="s">
        <v>850</v>
      </c>
      <c r="B1851" s="358" t="s">
        <v>697</v>
      </c>
      <c r="C1851" s="358" t="s">
        <v>1074</v>
      </c>
      <c r="D1851" s="358" t="s">
        <v>82</v>
      </c>
      <c r="E1851" s="356">
        <v>0</v>
      </c>
    </row>
    <row r="1852" spans="1:5" hidden="1">
      <c r="A1852" s="358" t="s">
        <v>850</v>
      </c>
      <c r="B1852" s="358" t="s">
        <v>697</v>
      </c>
      <c r="C1852" s="358" t="s">
        <v>1074</v>
      </c>
      <c r="D1852" s="358" t="s">
        <v>82</v>
      </c>
      <c r="E1852" s="356">
        <v>0</v>
      </c>
    </row>
    <row r="1853" spans="1:5" hidden="1">
      <c r="A1853" s="358" t="s">
        <v>850</v>
      </c>
      <c r="B1853" s="358" t="s">
        <v>697</v>
      </c>
      <c r="C1853" s="358" t="s">
        <v>1077</v>
      </c>
      <c r="D1853" s="358" t="s">
        <v>83</v>
      </c>
      <c r="E1853" s="356" t="s">
        <v>568</v>
      </c>
    </row>
    <row r="1854" spans="1:5" hidden="1">
      <c r="A1854" s="358" t="s">
        <v>850</v>
      </c>
      <c r="B1854" s="358" t="s">
        <v>697</v>
      </c>
      <c r="C1854" s="358" t="s">
        <v>1077</v>
      </c>
      <c r="D1854" s="358" t="s">
        <v>83</v>
      </c>
      <c r="E1854" s="356" t="s">
        <v>561</v>
      </c>
    </row>
    <row r="1855" spans="1:5" hidden="1">
      <c r="A1855" s="358" t="s">
        <v>850</v>
      </c>
      <c r="B1855" s="358" t="s">
        <v>697</v>
      </c>
      <c r="C1855" s="358" t="s">
        <v>1077</v>
      </c>
      <c r="D1855" s="358" t="s">
        <v>83</v>
      </c>
      <c r="E1855" s="356" t="s">
        <v>571</v>
      </c>
    </row>
    <row r="1856" spans="1:5" hidden="1">
      <c r="A1856" s="358" t="s">
        <v>850</v>
      </c>
      <c r="B1856" s="358" t="s">
        <v>697</v>
      </c>
      <c r="C1856" s="358" t="s">
        <v>1077</v>
      </c>
      <c r="D1856" s="358" t="s">
        <v>83</v>
      </c>
      <c r="E1856" s="356">
        <v>0</v>
      </c>
    </row>
    <row r="1857" spans="1:5" hidden="1">
      <c r="A1857" s="358" t="s">
        <v>850</v>
      </c>
      <c r="B1857" s="358" t="s">
        <v>697</v>
      </c>
      <c r="C1857" s="358" t="s">
        <v>1077</v>
      </c>
      <c r="D1857" s="358" t="s">
        <v>83</v>
      </c>
      <c r="E1857" s="356">
        <v>0</v>
      </c>
    </row>
    <row r="1858" spans="1:5" hidden="1">
      <c r="A1858" s="358" t="s">
        <v>850</v>
      </c>
      <c r="B1858" s="358" t="s">
        <v>697</v>
      </c>
      <c r="C1858" s="358" t="s">
        <v>1077</v>
      </c>
      <c r="D1858" s="358" t="s">
        <v>83</v>
      </c>
      <c r="E1858" s="356">
        <v>0</v>
      </c>
    </row>
    <row r="1859" spans="1:5" hidden="1">
      <c r="A1859" s="358" t="s">
        <v>850</v>
      </c>
      <c r="B1859" s="358" t="s">
        <v>697</v>
      </c>
      <c r="C1859" s="358" t="s">
        <v>1077</v>
      </c>
      <c r="D1859" s="358" t="s">
        <v>83</v>
      </c>
      <c r="E1859" s="356">
        <v>0</v>
      </c>
    </row>
    <row r="1860" spans="1:5" hidden="1">
      <c r="A1860" s="358" t="s">
        <v>850</v>
      </c>
      <c r="B1860" s="358" t="s">
        <v>697</v>
      </c>
      <c r="C1860" s="358" t="s">
        <v>1077</v>
      </c>
      <c r="D1860" s="358" t="s">
        <v>83</v>
      </c>
      <c r="E1860" s="356">
        <v>0</v>
      </c>
    </row>
    <row r="1861" spans="1:5" hidden="1">
      <c r="A1861" s="358" t="s">
        <v>850</v>
      </c>
      <c r="B1861" s="358" t="s">
        <v>697</v>
      </c>
      <c r="C1861" s="358" t="s">
        <v>1077</v>
      </c>
      <c r="D1861" s="358" t="s">
        <v>83</v>
      </c>
      <c r="E1861" s="356">
        <v>0</v>
      </c>
    </row>
    <row r="1862" spans="1:5" hidden="1">
      <c r="A1862" s="358" t="s">
        <v>850</v>
      </c>
      <c r="B1862" s="358" t="s">
        <v>697</v>
      </c>
      <c r="C1862" s="358" t="s">
        <v>1077</v>
      </c>
      <c r="D1862" s="358" t="s">
        <v>83</v>
      </c>
      <c r="E1862" s="356">
        <v>0</v>
      </c>
    </row>
    <row r="1863" spans="1:5" hidden="1">
      <c r="A1863" s="358" t="s">
        <v>850</v>
      </c>
      <c r="B1863" s="358" t="s">
        <v>697</v>
      </c>
      <c r="C1863" s="358" t="s">
        <v>1077</v>
      </c>
      <c r="D1863" s="358" t="s">
        <v>83</v>
      </c>
      <c r="E1863" s="356">
        <v>0</v>
      </c>
    </row>
    <row r="1864" spans="1:5" hidden="1">
      <c r="A1864" s="358" t="s">
        <v>850</v>
      </c>
      <c r="B1864" s="358" t="s">
        <v>697</v>
      </c>
      <c r="C1864" s="358" t="s">
        <v>1077</v>
      </c>
      <c r="D1864" s="358" t="s">
        <v>83</v>
      </c>
      <c r="E1864" s="356">
        <v>0</v>
      </c>
    </row>
    <row r="1865" spans="1:5" hidden="1">
      <c r="A1865" s="358" t="s">
        <v>850</v>
      </c>
      <c r="B1865" s="358" t="s">
        <v>697</v>
      </c>
      <c r="C1865" s="358" t="s">
        <v>1074</v>
      </c>
      <c r="D1865" s="358" t="s">
        <v>84</v>
      </c>
      <c r="E1865" s="356" t="s">
        <v>573</v>
      </c>
    </row>
    <row r="1866" spans="1:5" hidden="1">
      <c r="A1866" s="358" t="s">
        <v>850</v>
      </c>
      <c r="B1866" s="358" t="s">
        <v>697</v>
      </c>
      <c r="C1866" s="358" t="s">
        <v>1074</v>
      </c>
      <c r="D1866" s="358" t="s">
        <v>84</v>
      </c>
      <c r="E1866" s="356" t="s">
        <v>503</v>
      </c>
    </row>
    <row r="1867" spans="1:5" hidden="1">
      <c r="A1867" s="358" t="s">
        <v>850</v>
      </c>
      <c r="B1867" s="358" t="s">
        <v>697</v>
      </c>
      <c r="C1867" s="358" t="s">
        <v>1074</v>
      </c>
      <c r="D1867" s="358" t="s">
        <v>84</v>
      </c>
      <c r="E1867" s="356" t="s">
        <v>502</v>
      </c>
    </row>
    <row r="1868" spans="1:5" hidden="1">
      <c r="A1868" s="358" t="s">
        <v>850</v>
      </c>
      <c r="B1868" s="358" t="s">
        <v>697</v>
      </c>
      <c r="C1868" s="358" t="s">
        <v>1074</v>
      </c>
      <c r="D1868" s="358" t="s">
        <v>84</v>
      </c>
      <c r="E1868" s="356" t="s">
        <v>568</v>
      </c>
    </row>
    <row r="1869" spans="1:5" hidden="1">
      <c r="A1869" s="358" t="s">
        <v>850</v>
      </c>
      <c r="B1869" s="358" t="s">
        <v>697</v>
      </c>
      <c r="C1869" s="358" t="s">
        <v>1074</v>
      </c>
      <c r="D1869" s="358" t="s">
        <v>84</v>
      </c>
      <c r="E1869" s="356">
        <v>0</v>
      </c>
    </row>
    <row r="1870" spans="1:5" hidden="1">
      <c r="A1870" s="358" t="s">
        <v>850</v>
      </c>
      <c r="B1870" s="358" t="s">
        <v>697</v>
      </c>
      <c r="C1870" s="358" t="s">
        <v>1074</v>
      </c>
      <c r="D1870" s="358" t="s">
        <v>84</v>
      </c>
      <c r="E1870" s="356">
        <v>0</v>
      </c>
    </row>
    <row r="1871" spans="1:5" hidden="1">
      <c r="A1871" s="358" t="s">
        <v>850</v>
      </c>
      <c r="B1871" s="358" t="s">
        <v>697</v>
      </c>
      <c r="C1871" s="358" t="s">
        <v>1074</v>
      </c>
      <c r="D1871" s="358" t="s">
        <v>84</v>
      </c>
      <c r="E1871" s="356">
        <v>0</v>
      </c>
    </row>
    <row r="1872" spans="1:5" hidden="1">
      <c r="A1872" s="358" t="s">
        <v>850</v>
      </c>
      <c r="B1872" s="358" t="s">
        <v>697</v>
      </c>
      <c r="C1872" s="358" t="s">
        <v>1074</v>
      </c>
      <c r="D1872" s="358" t="s">
        <v>84</v>
      </c>
      <c r="E1872" s="356">
        <v>0</v>
      </c>
    </row>
    <row r="1873" spans="1:5" hidden="1">
      <c r="A1873" s="358" t="s">
        <v>850</v>
      </c>
      <c r="B1873" s="358" t="s">
        <v>697</v>
      </c>
      <c r="C1873" s="358" t="s">
        <v>1074</v>
      </c>
      <c r="D1873" s="358" t="s">
        <v>84</v>
      </c>
      <c r="E1873" s="356">
        <v>0</v>
      </c>
    </row>
    <row r="1874" spans="1:5" hidden="1">
      <c r="A1874" s="358" t="s">
        <v>850</v>
      </c>
      <c r="B1874" s="358" t="s">
        <v>697</v>
      </c>
      <c r="C1874" s="358" t="s">
        <v>1074</v>
      </c>
      <c r="D1874" s="358" t="s">
        <v>84</v>
      </c>
      <c r="E1874" s="356">
        <v>0</v>
      </c>
    </row>
    <row r="1875" spans="1:5" hidden="1">
      <c r="A1875" s="358" t="s">
        <v>850</v>
      </c>
      <c r="B1875" s="358" t="s">
        <v>697</v>
      </c>
      <c r="C1875" s="358" t="s">
        <v>1074</v>
      </c>
      <c r="D1875" s="358" t="s">
        <v>84</v>
      </c>
      <c r="E1875" s="356">
        <v>0</v>
      </c>
    </row>
    <row r="1876" spans="1:5" hidden="1">
      <c r="A1876" s="358" t="s">
        <v>850</v>
      </c>
      <c r="B1876" s="358" t="s">
        <v>697</v>
      </c>
      <c r="C1876" s="358" t="s">
        <v>1074</v>
      </c>
      <c r="D1876" s="358" t="s">
        <v>84</v>
      </c>
      <c r="E1876" s="356">
        <v>0</v>
      </c>
    </row>
    <row r="1877" spans="1:5" hidden="1">
      <c r="A1877" s="358" t="s">
        <v>850</v>
      </c>
      <c r="B1877" s="358" t="s">
        <v>697</v>
      </c>
      <c r="C1877" s="358" t="s">
        <v>1074</v>
      </c>
      <c r="D1877" s="358" t="s">
        <v>85</v>
      </c>
      <c r="E1877" s="356" t="s">
        <v>502</v>
      </c>
    </row>
    <row r="1878" spans="1:5" hidden="1">
      <c r="A1878" s="358" t="s">
        <v>850</v>
      </c>
      <c r="B1878" s="358" t="s">
        <v>697</v>
      </c>
      <c r="C1878" s="358" t="s">
        <v>1074</v>
      </c>
      <c r="D1878" s="358" t="s">
        <v>85</v>
      </c>
      <c r="E1878" s="356" t="s">
        <v>571</v>
      </c>
    </row>
    <row r="1879" spans="1:5" hidden="1">
      <c r="A1879" s="358" t="s">
        <v>850</v>
      </c>
      <c r="B1879" s="358" t="s">
        <v>697</v>
      </c>
      <c r="C1879" s="358" t="s">
        <v>1074</v>
      </c>
      <c r="D1879" s="358" t="s">
        <v>85</v>
      </c>
      <c r="E1879" s="356" t="s">
        <v>501</v>
      </c>
    </row>
    <row r="1880" spans="1:5" hidden="1">
      <c r="A1880" s="358" t="s">
        <v>850</v>
      </c>
      <c r="B1880" s="358" t="s">
        <v>697</v>
      </c>
      <c r="C1880" s="358" t="s">
        <v>1074</v>
      </c>
      <c r="D1880" s="358" t="s">
        <v>85</v>
      </c>
      <c r="E1880" s="356" t="s">
        <v>585</v>
      </c>
    </row>
    <row r="1881" spans="1:5" hidden="1">
      <c r="A1881" s="358" t="s">
        <v>850</v>
      </c>
      <c r="B1881" s="358" t="s">
        <v>697</v>
      </c>
      <c r="C1881" s="358" t="s">
        <v>1074</v>
      </c>
      <c r="D1881" s="358" t="s">
        <v>85</v>
      </c>
      <c r="E1881" s="356" t="s">
        <v>1068</v>
      </c>
    </row>
    <row r="1882" spans="1:5" hidden="1">
      <c r="A1882" s="358" t="s">
        <v>850</v>
      </c>
      <c r="B1882" s="358" t="s">
        <v>697</v>
      </c>
      <c r="C1882" s="358" t="s">
        <v>1074</v>
      </c>
      <c r="D1882" s="358" t="s">
        <v>85</v>
      </c>
      <c r="E1882" s="356" t="s">
        <v>453</v>
      </c>
    </row>
    <row r="1883" spans="1:5" hidden="1">
      <c r="A1883" s="358" t="s">
        <v>850</v>
      </c>
      <c r="B1883" s="358" t="s">
        <v>697</v>
      </c>
      <c r="C1883" s="358" t="s">
        <v>1074</v>
      </c>
      <c r="D1883" s="358" t="s">
        <v>85</v>
      </c>
      <c r="E1883" s="356" t="s">
        <v>566</v>
      </c>
    </row>
    <row r="1884" spans="1:5" hidden="1">
      <c r="A1884" s="358" t="s">
        <v>850</v>
      </c>
      <c r="B1884" s="358" t="s">
        <v>697</v>
      </c>
      <c r="C1884" s="358" t="s">
        <v>1074</v>
      </c>
      <c r="D1884" s="358" t="s">
        <v>85</v>
      </c>
      <c r="E1884" s="356" t="s">
        <v>572</v>
      </c>
    </row>
    <row r="1885" spans="1:5" hidden="1">
      <c r="A1885" s="358" t="s">
        <v>850</v>
      </c>
      <c r="B1885" s="358" t="s">
        <v>697</v>
      </c>
      <c r="C1885" s="358" t="s">
        <v>1074</v>
      </c>
      <c r="D1885" s="358" t="s">
        <v>85</v>
      </c>
      <c r="E1885" s="356" t="s">
        <v>569</v>
      </c>
    </row>
    <row r="1886" spans="1:5" hidden="1">
      <c r="A1886" s="358" t="s">
        <v>850</v>
      </c>
      <c r="B1886" s="358" t="s">
        <v>697</v>
      </c>
      <c r="C1886" s="358" t="s">
        <v>1074</v>
      </c>
      <c r="D1886" s="358" t="s">
        <v>85</v>
      </c>
      <c r="E1886" s="356" t="s">
        <v>1064</v>
      </c>
    </row>
    <row r="1887" spans="1:5" hidden="1">
      <c r="A1887" s="358" t="s">
        <v>850</v>
      </c>
      <c r="B1887" s="358" t="s">
        <v>697</v>
      </c>
      <c r="C1887" s="358" t="s">
        <v>1074</v>
      </c>
      <c r="D1887" s="358" t="s">
        <v>85</v>
      </c>
      <c r="E1887" s="356">
        <v>0</v>
      </c>
    </row>
    <row r="1888" spans="1:5" hidden="1">
      <c r="A1888" s="358" t="s">
        <v>850</v>
      </c>
      <c r="B1888" s="358" t="s">
        <v>697</v>
      </c>
      <c r="C1888" s="358" t="s">
        <v>1074</v>
      </c>
      <c r="D1888" s="358" t="s">
        <v>85</v>
      </c>
      <c r="E1888" s="356">
        <v>0</v>
      </c>
    </row>
    <row r="1889" spans="1:5" hidden="1">
      <c r="A1889" s="358" t="s">
        <v>850</v>
      </c>
      <c r="B1889" s="358" t="s">
        <v>697</v>
      </c>
      <c r="C1889" s="358" t="s">
        <v>1074</v>
      </c>
      <c r="D1889" s="358" t="s">
        <v>86</v>
      </c>
      <c r="E1889" s="356" t="s">
        <v>502</v>
      </c>
    </row>
    <row r="1890" spans="1:5" hidden="1">
      <c r="A1890" s="358" t="s">
        <v>850</v>
      </c>
      <c r="B1890" s="358" t="s">
        <v>697</v>
      </c>
      <c r="C1890" s="358" t="s">
        <v>1074</v>
      </c>
      <c r="D1890" s="358" t="s">
        <v>86</v>
      </c>
      <c r="E1890" s="356" t="s">
        <v>561</v>
      </c>
    </row>
    <row r="1891" spans="1:5" hidden="1">
      <c r="A1891" s="358" t="s">
        <v>850</v>
      </c>
      <c r="B1891" s="358" t="s">
        <v>697</v>
      </c>
      <c r="C1891" s="358" t="s">
        <v>1074</v>
      </c>
      <c r="D1891" s="358" t="s">
        <v>86</v>
      </c>
      <c r="E1891" s="356" t="s">
        <v>453</v>
      </c>
    </row>
    <row r="1892" spans="1:5" hidden="1">
      <c r="A1892" s="358" t="s">
        <v>850</v>
      </c>
      <c r="B1892" s="358" t="s">
        <v>697</v>
      </c>
      <c r="C1892" s="358" t="s">
        <v>1074</v>
      </c>
      <c r="D1892" s="358" t="s">
        <v>86</v>
      </c>
      <c r="E1892" s="356" t="s">
        <v>575</v>
      </c>
    </row>
    <row r="1893" spans="1:5" hidden="1">
      <c r="A1893" s="358" t="s">
        <v>850</v>
      </c>
      <c r="B1893" s="358" t="s">
        <v>697</v>
      </c>
      <c r="C1893" s="358" t="s">
        <v>1074</v>
      </c>
      <c r="D1893" s="358" t="s">
        <v>86</v>
      </c>
      <c r="E1893" s="356" t="s">
        <v>503</v>
      </c>
    </row>
    <row r="1894" spans="1:5" hidden="1">
      <c r="A1894" s="358" t="s">
        <v>850</v>
      </c>
      <c r="B1894" s="358" t="s">
        <v>697</v>
      </c>
      <c r="C1894" s="358" t="s">
        <v>1074</v>
      </c>
      <c r="D1894" s="358" t="s">
        <v>86</v>
      </c>
      <c r="E1894" s="356">
        <v>0</v>
      </c>
    </row>
    <row r="1895" spans="1:5" hidden="1">
      <c r="A1895" s="358" t="s">
        <v>850</v>
      </c>
      <c r="B1895" s="358" t="s">
        <v>697</v>
      </c>
      <c r="C1895" s="358" t="s">
        <v>1074</v>
      </c>
      <c r="D1895" s="358" t="s">
        <v>86</v>
      </c>
      <c r="E1895" s="356">
        <v>0</v>
      </c>
    </row>
    <row r="1896" spans="1:5" hidden="1">
      <c r="A1896" s="358" t="s">
        <v>850</v>
      </c>
      <c r="B1896" s="358" t="s">
        <v>697</v>
      </c>
      <c r="C1896" s="358" t="s">
        <v>1074</v>
      </c>
      <c r="D1896" s="358" t="s">
        <v>86</v>
      </c>
      <c r="E1896" s="356">
        <v>0</v>
      </c>
    </row>
    <row r="1897" spans="1:5" hidden="1">
      <c r="A1897" s="358" t="s">
        <v>850</v>
      </c>
      <c r="B1897" s="358" t="s">
        <v>697</v>
      </c>
      <c r="C1897" s="358" t="s">
        <v>1074</v>
      </c>
      <c r="D1897" s="358" t="s">
        <v>86</v>
      </c>
      <c r="E1897" s="356">
        <v>0</v>
      </c>
    </row>
    <row r="1898" spans="1:5" hidden="1">
      <c r="A1898" s="358" t="s">
        <v>850</v>
      </c>
      <c r="B1898" s="358" t="s">
        <v>697</v>
      </c>
      <c r="C1898" s="358" t="s">
        <v>1074</v>
      </c>
      <c r="D1898" s="358" t="s">
        <v>86</v>
      </c>
      <c r="E1898" s="356">
        <v>0</v>
      </c>
    </row>
    <row r="1899" spans="1:5" hidden="1">
      <c r="A1899" s="358" t="s">
        <v>850</v>
      </c>
      <c r="B1899" s="358" t="s">
        <v>697</v>
      </c>
      <c r="C1899" s="358" t="s">
        <v>1074</v>
      </c>
      <c r="D1899" s="358" t="s">
        <v>86</v>
      </c>
      <c r="E1899" s="356">
        <v>0</v>
      </c>
    </row>
    <row r="1900" spans="1:5" hidden="1">
      <c r="A1900" s="358" t="s">
        <v>850</v>
      </c>
      <c r="B1900" s="358" t="s">
        <v>697</v>
      </c>
      <c r="C1900" s="358" t="s">
        <v>1074</v>
      </c>
      <c r="D1900" s="358" t="s">
        <v>86</v>
      </c>
      <c r="E1900" s="356">
        <v>0</v>
      </c>
    </row>
    <row r="1901" spans="1:5" hidden="1">
      <c r="A1901" s="358" t="s">
        <v>850</v>
      </c>
      <c r="B1901" s="358" t="s">
        <v>697</v>
      </c>
      <c r="C1901" s="358" t="s">
        <v>1074</v>
      </c>
      <c r="D1901" s="358" t="s">
        <v>611</v>
      </c>
      <c r="E1901" s="356" t="s">
        <v>502</v>
      </c>
    </row>
    <row r="1902" spans="1:5" hidden="1">
      <c r="A1902" s="358" t="s">
        <v>850</v>
      </c>
      <c r="B1902" s="358" t="s">
        <v>697</v>
      </c>
      <c r="C1902" s="358" t="s">
        <v>1074</v>
      </c>
      <c r="D1902" s="358" t="s">
        <v>611</v>
      </c>
      <c r="E1902" s="356" t="s">
        <v>580</v>
      </c>
    </row>
    <row r="1903" spans="1:5" hidden="1">
      <c r="A1903" s="358" t="s">
        <v>850</v>
      </c>
      <c r="B1903" s="358" t="s">
        <v>697</v>
      </c>
      <c r="C1903" s="358" t="s">
        <v>1074</v>
      </c>
      <c r="D1903" s="358" t="s">
        <v>611</v>
      </c>
      <c r="E1903" s="356" t="s">
        <v>501</v>
      </c>
    </row>
    <row r="1904" spans="1:5" hidden="1">
      <c r="A1904" s="358" t="s">
        <v>850</v>
      </c>
      <c r="B1904" s="358" t="s">
        <v>697</v>
      </c>
      <c r="C1904" s="358" t="s">
        <v>1074</v>
      </c>
      <c r="D1904" s="358" t="s">
        <v>611</v>
      </c>
      <c r="E1904" s="356" t="s">
        <v>503</v>
      </c>
    </row>
    <row r="1905" spans="1:5" hidden="1">
      <c r="A1905" s="358" t="s">
        <v>850</v>
      </c>
      <c r="B1905" s="358" t="s">
        <v>697</v>
      </c>
      <c r="C1905" s="358" t="s">
        <v>1074</v>
      </c>
      <c r="D1905" s="358" t="s">
        <v>611</v>
      </c>
      <c r="E1905" s="356" t="s">
        <v>569</v>
      </c>
    </row>
    <row r="1906" spans="1:5" hidden="1">
      <c r="A1906" s="358" t="s">
        <v>850</v>
      </c>
      <c r="B1906" s="358" t="s">
        <v>697</v>
      </c>
      <c r="C1906" s="358" t="s">
        <v>1074</v>
      </c>
      <c r="D1906" s="358" t="s">
        <v>611</v>
      </c>
      <c r="E1906" s="356" t="s">
        <v>561</v>
      </c>
    </row>
    <row r="1907" spans="1:5" hidden="1">
      <c r="A1907" s="358" t="s">
        <v>850</v>
      </c>
      <c r="B1907" s="358" t="s">
        <v>697</v>
      </c>
      <c r="C1907" s="358" t="s">
        <v>1074</v>
      </c>
      <c r="D1907" s="358" t="s">
        <v>611</v>
      </c>
      <c r="E1907" s="356">
        <v>0</v>
      </c>
    </row>
    <row r="1908" spans="1:5" hidden="1">
      <c r="A1908" s="358" t="s">
        <v>850</v>
      </c>
      <c r="B1908" s="358" t="s">
        <v>697</v>
      </c>
      <c r="C1908" s="358" t="s">
        <v>1074</v>
      </c>
      <c r="D1908" s="358" t="s">
        <v>611</v>
      </c>
      <c r="E1908" s="356">
        <v>0</v>
      </c>
    </row>
    <row r="1909" spans="1:5" hidden="1">
      <c r="A1909" s="358" t="s">
        <v>850</v>
      </c>
      <c r="B1909" s="358" t="s">
        <v>697</v>
      </c>
      <c r="C1909" s="358" t="s">
        <v>1074</v>
      </c>
      <c r="D1909" s="358" t="s">
        <v>611</v>
      </c>
      <c r="E1909" s="356">
        <v>0</v>
      </c>
    </row>
    <row r="1910" spans="1:5" hidden="1">
      <c r="A1910" s="358" t="s">
        <v>850</v>
      </c>
      <c r="B1910" s="358" t="s">
        <v>697</v>
      </c>
      <c r="C1910" s="358" t="s">
        <v>1074</v>
      </c>
      <c r="D1910" s="358" t="s">
        <v>611</v>
      </c>
      <c r="E1910" s="356">
        <v>0</v>
      </c>
    </row>
    <row r="1911" spans="1:5" hidden="1">
      <c r="A1911" s="358" t="s">
        <v>850</v>
      </c>
      <c r="B1911" s="358" t="s">
        <v>697</v>
      </c>
      <c r="C1911" s="358" t="s">
        <v>1074</v>
      </c>
      <c r="D1911" s="358" t="s">
        <v>611</v>
      </c>
      <c r="E1911" s="356">
        <v>0</v>
      </c>
    </row>
    <row r="1912" spans="1:5" hidden="1">
      <c r="A1912" s="358" t="s">
        <v>850</v>
      </c>
      <c r="B1912" s="358" t="s">
        <v>697</v>
      </c>
      <c r="C1912" s="358" t="s">
        <v>1074</v>
      </c>
      <c r="D1912" s="358" t="s">
        <v>611</v>
      </c>
      <c r="E1912" s="356">
        <v>0</v>
      </c>
    </row>
    <row r="1913" spans="1:5">
      <c r="A1913" s="358" t="s">
        <v>970</v>
      </c>
      <c r="B1913" s="358" t="s">
        <v>746</v>
      </c>
      <c r="C1913" s="358" t="s">
        <v>881</v>
      </c>
      <c r="D1913" s="358" t="s">
        <v>971</v>
      </c>
      <c r="E1913" s="356" t="s">
        <v>454</v>
      </c>
    </row>
    <row r="1914" spans="1:5">
      <c r="A1914" s="358" t="s">
        <v>970</v>
      </c>
      <c r="B1914" s="358" t="s">
        <v>746</v>
      </c>
      <c r="C1914" s="358" t="s">
        <v>881</v>
      </c>
      <c r="D1914" s="358" t="s">
        <v>971</v>
      </c>
      <c r="E1914" s="356" t="s">
        <v>568</v>
      </c>
    </row>
    <row r="1915" spans="1:5">
      <c r="A1915" s="358" t="s">
        <v>970</v>
      </c>
      <c r="B1915" s="358" t="s">
        <v>746</v>
      </c>
      <c r="C1915" s="358" t="s">
        <v>881</v>
      </c>
      <c r="D1915" s="358" t="s">
        <v>971</v>
      </c>
      <c r="E1915" s="356" t="s">
        <v>502</v>
      </c>
    </row>
    <row r="1916" spans="1:5">
      <c r="A1916" s="358" t="s">
        <v>970</v>
      </c>
      <c r="B1916" s="358" t="s">
        <v>746</v>
      </c>
      <c r="C1916" s="358" t="s">
        <v>881</v>
      </c>
      <c r="D1916" s="358" t="s">
        <v>971</v>
      </c>
      <c r="E1916" s="356" t="s">
        <v>560</v>
      </c>
    </row>
    <row r="1917" spans="1:5">
      <c r="A1917" s="358" t="s">
        <v>970</v>
      </c>
      <c r="B1917" s="358" t="s">
        <v>746</v>
      </c>
      <c r="C1917" s="358" t="s">
        <v>881</v>
      </c>
      <c r="D1917" s="358" t="s">
        <v>971</v>
      </c>
      <c r="E1917" s="356">
        <v>0</v>
      </c>
    </row>
    <row r="1918" spans="1:5">
      <c r="A1918" s="358" t="s">
        <v>970</v>
      </c>
      <c r="B1918" s="358" t="s">
        <v>746</v>
      </c>
      <c r="C1918" s="358" t="s">
        <v>881</v>
      </c>
      <c r="D1918" s="358" t="s">
        <v>971</v>
      </c>
      <c r="E1918" s="356">
        <v>0</v>
      </c>
    </row>
    <row r="1919" spans="1:5">
      <c r="A1919" s="358" t="s">
        <v>970</v>
      </c>
      <c r="B1919" s="358" t="s">
        <v>746</v>
      </c>
      <c r="C1919" s="358" t="s">
        <v>881</v>
      </c>
      <c r="D1919" s="358" t="s">
        <v>971</v>
      </c>
      <c r="E1919" s="356">
        <v>0</v>
      </c>
    </row>
    <row r="1920" spans="1:5">
      <c r="A1920" s="358" t="s">
        <v>970</v>
      </c>
      <c r="B1920" s="358" t="s">
        <v>746</v>
      </c>
      <c r="C1920" s="358" t="s">
        <v>881</v>
      </c>
      <c r="D1920" s="358" t="s">
        <v>971</v>
      </c>
      <c r="E1920" s="356">
        <v>0</v>
      </c>
    </row>
    <row r="1921" spans="1:5">
      <c r="A1921" s="358" t="s">
        <v>970</v>
      </c>
      <c r="B1921" s="358" t="s">
        <v>746</v>
      </c>
      <c r="C1921" s="358" t="s">
        <v>881</v>
      </c>
      <c r="D1921" s="358" t="s">
        <v>971</v>
      </c>
      <c r="E1921" s="356">
        <v>0</v>
      </c>
    </row>
    <row r="1922" spans="1:5">
      <c r="A1922" s="358" t="s">
        <v>970</v>
      </c>
      <c r="B1922" s="358" t="s">
        <v>746</v>
      </c>
      <c r="C1922" s="358" t="s">
        <v>881</v>
      </c>
      <c r="D1922" s="358" t="s">
        <v>971</v>
      </c>
      <c r="E1922" s="356">
        <v>0</v>
      </c>
    </row>
    <row r="1923" spans="1:5">
      <c r="A1923" s="358" t="s">
        <v>970</v>
      </c>
      <c r="B1923" s="358" t="s">
        <v>746</v>
      </c>
      <c r="C1923" s="358" t="s">
        <v>881</v>
      </c>
      <c r="D1923" s="358" t="s">
        <v>971</v>
      </c>
      <c r="E1923" s="356">
        <v>0</v>
      </c>
    </row>
    <row r="1924" spans="1:5">
      <c r="A1924" s="358" t="s">
        <v>970</v>
      </c>
      <c r="B1924" s="358" t="s">
        <v>746</v>
      </c>
      <c r="C1924" s="358" t="s">
        <v>881</v>
      </c>
      <c r="D1924" s="358" t="s">
        <v>971</v>
      </c>
      <c r="E1924" s="356">
        <v>0</v>
      </c>
    </row>
    <row r="1925" spans="1:5" hidden="1">
      <c r="A1925" s="358" t="s">
        <v>970</v>
      </c>
      <c r="B1925" s="358" t="s">
        <v>746</v>
      </c>
      <c r="C1925" s="358" t="s">
        <v>1065</v>
      </c>
      <c r="D1925" s="358" t="s">
        <v>972</v>
      </c>
      <c r="E1925" s="356" t="s">
        <v>559</v>
      </c>
    </row>
    <row r="1926" spans="1:5" hidden="1">
      <c r="A1926" s="358" t="s">
        <v>970</v>
      </c>
      <c r="B1926" s="358" t="s">
        <v>746</v>
      </c>
      <c r="C1926" s="358" t="s">
        <v>1065</v>
      </c>
      <c r="D1926" s="358" t="s">
        <v>972</v>
      </c>
      <c r="E1926" s="356" t="s">
        <v>829</v>
      </c>
    </row>
    <row r="1927" spans="1:5" hidden="1">
      <c r="A1927" s="358" t="s">
        <v>970</v>
      </c>
      <c r="B1927" s="358" t="s">
        <v>746</v>
      </c>
      <c r="C1927" s="358" t="s">
        <v>1065</v>
      </c>
      <c r="D1927" s="358" t="s">
        <v>972</v>
      </c>
      <c r="E1927" s="356" t="s">
        <v>568</v>
      </c>
    </row>
    <row r="1928" spans="1:5" hidden="1">
      <c r="A1928" s="358" t="s">
        <v>970</v>
      </c>
      <c r="B1928" s="358" t="s">
        <v>746</v>
      </c>
      <c r="C1928" s="358" t="s">
        <v>1065</v>
      </c>
      <c r="D1928" s="358" t="s">
        <v>972</v>
      </c>
      <c r="E1928" s="356" t="s">
        <v>503</v>
      </c>
    </row>
    <row r="1929" spans="1:5" hidden="1">
      <c r="A1929" s="358" t="s">
        <v>970</v>
      </c>
      <c r="B1929" s="358" t="s">
        <v>746</v>
      </c>
      <c r="C1929" s="358" t="s">
        <v>1065</v>
      </c>
      <c r="D1929" s="358" t="s">
        <v>972</v>
      </c>
      <c r="E1929" s="356" t="s">
        <v>569</v>
      </c>
    </row>
    <row r="1930" spans="1:5" hidden="1">
      <c r="A1930" s="358" t="s">
        <v>970</v>
      </c>
      <c r="B1930" s="358" t="s">
        <v>746</v>
      </c>
      <c r="C1930" s="358" t="s">
        <v>1065</v>
      </c>
      <c r="D1930" s="358" t="s">
        <v>972</v>
      </c>
      <c r="E1930" s="356">
        <v>0</v>
      </c>
    </row>
    <row r="1931" spans="1:5" hidden="1">
      <c r="A1931" s="358" t="s">
        <v>970</v>
      </c>
      <c r="B1931" s="358" t="s">
        <v>746</v>
      </c>
      <c r="C1931" s="358" t="s">
        <v>1065</v>
      </c>
      <c r="D1931" s="358" t="s">
        <v>972</v>
      </c>
      <c r="E1931" s="356" t="s">
        <v>561</v>
      </c>
    </row>
    <row r="1932" spans="1:5" hidden="1">
      <c r="A1932" s="358" t="s">
        <v>970</v>
      </c>
      <c r="B1932" s="358" t="s">
        <v>746</v>
      </c>
      <c r="C1932" s="358" t="s">
        <v>1065</v>
      </c>
      <c r="D1932" s="358" t="s">
        <v>972</v>
      </c>
    </row>
    <row r="1933" spans="1:5" hidden="1">
      <c r="A1933" s="358" t="s">
        <v>970</v>
      </c>
      <c r="B1933" s="358" t="s">
        <v>746</v>
      </c>
      <c r="C1933" s="358" t="s">
        <v>1065</v>
      </c>
      <c r="D1933" s="358" t="s">
        <v>972</v>
      </c>
      <c r="E1933" s="356">
        <v>0</v>
      </c>
    </row>
    <row r="1934" spans="1:5" hidden="1">
      <c r="A1934" s="358" t="s">
        <v>970</v>
      </c>
      <c r="B1934" s="358" t="s">
        <v>746</v>
      </c>
      <c r="C1934" s="358" t="s">
        <v>1065</v>
      </c>
      <c r="D1934" s="358" t="s">
        <v>972</v>
      </c>
      <c r="E1934" s="356">
        <v>0</v>
      </c>
    </row>
    <row r="1935" spans="1:5" hidden="1">
      <c r="A1935" s="358" t="s">
        <v>970</v>
      </c>
      <c r="B1935" s="358" t="s">
        <v>746</v>
      </c>
      <c r="C1935" s="358" t="s">
        <v>1065</v>
      </c>
      <c r="D1935" s="358" t="s">
        <v>972</v>
      </c>
      <c r="E1935" s="356">
        <v>0</v>
      </c>
    </row>
    <row r="1936" spans="1:5" hidden="1">
      <c r="A1936" s="358" t="s">
        <v>970</v>
      </c>
      <c r="B1936" s="358" t="s">
        <v>746</v>
      </c>
      <c r="C1936" s="358" t="s">
        <v>1065</v>
      </c>
      <c r="D1936" s="358" t="s">
        <v>972</v>
      </c>
      <c r="E1936" s="356">
        <v>0</v>
      </c>
    </row>
    <row r="1937" spans="1:5">
      <c r="A1937" s="358" t="s">
        <v>970</v>
      </c>
      <c r="B1937" s="358" t="s">
        <v>746</v>
      </c>
      <c r="C1937" s="358" t="s">
        <v>881</v>
      </c>
      <c r="D1937" s="358" t="s">
        <v>1430</v>
      </c>
      <c r="E1937" s="356" t="s">
        <v>585</v>
      </c>
    </row>
    <row r="1938" spans="1:5">
      <c r="A1938" s="358" t="s">
        <v>970</v>
      </c>
      <c r="B1938" s="358" t="s">
        <v>746</v>
      </c>
      <c r="C1938" s="358" t="s">
        <v>881</v>
      </c>
      <c r="D1938" s="358" t="s">
        <v>1430</v>
      </c>
      <c r="E1938" s="356" t="s">
        <v>581</v>
      </c>
    </row>
    <row r="1939" spans="1:5">
      <c r="A1939" s="358" t="s">
        <v>970</v>
      </c>
      <c r="B1939" s="358" t="s">
        <v>746</v>
      </c>
      <c r="C1939" s="358" t="s">
        <v>881</v>
      </c>
      <c r="D1939" s="358" t="s">
        <v>1430</v>
      </c>
      <c r="E1939" s="356" t="s">
        <v>573</v>
      </c>
    </row>
    <row r="1940" spans="1:5">
      <c r="A1940" s="358" t="s">
        <v>970</v>
      </c>
      <c r="B1940" s="358" t="s">
        <v>746</v>
      </c>
      <c r="C1940" s="358" t="s">
        <v>881</v>
      </c>
      <c r="D1940" s="358" t="s">
        <v>1430</v>
      </c>
      <c r="E1940" s="356" t="s">
        <v>454</v>
      </c>
    </row>
    <row r="1941" spans="1:5">
      <c r="A1941" s="358" t="s">
        <v>970</v>
      </c>
      <c r="B1941" s="358" t="s">
        <v>746</v>
      </c>
      <c r="C1941" s="358" t="s">
        <v>881</v>
      </c>
      <c r="D1941" s="358" t="s">
        <v>1430</v>
      </c>
      <c r="E1941" s="356" t="s">
        <v>503</v>
      </c>
    </row>
    <row r="1942" spans="1:5">
      <c r="A1942" s="358" t="s">
        <v>970</v>
      </c>
      <c r="B1942" s="358" t="s">
        <v>746</v>
      </c>
      <c r="C1942" s="358" t="s">
        <v>881</v>
      </c>
      <c r="D1942" s="358" t="s">
        <v>1430</v>
      </c>
      <c r="E1942" s="356" t="s">
        <v>571</v>
      </c>
    </row>
    <row r="1943" spans="1:5">
      <c r="A1943" s="358" t="s">
        <v>970</v>
      </c>
      <c r="B1943" s="358" t="s">
        <v>746</v>
      </c>
      <c r="C1943" s="358" t="s">
        <v>881</v>
      </c>
      <c r="D1943" s="358" t="s">
        <v>1430</v>
      </c>
      <c r="E1943" s="356" t="s">
        <v>560</v>
      </c>
    </row>
    <row r="1944" spans="1:5">
      <c r="A1944" s="358" t="s">
        <v>970</v>
      </c>
      <c r="B1944" s="358" t="s">
        <v>746</v>
      </c>
      <c r="C1944" s="358" t="s">
        <v>881</v>
      </c>
      <c r="D1944" s="358" t="s">
        <v>1430</v>
      </c>
      <c r="E1944" s="356">
        <v>0</v>
      </c>
    </row>
    <row r="1945" spans="1:5">
      <c r="A1945" s="358" t="s">
        <v>970</v>
      </c>
      <c r="B1945" s="358" t="s">
        <v>746</v>
      </c>
      <c r="C1945" s="358" t="s">
        <v>881</v>
      </c>
      <c r="D1945" s="358" t="s">
        <v>1430</v>
      </c>
      <c r="E1945" s="356">
        <v>0</v>
      </c>
    </row>
    <row r="1946" spans="1:5">
      <c r="A1946" s="358" t="s">
        <v>970</v>
      </c>
      <c r="B1946" s="358" t="s">
        <v>746</v>
      </c>
      <c r="C1946" s="358" t="s">
        <v>881</v>
      </c>
      <c r="D1946" s="358" t="s">
        <v>1430</v>
      </c>
      <c r="E1946" s="356">
        <v>0</v>
      </c>
    </row>
    <row r="1947" spans="1:5">
      <c r="A1947" s="358" t="s">
        <v>970</v>
      </c>
      <c r="B1947" s="358" t="s">
        <v>746</v>
      </c>
      <c r="C1947" s="358" t="s">
        <v>881</v>
      </c>
      <c r="D1947" s="358" t="s">
        <v>1430</v>
      </c>
      <c r="E1947" s="356">
        <v>0</v>
      </c>
    </row>
    <row r="1948" spans="1:5">
      <c r="A1948" s="358" t="s">
        <v>970</v>
      </c>
      <c r="B1948" s="358" t="s">
        <v>746</v>
      </c>
      <c r="C1948" s="358" t="s">
        <v>881</v>
      </c>
      <c r="D1948" s="358" t="s">
        <v>1430</v>
      </c>
      <c r="E1948" s="356">
        <v>0</v>
      </c>
    </row>
    <row r="1949" spans="1:5" hidden="1">
      <c r="A1949" s="358" t="s">
        <v>970</v>
      </c>
      <c r="B1949" s="358" t="s">
        <v>746</v>
      </c>
      <c r="C1949" s="358" t="s">
        <v>851</v>
      </c>
      <c r="D1949" s="358" t="s">
        <v>1398</v>
      </c>
      <c r="E1949" s="356" t="s">
        <v>502</v>
      </c>
    </row>
    <row r="1950" spans="1:5" hidden="1">
      <c r="A1950" s="358" t="s">
        <v>970</v>
      </c>
      <c r="B1950" s="358" t="s">
        <v>746</v>
      </c>
      <c r="C1950" s="358" t="s">
        <v>851</v>
      </c>
      <c r="D1950" s="358" t="s">
        <v>1398</v>
      </c>
      <c r="E1950" s="356" t="s">
        <v>573</v>
      </c>
    </row>
    <row r="1951" spans="1:5" hidden="1">
      <c r="A1951" s="358" t="s">
        <v>970</v>
      </c>
      <c r="B1951" s="358" t="s">
        <v>746</v>
      </c>
      <c r="C1951" s="358" t="s">
        <v>851</v>
      </c>
      <c r="D1951" s="358" t="s">
        <v>1398</v>
      </c>
      <c r="E1951" s="356" t="s">
        <v>453</v>
      </c>
    </row>
    <row r="1952" spans="1:5" hidden="1">
      <c r="A1952" s="358" t="s">
        <v>970</v>
      </c>
      <c r="B1952" s="358" t="s">
        <v>746</v>
      </c>
      <c r="C1952" s="358" t="s">
        <v>851</v>
      </c>
      <c r="D1952" s="358" t="s">
        <v>1398</v>
      </c>
      <c r="E1952" s="356" t="s">
        <v>559</v>
      </c>
    </row>
    <row r="1953" spans="1:5" hidden="1">
      <c r="A1953" s="358" t="s">
        <v>970</v>
      </c>
      <c r="B1953" s="358" t="s">
        <v>746</v>
      </c>
      <c r="C1953" s="358" t="s">
        <v>851</v>
      </c>
      <c r="D1953" s="358" t="s">
        <v>1398</v>
      </c>
      <c r="E1953" s="356" t="s">
        <v>568</v>
      </c>
    </row>
    <row r="1954" spans="1:5" hidden="1">
      <c r="A1954" s="358" t="s">
        <v>970</v>
      </c>
      <c r="B1954" s="358" t="s">
        <v>746</v>
      </c>
      <c r="C1954" s="358" t="s">
        <v>851</v>
      </c>
      <c r="D1954" s="358" t="s">
        <v>1398</v>
      </c>
      <c r="E1954" s="356">
        <v>0</v>
      </c>
    </row>
    <row r="1955" spans="1:5" hidden="1">
      <c r="A1955" s="358" t="s">
        <v>970</v>
      </c>
      <c r="B1955" s="358" t="s">
        <v>746</v>
      </c>
      <c r="C1955" s="358" t="s">
        <v>851</v>
      </c>
      <c r="D1955" s="358" t="s">
        <v>1398</v>
      </c>
      <c r="E1955" s="356">
        <v>0</v>
      </c>
    </row>
    <row r="1956" spans="1:5" hidden="1">
      <c r="A1956" s="358" t="s">
        <v>970</v>
      </c>
      <c r="B1956" s="358" t="s">
        <v>746</v>
      </c>
      <c r="C1956" s="358" t="s">
        <v>851</v>
      </c>
      <c r="D1956" s="358" t="s">
        <v>1398</v>
      </c>
      <c r="E1956" s="356">
        <v>0</v>
      </c>
    </row>
    <row r="1957" spans="1:5" hidden="1">
      <c r="A1957" s="358" t="s">
        <v>970</v>
      </c>
      <c r="B1957" s="358" t="s">
        <v>746</v>
      </c>
      <c r="C1957" s="358" t="s">
        <v>851</v>
      </c>
      <c r="D1957" s="358" t="s">
        <v>1398</v>
      </c>
      <c r="E1957" s="356">
        <v>0</v>
      </c>
    </row>
    <row r="1958" spans="1:5" hidden="1">
      <c r="A1958" s="358" t="s">
        <v>970</v>
      </c>
      <c r="B1958" s="358" t="s">
        <v>746</v>
      </c>
      <c r="C1958" s="358" t="s">
        <v>851</v>
      </c>
      <c r="D1958" s="358" t="s">
        <v>1398</v>
      </c>
      <c r="E1958" s="356">
        <v>0</v>
      </c>
    </row>
    <row r="1959" spans="1:5" hidden="1">
      <c r="A1959" s="358" t="s">
        <v>970</v>
      </c>
      <c r="B1959" s="358" t="s">
        <v>746</v>
      </c>
      <c r="C1959" s="358" t="s">
        <v>851</v>
      </c>
      <c r="D1959" s="358" t="s">
        <v>1398</v>
      </c>
      <c r="E1959" s="356">
        <v>0</v>
      </c>
    </row>
    <row r="1960" spans="1:5" hidden="1">
      <c r="A1960" s="358" t="s">
        <v>970</v>
      </c>
      <c r="B1960" s="358" t="s">
        <v>746</v>
      </c>
      <c r="C1960" s="358" t="s">
        <v>851</v>
      </c>
      <c r="D1960" s="358" t="s">
        <v>1398</v>
      </c>
      <c r="E1960" s="356">
        <v>0</v>
      </c>
    </row>
    <row r="1961" spans="1:5" hidden="1">
      <c r="A1961" s="358" t="s">
        <v>970</v>
      </c>
      <c r="B1961" s="358" t="s">
        <v>744</v>
      </c>
      <c r="C1961" s="358" t="s">
        <v>851</v>
      </c>
      <c r="D1961" s="358" t="s">
        <v>973</v>
      </c>
      <c r="E1961" s="356" t="s">
        <v>576</v>
      </c>
    </row>
    <row r="1962" spans="1:5" hidden="1">
      <c r="A1962" s="358" t="s">
        <v>970</v>
      </c>
      <c r="B1962" s="358" t="s">
        <v>744</v>
      </c>
      <c r="C1962" s="358" t="s">
        <v>851</v>
      </c>
      <c r="D1962" s="358" t="s">
        <v>973</v>
      </c>
      <c r="E1962" s="356" t="s">
        <v>559</v>
      </c>
    </row>
    <row r="1963" spans="1:5" hidden="1">
      <c r="A1963" s="358" t="s">
        <v>970</v>
      </c>
      <c r="B1963" s="358" t="s">
        <v>744</v>
      </c>
      <c r="C1963" s="358" t="s">
        <v>851</v>
      </c>
      <c r="D1963" s="358" t="s">
        <v>973</v>
      </c>
      <c r="E1963" s="356" t="s">
        <v>454</v>
      </c>
    </row>
    <row r="1964" spans="1:5" hidden="1">
      <c r="A1964" s="358" t="s">
        <v>970</v>
      </c>
      <c r="B1964" s="358" t="s">
        <v>744</v>
      </c>
      <c r="C1964" s="358" t="s">
        <v>851</v>
      </c>
      <c r="D1964" s="358" t="s">
        <v>973</v>
      </c>
      <c r="E1964" s="356" t="s">
        <v>502</v>
      </c>
    </row>
    <row r="1965" spans="1:5" hidden="1">
      <c r="A1965" s="358" t="s">
        <v>970</v>
      </c>
      <c r="B1965" s="358" t="s">
        <v>744</v>
      </c>
      <c r="C1965" s="358" t="s">
        <v>851</v>
      </c>
      <c r="D1965" s="358" t="s">
        <v>973</v>
      </c>
      <c r="E1965" s="356" t="s">
        <v>561</v>
      </c>
    </row>
    <row r="1966" spans="1:5" hidden="1">
      <c r="A1966" s="358" t="s">
        <v>970</v>
      </c>
      <c r="B1966" s="358" t="s">
        <v>744</v>
      </c>
      <c r="C1966" s="358" t="s">
        <v>851</v>
      </c>
      <c r="D1966" s="358" t="s">
        <v>973</v>
      </c>
      <c r="E1966" s="356">
        <v>0</v>
      </c>
    </row>
    <row r="1967" spans="1:5" hidden="1">
      <c r="A1967" s="358" t="s">
        <v>970</v>
      </c>
      <c r="B1967" s="358" t="s">
        <v>744</v>
      </c>
      <c r="C1967" s="358" t="s">
        <v>851</v>
      </c>
      <c r="D1967" s="358" t="s">
        <v>973</v>
      </c>
      <c r="E1967" s="356">
        <v>0</v>
      </c>
    </row>
    <row r="1968" spans="1:5" hidden="1">
      <c r="A1968" s="358" t="s">
        <v>970</v>
      </c>
      <c r="B1968" s="358" t="s">
        <v>744</v>
      </c>
      <c r="C1968" s="358" t="s">
        <v>851</v>
      </c>
      <c r="D1968" s="358" t="s">
        <v>973</v>
      </c>
      <c r="E1968" s="356">
        <v>0</v>
      </c>
    </row>
    <row r="1969" spans="1:5" hidden="1">
      <c r="A1969" s="358" t="s">
        <v>970</v>
      </c>
      <c r="B1969" s="358" t="s">
        <v>744</v>
      </c>
      <c r="C1969" s="358" t="s">
        <v>851</v>
      </c>
      <c r="D1969" s="358" t="s">
        <v>973</v>
      </c>
      <c r="E1969" s="356">
        <v>0</v>
      </c>
    </row>
    <row r="1970" spans="1:5" hidden="1">
      <c r="A1970" s="358" t="s">
        <v>970</v>
      </c>
      <c r="B1970" s="358" t="s">
        <v>744</v>
      </c>
      <c r="C1970" s="358" t="s">
        <v>851</v>
      </c>
      <c r="D1970" s="358" t="s">
        <v>973</v>
      </c>
      <c r="E1970" s="356">
        <v>0</v>
      </c>
    </row>
    <row r="1971" spans="1:5" hidden="1">
      <c r="A1971" s="358" t="s">
        <v>970</v>
      </c>
      <c r="B1971" s="358" t="s">
        <v>744</v>
      </c>
      <c r="C1971" s="358" t="s">
        <v>851</v>
      </c>
      <c r="D1971" s="358" t="s">
        <v>973</v>
      </c>
      <c r="E1971" s="356">
        <v>0</v>
      </c>
    </row>
    <row r="1972" spans="1:5" hidden="1">
      <c r="A1972" s="358" t="s">
        <v>970</v>
      </c>
      <c r="B1972" s="358" t="s">
        <v>744</v>
      </c>
      <c r="C1972" s="358" t="s">
        <v>851</v>
      </c>
      <c r="D1972" s="358" t="s">
        <v>973</v>
      </c>
      <c r="E1972" s="356">
        <v>0</v>
      </c>
    </row>
    <row r="1973" spans="1:5" hidden="1">
      <c r="A1973" s="358" t="s">
        <v>970</v>
      </c>
      <c r="B1973" s="358" t="s">
        <v>744</v>
      </c>
      <c r="C1973" s="358" t="s">
        <v>1065</v>
      </c>
      <c r="D1973" s="358" t="s">
        <v>1415</v>
      </c>
      <c r="E1973" s="356" t="s">
        <v>501</v>
      </c>
    </row>
    <row r="1974" spans="1:5" hidden="1">
      <c r="A1974" s="358" t="s">
        <v>970</v>
      </c>
      <c r="B1974" s="358" t="s">
        <v>744</v>
      </c>
      <c r="C1974" s="358" t="s">
        <v>1065</v>
      </c>
      <c r="D1974" s="358" t="s">
        <v>1415</v>
      </c>
      <c r="E1974" s="356">
        <v>0</v>
      </c>
    </row>
    <row r="1975" spans="1:5" hidden="1">
      <c r="A1975" s="358" t="s">
        <v>970</v>
      </c>
      <c r="B1975" s="358" t="s">
        <v>744</v>
      </c>
      <c r="C1975" s="358" t="s">
        <v>1065</v>
      </c>
      <c r="D1975" s="358" t="s">
        <v>1415</v>
      </c>
      <c r="E1975" s="356">
        <v>0</v>
      </c>
    </row>
    <row r="1976" spans="1:5" hidden="1">
      <c r="A1976" s="358" t="s">
        <v>970</v>
      </c>
      <c r="B1976" s="358" t="s">
        <v>744</v>
      </c>
      <c r="C1976" s="358" t="s">
        <v>1065</v>
      </c>
      <c r="D1976" s="358" t="s">
        <v>1415</v>
      </c>
      <c r="E1976" s="356">
        <v>0</v>
      </c>
    </row>
    <row r="1977" spans="1:5" hidden="1">
      <c r="A1977" s="358" t="s">
        <v>970</v>
      </c>
      <c r="B1977" s="358" t="s">
        <v>744</v>
      </c>
      <c r="C1977" s="358" t="s">
        <v>1065</v>
      </c>
      <c r="D1977" s="358" t="s">
        <v>1415</v>
      </c>
      <c r="E1977" s="356">
        <v>0</v>
      </c>
    </row>
    <row r="1978" spans="1:5" hidden="1">
      <c r="A1978" s="358" t="s">
        <v>970</v>
      </c>
      <c r="B1978" s="358" t="s">
        <v>744</v>
      </c>
      <c r="C1978" s="358" t="s">
        <v>1065</v>
      </c>
      <c r="D1978" s="358" t="s">
        <v>1415</v>
      </c>
      <c r="E1978" s="356">
        <v>0</v>
      </c>
    </row>
    <row r="1979" spans="1:5" hidden="1">
      <c r="A1979" s="358" t="s">
        <v>970</v>
      </c>
      <c r="B1979" s="358" t="s">
        <v>744</v>
      </c>
      <c r="C1979" s="358" t="s">
        <v>1065</v>
      </c>
      <c r="D1979" s="358" t="s">
        <v>1415</v>
      </c>
      <c r="E1979" s="356">
        <v>0</v>
      </c>
    </row>
    <row r="1980" spans="1:5" hidden="1">
      <c r="A1980" s="358" t="s">
        <v>970</v>
      </c>
      <c r="B1980" s="358" t="s">
        <v>744</v>
      </c>
      <c r="C1980" s="358" t="s">
        <v>1065</v>
      </c>
      <c r="D1980" s="358" t="s">
        <v>1415</v>
      </c>
      <c r="E1980" s="356">
        <v>0</v>
      </c>
    </row>
    <row r="1981" spans="1:5" hidden="1">
      <c r="A1981" s="358" t="s">
        <v>970</v>
      </c>
      <c r="B1981" s="358" t="s">
        <v>744</v>
      </c>
      <c r="C1981" s="358" t="s">
        <v>1065</v>
      </c>
      <c r="D1981" s="358" t="s">
        <v>1415</v>
      </c>
      <c r="E1981" s="356">
        <v>0</v>
      </c>
    </row>
    <row r="1982" spans="1:5" hidden="1">
      <c r="A1982" s="358" t="s">
        <v>970</v>
      </c>
      <c r="B1982" s="358" t="s">
        <v>744</v>
      </c>
      <c r="C1982" s="358" t="s">
        <v>1065</v>
      </c>
      <c r="D1982" s="358" t="s">
        <v>1415</v>
      </c>
      <c r="E1982" s="356">
        <v>0</v>
      </c>
    </row>
    <row r="1983" spans="1:5" hidden="1">
      <c r="A1983" s="358" t="s">
        <v>970</v>
      </c>
      <c r="B1983" s="358" t="s">
        <v>744</v>
      </c>
      <c r="C1983" s="358" t="s">
        <v>1065</v>
      </c>
      <c r="D1983" s="358" t="s">
        <v>1415</v>
      </c>
      <c r="E1983" s="356">
        <v>0</v>
      </c>
    </row>
    <row r="1984" spans="1:5" hidden="1">
      <c r="A1984" s="358" t="s">
        <v>970</v>
      </c>
      <c r="B1984" s="358" t="s">
        <v>744</v>
      </c>
      <c r="C1984" s="358" t="s">
        <v>1065</v>
      </c>
      <c r="D1984" s="358" t="s">
        <v>1415</v>
      </c>
      <c r="E1984" s="356">
        <v>0</v>
      </c>
    </row>
    <row r="1985" spans="1:5" hidden="1">
      <c r="A1985" s="358" t="s">
        <v>970</v>
      </c>
      <c r="B1985" s="358" t="s">
        <v>744</v>
      </c>
      <c r="C1985" s="358" t="s">
        <v>1065</v>
      </c>
      <c r="D1985" s="358" t="s">
        <v>1416</v>
      </c>
      <c r="E1985" s="356">
        <v>0</v>
      </c>
    </row>
    <row r="1986" spans="1:5" hidden="1">
      <c r="A1986" s="358" t="s">
        <v>970</v>
      </c>
      <c r="B1986" s="358" t="s">
        <v>744</v>
      </c>
      <c r="C1986" s="358" t="s">
        <v>1065</v>
      </c>
      <c r="D1986" s="358" t="s">
        <v>1416</v>
      </c>
      <c r="E1986" s="356">
        <v>0</v>
      </c>
    </row>
    <row r="1987" spans="1:5" hidden="1">
      <c r="A1987" s="358" t="s">
        <v>970</v>
      </c>
      <c r="B1987" s="358" t="s">
        <v>744</v>
      </c>
      <c r="C1987" s="358" t="s">
        <v>1065</v>
      </c>
      <c r="D1987" s="358" t="s">
        <v>1416</v>
      </c>
      <c r="E1987" s="356">
        <v>0</v>
      </c>
    </row>
    <row r="1988" spans="1:5" hidden="1">
      <c r="A1988" s="358" t="s">
        <v>970</v>
      </c>
      <c r="B1988" s="358" t="s">
        <v>744</v>
      </c>
      <c r="C1988" s="358" t="s">
        <v>1065</v>
      </c>
      <c r="D1988" s="358" t="s">
        <v>1416</v>
      </c>
      <c r="E1988" s="356">
        <v>0</v>
      </c>
    </row>
    <row r="1989" spans="1:5" hidden="1">
      <c r="A1989" s="358" t="s">
        <v>970</v>
      </c>
      <c r="B1989" s="358" t="s">
        <v>744</v>
      </c>
      <c r="C1989" s="358" t="s">
        <v>1065</v>
      </c>
      <c r="D1989" s="358" t="s">
        <v>1416</v>
      </c>
      <c r="E1989" s="356">
        <v>0</v>
      </c>
    </row>
    <row r="1990" spans="1:5" hidden="1">
      <c r="A1990" s="358" t="s">
        <v>970</v>
      </c>
      <c r="B1990" s="358" t="s">
        <v>744</v>
      </c>
      <c r="C1990" s="358" t="s">
        <v>1065</v>
      </c>
      <c r="D1990" s="358" t="s">
        <v>1416</v>
      </c>
      <c r="E1990" s="356">
        <v>0</v>
      </c>
    </row>
    <row r="1991" spans="1:5" hidden="1">
      <c r="A1991" s="358" t="s">
        <v>970</v>
      </c>
      <c r="B1991" s="358" t="s">
        <v>744</v>
      </c>
      <c r="C1991" s="358" t="s">
        <v>1065</v>
      </c>
      <c r="D1991" s="358" t="s">
        <v>1416</v>
      </c>
      <c r="E1991" s="356">
        <v>0</v>
      </c>
    </row>
    <row r="1992" spans="1:5" hidden="1">
      <c r="A1992" s="358" t="s">
        <v>970</v>
      </c>
      <c r="B1992" s="358" t="s">
        <v>744</v>
      </c>
      <c r="C1992" s="358" t="s">
        <v>1065</v>
      </c>
      <c r="D1992" s="358" t="s">
        <v>1416</v>
      </c>
      <c r="E1992" s="356">
        <v>0</v>
      </c>
    </row>
    <row r="1993" spans="1:5" hidden="1">
      <c r="A1993" s="358" t="s">
        <v>970</v>
      </c>
      <c r="B1993" s="358" t="s">
        <v>744</v>
      </c>
      <c r="C1993" s="358" t="s">
        <v>1065</v>
      </c>
      <c r="D1993" s="358" t="s">
        <v>1416</v>
      </c>
      <c r="E1993" s="356">
        <v>0</v>
      </c>
    </row>
    <row r="1994" spans="1:5" hidden="1">
      <c r="A1994" s="358" t="s">
        <v>970</v>
      </c>
      <c r="B1994" s="358" t="s">
        <v>744</v>
      </c>
      <c r="C1994" s="358" t="s">
        <v>1065</v>
      </c>
      <c r="D1994" s="358" t="s">
        <v>1416</v>
      </c>
      <c r="E1994" s="356">
        <v>0</v>
      </c>
    </row>
    <row r="1995" spans="1:5" hidden="1">
      <c r="A1995" s="358" t="s">
        <v>970</v>
      </c>
      <c r="B1995" s="358" t="s">
        <v>744</v>
      </c>
      <c r="C1995" s="358" t="s">
        <v>1065</v>
      </c>
      <c r="D1995" s="358" t="s">
        <v>1416</v>
      </c>
      <c r="E1995" s="356">
        <v>0</v>
      </c>
    </row>
    <row r="1996" spans="1:5" hidden="1">
      <c r="A1996" s="358" t="s">
        <v>970</v>
      </c>
      <c r="B1996" s="358" t="s">
        <v>744</v>
      </c>
      <c r="C1996" s="358" t="s">
        <v>1065</v>
      </c>
      <c r="D1996" s="358" t="s">
        <v>1416</v>
      </c>
      <c r="E1996" s="356">
        <v>0</v>
      </c>
    </row>
    <row r="1997" spans="1:5" hidden="1">
      <c r="A1997" s="358" t="s">
        <v>970</v>
      </c>
      <c r="B1997" s="358" t="s">
        <v>685</v>
      </c>
      <c r="C1997" s="358" t="s">
        <v>858</v>
      </c>
      <c r="D1997" s="358" t="s">
        <v>974</v>
      </c>
      <c r="E1997" s="356" t="s">
        <v>454</v>
      </c>
    </row>
    <row r="1998" spans="1:5" hidden="1">
      <c r="A1998" s="358" t="s">
        <v>970</v>
      </c>
      <c r="B1998" s="358" t="s">
        <v>685</v>
      </c>
      <c r="C1998" s="358" t="s">
        <v>858</v>
      </c>
      <c r="D1998" s="358" t="s">
        <v>974</v>
      </c>
      <c r="E1998" s="356" t="s">
        <v>501</v>
      </c>
    </row>
    <row r="1999" spans="1:5" hidden="1">
      <c r="A1999" s="358" t="s">
        <v>970</v>
      </c>
      <c r="B1999" s="358" t="s">
        <v>685</v>
      </c>
      <c r="C1999" s="358" t="s">
        <v>858</v>
      </c>
      <c r="D1999" s="358" t="s">
        <v>974</v>
      </c>
      <c r="E1999" s="356" t="s">
        <v>566</v>
      </c>
    </row>
    <row r="2000" spans="1:5" hidden="1">
      <c r="A2000" s="358" t="s">
        <v>970</v>
      </c>
      <c r="B2000" s="358" t="s">
        <v>685</v>
      </c>
      <c r="C2000" s="358" t="s">
        <v>858</v>
      </c>
      <c r="D2000" s="358" t="s">
        <v>974</v>
      </c>
      <c r="E2000" s="356" t="s">
        <v>503</v>
      </c>
    </row>
    <row r="2001" spans="1:5" hidden="1">
      <c r="A2001" s="358" t="s">
        <v>970</v>
      </c>
      <c r="B2001" s="358" t="s">
        <v>685</v>
      </c>
      <c r="C2001" s="358" t="s">
        <v>858</v>
      </c>
      <c r="D2001" s="358" t="s">
        <v>974</v>
      </c>
      <c r="E2001" s="356">
        <v>0</v>
      </c>
    </row>
    <row r="2002" spans="1:5" hidden="1">
      <c r="A2002" s="358" t="s">
        <v>970</v>
      </c>
      <c r="B2002" s="358" t="s">
        <v>685</v>
      </c>
      <c r="C2002" s="358" t="s">
        <v>858</v>
      </c>
      <c r="D2002" s="358" t="s">
        <v>974</v>
      </c>
      <c r="E2002" s="356">
        <v>0</v>
      </c>
    </row>
    <row r="2003" spans="1:5" hidden="1">
      <c r="A2003" s="358" t="s">
        <v>970</v>
      </c>
      <c r="B2003" s="358" t="s">
        <v>685</v>
      </c>
      <c r="C2003" s="358" t="s">
        <v>858</v>
      </c>
      <c r="D2003" s="358" t="s">
        <v>974</v>
      </c>
      <c r="E2003" s="356">
        <v>0</v>
      </c>
    </row>
    <row r="2004" spans="1:5" hidden="1">
      <c r="A2004" s="358" t="s">
        <v>970</v>
      </c>
      <c r="B2004" s="358" t="s">
        <v>685</v>
      </c>
      <c r="C2004" s="358" t="s">
        <v>858</v>
      </c>
      <c r="D2004" s="358" t="s">
        <v>974</v>
      </c>
      <c r="E2004" s="356">
        <v>0</v>
      </c>
    </row>
    <row r="2005" spans="1:5" hidden="1">
      <c r="A2005" s="358" t="s">
        <v>970</v>
      </c>
      <c r="B2005" s="358" t="s">
        <v>685</v>
      </c>
      <c r="C2005" s="358" t="s">
        <v>858</v>
      </c>
      <c r="D2005" s="358" t="s">
        <v>974</v>
      </c>
      <c r="E2005" s="356">
        <v>0</v>
      </c>
    </row>
    <row r="2006" spans="1:5" hidden="1">
      <c r="A2006" s="358" t="s">
        <v>970</v>
      </c>
      <c r="B2006" s="358" t="s">
        <v>685</v>
      </c>
      <c r="C2006" s="358" t="s">
        <v>858</v>
      </c>
      <c r="D2006" s="358" t="s">
        <v>974</v>
      </c>
      <c r="E2006" s="356">
        <v>0</v>
      </c>
    </row>
    <row r="2007" spans="1:5" hidden="1">
      <c r="A2007" s="358" t="s">
        <v>970</v>
      </c>
      <c r="B2007" s="358" t="s">
        <v>685</v>
      </c>
      <c r="C2007" s="358" t="s">
        <v>858</v>
      </c>
      <c r="D2007" s="358" t="s">
        <v>974</v>
      </c>
      <c r="E2007" s="356">
        <v>0</v>
      </c>
    </row>
    <row r="2008" spans="1:5" hidden="1">
      <c r="A2008" s="358" t="s">
        <v>970</v>
      </c>
      <c r="B2008" s="358" t="s">
        <v>685</v>
      </c>
      <c r="C2008" s="358" t="s">
        <v>858</v>
      </c>
      <c r="D2008" s="358" t="s">
        <v>974</v>
      </c>
      <c r="E2008" s="356">
        <v>0</v>
      </c>
    </row>
    <row r="2009" spans="1:5" hidden="1">
      <c r="A2009" s="358" t="s">
        <v>970</v>
      </c>
      <c r="B2009" s="358" t="s">
        <v>745</v>
      </c>
      <c r="C2009" s="358" t="s">
        <v>851</v>
      </c>
      <c r="D2009" s="358" t="s">
        <v>975</v>
      </c>
      <c r="E2009" s="356" t="s">
        <v>564</v>
      </c>
    </row>
    <row r="2010" spans="1:5" hidden="1">
      <c r="A2010" s="358" t="s">
        <v>970</v>
      </c>
      <c r="B2010" s="358" t="s">
        <v>745</v>
      </c>
      <c r="C2010" s="358" t="s">
        <v>851</v>
      </c>
      <c r="D2010" s="358" t="s">
        <v>975</v>
      </c>
      <c r="E2010" s="356" t="s">
        <v>559</v>
      </c>
    </row>
    <row r="2011" spans="1:5" hidden="1">
      <c r="A2011" s="358" t="s">
        <v>970</v>
      </c>
      <c r="B2011" s="358" t="s">
        <v>745</v>
      </c>
      <c r="C2011" s="358" t="s">
        <v>851</v>
      </c>
      <c r="D2011" s="358" t="s">
        <v>975</v>
      </c>
      <c r="E2011" s="356" t="s">
        <v>569</v>
      </c>
    </row>
    <row r="2012" spans="1:5" hidden="1">
      <c r="A2012" s="358" t="s">
        <v>970</v>
      </c>
      <c r="B2012" s="358" t="s">
        <v>745</v>
      </c>
      <c r="C2012" s="358" t="s">
        <v>851</v>
      </c>
      <c r="D2012" s="358" t="s">
        <v>975</v>
      </c>
      <c r="E2012" s="356" t="s">
        <v>502</v>
      </c>
    </row>
    <row r="2013" spans="1:5" hidden="1">
      <c r="A2013" s="358" t="s">
        <v>970</v>
      </c>
      <c r="B2013" s="358" t="s">
        <v>745</v>
      </c>
      <c r="C2013" s="358" t="s">
        <v>851</v>
      </c>
      <c r="D2013" s="358" t="s">
        <v>975</v>
      </c>
      <c r="E2013" s="356" t="s">
        <v>571</v>
      </c>
    </row>
    <row r="2014" spans="1:5" hidden="1">
      <c r="A2014" s="358" t="s">
        <v>970</v>
      </c>
      <c r="B2014" s="358" t="s">
        <v>745</v>
      </c>
      <c r="C2014" s="358" t="s">
        <v>851</v>
      </c>
      <c r="D2014" s="358" t="s">
        <v>975</v>
      </c>
      <c r="E2014" s="356" t="s">
        <v>503</v>
      </c>
    </row>
    <row r="2015" spans="1:5" hidden="1">
      <c r="A2015" s="358" t="s">
        <v>970</v>
      </c>
      <c r="B2015" s="358" t="s">
        <v>745</v>
      </c>
      <c r="C2015" s="358" t="s">
        <v>851</v>
      </c>
      <c r="D2015" s="358" t="s">
        <v>975</v>
      </c>
      <c r="E2015" s="356">
        <v>0</v>
      </c>
    </row>
    <row r="2016" spans="1:5" hidden="1">
      <c r="A2016" s="358" t="s">
        <v>970</v>
      </c>
      <c r="B2016" s="358" t="s">
        <v>745</v>
      </c>
      <c r="C2016" s="358" t="s">
        <v>851</v>
      </c>
      <c r="D2016" s="358" t="s">
        <v>975</v>
      </c>
      <c r="E2016" s="356">
        <v>0</v>
      </c>
    </row>
    <row r="2017" spans="1:5" hidden="1">
      <c r="A2017" s="358" t="s">
        <v>970</v>
      </c>
      <c r="B2017" s="358" t="s">
        <v>745</v>
      </c>
      <c r="C2017" s="358" t="s">
        <v>851</v>
      </c>
      <c r="D2017" s="358" t="s">
        <v>975</v>
      </c>
      <c r="E2017" s="356">
        <v>0</v>
      </c>
    </row>
    <row r="2018" spans="1:5" hidden="1">
      <c r="A2018" s="358" t="s">
        <v>970</v>
      </c>
      <c r="B2018" s="358" t="s">
        <v>745</v>
      </c>
      <c r="C2018" s="358" t="s">
        <v>851</v>
      </c>
      <c r="D2018" s="358" t="s">
        <v>975</v>
      </c>
      <c r="E2018" s="356">
        <v>0</v>
      </c>
    </row>
    <row r="2019" spans="1:5" hidden="1">
      <c r="A2019" s="358" t="s">
        <v>970</v>
      </c>
      <c r="B2019" s="358" t="s">
        <v>745</v>
      </c>
      <c r="C2019" s="358" t="s">
        <v>851</v>
      </c>
      <c r="D2019" s="358" t="s">
        <v>975</v>
      </c>
      <c r="E2019" s="356">
        <v>0</v>
      </c>
    </row>
    <row r="2020" spans="1:5" hidden="1">
      <c r="A2020" s="358" t="s">
        <v>970</v>
      </c>
      <c r="B2020" s="358" t="s">
        <v>745</v>
      </c>
      <c r="C2020" s="358" t="s">
        <v>851</v>
      </c>
      <c r="D2020" s="358" t="s">
        <v>975</v>
      </c>
      <c r="E2020" s="356">
        <v>0</v>
      </c>
    </row>
    <row r="2021" spans="1:5" hidden="1">
      <c r="A2021" s="358" t="s">
        <v>970</v>
      </c>
      <c r="B2021" s="358" t="s">
        <v>745</v>
      </c>
      <c r="C2021" s="358" t="s">
        <v>858</v>
      </c>
      <c r="D2021" s="358" t="s">
        <v>976</v>
      </c>
      <c r="E2021" s="356" t="s">
        <v>502</v>
      </c>
    </row>
    <row r="2022" spans="1:5" hidden="1">
      <c r="A2022" s="358" t="s">
        <v>970</v>
      </c>
      <c r="B2022" s="358" t="s">
        <v>745</v>
      </c>
      <c r="C2022" s="358" t="s">
        <v>858</v>
      </c>
      <c r="D2022" s="358" t="s">
        <v>976</v>
      </c>
      <c r="E2022" s="356" t="s">
        <v>454</v>
      </c>
    </row>
    <row r="2023" spans="1:5" hidden="1">
      <c r="A2023" s="358" t="s">
        <v>970</v>
      </c>
      <c r="B2023" s="358" t="s">
        <v>745</v>
      </c>
      <c r="C2023" s="358" t="s">
        <v>858</v>
      </c>
      <c r="D2023" s="358" t="s">
        <v>976</v>
      </c>
      <c r="E2023" s="356" t="s">
        <v>566</v>
      </c>
    </row>
    <row r="2024" spans="1:5" hidden="1">
      <c r="A2024" s="358" t="s">
        <v>970</v>
      </c>
      <c r="B2024" s="358" t="s">
        <v>745</v>
      </c>
      <c r="C2024" s="358" t="s">
        <v>858</v>
      </c>
      <c r="D2024" s="358" t="s">
        <v>976</v>
      </c>
      <c r="E2024" s="356" t="s">
        <v>829</v>
      </c>
    </row>
    <row r="2025" spans="1:5" hidden="1">
      <c r="A2025" s="358" t="s">
        <v>970</v>
      </c>
      <c r="B2025" s="358" t="s">
        <v>745</v>
      </c>
      <c r="C2025" s="358" t="s">
        <v>858</v>
      </c>
      <c r="D2025" s="358" t="s">
        <v>976</v>
      </c>
      <c r="E2025" s="356">
        <v>0</v>
      </c>
    </row>
    <row r="2026" spans="1:5" hidden="1">
      <c r="A2026" s="358" t="s">
        <v>970</v>
      </c>
      <c r="B2026" s="358" t="s">
        <v>745</v>
      </c>
      <c r="C2026" s="358" t="s">
        <v>858</v>
      </c>
      <c r="D2026" s="358" t="s">
        <v>976</v>
      </c>
      <c r="E2026" s="356">
        <v>0</v>
      </c>
    </row>
    <row r="2027" spans="1:5" hidden="1">
      <c r="A2027" s="358" t="s">
        <v>970</v>
      </c>
      <c r="B2027" s="358" t="s">
        <v>745</v>
      </c>
      <c r="C2027" s="358" t="s">
        <v>858</v>
      </c>
      <c r="D2027" s="358" t="s">
        <v>976</v>
      </c>
      <c r="E2027" s="356">
        <v>0</v>
      </c>
    </row>
    <row r="2028" spans="1:5" hidden="1">
      <c r="A2028" s="358" t="s">
        <v>970</v>
      </c>
      <c r="B2028" s="358" t="s">
        <v>745</v>
      </c>
      <c r="C2028" s="358" t="s">
        <v>858</v>
      </c>
      <c r="D2028" s="358" t="s">
        <v>976</v>
      </c>
      <c r="E2028" s="356">
        <v>0</v>
      </c>
    </row>
    <row r="2029" spans="1:5" hidden="1">
      <c r="A2029" s="358" t="s">
        <v>970</v>
      </c>
      <c r="B2029" s="358" t="s">
        <v>745</v>
      </c>
      <c r="C2029" s="358" t="s">
        <v>858</v>
      </c>
      <c r="D2029" s="358" t="s">
        <v>976</v>
      </c>
      <c r="E2029" s="356">
        <v>0</v>
      </c>
    </row>
    <row r="2030" spans="1:5" hidden="1">
      <c r="A2030" s="358" t="s">
        <v>970</v>
      </c>
      <c r="B2030" s="358" t="s">
        <v>745</v>
      </c>
      <c r="C2030" s="358" t="s">
        <v>858</v>
      </c>
      <c r="D2030" s="358" t="s">
        <v>976</v>
      </c>
      <c r="E2030" s="356">
        <v>0</v>
      </c>
    </row>
    <row r="2031" spans="1:5" hidden="1">
      <c r="A2031" s="358" t="s">
        <v>970</v>
      </c>
      <c r="B2031" s="358" t="s">
        <v>745</v>
      </c>
      <c r="C2031" s="358" t="s">
        <v>858</v>
      </c>
      <c r="D2031" s="358" t="s">
        <v>976</v>
      </c>
      <c r="E2031" s="356">
        <v>0</v>
      </c>
    </row>
    <row r="2032" spans="1:5" hidden="1">
      <c r="A2032" s="358" t="s">
        <v>970</v>
      </c>
      <c r="B2032" s="358" t="s">
        <v>745</v>
      </c>
      <c r="C2032" s="358" t="s">
        <v>858</v>
      </c>
      <c r="D2032" s="358" t="s">
        <v>976</v>
      </c>
      <c r="E2032" s="356">
        <v>0</v>
      </c>
    </row>
    <row r="2033" spans="1:5" hidden="1">
      <c r="A2033" s="358" t="s">
        <v>970</v>
      </c>
      <c r="B2033" s="358" t="s">
        <v>687</v>
      </c>
      <c r="C2033" s="358" t="s">
        <v>851</v>
      </c>
      <c r="D2033" s="358" t="s">
        <v>977</v>
      </c>
      <c r="E2033" s="356" t="s">
        <v>502</v>
      </c>
    </row>
    <row r="2034" spans="1:5" hidden="1">
      <c r="A2034" s="358" t="s">
        <v>970</v>
      </c>
      <c r="B2034" s="358" t="s">
        <v>687</v>
      </c>
      <c r="C2034" s="358" t="s">
        <v>851</v>
      </c>
      <c r="D2034" s="358" t="s">
        <v>977</v>
      </c>
      <c r="E2034" s="356" t="s">
        <v>454</v>
      </c>
    </row>
    <row r="2035" spans="1:5" hidden="1">
      <c r="A2035" s="358" t="s">
        <v>970</v>
      </c>
      <c r="B2035" s="358" t="s">
        <v>687</v>
      </c>
      <c r="C2035" s="358" t="s">
        <v>851</v>
      </c>
      <c r="D2035" s="358" t="s">
        <v>977</v>
      </c>
      <c r="E2035" s="356" t="s">
        <v>569</v>
      </c>
    </row>
    <row r="2036" spans="1:5" hidden="1">
      <c r="A2036" s="358" t="s">
        <v>970</v>
      </c>
      <c r="B2036" s="358" t="s">
        <v>687</v>
      </c>
      <c r="C2036" s="358" t="s">
        <v>851</v>
      </c>
      <c r="D2036" s="358" t="s">
        <v>977</v>
      </c>
      <c r="E2036" s="356" t="s">
        <v>568</v>
      </c>
    </row>
    <row r="2037" spans="1:5" hidden="1">
      <c r="A2037" s="358" t="s">
        <v>970</v>
      </c>
      <c r="B2037" s="358" t="s">
        <v>687</v>
      </c>
      <c r="C2037" s="358" t="s">
        <v>851</v>
      </c>
      <c r="D2037" s="358" t="s">
        <v>977</v>
      </c>
      <c r="E2037" s="356" t="s">
        <v>451</v>
      </c>
    </row>
    <row r="2038" spans="1:5" hidden="1">
      <c r="A2038" s="358" t="s">
        <v>970</v>
      </c>
      <c r="B2038" s="358" t="s">
        <v>687</v>
      </c>
      <c r="C2038" s="358" t="s">
        <v>851</v>
      </c>
      <c r="D2038" s="358" t="s">
        <v>977</v>
      </c>
      <c r="E2038" s="356" t="s">
        <v>571</v>
      </c>
    </row>
    <row r="2039" spans="1:5" hidden="1">
      <c r="A2039" s="358" t="s">
        <v>970</v>
      </c>
      <c r="B2039" s="358" t="s">
        <v>687</v>
      </c>
      <c r="C2039" s="358" t="s">
        <v>851</v>
      </c>
      <c r="D2039" s="358" t="s">
        <v>977</v>
      </c>
      <c r="E2039" s="356">
        <v>0</v>
      </c>
    </row>
    <row r="2040" spans="1:5" hidden="1">
      <c r="A2040" s="358" t="s">
        <v>970</v>
      </c>
      <c r="B2040" s="358" t="s">
        <v>687</v>
      </c>
      <c r="C2040" s="358" t="s">
        <v>851</v>
      </c>
      <c r="D2040" s="358" t="s">
        <v>977</v>
      </c>
      <c r="E2040" s="356">
        <v>0</v>
      </c>
    </row>
    <row r="2041" spans="1:5" hidden="1">
      <c r="A2041" s="358" t="s">
        <v>970</v>
      </c>
      <c r="B2041" s="358" t="s">
        <v>687</v>
      </c>
      <c r="C2041" s="358" t="s">
        <v>851</v>
      </c>
      <c r="D2041" s="358" t="s">
        <v>977</v>
      </c>
      <c r="E2041" s="356">
        <v>0</v>
      </c>
    </row>
    <row r="2042" spans="1:5" hidden="1">
      <c r="A2042" s="358" t="s">
        <v>970</v>
      </c>
      <c r="B2042" s="358" t="s">
        <v>687</v>
      </c>
      <c r="C2042" s="358" t="s">
        <v>851</v>
      </c>
      <c r="D2042" s="358" t="s">
        <v>977</v>
      </c>
      <c r="E2042" s="356">
        <v>0</v>
      </c>
    </row>
    <row r="2043" spans="1:5" hidden="1">
      <c r="A2043" s="358" t="s">
        <v>970</v>
      </c>
      <c r="B2043" s="358" t="s">
        <v>687</v>
      </c>
      <c r="C2043" s="358" t="s">
        <v>851</v>
      </c>
      <c r="D2043" s="358" t="s">
        <v>977</v>
      </c>
      <c r="E2043" s="356">
        <v>0</v>
      </c>
    </row>
    <row r="2044" spans="1:5" hidden="1">
      <c r="A2044" s="358" t="s">
        <v>970</v>
      </c>
      <c r="B2044" s="358" t="s">
        <v>687</v>
      </c>
      <c r="C2044" s="358" t="s">
        <v>851</v>
      </c>
      <c r="D2044" s="358" t="s">
        <v>977</v>
      </c>
      <c r="E2044" s="356">
        <v>0</v>
      </c>
    </row>
    <row r="2045" spans="1:5" hidden="1">
      <c r="A2045" s="358" t="s">
        <v>970</v>
      </c>
      <c r="B2045" s="358" t="s">
        <v>687</v>
      </c>
      <c r="C2045" s="358" t="s">
        <v>851</v>
      </c>
      <c r="D2045" s="358" t="s">
        <v>1389</v>
      </c>
      <c r="E2045" s="356" t="s">
        <v>564</v>
      </c>
    </row>
    <row r="2046" spans="1:5" hidden="1">
      <c r="A2046" s="358" t="s">
        <v>970</v>
      </c>
      <c r="B2046" s="358" t="s">
        <v>687</v>
      </c>
      <c r="C2046" s="358" t="s">
        <v>851</v>
      </c>
      <c r="D2046" s="358" t="s">
        <v>1389</v>
      </c>
      <c r="E2046" s="356" t="s">
        <v>501</v>
      </c>
    </row>
    <row r="2047" spans="1:5" hidden="1">
      <c r="A2047" s="358" t="s">
        <v>970</v>
      </c>
      <c r="B2047" s="358" t="s">
        <v>687</v>
      </c>
      <c r="C2047" s="358" t="s">
        <v>851</v>
      </c>
      <c r="D2047" s="358" t="s">
        <v>1389</v>
      </c>
      <c r="E2047" s="356" t="s">
        <v>559</v>
      </c>
    </row>
    <row r="2048" spans="1:5" hidden="1">
      <c r="A2048" s="358" t="s">
        <v>970</v>
      </c>
      <c r="B2048" s="358" t="s">
        <v>687</v>
      </c>
      <c r="C2048" s="358" t="s">
        <v>851</v>
      </c>
      <c r="D2048" s="358" t="s">
        <v>1389</v>
      </c>
      <c r="E2048" s="356" t="s">
        <v>451</v>
      </c>
    </row>
    <row r="2049" spans="1:5" hidden="1">
      <c r="A2049" s="358" t="s">
        <v>970</v>
      </c>
      <c r="B2049" s="358" t="s">
        <v>687</v>
      </c>
      <c r="C2049" s="358" t="s">
        <v>851</v>
      </c>
      <c r="D2049" s="358" t="s">
        <v>1389</v>
      </c>
      <c r="E2049" s="356" t="s">
        <v>569</v>
      </c>
    </row>
    <row r="2050" spans="1:5" hidden="1">
      <c r="A2050" s="358" t="s">
        <v>970</v>
      </c>
      <c r="B2050" s="358" t="s">
        <v>687</v>
      </c>
      <c r="C2050" s="358" t="s">
        <v>851</v>
      </c>
      <c r="D2050" s="358" t="s">
        <v>1389</v>
      </c>
      <c r="E2050" s="356" t="s">
        <v>585</v>
      </c>
    </row>
    <row r="2051" spans="1:5" hidden="1">
      <c r="A2051" s="358" t="s">
        <v>970</v>
      </c>
      <c r="B2051" s="358" t="s">
        <v>687</v>
      </c>
      <c r="C2051" s="358" t="s">
        <v>851</v>
      </c>
      <c r="D2051" s="358" t="s">
        <v>1389</v>
      </c>
      <c r="E2051" s="356" t="s">
        <v>502</v>
      </c>
    </row>
    <row r="2052" spans="1:5" hidden="1">
      <c r="A2052" s="358" t="s">
        <v>970</v>
      </c>
      <c r="B2052" s="358" t="s">
        <v>687</v>
      </c>
      <c r="C2052" s="358" t="s">
        <v>851</v>
      </c>
      <c r="D2052" s="358" t="s">
        <v>1389</v>
      </c>
      <c r="E2052" s="356">
        <v>0</v>
      </c>
    </row>
    <row r="2053" spans="1:5" hidden="1">
      <c r="A2053" s="358" t="s">
        <v>970</v>
      </c>
      <c r="B2053" s="358" t="s">
        <v>687</v>
      </c>
      <c r="C2053" s="358" t="s">
        <v>851</v>
      </c>
      <c r="D2053" s="358" t="s">
        <v>1389</v>
      </c>
      <c r="E2053" s="356">
        <v>0</v>
      </c>
    </row>
    <row r="2054" spans="1:5" hidden="1">
      <c r="A2054" s="358" t="s">
        <v>970</v>
      </c>
      <c r="B2054" s="358" t="s">
        <v>687</v>
      </c>
      <c r="C2054" s="358" t="s">
        <v>851</v>
      </c>
      <c r="D2054" s="358" t="s">
        <v>1389</v>
      </c>
      <c r="E2054" s="356">
        <v>0</v>
      </c>
    </row>
    <row r="2055" spans="1:5" hidden="1">
      <c r="A2055" s="358" t="s">
        <v>970</v>
      </c>
      <c r="B2055" s="358" t="s">
        <v>687</v>
      </c>
      <c r="C2055" s="358" t="s">
        <v>851</v>
      </c>
      <c r="D2055" s="358" t="s">
        <v>1389</v>
      </c>
      <c r="E2055" s="356">
        <v>0</v>
      </c>
    </row>
    <row r="2056" spans="1:5" hidden="1">
      <c r="A2056" s="358" t="s">
        <v>970</v>
      </c>
      <c r="B2056" s="358" t="s">
        <v>687</v>
      </c>
      <c r="C2056" s="358" t="s">
        <v>851</v>
      </c>
      <c r="D2056" s="358" t="s">
        <v>1389</v>
      </c>
      <c r="E2056" s="356">
        <v>0</v>
      </c>
    </row>
    <row r="2057" spans="1:5">
      <c r="A2057" s="358" t="s">
        <v>970</v>
      </c>
      <c r="B2057" s="358" t="s">
        <v>686</v>
      </c>
      <c r="C2057" s="358" t="s">
        <v>881</v>
      </c>
      <c r="D2057" s="358" t="s">
        <v>978</v>
      </c>
      <c r="E2057" s="356">
        <v>0</v>
      </c>
    </row>
    <row r="2058" spans="1:5">
      <c r="A2058" s="358" t="s">
        <v>970</v>
      </c>
      <c r="B2058" s="358" t="s">
        <v>686</v>
      </c>
      <c r="C2058" s="358" t="s">
        <v>881</v>
      </c>
      <c r="D2058" s="358" t="s">
        <v>978</v>
      </c>
      <c r="E2058" s="356">
        <v>0</v>
      </c>
    </row>
    <row r="2059" spans="1:5">
      <c r="A2059" s="358" t="s">
        <v>970</v>
      </c>
      <c r="B2059" s="358" t="s">
        <v>686</v>
      </c>
      <c r="C2059" s="358" t="s">
        <v>881</v>
      </c>
      <c r="D2059" s="358" t="s">
        <v>978</v>
      </c>
      <c r="E2059" s="356">
        <v>0</v>
      </c>
    </row>
    <row r="2060" spans="1:5">
      <c r="A2060" s="358" t="s">
        <v>970</v>
      </c>
      <c r="B2060" s="358" t="s">
        <v>686</v>
      </c>
      <c r="C2060" s="358" t="s">
        <v>881</v>
      </c>
      <c r="D2060" s="358" t="s">
        <v>978</v>
      </c>
      <c r="E2060" s="356">
        <v>0</v>
      </c>
    </row>
    <row r="2061" spans="1:5">
      <c r="A2061" s="358" t="s">
        <v>970</v>
      </c>
      <c r="B2061" s="358" t="s">
        <v>686</v>
      </c>
      <c r="C2061" s="358" t="s">
        <v>881</v>
      </c>
      <c r="D2061" s="358" t="s">
        <v>978</v>
      </c>
      <c r="E2061" s="356">
        <v>0</v>
      </c>
    </row>
    <row r="2062" spans="1:5">
      <c r="A2062" s="358" t="s">
        <v>970</v>
      </c>
      <c r="B2062" s="358" t="s">
        <v>686</v>
      </c>
      <c r="C2062" s="358" t="s">
        <v>881</v>
      </c>
      <c r="D2062" s="358" t="s">
        <v>978</v>
      </c>
      <c r="E2062" s="356">
        <v>0</v>
      </c>
    </row>
    <row r="2063" spans="1:5">
      <c r="A2063" s="358" t="s">
        <v>970</v>
      </c>
      <c r="B2063" s="358" t="s">
        <v>686</v>
      </c>
      <c r="C2063" s="358" t="s">
        <v>881</v>
      </c>
      <c r="D2063" s="358" t="s">
        <v>978</v>
      </c>
      <c r="E2063" s="356">
        <v>0</v>
      </c>
    </row>
    <row r="2064" spans="1:5">
      <c r="A2064" s="358" t="s">
        <v>970</v>
      </c>
      <c r="B2064" s="358" t="s">
        <v>686</v>
      </c>
      <c r="C2064" s="358" t="s">
        <v>881</v>
      </c>
      <c r="D2064" s="358" t="s">
        <v>978</v>
      </c>
      <c r="E2064" s="356">
        <v>0</v>
      </c>
    </row>
    <row r="2065" spans="1:5">
      <c r="A2065" s="358" t="s">
        <v>970</v>
      </c>
      <c r="B2065" s="358" t="s">
        <v>686</v>
      </c>
      <c r="C2065" s="358" t="s">
        <v>881</v>
      </c>
      <c r="D2065" s="358" t="s">
        <v>978</v>
      </c>
      <c r="E2065" s="356">
        <v>0</v>
      </c>
    </row>
    <row r="2066" spans="1:5">
      <c r="A2066" s="358" t="s">
        <v>970</v>
      </c>
      <c r="B2066" s="358" t="s">
        <v>686</v>
      </c>
      <c r="C2066" s="358" t="s">
        <v>881</v>
      </c>
      <c r="D2066" s="358" t="s">
        <v>978</v>
      </c>
      <c r="E2066" s="356">
        <v>0</v>
      </c>
    </row>
    <row r="2067" spans="1:5">
      <c r="A2067" s="358" t="s">
        <v>970</v>
      </c>
      <c r="B2067" s="358" t="s">
        <v>686</v>
      </c>
      <c r="C2067" s="358" t="s">
        <v>881</v>
      </c>
      <c r="D2067" s="358" t="s">
        <v>978</v>
      </c>
      <c r="E2067" s="356">
        <v>0</v>
      </c>
    </row>
    <row r="2068" spans="1:5">
      <c r="A2068" s="358" t="s">
        <v>970</v>
      </c>
      <c r="B2068" s="358" t="s">
        <v>686</v>
      </c>
      <c r="C2068" s="358" t="s">
        <v>881</v>
      </c>
      <c r="D2068" s="358" t="s">
        <v>978</v>
      </c>
      <c r="E2068" s="356">
        <v>0</v>
      </c>
    </row>
    <row r="2069" spans="1:5">
      <c r="A2069" s="358" t="s">
        <v>970</v>
      </c>
      <c r="B2069" s="358" t="s">
        <v>686</v>
      </c>
      <c r="C2069" s="358" t="s">
        <v>881</v>
      </c>
      <c r="D2069" s="358" t="s">
        <v>979</v>
      </c>
      <c r="E2069" s="356" t="s">
        <v>500</v>
      </c>
    </row>
    <row r="2070" spans="1:5">
      <c r="A2070" s="358" t="s">
        <v>970</v>
      </c>
      <c r="B2070" s="358" t="s">
        <v>686</v>
      </c>
      <c r="C2070" s="358" t="s">
        <v>881</v>
      </c>
      <c r="D2070" s="358" t="s">
        <v>979</v>
      </c>
      <c r="E2070" s="356" t="s">
        <v>560</v>
      </c>
    </row>
    <row r="2071" spans="1:5">
      <c r="A2071" s="358" t="s">
        <v>970</v>
      </c>
      <c r="B2071" s="358" t="s">
        <v>686</v>
      </c>
      <c r="C2071" s="358" t="s">
        <v>881</v>
      </c>
      <c r="D2071" s="358" t="s">
        <v>979</v>
      </c>
      <c r="E2071" s="356" t="s">
        <v>454</v>
      </c>
    </row>
    <row r="2072" spans="1:5">
      <c r="A2072" s="358" t="s">
        <v>970</v>
      </c>
      <c r="B2072" s="358" t="s">
        <v>686</v>
      </c>
      <c r="C2072" s="358" t="s">
        <v>881</v>
      </c>
      <c r="D2072" s="358" t="s">
        <v>979</v>
      </c>
      <c r="E2072" s="356" t="s">
        <v>569</v>
      </c>
    </row>
    <row r="2073" spans="1:5">
      <c r="A2073" s="358" t="s">
        <v>970</v>
      </c>
      <c r="B2073" s="358" t="s">
        <v>686</v>
      </c>
      <c r="C2073" s="358" t="s">
        <v>881</v>
      </c>
      <c r="D2073" s="358" t="s">
        <v>979</v>
      </c>
      <c r="E2073" s="356" t="s">
        <v>604</v>
      </c>
    </row>
    <row r="2074" spans="1:5">
      <c r="A2074" s="358" t="s">
        <v>970</v>
      </c>
      <c r="B2074" s="358" t="s">
        <v>686</v>
      </c>
      <c r="C2074" s="358" t="s">
        <v>881</v>
      </c>
      <c r="D2074" s="358" t="s">
        <v>979</v>
      </c>
      <c r="E2074" s="356" t="s">
        <v>604</v>
      </c>
    </row>
    <row r="2075" spans="1:5">
      <c r="A2075" s="358" t="s">
        <v>970</v>
      </c>
      <c r="B2075" s="358" t="s">
        <v>686</v>
      </c>
      <c r="C2075" s="358" t="s">
        <v>881</v>
      </c>
      <c r="D2075" s="358" t="s">
        <v>979</v>
      </c>
      <c r="E2075" s="356" t="s">
        <v>604</v>
      </c>
    </row>
    <row r="2076" spans="1:5">
      <c r="A2076" s="358" t="s">
        <v>970</v>
      </c>
      <c r="B2076" s="358" t="s">
        <v>686</v>
      </c>
      <c r="C2076" s="358" t="s">
        <v>881</v>
      </c>
      <c r="D2076" s="358" t="s">
        <v>979</v>
      </c>
      <c r="E2076" s="356">
        <v>0</v>
      </c>
    </row>
    <row r="2077" spans="1:5">
      <c r="A2077" s="358" t="s">
        <v>970</v>
      </c>
      <c r="B2077" s="358" t="s">
        <v>686</v>
      </c>
      <c r="C2077" s="358" t="s">
        <v>881</v>
      </c>
      <c r="D2077" s="358" t="s">
        <v>979</v>
      </c>
      <c r="E2077" s="356">
        <v>0</v>
      </c>
    </row>
    <row r="2078" spans="1:5">
      <c r="A2078" s="358" t="s">
        <v>970</v>
      </c>
      <c r="B2078" s="358" t="s">
        <v>686</v>
      </c>
      <c r="C2078" s="358" t="s">
        <v>881</v>
      </c>
      <c r="D2078" s="358" t="s">
        <v>979</v>
      </c>
      <c r="E2078" s="356">
        <v>0</v>
      </c>
    </row>
    <row r="2079" spans="1:5">
      <c r="A2079" s="358" t="s">
        <v>970</v>
      </c>
      <c r="B2079" s="358" t="s">
        <v>686</v>
      </c>
      <c r="C2079" s="358" t="s">
        <v>881</v>
      </c>
      <c r="D2079" s="358" t="s">
        <v>979</v>
      </c>
      <c r="E2079" s="356">
        <v>0</v>
      </c>
    </row>
    <row r="2080" spans="1:5">
      <c r="A2080" s="358" t="s">
        <v>970</v>
      </c>
      <c r="B2080" s="358" t="s">
        <v>686</v>
      </c>
      <c r="C2080" s="358" t="s">
        <v>881</v>
      </c>
      <c r="D2080" s="358" t="s">
        <v>979</v>
      </c>
      <c r="E2080" s="356">
        <v>0</v>
      </c>
    </row>
    <row r="2081" spans="1:5">
      <c r="A2081" s="358" t="s">
        <v>970</v>
      </c>
      <c r="B2081" s="358" t="s">
        <v>686</v>
      </c>
      <c r="C2081" s="358" t="s">
        <v>881</v>
      </c>
      <c r="D2081" s="358" t="s">
        <v>980</v>
      </c>
      <c r="E2081" s="356" t="s">
        <v>502</v>
      </c>
    </row>
    <row r="2082" spans="1:5">
      <c r="A2082" s="358" t="s">
        <v>970</v>
      </c>
      <c r="B2082" s="358" t="s">
        <v>686</v>
      </c>
      <c r="C2082" s="358" t="s">
        <v>881</v>
      </c>
      <c r="D2082" s="358" t="s">
        <v>980</v>
      </c>
      <c r="E2082" s="356">
        <v>0</v>
      </c>
    </row>
    <row r="2083" spans="1:5">
      <c r="A2083" s="358" t="s">
        <v>970</v>
      </c>
      <c r="B2083" s="358" t="s">
        <v>686</v>
      </c>
      <c r="C2083" s="358" t="s">
        <v>881</v>
      </c>
      <c r="D2083" s="358" t="s">
        <v>980</v>
      </c>
      <c r="E2083" s="356">
        <v>0</v>
      </c>
    </row>
    <row r="2084" spans="1:5">
      <c r="A2084" s="358" t="s">
        <v>970</v>
      </c>
      <c r="B2084" s="358" t="s">
        <v>686</v>
      </c>
      <c r="C2084" s="358" t="s">
        <v>881</v>
      </c>
      <c r="D2084" s="358" t="s">
        <v>980</v>
      </c>
      <c r="E2084" s="356">
        <v>0</v>
      </c>
    </row>
    <row r="2085" spans="1:5">
      <c r="A2085" s="358" t="s">
        <v>970</v>
      </c>
      <c r="B2085" s="358" t="s">
        <v>686</v>
      </c>
      <c r="C2085" s="358" t="s">
        <v>881</v>
      </c>
      <c r="D2085" s="358" t="s">
        <v>980</v>
      </c>
      <c r="E2085" s="356">
        <v>0</v>
      </c>
    </row>
    <row r="2086" spans="1:5">
      <c r="A2086" s="358" t="s">
        <v>970</v>
      </c>
      <c r="B2086" s="358" t="s">
        <v>686</v>
      </c>
      <c r="C2086" s="358" t="s">
        <v>881</v>
      </c>
      <c r="D2086" s="358" t="s">
        <v>980</v>
      </c>
      <c r="E2086" s="356">
        <v>0</v>
      </c>
    </row>
    <row r="2087" spans="1:5">
      <c r="A2087" s="358" t="s">
        <v>970</v>
      </c>
      <c r="B2087" s="358" t="s">
        <v>686</v>
      </c>
      <c r="C2087" s="358" t="s">
        <v>881</v>
      </c>
      <c r="D2087" s="358" t="s">
        <v>980</v>
      </c>
      <c r="E2087" s="356">
        <v>0</v>
      </c>
    </row>
    <row r="2088" spans="1:5">
      <c r="A2088" s="358" t="s">
        <v>970</v>
      </c>
      <c r="B2088" s="358" t="s">
        <v>686</v>
      </c>
      <c r="C2088" s="358" t="s">
        <v>881</v>
      </c>
      <c r="D2088" s="358" t="s">
        <v>980</v>
      </c>
      <c r="E2088" s="356">
        <v>0</v>
      </c>
    </row>
    <row r="2089" spans="1:5">
      <c r="A2089" s="358" t="s">
        <v>970</v>
      </c>
      <c r="B2089" s="358" t="s">
        <v>686</v>
      </c>
      <c r="C2089" s="358" t="s">
        <v>881</v>
      </c>
      <c r="D2089" s="358" t="s">
        <v>980</v>
      </c>
      <c r="E2089" s="356">
        <v>0</v>
      </c>
    </row>
    <row r="2090" spans="1:5">
      <c r="A2090" s="358" t="s">
        <v>970</v>
      </c>
      <c r="B2090" s="358" t="s">
        <v>686</v>
      </c>
      <c r="C2090" s="358" t="s">
        <v>881</v>
      </c>
      <c r="D2090" s="358" t="s">
        <v>980</v>
      </c>
      <c r="E2090" s="356">
        <v>0</v>
      </c>
    </row>
    <row r="2091" spans="1:5">
      <c r="A2091" s="358" t="s">
        <v>970</v>
      </c>
      <c r="B2091" s="358" t="s">
        <v>686</v>
      </c>
      <c r="C2091" s="358" t="s">
        <v>881</v>
      </c>
      <c r="D2091" s="358" t="s">
        <v>980</v>
      </c>
      <c r="E2091" s="356">
        <v>0</v>
      </c>
    </row>
    <row r="2092" spans="1:5">
      <c r="A2092" s="358" t="s">
        <v>970</v>
      </c>
      <c r="B2092" s="358" t="s">
        <v>686</v>
      </c>
      <c r="C2092" s="358" t="s">
        <v>881</v>
      </c>
      <c r="D2092" s="358" t="s">
        <v>980</v>
      </c>
      <c r="E2092" s="356">
        <v>0</v>
      </c>
    </row>
    <row r="2093" spans="1:5">
      <c r="A2093" s="358" t="s">
        <v>970</v>
      </c>
      <c r="B2093" s="358" t="s">
        <v>686</v>
      </c>
      <c r="C2093" s="358" t="s">
        <v>881</v>
      </c>
      <c r="D2093" s="358" t="s">
        <v>981</v>
      </c>
      <c r="E2093" s="356" t="s">
        <v>454</v>
      </c>
    </row>
    <row r="2094" spans="1:5">
      <c r="A2094" s="358" t="s">
        <v>970</v>
      </c>
      <c r="B2094" s="358" t="s">
        <v>686</v>
      </c>
      <c r="C2094" s="358" t="s">
        <v>881</v>
      </c>
      <c r="D2094" s="358" t="s">
        <v>981</v>
      </c>
      <c r="E2094" s="356">
        <v>0</v>
      </c>
    </row>
    <row r="2095" spans="1:5">
      <c r="A2095" s="358" t="s">
        <v>970</v>
      </c>
      <c r="B2095" s="358" t="s">
        <v>686</v>
      </c>
      <c r="C2095" s="358" t="s">
        <v>881</v>
      </c>
      <c r="D2095" s="358" t="s">
        <v>981</v>
      </c>
      <c r="E2095" s="356" t="s">
        <v>503</v>
      </c>
    </row>
    <row r="2096" spans="1:5">
      <c r="A2096" s="358" t="s">
        <v>970</v>
      </c>
      <c r="B2096" s="358" t="s">
        <v>686</v>
      </c>
      <c r="C2096" s="358" t="s">
        <v>881</v>
      </c>
      <c r="D2096" s="358" t="s">
        <v>981</v>
      </c>
      <c r="E2096" s="356">
        <v>0</v>
      </c>
    </row>
    <row r="2097" spans="1:5">
      <c r="A2097" s="358" t="s">
        <v>970</v>
      </c>
      <c r="B2097" s="358" t="s">
        <v>686</v>
      </c>
      <c r="C2097" s="358" t="s">
        <v>881</v>
      </c>
      <c r="D2097" s="358" t="s">
        <v>981</v>
      </c>
      <c r="E2097" s="356">
        <v>0</v>
      </c>
    </row>
    <row r="2098" spans="1:5">
      <c r="A2098" s="358" t="s">
        <v>970</v>
      </c>
      <c r="B2098" s="358" t="s">
        <v>686</v>
      </c>
      <c r="C2098" s="358" t="s">
        <v>881</v>
      </c>
      <c r="D2098" s="358" t="s">
        <v>981</v>
      </c>
      <c r="E2098" s="356">
        <v>0</v>
      </c>
    </row>
    <row r="2099" spans="1:5">
      <c r="A2099" s="358" t="s">
        <v>970</v>
      </c>
      <c r="B2099" s="358" t="s">
        <v>686</v>
      </c>
      <c r="C2099" s="358" t="s">
        <v>881</v>
      </c>
      <c r="D2099" s="358" t="s">
        <v>981</v>
      </c>
      <c r="E2099" s="356">
        <v>0</v>
      </c>
    </row>
    <row r="2100" spans="1:5">
      <c r="A2100" s="358" t="s">
        <v>970</v>
      </c>
      <c r="B2100" s="358" t="s">
        <v>686</v>
      </c>
      <c r="C2100" s="358" t="s">
        <v>881</v>
      </c>
      <c r="D2100" s="358" t="s">
        <v>981</v>
      </c>
      <c r="E2100" s="356">
        <v>0</v>
      </c>
    </row>
    <row r="2101" spans="1:5">
      <c r="A2101" s="358" t="s">
        <v>970</v>
      </c>
      <c r="B2101" s="358" t="s">
        <v>686</v>
      </c>
      <c r="C2101" s="358" t="s">
        <v>881</v>
      </c>
      <c r="D2101" s="358" t="s">
        <v>981</v>
      </c>
      <c r="E2101" s="356">
        <v>0</v>
      </c>
    </row>
    <row r="2102" spans="1:5">
      <c r="A2102" s="358" t="s">
        <v>970</v>
      </c>
      <c r="B2102" s="358" t="s">
        <v>686</v>
      </c>
      <c r="C2102" s="358" t="s">
        <v>881</v>
      </c>
      <c r="D2102" s="358" t="s">
        <v>981</v>
      </c>
      <c r="E2102" s="356">
        <v>0</v>
      </c>
    </row>
    <row r="2103" spans="1:5">
      <c r="A2103" s="358" t="s">
        <v>970</v>
      </c>
      <c r="B2103" s="358" t="s">
        <v>686</v>
      </c>
      <c r="C2103" s="358" t="s">
        <v>881</v>
      </c>
      <c r="D2103" s="358" t="s">
        <v>981</v>
      </c>
      <c r="E2103" s="356">
        <v>0</v>
      </c>
    </row>
    <row r="2104" spans="1:5">
      <c r="A2104" s="358" t="s">
        <v>970</v>
      </c>
      <c r="B2104" s="358" t="s">
        <v>686</v>
      </c>
      <c r="C2104" s="358" t="s">
        <v>881</v>
      </c>
      <c r="D2104" s="358" t="s">
        <v>981</v>
      </c>
      <c r="E2104" s="356">
        <v>0</v>
      </c>
    </row>
    <row r="2105" spans="1:5" hidden="1">
      <c r="A2105" s="358" t="s">
        <v>970</v>
      </c>
      <c r="B2105" s="358" t="s">
        <v>686</v>
      </c>
      <c r="C2105" s="358" t="s">
        <v>851</v>
      </c>
      <c r="D2105" s="358" t="s">
        <v>982</v>
      </c>
      <c r="E2105" s="356" t="s">
        <v>502</v>
      </c>
    </row>
    <row r="2106" spans="1:5" hidden="1">
      <c r="A2106" s="358" t="s">
        <v>970</v>
      </c>
      <c r="B2106" s="358" t="s">
        <v>686</v>
      </c>
      <c r="C2106" s="358" t="s">
        <v>851</v>
      </c>
      <c r="D2106" s="358" t="s">
        <v>982</v>
      </c>
      <c r="E2106" s="356">
        <v>0</v>
      </c>
    </row>
    <row r="2107" spans="1:5" hidden="1">
      <c r="A2107" s="358" t="s">
        <v>970</v>
      </c>
      <c r="B2107" s="358" t="s">
        <v>686</v>
      </c>
      <c r="C2107" s="358" t="s">
        <v>851</v>
      </c>
      <c r="D2107" s="358" t="s">
        <v>982</v>
      </c>
      <c r="E2107" s="356">
        <v>0</v>
      </c>
    </row>
    <row r="2108" spans="1:5" hidden="1">
      <c r="A2108" s="358" t="s">
        <v>970</v>
      </c>
      <c r="B2108" s="358" t="s">
        <v>686</v>
      </c>
      <c r="C2108" s="358" t="s">
        <v>851</v>
      </c>
      <c r="D2108" s="358" t="s">
        <v>982</v>
      </c>
      <c r="E2108" s="356">
        <v>0</v>
      </c>
    </row>
    <row r="2109" spans="1:5" hidden="1">
      <c r="A2109" s="358" t="s">
        <v>970</v>
      </c>
      <c r="B2109" s="358" t="s">
        <v>686</v>
      </c>
      <c r="C2109" s="358" t="s">
        <v>851</v>
      </c>
      <c r="D2109" s="358" t="s">
        <v>982</v>
      </c>
      <c r="E2109" s="356">
        <v>0</v>
      </c>
    </row>
    <row r="2110" spans="1:5" hidden="1">
      <c r="A2110" s="358" t="s">
        <v>970</v>
      </c>
      <c r="B2110" s="358" t="s">
        <v>686</v>
      </c>
      <c r="C2110" s="358" t="s">
        <v>851</v>
      </c>
      <c r="D2110" s="358" t="s">
        <v>982</v>
      </c>
      <c r="E2110" s="356">
        <v>0</v>
      </c>
    </row>
    <row r="2111" spans="1:5" hidden="1">
      <c r="A2111" s="358" t="s">
        <v>970</v>
      </c>
      <c r="B2111" s="358" t="s">
        <v>686</v>
      </c>
      <c r="C2111" s="358" t="s">
        <v>851</v>
      </c>
      <c r="D2111" s="358" t="s">
        <v>982</v>
      </c>
      <c r="E2111" s="356">
        <v>0</v>
      </c>
    </row>
    <row r="2112" spans="1:5" hidden="1">
      <c r="A2112" s="358" t="s">
        <v>970</v>
      </c>
      <c r="B2112" s="358" t="s">
        <v>686</v>
      </c>
      <c r="C2112" s="358" t="s">
        <v>851</v>
      </c>
      <c r="D2112" s="358" t="s">
        <v>982</v>
      </c>
      <c r="E2112" s="356">
        <v>0</v>
      </c>
    </row>
    <row r="2113" spans="1:5" hidden="1">
      <c r="A2113" s="358" t="s">
        <v>970</v>
      </c>
      <c r="B2113" s="358" t="s">
        <v>686</v>
      </c>
      <c r="C2113" s="358" t="s">
        <v>851</v>
      </c>
      <c r="D2113" s="358" t="s">
        <v>982</v>
      </c>
      <c r="E2113" s="356">
        <v>0</v>
      </c>
    </row>
    <row r="2114" spans="1:5" hidden="1">
      <c r="A2114" s="358" t="s">
        <v>970</v>
      </c>
      <c r="B2114" s="358" t="s">
        <v>686</v>
      </c>
      <c r="C2114" s="358" t="s">
        <v>851</v>
      </c>
      <c r="D2114" s="358" t="s">
        <v>982</v>
      </c>
      <c r="E2114" s="356">
        <v>0</v>
      </c>
    </row>
    <row r="2115" spans="1:5" hidden="1">
      <c r="A2115" s="358" t="s">
        <v>970</v>
      </c>
      <c r="B2115" s="358" t="s">
        <v>686</v>
      </c>
      <c r="C2115" s="358" t="s">
        <v>851</v>
      </c>
      <c r="D2115" s="358" t="s">
        <v>982</v>
      </c>
      <c r="E2115" s="356">
        <v>0</v>
      </c>
    </row>
    <row r="2116" spans="1:5" hidden="1">
      <c r="A2116" s="358" t="s">
        <v>970</v>
      </c>
      <c r="B2116" s="358" t="s">
        <v>686</v>
      </c>
      <c r="C2116" s="358" t="s">
        <v>851</v>
      </c>
      <c r="D2116" s="358" t="s">
        <v>982</v>
      </c>
      <c r="E2116" s="356">
        <v>0</v>
      </c>
    </row>
    <row r="2117" spans="1:5" hidden="1">
      <c r="A2117" s="358" t="s">
        <v>970</v>
      </c>
      <c r="B2117" s="358" t="s">
        <v>686</v>
      </c>
      <c r="C2117" s="358" t="s">
        <v>1065</v>
      </c>
      <c r="D2117" s="358" t="s">
        <v>983</v>
      </c>
      <c r="E2117" s="356" t="s">
        <v>454</v>
      </c>
    </row>
    <row r="2118" spans="1:5" hidden="1">
      <c r="A2118" s="358" t="s">
        <v>970</v>
      </c>
      <c r="B2118" s="358" t="s">
        <v>686</v>
      </c>
      <c r="C2118" s="358" t="s">
        <v>1065</v>
      </c>
      <c r="D2118" s="358" t="s">
        <v>983</v>
      </c>
      <c r="E2118" s="356" t="s">
        <v>501</v>
      </c>
    </row>
    <row r="2119" spans="1:5" hidden="1">
      <c r="A2119" s="358" t="s">
        <v>970</v>
      </c>
      <c r="B2119" s="358" t="s">
        <v>686</v>
      </c>
      <c r="C2119" s="358" t="s">
        <v>1065</v>
      </c>
      <c r="D2119" s="358" t="s">
        <v>983</v>
      </c>
      <c r="E2119" s="356">
        <v>0</v>
      </c>
    </row>
    <row r="2120" spans="1:5" hidden="1">
      <c r="A2120" s="358" t="s">
        <v>970</v>
      </c>
      <c r="B2120" s="358" t="s">
        <v>686</v>
      </c>
      <c r="C2120" s="358" t="s">
        <v>1065</v>
      </c>
      <c r="D2120" s="358" t="s">
        <v>983</v>
      </c>
      <c r="E2120" s="356">
        <v>0</v>
      </c>
    </row>
    <row r="2121" spans="1:5" hidden="1">
      <c r="A2121" s="358" t="s">
        <v>970</v>
      </c>
      <c r="B2121" s="358" t="s">
        <v>686</v>
      </c>
      <c r="C2121" s="358" t="s">
        <v>1065</v>
      </c>
      <c r="D2121" s="358" t="s">
        <v>983</v>
      </c>
      <c r="E2121" s="356">
        <v>0</v>
      </c>
    </row>
    <row r="2122" spans="1:5" hidden="1">
      <c r="A2122" s="358" t="s">
        <v>970</v>
      </c>
      <c r="B2122" s="358" t="s">
        <v>686</v>
      </c>
      <c r="C2122" s="358" t="s">
        <v>1065</v>
      </c>
      <c r="D2122" s="358" t="s">
        <v>983</v>
      </c>
      <c r="E2122" s="356">
        <v>0</v>
      </c>
    </row>
    <row r="2123" spans="1:5" hidden="1">
      <c r="A2123" s="358" t="s">
        <v>970</v>
      </c>
      <c r="B2123" s="358" t="s">
        <v>686</v>
      </c>
      <c r="C2123" s="358" t="s">
        <v>1065</v>
      </c>
      <c r="D2123" s="358" t="s">
        <v>983</v>
      </c>
      <c r="E2123" s="356">
        <v>0</v>
      </c>
    </row>
    <row r="2124" spans="1:5" hidden="1">
      <c r="A2124" s="358" t="s">
        <v>970</v>
      </c>
      <c r="B2124" s="358" t="s">
        <v>686</v>
      </c>
      <c r="C2124" s="358" t="s">
        <v>1065</v>
      </c>
      <c r="D2124" s="358" t="s">
        <v>983</v>
      </c>
      <c r="E2124" s="356">
        <v>0</v>
      </c>
    </row>
    <row r="2125" spans="1:5" hidden="1">
      <c r="A2125" s="358" t="s">
        <v>970</v>
      </c>
      <c r="B2125" s="358" t="s">
        <v>686</v>
      </c>
      <c r="C2125" s="358" t="s">
        <v>1065</v>
      </c>
      <c r="D2125" s="358" t="s">
        <v>983</v>
      </c>
      <c r="E2125" s="356">
        <v>0</v>
      </c>
    </row>
    <row r="2126" spans="1:5" hidden="1">
      <c r="A2126" s="358" t="s">
        <v>970</v>
      </c>
      <c r="B2126" s="358" t="s">
        <v>686</v>
      </c>
      <c r="C2126" s="358" t="s">
        <v>1065</v>
      </c>
      <c r="D2126" s="358" t="s">
        <v>983</v>
      </c>
      <c r="E2126" s="356">
        <v>0</v>
      </c>
    </row>
    <row r="2127" spans="1:5" hidden="1">
      <c r="A2127" s="358" t="s">
        <v>970</v>
      </c>
      <c r="B2127" s="358" t="s">
        <v>686</v>
      </c>
      <c r="C2127" s="358" t="s">
        <v>1065</v>
      </c>
      <c r="D2127" s="358" t="s">
        <v>983</v>
      </c>
      <c r="E2127" s="356">
        <v>0</v>
      </c>
    </row>
    <row r="2128" spans="1:5" hidden="1">
      <c r="A2128" s="358" t="s">
        <v>970</v>
      </c>
      <c r="B2128" s="358" t="s">
        <v>686</v>
      </c>
      <c r="C2128" s="358" t="s">
        <v>1065</v>
      </c>
      <c r="D2128" s="358" t="s">
        <v>983</v>
      </c>
      <c r="E2128" s="356">
        <v>0</v>
      </c>
    </row>
    <row r="2129" spans="1:5" hidden="1">
      <c r="A2129" s="358" t="s">
        <v>970</v>
      </c>
      <c r="B2129" s="358" t="s">
        <v>686</v>
      </c>
      <c r="C2129" s="358" t="s">
        <v>1065</v>
      </c>
      <c r="D2129" s="358" t="s">
        <v>984</v>
      </c>
      <c r="E2129" s="356" t="s">
        <v>503</v>
      </c>
    </row>
    <row r="2130" spans="1:5" hidden="1">
      <c r="A2130" s="358" t="s">
        <v>970</v>
      </c>
      <c r="B2130" s="358" t="s">
        <v>686</v>
      </c>
      <c r="C2130" s="358" t="s">
        <v>1065</v>
      </c>
      <c r="D2130" s="358" t="s">
        <v>984</v>
      </c>
      <c r="E2130" s="356" t="s">
        <v>501</v>
      </c>
    </row>
    <row r="2131" spans="1:5" hidden="1">
      <c r="A2131" s="358" t="s">
        <v>970</v>
      </c>
      <c r="B2131" s="358" t="s">
        <v>686</v>
      </c>
      <c r="C2131" s="358" t="s">
        <v>1065</v>
      </c>
      <c r="D2131" s="358" t="s">
        <v>984</v>
      </c>
      <c r="E2131" s="356">
        <v>0</v>
      </c>
    </row>
    <row r="2132" spans="1:5" hidden="1">
      <c r="A2132" s="358" t="s">
        <v>970</v>
      </c>
      <c r="B2132" s="358" t="s">
        <v>686</v>
      </c>
      <c r="C2132" s="358" t="s">
        <v>1065</v>
      </c>
      <c r="D2132" s="358" t="s">
        <v>984</v>
      </c>
      <c r="E2132" s="356">
        <v>0</v>
      </c>
    </row>
    <row r="2133" spans="1:5" hidden="1">
      <c r="A2133" s="358" t="s">
        <v>970</v>
      </c>
      <c r="B2133" s="358" t="s">
        <v>686</v>
      </c>
      <c r="C2133" s="358" t="s">
        <v>1065</v>
      </c>
      <c r="D2133" s="358" t="s">
        <v>984</v>
      </c>
      <c r="E2133" s="356">
        <v>0</v>
      </c>
    </row>
    <row r="2134" spans="1:5" hidden="1">
      <c r="A2134" s="358" t="s">
        <v>970</v>
      </c>
      <c r="B2134" s="358" t="s">
        <v>686</v>
      </c>
      <c r="C2134" s="358" t="s">
        <v>1065</v>
      </c>
      <c r="D2134" s="358" t="s">
        <v>984</v>
      </c>
      <c r="E2134" s="356">
        <v>0</v>
      </c>
    </row>
    <row r="2135" spans="1:5" hidden="1">
      <c r="A2135" s="358" t="s">
        <v>970</v>
      </c>
      <c r="B2135" s="358" t="s">
        <v>686</v>
      </c>
      <c r="C2135" s="358" t="s">
        <v>1065</v>
      </c>
      <c r="D2135" s="358" t="s">
        <v>984</v>
      </c>
      <c r="E2135" s="356">
        <v>0</v>
      </c>
    </row>
    <row r="2136" spans="1:5" hidden="1">
      <c r="A2136" s="358" t="s">
        <v>970</v>
      </c>
      <c r="B2136" s="358" t="s">
        <v>686</v>
      </c>
      <c r="C2136" s="358" t="s">
        <v>1065</v>
      </c>
      <c r="D2136" s="358" t="s">
        <v>984</v>
      </c>
      <c r="E2136" s="356">
        <v>0</v>
      </c>
    </row>
    <row r="2137" spans="1:5" hidden="1">
      <c r="A2137" s="358" t="s">
        <v>970</v>
      </c>
      <c r="B2137" s="358" t="s">
        <v>686</v>
      </c>
      <c r="C2137" s="358" t="s">
        <v>1065</v>
      </c>
      <c r="D2137" s="358" t="s">
        <v>984</v>
      </c>
      <c r="E2137" s="356">
        <v>0</v>
      </c>
    </row>
    <row r="2138" spans="1:5" hidden="1">
      <c r="A2138" s="358" t="s">
        <v>970</v>
      </c>
      <c r="B2138" s="358" t="s">
        <v>686</v>
      </c>
      <c r="C2138" s="358" t="s">
        <v>1065</v>
      </c>
      <c r="D2138" s="358" t="s">
        <v>984</v>
      </c>
      <c r="E2138" s="356">
        <v>0</v>
      </c>
    </row>
    <row r="2139" spans="1:5" hidden="1">
      <c r="A2139" s="358" t="s">
        <v>970</v>
      </c>
      <c r="B2139" s="358" t="s">
        <v>686</v>
      </c>
      <c r="C2139" s="358" t="s">
        <v>1065</v>
      </c>
      <c r="D2139" s="358" t="s">
        <v>984</v>
      </c>
      <c r="E2139" s="356">
        <v>0</v>
      </c>
    </row>
    <row r="2140" spans="1:5" hidden="1">
      <c r="A2140" s="358" t="s">
        <v>970</v>
      </c>
      <c r="B2140" s="358" t="s">
        <v>686</v>
      </c>
      <c r="C2140" s="358" t="s">
        <v>1065</v>
      </c>
      <c r="D2140" s="358" t="s">
        <v>984</v>
      </c>
      <c r="E2140" s="356">
        <v>0</v>
      </c>
    </row>
    <row r="2141" spans="1:5" hidden="1">
      <c r="A2141" s="358" t="s">
        <v>970</v>
      </c>
      <c r="B2141" s="358" t="s">
        <v>686</v>
      </c>
      <c r="C2141" s="358" t="s">
        <v>1065</v>
      </c>
      <c r="D2141" s="358" t="s">
        <v>985</v>
      </c>
      <c r="E2141" s="356" t="s">
        <v>502</v>
      </c>
    </row>
    <row r="2142" spans="1:5" hidden="1">
      <c r="A2142" s="358" t="s">
        <v>970</v>
      </c>
      <c r="B2142" s="358" t="s">
        <v>686</v>
      </c>
      <c r="C2142" s="358" t="s">
        <v>1065</v>
      </c>
      <c r="D2142" s="358" t="s">
        <v>985</v>
      </c>
      <c r="E2142" s="356">
        <v>0</v>
      </c>
    </row>
    <row r="2143" spans="1:5" hidden="1">
      <c r="A2143" s="358" t="s">
        <v>970</v>
      </c>
      <c r="B2143" s="358" t="s">
        <v>686</v>
      </c>
      <c r="C2143" s="358" t="s">
        <v>1065</v>
      </c>
      <c r="D2143" s="358" t="s">
        <v>985</v>
      </c>
      <c r="E2143" s="356">
        <v>0</v>
      </c>
    </row>
    <row r="2144" spans="1:5" hidden="1">
      <c r="A2144" s="358" t="s">
        <v>970</v>
      </c>
      <c r="B2144" s="358" t="s">
        <v>686</v>
      </c>
      <c r="C2144" s="358" t="s">
        <v>1065</v>
      </c>
      <c r="D2144" s="358" t="s">
        <v>985</v>
      </c>
      <c r="E2144" s="356">
        <v>0</v>
      </c>
    </row>
    <row r="2145" spans="1:5" hidden="1">
      <c r="A2145" s="358" t="s">
        <v>970</v>
      </c>
      <c r="B2145" s="358" t="s">
        <v>686</v>
      </c>
      <c r="C2145" s="358" t="s">
        <v>1065</v>
      </c>
      <c r="D2145" s="358" t="s">
        <v>985</v>
      </c>
      <c r="E2145" s="356">
        <v>0</v>
      </c>
    </row>
    <row r="2146" spans="1:5" hidden="1">
      <c r="A2146" s="358" t="s">
        <v>970</v>
      </c>
      <c r="B2146" s="358" t="s">
        <v>686</v>
      </c>
      <c r="C2146" s="358" t="s">
        <v>1065</v>
      </c>
      <c r="D2146" s="358" t="s">
        <v>985</v>
      </c>
      <c r="E2146" s="356">
        <v>0</v>
      </c>
    </row>
    <row r="2147" spans="1:5" hidden="1">
      <c r="A2147" s="358" t="s">
        <v>970</v>
      </c>
      <c r="B2147" s="358" t="s">
        <v>686</v>
      </c>
      <c r="C2147" s="358" t="s">
        <v>1065</v>
      </c>
      <c r="D2147" s="358" t="s">
        <v>985</v>
      </c>
      <c r="E2147" s="356">
        <v>0</v>
      </c>
    </row>
    <row r="2148" spans="1:5" hidden="1">
      <c r="A2148" s="358" t="s">
        <v>970</v>
      </c>
      <c r="B2148" s="358" t="s">
        <v>686</v>
      </c>
      <c r="C2148" s="358" t="s">
        <v>1065</v>
      </c>
      <c r="D2148" s="358" t="s">
        <v>985</v>
      </c>
      <c r="E2148" s="356">
        <v>0</v>
      </c>
    </row>
    <row r="2149" spans="1:5" hidden="1">
      <c r="A2149" s="358" t="s">
        <v>970</v>
      </c>
      <c r="B2149" s="358" t="s">
        <v>686</v>
      </c>
      <c r="C2149" s="358" t="s">
        <v>1065</v>
      </c>
      <c r="D2149" s="358" t="s">
        <v>985</v>
      </c>
      <c r="E2149" s="356">
        <v>0</v>
      </c>
    </row>
    <row r="2150" spans="1:5" hidden="1">
      <c r="A2150" s="358" t="s">
        <v>970</v>
      </c>
      <c r="B2150" s="358" t="s">
        <v>686</v>
      </c>
      <c r="C2150" s="358" t="s">
        <v>1065</v>
      </c>
      <c r="D2150" s="358" t="s">
        <v>985</v>
      </c>
      <c r="E2150" s="356">
        <v>0</v>
      </c>
    </row>
    <row r="2151" spans="1:5" hidden="1">
      <c r="A2151" s="358" t="s">
        <v>970</v>
      </c>
      <c r="B2151" s="358" t="s">
        <v>686</v>
      </c>
      <c r="C2151" s="358" t="s">
        <v>1065</v>
      </c>
      <c r="D2151" s="358" t="s">
        <v>985</v>
      </c>
      <c r="E2151" s="356">
        <v>0</v>
      </c>
    </row>
    <row r="2152" spans="1:5" hidden="1">
      <c r="A2152" s="358" t="s">
        <v>970</v>
      </c>
      <c r="B2152" s="358" t="s">
        <v>686</v>
      </c>
      <c r="C2152" s="358" t="s">
        <v>1065</v>
      </c>
      <c r="D2152" s="358" t="s">
        <v>985</v>
      </c>
      <c r="E2152" s="356">
        <v>0</v>
      </c>
    </row>
    <row r="2153" spans="1:5" hidden="1">
      <c r="A2153" s="358" t="s">
        <v>970</v>
      </c>
      <c r="B2153" s="358" t="s">
        <v>686</v>
      </c>
      <c r="C2153" s="358" t="s">
        <v>1065</v>
      </c>
      <c r="D2153" s="358" t="s">
        <v>986</v>
      </c>
      <c r="E2153" s="356" t="s">
        <v>502</v>
      </c>
    </row>
    <row r="2154" spans="1:5" hidden="1">
      <c r="A2154" s="358" t="s">
        <v>970</v>
      </c>
      <c r="B2154" s="358" t="s">
        <v>686</v>
      </c>
      <c r="C2154" s="358" t="s">
        <v>1065</v>
      </c>
      <c r="D2154" s="358" t="s">
        <v>986</v>
      </c>
      <c r="E2154" s="356" t="s">
        <v>454</v>
      </c>
    </row>
    <row r="2155" spans="1:5" hidden="1">
      <c r="A2155" s="358" t="s">
        <v>970</v>
      </c>
      <c r="B2155" s="358" t="s">
        <v>686</v>
      </c>
      <c r="C2155" s="358" t="s">
        <v>1065</v>
      </c>
      <c r="D2155" s="358" t="s">
        <v>986</v>
      </c>
      <c r="E2155" s="356" t="s">
        <v>503</v>
      </c>
    </row>
    <row r="2156" spans="1:5" hidden="1">
      <c r="A2156" s="358" t="s">
        <v>970</v>
      </c>
      <c r="B2156" s="358" t="s">
        <v>686</v>
      </c>
      <c r="C2156" s="358" t="s">
        <v>1065</v>
      </c>
      <c r="D2156" s="358" t="s">
        <v>986</v>
      </c>
      <c r="E2156" s="356">
        <v>0</v>
      </c>
    </row>
    <row r="2157" spans="1:5" hidden="1">
      <c r="A2157" s="358" t="s">
        <v>970</v>
      </c>
      <c r="B2157" s="358" t="s">
        <v>686</v>
      </c>
      <c r="C2157" s="358" t="s">
        <v>1065</v>
      </c>
      <c r="D2157" s="358" t="s">
        <v>986</v>
      </c>
      <c r="E2157" s="356">
        <v>0</v>
      </c>
    </row>
    <row r="2158" spans="1:5" hidden="1">
      <c r="A2158" s="358" t="s">
        <v>970</v>
      </c>
      <c r="B2158" s="358" t="s">
        <v>686</v>
      </c>
      <c r="C2158" s="358" t="s">
        <v>1065</v>
      </c>
      <c r="D2158" s="358" t="s">
        <v>986</v>
      </c>
      <c r="E2158" s="356">
        <v>0</v>
      </c>
    </row>
    <row r="2159" spans="1:5" hidden="1">
      <c r="A2159" s="358" t="s">
        <v>970</v>
      </c>
      <c r="B2159" s="358" t="s">
        <v>686</v>
      </c>
      <c r="C2159" s="358" t="s">
        <v>1065</v>
      </c>
      <c r="D2159" s="358" t="s">
        <v>986</v>
      </c>
      <c r="E2159" s="356">
        <v>0</v>
      </c>
    </row>
    <row r="2160" spans="1:5" hidden="1">
      <c r="A2160" s="358" t="s">
        <v>970</v>
      </c>
      <c r="B2160" s="358" t="s">
        <v>686</v>
      </c>
      <c r="C2160" s="358" t="s">
        <v>1065</v>
      </c>
      <c r="D2160" s="358" t="s">
        <v>986</v>
      </c>
      <c r="E2160" s="356">
        <v>0</v>
      </c>
    </row>
    <row r="2161" spans="1:5" hidden="1">
      <c r="A2161" s="358" t="s">
        <v>970</v>
      </c>
      <c r="B2161" s="358" t="s">
        <v>686</v>
      </c>
      <c r="C2161" s="358" t="s">
        <v>1065</v>
      </c>
      <c r="D2161" s="358" t="s">
        <v>986</v>
      </c>
      <c r="E2161" s="356">
        <v>0</v>
      </c>
    </row>
    <row r="2162" spans="1:5" hidden="1">
      <c r="A2162" s="358" t="s">
        <v>970</v>
      </c>
      <c r="B2162" s="358" t="s">
        <v>686</v>
      </c>
      <c r="C2162" s="358" t="s">
        <v>1065</v>
      </c>
      <c r="D2162" s="358" t="s">
        <v>986</v>
      </c>
      <c r="E2162" s="356">
        <v>0</v>
      </c>
    </row>
    <row r="2163" spans="1:5" hidden="1">
      <c r="A2163" s="358" t="s">
        <v>970</v>
      </c>
      <c r="B2163" s="358" t="s">
        <v>686</v>
      </c>
      <c r="C2163" s="358" t="s">
        <v>1065</v>
      </c>
      <c r="D2163" s="358" t="s">
        <v>986</v>
      </c>
      <c r="E2163" s="356">
        <v>0</v>
      </c>
    </row>
    <row r="2164" spans="1:5" hidden="1">
      <c r="A2164" s="358" t="s">
        <v>970</v>
      </c>
      <c r="B2164" s="358" t="s">
        <v>686</v>
      </c>
      <c r="C2164" s="358" t="s">
        <v>1065</v>
      </c>
      <c r="D2164" s="358" t="s">
        <v>986</v>
      </c>
      <c r="E2164" s="356">
        <v>0</v>
      </c>
    </row>
    <row r="2165" spans="1:5" hidden="1">
      <c r="A2165" s="358" t="s">
        <v>970</v>
      </c>
      <c r="B2165" s="358" t="s">
        <v>686</v>
      </c>
      <c r="C2165" s="358" t="s">
        <v>1065</v>
      </c>
      <c r="D2165" s="358" t="s">
        <v>987</v>
      </c>
      <c r="E2165" s="356">
        <v>0</v>
      </c>
    </row>
    <row r="2166" spans="1:5" hidden="1">
      <c r="A2166" s="358" t="s">
        <v>970</v>
      </c>
      <c r="B2166" s="358" t="s">
        <v>686</v>
      </c>
      <c r="C2166" s="358" t="s">
        <v>1065</v>
      </c>
      <c r="D2166" s="358" t="s">
        <v>987</v>
      </c>
      <c r="E2166" s="356">
        <v>0</v>
      </c>
    </row>
    <row r="2167" spans="1:5" hidden="1">
      <c r="A2167" s="358" t="s">
        <v>970</v>
      </c>
      <c r="B2167" s="358" t="s">
        <v>686</v>
      </c>
      <c r="C2167" s="358" t="s">
        <v>1065</v>
      </c>
      <c r="D2167" s="358" t="s">
        <v>987</v>
      </c>
      <c r="E2167" s="356">
        <v>0</v>
      </c>
    </row>
    <row r="2168" spans="1:5" hidden="1">
      <c r="A2168" s="358" t="s">
        <v>970</v>
      </c>
      <c r="B2168" s="358" t="s">
        <v>686</v>
      </c>
      <c r="C2168" s="358" t="s">
        <v>1065</v>
      </c>
      <c r="D2168" s="358" t="s">
        <v>987</v>
      </c>
      <c r="E2168" s="356">
        <v>0</v>
      </c>
    </row>
    <row r="2169" spans="1:5" hidden="1">
      <c r="A2169" s="358" t="s">
        <v>970</v>
      </c>
      <c r="B2169" s="358" t="s">
        <v>686</v>
      </c>
      <c r="C2169" s="358" t="s">
        <v>1065</v>
      </c>
      <c r="D2169" s="358" t="s">
        <v>987</v>
      </c>
      <c r="E2169" s="356">
        <v>0</v>
      </c>
    </row>
    <row r="2170" spans="1:5" hidden="1">
      <c r="A2170" s="358" t="s">
        <v>970</v>
      </c>
      <c r="B2170" s="358" t="s">
        <v>686</v>
      </c>
      <c r="C2170" s="358" t="s">
        <v>1065</v>
      </c>
      <c r="D2170" s="358" t="s">
        <v>987</v>
      </c>
      <c r="E2170" s="356">
        <v>0</v>
      </c>
    </row>
    <row r="2171" spans="1:5" hidden="1">
      <c r="A2171" s="358" t="s">
        <v>970</v>
      </c>
      <c r="B2171" s="358" t="s">
        <v>686</v>
      </c>
      <c r="C2171" s="358" t="s">
        <v>1065</v>
      </c>
      <c r="D2171" s="358" t="s">
        <v>987</v>
      </c>
      <c r="E2171" s="356">
        <v>0</v>
      </c>
    </row>
    <row r="2172" spans="1:5" hidden="1">
      <c r="A2172" s="358" t="s">
        <v>970</v>
      </c>
      <c r="B2172" s="358" t="s">
        <v>686</v>
      </c>
      <c r="C2172" s="358" t="s">
        <v>1065</v>
      </c>
      <c r="D2172" s="358" t="s">
        <v>987</v>
      </c>
      <c r="E2172" s="356">
        <v>0</v>
      </c>
    </row>
    <row r="2173" spans="1:5" hidden="1">
      <c r="A2173" s="358" t="s">
        <v>970</v>
      </c>
      <c r="B2173" s="358" t="s">
        <v>686</v>
      </c>
      <c r="C2173" s="358" t="s">
        <v>1065</v>
      </c>
      <c r="D2173" s="358" t="s">
        <v>987</v>
      </c>
      <c r="E2173" s="356">
        <v>0</v>
      </c>
    </row>
    <row r="2174" spans="1:5" hidden="1">
      <c r="A2174" s="358" t="s">
        <v>970</v>
      </c>
      <c r="B2174" s="358" t="s">
        <v>686</v>
      </c>
      <c r="C2174" s="358" t="s">
        <v>1065</v>
      </c>
      <c r="D2174" s="358" t="s">
        <v>987</v>
      </c>
      <c r="E2174" s="356">
        <v>0</v>
      </c>
    </row>
    <row r="2175" spans="1:5" hidden="1">
      <c r="A2175" s="358" t="s">
        <v>970</v>
      </c>
      <c r="B2175" s="358" t="s">
        <v>686</v>
      </c>
      <c r="C2175" s="358" t="s">
        <v>1065</v>
      </c>
      <c r="D2175" s="358" t="s">
        <v>987</v>
      </c>
      <c r="E2175" s="356">
        <v>0</v>
      </c>
    </row>
    <row r="2176" spans="1:5" hidden="1">
      <c r="A2176" s="358" t="s">
        <v>970</v>
      </c>
      <c r="B2176" s="358" t="s">
        <v>686</v>
      </c>
      <c r="C2176" s="358" t="s">
        <v>1065</v>
      </c>
      <c r="D2176" s="358" t="s">
        <v>987</v>
      </c>
      <c r="E2176" s="356">
        <v>0</v>
      </c>
    </row>
    <row r="2177" spans="1:5">
      <c r="A2177" s="358" t="s">
        <v>970</v>
      </c>
      <c r="B2177" s="358" t="s">
        <v>686</v>
      </c>
      <c r="C2177" s="358" t="s">
        <v>881</v>
      </c>
      <c r="D2177" s="358" t="s">
        <v>1391</v>
      </c>
      <c r="E2177" s="356">
        <v>0</v>
      </c>
    </row>
    <row r="2178" spans="1:5">
      <c r="A2178" s="358" t="s">
        <v>970</v>
      </c>
      <c r="B2178" s="358" t="s">
        <v>686</v>
      </c>
      <c r="C2178" s="358" t="s">
        <v>881</v>
      </c>
      <c r="D2178" s="358" t="s">
        <v>1391</v>
      </c>
      <c r="E2178" s="356">
        <v>0</v>
      </c>
    </row>
    <row r="2179" spans="1:5">
      <c r="A2179" s="358" t="s">
        <v>970</v>
      </c>
      <c r="B2179" s="358" t="s">
        <v>686</v>
      </c>
      <c r="C2179" s="358" t="s">
        <v>881</v>
      </c>
      <c r="D2179" s="358" t="s">
        <v>1391</v>
      </c>
      <c r="E2179" s="356">
        <v>0</v>
      </c>
    </row>
    <row r="2180" spans="1:5">
      <c r="A2180" s="358" t="s">
        <v>970</v>
      </c>
      <c r="B2180" s="358" t="s">
        <v>686</v>
      </c>
      <c r="C2180" s="358" t="s">
        <v>881</v>
      </c>
      <c r="D2180" s="358" t="s">
        <v>1391</v>
      </c>
      <c r="E2180" s="356">
        <v>0</v>
      </c>
    </row>
    <row r="2181" spans="1:5">
      <c r="A2181" s="358" t="s">
        <v>970</v>
      </c>
      <c r="B2181" s="358" t="s">
        <v>686</v>
      </c>
      <c r="C2181" s="358" t="s">
        <v>881</v>
      </c>
      <c r="D2181" s="358" t="s">
        <v>1391</v>
      </c>
      <c r="E2181" s="356">
        <v>0</v>
      </c>
    </row>
    <row r="2182" spans="1:5">
      <c r="A2182" s="358" t="s">
        <v>970</v>
      </c>
      <c r="B2182" s="358" t="s">
        <v>686</v>
      </c>
      <c r="C2182" s="358" t="s">
        <v>881</v>
      </c>
      <c r="D2182" s="358" t="s">
        <v>1391</v>
      </c>
      <c r="E2182" s="356">
        <v>0</v>
      </c>
    </row>
    <row r="2183" spans="1:5">
      <c r="A2183" s="358" t="s">
        <v>970</v>
      </c>
      <c r="B2183" s="358" t="s">
        <v>686</v>
      </c>
      <c r="C2183" s="358" t="s">
        <v>881</v>
      </c>
      <c r="D2183" s="358" t="s">
        <v>1391</v>
      </c>
      <c r="E2183" s="356">
        <v>0</v>
      </c>
    </row>
    <row r="2184" spans="1:5">
      <c r="A2184" s="358" t="s">
        <v>970</v>
      </c>
      <c r="B2184" s="358" t="s">
        <v>686</v>
      </c>
      <c r="C2184" s="358" t="s">
        <v>881</v>
      </c>
      <c r="D2184" s="358" t="s">
        <v>1391</v>
      </c>
      <c r="E2184" s="356">
        <v>0</v>
      </c>
    </row>
    <row r="2185" spans="1:5">
      <c r="A2185" s="358" t="s">
        <v>970</v>
      </c>
      <c r="B2185" s="358" t="s">
        <v>686</v>
      </c>
      <c r="C2185" s="358" t="s">
        <v>881</v>
      </c>
      <c r="D2185" s="358" t="s">
        <v>1391</v>
      </c>
      <c r="E2185" s="356">
        <v>0</v>
      </c>
    </row>
    <row r="2186" spans="1:5">
      <c r="A2186" s="358" t="s">
        <v>970</v>
      </c>
      <c r="B2186" s="358" t="s">
        <v>686</v>
      </c>
      <c r="C2186" s="358" t="s">
        <v>881</v>
      </c>
      <c r="D2186" s="358" t="s">
        <v>1391</v>
      </c>
      <c r="E2186" s="356">
        <v>0</v>
      </c>
    </row>
    <row r="2187" spans="1:5">
      <c r="A2187" s="358" t="s">
        <v>970</v>
      </c>
      <c r="B2187" s="358" t="s">
        <v>686</v>
      </c>
      <c r="C2187" s="358" t="s">
        <v>881</v>
      </c>
      <c r="D2187" s="358" t="s">
        <v>1391</v>
      </c>
      <c r="E2187" s="356">
        <v>0</v>
      </c>
    </row>
    <row r="2188" spans="1:5">
      <c r="A2188" s="358" t="s">
        <v>970</v>
      </c>
      <c r="B2188" s="358" t="s">
        <v>686</v>
      </c>
      <c r="C2188" s="358" t="s">
        <v>881</v>
      </c>
      <c r="D2188" s="358" t="s">
        <v>1391</v>
      </c>
      <c r="E2188" s="356">
        <v>0</v>
      </c>
    </row>
    <row r="2189" spans="1:5">
      <c r="A2189" s="358" t="s">
        <v>970</v>
      </c>
      <c r="B2189" s="358" t="s">
        <v>686</v>
      </c>
      <c r="C2189" s="358" t="s">
        <v>881</v>
      </c>
      <c r="D2189" s="358" t="s">
        <v>1423</v>
      </c>
      <c r="E2189" s="356" t="s">
        <v>559</v>
      </c>
    </row>
    <row r="2190" spans="1:5">
      <c r="A2190" s="358" t="s">
        <v>970</v>
      </c>
      <c r="B2190" s="358" t="s">
        <v>686</v>
      </c>
      <c r="C2190" s="358" t="s">
        <v>881</v>
      </c>
      <c r="D2190" s="358" t="s">
        <v>1423</v>
      </c>
      <c r="E2190" s="356" t="s">
        <v>564</v>
      </c>
    </row>
    <row r="2191" spans="1:5">
      <c r="A2191" s="358" t="s">
        <v>970</v>
      </c>
      <c r="B2191" s="358" t="s">
        <v>686</v>
      </c>
      <c r="C2191" s="358" t="s">
        <v>881</v>
      </c>
      <c r="D2191" s="358" t="s">
        <v>1423</v>
      </c>
      <c r="E2191" s="356" t="s">
        <v>502</v>
      </c>
    </row>
    <row r="2192" spans="1:5">
      <c r="A2192" s="358" t="s">
        <v>970</v>
      </c>
      <c r="B2192" s="358" t="s">
        <v>686</v>
      </c>
      <c r="C2192" s="358" t="s">
        <v>881</v>
      </c>
      <c r="D2192" s="358" t="s">
        <v>1423</v>
      </c>
      <c r="E2192" s="356" t="s">
        <v>503</v>
      </c>
    </row>
    <row r="2193" spans="1:5">
      <c r="A2193" s="358" t="s">
        <v>970</v>
      </c>
      <c r="B2193" s="358" t="s">
        <v>686</v>
      </c>
      <c r="C2193" s="358" t="s">
        <v>881</v>
      </c>
      <c r="D2193" s="358" t="s">
        <v>1423</v>
      </c>
      <c r="E2193" s="356">
        <v>0</v>
      </c>
    </row>
    <row r="2194" spans="1:5">
      <c r="A2194" s="358" t="s">
        <v>970</v>
      </c>
      <c r="B2194" s="358" t="s">
        <v>686</v>
      </c>
      <c r="C2194" s="358" t="s">
        <v>881</v>
      </c>
      <c r="D2194" s="358" t="s">
        <v>1423</v>
      </c>
      <c r="E2194" s="356">
        <v>0</v>
      </c>
    </row>
    <row r="2195" spans="1:5">
      <c r="A2195" s="358" t="s">
        <v>970</v>
      </c>
      <c r="B2195" s="358" t="s">
        <v>686</v>
      </c>
      <c r="C2195" s="358" t="s">
        <v>881</v>
      </c>
      <c r="D2195" s="358" t="s">
        <v>1423</v>
      </c>
      <c r="E2195" s="356">
        <v>0</v>
      </c>
    </row>
    <row r="2196" spans="1:5">
      <c r="A2196" s="358" t="s">
        <v>970</v>
      </c>
      <c r="B2196" s="358" t="s">
        <v>686</v>
      </c>
      <c r="C2196" s="358" t="s">
        <v>881</v>
      </c>
      <c r="D2196" s="358" t="s">
        <v>1423</v>
      </c>
      <c r="E2196" s="356">
        <v>0</v>
      </c>
    </row>
    <row r="2197" spans="1:5">
      <c r="A2197" s="358" t="s">
        <v>970</v>
      </c>
      <c r="B2197" s="358" t="s">
        <v>686</v>
      </c>
      <c r="C2197" s="358" t="s">
        <v>881</v>
      </c>
      <c r="D2197" s="358" t="s">
        <v>1423</v>
      </c>
      <c r="E2197" s="356">
        <v>0</v>
      </c>
    </row>
    <row r="2198" spans="1:5">
      <c r="A2198" s="358" t="s">
        <v>970</v>
      </c>
      <c r="B2198" s="358" t="s">
        <v>686</v>
      </c>
      <c r="C2198" s="358" t="s">
        <v>881</v>
      </c>
      <c r="D2198" s="358" t="s">
        <v>1423</v>
      </c>
      <c r="E2198" s="356">
        <v>0</v>
      </c>
    </row>
    <row r="2199" spans="1:5">
      <c r="A2199" s="358" t="s">
        <v>970</v>
      </c>
      <c r="B2199" s="358" t="s">
        <v>686</v>
      </c>
      <c r="C2199" s="358" t="s">
        <v>881</v>
      </c>
      <c r="D2199" s="358" t="s">
        <v>1423</v>
      </c>
      <c r="E2199" s="356">
        <v>0</v>
      </c>
    </row>
    <row r="2200" spans="1:5">
      <c r="A2200" s="358" t="s">
        <v>970</v>
      </c>
      <c r="B2200" s="358" t="s">
        <v>686</v>
      </c>
      <c r="C2200" s="358" t="s">
        <v>881</v>
      </c>
      <c r="D2200" s="358" t="s">
        <v>1423</v>
      </c>
      <c r="E2200" s="356">
        <v>0</v>
      </c>
    </row>
    <row r="2201" spans="1:5">
      <c r="A2201" s="358" t="s">
        <v>970</v>
      </c>
      <c r="B2201" s="358" t="s">
        <v>686</v>
      </c>
      <c r="C2201" s="358" t="s">
        <v>881</v>
      </c>
      <c r="D2201" s="358" t="s">
        <v>1424</v>
      </c>
      <c r="E2201" s="356" t="s">
        <v>559</v>
      </c>
    </row>
    <row r="2202" spans="1:5">
      <c r="A2202" s="358" t="s">
        <v>970</v>
      </c>
      <c r="B2202" s="358" t="s">
        <v>686</v>
      </c>
      <c r="C2202" s="358" t="s">
        <v>881</v>
      </c>
      <c r="D2202" s="358" t="s">
        <v>1424</v>
      </c>
      <c r="E2202" s="356" t="s">
        <v>567</v>
      </c>
    </row>
    <row r="2203" spans="1:5">
      <c r="A2203" s="358" t="s">
        <v>970</v>
      </c>
      <c r="B2203" s="358" t="s">
        <v>686</v>
      </c>
      <c r="C2203" s="358" t="s">
        <v>881</v>
      </c>
      <c r="D2203" s="358" t="s">
        <v>1424</v>
      </c>
      <c r="E2203" s="356" t="s">
        <v>501</v>
      </c>
    </row>
    <row r="2204" spans="1:5">
      <c r="A2204" s="358" t="s">
        <v>970</v>
      </c>
      <c r="B2204" s="358" t="s">
        <v>686</v>
      </c>
      <c r="C2204" s="358" t="s">
        <v>881</v>
      </c>
      <c r="D2204" s="358" t="s">
        <v>1424</v>
      </c>
      <c r="E2204" s="356">
        <v>0</v>
      </c>
    </row>
    <row r="2205" spans="1:5">
      <c r="A2205" s="358" t="s">
        <v>970</v>
      </c>
      <c r="B2205" s="358" t="s">
        <v>686</v>
      </c>
      <c r="C2205" s="358" t="s">
        <v>881</v>
      </c>
      <c r="D2205" s="358" t="s">
        <v>1424</v>
      </c>
      <c r="E2205" s="356">
        <v>0</v>
      </c>
    </row>
    <row r="2206" spans="1:5">
      <c r="A2206" s="358" t="s">
        <v>970</v>
      </c>
      <c r="B2206" s="358" t="s">
        <v>686</v>
      </c>
      <c r="C2206" s="358" t="s">
        <v>881</v>
      </c>
      <c r="D2206" s="358" t="s">
        <v>1424</v>
      </c>
      <c r="E2206" s="356">
        <v>0</v>
      </c>
    </row>
    <row r="2207" spans="1:5">
      <c r="A2207" s="358" t="s">
        <v>970</v>
      </c>
      <c r="B2207" s="358" t="s">
        <v>686</v>
      </c>
      <c r="C2207" s="358" t="s">
        <v>881</v>
      </c>
      <c r="D2207" s="358" t="s">
        <v>1424</v>
      </c>
      <c r="E2207" s="356">
        <v>0</v>
      </c>
    </row>
    <row r="2208" spans="1:5">
      <c r="A2208" s="358" t="s">
        <v>970</v>
      </c>
      <c r="B2208" s="358" t="s">
        <v>686</v>
      </c>
      <c r="C2208" s="358" t="s">
        <v>881</v>
      </c>
      <c r="D2208" s="358" t="s">
        <v>1424</v>
      </c>
      <c r="E2208" s="356">
        <v>0</v>
      </c>
    </row>
    <row r="2209" spans="1:5">
      <c r="A2209" s="358" t="s">
        <v>970</v>
      </c>
      <c r="B2209" s="358" t="s">
        <v>686</v>
      </c>
      <c r="C2209" s="358" t="s">
        <v>881</v>
      </c>
      <c r="D2209" s="358" t="s">
        <v>1424</v>
      </c>
      <c r="E2209" s="356">
        <v>0</v>
      </c>
    </row>
    <row r="2210" spans="1:5">
      <c r="A2210" s="358" t="s">
        <v>970</v>
      </c>
      <c r="B2210" s="358" t="s">
        <v>686</v>
      </c>
      <c r="C2210" s="358" t="s">
        <v>881</v>
      </c>
      <c r="D2210" s="358" t="s">
        <v>1424</v>
      </c>
      <c r="E2210" s="356">
        <v>0</v>
      </c>
    </row>
    <row r="2211" spans="1:5">
      <c r="A2211" s="358" t="s">
        <v>970</v>
      </c>
      <c r="B2211" s="358" t="s">
        <v>686</v>
      </c>
      <c r="C2211" s="358" t="s">
        <v>881</v>
      </c>
      <c r="D2211" s="358" t="s">
        <v>1424</v>
      </c>
      <c r="E2211" s="356">
        <v>0</v>
      </c>
    </row>
    <row r="2212" spans="1:5">
      <c r="A2212" s="358" t="s">
        <v>970</v>
      </c>
      <c r="B2212" s="358" t="s">
        <v>686</v>
      </c>
      <c r="C2212" s="358" t="s">
        <v>881</v>
      </c>
      <c r="D2212" s="358" t="s">
        <v>1424</v>
      </c>
      <c r="E2212" s="356">
        <v>0</v>
      </c>
    </row>
    <row r="2213" spans="1:5">
      <c r="A2213" s="358" t="s">
        <v>970</v>
      </c>
      <c r="B2213" s="358" t="s">
        <v>686</v>
      </c>
      <c r="C2213" s="358" t="s">
        <v>881</v>
      </c>
      <c r="D2213" s="358" t="s">
        <v>1426</v>
      </c>
      <c r="E2213" s="356" t="s">
        <v>559</v>
      </c>
    </row>
    <row r="2214" spans="1:5">
      <c r="A2214" s="358" t="s">
        <v>970</v>
      </c>
      <c r="B2214" s="358" t="s">
        <v>686</v>
      </c>
      <c r="C2214" s="358" t="s">
        <v>881</v>
      </c>
      <c r="D2214" s="358" t="s">
        <v>1426</v>
      </c>
      <c r="E2214" s="356" t="s">
        <v>454</v>
      </c>
    </row>
    <row r="2215" spans="1:5">
      <c r="A2215" s="358" t="s">
        <v>970</v>
      </c>
      <c r="B2215" s="358" t="s">
        <v>686</v>
      </c>
      <c r="C2215" s="358" t="s">
        <v>881</v>
      </c>
      <c r="D2215" s="358" t="s">
        <v>1426</v>
      </c>
      <c r="E2215" s="356" t="s">
        <v>502</v>
      </c>
    </row>
    <row r="2216" spans="1:5">
      <c r="A2216" s="358" t="s">
        <v>970</v>
      </c>
      <c r="B2216" s="358" t="s">
        <v>686</v>
      </c>
      <c r="C2216" s="358" t="s">
        <v>881</v>
      </c>
      <c r="D2216" s="358" t="s">
        <v>1426</v>
      </c>
      <c r="E2216" s="356">
        <v>0</v>
      </c>
    </row>
    <row r="2217" spans="1:5">
      <c r="A2217" s="358" t="s">
        <v>970</v>
      </c>
      <c r="B2217" s="358" t="s">
        <v>686</v>
      </c>
      <c r="C2217" s="358" t="s">
        <v>881</v>
      </c>
      <c r="D2217" s="358" t="s">
        <v>1426</v>
      </c>
      <c r="E2217" s="356">
        <v>0</v>
      </c>
    </row>
    <row r="2218" spans="1:5">
      <c r="A2218" s="358" t="s">
        <v>970</v>
      </c>
      <c r="B2218" s="358" t="s">
        <v>686</v>
      </c>
      <c r="C2218" s="358" t="s">
        <v>881</v>
      </c>
      <c r="D2218" s="358" t="s">
        <v>1426</v>
      </c>
      <c r="E2218" s="356">
        <v>0</v>
      </c>
    </row>
    <row r="2219" spans="1:5">
      <c r="A2219" s="358" t="s">
        <v>970</v>
      </c>
      <c r="B2219" s="358" t="s">
        <v>686</v>
      </c>
      <c r="C2219" s="358" t="s">
        <v>881</v>
      </c>
      <c r="D2219" s="358" t="s">
        <v>1426</v>
      </c>
      <c r="E2219" s="356">
        <v>0</v>
      </c>
    </row>
    <row r="2220" spans="1:5">
      <c r="A2220" s="358" t="s">
        <v>970</v>
      </c>
      <c r="B2220" s="358" t="s">
        <v>686</v>
      </c>
      <c r="C2220" s="358" t="s">
        <v>881</v>
      </c>
      <c r="D2220" s="358" t="s">
        <v>1426</v>
      </c>
      <c r="E2220" s="356">
        <v>0</v>
      </c>
    </row>
    <row r="2221" spans="1:5">
      <c r="A2221" s="358" t="s">
        <v>970</v>
      </c>
      <c r="B2221" s="358" t="s">
        <v>686</v>
      </c>
      <c r="C2221" s="358" t="s">
        <v>881</v>
      </c>
      <c r="D2221" s="358" t="s">
        <v>1426</v>
      </c>
      <c r="E2221" s="356">
        <v>0</v>
      </c>
    </row>
    <row r="2222" spans="1:5">
      <c r="A2222" s="358" t="s">
        <v>970</v>
      </c>
      <c r="B2222" s="358" t="s">
        <v>686</v>
      </c>
      <c r="C2222" s="358" t="s">
        <v>881</v>
      </c>
      <c r="D2222" s="358" t="s">
        <v>1426</v>
      </c>
      <c r="E2222" s="356">
        <v>0</v>
      </c>
    </row>
    <row r="2223" spans="1:5">
      <c r="A2223" s="358" t="s">
        <v>970</v>
      </c>
      <c r="B2223" s="358" t="s">
        <v>686</v>
      </c>
      <c r="C2223" s="358" t="s">
        <v>881</v>
      </c>
      <c r="D2223" s="358" t="s">
        <v>1426</v>
      </c>
      <c r="E2223" s="356">
        <v>0</v>
      </c>
    </row>
    <row r="2224" spans="1:5">
      <c r="A2224" s="358" t="s">
        <v>970</v>
      </c>
      <c r="B2224" s="358" t="s">
        <v>686</v>
      </c>
      <c r="C2224" s="358" t="s">
        <v>881</v>
      </c>
      <c r="D2224" s="358" t="s">
        <v>1426</v>
      </c>
      <c r="E2224" s="356">
        <v>0</v>
      </c>
    </row>
    <row r="2225" spans="1:5" hidden="1">
      <c r="A2225" s="358" t="s">
        <v>970</v>
      </c>
      <c r="B2225" s="358" t="s">
        <v>686</v>
      </c>
      <c r="C2225" s="358" t="s">
        <v>858</v>
      </c>
      <c r="D2225" s="358" t="s">
        <v>1393</v>
      </c>
      <c r="E2225" s="356">
        <v>0</v>
      </c>
    </row>
    <row r="2226" spans="1:5" hidden="1">
      <c r="A2226" s="358" t="s">
        <v>970</v>
      </c>
      <c r="B2226" s="358" t="s">
        <v>686</v>
      </c>
      <c r="C2226" s="358" t="s">
        <v>858</v>
      </c>
      <c r="D2226" s="358" t="s">
        <v>1393</v>
      </c>
      <c r="E2226" s="356">
        <v>0</v>
      </c>
    </row>
    <row r="2227" spans="1:5" hidden="1">
      <c r="A2227" s="358" t="s">
        <v>970</v>
      </c>
      <c r="B2227" s="358" t="s">
        <v>686</v>
      </c>
      <c r="C2227" s="358" t="s">
        <v>858</v>
      </c>
      <c r="D2227" s="358" t="s">
        <v>1393</v>
      </c>
      <c r="E2227" s="356">
        <v>0</v>
      </c>
    </row>
    <row r="2228" spans="1:5" hidden="1">
      <c r="A2228" s="358" t="s">
        <v>970</v>
      </c>
      <c r="B2228" s="358" t="s">
        <v>686</v>
      </c>
      <c r="C2228" s="358" t="s">
        <v>858</v>
      </c>
      <c r="D2228" s="358" t="s">
        <v>1393</v>
      </c>
      <c r="E2228" s="356">
        <v>0</v>
      </c>
    </row>
    <row r="2229" spans="1:5" hidden="1">
      <c r="A2229" s="358" t="s">
        <v>970</v>
      </c>
      <c r="B2229" s="358" t="s">
        <v>686</v>
      </c>
      <c r="C2229" s="358" t="s">
        <v>858</v>
      </c>
      <c r="D2229" s="358" t="s">
        <v>1393</v>
      </c>
      <c r="E2229" s="356">
        <v>0</v>
      </c>
    </row>
    <row r="2230" spans="1:5" hidden="1">
      <c r="A2230" s="358" t="s">
        <v>970</v>
      </c>
      <c r="B2230" s="358" t="s">
        <v>686</v>
      </c>
      <c r="C2230" s="358" t="s">
        <v>858</v>
      </c>
      <c r="D2230" s="358" t="s">
        <v>1393</v>
      </c>
      <c r="E2230" s="356">
        <v>0</v>
      </c>
    </row>
    <row r="2231" spans="1:5" hidden="1">
      <c r="A2231" s="358" t="s">
        <v>970</v>
      </c>
      <c r="B2231" s="358" t="s">
        <v>686</v>
      </c>
      <c r="C2231" s="358" t="s">
        <v>858</v>
      </c>
      <c r="D2231" s="358" t="s">
        <v>1393</v>
      </c>
      <c r="E2231" s="356">
        <v>0</v>
      </c>
    </row>
    <row r="2232" spans="1:5" hidden="1">
      <c r="A2232" s="358" t="s">
        <v>970</v>
      </c>
      <c r="B2232" s="358" t="s">
        <v>686</v>
      </c>
      <c r="C2232" s="358" t="s">
        <v>858</v>
      </c>
      <c r="D2232" s="358" t="s">
        <v>1393</v>
      </c>
      <c r="E2232" s="356">
        <v>0</v>
      </c>
    </row>
    <row r="2233" spans="1:5" hidden="1">
      <c r="A2233" s="358" t="s">
        <v>970</v>
      </c>
      <c r="B2233" s="358" t="s">
        <v>686</v>
      </c>
      <c r="C2233" s="358" t="s">
        <v>858</v>
      </c>
      <c r="D2233" s="358" t="s">
        <v>1393</v>
      </c>
      <c r="E2233" s="356">
        <v>0</v>
      </c>
    </row>
    <row r="2234" spans="1:5" hidden="1">
      <c r="A2234" s="358" t="s">
        <v>970</v>
      </c>
      <c r="B2234" s="358" t="s">
        <v>686</v>
      </c>
      <c r="C2234" s="358" t="s">
        <v>858</v>
      </c>
      <c r="D2234" s="358" t="s">
        <v>1393</v>
      </c>
      <c r="E2234" s="356">
        <v>0</v>
      </c>
    </row>
    <row r="2235" spans="1:5" hidden="1">
      <c r="A2235" s="358" t="s">
        <v>970</v>
      </c>
      <c r="B2235" s="358" t="s">
        <v>686</v>
      </c>
      <c r="C2235" s="358" t="s">
        <v>858</v>
      </c>
      <c r="D2235" s="358" t="s">
        <v>1393</v>
      </c>
      <c r="E2235" s="356">
        <v>0</v>
      </c>
    </row>
    <row r="2236" spans="1:5" hidden="1">
      <c r="A2236" s="358" t="s">
        <v>970</v>
      </c>
      <c r="B2236" s="358" t="s">
        <v>686</v>
      </c>
      <c r="C2236" s="358" t="s">
        <v>858</v>
      </c>
      <c r="D2236" s="358" t="s">
        <v>1393</v>
      </c>
      <c r="E2236" s="356">
        <v>0</v>
      </c>
    </row>
    <row r="2237" spans="1:5">
      <c r="A2237" s="358" t="s">
        <v>970</v>
      </c>
      <c r="B2237" s="358" t="s">
        <v>686</v>
      </c>
      <c r="C2237" s="358" t="s">
        <v>881</v>
      </c>
      <c r="D2237" s="358" t="s">
        <v>1428</v>
      </c>
      <c r="E2237" s="356" t="s">
        <v>559</v>
      </c>
    </row>
    <row r="2238" spans="1:5">
      <c r="A2238" s="358" t="s">
        <v>970</v>
      </c>
      <c r="B2238" s="358" t="s">
        <v>686</v>
      </c>
      <c r="C2238" s="358" t="s">
        <v>881</v>
      </c>
      <c r="D2238" s="358" t="s">
        <v>1428</v>
      </c>
      <c r="E2238" s="356">
        <v>0</v>
      </c>
    </row>
    <row r="2239" spans="1:5">
      <c r="A2239" s="358" t="s">
        <v>970</v>
      </c>
      <c r="B2239" s="358" t="s">
        <v>686</v>
      </c>
      <c r="C2239" s="358" t="s">
        <v>881</v>
      </c>
      <c r="D2239" s="358" t="s">
        <v>1428</v>
      </c>
      <c r="E2239" s="356">
        <v>0</v>
      </c>
    </row>
    <row r="2240" spans="1:5">
      <c r="A2240" s="358" t="s">
        <v>970</v>
      </c>
      <c r="B2240" s="358" t="s">
        <v>686</v>
      </c>
      <c r="C2240" s="358" t="s">
        <v>881</v>
      </c>
      <c r="D2240" s="358" t="s">
        <v>1428</v>
      </c>
      <c r="E2240" s="356">
        <v>0</v>
      </c>
    </row>
    <row r="2241" spans="1:5">
      <c r="A2241" s="358" t="s">
        <v>970</v>
      </c>
      <c r="B2241" s="358" t="s">
        <v>686</v>
      </c>
      <c r="C2241" s="358" t="s">
        <v>881</v>
      </c>
      <c r="D2241" s="358" t="s">
        <v>1428</v>
      </c>
      <c r="E2241" s="356">
        <v>0</v>
      </c>
    </row>
    <row r="2242" spans="1:5">
      <c r="A2242" s="358" t="s">
        <v>970</v>
      </c>
      <c r="B2242" s="358" t="s">
        <v>686</v>
      </c>
      <c r="C2242" s="358" t="s">
        <v>881</v>
      </c>
      <c r="D2242" s="358" t="s">
        <v>1428</v>
      </c>
      <c r="E2242" s="356">
        <v>0</v>
      </c>
    </row>
    <row r="2243" spans="1:5">
      <c r="A2243" s="358" t="s">
        <v>970</v>
      </c>
      <c r="B2243" s="358" t="s">
        <v>686</v>
      </c>
      <c r="C2243" s="358" t="s">
        <v>881</v>
      </c>
      <c r="D2243" s="358" t="s">
        <v>1428</v>
      </c>
      <c r="E2243" s="356">
        <v>0</v>
      </c>
    </row>
    <row r="2244" spans="1:5">
      <c r="A2244" s="358" t="s">
        <v>970</v>
      </c>
      <c r="B2244" s="358" t="s">
        <v>686</v>
      </c>
      <c r="C2244" s="358" t="s">
        <v>881</v>
      </c>
      <c r="D2244" s="358" t="s">
        <v>1428</v>
      </c>
      <c r="E2244" s="356">
        <v>0</v>
      </c>
    </row>
    <row r="2245" spans="1:5">
      <c r="A2245" s="358" t="s">
        <v>970</v>
      </c>
      <c r="B2245" s="358" t="s">
        <v>686</v>
      </c>
      <c r="C2245" s="358" t="s">
        <v>881</v>
      </c>
      <c r="D2245" s="358" t="s">
        <v>1428</v>
      </c>
      <c r="E2245" s="356">
        <v>0</v>
      </c>
    </row>
    <row r="2246" spans="1:5">
      <c r="A2246" s="358" t="s">
        <v>970</v>
      </c>
      <c r="B2246" s="358" t="s">
        <v>686</v>
      </c>
      <c r="C2246" s="358" t="s">
        <v>881</v>
      </c>
      <c r="D2246" s="358" t="s">
        <v>1428</v>
      </c>
      <c r="E2246" s="356">
        <v>0</v>
      </c>
    </row>
    <row r="2247" spans="1:5">
      <c r="A2247" s="358" t="s">
        <v>970</v>
      </c>
      <c r="B2247" s="358" t="s">
        <v>686</v>
      </c>
      <c r="C2247" s="358" t="s">
        <v>881</v>
      </c>
      <c r="D2247" s="358" t="s">
        <v>1428</v>
      </c>
      <c r="E2247" s="356">
        <v>0</v>
      </c>
    </row>
    <row r="2248" spans="1:5">
      <c r="A2248" s="358" t="s">
        <v>970</v>
      </c>
      <c r="B2248" s="358" t="s">
        <v>686</v>
      </c>
      <c r="C2248" s="358" t="s">
        <v>881</v>
      </c>
      <c r="D2248" s="358" t="s">
        <v>1428</v>
      </c>
      <c r="E2248" s="356">
        <v>0</v>
      </c>
    </row>
    <row r="2249" spans="1:5" hidden="1">
      <c r="A2249" s="358" t="s">
        <v>970</v>
      </c>
      <c r="B2249" s="358" t="s">
        <v>684</v>
      </c>
      <c r="C2249" s="358" t="s">
        <v>858</v>
      </c>
      <c r="D2249" s="358" t="s">
        <v>988</v>
      </c>
      <c r="E2249" s="356" t="s">
        <v>502</v>
      </c>
    </row>
    <row r="2250" spans="1:5" hidden="1">
      <c r="A2250" s="358" t="s">
        <v>970</v>
      </c>
      <c r="B2250" s="358" t="s">
        <v>684</v>
      </c>
      <c r="C2250" s="358" t="s">
        <v>858</v>
      </c>
      <c r="D2250" s="358" t="s">
        <v>988</v>
      </c>
      <c r="E2250" s="356" t="s">
        <v>566</v>
      </c>
    </row>
    <row r="2251" spans="1:5" hidden="1">
      <c r="A2251" s="358" t="s">
        <v>970</v>
      </c>
      <c r="B2251" s="358" t="s">
        <v>684</v>
      </c>
      <c r="C2251" s="358" t="s">
        <v>858</v>
      </c>
      <c r="D2251" s="358" t="s">
        <v>988</v>
      </c>
      <c r="E2251" s="356" t="s">
        <v>454</v>
      </c>
    </row>
    <row r="2252" spans="1:5" hidden="1">
      <c r="A2252" s="358" t="s">
        <v>970</v>
      </c>
      <c r="B2252" s="358" t="s">
        <v>684</v>
      </c>
      <c r="C2252" s="358" t="s">
        <v>858</v>
      </c>
      <c r="D2252" s="358" t="s">
        <v>988</v>
      </c>
      <c r="E2252" s="356" t="s">
        <v>573</v>
      </c>
    </row>
    <row r="2253" spans="1:5" hidden="1">
      <c r="A2253" s="358" t="s">
        <v>970</v>
      </c>
      <c r="B2253" s="358" t="s">
        <v>684</v>
      </c>
      <c r="C2253" s="358" t="s">
        <v>858</v>
      </c>
      <c r="D2253" s="358" t="s">
        <v>988</v>
      </c>
      <c r="E2253" s="356">
        <v>0</v>
      </c>
    </row>
    <row r="2254" spans="1:5" hidden="1">
      <c r="A2254" s="358" t="s">
        <v>970</v>
      </c>
      <c r="B2254" s="358" t="s">
        <v>684</v>
      </c>
      <c r="C2254" s="358" t="s">
        <v>858</v>
      </c>
      <c r="D2254" s="358" t="s">
        <v>988</v>
      </c>
      <c r="E2254" s="356">
        <v>0</v>
      </c>
    </row>
    <row r="2255" spans="1:5" hidden="1">
      <c r="A2255" s="358" t="s">
        <v>970</v>
      </c>
      <c r="B2255" s="358" t="s">
        <v>684</v>
      </c>
      <c r="C2255" s="358" t="s">
        <v>858</v>
      </c>
      <c r="D2255" s="358" t="s">
        <v>988</v>
      </c>
      <c r="E2255" s="356">
        <v>0</v>
      </c>
    </row>
    <row r="2256" spans="1:5" hidden="1">
      <c r="A2256" s="358" t="s">
        <v>970</v>
      </c>
      <c r="B2256" s="358" t="s">
        <v>684</v>
      </c>
      <c r="C2256" s="358" t="s">
        <v>858</v>
      </c>
      <c r="D2256" s="358" t="s">
        <v>988</v>
      </c>
      <c r="E2256" s="356">
        <v>0</v>
      </c>
    </row>
    <row r="2257" spans="1:5" hidden="1">
      <c r="A2257" s="358" t="s">
        <v>970</v>
      </c>
      <c r="B2257" s="358" t="s">
        <v>684</v>
      </c>
      <c r="C2257" s="358" t="s">
        <v>858</v>
      </c>
      <c r="D2257" s="358" t="s">
        <v>988</v>
      </c>
      <c r="E2257" s="356">
        <v>0</v>
      </c>
    </row>
    <row r="2258" spans="1:5" hidden="1">
      <c r="A2258" s="358" t="s">
        <v>970</v>
      </c>
      <c r="B2258" s="358" t="s">
        <v>684</v>
      </c>
      <c r="C2258" s="358" t="s">
        <v>858</v>
      </c>
      <c r="D2258" s="358" t="s">
        <v>988</v>
      </c>
      <c r="E2258" s="356">
        <v>0</v>
      </c>
    </row>
    <row r="2259" spans="1:5" hidden="1">
      <c r="A2259" s="358" t="s">
        <v>970</v>
      </c>
      <c r="B2259" s="358" t="s">
        <v>684</v>
      </c>
      <c r="C2259" s="358" t="s">
        <v>858</v>
      </c>
      <c r="D2259" s="358" t="s">
        <v>988</v>
      </c>
      <c r="E2259" s="356">
        <v>0</v>
      </c>
    </row>
    <row r="2260" spans="1:5" hidden="1">
      <c r="A2260" s="358" t="s">
        <v>970</v>
      </c>
      <c r="B2260" s="358" t="s">
        <v>684</v>
      </c>
      <c r="C2260" s="358" t="s">
        <v>858</v>
      </c>
      <c r="D2260" s="358" t="s">
        <v>988</v>
      </c>
      <c r="E2260" s="356">
        <v>0</v>
      </c>
    </row>
    <row r="2261" spans="1:5" hidden="1">
      <c r="A2261" s="358" t="s">
        <v>970</v>
      </c>
      <c r="B2261" s="358" t="s">
        <v>684</v>
      </c>
      <c r="C2261" s="358" t="s">
        <v>858</v>
      </c>
      <c r="D2261" s="358" t="s">
        <v>989</v>
      </c>
      <c r="E2261" s="356" t="s">
        <v>566</v>
      </c>
    </row>
    <row r="2262" spans="1:5" hidden="1">
      <c r="A2262" s="358" t="s">
        <v>970</v>
      </c>
      <c r="B2262" s="358" t="s">
        <v>684</v>
      </c>
      <c r="C2262" s="358" t="s">
        <v>858</v>
      </c>
      <c r="D2262" s="358" t="s">
        <v>989</v>
      </c>
      <c r="E2262" s="356" t="s">
        <v>454</v>
      </c>
    </row>
    <row r="2263" spans="1:5" hidden="1">
      <c r="A2263" s="358" t="s">
        <v>970</v>
      </c>
      <c r="B2263" s="358" t="s">
        <v>684</v>
      </c>
      <c r="C2263" s="358" t="s">
        <v>858</v>
      </c>
      <c r="D2263" s="358" t="s">
        <v>989</v>
      </c>
      <c r="E2263" s="356" t="s">
        <v>502</v>
      </c>
    </row>
    <row r="2264" spans="1:5" hidden="1">
      <c r="A2264" s="358" t="s">
        <v>970</v>
      </c>
      <c r="B2264" s="358" t="s">
        <v>684</v>
      </c>
      <c r="C2264" s="358" t="s">
        <v>858</v>
      </c>
      <c r="D2264" s="358" t="s">
        <v>989</v>
      </c>
      <c r="E2264" s="356" t="s">
        <v>569</v>
      </c>
    </row>
    <row r="2265" spans="1:5" hidden="1">
      <c r="A2265" s="358" t="s">
        <v>970</v>
      </c>
      <c r="B2265" s="358" t="s">
        <v>684</v>
      </c>
      <c r="C2265" s="358" t="s">
        <v>858</v>
      </c>
      <c r="D2265" s="358" t="s">
        <v>989</v>
      </c>
      <c r="E2265" s="356">
        <v>0</v>
      </c>
    </row>
    <row r="2266" spans="1:5" hidden="1">
      <c r="A2266" s="358" t="s">
        <v>970</v>
      </c>
      <c r="B2266" s="358" t="s">
        <v>684</v>
      </c>
      <c r="C2266" s="358" t="s">
        <v>858</v>
      </c>
      <c r="D2266" s="358" t="s">
        <v>989</v>
      </c>
      <c r="E2266" s="356">
        <v>0</v>
      </c>
    </row>
    <row r="2267" spans="1:5" hidden="1">
      <c r="A2267" s="358" t="s">
        <v>970</v>
      </c>
      <c r="B2267" s="358" t="s">
        <v>684</v>
      </c>
      <c r="C2267" s="358" t="s">
        <v>858</v>
      </c>
      <c r="D2267" s="358" t="s">
        <v>989</v>
      </c>
      <c r="E2267" s="356">
        <v>0</v>
      </c>
    </row>
    <row r="2268" spans="1:5" hidden="1">
      <c r="A2268" s="358" t="s">
        <v>970</v>
      </c>
      <c r="B2268" s="358" t="s">
        <v>684</v>
      </c>
      <c r="C2268" s="358" t="s">
        <v>858</v>
      </c>
      <c r="D2268" s="358" t="s">
        <v>989</v>
      </c>
      <c r="E2268" s="356">
        <v>0</v>
      </c>
    </row>
    <row r="2269" spans="1:5" hidden="1">
      <c r="A2269" s="358" t="s">
        <v>970</v>
      </c>
      <c r="B2269" s="358" t="s">
        <v>684</v>
      </c>
      <c r="C2269" s="358" t="s">
        <v>858</v>
      </c>
      <c r="D2269" s="358" t="s">
        <v>989</v>
      </c>
      <c r="E2269" s="356">
        <v>0</v>
      </c>
    </row>
    <row r="2270" spans="1:5" hidden="1">
      <c r="A2270" s="358" t="s">
        <v>970</v>
      </c>
      <c r="B2270" s="358" t="s">
        <v>684</v>
      </c>
      <c r="C2270" s="358" t="s">
        <v>858</v>
      </c>
      <c r="D2270" s="358" t="s">
        <v>989</v>
      </c>
      <c r="E2270" s="356">
        <v>0</v>
      </c>
    </row>
    <row r="2271" spans="1:5" hidden="1">
      <c r="A2271" s="358" t="s">
        <v>970</v>
      </c>
      <c r="B2271" s="358" t="s">
        <v>684</v>
      </c>
      <c r="C2271" s="358" t="s">
        <v>858</v>
      </c>
      <c r="D2271" s="358" t="s">
        <v>989</v>
      </c>
      <c r="E2271" s="356">
        <v>0</v>
      </c>
    </row>
    <row r="2272" spans="1:5" hidden="1">
      <c r="A2272" s="358" t="s">
        <v>970</v>
      </c>
      <c r="B2272" s="358" t="s">
        <v>684</v>
      </c>
      <c r="C2272" s="358" t="s">
        <v>858</v>
      </c>
      <c r="D2272" s="358" t="s">
        <v>989</v>
      </c>
      <c r="E2272" s="356">
        <v>0</v>
      </c>
    </row>
    <row r="2273" spans="1:5" hidden="1">
      <c r="A2273" s="358" t="s">
        <v>970</v>
      </c>
      <c r="B2273" s="358" t="s">
        <v>684</v>
      </c>
      <c r="C2273" s="358" t="s">
        <v>858</v>
      </c>
      <c r="D2273" s="358" t="s">
        <v>1456</v>
      </c>
      <c r="E2273" s="356" t="s">
        <v>501</v>
      </c>
    </row>
    <row r="2274" spans="1:5" hidden="1">
      <c r="A2274" s="358" t="s">
        <v>970</v>
      </c>
      <c r="B2274" s="358" t="s">
        <v>684</v>
      </c>
      <c r="C2274" s="358" t="s">
        <v>858</v>
      </c>
      <c r="D2274" s="358" t="s">
        <v>1456</v>
      </c>
      <c r="E2274" s="356">
        <v>0</v>
      </c>
    </row>
    <row r="2275" spans="1:5" hidden="1">
      <c r="A2275" s="358" t="s">
        <v>970</v>
      </c>
      <c r="B2275" s="358" t="s">
        <v>684</v>
      </c>
      <c r="C2275" s="358" t="s">
        <v>858</v>
      </c>
      <c r="D2275" s="358" t="s">
        <v>1456</v>
      </c>
      <c r="E2275" s="356">
        <v>0</v>
      </c>
    </row>
    <row r="2276" spans="1:5" hidden="1">
      <c r="A2276" s="358" t="s">
        <v>970</v>
      </c>
      <c r="B2276" s="358" t="s">
        <v>684</v>
      </c>
      <c r="C2276" s="358" t="s">
        <v>858</v>
      </c>
      <c r="D2276" s="358" t="s">
        <v>1456</v>
      </c>
      <c r="E2276" s="356">
        <v>0</v>
      </c>
    </row>
    <row r="2277" spans="1:5" hidden="1">
      <c r="A2277" s="358" t="s">
        <v>970</v>
      </c>
      <c r="B2277" s="358" t="s">
        <v>684</v>
      </c>
      <c r="C2277" s="358" t="s">
        <v>858</v>
      </c>
      <c r="D2277" s="358" t="s">
        <v>1456</v>
      </c>
      <c r="E2277" s="356">
        <v>0</v>
      </c>
    </row>
    <row r="2278" spans="1:5" hidden="1">
      <c r="A2278" s="358" t="s">
        <v>970</v>
      </c>
      <c r="B2278" s="358" t="s">
        <v>684</v>
      </c>
      <c r="C2278" s="358" t="s">
        <v>858</v>
      </c>
      <c r="D2278" s="358" t="s">
        <v>1456</v>
      </c>
      <c r="E2278" s="356">
        <v>0</v>
      </c>
    </row>
    <row r="2279" spans="1:5" hidden="1">
      <c r="A2279" s="358" t="s">
        <v>970</v>
      </c>
      <c r="B2279" s="358" t="s">
        <v>684</v>
      </c>
      <c r="C2279" s="358" t="s">
        <v>858</v>
      </c>
      <c r="D2279" s="358" t="s">
        <v>1456</v>
      </c>
      <c r="E2279" s="356">
        <v>0</v>
      </c>
    </row>
    <row r="2280" spans="1:5" hidden="1">
      <c r="A2280" s="358" t="s">
        <v>970</v>
      </c>
      <c r="B2280" s="358" t="s">
        <v>684</v>
      </c>
      <c r="C2280" s="358" t="s">
        <v>858</v>
      </c>
      <c r="D2280" s="358" t="s">
        <v>1456</v>
      </c>
      <c r="E2280" s="356">
        <v>0</v>
      </c>
    </row>
    <row r="2281" spans="1:5" hidden="1">
      <c r="A2281" s="358" t="s">
        <v>970</v>
      </c>
      <c r="B2281" s="358" t="s">
        <v>684</v>
      </c>
      <c r="C2281" s="358" t="s">
        <v>858</v>
      </c>
      <c r="D2281" s="358" t="s">
        <v>1456</v>
      </c>
      <c r="E2281" s="356">
        <v>0</v>
      </c>
    </row>
    <row r="2282" spans="1:5" hidden="1">
      <c r="A2282" s="358" t="s">
        <v>970</v>
      </c>
      <c r="B2282" s="358" t="s">
        <v>684</v>
      </c>
      <c r="C2282" s="358" t="s">
        <v>858</v>
      </c>
      <c r="D2282" s="358" t="s">
        <v>1456</v>
      </c>
      <c r="E2282" s="356">
        <v>0</v>
      </c>
    </row>
    <row r="2283" spans="1:5" hidden="1">
      <c r="A2283" s="358" t="s">
        <v>970</v>
      </c>
      <c r="B2283" s="358" t="s">
        <v>684</v>
      </c>
      <c r="C2283" s="358" t="s">
        <v>858</v>
      </c>
      <c r="D2283" s="358" t="s">
        <v>1456</v>
      </c>
      <c r="E2283" s="356">
        <v>0</v>
      </c>
    </row>
    <row r="2284" spans="1:5" hidden="1">
      <c r="A2284" s="358" t="s">
        <v>970</v>
      </c>
      <c r="B2284" s="358" t="s">
        <v>684</v>
      </c>
      <c r="C2284" s="358" t="s">
        <v>858</v>
      </c>
      <c r="D2284" s="358" t="s">
        <v>1456</v>
      </c>
      <c r="E2284" s="356">
        <v>0</v>
      </c>
    </row>
    <row r="2285" spans="1:5" hidden="1">
      <c r="A2285" s="358" t="s">
        <v>970</v>
      </c>
      <c r="B2285" s="358" t="s">
        <v>684</v>
      </c>
      <c r="C2285" s="358" t="s">
        <v>858</v>
      </c>
      <c r="D2285" s="358" t="s">
        <v>1457</v>
      </c>
      <c r="E2285" s="356" t="s">
        <v>501</v>
      </c>
    </row>
    <row r="2286" spans="1:5" hidden="1">
      <c r="A2286" s="358" t="s">
        <v>970</v>
      </c>
      <c r="B2286" s="358" t="s">
        <v>684</v>
      </c>
      <c r="C2286" s="358" t="s">
        <v>858</v>
      </c>
      <c r="D2286" s="358" t="s">
        <v>1457</v>
      </c>
      <c r="E2286" s="356" t="s">
        <v>454</v>
      </c>
    </row>
    <row r="2287" spans="1:5" hidden="1">
      <c r="A2287" s="358" t="s">
        <v>970</v>
      </c>
      <c r="B2287" s="358" t="s">
        <v>684</v>
      </c>
      <c r="C2287" s="358" t="s">
        <v>858</v>
      </c>
      <c r="D2287" s="358" t="s">
        <v>1457</v>
      </c>
      <c r="E2287" s="356" t="s">
        <v>502</v>
      </c>
    </row>
    <row r="2288" spans="1:5" hidden="1">
      <c r="A2288" s="358" t="s">
        <v>970</v>
      </c>
      <c r="B2288" s="358" t="s">
        <v>684</v>
      </c>
      <c r="C2288" s="358" t="s">
        <v>858</v>
      </c>
      <c r="D2288" s="358" t="s">
        <v>1457</v>
      </c>
      <c r="E2288" s="356" t="s">
        <v>503</v>
      </c>
    </row>
    <row r="2289" spans="1:5" hidden="1">
      <c r="A2289" s="358" t="s">
        <v>970</v>
      </c>
      <c r="B2289" s="358" t="s">
        <v>684</v>
      </c>
      <c r="C2289" s="358" t="s">
        <v>858</v>
      </c>
      <c r="D2289" s="358" t="s">
        <v>1457</v>
      </c>
      <c r="E2289" s="356">
        <v>0</v>
      </c>
    </row>
    <row r="2290" spans="1:5" hidden="1">
      <c r="A2290" s="358" t="s">
        <v>970</v>
      </c>
      <c r="B2290" s="358" t="s">
        <v>684</v>
      </c>
      <c r="C2290" s="358" t="s">
        <v>858</v>
      </c>
      <c r="D2290" s="358" t="s">
        <v>1457</v>
      </c>
      <c r="E2290" s="356">
        <v>0</v>
      </c>
    </row>
    <row r="2291" spans="1:5" hidden="1">
      <c r="A2291" s="358" t="s">
        <v>970</v>
      </c>
      <c r="B2291" s="358" t="s">
        <v>684</v>
      </c>
      <c r="C2291" s="358" t="s">
        <v>858</v>
      </c>
      <c r="D2291" s="358" t="s">
        <v>1457</v>
      </c>
      <c r="E2291" s="356">
        <v>0</v>
      </c>
    </row>
    <row r="2292" spans="1:5" hidden="1">
      <c r="A2292" s="358" t="s">
        <v>970</v>
      </c>
      <c r="B2292" s="358" t="s">
        <v>684</v>
      </c>
      <c r="C2292" s="358" t="s">
        <v>858</v>
      </c>
      <c r="D2292" s="358" t="s">
        <v>1457</v>
      </c>
      <c r="E2292" s="356">
        <v>0</v>
      </c>
    </row>
    <row r="2293" spans="1:5" hidden="1">
      <c r="A2293" s="358" t="s">
        <v>970</v>
      </c>
      <c r="B2293" s="358" t="s">
        <v>684</v>
      </c>
      <c r="C2293" s="358" t="s">
        <v>858</v>
      </c>
      <c r="D2293" s="358" t="s">
        <v>1457</v>
      </c>
      <c r="E2293" s="356">
        <v>0</v>
      </c>
    </row>
    <row r="2294" spans="1:5" hidden="1">
      <c r="A2294" s="358" t="s">
        <v>970</v>
      </c>
      <c r="B2294" s="358" t="s">
        <v>684</v>
      </c>
      <c r="C2294" s="358" t="s">
        <v>858</v>
      </c>
      <c r="D2294" s="358" t="s">
        <v>1457</v>
      </c>
      <c r="E2294" s="356">
        <v>0</v>
      </c>
    </row>
    <row r="2295" spans="1:5" hidden="1">
      <c r="A2295" s="358" t="s">
        <v>970</v>
      </c>
      <c r="B2295" s="358" t="s">
        <v>684</v>
      </c>
      <c r="C2295" s="358" t="s">
        <v>858</v>
      </c>
      <c r="D2295" s="358" t="s">
        <v>1457</v>
      </c>
      <c r="E2295" s="356">
        <v>0</v>
      </c>
    </row>
    <row r="2296" spans="1:5" hidden="1">
      <c r="A2296" s="358" t="s">
        <v>970</v>
      </c>
      <c r="B2296" s="358" t="s">
        <v>684</v>
      </c>
      <c r="C2296" s="358" t="s">
        <v>858</v>
      </c>
      <c r="D2296" s="358" t="s">
        <v>1457</v>
      </c>
      <c r="E2296" s="356">
        <v>0</v>
      </c>
    </row>
    <row r="2297" spans="1:5" hidden="1">
      <c r="A2297" s="358" t="s">
        <v>970</v>
      </c>
      <c r="B2297" s="358" t="s">
        <v>697</v>
      </c>
      <c r="C2297" s="358" t="s">
        <v>1074</v>
      </c>
      <c r="D2297" s="358" t="s">
        <v>69</v>
      </c>
      <c r="E2297" s="356">
        <v>0</v>
      </c>
    </row>
    <row r="2298" spans="1:5" hidden="1">
      <c r="A2298" s="358" t="s">
        <v>970</v>
      </c>
      <c r="B2298" s="358" t="s">
        <v>697</v>
      </c>
      <c r="C2298" s="358" t="s">
        <v>1074</v>
      </c>
      <c r="D2298" s="358" t="s">
        <v>69</v>
      </c>
      <c r="E2298" s="356" t="s">
        <v>572</v>
      </c>
    </row>
    <row r="2299" spans="1:5" hidden="1">
      <c r="A2299" s="358" t="s">
        <v>970</v>
      </c>
      <c r="B2299" s="358" t="s">
        <v>697</v>
      </c>
      <c r="C2299" s="358" t="s">
        <v>1074</v>
      </c>
      <c r="D2299" s="358" t="s">
        <v>69</v>
      </c>
      <c r="E2299" s="356" t="s">
        <v>501</v>
      </c>
    </row>
    <row r="2300" spans="1:5" hidden="1">
      <c r="A2300" s="358" t="s">
        <v>970</v>
      </c>
      <c r="B2300" s="358" t="s">
        <v>697</v>
      </c>
      <c r="C2300" s="358" t="s">
        <v>1074</v>
      </c>
      <c r="D2300" s="358" t="s">
        <v>69</v>
      </c>
      <c r="E2300" s="356" t="s">
        <v>559</v>
      </c>
    </row>
    <row r="2301" spans="1:5" hidden="1">
      <c r="A2301" s="358" t="s">
        <v>970</v>
      </c>
      <c r="B2301" s="358" t="s">
        <v>697</v>
      </c>
      <c r="C2301" s="358" t="s">
        <v>1074</v>
      </c>
      <c r="D2301" s="358" t="s">
        <v>69</v>
      </c>
      <c r="E2301" s="356" t="s">
        <v>454</v>
      </c>
    </row>
    <row r="2302" spans="1:5" hidden="1">
      <c r="A2302" s="358" t="s">
        <v>970</v>
      </c>
      <c r="B2302" s="358" t="s">
        <v>697</v>
      </c>
      <c r="C2302" s="358" t="s">
        <v>1074</v>
      </c>
      <c r="D2302" s="358" t="s">
        <v>69</v>
      </c>
      <c r="E2302" s="356" t="s">
        <v>502</v>
      </c>
    </row>
    <row r="2303" spans="1:5" hidden="1">
      <c r="A2303" s="358" t="s">
        <v>970</v>
      </c>
      <c r="B2303" s="358" t="s">
        <v>697</v>
      </c>
      <c r="C2303" s="358" t="s">
        <v>1074</v>
      </c>
      <c r="D2303" s="358" t="s">
        <v>69</v>
      </c>
      <c r="E2303" s="356" t="s">
        <v>453</v>
      </c>
    </row>
    <row r="2304" spans="1:5" hidden="1">
      <c r="A2304" s="358" t="s">
        <v>970</v>
      </c>
      <c r="B2304" s="358" t="s">
        <v>697</v>
      </c>
      <c r="C2304" s="358" t="s">
        <v>1074</v>
      </c>
      <c r="D2304" s="358" t="s">
        <v>69</v>
      </c>
      <c r="E2304" s="356">
        <v>0</v>
      </c>
    </row>
    <row r="2305" spans="1:5" hidden="1">
      <c r="A2305" s="358" t="s">
        <v>970</v>
      </c>
      <c r="B2305" s="358" t="s">
        <v>697</v>
      </c>
      <c r="C2305" s="358" t="s">
        <v>1074</v>
      </c>
      <c r="D2305" s="358" t="s">
        <v>69</v>
      </c>
      <c r="E2305" s="356">
        <v>0</v>
      </c>
    </row>
    <row r="2306" spans="1:5" hidden="1">
      <c r="A2306" s="358" t="s">
        <v>970</v>
      </c>
      <c r="B2306" s="358" t="s">
        <v>697</v>
      </c>
      <c r="C2306" s="358" t="s">
        <v>1074</v>
      </c>
      <c r="D2306" s="358" t="s">
        <v>69</v>
      </c>
      <c r="E2306" s="356">
        <v>0</v>
      </c>
    </row>
    <row r="2307" spans="1:5" hidden="1">
      <c r="A2307" s="358" t="s">
        <v>970</v>
      </c>
      <c r="B2307" s="358" t="s">
        <v>697</v>
      </c>
      <c r="C2307" s="358" t="s">
        <v>1074</v>
      </c>
      <c r="D2307" s="358" t="s">
        <v>69</v>
      </c>
      <c r="E2307" s="356">
        <v>0</v>
      </c>
    </row>
    <row r="2308" spans="1:5" hidden="1">
      <c r="A2308" s="358" t="s">
        <v>970</v>
      </c>
      <c r="B2308" s="358" t="s">
        <v>697</v>
      </c>
      <c r="C2308" s="358" t="s">
        <v>1074</v>
      </c>
      <c r="D2308" s="358" t="s">
        <v>69</v>
      </c>
      <c r="E2308" s="356">
        <v>0</v>
      </c>
    </row>
    <row r="2309" spans="1:5" hidden="1">
      <c r="A2309" s="358" t="s">
        <v>970</v>
      </c>
      <c r="B2309" s="358" t="s">
        <v>697</v>
      </c>
      <c r="C2309" s="358" t="s">
        <v>1074</v>
      </c>
      <c r="D2309" s="358" t="s">
        <v>70</v>
      </c>
      <c r="E2309" s="356" t="s">
        <v>502</v>
      </c>
    </row>
    <row r="2310" spans="1:5" hidden="1">
      <c r="A2310" s="358" t="s">
        <v>970</v>
      </c>
      <c r="B2310" s="358" t="s">
        <v>697</v>
      </c>
      <c r="C2310" s="358" t="s">
        <v>1074</v>
      </c>
      <c r="D2310" s="358" t="s">
        <v>70</v>
      </c>
      <c r="E2310" s="356" t="s">
        <v>560</v>
      </c>
    </row>
    <row r="2311" spans="1:5" hidden="1">
      <c r="A2311" s="358" t="s">
        <v>970</v>
      </c>
      <c r="B2311" s="358" t="s">
        <v>697</v>
      </c>
      <c r="C2311" s="358" t="s">
        <v>1074</v>
      </c>
      <c r="D2311" s="358" t="s">
        <v>70</v>
      </c>
      <c r="E2311" s="356" t="s">
        <v>566</v>
      </c>
    </row>
    <row r="2312" spans="1:5" hidden="1">
      <c r="A2312" s="358" t="s">
        <v>970</v>
      </c>
      <c r="B2312" s="358" t="s">
        <v>697</v>
      </c>
      <c r="C2312" s="358" t="s">
        <v>1074</v>
      </c>
      <c r="D2312" s="358" t="s">
        <v>70</v>
      </c>
      <c r="E2312" s="356">
        <v>0</v>
      </c>
    </row>
    <row r="2313" spans="1:5" hidden="1">
      <c r="A2313" s="358" t="s">
        <v>970</v>
      </c>
      <c r="B2313" s="358" t="s">
        <v>697</v>
      </c>
      <c r="C2313" s="358" t="s">
        <v>1074</v>
      </c>
      <c r="D2313" s="358" t="s">
        <v>70</v>
      </c>
      <c r="E2313" s="356">
        <v>0</v>
      </c>
    </row>
    <row r="2314" spans="1:5" hidden="1">
      <c r="A2314" s="358" t="s">
        <v>970</v>
      </c>
      <c r="B2314" s="358" t="s">
        <v>697</v>
      </c>
      <c r="C2314" s="358" t="s">
        <v>1074</v>
      </c>
      <c r="D2314" s="358" t="s">
        <v>70</v>
      </c>
      <c r="E2314" s="356">
        <v>0</v>
      </c>
    </row>
    <row r="2315" spans="1:5" hidden="1">
      <c r="A2315" s="358" t="s">
        <v>970</v>
      </c>
      <c r="B2315" s="358" t="s">
        <v>697</v>
      </c>
      <c r="C2315" s="358" t="s">
        <v>1074</v>
      </c>
      <c r="D2315" s="358" t="s">
        <v>70</v>
      </c>
      <c r="E2315" s="356">
        <v>0</v>
      </c>
    </row>
    <row r="2316" spans="1:5" hidden="1">
      <c r="A2316" s="358" t="s">
        <v>970</v>
      </c>
      <c r="B2316" s="358" t="s">
        <v>697</v>
      </c>
      <c r="C2316" s="358" t="s">
        <v>1074</v>
      </c>
      <c r="D2316" s="358" t="s">
        <v>70</v>
      </c>
      <c r="E2316" s="356">
        <v>0</v>
      </c>
    </row>
    <row r="2317" spans="1:5" hidden="1">
      <c r="A2317" s="358" t="s">
        <v>970</v>
      </c>
      <c r="B2317" s="358" t="s">
        <v>697</v>
      </c>
      <c r="C2317" s="358" t="s">
        <v>1074</v>
      </c>
      <c r="D2317" s="358" t="s">
        <v>70</v>
      </c>
      <c r="E2317" s="356">
        <v>0</v>
      </c>
    </row>
    <row r="2318" spans="1:5" hidden="1">
      <c r="A2318" s="358" t="s">
        <v>970</v>
      </c>
      <c r="B2318" s="358" t="s">
        <v>697</v>
      </c>
      <c r="C2318" s="358" t="s">
        <v>1074</v>
      </c>
      <c r="D2318" s="358" t="s">
        <v>70</v>
      </c>
      <c r="E2318" s="356">
        <v>0</v>
      </c>
    </row>
    <row r="2319" spans="1:5" hidden="1">
      <c r="A2319" s="358" t="s">
        <v>970</v>
      </c>
      <c r="B2319" s="358" t="s">
        <v>697</v>
      </c>
      <c r="C2319" s="358" t="s">
        <v>1074</v>
      </c>
      <c r="D2319" s="358" t="s">
        <v>70</v>
      </c>
      <c r="E2319" s="356">
        <v>0</v>
      </c>
    </row>
    <row r="2320" spans="1:5" hidden="1">
      <c r="A2320" s="358" t="s">
        <v>970</v>
      </c>
      <c r="B2320" s="358" t="s">
        <v>697</v>
      </c>
      <c r="C2320" s="358" t="s">
        <v>1074</v>
      </c>
      <c r="D2320" s="358" t="s">
        <v>70</v>
      </c>
      <c r="E2320" s="356">
        <v>0</v>
      </c>
    </row>
    <row r="2321" spans="1:5" hidden="1">
      <c r="A2321" s="358" t="s">
        <v>970</v>
      </c>
      <c r="B2321" s="358" t="s">
        <v>697</v>
      </c>
      <c r="C2321" s="358" t="s">
        <v>1077</v>
      </c>
      <c r="D2321" s="358" t="s">
        <v>71</v>
      </c>
      <c r="E2321" s="356" t="s">
        <v>580</v>
      </c>
    </row>
    <row r="2322" spans="1:5" hidden="1">
      <c r="A2322" s="358" t="s">
        <v>970</v>
      </c>
      <c r="B2322" s="358" t="s">
        <v>697</v>
      </c>
      <c r="C2322" s="358" t="s">
        <v>1077</v>
      </c>
      <c r="D2322" s="358" t="s">
        <v>71</v>
      </c>
      <c r="E2322" s="356" t="s">
        <v>571</v>
      </c>
    </row>
    <row r="2323" spans="1:5" hidden="1">
      <c r="A2323" s="358" t="s">
        <v>970</v>
      </c>
      <c r="B2323" s="358" t="s">
        <v>697</v>
      </c>
      <c r="C2323" s="358" t="s">
        <v>1077</v>
      </c>
      <c r="D2323" s="358" t="s">
        <v>71</v>
      </c>
      <c r="E2323" s="356" t="s">
        <v>502</v>
      </c>
    </row>
    <row r="2324" spans="1:5" hidden="1">
      <c r="A2324" s="358" t="s">
        <v>970</v>
      </c>
      <c r="B2324" s="358" t="s">
        <v>697</v>
      </c>
      <c r="C2324" s="358" t="s">
        <v>1077</v>
      </c>
      <c r="D2324" s="358" t="s">
        <v>71</v>
      </c>
      <c r="E2324" s="356">
        <v>0</v>
      </c>
    </row>
    <row r="2325" spans="1:5" hidden="1">
      <c r="A2325" s="358" t="s">
        <v>970</v>
      </c>
      <c r="B2325" s="358" t="s">
        <v>697</v>
      </c>
      <c r="C2325" s="358" t="s">
        <v>1077</v>
      </c>
      <c r="D2325" s="358" t="s">
        <v>71</v>
      </c>
      <c r="E2325" s="356">
        <v>0</v>
      </c>
    </row>
    <row r="2326" spans="1:5" hidden="1">
      <c r="A2326" s="358" t="s">
        <v>970</v>
      </c>
      <c r="B2326" s="358" t="s">
        <v>697</v>
      </c>
      <c r="C2326" s="358" t="s">
        <v>1077</v>
      </c>
      <c r="D2326" s="358" t="s">
        <v>71</v>
      </c>
      <c r="E2326" s="356">
        <v>0</v>
      </c>
    </row>
    <row r="2327" spans="1:5" hidden="1">
      <c r="A2327" s="358" t="s">
        <v>970</v>
      </c>
      <c r="B2327" s="358" t="s">
        <v>697</v>
      </c>
      <c r="C2327" s="358" t="s">
        <v>1077</v>
      </c>
      <c r="D2327" s="358" t="s">
        <v>71</v>
      </c>
      <c r="E2327" s="356">
        <v>0</v>
      </c>
    </row>
    <row r="2328" spans="1:5" hidden="1">
      <c r="A2328" s="358" t="s">
        <v>970</v>
      </c>
      <c r="B2328" s="358" t="s">
        <v>697</v>
      </c>
      <c r="C2328" s="358" t="s">
        <v>1077</v>
      </c>
      <c r="D2328" s="358" t="s">
        <v>71</v>
      </c>
      <c r="E2328" s="356">
        <v>0</v>
      </c>
    </row>
    <row r="2329" spans="1:5" hidden="1">
      <c r="A2329" s="358" t="s">
        <v>970</v>
      </c>
      <c r="B2329" s="358" t="s">
        <v>697</v>
      </c>
      <c r="C2329" s="358" t="s">
        <v>1077</v>
      </c>
      <c r="D2329" s="358" t="s">
        <v>71</v>
      </c>
      <c r="E2329" s="356">
        <v>0</v>
      </c>
    </row>
    <row r="2330" spans="1:5" hidden="1">
      <c r="A2330" s="358" t="s">
        <v>970</v>
      </c>
      <c r="B2330" s="358" t="s">
        <v>697</v>
      </c>
      <c r="C2330" s="358" t="s">
        <v>1077</v>
      </c>
      <c r="D2330" s="358" t="s">
        <v>71</v>
      </c>
      <c r="E2330" s="356">
        <v>0</v>
      </c>
    </row>
    <row r="2331" spans="1:5" hidden="1">
      <c r="A2331" s="358" t="s">
        <v>970</v>
      </c>
      <c r="B2331" s="358" t="s">
        <v>697</v>
      </c>
      <c r="C2331" s="358" t="s">
        <v>1077</v>
      </c>
      <c r="D2331" s="358" t="s">
        <v>71</v>
      </c>
      <c r="E2331" s="356">
        <v>0</v>
      </c>
    </row>
    <row r="2332" spans="1:5" hidden="1">
      <c r="A2332" s="358" t="s">
        <v>970</v>
      </c>
      <c r="B2332" s="358" t="s">
        <v>697</v>
      </c>
      <c r="C2332" s="358" t="s">
        <v>1077</v>
      </c>
      <c r="D2332" s="358" t="s">
        <v>71</v>
      </c>
      <c r="E2332" s="356">
        <v>0</v>
      </c>
    </row>
    <row r="2333" spans="1:5" hidden="1">
      <c r="A2333" s="358" t="s">
        <v>970</v>
      </c>
      <c r="B2333" s="358" t="s">
        <v>697</v>
      </c>
      <c r="C2333" s="358" t="s">
        <v>1077</v>
      </c>
      <c r="D2333" s="358" t="s">
        <v>18</v>
      </c>
      <c r="E2333" s="356" t="s">
        <v>560</v>
      </c>
    </row>
    <row r="2334" spans="1:5" hidden="1">
      <c r="A2334" s="358" t="s">
        <v>970</v>
      </c>
      <c r="B2334" s="358" t="s">
        <v>697</v>
      </c>
      <c r="C2334" s="358" t="s">
        <v>1077</v>
      </c>
      <c r="D2334" s="358" t="s">
        <v>18</v>
      </c>
      <c r="E2334" s="356" t="s">
        <v>503</v>
      </c>
    </row>
    <row r="2335" spans="1:5" hidden="1">
      <c r="A2335" s="358" t="s">
        <v>970</v>
      </c>
      <c r="B2335" s="358" t="s">
        <v>697</v>
      </c>
      <c r="C2335" s="358" t="s">
        <v>1077</v>
      </c>
      <c r="D2335" s="358" t="s">
        <v>18</v>
      </c>
      <c r="E2335" s="356">
        <v>0</v>
      </c>
    </row>
    <row r="2336" spans="1:5" hidden="1">
      <c r="A2336" s="358" t="s">
        <v>970</v>
      </c>
      <c r="B2336" s="358" t="s">
        <v>697</v>
      </c>
      <c r="C2336" s="358" t="s">
        <v>1077</v>
      </c>
      <c r="D2336" s="358" t="s">
        <v>18</v>
      </c>
      <c r="E2336" s="356">
        <v>0</v>
      </c>
    </row>
    <row r="2337" spans="1:5" hidden="1">
      <c r="A2337" s="358" t="s">
        <v>970</v>
      </c>
      <c r="B2337" s="358" t="s">
        <v>697</v>
      </c>
      <c r="C2337" s="358" t="s">
        <v>1077</v>
      </c>
      <c r="D2337" s="358" t="s">
        <v>18</v>
      </c>
      <c r="E2337" s="356">
        <v>0</v>
      </c>
    </row>
    <row r="2338" spans="1:5" hidden="1">
      <c r="A2338" s="358" t="s">
        <v>970</v>
      </c>
      <c r="B2338" s="358" t="s">
        <v>697</v>
      </c>
      <c r="C2338" s="358" t="s">
        <v>1077</v>
      </c>
      <c r="D2338" s="358" t="s">
        <v>18</v>
      </c>
      <c r="E2338" s="356">
        <v>0</v>
      </c>
    </row>
    <row r="2339" spans="1:5" hidden="1">
      <c r="A2339" s="358" t="s">
        <v>970</v>
      </c>
      <c r="B2339" s="358" t="s">
        <v>697</v>
      </c>
      <c r="C2339" s="358" t="s">
        <v>1077</v>
      </c>
      <c r="D2339" s="358" t="s">
        <v>18</v>
      </c>
      <c r="E2339" s="356">
        <v>0</v>
      </c>
    </row>
    <row r="2340" spans="1:5" hidden="1">
      <c r="A2340" s="358" t="s">
        <v>970</v>
      </c>
      <c r="B2340" s="358" t="s">
        <v>697</v>
      </c>
      <c r="C2340" s="358" t="s">
        <v>1077</v>
      </c>
      <c r="D2340" s="358" t="s">
        <v>18</v>
      </c>
      <c r="E2340" s="356">
        <v>0</v>
      </c>
    </row>
    <row r="2341" spans="1:5" hidden="1">
      <c r="A2341" s="358" t="s">
        <v>970</v>
      </c>
      <c r="B2341" s="358" t="s">
        <v>697</v>
      </c>
      <c r="C2341" s="358" t="s">
        <v>1077</v>
      </c>
      <c r="D2341" s="358" t="s">
        <v>18</v>
      </c>
      <c r="E2341" s="356">
        <v>0</v>
      </c>
    </row>
    <row r="2342" spans="1:5" hidden="1">
      <c r="A2342" s="358" t="s">
        <v>970</v>
      </c>
      <c r="B2342" s="358" t="s">
        <v>697</v>
      </c>
      <c r="C2342" s="358" t="s">
        <v>1077</v>
      </c>
      <c r="D2342" s="358" t="s">
        <v>18</v>
      </c>
      <c r="E2342" s="356">
        <v>0</v>
      </c>
    </row>
    <row r="2343" spans="1:5" hidden="1">
      <c r="A2343" s="358" t="s">
        <v>970</v>
      </c>
      <c r="B2343" s="358" t="s">
        <v>697</v>
      </c>
      <c r="C2343" s="358" t="s">
        <v>1077</v>
      </c>
      <c r="D2343" s="358" t="s">
        <v>18</v>
      </c>
      <c r="E2343" s="356">
        <v>0</v>
      </c>
    </row>
    <row r="2344" spans="1:5" hidden="1">
      <c r="A2344" s="358" t="s">
        <v>970</v>
      </c>
      <c r="B2344" s="358" t="s">
        <v>697</v>
      </c>
      <c r="C2344" s="358" t="s">
        <v>1077</v>
      </c>
      <c r="D2344" s="358" t="s">
        <v>18</v>
      </c>
      <c r="E2344" s="356">
        <v>0</v>
      </c>
    </row>
    <row r="2345" spans="1:5" hidden="1">
      <c r="A2345" s="358" t="s">
        <v>970</v>
      </c>
      <c r="B2345" s="358" t="s">
        <v>697</v>
      </c>
      <c r="C2345" s="358" t="s">
        <v>1078</v>
      </c>
      <c r="D2345" s="358" t="s">
        <v>72</v>
      </c>
      <c r="E2345" s="356" t="s">
        <v>503</v>
      </c>
    </row>
    <row r="2346" spans="1:5" hidden="1">
      <c r="A2346" s="358" t="s">
        <v>970</v>
      </c>
      <c r="B2346" s="358" t="s">
        <v>697</v>
      </c>
      <c r="C2346" s="358" t="s">
        <v>1078</v>
      </c>
      <c r="D2346" s="358" t="s">
        <v>72</v>
      </c>
      <c r="E2346" s="356" t="s">
        <v>502</v>
      </c>
    </row>
    <row r="2347" spans="1:5" hidden="1">
      <c r="A2347" s="358" t="s">
        <v>970</v>
      </c>
      <c r="B2347" s="358" t="s">
        <v>697</v>
      </c>
      <c r="C2347" s="358" t="s">
        <v>1078</v>
      </c>
      <c r="D2347" s="358" t="s">
        <v>72</v>
      </c>
      <c r="E2347" s="356" t="s">
        <v>501</v>
      </c>
    </row>
    <row r="2348" spans="1:5" hidden="1">
      <c r="A2348" s="358" t="s">
        <v>970</v>
      </c>
      <c r="B2348" s="358" t="s">
        <v>697</v>
      </c>
      <c r="C2348" s="358" t="s">
        <v>1078</v>
      </c>
      <c r="D2348" s="358" t="s">
        <v>72</v>
      </c>
      <c r="E2348" s="356" t="s">
        <v>564</v>
      </c>
    </row>
    <row r="2349" spans="1:5" hidden="1">
      <c r="A2349" s="358" t="s">
        <v>970</v>
      </c>
      <c r="B2349" s="358" t="s">
        <v>697</v>
      </c>
      <c r="C2349" s="358" t="s">
        <v>1078</v>
      </c>
      <c r="D2349" s="358" t="s">
        <v>72</v>
      </c>
      <c r="E2349" s="356">
        <v>0</v>
      </c>
    </row>
    <row r="2350" spans="1:5" hidden="1">
      <c r="A2350" s="358" t="s">
        <v>970</v>
      </c>
      <c r="B2350" s="358" t="s">
        <v>697</v>
      </c>
      <c r="C2350" s="358" t="s">
        <v>1078</v>
      </c>
      <c r="D2350" s="358" t="s">
        <v>72</v>
      </c>
      <c r="E2350" s="356">
        <v>0</v>
      </c>
    </row>
    <row r="2351" spans="1:5" hidden="1">
      <c r="A2351" s="358" t="s">
        <v>970</v>
      </c>
      <c r="B2351" s="358" t="s">
        <v>697</v>
      </c>
      <c r="C2351" s="358" t="s">
        <v>1078</v>
      </c>
      <c r="D2351" s="358" t="s">
        <v>72</v>
      </c>
      <c r="E2351" s="356">
        <v>0</v>
      </c>
    </row>
    <row r="2352" spans="1:5" hidden="1">
      <c r="A2352" s="358" t="s">
        <v>970</v>
      </c>
      <c r="B2352" s="358" t="s">
        <v>697</v>
      </c>
      <c r="C2352" s="358" t="s">
        <v>1078</v>
      </c>
      <c r="D2352" s="358" t="s">
        <v>72</v>
      </c>
      <c r="E2352" s="356">
        <v>0</v>
      </c>
    </row>
    <row r="2353" spans="1:5" hidden="1">
      <c r="A2353" s="358" t="s">
        <v>970</v>
      </c>
      <c r="B2353" s="358" t="s">
        <v>697</v>
      </c>
      <c r="C2353" s="358" t="s">
        <v>1078</v>
      </c>
      <c r="D2353" s="358" t="s">
        <v>72</v>
      </c>
      <c r="E2353" s="356">
        <v>0</v>
      </c>
    </row>
    <row r="2354" spans="1:5" hidden="1">
      <c r="A2354" s="358" t="s">
        <v>970</v>
      </c>
      <c r="B2354" s="358" t="s">
        <v>697</v>
      </c>
      <c r="C2354" s="358" t="s">
        <v>1078</v>
      </c>
      <c r="D2354" s="358" t="s">
        <v>72</v>
      </c>
      <c r="E2354" s="356">
        <v>0</v>
      </c>
    </row>
    <row r="2355" spans="1:5" hidden="1">
      <c r="A2355" s="358" t="s">
        <v>970</v>
      </c>
      <c r="B2355" s="358" t="s">
        <v>697</v>
      </c>
      <c r="C2355" s="358" t="s">
        <v>1078</v>
      </c>
      <c r="D2355" s="358" t="s">
        <v>72</v>
      </c>
      <c r="E2355" s="356">
        <v>0</v>
      </c>
    </row>
    <row r="2356" spans="1:5" hidden="1">
      <c r="A2356" s="358" t="s">
        <v>970</v>
      </c>
      <c r="B2356" s="358" t="s">
        <v>697</v>
      </c>
      <c r="C2356" s="358" t="s">
        <v>1078</v>
      </c>
      <c r="D2356" s="358" t="s">
        <v>72</v>
      </c>
      <c r="E2356" s="356">
        <v>0</v>
      </c>
    </row>
    <row r="2357" spans="1:5" hidden="1">
      <c r="A2357" s="358" t="s">
        <v>970</v>
      </c>
      <c r="B2357" s="358" t="s">
        <v>697</v>
      </c>
      <c r="C2357" s="358" t="s">
        <v>1074</v>
      </c>
      <c r="D2357" s="358" t="s">
        <v>17</v>
      </c>
      <c r="E2357" s="356" t="s">
        <v>502</v>
      </c>
    </row>
    <row r="2358" spans="1:5" hidden="1">
      <c r="A2358" s="358" t="s">
        <v>970</v>
      </c>
      <c r="B2358" s="358" t="s">
        <v>697</v>
      </c>
      <c r="C2358" s="358" t="s">
        <v>1074</v>
      </c>
      <c r="D2358" s="358" t="s">
        <v>17</v>
      </c>
      <c r="E2358" s="356" t="s">
        <v>453</v>
      </c>
    </row>
    <row r="2359" spans="1:5" hidden="1">
      <c r="A2359" s="358" t="s">
        <v>970</v>
      </c>
      <c r="B2359" s="358" t="s">
        <v>697</v>
      </c>
      <c r="C2359" s="358" t="s">
        <v>1074</v>
      </c>
      <c r="D2359" s="358" t="s">
        <v>17</v>
      </c>
      <c r="E2359" s="356" t="s">
        <v>573</v>
      </c>
    </row>
    <row r="2360" spans="1:5" hidden="1">
      <c r="A2360" s="358" t="s">
        <v>970</v>
      </c>
      <c r="B2360" s="358" t="s">
        <v>697</v>
      </c>
      <c r="C2360" s="358" t="s">
        <v>1074</v>
      </c>
      <c r="D2360" s="358" t="s">
        <v>17</v>
      </c>
      <c r="E2360" s="356" t="s">
        <v>568</v>
      </c>
    </row>
    <row r="2361" spans="1:5" hidden="1">
      <c r="A2361" s="358" t="s">
        <v>970</v>
      </c>
      <c r="B2361" s="358" t="s">
        <v>697</v>
      </c>
      <c r="C2361" s="358" t="s">
        <v>1074</v>
      </c>
      <c r="D2361" s="358" t="s">
        <v>17</v>
      </c>
      <c r="E2361" s="356" t="s">
        <v>588</v>
      </c>
    </row>
    <row r="2362" spans="1:5" hidden="1">
      <c r="A2362" s="358" t="s">
        <v>970</v>
      </c>
      <c r="B2362" s="358" t="s">
        <v>697</v>
      </c>
      <c r="C2362" s="358" t="s">
        <v>1074</v>
      </c>
      <c r="D2362" s="358" t="s">
        <v>17</v>
      </c>
      <c r="E2362" s="356">
        <v>0</v>
      </c>
    </row>
    <row r="2363" spans="1:5" hidden="1">
      <c r="A2363" s="358" t="s">
        <v>970</v>
      </c>
      <c r="B2363" s="358" t="s">
        <v>697</v>
      </c>
      <c r="C2363" s="358" t="s">
        <v>1074</v>
      </c>
      <c r="D2363" s="358" t="s">
        <v>17</v>
      </c>
      <c r="E2363" s="356">
        <v>0</v>
      </c>
    </row>
    <row r="2364" spans="1:5" hidden="1">
      <c r="A2364" s="358" t="s">
        <v>970</v>
      </c>
      <c r="B2364" s="358" t="s">
        <v>697</v>
      </c>
      <c r="C2364" s="358" t="s">
        <v>1074</v>
      </c>
      <c r="D2364" s="358" t="s">
        <v>17</v>
      </c>
      <c r="E2364" s="356">
        <v>0</v>
      </c>
    </row>
    <row r="2365" spans="1:5" hidden="1">
      <c r="A2365" s="358" t="s">
        <v>970</v>
      </c>
      <c r="B2365" s="358" t="s">
        <v>697</v>
      </c>
      <c r="C2365" s="358" t="s">
        <v>1074</v>
      </c>
      <c r="D2365" s="358" t="s">
        <v>17</v>
      </c>
      <c r="E2365" s="356">
        <v>0</v>
      </c>
    </row>
    <row r="2366" spans="1:5" hidden="1">
      <c r="A2366" s="358" t="s">
        <v>970</v>
      </c>
      <c r="B2366" s="358" t="s">
        <v>697</v>
      </c>
      <c r="C2366" s="358" t="s">
        <v>1074</v>
      </c>
      <c r="D2366" s="358" t="s">
        <v>17</v>
      </c>
      <c r="E2366" s="356">
        <v>0</v>
      </c>
    </row>
    <row r="2367" spans="1:5" hidden="1">
      <c r="A2367" s="358" t="s">
        <v>970</v>
      </c>
      <c r="B2367" s="358" t="s">
        <v>697</v>
      </c>
      <c r="C2367" s="358" t="s">
        <v>1074</v>
      </c>
      <c r="D2367" s="358" t="s">
        <v>17</v>
      </c>
      <c r="E2367" s="356">
        <v>0</v>
      </c>
    </row>
    <row r="2368" spans="1:5" hidden="1">
      <c r="A2368" s="358" t="s">
        <v>970</v>
      </c>
      <c r="B2368" s="358" t="s">
        <v>697</v>
      </c>
      <c r="C2368" s="358" t="s">
        <v>1074</v>
      </c>
      <c r="D2368" s="358" t="s">
        <v>17</v>
      </c>
      <c r="E2368" s="356">
        <v>0</v>
      </c>
    </row>
    <row r="2369" spans="1:5" hidden="1">
      <c r="A2369" s="358" t="s">
        <v>970</v>
      </c>
      <c r="B2369" s="358" t="s">
        <v>697</v>
      </c>
      <c r="C2369" s="358" t="s">
        <v>1074</v>
      </c>
      <c r="D2369" s="358" t="s">
        <v>73</v>
      </c>
      <c r="E2369" s="356" t="s">
        <v>454</v>
      </c>
    </row>
    <row r="2370" spans="1:5" hidden="1">
      <c r="A2370" s="358" t="s">
        <v>970</v>
      </c>
      <c r="B2370" s="358" t="s">
        <v>697</v>
      </c>
      <c r="C2370" s="358" t="s">
        <v>1074</v>
      </c>
      <c r="D2370" s="358" t="s">
        <v>73</v>
      </c>
      <c r="E2370" s="356" t="s">
        <v>502</v>
      </c>
    </row>
    <row r="2371" spans="1:5" hidden="1">
      <c r="A2371" s="358" t="s">
        <v>970</v>
      </c>
      <c r="B2371" s="358" t="s">
        <v>697</v>
      </c>
      <c r="C2371" s="358" t="s">
        <v>1074</v>
      </c>
      <c r="D2371" s="358" t="s">
        <v>73</v>
      </c>
      <c r="E2371" s="356" t="s">
        <v>501</v>
      </c>
    </row>
    <row r="2372" spans="1:5" hidden="1">
      <c r="A2372" s="358" t="s">
        <v>970</v>
      </c>
      <c r="B2372" s="358" t="s">
        <v>697</v>
      </c>
      <c r="C2372" s="358" t="s">
        <v>1074</v>
      </c>
      <c r="D2372" s="358" t="s">
        <v>73</v>
      </c>
      <c r="E2372" s="356" t="s">
        <v>566</v>
      </c>
    </row>
    <row r="2373" spans="1:5" hidden="1">
      <c r="A2373" s="358" t="s">
        <v>970</v>
      </c>
      <c r="B2373" s="358" t="s">
        <v>697</v>
      </c>
      <c r="C2373" s="358" t="s">
        <v>1074</v>
      </c>
      <c r="D2373" s="358" t="s">
        <v>73</v>
      </c>
      <c r="E2373" s="356">
        <v>0</v>
      </c>
    </row>
    <row r="2374" spans="1:5" hidden="1">
      <c r="A2374" s="358" t="s">
        <v>970</v>
      </c>
      <c r="B2374" s="358" t="s">
        <v>697</v>
      </c>
      <c r="C2374" s="358" t="s">
        <v>1074</v>
      </c>
      <c r="D2374" s="358" t="s">
        <v>73</v>
      </c>
      <c r="E2374" s="356">
        <v>0</v>
      </c>
    </row>
    <row r="2375" spans="1:5" hidden="1">
      <c r="A2375" s="358" t="s">
        <v>970</v>
      </c>
      <c r="B2375" s="358" t="s">
        <v>697</v>
      </c>
      <c r="C2375" s="358" t="s">
        <v>1074</v>
      </c>
      <c r="D2375" s="358" t="s">
        <v>73</v>
      </c>
      <c r="E2375" s="356">
        <v>0</v>
      </c>
    </row>
    <row r="2376" spans="1:5" hidden="1">
      <c r="A2376" s="358" t="s">
        <v>970</v>
      </c>
      <c r="B2376" s="358" t="s">
        <v>697</v>
      </c>
      <c r="C2376" s="358" t="s">
        <v>1074</v>
      </c>
      <c r="D2376" s="358" t="s">
        <v>73</v>
      </c>
      <c r="E2376" s="356">
        <v>0</v>
      </c>
    </row>
    <row r="2377" spans="1:5" hidden="1">
      <c r="A2377" s="358" t="s">
        <v>970</v>
      </c>
      <c r="B2377" s="358" t="s">
        <v>697</v>
      </c>
      <c r="C2377" s="358" t="s">
        <v>1074</v>
      </c>
      <c r="D2377" s="358" t="s">
        <v>73</v>
      </c>
      <c r="E2377" s="356">
        <v>0</v>
      </c>
    </row>
    <row r="2378" spans="1:5" hidden="1">
      <c r="A2378" s="358" t="s">
        <v>970</v>
      </c>
      <c r="B2378" s="358" t="s">
        <v>697</v>
      </c>
      <c r="C2378" s="358" t="s">
        <v>1074</v>
      </c>
      <c r="D2378" s="358" t="s">
        <v>73</v>
      </c>
      <c r="E2378" s="356">
        <v>0</v>
      </c>
    </row>
    <row r="2379" spans="1:5" hidden="1">
      <c r="A2379" s="358" t="s">
        <v>970</v>
      </c>
      <c r="B2379" s="358" t="s">
        <v>697</v>
      </c>
      <c r="C2379" s="358" t="s">
        <v>1074</v>
      </c>
      <c r="D2379" s="358" t="s">
        <v>73</v>
      </c>
      <c r="E2379" s="356">
        <v>0</v>
      </c>
    </row>
    <row r="2380" spans="1:5" hidden="1">
      <c r="A2380" s="358" t="s">
        <v>970</v>
      </c>
      <c r="B2380" s="358" t="s">
        <v>697</v>
      </c>
      <c r="C2380" s="358" t="s">
        <v>1074</v>
      </c>
      <c r="D2380" s="358" t="s">
        <v>73</v>
      </c>
      <c r="E2380" s="356">
        <v>0</v>
      </c>
    </row>
    <row r="2381" spans="1:5" hidden="1">
      <c r="A2381" s="358" t="s">
        <v>970</v>
      </c>
      <c r="B2381" s="358" t="s">
        <v>697</v>
      </c>
      <c r="C2381" s="358" t="s">
        <v>1074</v>
      </c>
      <c r="D2381" s="358" t="s">
        <v>74</v>
      </c>
      <c r="E2381" s="356" t="s">
        <v>454</v>
      </c>
    </row>
    <row r="2382" spans="1:5" hidden="1">
      <c r="A2382" s="358" t="s">
        <v>970</v>
      </c>
      <c r="B2382" s="358" t="s">
        <v>697</v>
      </c>
      <c r="C2382" s="358" t="s">
        <v>1074</v>
      </c>
      <c r="D2382" s="358" t="s">
        <v>74</v>
      </c>
      <c r="E2382" s="356" t="s">
        <v>559</v>
      </c>
    </row>
    <row r="2383" spans="1:5" hidden="1">
      <c r="A2383" s="358" t="s">
        <v>970</v>
      </c>
      <c r="B2383" s="358" t="s">
        <v>697</v>
      </c>
      <c r="C2383" s="358" t="s">
        <v>1074</v>
      </c>
      <c r="D2383" s="358" t="s">
        <v>74</v>
      </c>
      <c r="E2383" s="356" t="s">
        <v>502</v>
      </c>
    </row>
    <row r="2384" spans="1:5" hidden="1">
      <c r="A2384" s="358" t="s">
        <v>970</v>
      </c>
      <c r="B2384" s="358" t="s">
        <v>697</v>
      </c>
      <c r="C2384" s="358" t="s">
        <v>1074</v>
      </c>
      <c r="D2384" s="358" t="s">
        <v>74</v>
      </c>
      <c r="E2384" s="356" t="s">
        <v>585</v>
      </c>
    </row>
    <row r="2385" spans="1:5" hidden="1">
      <c r="A2385" s="358" t="s">
        <v>970</v>
      </c>
      <c r="B2385" s="358" t="s">
        <v>697</v>
      </c>
      <c r="C2385" s="358" t="s">
        <v>1074</v>
      </c>
      <c r="D2385" s="358" t="s">
        <v>74</v>
      </c>
      <c r="E2385" s="356" t="s">
        <v>501</v>
      </c>
    </row>
    <row r="2386" spans="1:5" hidden="1">
      <c r="A2386" s="358" t="s">
        <v>970</v>
      </c>
      <c r="B2386" s="358" t="s">
        <v>697</v>
      </c>
      <c r="C2386" s="358" t="s">
        <v>1074</v>
      </c>
      <c r="D2386" s="358" t="s">
        <v>74</v>
      </c>
      <c r="E2386" s="356" t="s">
        <v>453</v>
      </c>
    </row>
    <row r="2387" spans="1:5" hidden="1">
      <c r="A2387" s="358" t="s">
        <v>970</v>
      </c>
      <c r="B2387" s="358" t="s">
        <v>697</v>
      </c>
      <c r="C2387" s="358" t="s">
        <v>1074</v>
      </c>
      <c r="D2387" s="358" t="s">
        <v>74</v>
      </c>
      <c r="E2387" s="356" t="s">
        <v>830</v>
      </c>
    </row>
    <row r="2388" spans="1:5" hidden="1">
      <c r="A2388" s="358" t="s">
        <v>970</v>
      </c>
      <c r="B2388" s="358" t="s">
        <v>697</v>
      </c>
      <c r="C2388" s="358" t="s">
        <v>1074</v>
      </c>
      <c r="D2388" s="358" t="s">
        <v>74</v>
      </c>
      <c r="E2388" s="356">
        <v>0</v>
      </c>
    </row>
    <row r="2389" spans="1:5" hidden="1">
      <c r="A2389" s="358" t="s">
        <v>970</v>
      </c>
      <c r="B2389" s="358" t="s">
        <v>697</v>
      </c>
      <c r="C2389" s="358" t="s">
        <v>1074</v>
      </c>
      <c r="D2389" s="358" t="s">
        <v>74</v>
      </c>
      <c r="E2389" s="356">
        <v>0</v>
      </c>
    </row>
    <row r="2390" spans="1:5" hidden="1">
      <c r="A2390" s="358" t="s">
        <v>970</v>
      </c>
      <c r="B2390" s="358" t="s">
        <v>697</v>
      </c>
      <c r="C2390" s="358" t="s">
        <v>1074</v>
      </c>
      <c r="D2390" s="358" t="s">
        <v>74</v>
      </c>
      <c r="E2390" s="356">
        <v>0</v>
      </c>
    </row>
    <row r="2391" spans="1:5" hidden="1">
      <c r="A2391" s="358" t="s">
        <v>970</v>
      </c>
      <c r="B2391" s="358" t="s">
        <v>697</v>
      </c>
      <c r="C2391" s="358" t="s">
        <v>1074</v>
      </c>
      <c r="D2391" s="358" t="s">
        <v>74</v>
      </c>
      <c r="E2391" s="356">
        <v>0</v>
      </c>
    </row>
    <row r="2392" spans="1:5" hidden="1">
      <c r="A2392" s="358" t="s">
        <v>970</v>
      </c>
      <c r="B2392" s="358" t="s">
        <v>697</v>
      </c>
      <c r="C2392" s="358" t="s">
        <v>1074</v>
      </c>
      <c r="D2392" s="358" t="s">
        <v>74</v>
      </c>
      <c r="E2392" s="356">
        <v>0</v>
      </c>
    </row>
    <row r="2393" spans="1:5" hidden="1">
      <c r="A2393" s="358" t="s">
        <v>990</v>
      </c>
      <c r="B2393" s="358" t="s">
        <v>688</v>
      </c>
      <c r="C2393" s="358" t="s">
        <v>858</v>
      </c>
      <c r="D2393" s="358" t="s">
        <v>991</v>
      </c>
      <c r="E2393" s="356" t="s">
        <v>453</v>
      </c>
    </row>
    <row r="2394" spans="1:5" hidden="1">
      <c r="A2394" s="358" t="s">
        <v>990</v>
      </c>
      <c r="B2394" s="358" t="s">
        <v>688</v>
      </c>
      <c r="C2394" s="358" t="s">
        <v>858</v>
      </c>
      <c r="D2394" s="358" t="s">
        <v>991</v>
      </c>
      <c r="E2394" s="356" t="s">
        <v>502</v>
      </c>
    </row>
    <row r="2395" spans="1:5" hidden="1">
      <c r="A2395" s="358" t="s">
        <v>990</v>
      </c>
      <c r="B2395" s="358" t="s">
        <v>688</v>
      </c>
      <c r="C2395" s="358" t="s">
        <v>858</v>
      </c>
      <c r="D2395" s="358" t="s">
        <v>991</v>
      </c>
      <c r="E2395" s="356" t="s">
        <v>501</v>
      </c>
    </row>
    <row r="2396" spans="1:5" hidden="1">
      <c r="A2396" s="358" t="s">
        <v>990</v>
      </c>
      <c r="B2396" s="358" t="s">
        <v>688</v>
      </c>
      <c r="C2396" s="358" t="s">
        <v>858</v>
      </c>
      <c r="D2396" s="358" t="s">
        <v>991</v>
      </c>
      <c r="E2396" s="356" t="s">
        <v>562</v>
      </c>
    </row>
    <row r="2397" spans="1:5" hidden="1">
      <c r="A2397" s="358" t="s">
        <v>990</v>
      </c>
      <c r="B2397" s="358" t="s">
        <v>688</v>
      </c>
      <c r="C2397" s="358" t="s">
        <v>858</v>
      </c>
      <c r="D2397" s="358" t="s">
        <v>991</v>
      </c>
      <c r="E2397" s="356" t="s">
        <v>454</v>
      </c>
    </row>
    <row r="2398" spans="1:5" hidden="1">
      <c r="A2398" s="358" t="s">
        <v>990</v>
      </c>
      <c r="B2398" s="358" t="s">
        <v>688</v>
      </c>
      <c r="C2398" s="358" t="s">
        <v>858</v>
      </c>
      <c r="D2398" s="358" t="s">
        <v>991</v>
      </c>
      <c r="E2398" s="356" t="s">
        <v>580</v>
      </c>
    </row>
    <row r="2399" spans="1:5" hidden="1">
      <c r="A2399" s="358" t="s">
        <v>990</v>
      </c>
      <c r="B2399" s="358" t="s">
        <v>688</v>
      </c>
      <c r="C2399" s="358" t="s">
        <v>858</v>
      </c>
      <c r="D2399" s="358" t="s">
        <v>991</v>
      </c>
      <c r="E2399" s="356" t="s">
        <v>503</v>
      </c>
    </row>
    <row r="2400" spans="1:5" hidden="1">
      <c r="A2400" s="358" t="s">
        <v>990</v>
      </c>
      <c r="B2400" s="358" t="s">
        <v>688</v>
      </c>
      <c r="C2400" s="358" t="s">
        <v>858</v>
      </c>
      <c r="D2400" s="358" t="s">
        <v>991</v>
      </c>
      <c r="E2400" s="356">
        <v>0</v>
      </c>
    </row>
    <row r="2401" spans="1:5" hidden="1">
      <c r="A2401" s="358" t="s">
        <v>990</v>
      </c>
      <c r="B2401" s="358" t="s">
        <v>688</v>
      </c>
      <c r="C2401" s="358" t="s">
        <v>858</v>
      </c>
      <c r="D2401" s="358" t="s">
        <v>991</v>
      </c>
      <c r="E2401" s="356">
        <v>0</v>
      </c>
    </row>
    <row r="2402" spans="1:5" hidden="1">
      <c r="A2402" s="358" t="s">
        <v>990</v>
      </c>
      <c r="B2402" s="358" t="s">
        <v>688</v>
      </c>
      <c r="C2402" s="358" t="s">
        <v>858</v>
      </c>
      <c r="D2402" s="358" t="s">
        <v>991</v>
      </c>
      <c r="E2402" s="356">
        <v>0</v>
      </c>
    </row>
    <row r="2403" spans="1:5" hidden="1">
      <c r="A2403" s="358" t="s">
        <v>990</v>
      </c>
      <c r="B2403" s="358" t="s">
        <v>688</v>
      </c>
      <c r="C2403" s="358" t="s">
        <v>858</v>
      </c>
      <c r="D2403" s="358" t="s">
        <v>991</v>
      </c>
      <c r="E2403" s="356">
        <v>0</v>
      </c>
    </row>
    <row r="2404" spans="1:5" hidden="1">
      <c r="A2404" s="358" t="s">
        <v>990</v>
      </c>
      <c r="B2404" s="358" t="s">
        <v>688</v>
      </c>
      <c r="C2404" s="358" t="s">
        <v>858</v>
      </c>
      <c r="D2404" s="358" t="s">
        <v>991</v>
      </c>
      <c r="E2404" s="356">
        <v>0</v>
      </c>
    </row>
    <row r="2405" spans="1:5" hidden="1">
      <c r="A2405" s="358" t="s">
        <v>990</v>
      </c>
      <c r="B2405" s="358" t="s">
        <v>688</v>
      </c>
      <c r="C2405" s="358" t="s">
        <v>864</v>
      </c>
      <c r="D2405" s="358" t="s">
        <v>992</v>
      </c>
      <c r="E2405" s="356" t="s">
        <v>559</v>
      </c>
    </row>
    <row r="2406" spans="1:5" hidden="1">
      <c r="A2406" s="358" t="s">
        <v>990</v>
      </c>
      <c r="B2406" s="358" t="s">
        <v>688</v>
      </c>
      <c r="C2406" s="358" t="s">
        <v>864</v>
      </c>
      <c r="D2406" s="358" t="s">
        <v>992</v>
      </c>
      <c r="E2406" s="356" t="s">
        <v>561</v>
      </c>
    </row>
    <row r="2407" spans="1:5" hidden="1">
      <c r="A2407" s="358" t="s">
        <v>990</v>
      </c>
      <c r="B2407" s="358" t="s">
        <v>688</v>
      </c>
      <c r="C2407" s="358" t="s">
        <v>864</v>
      </c>
      <c r="D2407" s="358" t="s">
        <v>992</v>
      </c>
      <c r="E2407" s="356" t="s">
        <v>571</v>
      </c>
    </row>
    <row r="2408" spans="1:5" hidden="1">
      <c r="A2408" s="358" t="s">
        <v>990</v>
      </c>
      <c r="B2408" s="358" t="s">
        <v>688</v>
      </c>
      <c r="C2408" s="358" t="s">
        <v>864</v>
      </c>
      <c r="D2408" s="358" t="s">
        <v>992</v>
      </c>
      <c r="E2408" s="356">
        <v>0</v>
      </c>
    </row>
    <row r="2409" spans="1:5" hidden="1">
      <c r="A2409" s="358" t="s">
        <v>990</v>
      </c>
      <c r="B2409" s="358" t="s">
        <v>688</v>
      </c>
      <c r="C2409" s="358" t="s">
        <v>864</v>
      </c>
      <c r="D2409" s="358" t="s">
        <v>992</v>
      </c>
      <c r="E2409" s="356">
        <v>0</v>
      </c>
    </row>
    <row r="2410" spans="1:5" hidden="1">
      <c r="A2410" s="358" t="s">
        <v>990</v>
      </c>
      <c r="B2410" s="358" t="s">
        <v>688</v>
      </c>
      <c r="C2410" s="358" t="s">
        <v>864</v>
      </c>
      <c r="D2410" s="358" t="s">
        <v>992</v>
      </c>
      <c r="E2410" s="356">
        <v>0</v>
      </c>
    </row>
    <row r="2411" spans="1:5" hidden="1">
      <c r="A2411" s="358" t="s">
        <v>990</v>
      </c>
      <c r="B2411" s="358" t="s">
        <v>688</v>
      </c>
      <c r="C2411" s="358" t="s">
        <v>864</v>
      </c>
      <c r="D2411" s="358" t="s">
        <v>992</v>
      </c>
      <c r="E2411" s="356">
        <v>0</v>
      </c>
    </row>
    <row r="2412" spans="1:5" hidden="1">
      <c r="A2412" s="358" t="s">
        <v>990</v>
      </c>
      <c r="B2412" s="358" t="s">
        <v>688</v>
      </c>
      <c r="C2412" s="358" t="s">
        <v>864</v>
      </c>
      <c r="D2412" s="358" t="s">
        <v>992</v>
      </c>
      <c r="E2412" s="356">
        <v>0</v>
      </c>
    </row>
    <row r="2413" spans="1:5" hidden="1">
      <c r="A2413" s="358" t="s">
        <v>990</v>
      </c>
      <c r="B2413" s="358" t="s">
        <v>688</v>
      </c>
      <c r="C2413" s="358" t="s">
        <v>864</v>
      </c>
      <c r="D2413" s="358" t="s">
        <v>992</v>
      </c>
      <c r="E2413" s="356">
        <v>0</v>
      </c>
    </row>
    <row r="2414" spans="1:5" hidden="1">
      <c r="A2414" s="358" t="s">
        <v>990</v>
      </c>
      <c r="B2414" s="358" t="s">
        <v>688</v>
      </c>
      <c r="C2414" s="358" t="s">
        <v>864</v>
      </c>
      <c r="D2414" s="358" t="s">
        <v>992</v>
      </c>
      <c r="E2414" s="356">
        <v>0</v>
      </c>
    </row>
    <row r="2415" spans="1:5" hidden="1">
      <c r="A2415" s="358" t="s">
        <v>990</v>
      </c>
      <c r="B2415" s="358" t="s">
        <v>688</v>
      </c>
      <c r="C2415" s="358" t="s">
        <v>864</v>
      </c>
      <c r="D2415" s="358" t="s">
        <v>992</v>
      </c>
      <c r="E2415" s="356">
        <v>0</v>
      </c>
    </row>
    <row r="2416" spans="1:5" hidden="1">
      <c r="A2416" s="358" t="s">
        <v>990</v>
      </c>
      <c r="B2416" s="358" t="s">
        <v>688</v>
      </c>
      <c r="C2416" s="358" t="s">
        <v>864</v>
      </c>
      <c r="D2416" s="358" t="s">
        <v>992</v>
      </c>
      <c r="E2416" s="356">
        <v>0</v>
      </c>
    </row>
    <row r="2417" spans="1:5" hidden="1">
      <c r="A2417" s="358" t="s">
        <v>990</v>
      </c>
      <c r="B2417" s="358" t="s">
        <v>688</v>
      </c>
      <c r="C2417" s="358" t="s">
        <v>864</v>
      </c>
      <c r="D2417" s="358" t="s">
        <v>993</v>
      </c>
      <c r="E2417" s="356" t="s">
        <v>502</v>
      </c>
    </row>
    <row r="2418" spans="1:5" hidden="1">
      <c r="A2418" s="358" t="s">
        <v>990</v>
      </c>
      <c r="B2418" s="358" t="s">
        <v>688</v>
      </c>
      <c r="C2418" s="358" t="s">
        <v>864</v>
      </c>
      <c r="D2418" s="358" t="s">
        <v>993</v>
      </c>
      <c r="E2418" s="356" t="s">
        <v>561</v>
      </c>
    </row>
    <row r="2419" spans="1:5" hidden="1">
      <c r="A2419" s="358" t="s">
        <v>990</v>
      </c>
      <c r="B2419" s="358" t="s">
        <v>688</v>
      </c>
      <c r="C2419" s="358" t="s">
        <v>864</v>
      </c>
      <c r="D2419" s="358" t="s">
        <v>993</v>
      </c>
      <c r="E2419" s="356" t="s">
        <v>571</v>
      </c>
    </row>
    <row r="2420" spans="1:5" hidden="1">
      <c r="A2420" s="358" t="s">
        <v>990</v>
      </c>
      <c r="B2420" s="358" t="s">
        <v>688</v>
      </c>
      <c r="C2420" s="358" t="s">
        <v>864</v>
      </c>
      <c r="D2420" s="358" t="s">
        <v>993</v>
      </c>
      <c r="E2420" s="356">
        <v>0</v>
      </c>
    </row>
    <row r="2421" spans="1:5" hidden="1">
      <c r="A2421" s="358" t="s">
        <v>990</v>
      </c>
      <c r="B2421" s="358" t="s">
        <v>688</v>
      </c>
      <c r="C2421" s="358" t="s">
        <v>864</v>
      </c>
      <c r="D2421" s="358" t="s">
        <v>993</v>
      </c>
      <c r="E2421" s="356">
        <v>0</v>
      </c>
    </row>
    <row r="2422" spans="1:5" hidden="1">
      <c r="A2422" s="358" t="s">
        <v>990</v>
      </c>
      <c r="B2422" s="358" t="s">
        <v>688</v>
      </c>
      <c r="C2422" s="358" t="s">
        <v>864</v>
      </c>
      <c r="D2422" s="358" t="s">
        <v>993</v>
      </c>
      <c r="E2422" s="356">
        <v>0</v>
      </c>
    </row>
    <row r="2423" spans="1:5" hidden="1">
      <c r="A2423" s="358" t="s">
        <v>990</v>
      </c>
      <c r="B2423" s="358" t="s">
        <v>688</v>
      </c>
      <c r="C2423" s="358" t="s">
        <v>864</v>
      </c>
      <c r="D2423" s="358" t="s">
        <v>993</v>
      </c>
      <c r="E2423" s="356">
        <v>0</v>
      </c>
    </row>
    <row r="2424" spans="1:5" hidden="1">
      <c r="A2424" s="358" t="s">
        <v>990</v>
      </c>
      <c r="B2424" s="358" t="s">
        <v>688</v>
      </c>
      <c r="C2424" s="358" t="s">
        <v>864</v>
      </c>
      <c r="D2424" s="358" t="s">
        <v>993</v>
      </c>
      <c r="E2424" s="356">
        <v>0</v>
      </c>
    </row>
    <row r="2425" spans="1:5" hidden="1">
      <c r="A2425" s="358" t="s">
        <v>990</v>
      </c>
      <c r="B2425" s="358" t="s">
        <v>688</v>
      </c>
      <c r="C2425" s="358" t="s">
        <v>864</v>
      </c>
      <c r="D2425" s="358" t="s">
        <v>993</v>
      </c>
      <c r="E2425" s="356">
        <v>0</v>
      </c>
    </row>
    <row r="2426" spans="1:5" hidden="1">
      <c r="A2426" s="358" t="s">
        <v>990</v>
      </c>
      <c r="B2426" s="358" t="s">
        <v>688</v>
      </c>
      <c r="C2426" s="358" t="s">
        <v>864</v>
      </c>
      <c r="D2426" s="358" t="s">
        <v>993</v>
      </c>
      <c r="E2426" s="356">
        <v>0</v>
      </c>
    </row>
    <row r="2427" spans="1:5" hidden="1">
      <c r="A2427" s="358" t="s">
        <v>990</v>
      </c>
      <c r="B2427" s="358" t="s">
        <v>688</v>
      </c>
      <c r="C2427" s="358" t="s">
        <v>864</v>
      </c>
      <c r="D2427" s="358" t="s">
        <v>993</v>
      </c>
      <c r="E2427" s="356">
        <v>0</v>
      </c>
    </row>
    <row r="2428" spans="1:5" hidden="1">
      <c r="A2428" s="358" t="s">
        <v>990</v>
      </c>
      <c r="B2428" s="358" t="s">
        <v>688</v>
      </c>
      <c r="C2428" s="358" t="s">
        <v>864</v>
      </c>
      <c r="D2428" s="358" t="s">
        <v>993</v>
      </c>
      <c r="E2428" s="356">
        <v>0</v>
      </c>
    </row>
    <row r="2429" spans="1:5" hidden="1">
      <c r="A2429" s="358" t="s">
        <v>990</v>
      </c>
      <c r="B2429" s="358" t="s">
        <v>688</v>
      </c>
      <c r="C2429" s="358" t="s">
        <v>858</v>
      </c>
      <c r="D2429" s="358" t="s">
        <v>994</v>
      </c>
      <c r="E2429" s="356" t="s">
        <v>454</v>
      </c>
    </row>
    <row r="2430" spans="1:5" hidden="1">
      <c r="A2430" s="358" t="s">
        <v>990</v>
      </c>
      <c r="B2430" s="358" t="s">
        <v>688</v>
      </c>
      <c r="C2430" s="358" t="s">
        <v>858</v>
      </c>
      <c r="D2430" s="358" t="s">
        <v>994</v>
      </c>
      <c r="E2430" s="356" t="s">
        <v>562</v>
      </c>
    </row>
    <row r="2431" spans="1:5" hidden="1">
      <c r="A2431" s="358" t="s">
        <v>990</v>
      </c>
      <c r="B2431" s="358" t="s">
        <v>688</v>
      </c>
      <c r="C2431" s="358" t="s">
        <v>858</v>
      </c>
      <c r="D2431" s="358" t="s">
        <v>994</v>
      </c>
      <c r="E2431" s="356" t="s">
        <v>571</v>
      </c>
    </row>
    <row r="2432" spans="1:5" hidden="1">
      <c r="A2432" s="358" t="s">
        <v>990</v>
      </c>
      <c r="B2432" s="358" t="s">
        <v>688</v>
      </c>
      <c r="C2432" s="358" t="s">
        <v>858</v>
      </c>
      <c r="D2432" s="358" t="s">
        <v>994</v>
      </c>
      <c r="E2432" s="356" t="s">
        <v>501</v>
      </c>
    </row>
    <row r="2433" spans="1:5" hidden="1">
      <c r="A2433" s="358" t="s">
        <v>990</v>
      </c>
      <c r="B2433" s="358" t="s">
        <v>688</v>
      </c>
      <c r="C2433" s="358" t="s">
        <v>858</v>
      </c>
      <c r="D2433" s="358" t="s">
        <v>994</v>
      </c>
      <c r="E2433" s="356" t="s">
        <v>503</v>
      </c>
    </row>
    <row r="2434" spans="1:5" hidden="1">
      <c r="A2434" s="358" t="s">
        <v>990</v>
      </c>
      <c r="B2434" s="358" t="s">
        <v>688</v>
      </c>
      <c r="C2434" s="358" t="s">
        <v>858</v>
      </c>
      <c r="D2434" s="358" t="s">
        <v>994</v>
      </c>
      <c r="E2434" s="356" t="s">
        <v>580</v>
      </c>
    </row>
    <row r="2435" spans="1:5" hidden="1">
      <c r="A2435" s="358" t="s">
        <v>990</v>
      </c>
      <c r="B2435" s="358" t="s">
        <v>688</v>
      </c>
      <c r="C2435" s="358" t="s">
        <v>858</v>
      </c>
      <c r="D2435" s="358" t="s">
        <v>994</v>
      </c>
      <c r="E2435" s="356" t="s">
        <v>566</v>
      </c>
    </row>
    <row r="2436" spans="1:5" hidden="1">
      <c r="A2436" s="358" t="s">
        <v>990</v>
      </c>
      <c r="B2436" s="358" t="s">
        <v>688</v>
      </c>
      <c r="C2436" s="358" t="s">
        <v>858</v>
      </c>
      <c r="D2436" s="358" t="s">
        <v>994</v>
      </c>
      <c r="E2436" s="356">
        <v>0</v>
      </c>
    </row>
    <row r="2437" spans="1:5" hidden="1">
      <c r="A2437" s="358" t="s">
        <v>990</v>
      </c>
      <c r="B2437" s="358" t="s">
        <v>688</v>
      </c>
      <c r="C2437" s="358" t="s">
        <v>858</v>
      </c>
      <c r="D2437" s="358" t="s">
        <v>994</v>
      </c>
      <c r="E2437" s="356">
        <v>0</v>
      </c>
    </row>
    <row r="2438" spans="1:5" hidden="1">
      <c r="A2438" s="358" t="s">
        <v>990</v>
      </c>
      <c r="B2438" s="358" t="s">
        <v>688</v>
      </c>
      <c r="C2438" s="358" t="s">
        <v>858</v>
      </c>
      <c r="D2438" s="358" t="s">
        <v>994</v>
      </c>
      <c r="E2438" s="356">
        <v>0</v>
      </c>
    </row>
    <row r="2439" spans="1:5" hidden="1">
      <c r="A2439" s="358" t="s">
        <v>990</v>
      </c>
      <c r="B2439" s="358" t="s">
        <v>688</v>
      </c>
      <c r="C2439" s="358" t="s">
        <v>858</v>
      </c>
      <c r="D2439" s="358" t="s">
        <v>994</v>
      </c>
      <c r="E2439" s="356">
        <v>0</v>
      </c>
    </row>
    <row r="2440" spans="1:5" hidden="1">
      <c r="A2440" s="358" t="s">
        <v>990</v>
      </c>
      <c r="B2440" s="358" t="s">
        <v>688</v>
      </c>
      <c r="C2440" s="358" t="s">
        <v>858</v>
      </c>
      <c r="D2440" s="358" t="s">
        <v>994</v>
      </c>
      <c r="E2440" s="356">
        <v>0</v>
      </c>
    </row>
    <row r="2441" spans="1:5" hidden="1">
      <c r="A2441" s="358" t="s">
        <v>990</v>
      </c>
      <c r="B2441" s="358" t="s">
        <v>688</v>
      </c>
      <c r="C2441" s="358" t="s">
        <v>864</v>
      </c>
      <c r="D2441" s="358" t="s">
        <v>995</v>
      </c>
      <c r="E2441" s="356" t="s">
        <v>501</v>
      </c>
    </row>
    <row r="2442" spans="1:5" hidden="1">
      <c r="A2442" s="358" t="s">
        <v>990</v>
      </c>
      <c r="B2442" s="358" t="s">
        <v>688</v>
      </c>
      <c r="C2442" s="358" t="s">
        <v>864</v>
      </c>
      <c r="D2442" s="358" t="s">
        <v>995</v>
      </c>
      <c r="E2442" s="356" t="s">
        <v>560</v>
      </c>
    </row>
    <row r="2443" spans="1:5" hidden="1">
      <c r="A2443" s="358" t="s">
        <v>990</v>
      </c>
      <c r="B2443" s="358" t="s">
        <v>688</v>
      </c>
      <c r="C2443" s="358" t="s">
        <v>864</v>
      </c>
      <c r="D2443" s="358" t="s">
        <v>995</v>
      </c>
      <c r="E2443" s="356">
        <v>0</v>
      </c>
    </row>
    <row r="2444" spans="1:5" hidden="1">
      <c r="A2444" s="358" t="s">
        <v>990</v>
      </c>
      <c r="B2444" s="358" t="s">
        <v>688</v>
      </c>
      <c r="C2444" s="358" t="s">
        <v>864</v>
      </c>
      <c r="D2444" s="358" t="s">
        <v>995</v>
      </c>
      <c r="E2444" s="356">
        <v>0</v>
      </c>
    </row>
    <row r="2445" spans="1:5" hidden="1">
      <c r="A2445" s="358" t="s">
        <v>990</v>
      </c>
      <c r="B2445" s="356" t="s">
        <v>688</v>
      </c>
      <c r="C2445" s="358" t="s">
        <v>864</v>
      </c>
      <c r="D2445" s="356" t="s">
        <v>995</v>
      </c>
      <c r="E2445" s="356">
        <v>0</v>
      </c>
    </row>
    <row r="2446" spans="1:5" hidden="1">
      <c r="A2446" s="356" t="s">
        <v>990</v>
      </c>
      <c r="B2446" s="356" t="s">
        <v>688</v>
      </c>
      <c r="C2446" s="358" t="s">
        <v>864</v>
      </c>
      <c r="D2446" s="356" t="s">
        <v>995</v>
      </c>
      <c r="E2446" s="356">
        <v>0</v>
      </c>
    </row>
    <row r="2447" spans="1:5" hidden="1">
      <c r="A2447" s="356" t="s">
        <v>990</v>
      </c>
      <c r="B2447" s="356" t="s">
        <v>688</v>
      </c>
      <c r="C2447" s="358" t="s">
        <v>864</v>
      </c>
      <c r="D2447" s="356" t="s">
        <v>995</v>
      </c>
      <c r="E2447" s="356">
        <v>0</v>
      </c>
    </row>
    <row r="2448" spans="1:5" hidden="1">
      <c r="A2448" s="356" t="s">
        <v>990</v>
      </c>
      <c r="B2448" s="356" t="s">
        <v>688</v>
      </c>
      <c r="C2448" s="358" t="s">
        <v>864</v>
      </c>
      <c r="D2448" s="356" t="s">
        <v>995</v>
      </c>
      <c r="E2448" s="356">
        <v>0</v>
      </c>
    </row>
    <row r="2449" spans="1:5" hidden="1">
      <c r="A2449" s="356" t="s">
        <v>990</v>
      </c>
      <c r="B2449" s="356" t="s">
        <v>688</v>
      </c>
      <c r="C2449" s="358" t="s">
        <v>864</v>
      </c>
      <c r="D2449" s="356" t="s">
        <v>995</v>
      </c>
      <c r="E2449" s="356">
        <v>0</v>
      </c>
    </row>
    <row r="2450" spans="1:5" hidden="1">
      <c r="A2450" s="356" t="s">
        <v>990</v>
      </c>
      <c r="B2450" s="356" t="s">
        <v>688</v>
      </c>
      <c r="C2450" s="358" t="s">
        <v>864</v>
      </c>
      <c r="D2450" s="356" t="s">
        <v>995</v>
      </c>
      <c r="E2450" s="356">
        <v>0</v>
      </c>
    </row>
    <row r="2451" spans="1:5" hidden="1">
      <c r="A2451" s="356" t="s">
        <v>990</v>
      </c>
      <c r="B2451" s="356" t="s">
        <v>688</v>
      </c>
      <c r="C2451" s="358" t="s">
        <v>864</v>
      </c>
      <c r="D2451" s="356" t="s">
        <v>995</v>
      </c>
      <c r="E2451" s="356">
        <v>0</v>
      </c>
    </row>
    <row r="2452" spans="1:5" hidden="1">
      <c r="A2452" s="356" t="s">
        <v>990</v>
      </c>
      <c r="B2452" s="356" t="s">
        <v>688</v>
      </c>
      <c r="C2452" s="358" t="s">
        <v>864</v>
      </c>
      <c r="D2452" s="356" t="s">
        <v>995</v>
      </c>
      <c r="E2452" s="356">
        <v>0</v>
      </c>
    </row>
    <row r="2453" spans="1:5" hidden="1">
      <c r="A2453" s="356" t="s">
        <v>990</v>
      </c>
      <c r="B2453" s="356" t="s">
        <v>688</v>
      </c>
      <c r="C2453" s="358" t="s">
        <v>864</v>
      </c>
      <c r="D2453" s="356" t="s">
        <v>996</v>
      </c>
      <c r="E2453" s="356" t="s">
        <v>559</v>
      </c>
    </row>
    <row r="2454" spans="1:5" hidden="1">
      <c r="A2454" s="356" t="s">
        <v>990</v>
      </c>
      <c r="B2454" s="356" t="s">
        <v>688</v>
      </c>
      <c r="C2454" s="358" t="s">
        <v>864</v>
      </c>
      <c r="D2454" s="356" t="s">
        <v>996</v>
      </c>
      <c r="E2454" s="356" t="s">
        <v>561</v>
      </c>
    </row>
    <row r="2455" spans="1:5" hidden="1">
      <c r="A2455" s="356" t="s">
        <v>990</v>
      </c>
      <c r="B2455" s="356" t="s">
        <v>688</v>
      </c>
      <c r="C2455" s="358" t="s">
        <v>864</v>
      </c>
      <c r="D2455" s="356" t="s">
        <v>996</v>
      </c>
      <c r="E2455" s="356" t="s">
        <v>560</v>
      </c>
    </row>
    <row r="2456" spans="1:5" hidden="1">
      <c r="A2456" s="356" t="s">
        <v>990</v>
      </c>
      <c r="B2456" s="356" t="s">
        <v>688</v>
      </c>
      <c r="C2456" s="358" t="s">
        <v>864</v>
      </c>
      <c r="D2456" s="356" t="s">
        <v>996</v>
      </c>
      <c r="E2456" s="356" t="s">
        <v>571</v>
      </c>
    </row>
    <row r="2457" spans="1:5" hidden="1">
      <c r="A2457" s="356" t="s">
        <v>990</v>
      </c>
      <c r="B2457" s="356" t="s">
        <v>688</v>
      </c>
      <c r="C2457" s="358" t="s">
        <v>864</v>
      </c>
      <c r="D2457" s="356" t="s">
        <v>996</v>
      </c>
      <c r="E2457" s="356" t="s">
        <v>454</v>
      </c>
    </row>
    <row r="2458" spans="1:5" hidden="1">
      <c r="A2458" s="356" t="s">
        <v>990</v>
      </c>
      <c r="B2458" s="356" t="s">
        <v>688</v>
      </c>
      <c r="C2458" s="358" t="s">
        <v>864</v>
      </c>
      <c r="D2458" s="356" t="s">
        <v>996</v>
      </c>
      <c r="E2458" s="356">
        <v>0</v>
      </c>
    </row>
    <row r="2459" spans="1:5" hidden="1">
      <c r="A2459" s="356" t="s">
        <v>990</v>
      </c>
      <c r="B2459" s="356" t="s">
        <v>688</v>
      </c>
      <c r="C2459" s="358" t="s">
        <v>864</v>
      </c>
      <c r="D2459" s="356" t="s">
        <v>996</v>
      </c>
      <c r="E2459" s="356">
        <v>0</v>
      </c>
    </row>
    <row r="2460" spans="1:5" hidden="1">
      <c r="A2460" s="356" t="s">
        <v>990</v>
      </c>
      <c r="B2460" s="356" t="s">
        <v>688</v>
      </c>
      <c r="C2460" s="358" t="s">
        <v>864</v>
      </c>
      <c r="D2460" s="356" t="s">
        <v>996</v>
      </c>
      <c r="E2460" s="356">
        <v>0</v>
      </c>
    </row>
    <row r="2461" spans="1:5" hidden="1">
      <c r="A2461" s="356" t="s">
        <v>990</v>
      </c>
      <c r="B2461" s="356" t="s">
        <v>688</v>
      </c>
      <c r="C2461" s="358" t="s">
        <v>864</v>
      </c>
      <c r="D2461" s="356" t="s">
        <v>996</v>
      </c>
      <c r="E2461" s="356">
        <v>0</v>
      </c>
    </row>
    <row r="2462" spans="1:5" hidden="1">
      <c r="A2462" s="356" t="s">
        <v>990</v>
      </c>
      <c r="B2462" s="356" t="s">
        <v>688</v>
      </c>
      <c r="C2462" s="358" t="s">
        <v>864</v>
      </c>
      <c r="D2462" s="356" t="s">
        <v>996</v>
      </c>
      <c r="E2462" s="356">
        <v>0</v>
      </c>
    </row>
    <row r="2463" spans="1:5" hidden="1">
      <c r="A2463" s="356" t="s">
        <v>990</v>
      </c>
      <c r="B2463" s="356" t="s">
        <v>688</v>
      </c>
      <c r="C2463" s="358" t="s">
        <v>864</v>
      </c>
      <c r="D2463" s="356" t="s">
        <v>996</v>
      </c>
      <c r="E2463" s="356">
        <v>0</v>
      </c>
    </row>
    <row r="2464" spans="1:5" hidden="1">
      <c r="A2464" s="356" t="s">
        <v>990</v>
      </c>
      <c r="B2464" s="356" t="s">
        <v>688</v>
      </c>
      <c r="C2464" s="358" t="s">
        <v>864</v>
      </c>
      <c r="D2464" s="356" t="s">
        <v>996</v>
      </c>
      <c r="E2464" s="356">
        <v>0</v>
      </c>
    </row>
    <row r="2465" spans="1:5" hidden="1">
      <c r="A2465" s="356" t="s">
        <v>990</v>
      </c>
      <c r="B2465" s="356" t="s">
        <v>688</v>
      </c>
      <c r="C2465" s="358" t="s">
        <v>864</v>
      </c>
      <c r="D2465" s="356" t="s">
        <v>997</v>
      </c>
      <c r="E2465" s="356" t="s">
        <v>502</v>
      </c>
    </row>
    <row r="2466" spans="1:5" hidden="1">
      <c r="A2466" s="356" t="s">
        <v>990</v>
      </c>
      <c r="B2466" s="356" t="s">
        <v>688</v>
      </c>
      <c r="C2466" s="358" t="s">
        <v>864</v>
      </c>
      <c r="D2466" s="356" t="s">
        <v>997</v>
      </c>
    </row>
    <row r="2467" spans="1:5" hidden="1">
      <c r="A2467" s="356" t="s">
        <v>990</v>
      </c>
      <c r="B2467" s="356" t="s">
        <v>688</v>
      </c>
      <c r="C2467" s="358" t="s">
        <v>864</v>
      </c>
      <c r="D2467" s="356" t="s">
        <v>997</v>
      </c>
      <c r="E2467" s="356" t="s">
        <v>559</v>
      </c>
    </row>
    <row r="2468" spans="1:5" hidden="1">
      <c r="A2468" s="356" t="s">
        <v>990</v>
      </c>
      <c r="B2468" s="356" t="s">
        <v>688</v>
      </c>
      <c r="C2468" s="358" t="s">
        <v>864</v>
      </c>
      <c r="D2468" s="356" t="s">
        <v>997</v>
      </c>
      <c r="E2468" s="356" t="s">
        <v>561</v>
      </c>
    </row>
    <row r="2469" spans="1:5" hidden="1">
      <c r="A2469" s="356" t="s">
        <v>990</v>
      </c>
      <c r="B2469" s="356" t="s">
        <v>688</v>
      </c>
      <c r="C2469" s="358" t="s">
        <v>864</v>
      </c>
      <c r="D2469" s="356" t="s">
        <v>997</v>
      </c>
      <c r="E2469" s="356" t="s">
        <v>571</v>
      </c>
    </row>
    <row r="2470" spans="1:5" hidden="1">
      <c r="A2470" s="356" t="s">
        <v>990</v>
      </c>
      <c r="B2470" s="356" t="s">
        <v>688</v>
      </c>
      <c r="C2470" s="358" t="s">
        <v>864</v>
      </c>
      <c r="D2470" s="356" t="s">
        <v>997</v>
      </c>
      <c r="E2470" s="356" t="s">
        <v>454</v>
      </c>
    </row>
    <row r="2471" spans="1:5" hidden="1">
      <c r="A2471" s="356" t="s">
        <v>990</v>
      </c>
      <c r="B2471" s="356" t="s">
        <v>688</v>
      </c>
      <c r="C2471" s="358" t="s">
        <v>864</v>
      </c>
      <c r="D2471" s="356" t="s">
        <v>997</v>
      </c>
      <c r="E2471" s="356">
        <v>0</v>
      </c>
    </row>
    <row r="2472" spans="1:5" hidden="1">
      <c r="A2472" s="356" t="s">
        <v>990</v>
      </c>
      <c r="B2472" s="356" t="s">
        <v>688</v>
      </c>
      <c r="C2472" s="358" t="s">
        <v>864</v>
      </c>
      <c r="D2472" s="356" t="s">
        <v>997</v>
      </c>
      <c r="E2472" s="356">
        <v>0</v>
      </c>
    </row>
    <row r="2473" spans="1:5" hidden="1">
      <c r="A2473" s="356" t="s">
        <v>990</v>
      </c>
      <c r="B2473" s="356" t="s">
        <v>688</v>
      </c>
      <c r="C2473" s="358" t="s">
        <v>864</v>
      </c>
      <c r="D2473" s="356" t="s">
        <v>997</v>
      </c>
      <c r="E2473" s="356">
        <v>0</v>
      </c>
    </row>
    <row r="2474" spans="1:5" hidden="1">
      <c r="A2474" s="356" t="s">
        <v>990</v>
      </c>
      <c r="B2474" s="356" t="s">
        <v>688</v>
      </c>
      <c r="C2474" s="358" t="s">
        <v>864</v>
      </c>
      <c r="D2474" s="356" t="s">
        <v>997</v>
      </c>
      <c r="E2474" s="356">
        <v>0</v>
      </c>
    </row>
    <row r="2475" spans="1:5" hidden="1">
      <c r="A2475" s="356" t="s">
        <v>990</v>
      </c>
      <c r="B2475" s="356" t="s">
        <v>688</v>
      </c>
      <c r="C2475" s="358" t="s">
        <v>864</v>
      </c>
      <c r="D2475" s="356" t="s">
        <v>997</v>
      </c>
      <c r="E2475" s="356">
        <v>0</v>
      </c>
    </row>
    <row r="2476" spans="1:5" hidden="1">
      <c r="A2476" s="356" t="s">
        <v>990</v>
      </c>
      <c r="B2476" s="356" t="s">
        <v>688</v>
      </c>
      <c r="C2476" s="358" t="s">
        <v>864</v>
      </c>
      <c r="D2476" s="356" t="s">
        <v>997</v>
      </c>
      <c r="E2476" s="356">
        <v>0</v>
      </c>
    </row>
    <row r="2477" spans="1:5" hidden="1">
      <c r="A2477" s="356" t="s">
        <v>990</v>
      </c>
      <c r="B2477" s="356" t="s">
        <v>688</v>
      </c>
      <c r="C2477" s="358" t="s">
        <v>867</v>
      </c>
      <c r="D2477" s="356" t="s">
        <v>998</v>
      </c>
      <c r="E2477" s="356">
        <v>0</v>
      </c>
    </row>
    <row r="2478" spans="1:5" hidden="1">
      <c r="A2478" s="356" t="s">
        <v>990</v>
      </c>
      <c r="B2478" s="356" t="s">
        <v>688</v>
      </c>
      <c r="C2478" s="358" t="s">
        <v>867</v>
      </c>
      <c r="D2478" s="356" t="s">
        <v>998</v>
      </c>
      <c r="E2478" s="356">
        <v>0</v>
      </c>
    </row>
    <row r="2479" spans="1:5" hidden="1">
      <c r="A2479" s="356" t="s">
        <v>990</v>
      </c>
      <c r="B2479" s="356" t="s">
        <v>688</v>
      </c>
      <c r="C2479" s="358" t="s">
        <v>867</v>
      </c>
      <c r="D2479" s="356" t="s">
        <v>998</v>
      </c>
      <c r="E2479" s="356">
        <v>0</v>
      </c>
    </row>
    <row r="2480" spans="1:5" hidden="1">
      <c r="A2480" s="356" t="s">
        <v>990</v>
      </c>
      <c r="B2480" s="356" t="s">
        <v>688</v>
      </c>
      <c r="C2480" s="358" t="s">
        <v>867</v>
      </c>
      <c r="D2480" s="356" t="s">
        <v>998</v>
      </c>
      <c r="E2480" s="356">
        <v>0</v>
      </c>
    </row>
    <row r="2481" spans="1:5" hidden="1">
      <c r="A2481" s="356" t="s">
        <v>990</v>
      </c>
      <c r="B2481" s="356" t="s">
        <v>688</v>
      </c>
      <c r="C2481" s="358" t="s">
        <v>867</v>
      </c>
      <c r="D2481" s="356" t="s">
        <v>998</v>
      </c>
      <c r="E2481" s="356">
        <v>0</v>
      </c>
    </row>
    <row r="2482" spans="1:5" hidden="1">
      <c r="A2482" s="356" t="s">
        <v>990</v>
      </c>
      <c r="B2482" s="356" t="s">
        <v>688</v>
      </c>
      <c r="C2482" s="358" t="s">
        <v>867</v>
      </c>
      <c r="D2482" s="356" t="s">
        <v>998</v>
      </c>
      <c r="E2482" s="356">
        <v>0</v>
      </c>
    </row>
    <row r="2483" spans="1:5" hidden="1">
      <c r="A2483" s="356" t="s">
        <v>990</v>
      </c>
      <c r="B2483" s="356" t="s">
        <v>688</v>
      </c>
      <c r="C2483" s="358" t="s">
        <v>867</v>
      </c>
      <c r="D2483" s="356" t="s">
        <v>998</v>
      </c>
      <c r="E2483" s="356">
        <v>0</v>
      </c>
    </row>
    <row r="2484" spans="1:5" hidden="1">
      <c r="A2484" s="356" t="s">
        <v>990</v>
      </c>
      <c r="B2484" s="356" t="s">
        <v>688</v>
      </c>
      <c r="C2484" s="358" t="s">
        <v>867</v>
      </c>
      <c r="D2484" s="356" t="s">
        <v>998</v>
      </c>
      <c r="E2484" s="356">
        <v>0</v>
      </c>
    </row>
    <row r="2485" spans="1:5" hidden="1">
      <c r="A2485" s="356" t="s">
        <v>990</v>
      </c>
      <c r="B2485" s="356" t="s">
        <v>688</v>
      </c>
      <c r="C2485" s="358" t="s">
        <v>867</v>
      </c>
      <c r="D2485" s="356" t="s">
        <v>998</v>
      </c>
      <c r="E2485" s="356">
        <v>0</v>
      </c>
    </row>
    <row r="2486" spans="1:5" hidden="1">
      <c r="A2486" s="356" t="s">
        <v>990</v>
      </c>
      <c r="B2486" s="356" t="s">
        <v>688</v>
      </c>
      <c r="C2486" s="358" t="s">
        <v>867</v>
      </c>
      <c r="D2486" s="356" t="s">
        <v>998</v>
      </c>
      <c r="E2486" s="356">
        <v>0</v>
      </c>
    </row>
    <row r="2487" spans="1:5" hidden="1">
      <c r="A2487" s="356" t="s">
        <v>990</v>
      </c>
      <c r="B2487" s="356" t="s">
        <v>688</v>
      </c>
      <c r="C2487" s="358" t="s">
        <v>867</v>
      </c>
      <c r="D2487" s="356" t="s">
        <v>998</v>
      </c>
      <c r="E2487" s="356">
        <v>0</v>
      </c>
    </row>
    <row r="2488" spans="1:5" hidden="1">
      <c r="A2488" s="356" t="s">
        <v>990</v>
      </c>
      <c r="B2488" s="356" t="s">
        <v>688</v>
      </c>
      <c r="C2488" s="358" t="s">
        <v>867</v>
      </c>
      <c r="D2488" s="356" t="s">
        <v>998</v>
      </c>
      <c r="E2488" s="356">
        <v>0</v>
      </c>
    </row>
    <row r="2489" spans="1:5" hidden="1">
      <c r="A2489" s="356" t="s">
        <v>990</v>
      </c>
      <c r="B2489" s="356" t="s">
        <v>688</v>
      </c>
      <c r="C2489" s="358" t="s">
        <v>864</v>
      </c>
      <c r="D2489" s="356" t="s">
        <v>999</v>
      </c>
      <c r="E2489" s="356" t="s">
        <v>559</v>
      </c>
    </row>
    <row r="2490" spans="1:5" hidden="1">
      <c r="A2490" s="356" t="s">
        <v>990</v>
      </c>
      <c r="B2490" s="356" t="s">
        <v>688</v>
      </c>
      <c r="C2490" s="358" t="s">
        <v>864</v>
      </c>
      <c r="D2490" s="356" t="s">
        <v>999</v>
      </c>
      <c r="E2490" s="356" t="s">
        <v>571</v>
      </c>
    </row>
    <row r="2491" spans="1:5" hidden="1">
      <c r="A2491" s="356" t="s">
        <v>990</v>
      </c>
      <c r="B2491" s="356" t="s">
        <v>688</v>
      </c>
      <c r="C2491" s="358" t="s">
        <v>864</v>
      </c>
      <c r="D2491" s="356" t="s">
        <v>999</v>
      </c>
      <c r="E2491" s="356" t="s">
        <v>502</v>
      </c>
    </row>
    <row r="2492" spans="1:5" hidden="1">
      <c r="A2492" s="356" t="s">
        <v>990</v>
      </c>
      <c r="B2492" s="356" t="s">
        <v>688</v>
      </c>
      <c r="C2492" s="358" t="s">
        <v>864</v>
      </c>
      <c r="D2492" s="356" t="s">
        <v>999</v>
      </c>
      <c r="E2492" s="356" t="s">
        <v>561</v>
      </c>
    </row>
    <row r="2493" spans="1:5" hidden="1">
      <c r="A2493" s="356" t="s">
        <v>990</v>
      </c>
      <c r="B2493" s="356" t="s">
        <v>688</v>
      </c>
      <c r="C2493" s="358" t="s">
        <v>864</v>
      </c>
      <c r="D2493" s="356" t="s">
        <v>999</v>
      </c>
      <c r="E2493" s="356">
        <v>0</v>
      </c>
    </row>
    <row r="2494" spans="1:5" hidden="1">
      <c r="A2494" s="356" t="s">
        <v>990</v>
      </c>
      <c r="B2494" s="356" t="s">
        <v>688</v>
      </c>
      <c r="C2494" s="358" t="s">
        <v>864</v>
      </c>
      <c r="D2494" s="356" t="s">
        <v>999</v>
      </c>
      <c r="E2494" s="356">
        <v>0</v>
      </c>
    </row>
    <row r="2495" spans="1:5" hidden="1">
      <c r="A2495" s="356" t="s">
        <v>990</v>
      </c>
      <c r="B2495" s="356" t="s">
        <v>688</v>
      </c>
      <c r="C2495" s="358" t="s">
        <v>864</v>
      </c>
      <c r="D2495" s="356" t="s">
        <v>999</v>
      </c>
      <c r="E2495" s="356">
        <v>0</v>
      </c>
    </row>
    <row r="2496" spans="1:5" hidden="1">
      <c r="A2496" s="356" t="s">
        <v>990</v>
      </c>
      <c r="B2496" s="356" t="s">
        <v>688</v>
      </c>
      <c r="C2496" s="358" t="s">
        <v>864</v>
      </c>
      <c r="D2496" s="356" t="s">
        <v>999</v>
      </c>
      <c r="E2496" s="356">
        <v>0</v>
      </c>
    </row>
    <row r="2497" spans="1:5" hidden="1">
      <c r="A2497" s="356" t="s">
        <v>990</v>
      </c>
      <c r="B2497" s="356" t="s">
        <v>688</v>
      </c>
      <c r="C2497" s="358" t="s">
        <v>864</v>
      </c>
      <c r="D2497" s="356" t="s">
        <v>999</v>
      </c>
      <c r="E2497" s="356">
        <v>0</v>
      </c>
    </row>
    <row r="2498" spans="1:5" hidden="1">
      <c r="A2498" s="356" t="s">
        <v>990</v>
      </c>
      <c r="B2498" s="356" t="s">
        <v>688</v>
      </c>
      <c r="C2498" s="358" t="s">
        <v>864</v>
      </c>
      <c r="D2498" s="356" t="s">
        <v>999</v>
      </c>
      <c r="E2498" s="356">
        <v>0</v>
      </c>
    </row>
    <row r="2499" spans="1:5" hidden="1">
      <c r="A2499" s="356" t="s">
        <v>990</v>
      </c>
      <c r="B2499" s="356" t="s">
        <v>688</v>
      </c>
      <c r="C2499" s="358" t="s">
        <v>864</v>
      </c>
      <c r="D2499" s="356" t="s">
        <v>999</v>
      </c>
      <c r="E2499" s="356">
        <v>0</v>
      </c>
    </row>
    <row r="2500" spans="1:5" hidden="1">
      <c r="A2500" s="356" t="s">
        <v>990</v>
      </c>
      <c r="B2500" s="356" t="s">
        <v>688</v>
      </c>
      <c r="C2500" s="358" t="s">
        <v>864</v>
      </c>
      <c r="D2500" s="356" t="s">
        <v>999</v>
      </c>
      <c r="E2500" s="356">
        <v>0</v>
      </c>
    </row>
    <row r="2501" spans="1:5" hidden="1">
      <c r="A2501" s="356" t="s">
        <v>990</v>
      </c>
      <c r="B2501" s="356" t="s">
        <v>688</v>
      </c>
      <c r="C2501" s="358" t="s">
        <v>1065</v>
      </c>
      <c r="D2501" s="356" t="s">
        <v>1000</v>
      </c>
      <c r="E2501" s="356">
        <v>0</v>
      </c>
    </row>
    <row r="2502" spans="1:5" hidden="1">
      <c r="A2502" s="356" t="s">
        <v>990</v>
      </c>
      <c r="B2502" s="356" t="s">
        <v>688</v>
      </c>
      <c r="C2502" s="358" t="s">
        <v>1065</v>
      </c>
      <c r="D2502" s="356" t="s">
        <v>1000</v>
      </c>
      <c r="E2502" s="356">
        <v>0</v>
      </c>
    </row>
    <row r="2503" spans="1:5" hidden="1">
      <c r="A2503" s="356" t="s">
        <v>990</v>
      </c>
      <c r="B2503" s="356" t="s">
        <v>688</v>
      </c>
      <c r="C2503" s="358" t="s">
        <v>1065</v>
      </c>
      <c r="D2503" s="356" t="s">
        <v>1000</v>
      </c>
      <c r="E2503" s="356">
        <v>0</v>
      </c>
    </row>
    <row r="2504" spans="1:5" hidden="1">
      <c r="A2504" s="356" t="s">
        <v>990</v>
      </c>
      <c r="B2504" s="356" t="s">
        <v>688</v>
      </c>
      <c r="C2504" s="358" t="s">
        <v>1065</v>
      </c>
      <c r="D2504" s="356" t="s">
        <v>1000</v>
      </c>
      <c r="E2504" s="356">
        <v>0</v>
      </c>
    </row>
    <row r="2505" spans="1:5" hidden="1">
      <c r="A2505" s="356" t="s">
        <v>990</v>
      </c>
      <c r="B2505" s="356" t="s">
        <v>688</v>
      </c>
      <c r="C2505" s="358" t="s">
        <v>1065</v>
      </c>
      <c r="D2505" s="356" t="s">
        <v>1000</v>
      </c>
      <c r="E2505" s="356">
        <v>0</v>
      </c>
    </row>
    <row r="2506" spans="1:5" hidden="1">
      <c r="A2506" s="356" t="s">
        <v>990</v>
      </c>
      <c r="B2506" s="356" t="s">
        <v>688</v>
      </c>
      <c r="C2506" s="358" t="s">
        <v>1065</v>
      </c>
      <c r="D2506" s="356" t="s">
        <v>1000</v>
      </c>
      <c r="E2506" s="356">
        <v>0</v>
      </c>
    </row>
    <row r="2507" spans="1:5" hidden="1">
      <c r="A2507" s="356" t="s">
        <v>990</v>
      </c>
      <c r="B2507" s="356" t="s">
        <v>688</v>
      </c>
      <c r="C2507" s="358" t="s">
        <v>1065</v>
      </c>
      <c r="D2507" s="356" t="s">
        <v>1000</v>
      </c>
      <c r="E2507" s="356">
        <v>0</v>
      </c>
    </row>
    <row r="2508" spans="1:5" hidden="1">
      <c r="A2508" s="356" t="s">
        <v>990</v>
      </c>
      <c r="B2508" s="356" t="s">
        <v>688</v>
      </c>
      <c r="C2508" s="358" t="s">
        <v>1065</v>
      </c>
      <c r="D2508" s="356" t="s">
        <v>1000</v>
      </c>
      <c r="E2508" s="356">
        <v>0</v>
      </c>
    </row>
    <row r="2509" spans="1:5" hidden="1">
      <c r="A2509" s="356" t="s">
        <v>990</v>
      </c>
      <c r="B2509" s="356" t="s">
        <v>688</v>
      </c>
      <c r="C2509" s="358" t="s">
        <v>1065</v>
      </c>
      <c r="D2509" s="356" t="s">
        <v>1000</v>
      </c>
      <c r="E2509" s="356">
        <v>0</v>
      </c>
    </row>
    <row r="2510" spans="1:5" hidden="1">
      <c r="A2510" s="356" t="s">
        <v>990</v>
      </c>
      <c r="B2510" s="356" t="s">
        <v>688</v>
      </c>
      <c r="C2510" s="358" t="s">
        <v>1065</v>
      </c>
      <c r="D2510" s="356" t="s">
        <v>1000</v>
      </c>
      <c r="E2510" s="356">
        <v>0</v>
      </c>
    </row>
    <row r="2511" spans="1:5" hidden="1">
      <c r="A2511" s="356" t="s">
        <v>990</v>
      </c>
      <c r="B2511" s="356" t="s">
        <v>688</v>
      </c>
      <c r="C2511" s="358" t="s">
        <v>1065</v>
      </c>
      <c r="D2511" s="356" t="s">
        <v>1000</v>
      </c>
      <c r="E2511" s="356">
        <v>0</v>
      </c>
    </row>
    <row r="2512" spans="1:5" hidden="1">
      <c r="A2512" s="356" t="s">
        <v>990</v>
      </c>
      <c r="B2512" s="356" t="s">
        <v>688</v>
      </c>
      <c r="C2512" s="358" t="s">
        <v>1065</v>
      </c>
      <c r="D2512" s="356" t="s">
        <v>1000</v>
      </c>
      <c r="E2512" s="356">
        <v>0</v>
      </c>
    </row>
    <row r="2513" spans="1:5" hidden="1">
      <c r="A2513" s="356" t="s">
        <v>990</v>
      </c>
      <c r="B2513" s="356" t="s">
        <v>688</v>
      </c>
      <c r="C2513" s="358" t="s">
        <v>1065</v>
      </c>
      <c r="D2513" s="356" t="s">
        <v>1458</v>
      </c>
      <c r="E2513" s="356" t="s">
        <v>502</v>
      </c>
    </row>
    <row r="2514" spans="1:5" hidden="1">
      <c r="A2514" s="356" t="s">
        <v>990</v>
      </c>
      <c r="B2514" s="356" t="s">
        <v>688</v>
      </c>
      <c r="C2514" s="358" t="s">
        <v>1065</v>
      </c>
      <c r="D2514" s="356" t="s">
        <v>1458</v>
      </c>
      <c r="E2514" s="356" t="s">
        <v>561</v>
      </c>
    </row>
    <row r="2515" spans="1:5" hidden="1">
      <c r="A2515" s="356" t="s">
        <v>990</v>
      </c>
      <c r="B2515" s="356" t="s">
        <v>688</v>
      </c>
      <c r="C2515" s="358" t="s">
        <v>1065</v>
      </c>
      <c r="D2515" s="356" t="s">
        <v>1458</v>
      </c>
      <c r="E2515" s="356" t="s">
        <v>573</v>
      </c>
    </row>
    <row r="2516" spans="1:5" hidden="1">
      <c r="A2516" s="356" t="s">
        <v>990</v>
      </c>
      <c r="B2516" s="356" t="s">
        <v>688</v>
      </c>
      <c r="C2516" s="358" t="s">
        <v>1065</v>
      </c>
      <c r="D2516" s="356" t="s">
        <v>1458</v>
      </c>
      <c r="E2516" s="356">
        <v>0</v>
      </c>
    </row>
    <row r="2517" spans="1:5" hidden="1">
      <c r="A2517" s="356" t="s">
        <v>990</v>
      </c>
      <c r="B2517" s="356" t="s">
        <v>688</v>
      </c>
      <c r="C2517" s="358" t="s">
        <v>1065</v>
      </c>
      <c r="D2517" s="356" t="s">
        <v>1458</v>
      </c>
      <c r="E2517" s="356">
        <v>0</v>
      </c>
    </row>
    <row r="2518" spans="1:5" hidden="1">
      <c r="A2518" s="356" t="s">
        <v>990</v>
      </c>
      <c r="B2518" s="356" t="s">
        <v>688</v>
      </c>
      <c r="C2518" s="358" t="s">
        <v>1065</v>
      </c>
      <c r="D2518" s="356" t="s">
        <v>1458</v>
      </c>
      <c r="E2518" s="356">
        <v>0</v>
      </c>
    </row>
    <row r="2519" spans="1:5" hidden="1">
      <c r="A2519" s="356" t="s">
        <v>990</v>
      </c>
      <c r="B2519" s="356" t="s">
        <v>688</v>
      </c>
      <c r="C2519" s="358" t="s">
        <v>1065</v>
      </c>
      <c r="D2519" s="356" t="s">
        <v>1458</v>
      </c>
      <c r="E2519" s="356">
        <v>0</v>
      </c>
    </row>
    <row r="2520" spans="1:5" hidden="1">
      <c r="A2520" s="356" t="s">
        <v>990</v>
      </c>
      <c r="B2520" s="356" t="s">
        <v>688</v>
      </c>
      <c r="C2520" s="358" t="s">
        <v>1065</v>
      </c>
      <c r="D2520" s="356" t="s">
        <v>1458</v>
      </c>
      <c r="E2520" s="356">
        <v>0</v>
      </c>
    </row>
    <row r="2521" spans="1:5" hidden="1">
      <c r="A2521" s="356" t="s">
        <v>990</v>
      </c>
      <c r="B2521" s="356" t="s">
        <v>688</v>
      </c>
      <c r="C2521" s="358" t="s">
        <v>1065</v>
      </c>
      <c r="D2521" s="356" t="s">
        <v>1458</v>
      </c>
      <c r="E2521" s="356">
        <v>0</v>
      </c>
    </row>
    <row r="2522" spans="1:5" hidden="1">
      <c r="A2522" s="356" t="s">
        <v>990</v>
      </c>
      <c r="B2522" s="356" t="s">
        <v>688</v>
      </c>
      <c r="C2522" s="358" t="s">
        <v>1065</v>
      </c>
      <c r="D2522" s="356" t="s">
        <v>1458</v>
      </c>
      <c r="E2522" s="356">
        <v>0</v>
      </c>
    </row>
    <row r="2523" spans="1:5" hidden="1">
      <c r="A2523" s="356" t="s">
        <v>990</v>
      </c>
      <c r="B2523" s="356" t="s">
        <v>688</v>
      </c>
      <c r="C2523" s="358" t="s">
        <v>1065</v>
      </c>
      <c r="D2523" s="356" t="s">
        <v>1458</v>
      </c>
      <c r="E2523" s="356">
        <v>0</v>
      </c>
    </row>
    <row r="2524" spans="1:5" hidden="1">
      <c r="A2524" s="356" t="s">
        <v>990</v>
      </c>
      <c r="B2524" s="356" t="s">
        <v>688</v>
      </c>
      <c r="C2524" s="358" t="s">
        <v>1065</v>
      </c>
      <c r="D2524" s="356" t="s">
        <v>1458</v>
      </c>
      <c r="E2524" s="356">
        <v>0</v>
      </c>
    </row>
    <row r="2525" spans="1:5" hidden="1">
      <c r="A2525" s="356" t="s">
        <v>990</v>
      </c>
      <c r="B2525" s="356" t="s">
        <v>688</v>
      </c>
      <c r="C2525" s="358" t="s">
        <v>1065</v>
      </c>
      <c r="D2525" s="356" t="s">
        <v>1245</v>
      </c>
      <c r="E2525" s="356" t="s">
        <v>502</v>
      </c>
    </row>
    <row r="2526" spans="1:5" hidden="1">
      <c r="A2526" s="356" t="s">
        <v>990</v>
      </c>
      <c r="B2526" s="356" t="s">
        <v>688</v>
      </c>
      <c r="C2526" s="358" t="s">
        <v>1065</v>
      </c>
      <c r="D2526" s="356" t="s">
        <v>1245</v>
      </c>
      <c r="E2526" s="356" t="s">
        <v>503</v>
      </c>
    </row>
    <row r="2527" spans="1:5" hidden="1">
      <c r="A2527" s="356" t="s">
        <v>990</v>
      </c>
      <c r="B2527" s="356" t="s">
        <v>688</v>
      </c>
      <c r="C2527" s="358" t="s">
        <v>1065</v>
      </c>
      <c r="D2527" s="356" t="s">
        <v>1245</v>
      </c>
      <c r="E2527" s="356" t="s">
        <v>586</v>
      </c>
    </row>
    <row r="2528" spans="1:5" hidden="1">
      <c r="A2528" s="356" t="s">
        <v>990</v>
      </c>
      <c r="B2528" s="356" t="s">
        <v>688</v>
      </c>
      <c r="C2528" s="358" t="s">
        <v>1065</v>
      </c>
      <c r="D2528" s="356" t="s">
        <v>1245</v>
      </c>
      <c r="E2528" s="356" t="s">
        <v>454</v>
      </c>
    </row>
    <row r="2529" spans="1:5" hidden="1">
      <c r="A2529" s="356" t="s">
        <v>990</v>
      </c>
      <c r="B2529" s="356" t="s">
        <v>688</v>
      </c>
      <c r="C2529" s="358" t="s">
        <v>1065</v>
      </c>
      <c r="D2529" s="356" t="s">
        <v>1245</v>
      </c>
      <c r="E2529" s="356" t="s">
        <v>564</v>
      </c>
    </row>
    <row r="2530" spans="1:5" hidden="1">
      <c r="A2530" s="356" t="s">
        <v>990</v>
      </c>
      <c r="B2530" s="356" t="s">
        <v>688</v>
      </c>
      <c r="C2530" s="358" t="s">
        <v>1065</v>
      </c>
      <c r="D2530" s="356" t="s">
        <v>1245</v>
      </c>
      <c r="E2530" s="356" t="s">
        <v>559</v>
      </c>
    </row>
    <row r="2531" spans="1:5" hidden="1">
      <c r="A2531" s="356" t="s">
        <v>990</v>
      </c>
      <c r="B2531" s="356" t="s">
        <v>688</v>
      </c>
      <c r="C2531" s="358" t="s">
        <v>1065</v>
      </c>
      <c r="D2531" s="356" t="s">
        <v>1245</v>
      </c>
      <c r="E2531" s="356" t="s">
        <v>585</v>
      </c>
    </row>
    <row r="2532" spans="1:5" hidden="1">
      <c r="A2532" s="356" t="s">
        <v>990</v>
      </c>
      <c r="B2532" s="356" t="s">
        <v>688</v>
      </c>
      <c r="C2532" s="358" t="s">
        <v>1065</v>
      </c>
      <c r="D2532" s="356" t="s">
        <v>1245</v>
      </c>
      <c r="E2532" s="356">
        <v>0</v>
      </c>
    </row>
    <row r="2533" spans="1:5" hidden="1">
      <c r="A2533" s="356" t="s">
        <v>990</v>
      </c>
      <c r="B2533" s="356" t="s">
        <v>688</v>
      </c>
      <c r="C2533" s="358" t="s">
        <v>1065</v>
      </c>
      <c r="D2533" s="356" t="s">
        <v>1245</v>
      </c>
      <c r="E2533" s="356">
        <v>0</v>
      </c>
    </row>
    <row r="2534" spans="1:5" hidden="1">
      <c r="A2534" s="356" t="s">
        <v>990</v>
      </c>
      <c r="B2534" s="356" t="s">
        <v>688</v>
      </c>
      <c r="C2534" s="358" t="s">
        <v>1065</v>
      </c>
      <c r="D2534" s="356" t="s">
        <v>1245</v>
      </c>
      <c r="E2534" s="356">
        <v>0</v>
      </c>
    </row>
    <row r="2535" spans="1:5" hidden="1">
      <c r="A2535" s="356" t="s">
        <v>990</v>
      </c>
      <c r="B2535" s="356" t="s">
        <v>688</v>
      </c>
      <c r="C2535" s="358" t="s">
        <v>1065</v>
      </c>
      <c r="D2535" s="356" t="s">
        <v>1245</v>
      </c>
      <c r="E2535" s="356">
        <v>0</v>
      </c>
    </row>
    <row r="2536" spans="1:5" hidden="1">
      <c r="A2536" s="356" t="s">
        <v>990</v>
      </c>
      <c r="B2536" s="356" t="s">
        <v>688</v>
      </c>
      <c r="C2536" s="358" t="s">
        <v>1065</v>
      </c>
      <c r="D2536" s="356" t="s">
        <v>1245</v>
      </c>
      <c r="E2536" s="356">
        <v>0</v>
      </c>
    </row>
    <row r="2537" spans="1:5" hidden="1">
      <c r="A2537" s="356" t="s">
        <v>990</v>
      </c>
      <c r="B2537" s="356" t="s">
        <v>688</v>
      </c>
      <c r="C2537" s="358" t="s">
        <v>858</v>
      </c>
      <c r="D2537" s="356" t="s">
        <v>1003</v>
      </c>
      <c r="E2537" s="356">
        <v>0</v>
      </c>
    </row>
    <row r="2538" spans="1:5" hidden="1">
      <c r="A2538" s="356" t="s">
        <v>990</v>
      </c>
      <c r="B2538" s="356" t="s">
        <v>688</v>
      </c>
      <c r="C2538" s="358" t="s">
        <v>858</v>
      </c>
      <c r="D2538" s="356" t="s">
        <v>1003</v>
      </c>
      <c r="E2538" s="356">
        <v>0</v>
      </c>
    </row>
    <row r="2539" spans="1:5" hidden="1">
      <c r="A2539" s="356" t="s">
        <v>990</v>
      </c>
      <c r="B2539" s="356" t="s">
        <v>688</v>
      </c>
      <c r="C2539" s="358" t="s">
        <v>858</v>
      </c>
      <c r="D2539" s="356" t="s">
        <v>1003</v>
      </c>
      <c r="E2539" s="356">
        <v>0</v>
      </c>
    </row>
    <row r="2540" spans="1:5" hidden="1">
      <c r="A2540" s="356" t="s">
        <v>990</v>
      </c>
      <c r="B2540" s="356" t="s">
        <v>688</v>
      </c>
      <c r="C2540" s="358" t="s">
        <v>858</v>
      </c>
      <c r="D2540" s="356" t="s">
        <v>1003</v>
      </c>
      <c r="E2540" s="356">
        <v>0</v>
      </c>
    </row>
    <row r="2541" spans="1:5" hidden="1">
      <c r="A2541" s="356" t="s">
        <v>990</v>
      </c>
      <c r="B2541" s="356" t="s">
        <v>688</v>
      </c>
      <c r="C2541" s="358" t="s">
        <v>858</v>
      </c>
      <c r="D2541" s="356" t="s">
        <v>1003</v>
      </c>
      <c r="E2541" s="356">
        <v>0</v>
      </c>
    </row>
    <row r="2542" spans="1:5" hidden="1">
      <c r="A2542" s="356" t="s">
        <v>990</v>
      </c>
      <c r="B2542" s="356" t="s">
        <v>688</v>
      </c>
      <c r="C2542" s="358" t="s">
        <v>858</v>
      </c>
      <c r="D2542" s="356" t="s">
        <v>1003</v>
      </c>
      <c r="E2542" s="356">
        <v>0</v>
      </c>
    </row>
    <row r="2543" spans="1:5" hidden="1">
      <c r="A2543" s="356" t="s">
        <v>990</v>
      </c>
      <c r="B2543" s="356" t="s">
        <v>688</v>
      </c>
      <c r="C2543" s="358" t="s">
        <v>858</v>
      </c>
      <c r="D2543" s="356" t="s">
        <v>1003</v>
      </c>
      <c r="E2543" s="356">
        <v>0</v>
      </c>
    </row>
    <row r="2544" spans="1:5" hidden="1">
      <c r="A2544" s="356" t="s">
        <v>990</v>
      </c>
      <c r="B2544" s="356" t="s">
        <v>688</v>
      </c>
      <c r="C2544" s="358" t="s">
        <v>858</v>
      </c>
      <c r="D2544" s="356" t="s">
        <v>1003</v>
      </c>
      <c r="E2544" s="356">
        <v>0</v>
      </c>
    </row>
    <row r="2545" spans="1:5" hidden="1">
      <c r="A2545" s="356" t="s">
        <v>990</v>
      </c>
      <c r="B2545" s="356" t="s">
        <v>688</v>
      </c>
      <c r="C2545" s="358" t="s">
        <v>858</v>
      </c>
      <c r="D2545" s="356" t="s">
        <v>1003</v>
      </c>
      <c r="E2545" s="356">
        <v>0</v>
      </c>
    </row>
    <row r="2546" spans="1:5" hidden="1">
      <c r="A2546" s="356" t="s">
        <v>990</v>
      </c>
      <c r="B2546" s="356" t="s">
        <v>688</v>
      </c>
      <c r="C2546" s="358" t="s">
        <v>858</v>
      </c>
      <c r="D2546" s="356" t="s">
        <v>1003</v>
      </c>
      <c r="E2546" s="356">
        <v>0</v>
      </c>
    </row>
    <row r="2547" spans="1:5" hidden="1">
      <c r="A2547" s="356" t="s">
        <v>990</v>
      </c>
      <c r="B2547" s="356" t="s">
        <v>688</v>
      </c>
      <c r="C2547" s="358" t="s">
        <v>858</v>
      </c>
      <c r="D2547" s="356" t="s">
        <v>1003</v>
      </c>
      <c r="E2547" s="356">
        <v>0</v>
      </c>
    </row>
    <row r="2548" spans="1:5" hidden="1">
      <c r="A2548" s="356" t="s">
        <v>990</v>
      </c>
      <c r="B2548" s="356" t="s">
        <v>688</v>
      </c>
      <c r="C2548" s="358" t="s">
        <v>858</v>
      </c>
      <c r="D2548" s="356" t="s">
        <v>1003</v>
      </c>
      <c r="E2548" s="356">
        <v>0</v>
      </c>
    </row>
    <row r="2549" spans="1:5" hidden="1">
      <c r="A2549" s="356" t="s">
        <v>990</v>
      </c>
      <c r="B2549" s="356" t="s">
        <v>688</v>
      </c>
      <c r="C2549" s="358" t="s">
        <v>858</v>
      </c>
      <c r="D2549" s="356" t="s">
        <v>1004</v>
      </c>
      <c r="E2549" s="356" t="s">
        <v>559</v>
      </c>
    </row>
    <row r="2550" spans="1:5" hidden="1">
      <c r="A2550" s="356" t="s">
        <v>990</v>
      </c>
      <c r="B2550" s="356" t="s">
        <v>688</v>
      </c>
      <c r="C2550" s="358" t="s">
        <v>858</v>
      </c>
      <c r="D2550" s="356" t="s">
        <v>1004</v>
      </c>
      <c r="E2550" s="356" t="s">
        <v>502</v>
      </c>
    </row>
    <row r="2551" spans="1:5" hidden="1">
      <c r="A2551" s="356" t="s">
        <v>990</v>
      </c>
      <c r="B2551" s="356" t="s">
        <v>688</v>
      </c>
      <c r="C2551" s="358" t="s">
        <v>858</v>
      </c>
      <c r="D2551" s="356" t="s">
        <v>1004</v>
      </c>
      <c r="E2551" s="356" t="s">
        <v>566</v>
      </c>
    </row>
    <row r="2552" spans="1:5" hidden="1">
      <c r="A2552" s="356" t="s">
        <v>990</v>
      </c>
      <c r="B2552" s="356" t="s">
        <v>688</v>
      </c>
      <c r="C2552" s="358" t="s">
        <v>858</v>
      </c>
      <c r="D2552" s="356" t="s">
        <v>1004</v>
      </c>
      <c r="E2552" s="356" t="s">
        <v>573</v>
      </c>
    </row>
    <row r="2553" spans="1:5" hidden="1">
      <c r="A2553" s="356" t="s">
        <v>990</v>
      </c>
      <c r="B2553" s="356" t="s">
        <v>688</v>
      </c>
      <c r="C2553" s="358" t="s">
        <v>858</v>
      </c>
      <c r="D2553" s="356" t="s">
        <v>1004</v>
      </c>
      <c r="E2553" s="356">
        <v>0</v>
      </c>
    </row>
    <row r="2554" spans="1:5" hidden="1">
      <c r="A2554" s="356" t="s">
        <v>990</v>
      </c>
      <c r="B2554" s="356" t="s">
        <v>688</v>
      </c>
      <c r="C2554" s="358" t="s">
        <v>858</v>
      </c>
      <c r="D2554" s="356" t="s">
        <v>1004</v>
      </c>
      <c r="E2554" s="356">
        <v>0</v>
      </c>
    </row>
    <row r="2555" spans="1:5" hidden="1">
      <c r="A2555" s="356" t="s">
        <v>990</v>
      </c>
      <c r="B2555" s="356" t="s">
        <v>688</v>
      </c>
      <c r="C2555" s="358" t="s">
        <v>858</v>
      </c>
      <c r="D2555" s="356" t="s">
        <v>1004</v>
      </c>
      <c r="E2555" s="356">
        <v>0</v>
      </c>
    </row>
    <row r="2556" spans="1:5" hidden="1">
      <c r="A2556" s="356" t="s">
        <v>990</v>
      </c>
      <c r="B2556" s="356" t="s">
        <v>688</v>
      </c>
      <c r="C2556" s="358" t="s">
        <v>858</v>
      </c>
      <c r="D2556" s="356" t="s">
        <v>1004</v>
      </c>
      <c r="E2556" s="356">
        <v>0</v>
      </c>
    </row>
    <row r="2557" spans="1:5" hidden="1">
      <c r="A2557" s="356" t="s">
        <v>990</v>
      </c>
      <c r="B2557" s="356" t="s">
        <v>688</v>
      </c>
      <c r="C2557" s="358" t="s">
        <v>858</v>
      </c>
      <c r="D2557" s="356" t="s">
        <v>1004</v>
      </c>
      <c r="E2557" s="356">
        <v>0</v>
      </c>
    </row>
    <row r="2558" spans="1:5" hidden="1">
      <c r="A2558" s="356" t="s">
        <v>990</v>
      </c>
      <c r="B2558" s="356" t="s">
        <v>688</v>
      </c>
      <c r="C2558" s="358" t="s">
        <v>858</v>
      </c>
      <c r="D2558" s="356" t="s">
        <v>1004</v>
      </c>
      <c r="E2558" s="356">
        <v>0</v>
      </c>
    </row>
    <row r="2559" spans="1:5" hidden="1">
      <c r="A2559" s="356" t="s">
        <v>990</v>
      </c>
      <c r="B2559" s="356" t="s">
        <v>688</v>
      </c>
      <c r="C2559" s="358" t="s">
        <v>858</v>
      </c>
      <c r="D2559" s="356" t="s">
        <v>1004</v>
      </c>
      <c r="E2559" s="356">
        <v>0</v>
      </c>
    </row>
    <row r="2560" spans="1:5" hidden="1">
      <c r="A2560" s="356" t="s">
        <v>990</v>
      </c>
      <c r="B2560" s="356" t="s">
        <v>688</v>
      </c>
      <c r="C2560" s="358" t="s">
        <v>858</v>
      </c>
      <c r="D2560" s="356" t="s">
        <v>1004</v>
      </c>
      <c r="E2560" s="356">
        <v>0</v>
      </c>
    </row>
    <row r="2561" spans="1:5" hidden="1">
      <c r="A2561" s="356" t="s">
        <v>990</v>
      </c>
      <c r="B2561" s="356" t="s">
        <v>688</v>
      </c>
      <c r="C2561" s="358" t="s">
        <v>851</v>
      </c>
      <c r="D2561" s="356" t="s">
        <v>1005</v>
      </c>
      <c r="E2561" s="356" t="s">
        <v>559</v>
      </c>
    </row>
    <row r="2562" spans="1:5" hidden="1">
      <c r="A2562" s="356" t="s">
        <v>990</v>
      </c>
      <c r="B2562" s="356" t="s">
        <v>688</v>
      </c>
      <c r="C2562" s="358" t="s">
        <v>851</v>
      </c>
      <c r="D2562" s="356" t="s">
        <v>1005</v>
      </c>
      <c r="E2562" s="356" t="s">
        <v>560</v>
      </c>
    </row>
    <row r="2563" spans="1:5" hidden="1">
      <c r="A2563" s="356" t="s">
        <v>990</v>
      </c>
      <c r="B2563" s="356" t="s">
        <v>688</v>
      </c>
      <c r="C2563" s="358" t="s">
        <v>851</v>
      </c>
      <c r="D2563" s="356" t="s">
        <v>1005</v>
      </c>
      <c r="E2563" s="356" t="s">
        <v>454</v>
      </c>
    </row>
    <row r="2564" spans="1:5" hidden="1">
      <c r="A2564" s="356" t="s">
        <v>990</v>
      </c>
      <c r="B2564" s="356" t="s">
        <v>688</v>
      </c>
      <c r="C2564" s="358" t="s">
        <v>851</v>
      </c>
      <c r="D2564" s="356" t="s">
        <v>1005</v>
      </c>
      <c r="E2564" s="356">
        <v>0</v>
      </c>
    </row>
    <row r="2565" spans="1:5" hidden="1">
      <c r="A2565" s="356" t="s">
        <v>990</v>
      </c>
      <c r="B2565" s="356" t="s">
        <v>688</v>
      </c>
      <c r="C2565" s="358" t="s">
        <v>851</v>
      </c>
      <c r="D2565" s="356" t="s">
        <v>1005</v>
      </c>
      <c r="E2565" s="356">
        <v>0</v>
      </c>
    </row>
    <row r="2566" spans="1:5" hidden="1">
      <c r="A2566" s="356" t="s">
        <v>990</v>
      </c>
      <c r="B2566" s="356" t="s">
        <v>688</v>
      </c>
      <c r="C2566" s="358" t="s">
        <v>851</v>
      </c>
      <c r="D2566" s="356" t="s">
        <v>1005</v>
      </c>
      <c r="E2566" s="356">
        <v>0</v>
      </c>
    </row>
    <row r="2567" spans="1:5" hidden="1">
      <c r="A2567" s="356" t="s">
        <v>990</v>
      </c>
      <c r="B2567" s="356" t="s">
        <v>688</v>
      </c>
      <c r="C2567" s="358" t="s">
        <v>851</v>
      </c>
      <c r="D2567" s="356" t="s">
        <v>1005</v>
      </c>
      <c r="E2567" s="356">
        <v>0</v>
      </c>
    </row>
    <row r="2568" spans="1:5" hidden="1">
      <c r="A2568" s="356" t="s">
        <v>990</v>
      </c>
      <c r="B2568" s="356" t="s">
        <v>688</v>
      </c>
      <c r="C2568" s="358" t="s">
        <v>851</v>
      </c>
      <c r="D2568" s="356" t="s">
        <v>1005</v>
      </c>
      <c r="E2568" s="356">
        <v>0</v>
      </c>
    </row>
    <row r="2569" spans="1:5" hidden="1">
      <c r="A2569" s="356" t="s">
        <v>990</v>
      </c>
      <c r="B2569" s="356" t="s">
        <v>688</v>
      </c>
      <c r="C2569" s="358" t="s">
        <v>851</v>
      </c>
      <c r="D2569" s="356" t="s">
        <v>1005</v>
      </c>
      <c r="E2569" s="356">
        <v>0</v>
      </c>
    </row>
    <row r="2570" spans="1:5" hidden="1">
      <c r="A2570" s="356" t="s">
        <v>990</v>
      </c>
      <c r="B2570" s="356" t="s">
        <v>688</v>
      </c>
      <c r="C2570" s="358" t="s">
        <v>851</v>
      </c>
      <c r="D2570" s="356" t="s">
        <v>1005</v>
      </c>
      <c r="E2570" s="356">
        <v>0</v>
      </c>
    </row>
    <row r="2571" spans="1:5" hidden="1">
      <c r="A2571" s="356" t="s">
        <v>990</v>
      </c>
      <c r="B2571" s="356" t="s">
        <v>688</v>
      </c>
      <c r="C2571" s="358" t="s">
        <v>851</v>
      </c>
      <c r="D2571" s="356" t="s">
        <v>1005</v>
      </c>
      <c r="E2571" s="356">
        <v>0</v>
      </c>
    </row>
    <row r="2572" spans="1:5" hidden="1">
      <c r="A2572" s="356" t="s">
        <v>990</v>
      </c>
      <c r="B2572" s="356" t="s">
        <v>688</v>
      </c>
      <c r="C2572" s="358" t="s">
        <v>851</v>
      </c>
      <c r="D2572" s="356" t="s">
        <v>1005</v>
      </c>
      <c r="E2572" s="356">
        <v>0</v>
      </c>
    </row>
    <row r="2573" spans="1:5" hidden="1">
      <c r="A2573" s="356" t="s">
        <v>990</v>
      </c>
      <c r="B2573" s="356" t="s">
        <v>1006</v>
      </c>
      <c r="C2573" s="358" t="s">
        <v>858</v>
      </c>
      <c r="D2573" s="356" t="s">
        <v>1007</v>
      </c>
      <c r="E2573" s="356" t="s">
        <v>502</v>
      </c>
    </row>
    <row r="2574" spans="1:5" hidden="1">
      <c r="A2574" s="356" t="s">
        <v>990</v>
      </c>
      <c r="B2574" s="356" t="s">
        <v>1006</v>
      </c>
      <c r="C2574" s="358" t="s">
        <v>858</v>
      </c>
      <c r="D2574" s="356" t="s">
        <v>1007</v>
      </c>
      <c r="E2574" s="356" t="s">
        <v>454</v>
      </c>
    </row>
    <row r="2575" spans="1:5" hidden="1">
      <c r="A2575" s="356" t="s">
        <v>990</v>
      </c>
      <c r="B2575" s="356" t="s">
        <v>1006</v>
      </c>
      <c r="C2575" s="358" t="s">
        <v>858</v>
      </c>
      <c r="D2575" s="356" t="s">
        <v>1007</v>
      </c>
      <c r="E2575" s="356" t="s">
        <v>576</v>
      </c>
    </row>
    <row r="2576" spans="1:5" hidden="1">
      <c r="A2576" s="356" t="s">
        <v>990</v>
      </c>
      <c r="B2576" s="356" t="s">
        <v>1006</v>
      </c>
      <c r="C2576" s="358" t="s">
        <v>858</v>
      </c>
      <c r="D2576" s="356" t="s">
        <v>1007</v>
      </c>
      <c r="E2576" s="356">
        <v>0</v>
      </c>
    </row>
    <row r="2577" spans="1:5" hidden="1">
      <c r="A2577" s="356" t="s">
        <v>990</v>
      </c>
      <c r="B2577" s="356" t="s">
        <v>1006</v>
      </c>
      <c r="C2577" s="358" t="s">
        <v>858</v>
      </c>
      <c r="D2577" s="356" t="s">
        <v>1007</v>
      </c>
      <c r="E2577" s="356">
        <v>0</v>
      </c>
    </row>
    <row r="2578" spans="1:5" hidden="1">
      <c r="A2578" s="356" t="s">
        <v>990</v>
      </c>
      <c r="B2578" s="356" t="s">
        <v>1006</v>
      </c>
      <c r="C2578" s="358" t="s">
        <v>858</v>
      </c>
      <c r="D2578" s="356" t="s">
        <v>1007</v>
      </c>
      <c r="E2578" s="356">
        <v>0</v>
      </c>
    </row>
    <row r="2579" spans="1:5" hidden="1">
      <c r="A2579" s="356" t="s">
        <v>990</v>
      </c>
      <c r="B2579" s="356" t="s">
        <v>1006</v>
      </c>
      <c r="C2579" s="358" t="s">
        <v>858</v>
      </c>
      <c r="D2579" s="356" t="s">
        <v>1007</v>
      </c>
      <c r="E2579" s="356">
        <v>0</v>
      </c>
    </row>
    <row r="2580" spans="1:5" hidden="1">
      <c r="A2580" s="356" t="s">
        <v>990</v>
      </c>
      <c r="B2580" s="356" t="s">
        <v>1006</v>
      </c>
      <c r="C2580" s="358" t="s">
        <v>858</v>
      </c>
      <c r="D2580" s="356" t="s">
        <v>1007</v>
      </c>
      <c r="E2580" s="356">
        <v>0</v>
      </c>
    </row>
    <row r="2581" spans="1:5" hidden="1">
      <c r="A2581" s="356" t="s">
        <v>990</v>
      </c>
      <c r="B2581" s="356" t="s">
        <v>1006</v>
      </c>
      <c r="C2581" s="358" t="s">
        <v>858</v>
      </c>
      <c r="D2581" s="356" t="s">
        <v>1007</v>
      </c>
      <c r="E2581" s="356">
        <v>0</v>
      </c>
    </row>
    <row r="2582" spans="1:5" hidden="1">
      <c r="A2582" s="356" t="s">
        <v>990</v>
      </c>
      <c r="B2582" s="356" t="s">
        <v>1006</v>
      </c>
      <c r="C2582" s="358" t="s">
        <v>858</v>
      </c>
      <c r="D2582" s="356" t="s">
        <v>1007</v>
      </c>
      <c r="E2582" s="356">
        <v>0</v>
      </c>
    </row>
    <row r="2583" spans="1:5" hidden="1">
      <c r="A2583" s="356" t="s">
        <v>990</v>
      </c>
      <c r="B2583" s="356" t="s">
        <v>1006</v>
      </c>
      <c r="C2583" s="358" t="s">
        <v>858</v>
      </c>
      <c r="D2583" s="356" t="s">
        <v>1007</v>
      </c>
      <c r="E2583" s="356">
        <v>0</v>
      </c>
    </row>
    <row r="2584" spans="1:5" hidden="1">
      <c r="A2584" s="356" t="s">
        <v>990</v>
      </c>
      <c r="B2584" s="356" t="s">
        <v>1006</v>
      </c>
      <c r="C2584" s="358" t="s">
        <v>858</v>
      </c>
      <c r="D2584" s="356" t="s">
        <v>1007</v>
      </c>
      <c r="E2584" s="356">
        <v>0</v>
      </c>
    </row>
    <row r="2585" spans="1:5" hidden="1">
      <c r="A2585" s="356" t="s">
        <v>990</v>
      </c>
      <c r="B2585" s="356" t="s">
        <v>1006</v>
      </c>
      <c r="C2585" s="358" t="s">
        <v>851</v>
      </c>
      <c r="D2585" s="356" t="s">
        <v>1008</v>
      </c>
      <c r="E2585" s="356" t="s">
        <v>502</v>
      </c>
    </row>
    <row r="2586" spans="1:5" hidden="1">
      <c r="A2586" s="356" t="s">
        <v>990</v>
      </c>
      <c r="B2586" s="356" t="s">
        <v>1006</v>
      </c>
      <c r="C2586" s="358" t="s">
        <v>851</v>
      </c>
      <c r="D2586" s="356" t="s">
        <v>1008</v>
      </c>
      <c r="E2586" s="356" t="s">
        <v>454</v>
      </c>
    </row>
    <row r="2587" spans="1:5" hidden="1">
      <c r="A2587" s="356" t="s">
        <v>990</v>
      </c>
      <c r="B2587" s="356" t="s">
        <v>1006</v>
      </c>
      <c r="C2587" s="358" t="s">
        <v>851</v>
      </c>
      <c r="D2587" s="356" t="s">
        <v>1008</v>
      </c>
      <c r="E2587" s="356" t="s">
        <v>576</v>
      </c>
    </row>
    <row r="2588" spans="1:5" hidden="1">
      <c r="A2588" s="356" t="s">
        <v>990</v>
      </c>
      <c r="B2588" s="356" t="s">
        <v>1006</v>
      </c>
      <c r="C2588" s="358" t="s">
        <v>851</v>
      </c>
      <c r="D2588" s="356" t="s">
        <v>1008</v>
      </c>
      <c r="E2588" s="356" t="s">
        <v>501</v>
      </c>
    </row>
    <row r="2589" spans="1:5" hidden="1">
      <c r="A2589" s="356" t="s">
        <v>990</v>
      </c>
      <c r="B2589" s="356" t="s">
        <v>1006</v>
      </c>
      <c r="C2589" s="358" t="s">
        <v>851</v>
      </c>
      <c r="D2589" s="356" t="s">
        <v>1008</v>
      </c>
      <c r="E2589" s="356" t="s">
        <v>559</v>
      </c>
    </row>
    <row r="2590" spans="1:5" hidden="1">
      <c r="A2590" s="356" t="s">
        <v>990</v>
      </c>
      <c r="B2590" s="356" t="s">
        <v>1006</v>
      </c>
      <c r="C2590" s="358" t="s">
        <v>851</v>
      </c>
      <c r="D2590" s="356" t="s">
        <v>1008</v>
      </c>
      <c r="E2590" s="356" t="s">
        <v>562</v>
      </c>
    </row>
    <row r="2591" spans="1:5" hidden="1">
      <c r="A2591" s="356" t="s">
        <v>990</v>
      </c>
      <c r="B2591" s="356" t="s">
        <v>1006</v>
      </c>
      <c r="C2591" s="358" t="s">
        <v>851</v>
      </c>
      <c r="D2591" s="356" t="s">
        <v>1008</v>
      </c>
      <c r="E2591" s="356">
        <v>0</v>
      </c>
    </row>
    <row r="2592" spans="1:5" hidden="1">
      <c r="A2592" s="356" t="s">
        <v>990</v>
      </c>
      <c r="B2592" s="356" t="s">
        <v>1006</v>
      </c>
      <c r="C2592" s="358" t="s">
        <v>851</v>
      </c>
      <c r="D2592" s="356" t="s">
        <v>1008</v>
      </c>
      <c r="E2592" s="356">
        <v>0</v>
      </c>
    </row>
    <row r="2593" spans="1:5" hidden="1">
      <c r="A2593" s="356" t="s">
        <v>990</v>
      </c>
      <c r="B2593" s="356" t="s">
        <v>1006</v>
      </c>
      <c r="C2593" s="358" t="s">
        <v>851</v>
      </c>
      <c r="D2593" s="356" t="s">
        <v>1008</v>
      </c>
      <c r="E2593" s="356">
        <v>0</v>
      </c>
    </row>
    <row r="2594" spans="1:5" hidden="1">
      <c r="A2594" s="356" t="s">
        <v>990</v>
      </c>
      <c r="B2594" s="356" t="s">
        <v>1006</v>
      </c>
      <c r="C2594" s="358" t="s">
        <v>851</v>
      </c>
      <c r="D2594" s="356" t="s">
        <v>1008</v>
      </c>
      <c r="E2594" s="356">
        <v>0</v>
      </c>
    </row>
    <row r="2595" spans="1:5" hidden="1">
      <c r="A2595" s="356" t="s">
        <v>990</v>
      </c>
      <c r="B2595" s="356" t="s">
        <v>1006</v>
      </c>
      <c r="C2595" s="358" t="s">
        <v>851</v>
      </c>
      <c r="D2595" s="356" t="s">
        <v>1008</v>
      </c>
      <c r="E2595" s="356">
        <v>0</v>
      </c>
    </row>
    <row r="2596" spans="1:5" hidden="1">
      <c r="A2596" s="356" t="s">
        <v>990</v>
      </c>
      <c r="B2596" s="356" t="s">
        <v>1006</v>
      </c>
      <c r="C2596" s="358" t="s">
        <v>851</v>
      </c>
      <c r="D2596" s="356" t="s">
        <v>1008</v>
      </c>
      <c r="E2596" s="356">
        <v>0</v>
      </c>
    </row>
    <row r="2597" spans="1:5" hidden="1">
      <c r="A2597" s="356" t="s">
        <v>990</v>
      </c>
      <c r="B2597" s="356" t="s">
        <v>1006</v>
      </c>
      <c r="C2597" s="358" t="s">
        <v>851</v>
      </c>
      <c r="D2597" s="356" t="s">
        <v>1009</v>
      </c>
      <c r="E2597" s="356" t="s">
        <v>502</v>
      </c>
    </row>
    <row r="2598" spans="1:5" hidden="1">
      <c r="A2598" s="356" t="s">
        <v>990</v>
      </c>
      <c r="B2598" s="356" t="s">
        <v>1006</v>
      </c>
      <c r="C2598" s="358" t="s">
        <v>851</v>
      </c>
      <c r="D2598" s="356" t="s">
        <v>1009</v>
      </c>
      <c r="E2598" s="356" t="s">
        <v>454</v>
      </c>
    </row>
    <row r="2599" spans="1:5" hidden="1">
      <c r="A2599" s="356" t="s">
        <v>990</v>
      </c>
      <c r="B2599" s="356" t="s">
        <v>1006</v>
      </c>
      <c r="C2599" s="358" t="s">
        <v>851</v>
      </c>
      <c r="D2599" s="356" t="s">
        <v>1009</v>
      </c>
      <c r="E2599" s="356" t="s">
        <v>576</v>
      </c>
    </row>
    <row r="2600" spans="1:5" hidden="1">
      <c r="A2600" s="356" t="s">
        <v>990</v>
      </c>
      <c r="B2600" s="356" t="s">
        <v>1006</v>
      </c>
      <c r="C2600" s="358" t="s">
        <v>851</v>
      </c>
      <c r="D2600" s="356" t="s">
        <v>1009</v>
      </c>
      <c r="E2600" s="356" t="s">
        <v>501</v>
      </c>
    </row>
    <row r="2601" spans="1:5" hidden="1">
      <c r="A2601" s="356" t="s">
        <v>990</v>
      </c>
      <c r="B2601" s="356" t="s">
        <v>1006</v>
      </c>
      <c r="C2601" s="358" t="s">
        <v>851</v>
      </c>
      <c r="D2601" s="356" t="s">
        <v>1009</v>
      </c>
      <c r="E2601" s="356" t="s">
        <v>559</v>
      </c>
    </row>
    <row r="2602" spans="1:5" hidden="1">
      <c r="A2602" s="356" t="s">
        <v>990</v>
      </c>
      <c r="B2602" s="356" t="s">
        <v>1006</v>
      </c>
      <c r="C2602" s="358" t="s">
        <v>851</v>
      </c>
      <c r="D2602" s="356" t="s">
        <v>1009</v>
      </c>
      <c r="E2602" s="356" t="s">
        <v>568</v>
      </c>
    </row>
    <row r="2603" spans="1:5" hidden="1">
      <c r="A2603" s="356" t="s">
        <v>990</v>
      </c>
      <c r="B2603" s="356" t="s">
        <v>1006</v>
      </c>
      <c r="C2603" s="358" t="s">
        <v>851</v>
      </c>
      <c r="D2603" s="356" t="s">
        <v>1009</v>
      </c>
      <c r="E2603" s="356">
        <v>0</v>
      </c>
    </row>
    <row r="2604" spans="1:5" hidden="1">
      <c r="A2604" s="356" t="s">
        <v>990</v>
      </c>
      <c r="B2604" s="356" t="s">
        <v>1006</v>
      </c>
      <c r="C2604" s="358" t="s">
        <v>851</v>
      </c>
      <c r="D2604" s="356" t="s">
        <v>1009</v>
      </c>
      <c r="E2604" s="356">
        <v>0</v>
      </c>
    </row>
    <row r="2605" spans="1:5" hidden="1">
      <c r="A2605" s="356" t="s">
        <v>990</v>
      </c>
      <c r="B2605" s="356" t="s">
        <v>1006</v>
      </c>
      <c r="C2605" s="358" t="s">
        <v>851</v>
      </c>
      <c r="D2605" s="356" t="s">
        <v>1009</v>
      </c>
      <c r="E2605" s="356">
        <v>0</v>
      </c>
    </row>
    <row r="2606" spans="1:5" hidden="1">
      <c r="A2606" s="356" t="s">
        <v>990</v>
      </c>
      <c r="B2606" s="356" t="s">
        <v>1006</v>
      </c>
      <c r="C2606" s="358" t="s">
        <v>851</v>
      </c>
      <c r="D2606" s="356" t="s">
        <v>1009</v>
      </c>
      <c r="E2606" s="356">
        <v>0</v>
      </c>
    </row>
    <row r="2607" spans="1:5" hidden="1">
      <c r="A2607" s="356" t="s">
        <v>990</v>
      </c>
      <c r="B2607" s="356" t="s">
        <v>1006</v>
      </c>
      <c r="C2607" s="358" t="s">
        <v>851</v>
      </c>
      <c r="D2607" s="356" t="s">
        <v>1009</v>
      </c>
      <c r="E2607" s="356">
        <v>0</v>
      </c>
    </row>
    <row r="2608" spans="1:5" hidden="1">
      <c r="A2608" s="356" t="s">
        <v>990</v>
      </c>
      <c r="B2608" s="356" t="s">
        <v>1006</v>
      </c>
      <c r="C2608" s="358" t="s">
        <v>851</v>
      </c>
      <c r="D2608" s="356" t="s">
        <v>1009</v>
      </c>
      <c r="E2608" s="356">
        <v>0</v>
      </c>
    </row>
    <row r="2609" spans="1:5" hidden="1">
      <c r="A2609" s="356" t="s">
        <v>990</v>
      </c>
      <c r="B2609" s="356" t="s">
        <v>1006</v>
      </c>
      <c r="C2609" s="358" t="s">
        <v>851</v>
      </c>
      <c r="D2609" s="356" t="s">
        <v>1010</v>
      </c>
      <c r="E2609" s="356" t="s">
        <v>502</v>
      </c>
    </row>
    <row r="2610" spans="1:5" hidden="1">
      <c r="A2610" s="356" t="s">
        <v>990</v>
      </c>
      <c r="B2610" s="356" t="s">
        <v>1006</v>
      </c>
      <c r="C2610" s="358" t="s">
        <v>851</v>
      </c>
      <c r="D2610" s="356" t="s">
        <v>1010</v>
      </c>
      <c r="E2610" s="356" t="s">
        <v>559</v>
      </c>
    </row>
    <row r="2611" spans="1:5" hidden="1">
      <c r="A2611" s="356" t="s">
        <v>990</v>
      </c>
      <c r="B2611" s="356" t="s">
        <v>1006</v>
      </c>
      <c r="C2611" s="358" t="s">
        <v>851</v>
      </c>
      <c r="D2611" s="356" t="s">
        <v>1010</v>
      </c>
      <c r="E2611" s="356" t="s">
        <v>501</v>
      </c>
    </row>
    <row r="2612" spans="1:5" hidden="1">
      <c r="A2612" s="356" t="s">
        <v>990</v>
      </c>
      <c r="B2612" s="356" t="s">
        <v>1006</v>
      </c>
      <c r="C2612" s="358" t="s">
        <v>851</v>
      </c>
      <c r="D2612" s="356" t="s">
        <v>1010</v>
      </c>
      <c r="E2612" s="356" t="s">
        <v>576</v>
      </c>
    </row>
    <row r="2613" spans="1:5" hidden="1">
      <c r="A2613" s="356" t="s">
        <v>990</v>
      </c>
      <c r="B2613" s="356" t="s">
        <v>1006</v>
      </c>
      <c r="C2613" s="358" t="s">
        <v>851</v>
      </c>
      <c r="D2613" s="356" t="s">
        <v>1010</v>
      </c>
      <c r="E2613" s="356">
        <v>0</v>
      </c>
    </row>
    <row r="2614" spans="1:5" hidden="1">
      <c r="A2614" s="356" t="s">
        <v>990</v>
      </c>
      <c r="B2614" s="356" t="s">
        <v>1006</v>
      </c>
      <c r="C2614" s="358" t="s">
        <v>851</v>
      </c>
      <c r="D2614" s="356" t="s">
        <v>1010</v>
      </c>
      <c r="E2614" s="356">
        <v>0</v>
      </c>
    </row>
    <row r="2615" spans="1:5" hidden="1">
      <c r="A2615" s="356" t="s">
        <v>990</v>
      </c>
      <c r="B2615" s="356" t="s">
        <v>1006</v>
      </c>
      <c r="C2615" s="358" t="s">
        <v>851</v>
      </c>
      <c r="D2615" s="356" t="s">
        <v>1010</v>
      </c>
      <c r="E2615" s="356">
        <v>0</v>
      </c>
    </row>
    <row r="2616" spans="1:5" hidden="1">
      <c r="A2616" s="356" t="s">
        <v>990</v>
      </c>
      <c r="B2616" s="356" t="s">
        <v>1006</v>
      </c>
      <c r="C2616" s="358" t="s">
        <v>851</v>
      </c>
      <c r="D2616" s="356" t="s">
        <v>1010</v>
      </c>
      <c r="E2616" s="356">
        <v>0</v>
      </c>
    </row>
    <row r="2617" spans="1:5" hidden="1">
      <c r="A2617" s="356" t="s">
        <v>990</v>
      </c>
      <c r="B2617" s="356" t="s">
        <v>1006</v>
      </c>
      <c r="C2617" s="358" t="s">
        <v>851</v>
      </c>
      <c r="D2617" s="356" t="s">
        <v>1010</v>
      </c>
      <c r="E2617" s="356">
        <v>0</v>
      </c>
    </row>
    <row r="2618" spans="1:5" hidden="1">
      <c r="A2618" s="356" t="s">
        <v>990</v>
      </c>
      <c r="B2618" s="356" t="s">
        <v>1006</v>
      </c>
      <c r="C2618" s="358" t="s">
        <v>851</v>
      </c>
      <c r="D2618" s="356" t="s">
        <v>1010</v>
      </c>
      <c r="E2618" s="356">
        <v>0</v>
      </c>
    </row>
    <row r="2619" spans="1:5" hidden="1">
      <c r="A2619" s="356" t="s">
        <v>990</v>
      </c>
      <c r="B2619" s="356" t="s">
        <v>1006</v>
      </c>
      <c r="C2619" s="358" t="s">
        <v>851</v>
      </c>
      <c r="D2619" s="356" t="s">
        <v>1010</v>
      </c>
      <c r="E2619" s="356">
        <v>0</v>
      </c>
    </row>
    <row r="2620" spans="1:5" hidden="1">
      <c r="A2620" s="356" t="s">
        <v>990</v>
      </c>
      <c r="B2620" s="356" t="s">
        <v>1006</v>
      </c>
      <c r="C2620" s="358" t="s">
        <v>851</v>
      </c>
      <c r="D2620" s="356" t="s">
        <v>1010</v>
      </c>
      <c r="E2620" s="356">
        <v>0</v>
      </c>
    </row>
    <row r="2621" spans="1:5" hidden="1">
      <c r="A2621" s="356" t="s">
        <v>990</v>
      </c>
      <c r="B2621" s="356" t="s">
        <v>1006</v>
      </c>
      <c r="C2621" s="358" t="s">
        <v>1065</v>
      </c>
      <c r="D2621" s="356" t="s">
        <v>1011</v>
      </c>
      <c r="E2621" s="356">
        <v>0</v>
      </c>
    </row>
    <row r="2622" spans="1:5" hidden="1">
      <c r="A2622" s="356" t="s">
        <v>990</v>
      </c>
      <c r="B2622" s="356" t="s">
        <v>1006</v>
      </c>
      <c r="C2622" s="358" t="s">
        <v>1065</v>
      </c>
      <c r="D2622" s="356" t="s">
        <v>1011</v>
      </c>
      <c r="E2622" s="356">
        <v>0</v>
      </c>
    </row>
    <row r="2623" spans="1:5" hidden="1">
      <c r="A2623" s="356" t="s">
        <v>990</v>
      </c>
      <c r="B2623" s="356" t="s">
        <v>1006</v>
      </c>
      <c r="C2623" s="358" t="s">
        <v>1065</v>
      </c>
      <c r="D2623" s="356" t="s">
        <v>1011</v>
      </c>
      <c r="E2623" s="356">
        <v>0</v>
      </c>
    </row>
    <row r="2624" spans="1:5" hidden="1">
      <c r="A2624" s="356" t="s">
        <v>990</v>
      </c>
      <c r="B2624" s="356" t="s">
        <v>1006</v>
      </c>
      <c r="C2624" s="358" t="s">
        <v>1065</v>
      </c>
      <c r="D2624" s="356" t="s">
        <v>1011</v>
      </c>
      <c r="E2624" s="356">
        <v>0</v>
      </c>
    </row>
    <row r="2625" spans="1:5" hidden="1">
      <c r="A2625" s="356" t="s">
        <v>990</v>
      </c>
      <c r="B2625" s="356" t="s">
        <v>1006</v>
      </c>
      <c r="C2625" s="358" t="s">
        <v>1065</v>
      </c>
      <c r="D2625" s="356" t="s">
        <v>1011</v>
      </c>
      <c r="E2625" s="356">
        <v>0</v>
      </c>
    </row>
    <row r="2626" spans="1:5" hidden="1">
      <c r="A2626" s="356" t="s">
        <v>990</v>
      </c>
      <c r="B2626" s="356" t="s">
        <v>1006</v>
      </c>
      <c r="C2626" s="358" t="s">
        <v>1065</v>
      </c>
      <c r="D2626" s="356" t="s">
        <v>1011</v>
      </c>
      <c r="E2626" s="356">
        <v>0</v>
      </c>
    </row>
    <row r="2627" spans="1:5" hidden="1">
      <c r="A2627" s="356" t="s">
        <v>990</v>
      </c>
      <c r="B2627" s="356" t="s">
        <v>1006</v>
      </c>
      <c r="C2627" s="358" t="s">
        <v>1065</v>
      </c>
      <c r="D2627" s="356" t="s">
        <v>1011</v>
      </c>
      <c r="E2627" s="356">
        <v>0</v>
      </c>
    </row>
    <row r="2628" spans="1:5" hidden="1">
      <c r="A2628" s="356" t="s">
        <v>990</v>
      </c>
      <c r="B2628" s="356" t="s">
        <v>1006</v>
      </c>
      <c r="C2628" s="358" t="s">
        <v>1065</v>
      </c>
      <c r="D2628" s="356" t="s">
        <v>1011</v>
      </c>
      <c r="E2628" s="356">
        <v>0</v>
      </c>
    </row>
    <row r="2629" spans="1:5" hidden="1">
      <c r="A2629" s="356" t="s">
        <v>990</v>
      </c>
      <c r="B2629" s="356" t="s">
        <v>1006</v>
      </c>
      <c r="C2629" s="358" t="s">
        <v>1065</v>
      </c>
      <c r="D2629" s="356" t="s">
        <v>1011</v>
      </c>
      <c r="E2629" s="356">
        <v>0</v>
      </c>
    </row>
    <row r="2630" spans="1:5" hidden="1">
      <c r="A2630" s="356" t="s">
        <v>990</v>
      </c>
      <c r="B2630" s="356" t="s">
        <v>1006</v>
      </c>
      <c r="C2630" s="358" t="s">
        <v>1065</v>
      </c>
      <c r="D2630" s="356" t="s">
        <v>1011</v>
      </c>
      <c r="E2630" s="356">
        <v>0</v>
      </c>
    </row>
    <row r="2631" spans="1:5" hidden="1">
      <c r="A2631" s="356" t="s">
        <v>990</v>
      </c>
      <c r="B2631" s="356" t="s">
        <v>1006</v>
      </c>
      <c r="C2631" s="358" t="s">
        <v>1065</v>
      </c>
      <c r="D2631" s="356" t="s">
        <v>1011</v>
      </c>
      <c r="E2631" s="356">
        <v>0</v>
      </c>
    </row>
    <row r="2632" spans="1:5" hidden="1">
      <c r="A2632" s="356" t="s">
        <v>990</v>
      </c>
      <c r="B2632" s="356" t="s">
        <v>1006</v>
      </c>
      <c r="C2632" s="358" t="s">
        <v>1065</v>
      </c>
      <c r="D2632" s="356" t="s">
        <v>1011</v>
      </c>
      <c r="E2632" s="356">
        <v>0</v>
      </c>
    </row>
    <row r="2633" spans="1:5" hidden="1">
      <c r="A2633" s="356" t="s">
        <v>990</v>
      </c>
      <c r="B2633" s="356" t="s">
        <v>1006</v>
      </c>
      <c r="C2633" s="358" t="s">
        <v>1065</v>
      </c>
      <c r="D2633" s="356" t="s">
        <v>1012</v>
      </c>
      <c r="E2633" s="356" t="s">
        <v>502</v>
      </c>
    </row>
    <row r="2634" spans="1:5" hidden="1">
      <c r="A2634" s="356" t="s">
        <v>990</v>
      </c>
      <c r="B2634" s="356" t="s">
        <v>1006</v>
      </c>
      <c r="C2634" s="358" t="s">
        <v>1065</v>
      </c>
      <c r="D2634" s="356" t="s">
        <v>1012</v>
      </c>
      <c r="E2634" s="356" t="s">
        <v>454</v>
      </c>
    </row>
    <row r="2635" spans="1:5" hidden="1">
      <c r="A2635" s="356" t="s">
        <v>990</v>
      </c>
      <c r="B2635" s="356" t="s">
        <v>1006</v>
      </c>
      <c r="C2635" s="358" t="s">
        <v>1065</v>
      </c>
      <c r="D2635" s="356" t="s">
        <v>1012</v>
      </c>
      <c r="E2635" s="356" t="s">
        <v>576</v>
      </c>
    </row>
    <row r="2636" spans="1:5" hidden="1">
      <c r="A2636" s="356" t="s">
        <v>990</v>
      </c>
      <c r="B2636" s="356" t="s">
        <v>1006</v>
      </c>
      <c r="C2636" s="358" t="s">
        <v>1065</v>
      </c>
      <c r="D2636" s="356" t="s">
        <v>1012</v>
      </c>
      <c r="E2636" s="356">
        <v>0</v>
      </c>
    </row>
    <row r="2637" spans="1:5" hidden="1">
      <c r="A2637" s="356" t="s">
        <v>990</v>
      </c>
      <c r="B2637" s="356" t="s">
        <v>1006</v>
      </c>
      <c r="C2637" s="358" t="s">
        <v>1065</v>
      </c>
      <c r="D2637" s="356" t="s">
        <v>1012</v>
      </c>
      <c r="E2637" s="356">
        <v>0</v>
      </c>
    </row>
    <row r="2638" spans="1:5" hidden="1">
      <c r="A2638" s="356" t="s">
        <v>990</v>
      </c>
      <c r="B2638" s="356" t="s">
        <v>1006</v>
      </c>
      <c r="C2638" s="358" t="s">
        <v>1065</v>
      </c>
      <c r="D2638" s="356" t="s">
        <v>1012</v>
      </c>
      <c r="E2638" s="356">
        <v>0</v>
      </c>
    </row>
    <row r="2639" spans="1:5" hidden="1">
      <c r="A2639" s="356" t="s">
        <v>990</v>
      </c>
      <c r="B2639" s="356" t="s">
        <v>1006</v>
      </c>
      <c r="C2639" s="358" t="s">
        <v>1065</v>
      </c>
      <c r="D2639" s="356" t="s">
        <v>1012</v>
      </c>
      <c r="E2639" s="356">
        <v>0</v>
      </c>
    </row>
    <row r="2640" spans="1:5" hidden="1">
      <c r="A2640" s="356" t="s">
        <v>990</v>
      </c>
      <c r="B2640" s="356" t="s">
        <v>1006</v>
      </c>
      <c r="C2640" s="358" t="s">
        <v>1065</v>
      </c>
      <c r="D2640" s="356" t="s">
        <v>1012</v>
      </c>
      <c r="E2640" s="356">
        <v>0</v>
      </c>
    </row>
    <row r="2641" spans="1:5" hidden="1">
      <c r="A2641" s="356" t="s">
        <v>990</v>
      </c>
      <c r="B2641" s="356" t="s">
        <v>1006</v>
      </c>
      <c r="C2641" s="358" t="s">
        <v>1065</v>
      </c>
      <c r="D2641" s="356" t="s">
        <v>1012</v>
      </c>
      <c r="E2641" s="356">
        <v>0</v>
      </c>
    </row>
    <row r="2642" spans="1:5" hidden="1">
      <c r="A2642" s="356" t="s">
        <v>990</v>
      </c>
      <c r="B2642" s="356" t="s">
        <v>1006</v>
      </c>
      <c r="C2642" s="358" t="s">
        <v>1065</v>
      </c>
      <c r="D2642" s="356" t="s">
        <v>1012</v>
      </c>
      <c r="E2642" s="356">
        <v>0</v>
      </c>
    </row>
    <row r="2643" spans="1:5" hidden="1">
      <c r="A2643" s="356" t="s">
        <v>990</v>
      </c>
      <c r="B2643" s="356" t="s">
        <v>1006</v>
      </c>
      <c r="C2643" s="358" t="s">
        <v>1065</v>
      </c>
      <c r="D2643" s="356" t="s">
        <v>1012</v>
      </c>
      <c r="E2643" s="356">
        <v>0</v>
      </c>
    </row>
    <row r="2644" spans="1:5" hidden="1">
      <c r="A2644" s="356" t="s">
        <v>990</v>
      </c>
      <c r="B2644" s="356" t="s">
        <v>1006</v>
      </c>
      <c r="C2644" s="358" t="s">
        <v>1065</v>
      </c>
      <c r="D2644" s="356" t="s">
        <v>1012</v>
      </c>
      <c r="E2644" s="356">
        <v>0</v>
      </c>
    </row>
    <row r="2645" spans="1:5" hidden="1">
      <c r="A2645" s="356" t="s">
        <v>990</v>
      </c>
      <c r="B2645" s="356" t="s">
        <v>1006</v>
      </c>
      <c r="C2645" s="358" t="s">
        <v>1065</v>
      </c>
      <c r="D2645" s="356" t="s">
        <v>1013</v>
      </c>
      <c r="E2645" s="356" t="s">
        <v>559</v>
      </c>
    </row>
    <row r="2646" spans="1:5" hidden="1">
      <c r="A2646" s="356" t="s">
        <v>990</v>
      </c>
      <c r="B2646" s="356" t="s">
        <v>1006</v>
      </c>
      <c r="C2646" s="358" t="s">
        <v>1065</v>
      </c>
      <c r="D2646" s="356" t="s">
        <v>1013</v>
      </c>
      <c r="E2646" s="356">
        <v>0</v>
      </c>
    </row>
    <row r="2647" spans="1:5" hidden="1">
      <c r="A2647" s="356" t="s">
        <v>990</v>
      </c>
      <c r="B2647" s="356" t="s">
        <v>1006</v>
      </c>
      <c r="C2647" s="358" t="s">
        <v>1065</v>
      </c>
      <c r="D2647" s="356" t="s">
        <v>1013</v>
      </c>
      <c r="E2647" s="356">
        <v>0</v>
      </c>
    </row>
    <row r="2648" spans="1:5" hidden="1">
      <c r="A2648" s="356" t="s">
        <v>990</v>
      </c>
      <c r="B2648" s="356" t="s">
        <v>1006</v>
      </c>
      <c r="C2648" s="358" t="s">
        <v>1065</v>
      </c>
      <c r="D2648" s="356" t="s">
        <v>1013</v>
      </c>
      <c r="E2648" s="356">
        <v>0</v>
      </c>
    </row>
    <row r="2649" spans="1:5" hidden="1">
      <c r="A2649" s="356" t="s">
        <v>990</v>
      </c>
      <c r="B2649" s="356" t="s">
        <v>1006</v>
      </c>
      <c r="C2649" s="358" t="s">
        <v>1065</v>
      </c>
      <c r="D2649" s="356" t="s">
        <v>1013</v>
      </c>
      <c r="E2649" s="356">
        <v>0</v>
      </c>
    </row>
    <row r="2650" spans="1:5" hidden="1">
      <c r="A2650" s="356" t="s">
        <v>990</v>
      </c>
      <c r="B2650" s="356" t="s">
        <v>1006</v>
      </c>
      <c r="C2650" s="358" t="s">
        <v>1065</v>
      </c>
      <c r="D2650" s="356" t="s">
        <v>1013</v>
      </c>
      <c r="E2650" s="356">
        <v>0</v>
      </c>
    </row>
    <row r="2651" spans="1:5" hidden="1">
      <c r="A2651" s="356" t="s">
        <v>990</v>
      </c>
      <c r="B2651" s="356" t="s">
        <v>1006</v>
      </c>
      <c r="C2651" s="358" t="s">
        <v>1065</v>
      </c>
      <c r="D2651" s="356" t="s">
        <v>1013</v>
      </c>
      <c r="E2651" s="356">
        <v>0</v>
      </c>
    </row>
    <row r="2652" spans="1:5" hidden="1">
      <c r="A2652" s="356" t="s">
        <v>990</v>
      </c>
      <c r="B2652" s="356" t="s">
        <v>1006</v>
      </c>
      <c r="C2652" s="358" t="s">
        <v>1065</v>
      </c>
      <c r="D2652" s="356" t="s">
        <v>1013</v>
      </c>
      <c r="E2652" s="356">
        <v>0</v>
      </c>
    </row>
    <row r="2653" spans="1:5" hidden="1">
      <c r="A2653" s="356" t="s">
        <v>990</v>
      </c>
      <c r="B2653" s="356" t="s">
        <v>1006</v>
      </c>
      <c r="C2653" s="358" t="s">
        <v>1065</v>
      </c>
      <c r="D2653" s="356" t="s">
        <v>1013</v>
      </c>
      <c r="E2653" s="356">
        <v>0</v>
      </c>
    </row>
    <row r="2654" spans="1:5" hidden="1">
      <c r="A2654" s="356" t="s">
        <v>990</v>
      </c>
      <c r="B2654" s="356" t="s">
        <v>1006</v>
      </c>
      <c r="C2654" s="358" t="s">
        <v>1065</v>
      </c>
      <c r="D2654" s="356" t="s">
        <v>1013</v>
      </c>
      <c r="E2654" s="356">
        <v>0</v>
      </c>
    </row>
    <row r="2655" spans="1:5" hidden="1">
      <c r="A2655" s="356" t="s">
        <v>990</v>
      </c>
      <c r="B2655" s="356" t="s">
        <v>1006</v>
      </c>
      <c r="C2655" s="358" t="s">
        <v>1065</v>
      </c>
      <c r="D2655" s="356" t="s">
        <v>1013</v>
      </c>
      <c r="E2655" s="356">
        <v>0</v>
      </c>
    </row>
    <row r="2656" spans="1:5" hidden="1">
      <c r="A2656" s="356" t="s">
        <v>990</v>
      </c>
      <c r="B2656" s="356" t="s">
        <v>1006</v>
      </c>
      <c r="C2656" s="358" t="s">
        <v>1065</v>
      </c>
      <c r="D2656" s="356" t="s">
        <v>1013</v>
      </c>
      <c r="E2656" s="356">
        <v>0</v>
      </c>
    </row>
    <row r="2657" spans="1:5" hidden="1">
      <c r="A2657" s="356" t="s">
        <v>990</v>
      </c>
      <c r="B2657" s="356" t="s">
        <v>1006</v>
      </c>
      <c r="C2657" s="358" t="s">
        <v>851</v>
      </c>
      <c r="D2657" s="356" t="s">
        <v>1014</v>
      </c>
      <c r="E2657" s="356" t="s">
        <v>501</v>
      </c>
    </row>
    <row r="2658" spans="1:5" hidden="1">
      <c r="A2658" s="356" t="s">
        <v>990</v>
      </c>
      <c r="B2658" s="356" t="s">
        <v>1006</v>
      </c>
      <c r="C2658" s="358" t="s">
        <v>851</v>
      </c>
      <c r="D2658" s="356" t="s">
        <v>1014</v>
      </c>
      <c r="E2658" s="356" t="s">
        <v>566</v>
      </c>
    </row>
    <row r="2659" spans="1:5" hidden="1">
      <c r="A2659" s="356" t="s">
        <v>990</v>
      </c>
      <c r="B2659" s="356" t="s">
        <v>1006</v>
      </c>
      <c r="C2659" s="358" t="s">
        <v>851</v>
      </c>
      <c r="D2659" s="356" t="s">
        <v>1014</v>
      </c>
      <c r="E2659" s="356" t="s">
        <v>573</v>
      </c>
    </row>
    <row r="2660" spans="1:5" hidden="1">
      <c r="A2660" s="356" t="s">
        <v>990</v>
      </c>
      <c r="B2660" s="356" t="s">
        <v>1006</v>
      </c>
      <c r="C2660" s="358" t="s">
        <v>851</v>
      </c>
      <c r="D2660" s="356" t="s">
        <v>1014</v>
      </c>
      <c r="E2660" s="356" t="s">
        <v>454</v>
      </c>
    </row>
    <row r="2661" spans="1:5" hidden="1">
      <c r="A2661" s="356" t="s">
        <v>990</v>
      </c>
      <c r="B2661" s="356" t="s">
        <v>1006</v>
      </c>
      <c r="C2661" s="358" t="s">
        <v>851</v>
      </c>
      <c r="D2661" s="356" t="s">
        <v>1014</v>
      </c>
      <c r="E2661" s="356" t="s">
        <v>568</v>
      </c>
    </row>
    <row r="2662" spans="1:5" hidden="1">
      <c r="A2662" s="356" t="s">
        <v>990</v>
      </c>
      <c r="B2662" s="356" t="s">
        <v>1006</v>
      </c>
      <c r="C2662" s="358" t="s">
        <v>851</v>
      </c>
      <c r="D2662" s="356" t="s">
        <v>1014</v>
      </c>
      <c r="E2662" s="356" t="s">
        <v>569</v>
      </c>
    </row>
    <row r="2663" spans="1:5" hidden="1">
      <c r="A2663" s="356" t="s">
        <v>990</v>
      </c>
      <c r="B2663" s="356" t="s">
        <v>1006</v>
      </c>
      <c r="C2663" s="358" t="s">
        <v>851</v>
      </c>
      <c r="D2663" s="356" t="s">
        <v>1014</v>
      </c>
      <c r="E2663" s="356" t="s">
        <v>453</v>
      </c>
    </row>
    <row r="2664" spans="1:5" hidden="1">
      <c r="A2664" s="356" t="s">
        <v>990</v>
      </c>
      <c r="B2664" s="356" t="s">
        <v>1006</v>
      </c>
      <c r="C2664" s="358" t="s">
        <v>851</v>
      </c>
      <c r="D2664" s="356" t="s">
        <v>1014</v>
      </c>
      <c r="E2664" s="356">
        <v>0</v>
      </c>
    </row>
    <row r="2665" spans="1:5" hidden="1">
      <c r="A2665" s="356" t="s">
        <v>990</v>
      </c>
      <c r="B2665" s="356" t="s">
        <v>1006</v>
      </c>
      <c r="C2665" s="358" t="s">
        <v>851</v>
      </c>
      <c r="D2665" s="356" t="s">
        <v>1014</v>
      </c>
      <c r="E2665" s="356">
        <v>0</v>
      </c>
    </row>
    <row r="2666" spans="1:5" hidden="1">
      <c r="A2666" s="356" t="s">
        <v>990</v>
      </c>
      <c r="B2666" s="356" t="s">
        <v>1006</v>
      </c>
      <c r="C2666" s="358" t="s">
        <v>851</v>
      </c>
      <c r="D2666" s="356" t="s">
        <v>1014</v>
      </c>
      <c r="E2666" s="356">
        <v>0</v>
      </c>
    </row>
    <row r="2667" spans="1:5" hidden="1">
      <c r="A2667" s="356" t="s">
        <v>990</v>
      </c>
      <c r="B2667" s="356" t="s">
        <v>1006</v>
      </c>
      <c r="C2667" s="358" t="s">
        <v>851</v>
      </c>
      <c r="D2667" s="356" t="s">
        <v>1014</v>
      </c>
      <c r="E2667" s="356">
        <v>0</v>
      </c>
    </row>
    <row r="2668" spans="1:5" hidden="1">
      <c r="A2668" s="356" t="s">
        <v>990</v>
      </c>
      <c r="B2668" s="356" t="s">
        <v>1006</v>
      </c>
      <c r="C2668" s="358" t="s">
        <v>851</v>
      </c>
      <c r="D2668" s="356" t="s">
        <v>1014</v>
      </c>
      <c r="E2668" s="356">
        <v>0</v>
      </c>
    </row>
    <row r="2669" spans="1:5" hidden="1">
      <c r="A2669" s="356" t="s">
        <v>990</v>
      </c>
      <c r="B2669" s="356" t="s">
        <v>1006</v>
      </c>
      <c r="C2669" s="358" t="s">
        <v>1065</v>
      </c>
      <c r="D2669" s="356" t="s">
        <v>1402</v>
      </c>
      <c r="E2669" s="356" t="s">
        <v>566</v>
      </c>
    </row>
    <row r="2670" spans="1:5" hidden="1">
      <c r="A2670" s="356" t="s">
        <v>990</v>
      </c>
      <c r="B2670" s="356" t="s">
        <v>1006</v>
      </c>
      <c r="C2670" s="358" t="s">
        <v>1065</v>
      </c>
      <c r="D2670" s="356" t="s">
        <v>1402</v>
      </c>
      <c r="E2670" s="356" t="s">
        <v>501</v>
      </c>
    </row>
    <row r="2671" spans="1:5" hidden="1">
      <c r="A2671" s="356" t="s">
        <v>990</v>
      </c>
      <c r="B2671" s="356" t="s">
        <v>1006</v>
      </c>
      <c r="C2671" s="358" t="s">
        <v>1065</v>
      </c>
      <c r="D2671" s="356" t="s">
        <v>1402</v>
      </c>
      <c r="E2671" s="356">
        <v>0</v>
      </c>
    </row>
    <row r="2672" spans="1:5" hidden="1">
      <c r="A2672" s="356" t="s">
        <v>990</v>
      </c>
      <c r="B2672" s="356" t="s">
        <v>1006</v>
      </c>
      <c r="C2672" s="358" t="s">
        <v>1065</v>
      </c>
      <c r="D2672" s="356" t="s">
        <v>1402</v>
      </c>
      <c r="E2672" s="356">
        <v>0</v>
      </c>
    </row>
    <row r="2673" spans="1:5" hidden="1">
      <c r="A2673" s="356" t="s">
        <v>990</v>
      </c>
      <c r="B2673" s="356" t="s">
        <v>1006</v>
      </c>
      <c r="C2673" s="358" t="s">
        <v>1065</v>
      </c>
      <c r="D2673" s="356" t="s">
        <v>1402</v>
      </c>
      <c r="E2673" s="356">
        <v>0</v>
      </c>
    </row>
    <row r="2674" spans="1:5" hidden="1">
      <c r="A2674" s="356" t="s">
        <v>990</v>
      </c>
      <c r="B2674" s="356" t="s">
        <v>1006</v>
      </c>
      <c r="C2674" s="358" t="s">
        <v>1065</v>
      </c>
      <c r="D2674" s="356" t="s">
        <v>1402</v>
      </c>
      <c r="E2674" s="356">
        <v>0</v>
      </c>
    </row>
    <row r="2675" spans="1:5" hidden="1">
      <c r="A2675" s="356" t="s">
        <v>990</v>
      </c>
      <c r="B2675" s="356" t="s">
        <v>1006</v>
      </c>
      <c r="C2675" s="358" t="s">
        <v>1065</v>
      </c>
      <c r="D2675" s="356" t="s">
        <v>1402</v>
      </c>
      <c r="E2675" s="356">
        <v>0</v>
      </c>
    </row>
    <row r="2676" spans="1:5" hidden="1">
      <c r="A2676" s="356" t="s">
        <v>990</v>
      </c>
      <c r="B2676" s="356" t="s">
        <v>1006</v>
      </c>
      <c r="C2676" s="358" t="s">
        <v>1065</v>
      </c>
      <c r="D2676" s="356" t="s">
        <v>1402</v>
      </c>
      <c r="E2676" s="356">
        <v>0</v>
      </c>
    </row>
    <row r="2677" spans="1:5" hidden="1">
      <c r="A2677" s="356" t="s">
        <v>990</v>
      </c>
      <c r="B2677" s="356" t="s">
        <v>1006</v>
      </c>
      <c r="C2677" s="358" t="s">
        <v>1065</v>
      </c>
      <c r="D2677" s="356" t="s">
        <v>1402</v>
      </c>
      <c r="E2677" s="356">
        <v>0</v>
      </c>
    </row>
    <row r="2678" spans="1:5" hidden="1">
      <c r="A2678" s="356" t="s">
        <v>990</v>
      </c>
      <c r="B2678" s="356" t="s">
        <v>1006</v>
      </c>
      <c r="C2678" s="358" t="s">
        <v>1065</v>
      </c>
      <c r="D2678" s="356" t="s">
        <v>1402</v>
      </c>
      <c r="E2678" s="356">
        <v>0</v>
      </c>
    </row>
    <row r="2679" spans="1:5" hidden="1">
      <c r="A2679" s="356" t="s">
        <v>990</v>
      </c>
      <c r="B2679" s="356" t="s">
        <v>1006</v>
      </c>
      <c r="C2679" s="358" t="s">
        <v>1065</v>
      </c>
      <c r="D2679" s="356" t="s">
        <v>1402</v>
      </c>
      <c r="E2679" s="356">
        <v>0</v>
      </c>
    </row>
    <row r="2680" spans="1:5" hidden="1">
      <c r="A2680" s="356" t="s">
        <v>990</v>
      </c>
      <c r="B2680" s="356" t="s">
        <v>1006</v>
      </c>
      <c r="C2680" s="358" t="s">
        <v>1065</v>
      </c>
      <c r="D2680" s="356" t="s">
        <v>1402</v>
      </c>
      <c r="E2680" s="356">
        <v>0</v>
      </c>
    </row>
    <row r="2681" spans="1:5" hidden="1">
      <c r="A2681" s="356" t="s">
        <v>990</v>
      </c>
      <c r="B2681" s="356" t="s">
        <v>697</v>
      </c>
      <c r="C2681" s="356" t="s">
        <v>1015</v>
      </c>
      <c r="D2681" s="356" t="s">
        <v>1016</v>
      </c>
      <c r="E2681" s="356" t="s">
        <v>566</v>
      </c>
    </row>
    <row r="2682" spans="1:5" hidden="1">
      <c r="A2682" s="356" t="s">
        <v>990</v>
      </c>
      <c r="B2682" s="356" t="s">
        <v>697</v>
      </c>
      <c r="C2682" s="356" t="s">
        <v>1015</v>
      </c>
      <c r="D2682" s="356" t="s">
        <v>1016</v>
      </c>
      <c r="E2682" s="356" t="s">
        <v>501</v>
      </c>
    </row>
    <row r="2683" spans="1:5" hidden="1">
      <c r="A2683" s="356" t="s">
        <v>990</v>
      </c>
      <c r="B2683" s="356" t="s">
        <v>697</v>
      </c>
      <c r="C2683" s="356" t="s">
        <v>1015</v>
      </c>
      <c r="D2683" s="356" t="s">
        <v>1016</v>
      </c>
      <c r="E2683" s="356" t="s">
        <v>451</v>
      </c>
    </row>
    <row r="2684" spans="1:5" hidden="1">
      <c r="A2684" s="356" t="s">
        <v>990</v>
      </c>
      <c r="B2684" s="356" t="s">
        <v>697</v>
      </c>
      <c r="C2684" s="356" t="s">
        <v>1015</v>
      </c>
      <c r="D2684" s="356" t="s">
        <v>1016</v>
      </c>
      <c r="E2684" s="356" t="s">
        <v>576</v>
      </c>
    </row>
    <row r="2685" spans="1:5" hidden="1">
      <c r="A2685" s="356" t="s">
        <v>990</v>
      </c>
      <c r="B2685" s="356" t="s">
        <v>697</v>
      </c>
      <c r="C2685" s="356" t="s">
        <v>1015</v>
      </c>
      <c r="D2685" s="356" t="s">
        <v>1016</v>
      </c>
      <c r="E2685" s="356">
        <v>0</v>
      </c>
    </row>
    <row r="2686" spans="1:5" hidden="1">
      <c r="A2686" s="356" t="s">
        <v>990</v>
      </c>
      <c r="B2686" s="356" t="s">
        <v>697</v>
      </c>
      <c r="C2686" s="356" t="s">
        <v>1015</v>
      </c>
      <c r="D2686" s="356" t="s">
        <v>1016</v>
      </c>
      <c r="E2686" s="356">
        <v>0</v>
      </c>
    </row>
    <row r="2687" spans="1:5" hidden="1">
      <c r="A2687" s="356" t="s">
        <v>990</v>
      </c>
      <c r="B2687" s="356" t="s">
        <v>697</v>
      </c>
      <c r="C2687" s="356" t="s">
        <v>1015</v>
      </c>
      <c r="D2687" s="356" t="s">
        <v>1016</v>
      </c>
      <c r="E2687" s="356">
        <v>0</v>
      </c>
    </row>
    <row r="2688" spans="1:5" hidden="1">
      <c r="A2688" s="356" t="s">
        <v>990</v>
      </c>
      <c r="B2688" s="356" t="s">
        <v>697</v>
      </c>
      <c r="C2688" s="356" t="s">
        <v>1015</v>
      </c>
      <c r="D2688" s="356" t="s">
        <v>1016</v>
      </c>
      <c r="E2688" s="356">
        <v>0</v>
      </c>
    </row>
    <row r="2689" spans="1:5" hidden="1">
      <c r="A2689" s="356" t="s">
        <v>990</v>
      </c>
      <c r="B2689" s="356" t="s">
        <v>697</v>
      </c>
      <c r="C2689" s="356" t="s">
        <v>1015</v>
      </c>
      <c r="D2689" s="356" t="s">
        <v>1016</v>
      </c>
      <c r="E2689" s="356">
        <v>0</v>
      </c>
    </row>
    <row r="2690" spans="1:5" hidden="1">
      <c r="A2690" s="356" t="s">
        <v>990</v>
      </c>
      <c r="B2690" s="356" t="s">
        <v>697</v>
      </c>
      <c r="C2690" s="356" t="s">
        <v>1015</v>
      </c>
      <c r="D2690" s="356" t="s">
        <v>1016</v>
      </c>
      <c r="E2690" s="356">
        <v>0</v>
      </c>
    </row>
    <row r="2691" spans="1:5" hidden="1">
      <c r="A2691" s="356" t="s">
        <v>990</v>
      </c>
      <c r="B2691" s="356" t="s">
        <v>697</v>
      </c>
      <c r="C2691" s="356" t="s">
        <v>1015</v>
      </c>
      <c r="D2691" s="356" t="s">
        <v>1016</v>
      </c>
      <c r="E2691" s="356">
        <v>0</v>
      </c>
    </row>
    <row r="2692" spans="1:5" hidden="1">
      <c r="A2692" s="356" t="s">
        <v>990</v>
      </c>
      <c r="B2692" s="356" t="s">
        <v>697</v>
      </c>
      <c r="C2692" s="356" t="s">
        <v>1015</v>
      </c>
      <c r="D2692" s="356" t="s">
        <v>1016</v>
      </c>
      <c r="E2692" s="356">
        <v>0</v>
      </c>
    </row>
    <row r="2693" spans="1:5" hidden="1">
      <c r="A2693" s="356" t="s">
        <v>990</v>
      </c>
      <c r="B2693" s="356" t="s">
        <v>697</v>
      </c>
      <c r="C2693" s="356" t="s">
        <v>1074</v>
      </c>
      <c r="D2693" s="356" t="s">
        <v>104</v>
      </c>
      <c r="E2693" s="356" t="s">
        <v>501</v>
      </c>
    </row>
    <row r="2694" spans="1:5" hidden="1">
      <c r="A2694" s="356" t="s">
        <v>990</v>
      </c>
      <c r="B2694" s="356" t="s">
        <v>697</v>
      </c>
      <c r="C2694" s="356" t="s">
        <v>1074</v>
      </c>
      <c r="D2694" s="356" t="s">
        <v>104</v>
      </c>
      <c r="E2694" s="356" t="s">
        <v>568</v>
      </c>
    </row>
    <row r="2695" spans="1:5" hidden="1">
      <c r="A2695" s="356" t="s">
        <v>990</v>
      </c>
      <c r="B2695" s="356" t="s">
        <v>697</v>
      </c>
      <c r="C2695" s="356" t="s">
        <v>1074</v>
      </c>
      <c r="D2695" s="356" t="s">
        <v>104</v>
      </c>
      <c r="E2695" s="356" t="s">
        <v>502</v>
      </c>
    </row>
    <row r="2696" spans="1:5" hidden="1">
      <c r="A2696" s="356" t="s">
        <v>990</v>
      </c>
      <c r="B2696" s="356" t="s">
        <v>697</v>
      </c>
      <c r="C2696" s="356" t="s">
        <v>1074</v>
      </c>
      <c r="D2696" s="356" t="s">
        <v>104</v>
      </c>
      <c r="E2696" s="356" t="s">
        <v>503</v>
      </c>
    </row>
    <row r="2697" spans="1:5" hidden="1">
      <c r="A2697" s="356" t="s">
        <v>990</v>
      </c>
      <c r="B2697" s="356" t="s">
        <v>697</v>
      </c>
      <c r="C2697" s="356" t="s">
        <v>1074</v>
      </c>
      <c r="D2697" s="356" t="s">
        <v>104</v>
      </c>
      <c r="E2697" s="356">
        <v>0</v>
      </c>
    </row>
    <row r="2698" spans="1:5" hidden="1">
      <c r="A2698" s="356" t="s">
        <v>990</v>
      </c>
      <c r="B2698" s="356" t="s">
        <v>697</v>
      </c>
      <c r="C2698" s="356" t="s">
        <v>1074</v>
      </c>
      <c r="D2698" s="356" t="s">
        <v>104</v>
      </c>
      <c r="E2698" s="356">
        <v>0</v>
      </c>
    </row>
    <row r="2699" spans="1:5" hidden="1">
      <c r="A2699" s="356" t="s">
        <v>990</v>
      </c>
      <c r="B2699" s="356" t="s">
        <v>697</v>
      </c>
      <c r="C2699" s="356" t="s">
        <v>1074</v>
      </c>
      <c r="D2699" s="356" t="s">
        <v>104</v>
      </c>
      <c r="E2699" s="356">
        <v>0</v>
      </c>
    </row>
    <row r="2700" spans="1:5" hidden="1">
      <c r="A2700" s="356" t="s">
        <v>990</v>
      </c>
      <c r="B2700" s="356" t="s">
        <v>697</v>
      </c>
      <c r="C2700" s="356" t="s">
        <v>1074</v>
      </c>
      <c r="D2700" s="356" t="s">
        <v>104</v>
      </c>
      <c r="E2700" s="356">
        <v>0</v>
      </c>
    </row>
    <row r="2701" spans="1:5" hidden="1">
      <c r="A2701" s="356" t="s">
        <v>990</v>
      </c>
      <c r="B2701" s="356" t="s">
        <v>697</v>
      </c>
      <c r="C2701" s="356" t="s">
        <v>1074</v>
      </c>
      <c r="D2701" s="356" t="s">
        <v>104</v>
      </c>
      <c r="E2701" s="356">
        <v>0</v>
      </c>
    </row>
    <row r="2702" spans="1:5" hidden="1">
      <c r="A2702" s="356" t="s">
        <v>990</v>
      </c>
      <c r="B2702" s="356" t="s">
        <v>697</v>
      </c>
      <c r="C2702" s="356" t="s">
        <v>1074</v>
      </c>
      <c r="D2702" s="356" t="s">
        <v>104</v>
      </c>
      <c r="E2702" s="356">
        <v>0</v>
      </c>
    </row>
    <row r="2703" spans="1:5" hidden="1">
      <c r="A2703" s="356" t="s">
        <v>990</v>
      </c>
      <c r="B2703" s="356" t="s">
        <v>697</v>
      </c>
      <c r="C2703" s="356" t="s">
        <v>1074</v>
      </c>
      <c r="D2703" s="356" t="s">
        <v>104</v>
      </c>
      <c r="E2703" s="356">
        <v>0</v>
      </c>
    </row>
    <row r="2704" spans="1:5" hidden="1">
      <c r="A2704" s="356" t="s">
        <v>990</v>
      </c>
      <c r="B2704" s="356" t="s">
        <v>697</v>
      </c>
      <c r="C2704" s="356" t="s">
        <v>1074</v>
      </c>
      <c r="D2704" s="356" t="s">
        <v>104</v>
      </c>
      <c r="E2704" s="356">
        <v>0</v>
      </c>
    </row>
    <row r="2705" spans="1:5" hidden="1">
      <c r="A2705" s="356" t="s">
        <v>990</v>
      </c>
      <c r="B2705" s="356" t="s">
        <v>697</v>
      </c>
      <c r="C2705" s="356" t="s">
        <v>1074</v>
      </c>
      <c r="D2705" s="356" t="s">
        <v>105</v>
      </c>
      <c r="E2705" s="356" t="s">
        <v>454</v>
      </c>
    </row>
    <row r="2706" spans="1:5" hidden="1">
      <c r="A2706" s="356" t="s">
        <v>990</v>
      </c>
      <c r="B2706" s="356" t="s">
        <v>697</v>
      </c>
      <c r="C2706" s="356" t="s">
        <v>1074</v>
      </c>
      <c r="D2706" s="356" t="s">
        <v>105</v>
      </c>
      <c r="E2706" s="356" t="s">
        <v>559</v>
      </c>
    </row>
    <row r="2707" spans="1:5" hidden="1">
      <c r="A2707" s="356" t="s">
        <v>990</v>
      </c>
      <c r="B2707" s="356" t="s">
        <v>697</v>
      </c>
      <c r="C2707" s="356" t="s">
        <v>1074</v>
      </c>
      <c r="D2707" s="356" t="s">
        <v>105</v>
      </c>
      <c r="E2707" s="356" t="s">
        <v>502</v>
      </c>
    </row>
    <row r="2708" spans="1:5" hidden="1">
      <c r="A2708" s="356" t="s">
        <v>990</v>
      </c>
      <c r="B2708" s="356" t="s">
        <v>697</v>
      </c>
      <c r="C2708" s="356" t="s">
        <v>1074</v>
      </c>
      <c r="D2708" s="356" t="s">
        <v>105</v>
      </c>
      <c r="E2708" s="356" t="s">
        <v>560</v>
      </c>
    </row>
    <row r="2709" spans="1:5" hidden="1">
      <c r="A2709" s="356" t="s">
        <v>990</v>
      </c>
      <c r="B2709" s="356" t="s">
        <v>697</v>
      </c>
      <c r="C2709" s="356" t="s">
        <v>1074</v>
      </c>
      <c r="D2709" s="356" t="s">
        <v>105</v>
      </c>
      <c r="E2709" s="356" t="s">
        <v>561</v>
      </c>
    </row>
    <row r="2710" spans="1:5" hidden="1">
      <c r="A2710" s="356" t="s">
        <v>990</v>
      </c>
      <c r="B2710" s="356" t="s">
        <v>697</v>
      </c>
      <c r="C2710" s="356" t="s">
        <v>1074</v>
      </c>
      <c r="D2710" s="356" t="s">
        <v>105</v>
      </c>
      <c r="E2710" s="356" t="s">
        <v>573</v>
      </c>
    </row>
    <row r="2711" spans="1:5" hidden="1">
      <c r="A2711" s="356" t="s">
        <v>990</v>
      </c>
      <c r="B2711" s="356" t="s">
        <v>697</v>
      </c>
      <c r="C2711" s="356" t="s">
        <v>1074</v>
      </c>
      <c r="D2711" s="356" t="s">
        <v>105</v>
      </c>
      <c r="E2711" s="356">
        <v>0</v>
      </c>
    </row>
    <row r="2712" spans="1:5" hidden="1">
      <c r="A2712" s="356" t="s">
        <v>990</v>
      </c>
      <c r="B2712" s="356" t="s">
        <v>697</v>
      </c>
      <c r="C2712" s="356" t="s">
        <v>1074</v>
      </c>
      <c r="D2712" s="356" t="s">
        <v>105</v>
      </c>
      <c r="E2712" s="356">
        <v>0</v>
      </c>
    </row>
    <row r="2713" spans="1:5" hidden="1">
      <c r="A2713" s="356" t="s">
        <v>990</v>
      </c>
      <c r="B2713" s="356" t="s">
        <v>697</v>
      </c>
      <c r="C2713" s="356" t="s">
        <v>1074</v>
      </c>
      <c r="D2713" s="356" t="s">
        <v>105</v>
      </c>
      <c r="E2713" s="356">
        <v>0</v>
      </c>
    </row>
    <row r="2714" spans="1:5" hidden="1">
      <c r="A2714" s="356" t="s">
        <v>990</v>
      </c>
      <c r="B2714" s="356" t="s">
        <v>697</v>
      </c>
      <c r="C2714" s="356" t="s">
        <v>1074</v>
      </c>
      <c r="D2714" s="356" t="s">
        <v>105</v>
      </c>
      <c r="E2714" s="356">
        <v>0</v>
      </c>
    </row>
    <row r="2715" spans="1:5" hidden="1">
      <c r="A2715" s="356" t="s">
        <v>990</v>
      </c>
      <c r="B2715" s="356" t="s">
        <v>697</v>
      </c>
      <c r="C2715" s="356" t="s">
        <v>1074</v>
      </c>
      <c r="D2715" s="356" t="s">
        <v>105</v>
      </c>
      <c r="E2715" s="356">
        <v>0</v>
      </c>
    </row>
    <row r="2716" spans="1:5" hidden="1">
      <c r="A2716" s="356" t="s">
        <v>990</v>
      </c>
      <c r="B2716" s="356" t="s">
        <v>697</v>
      </c>
      <c r="C2716" s="356" t="s">
        <v>1074</v>
      </c>
      <c r="D2716" s="356" t="s">
        <v>105</v>
      </c>
      <c r="E2716" s="356">
        <v>0</v>
      </c>
    </row>
    <row r="2717" spans="1:5" hidden="1">
      <c r="A2717" s="356" t="s">
        <v>990</v>
      </c>
      <c r="B2717" s="356" t="s">
        <v>697</v>
      </c>
      <c r="C2717" s="356" t="s">
        <v>1074</v>
      </c>
      <c r="D2717" s="356" t="s">
        <v>106</v>
      </c>
      <c r="E2717" s="356" t="s">
        <v>503</v>
      </c>
    </row>
    <row r="2718" spans="1:5" hidden="1">
      <c r="A2718" s="356" t="s">
        <v>990</v>
      </c>
      <c r="B2718" s="356" t="s">
        <v>697</v>
      </c>
      <c r="C2718" s="356" t="s">
        <v>1074</v>
      </c>
      <c r="D2718" s="356" t="s">
        <v>106</v>
      </c>
      <c r="E2718" s="356" t="s">
        <v>562</v>
      </c>
    </row>
    <row r="2719" spans="1:5" hidden="1">
      <c r="A2719" s="356" t="s">
        <v>990</v>
      </c>
      <c r="B2719" s="356" t="s">
        <v>697</v>
      </c>
      <c r="C2719" s="356" t="s">
        <v>1074</v>
      </c>
      <c r="D2719" s="356" t="s">
        <v>106</v>
      </c>
      <c r="E2719" s="356" t="s">
        <v>580</v>
      </c>
    </row>
    <row r="2720" spans="1:5" hidden="1">
      <c r="A2720" s="356" t="s">
        <v>990</v>
      </c>
      <c r="B2720" s="356" t="s">
        <v>697</v>
      </c>
      <c r="C2720" s="356" t="s">
        <v>1074</v>
      </c>
      <c r="D2720" s="356" t="s">
        <v>106</v>
      </c>
      <c r="E2720" s="356" t="s">
        <v>560</v>
      </c>
    </row>
    <row r="2721" spans="1:5" hidden="1">
      <c r="A2721" s="356" t="s">
        <v>990</v>
      </c>
      <c r="B2721" s="356" t="s">
        <v>697</v>
      </c>
      <c r="C2721" s="356" t="s">
        <v>1074</v>
      </c>
      <c r="D2721" s="356" t="s">
        <v>106</v>
      </c>
      <c r="E2721" s="356" t="s">
        <v>566</v>
      </c>
    </row>
    <row r="2722" spans="1:5" hidden="1">
      <c r="A2722" s="356" t="s">
        <v>990</v>
      </c>
      <c r="B2722" s="356" t="s">
        <v>697</v>
      </c>
      <c r="C2722" s="356" t="s">
        <v>1074</v>
      </c>
      <c r="D2722" s="356" t="s">
        <v>106</v>
      </c>
      <c r="E2722" s="356" t="s">
        <v>572</v>
      </c>
    </row>
    <row r="2723" spans="1:5" hidden="1">
      <c r="A2723" s="356" t="s">
        <v>990</v>
      </c>
      <c r="B2723" s="356" t="s">
        <v>697</v>
      </c>
      <c r="C2723" s="356" t="s">
        <v>1074</v>
      </c>
      <c r="D2723" s="356" t="s">
        <v>106</v>
      </c>
      <c r="E2723" s="356">
        <v>0</v>
      </c>
    </row>
    <row r="2724" spans="1:5" hidden="1">
      <c r="A2724" s="356" t="s">
        <v>990</v>
      </c>
      <c r="B2724" s="356" t="s">
        <v>697</v>
      </c>
      <c r="C2724" s="356" t="s">
        <v>1074</v>
      </c>
      <c r="D2724" s="356" t="s">
        <v>106</v>
      </c>
      <c r="E2724" s="356">
        <v>0</v>
      </c>
    </row>
    <row r="2725" spans="1:5" hidden="1">
      <c r="A2725" s="356" t="s">
        <v>990</v>
      </c>
      <c r="B2725" s="356" t="s">
        <v>697</v>
      </c>
      <c r="C2725" s="356" t="s">
        <v>1074</v>
      </c>
      <c r="D2725" s="356" t="s">
        <v>106</v>
      </c>
      <c r="E2725" s="356">
        <v>0</v>
      </c>
    </row>
    <row r="2726" spans="1:5" hidden="1">
      <c r="A2726" s="356" t="s">
        <v>990</v>
      </c>
      <c r="B2726" s="356" t="s">
        <v>697</v>
      </c>
      <c r="C2726" s="356" t="s">
        <v>1074</v>
      </c>
      <c r="D2726" s="356" t="s">
        <v>106</v>
      </c>
      <c r="E2726" s="356">
        <v>0</v>
      </c>
    </row>
    <row r="2727" spans="1:5" hidden="1">
      <c r="A2727" s="356" t="s">
        <v>990</v>
      </c>
      <c r="B2727" s="356" t="s">
        <v>697</v>
      </c>
      <c r="C2727" s="356" t="s">
        <v>1074</v>
      </c>
      <c r="D2727" s="356" t="s">
        <v>106</v>
      </c>
      <c r="E2727" s="356">
        <v>0</v>
      </c>
    </row>
    <row r="2728" spans="1:5" hidden="1">
      <c r="A2728" s="356" t="s">
        <v>990</v>
      </c>
      <c r="B2728" s="356" t="s">
        <v>697</v>
      </c>
      <c r="C2728" s="356" t="s">
        <v>1074</v>
      </c>
      <c r="D2728" s="356" t="s">
        <v>106</v>
      </c>
      <c r="E2728" s="356">
        <v>0</v>
      </c>
    </row>
    <row r="2729" spans="1:5" hidden="1">
      <c r="A2729" s="356" t="s">
        <v>990</v>
      </c>
      <c r="B2729" s="356" t="s">
        <v>697</v>
      </c>
      <c r="C2729" s="356" t="s">
        <v>1074</v>
      </c>
      <c r="D2729" s="356" t="s">
        <v>107</v>
      </c>
      <c r="E2729" s="356" t="s">
        <v>503</v>
      </c>
    </row>
    <row r="2730" spans="1:5" hidden="1">
      <c r="A2730" s="356" t="s">
        <v>990</v>
      </c>
      <c r="B2730" s="356" t="s">
        <v>697</v>
      </c>
      <c r="C2730" s="356" t="s">
        <v>1074</v>
      </c>
      <c r="D2730" s="356" t="s">
        <v>107</v>
      </c>
      <c r="E2730" s="356" t="s">
        <v>454</v>
      </c>
    </row>
    <row r="2731" spans="1:5" hidden="1">
      <c r="A2731" s="356" t="s">
        <v>990</v>
      </c>
      <c r="B2731" s="356" t="s">
        <v>697</v>
      </c>
      <c r="C2731" s="356" t="s">
        <v>1074</v>
      </c>
      <c r="D2731" s="356" t="s">
        <v>107</v>
      </c>
      <c r="E2731" s="356" t="s">
        <v>566</v>
      </c>
    </row>
    <row r="2732" spans="1:5" hidden="1">
      <c r="A2732" s="356" t="s">
        <v>990</v>
      </c>
      <c r="B2732" s="356" t="s">
        <v>697</v>
      </c>
      <c r="C2732" s="356" t="s">
        <v>1074</v>
      </c>
      <c r="D2732" s="356" t="s">
        <v>107</v>
      </c>
      <c r="E2732" s="356" t="s">
        <v>502</v>
      </c>
    </row>
    <row r="2733" spans="1:5" hidden="1">
      <c r="A2733" s="356" t="s">
        <v>990</v>
      </c>
      <c r="B2733" s="356" t="s">
        <v>697</v>
      </c>
      <c r="C2733" s="356" t="s">
        <v>1074</v>
      </c>
      <c r="D2733" s="356" t="s">
        <v>107</v>
      </c>
      <c r="E2733" s="356" t="s">
        <v>560</v>
      </c>
    </row>
    <row r="2734" spans="1:5" hidden="1">
      <c r="A2734" s="356" t="s">
        <v>990</v>
      </c>
      <c r="B2734" s="356" t="s">
        <v>697</v>
      </c>
      <c r="C2734" s="356" t="s">
        <v>1074</v>
      </c>
      <c r="D2734" s="356" t="s">
        <v>107</v>
      </c>
      <c r="E2734" s="356" t="s">
        <v>561</v>
      </c>
    </row>
    <row r="2735" spans="1:5" hidden="1">
      <c r="A2735" s="356" t="s">
        <v>990</v>
      </c>
      <c r="B2735" s="356" t="s">
        <v>697</v>
      </c>
      <c r="C2735" s="356" t="s">
        <v>1074</v>
      </c>
      <c r="D2735" s="356" t="s">
        <v>107</v>
      </c>
      <c r="E2735" s="356">
        <v>0</v>
      </c>
    </row>
    <row r="2736" spans="1:5" hidden="1">
      <c r="A2736" s="356" t="s">
        <v>990</v>
      </c>
      <c r="B2736" s="356" t="s">
        <v>697</v>
      </c>
      <c r="C2736" s="356" t="s">
        <v>1074</v>
      </c>
      <c r="D2736" s="356" t="s">
        <v>107</v>
      </c>
      <c r="E2736" s="356">
        <v>0</v>
      </c>
    </row>
    <row r="2737" spans="1:5" hidden="1">
      <c r="A2737" s="356" t="s">
        <v>990</v>
      </c>
      <c r="B2737" s="356" t="s">
        <v>697</v>
      </c>
      <c r="C2737" s="356" t="s">
        <v>1074</v>
      </c>
      <c r="D2737" s="356" t="s">
        <v>107</v>
      </c>
      <c r="E2737" s="356">
        <v>0</v>
      </c>
    </row>
    <row r="2738" spans="1:5" hidden="1">
      <c r="A2738" s="356" t="s">
        <v>990</v>
      </c>
      <c r="B2738" s="356" t="s">
        <v>697</v>
      </c>
      <c r="C2738" s="356" t="s">
        <v>1074</v>
      </c>
      <c r="D2738" s="356" t="s">
        <v>107</v>
      </c>
      <c r="E2738" s="356">
        <v>0</v>
      </c>
    </row>
    <row r="2739" spans="1:5" hidden="1">
      <c r="A2739" s="356" t="s">
        <v>990</v>
      </c>
      <c r="B2739" s="356" t="s">
        <v>697</v>
      </c>
      <c r="C2739" s="356" t="s">
        <v>1074</v>
      </c>
      <c r="D2739" s="356" t="s">
        <v>107</v>
      </c>
      <c r="E2739" s="356">
        <v>0</v>
      </c>
    </row>
    <row r="2740" spans="1:5" hidden="1">
      <c r="A2740" s="356" t="s">
        <v>990</v>
      </c>
      <c r="B2740" s="356" t="s">
        <v>697</v>
      </c>
      <c r="C2740" s="356" t="s">
        <v>1074</v>
      </c>
      <c r="D2740" s="356" t="s">
        <v>107</v>
      </c>
      <c r="E2740" s="356">
        <v>0</v>
      </c>
    </row>
    <row r="2741" spans="1:5" hidden="1">
      <c r="A2741" s="356" t="s">
        <v>990</v>
      </c>
      <c r="B2741" s="356" t="s">
        <v>697</v>
      </c>
      <c r="C2741" s="356" t="s">
        <v>1074</v>
      </c>
      <c r="D2741" s="356" t="s">
        <v>108</v>
      </c>
      <c r="E2741" s="356" t="s">
        <v>454</v>
      </c>
    </row>
    <row r="2742" spans="1:5" hidden="1">
      <c r="A2742" s="356" t="s">
        <v>990</v>
      </c>
      <c r="B2742" s="356" t="s">
        <v>697</v>
      </c>
      <c r="C2742" s="356" t="s">
        <v>1074</v>
      </c>
      <c r="D2742" s="356" t="s">
        <v>108</v>
      </c>
      <c r="E2742" s="356" t="s">
        <v>502</v>
      </c>
    </row>
    <row r="2743" spans="1:5" hidden="1">
      <c r="A2743" s="356" t="s">
        <v>990</v>
      </c>
      <c r="B2743" s="356" t="s">
        <v>697</v>
      </c>
      <c r="C2743" s="356" t="s">
        <v>1074</v>
      </c>
      <c r="D2743" s="356" t="s">
        <v>108</v>
      </c>
      <c r="E2743" s="356" t="s">
        <v>503</v>
      </c>
    </row>
    <row r="2744" spans="1:5" hidden="1">
      <c r="A2744" s="356" t="s">
        <v>990</v>
      </c>
      <c r="B2744" s="356" t="s">
        <v>697</v>
      </c>
      <c r="C2744" s="356" t="s">
        <v>1074</v>
      </c>
      <c r="D2744" s="356" t="s">
        <v>108</v>
      </c>
      <c r="E2744" s="356" t="s">
        <v>561</v>
      </c>
    </row>
    <row r="2745" spans="1:5" hidden="1">
      <c r="A2745" s="356" t="s">
        <v>990</v>
      </c>
      <c r="B2745" s="356" t="s">
        <v>697</v>
      </c>
      <c r="C2745" s="356" t="s">
        <v>1074</v>
      </c>
      <c r="D2745" s="356" t="s">
        <v>108</v>
      </c>
      <c r="E2745" s="356" t="s">
        <v>573</v>
      </c>
    </row>
    <row r="2746" spans="1:5" hidden="1">
      <c r="A2746" s="356" t="s">
        <v>990</v>
      </c>
      <c r="B2746" s="356" t="s">
        <v>697</v>
      </c>
      <c r="C2746" s="356" t="s">
        <v>1074</v>
      </c>
      <c r="D2746" s="356" t="s">
        <v>108</v>
      </c>
      <c r="E2746" s="356">
        <v>0</v>
      </c>
    </row>
    <row r="2747" spans="1:5" hidden="1">
      <c r="A2747" s="356" t="s">
        <v>990</v>
      </c>
      <c r="B2747" s="356" t="s">
        <v>697</v>
      </c>
      <c r="C2747" s="356" t="s">
        <v>1074</v>
      </c>
      <c r="D2747" s="356" t="s">
        <v>108</v>
      </c>
      <c r="E2747" s="356">
        <v>0</v>
      </c>
    </row>
    <row r="2748" spans="1:5" hidden="1">
      <c r="A2748" s="356" t="s">
        <v>990</v>
      </c>
      <c r="B2748" s="356" t="s">
        <v>697</v>
      </c>
      <c r="C2748" s="356" t="s">
        <v>1074</v>
      </c>
      <c r="D2748" s="356" t="s">
        <v>108</v>
      </c>
      <c r="E2748" s="356">
        <v>0</v>
      </c>
    </row>
    <row r="2749" spans="1:5" hidden="1">
      <c r="A2749" s="356" t="s">
        <v>990</v>
      </c>
      <c r="B2749" s="356" t="s">
        <v>697</v>
      </c>
      <c r="C2749" s="356" t="s">
        <v>1074</v>
      </c>
      <c r="D2749" s="356" t="s">
        <v>108</v>
      </c>
      <c r="E2749" s="356">
        <v>0</v>
      </c>
    </row>
    <row r="2750" spans="1:5" hidden="1">
      <c r="A2750" s="356" t="s">
        <v>990</v>
      </c>
      <c r="B2750" s="356" t="s">
        <v>697</v>
      </c>
      <c r="C2750" s="356" t="s">
        <v>1074</v>
      </c>
      <c r="D2750" s="356" t="s">
        <v>108</v>
      </c>
      <c r="E2750" s="356">
        <v>0</v>
      </c>
    </row>
    <row r="2751" spans="1:5" hidden="1">
      <c r="A2751" s="356" t="s">
        <v>990</v>
      </c>
      <c r="B2751" s="356" t="s">
        <v>697</v>
      </c>
      <c r="C2751" s="356" t="s">
        <v>1074</v>
      </c>
      <c r="D2751" s="356" t="s">
        <v>108</v>
      </c>
      <c r="E2751" s="356">
        <v>0</v>
      </c>
    </row>
    <row r="2752" spans="1:5" hidden="1">
      <c r="A2752" s="356" t="s">
        <v>990</v>
      </c>
      <c r="B2752" s="356" t="s">
        <v>697</v>
      </c>
      <c r="C2752" s="356" t="s">
        <v>1074</v>
      </c>
      <c r="D2752" s="356" t="s">
        <v>108</v>
      </c>
      <c r="E2752" s="356">
        <v>0</v>
      </c>
    </row>
    <row r="2753" spans="1:5" hidden="1">
      <c r="A2753" s="356" t="s">
        <v>990</v>
      </c>
      <c r="B2753" s="356" t="s">
        <v>697</v>
      </c>
      <c r="C2753" s="356" t="s">
        <v>1074</v>
      </c>
      <c r="D2753" s="356" t="s">
        <v>109</v>
      </c>
      <c r="E2753" s="356" t="s">
        <v>502</v>
      </c>
    </row>
    <row r="2754" spans="1:5" hidden="1">
      <c r="A2754" s="356" t="s">
        <v>990</v>
      </c>
      <c r="B2754" s="356" t="s">
        <v>697</v>
      </c>
      <c r="C2754" s="356" t="s">
        <v>1074</v>
      </c>
      <c r="D2754" s="356" t="s">
        <v>109</v>
      </c>
      <c r="E2754" s="356" t="s">
        <v>566</v>
      </c>
    </row>
    <row r="2755" spans="1:5" hidden="1">
      <c r="A2755" s="356" t="s">
        <v>990</v>
      </c>
      <c r="B2755" s="356" t="s">
        <v>697</v>
      </c>
      <c r="C2755" s="356" t="s">
        <v>1074</v>
      </c>
      <c r="D2755" s="356" t="s">
        <v>109</v>
      </c>
      <c r="E2755" s="356" t="s">
        <v>560</v>
      </c>
    </row>
    <row r="2756" spans="1:5" hidden="1">
      <c r="A2756" s="356" t="s">
        <v>990</v>
      </c>
      <c r="B2756" s="356" t="s">
        <v>697</v>
      </c>
      <c r="C2756" s="356" t="s">
        <v>1074</v>
      </c>
      <c r="D2756" s="356" t="s">
        <v>109</v>
      </c>
      <c r="E2756" s="356" t="s">
        <v>573</v>
      </c>
    </row>
    <row r="2757" spans="1:5" hidden="1">
      <c r="A2757" s="356" t="s">
        <v>990</v>
      </c>
      <c r="B2757" s="356" t="s">
        <v>697</v>
      </c>
      <c r="C2757" s="356" t="s">
        <v>1074</v>
      </c>
      <c r="D2757" s="356" t="s">
        <v>109</v>
      </c>
      <c r="E2757" s="356" t="s">
        <v>561</v>
      </c>
    </row>
    <row r="2758" spans="1:5" hidden="1">
      <c r="A2758" s="356" t="s">
        <v>990</v>
      </c>
      <c r="B2758" s="356" t="s">
        <v>697</v>
      </c>
      <c r="C2758" s="356" t="s">
        <v>1074</v>
      </c>
      <c r="D2758" s="356" t="s">
        <v>109</v>
      </c>
      <c r="E2758" s="356" t="s">
        <v>503</v>
      </c>
    </row>
    <row r="2759" spans="1:5" hidden="1">
      <c r="A2759" s="356" t="s">
        <v>990</v>
      </c>
      <c r="B2759" s="356" t="s">
        <v>697</v>
      </c>
      <c r="C2759" s="356" t="s">
        <v>1074</v>
      </c>
      <c r="D2759" s="356" t="s">
        <v>109</v>
      </c>
      <c r="E2759" s="356" t="s">
        <v>454</v>
      </c>
    </row>
    <row r="2760" spans="1:5" hidden="1">
      <c r="A2760" s="356" t="s">
        <v>990</v>
      </c>
      <c r="B2760" s="356" t="s">
        <v>697</v>
      </c>
      <c r="C2760" s="356" t="s">
        <v>1074</v>
      </c>
      <c r="D2760" s="356" t="s">
        <v>109</v>
      </c>
      <c r="E2760" s="356" t="s">
        <v>559</v>
      </c>
    </row>
    <row r="2761" spans="1:5" hidden="1">
      <c r="A2761" s="356" t="s">
        <v>990</v>
      </c>
      <c r="B2761" s="356" t="s">
        <v>697</v>
      </c>
      <c r="C2761" s="356" t="s">
        <v>1074</v>
      </c>
      <c r="D2761" s="356" t="s">
        <v>109</v>
      </c>
      <c r="E2761" s="356">
        <v>0</v>
      </c>
    </row>
    <row r="2762" spans="1:5" hidden="1">
      <c r="A2762" s="356" t="s">
        <v>990</v>
      </c>
      <c r="B2762" s="356" t="s">
        <v>697</v>
      </c>
      <c r="C2762" s="356" t="s">
        <v>1074</v>
      </c>
      <c r="D2762" s="356" t="s">
        <v>109</v>
      </c>
      <c r="E2762" s="356">
        <v>0</v>
      </c>
    </row>
    <row r="2763" spans="1:5" hidden="1">
      <c r="A2763" s="356" t="s">
        <v>990</v>
      </c>
      <c r="B2763" s="356" t="s">
        <v>697</v>
      </c>
      <c r="C2763" s="356" t="s">
        <v>1074</v>
      </c>
      <c r="D2763" s="356" t="s">
        <v>109</v>
      </c>
      <c r="E2763" s="356">
        <v>0</v>
      </c>
    </row>
    <row r="2764" spans="1:5" hidden="1">
      <c r="A2764" s="356" t="s">
        <v>990</v>
      </c>
      <c r="B2764" s="356" t="s">
        <v>697</v>
      </c>
      <c r="C2764" s="356" t="s">
        <v>1074</v>
      </c>
      <c r="D2764" s="356" t="s">
        <v>109</v>
      </c>
      <c r="E2764" s="356">
        <v>0</v>
      </c>
    </row>
    <row r="2765" spans="1:5" hidden="1">
      <c r="A2765" s="356" t="s">
        <v>1017</v>
      </c>
      <c r="B2765" s="356" t="s">
        <v>1018</v>
      </c>
      <c r="C2765" s="358" t="s">
        <v>858</v>
      </c>
      <c r="D2765" s="356" t="s">
        <v>1019</v>
      </c>
      <c r="E2765" s="356" t="s">
        <v>567</v>
      </c>
    </row>
    <row r="2766" spans="1:5" hidden="1">
      <c r="A2766" s="356" t="s">
        <v>1017</v>
      </c>
      <c r="B2766" s="356" t="s">
        <v>1018</v>
      </c>
      <c r="C2766" s="358" t="s">
        <v>858</v>
      </c>
      <c r="D2766" s="356" t="s">
        <v>1019</v>
      </c>
      <c r="E2766" s="356" t="s">
        <v>501</v>
      </c>
    </row>
    <row r="2767" spans="1:5" hidden="1">
      <c r="A2767" s="356" t="s">
        <v>1017</v>
      </c>
      <c r="B2767" s="356" t="s">
        <v>1018</v>
      </c>
      <c r="C2767" s="358" t="s">
        <v>858</v>
      </c>
      <c r="D2767" s="356" t="s">
        <v>1019</v>
      </c>
      <c r="E2767" s="356" t="s">
        <v>559</v>
      </c>
    </row>
    <row r="2768" spans="1:5" hidden="1">
      <c r="A2768" s="356" t="s">
        <v>1017</v>
      </c>
      <c r="B2768" s="356" t="s">
        <v>1018</v>
      </c>
      <c r="C2768" s="358" t="s">
        <v>858</v>
      </c>
      <c r="D2768" s="356" t="s">
        <v>1019</v>
      </c>
      <c r="E2768" s="356" t="s">
        <v>502</v>
      </c>
    </row>
    <row r="2769" spans="1:5" hidden="1">
      <c r="A2769" s="356" t="s">
        <v>1017</v>
      </c>
      <c r="B2769" s="356" t="s">
        <v>1018</v>
      </c>
      <c r="C2769" s="358" t="s">
        <v>858</v>
      </c>
      <c r="D2769" s="356" t="s">
        <v>1019</v>
      </c>
      <c r="E2769" s="356" t="s">
        <v>573</v>
      </c>
    </row>
    <row r="2770" spans="1:5" hidden="1">
      <c r="A2770" s="356" t="s">
        <v>1017</v>
      </c>
      <c r="B2770" s="356" t="s">
        <v>1018</v>
      </c>
      <c r="C2770" s="358" t="s">
        <v>858</v>
      </c>
      <c r="D2770" s="356" t="s">
        <v>1019</v>
      </c>
      <c r="E2770" s="356">
        <v>0</v>
      </c>
    </row>
    <row r="2771" spans="1:5" hidden="1">
      <c r="A2771" s="356" t="s">
        <v>1017</v>
      </c>
      <c r="B2771" s="356" t="s">
        <v>1018</v>
      </c>
      <c r="C2771" s="358" t="s">
        <v>858</v>
      </c>
      <c r="D2771" s="356" t="s">
        <v>1019</v>
      </c>
      <c r="E2771" s="356">
        <v>0</v>
      </c>
    </row>
    <row r="2772" spans="1:5" hidden="1">
      <c r="A2772" s="356" t="s">
        <v>1017</v>
      </c>
      <c r="B2772" s="356" t="s">
        <v>1018</v>
      </c>
      <c r="C2772" s="358" t="s">
        <v>858</v>
      </c>
      <c r="D2772" s="356" t="s">
        <v>1019</v>
      </c>
      <c r="E2772" s="356">
        <v>0</v>
      </c>
    </row>
    <row r="2773" spans="1:5" hidden="1">
      <c r="A2773" s="356" t="s">
        <v>1017</v>
      </c>
      <c r="B2773" s="356" t="s">
        <v>1018</v>
      </c>
      <c r="C2773" s="358" t="s">
        <v>858</v>
      </c>
      <c r="D2773" s="356" t="s">
        <v>1019</v>
      </c>
      <c r="E2773" s="356">
        <v>0</v>
      </c>
    </row>
    <row r="2774" spans="1:5" hidden="1">
      <c r="A2774" s="356" t="s">
        <v>1017</v>
      </c>
      <c r="B2774" s="356" t="s">
        <v>1018</v>
      </c>
      <c r="C2774" s="358" t="s">
        <v>858</v>
      </c>
      <c r="D2774" s="356" t="s">
        <v>1019</v>
      </c>
      <c r="E2774" s="356">
        <v>0</v>
      </c>
    </row>
    <row r="2775" spans="1:5" hidden="1">
      <c r="A2775" s="356" t="s">
        <v>1017</v>
      </c>
      <c r="B2775" s="356" t="s">
        <v>1018</v>
      </c>
      <c r="C2775" s="358" t="s">
        <v>858</v>
      </c>
      <c r="D2775" s="356" t="s">
        <v>1019</v>
      </c>
      <c r="E2775" s="356">
        <v>0</v>
      </c>
    </row>
    <row r="2776" spans="1:5" hidden="1">
      <c r="A2776" s="356" t="s">
        <v>1017</v>
      </c>
      <c r="B2776" s="356" t="s">
        <v>1018</v>
      </c>
      <c r="C2776" s="358" t="s">
        <v>858</v>
      </c>
      <c r="D2776" s="356" t="s">
        <v>1019</v>
      </c>
      <c r="E2776" s="356">
        <v>0</v>
      </c>
    </row>
    <row r="2777" spans="1:5" hidden="1">
      <c r="A2777" s="356" t="s">
        <v>1017</v>
      </c>
      <c r="B2777" s="356" t="s">
        <v>1018</v>
      </c>
      <c r="C2777" s="358" t="s">
        <v>1065</v>
      </c>
      <c r="D2777" s="356" t="s">
        <v>1020</v>
      </c>
      <c r="E2777" s="356" t="s">
        <v>454</v>
      </c>
    </row>
    <row r="2778" spans="1:5" hidden="1">
      <c r="A2778" s="356" t="s">
        <v>1017</v>
      </c>
      <c r="B2778" s="356" t="s">
        <v>1018</v>
      </c>
      <c r="C2778" s="358" t="s">
        <v>1065</v>
      </c>
      <c r="D2778" s="356" t="s">
        <v>1020</v>
      </c>
      <c r="E2778" s="356" t="s">
        <v>559</v>
      </c>
    </row>
    <row r="2779" spans="1:5" hidden="1">
      <c r="A2779" s="356" t="s">
        <v>1017</v>
      </c>
      <c r="B2779" s="356" t="s">
        <v>1018</v>
      </c>
      <c r="C2779" s="358" t="s">
        <v>1065</v>
      </c>
      <c r="D2779" s="356" t="s">
        <v>1020</v>
      </c>
      <c r="E2779" s="356" t="s">
        <v>451</v>
      </c>
    </row>
    <row r="2780" spans="1:5" hidden="1">
      <c r="A2780" s="356" t="s">
        <v>1017</v>
      </c>
      <c r="B2780" s="356" t="s">
        <v>1018</v>
      </c>
      <c r="C2780" s="358" t="s">
        <v>1065</v>
      </c>
      <c r="D2780" s="356" t="s">
        <v>1020</v>
      </c>
      <c r="E2780" s="356" t="s">
        <v>502</v>
      </c>
    </row>
    <row r="2781" spans="1:5" hidden="1">
      <c r="A2781" s="356" t="s">
        <v>1017</v>
      </c>
      <c r="B2781" s="356" t="s">
        <v>1018</v>
      </c>
      <c r="C2781" s="358" t="s">
        <v>1065</v>
      </c>
      <c r="D2781" s="356" t="s">
        <v>1020</v>
      </c>
      <c r="E2781" s="356" t="s">
        <v>569</v>
      </c>
    </row>
    <row r="2782" spans="1:5" hidden="1">
      <c r="A2782" s="356" t="s">
        <v>1017</v>
      </c>
      <c r="B2782" s="356" t="s">
        <v>1018</v>
      </c>
      <c r="C2782" s="358" t="s">
        <v>1065</v>
      </c>
      <c r="D2782" s="356" t="s">
        <v>1020</v>
      </c>
      <c r="E2782" s="356" t="s">
        <v>581</v>
      </c>
    </row>
    <row r="2783" spans="1:5" hidden="1">
      <c r="A2783" s="356" t="s">
        <v>1017</v>
      </c>
      <c r="B2783" s="356" t="s">
        <v>1018</v>
      </c>
      <c r="C2783" s="358" t="s">
        <v>1065</v>
      </c>
      <c r="D2783" s="356" t="s">
        <v>1020</v>
      </c>
      <c r="E2783" s="356" t="s">
        <v>573</v>
      </c>
    </row>
    <row r="2784" spans="1:5" hidden="1">
      <c r="A2784" s="356" t="s">
        <v>1017</v>
      </c>
      <c r="B2784" s="356" t="s">
        <v>1018</v>
      </c>
      <c r="C2784" s="358" t="s">
        <v>1065</v>
      </c>
      <c r="D2784" s="356" t="s">
        <v>1020</v>
      </c>
      <c r="E2784" s="356">
        <v>0</v>
      </c>
    </row>
    <row r="2785" spans="1:5" hidden="1">
      <c r="A2785" s="356" t="s">
        <v>1017</v>
      </c>
      <c r="B2785" s="356" t="s">
        <v>1018</v>
      </c>
      <c r="C2785" s="358" t="s">
        <v>1065</v>
      </c>
      <c r="D2785" s="356" t="s">
        <v>1020</v>
      </c>
      <c r="E2785" s="356">
        <v>0</v>
      </c>
    </row>
    <row r="2786" spans="1:5" hidden="1">
      <c r="A2786" s="356" t="s">
        <v>1017</v>
      </c>
      <c r="B2786" s="356" t="s">
        <v>1018</v>
      </c>
      <c r="C2786" s="358" t="s">
        <v>1065</v>
      </c>
      <c r="D2786" s="356" t="s">
        <v>1020</v>
      </c>
      <c r="E2786" s="356">
        <v>0</v>
      </c>
    </row>
    <row r="2787" spans="1:5" hidden="1">
      <c r="A2787" s="356" t="s">
        <v>1017</v>
      </c>
      <c r="B2787" s="356" t="s">
        <v>1018</v>
      </c>
      <c r="C2787" s="358" t="s">
        <v>1065</v>
      </c>
      <c r="D2787" s="356" t="s">
        <v>1020</v>
      </c>
      <c r="E2787" s="356">
        <v>0</v>
      </c>
    </row>
    <row r="2788" spans="1:5" hidden="1">
      <c r="A2788" s="356" t="s">
        <v>1017</v>
      </c>
      <c r="B2788" s="356" t="s">
        <v>1018</v>
      </c>
      <c r="C2788" s="358" t="s">
        <v>1065</v>
      </c>
      <c r="D2788" s="356" t="s">
        <v>1020</v>
      </c>
      <c r="E2788" s="356">
        <v>0</v>
      </c>
    </row>
    <row r="2789" spans="1:5" hidden="1">
      <c r="A2789" s="356" t="s">
        <v>1017</v>
      </c>
      <c r="B2789" s="356" t="s">
        <v>1021</v>
      </c>
      <c r="C2789" s="358" t="s">
        <v>864</v>
      </c>
      <c r="D2789" s="356" t="s">
        <v>1022</v>
      </c>
      <c r="E2789" s="356" t="s">
        <v>578</v>
      </c>
    </row>
    <row r="2790" spans="1:5" hidden="1">
      <c r="A2790" s="356" t="s">
        <v>1017</v>
      </c>
      <c r="B2790" s="356" t="s">
        <v>1021</v>
      </c>
      <c r="C2790" s="358" t="s">
        <v>864</v>
      </c>
      <c r="D2790" s="356" t="s">
        <v>1022</v>
      </c>
      <c r="E2790" s="356" t="s">
        <v>561</v>
      </c>
    </row>
    <row r="2791" spans="1:5" hidden="1">
      <c r="A2791" s="356" t="s">
        <v>1017</v>
      </c>
      <c r="B2791" s="356" t="s">
        <v>1021</v>
      </c>
      <c r="C2791" s="358" t="s">
        <v>864</v>
      </c>
      <c r="D2791" s="356" t="s">
        <v>1022</v>
      </c>
      <c r="E2791" s="356" t="s">
        <v>571</v>
      </c>
    </row>
    <row r="2792" spans="1:5" hidden="1">
      <c r="A2792" s="356" t="s">
        <v>1017</v>
      </c>
      <c r="B2792" s="356" t="s">
        <v>1021</v>
      </c>
      <c r="C2792" s="358" t="s">
        <v>864</v>
      </c>
      <c r="D2792" s="356" t="s">
        <v>1022</v>
      </c>
      <c r="E2792" s="356">
        <v>0</v>
      </c>
    </row>
    <row r="2793" spans="1:5" hidden="1">
      <c r="A2793" s="356" t="s">
        <v>1017</v>
      </c>
      <c r="B2793" s="356" t="s">
        <v>1021</v>
      </c>
      <c r="C2793" s="358" t="s">
        <v>864</v>
      </c>
      <c r="D2793" s="356" t="s">
        <v>1022</v>
      </c>
      <c r="E2793" s="356">
        <v>0</v>
      </c>
    </row>
    <row r="2794" spans="1:5" hidden="1">
      <c r="A2794" s="356" t="s">
        <v>1017</v>
      </c>
      <c r="B2794" s="356" t="s">
        <v>1021</v>
      </c>
      <c r="C2794" s="358" t="s">
        <v>864</v>
      </c>
      <c r="D2794" s="356" t="s">
        <v>1022</v>
      </c>
      <c r="E2794" s="356">
        <v>0</v>
      </c>
    </row>
    <row r="2795" spans="1:5" hidden="1">
      <c r="A2795" s="356" t="s">
        <v>1017</v>
      </c>
      <c r="B2795" s="356" t="s">
        <v>1021</v>
      </c>
      <c r="C2795" s="358" t="s">
        <v>864</v>
      </c>
      <c r="D2795" s="356" t="s">
        <v>1022</v>
      </c>
      <c r="E2795" s="356">
        <v>0</v>
      </c>
    </row>
    <row r="2796" spans="1:5" hidden="1">
      <c r="A2796" s="356" t="s">
        <v>1017</v>
      </c>
      <c r="B2796" s="356" t="s">
        <v>1021</v>
      </c>
      <c r="C2796" s="358" t="s">
        <v>864</v>
      </c>
      <c r="D2796" s="356" t="s">
        <v>1022</v>
      </c>
      <c r="E2796" s="356">
        <v>0</v>
      </c>
    </row>
    <row r="2797" spans="1:5" hidden="1">
      <c r="A2797" s="356" t="s">
        <v>1017</v>
      </c>
      <c r="B2797" s="356" t="s">
        <v>1021</v>
      </c>
      <c r="C2797" s="358" t="s">
        <v>864</v>
      </c>
      <c r="D2797" s="356" t="s">
        <v>1022</v>
      </c>
      <c r="E2797" s="356">
        <v>0</v>
      </c>
    </row>
    <row r="2798" spans="1:5" hidden="1">
      <c r="A2798" s="356" t="s">
        <v>1017</v>
      </c>
      <c r="B2798" s="356" t="s">
        <v>1021</v>
      </c>
      <c r="C2798" s="358" t="s">
        <v>864</v>
      </c>
      <c r="D2798" s="356" t="s">
        <v>1022</v>
      </c>
      <c r="E2798" s="356">
        <v>0</v>
      </c>
    </row>
    <row r="2799" spans="1:5" hidden="1">
      <c r="A2799" s="356" t="s">
        <v>1017</v>
      </c>
      <c r="B2799" s="356" t="s">
        <v>1021</v>
      </c>
      <c r="C2799" s="358" t="s">
        <v>864</v>
      </c>
      <c r="D2799" s="356" t="s">
        <v>1022</v>
      </c>
      <c r="E2799" s="356">
        <v>0</v>
      </c>
    </row>
    <row r="2800" spans="1:5" hidden="1">
      <c r="A2800" s="356" t="s">
        <v>1017</v>
      </c>
      <c r="B2800" s="356" t="s">
        <v>1021</v>
      </c>
      <c r="C2800" s="358" t="s">
        <v>864</v>
      </c>
      <c r="D2800" s="356" t="s">
        <v>1022</v>
      </c>
      <c r="E2800" s="356">
        <v>0</v>
      </c>
    </row>
    <row r="2801" spans="1:5" hidden="1">
      <c r="A2801" s="356" t="s">
        <v>1017</v>
      </c>
      <c r="B2801" s="356" t="s">
        <v>1021</v>
      </c>
      <c r="C2801" s="358" t="s">
        <v>1065</v>
      </c>
      <c r="D2801" s="356" t="s">
        <v>1369</v>
      </c>
      <c r="E2801" s="356" t="s">
        <v>454</v>
      </c>
    </row>
    <row r="2802" spans="1:5" hidden="1">
      <c r="A2802" s="356" t="s">
        <v>1017</v>
      </c>
      <c r="B2802" s="356" t="s">
        <v>1021</v>
      </c>
      <c r="C2802" s="358" t="s">
        <v>1065</v>
      </c>
      <c r="D2802" s="356" t="s">
        <v>1369</v>
      </c>
      <c r="E2802" s="356" t="s">
        <v>501</v>
      </c>
    </row>
    <row r="2803" spans="1:5" hidden="1">
      <c r="A2803" s="356" t="s">
        <v>1017</v>
      </c>
      <c r="B2803" s="356" t="s">
        <v>1021</v>
      </c>
      <c r="C2803" s="358" t="s">
        <v>1065</v>
      </c>
      <c r="D2803" s="356" t="s">
        <v>1369</v>
      </c>
      <c r="E2803" s="356" t="s">
        <v>502</v>
      </c>
    </row>
    <row r="2804" spans="1:5" hidden="1">
      <c r="A2804" s="356" t="s">
        <v>1017</v>
      </c>
      <c r="B2804" s="356" t="s">
        <v>1021</v>
      </c>
      <c r="C2804" s="358" t="s">
        <v>1065</v>
      </c>
      <c r="D2804" s="356" t="s">
        <v>1369</v>
      </c>
      <c r="E2804" s="356" t="s">
        <v>559</v>
      </c>
    </row>
    <row r="2805" spans="1:5" hidden="1">
      <c r="A2805" s="356" t="s">
        <v>1017</v>
      </c>
      <c r="B2805" s="356" t="s">
        <v>1021</v>
      </c>
      <c r="C2805" s="358" t="s">
        <v>1065</v>
      </c>
      <c r="D2805" s="356" t="s">
        <v>1369</v>
      </c>
      <c r="E2805" s="356" t="s">
        <v>829</v>
      </c>
    </row>
    <row r="2806" spans="1:5" hidden="1">
      <c r="A2806" s="356" t="s">
        <v>1017</v>
      </c>
      <c r="B2806" s="356" t="s">
        <v>1021</v>
      </c>
      <c r="C2806" s="358" t="s">
        <v>1065</v>
      </c>
      <c r="D2806" s="356" t="s">
        <v>1369</v>
      </c>
      <c r="E2806" s="356" t="s">
        <v>560</v>
      </c>
    </row>
    <row r="2807" spans="1:5" hidden="1">
      <c r="A2807" s="356" t="s">
        <v>1017</v>
      </c>
      <c r="B2807" s="356" t="s">
        <v>1021</v>
      </c>
      <c r="C2807" s="358" t="s">
        <v>1065</v>
      </c>
      <c r="D2807" s="356" t="s">
        <v>1369</v>
      </c>
      <c r="E2807" s="356" t="s">
        <v>451</v>
      </c>
    </row>
    <row r="2808" spans="1:5" hidden="1">
      <c r="A2808" s="356" t="s">
        <v>1017</v>
      </c>
      <c r="B2808" s="356" t="s">
        <v>1021</v>
      </c>
      <c r="C2808" s="358" t="s">
        <v>1065</v>
      </c>
      <c r="D2808" s="356" t="s">
        <v>1369</v>
      </c>
      <c r="E2808" s="356">
        <v>0</v>
      </c>
    </row>
    <row r="2809" spans="1:5" hidden="1">
      <c r="A2809" s="356" t="s">
        <v>1017</v>
      </c>
      <c r="B2809" s="356" t="s">
        <v>1021</v>
      </c>
      <c r="C2809" s="358" t="s">
        <v>1065</v>
      </c>
      <c r="D2809" s="356" t="s">
        <v>1369</v>
      </c>
      <c r="E2809" s="356">
        <v>0</v>
      </c>
    </row>
    <row r="2810" spans="1:5" hidden="1">
      <c r="A2810" s="356" t="s">
        <v>1017</v>
      </c>
      <c r="B2810" s="356" t="s">
        <v>1021</v>
      </c>
      <c r="C2810" s="358" t="s">
        <v>1065</v>
      </c>
      <c r="D2810" s="356" t="s">
        <v>1369</v>
      </c>
      <c r="E2810" s="356">
        <v>0</v>
      </c>
    </row>
    <row r="2811" spans="1:5" hidden="1">
      <c r="A2811" s="356" t="s">
        <v>1017</v>
      </c>
      <c r="B2811" s="356" t="s">
        <v>1021</v>
      </c>
      <c r="C2811" s="358" t="s">
        <v>1065</v>
      </c>
      <c r="D2811" s="356" t="s">
        <v>1369</v>
      </c>
      <c r="E2811" s="356">
        <v>0</v>
      </c>
    </row>
    <row r="2812" spans="1:5" hidden="1">
      <c r="A2812" s="356" t="s">
        <v>1017</v>
      </c>
      <c r="B2812" s="356" t="s">
        <v>1021</v>
      </c>
      <c r="C2812" s="358" t="s">
        <v>1065</v>
      </c>
      <c r="D2812" s="356" t="s">
        <v>1369</v>
      </c>
      <c r="E2812" s="356">
        <v>0</v>
      </c>
    </row>
    <row r="2813" spans="1:5" hidden="1">
      <c r="A2813" s="356" t="s">
        <v>1017</v>
      </c>
      <c r="B2813" s="356" t="s">
        <v>697</v>
      </c>
      <c r="C2813" s="356" t="s">
        <v>1074</v>
      </c>
      <c r="D2813" s="356" t="s">
        <v>213</v>
      </c>
      <c r="E2813" s="356" t="s">
        <v>586</v>
      </c>
    </row>
    <row r="2814" spans="1:5" hidden="1">
      <c r="A2814" s="356" t="s">
        <v>1017</v>
      </c>
      <c r="B2814" s="356" t="s">
        <v>697</v>
      </c>
      <c r="C2814" s="356" t="s">
        <v>1074</v>
      </c>
      <c r="D2814" s="356" t="s">
        <v>213</v>
      </c>
      <c r="E2814" s="356" t="s">
        <v>503</v>
      </c>
    </row>
    <row r="2815" spans="1:5" hidden="1">
      <c r="A2815" s="356" t="s">
        <v>1017</v>
      </c>
      <c r="B2815" s="356" t="s">
        <v>697</v>
      </c>
      <c r="C2815" s="356" t="s">
        <v>1074</v>
      </c>
      <c r="D2815" s="356" t="s">
        <v>213</v>
      </c>
      <c r="E2815" s="356" t="s">
        <v>451</v>
      </c>
    </row>
    <row r="2816" spans="1:5" hidden="1">
      <c r="A2816" s="356" t="s">
        <v>1017</v>
      </c>
      <c r="B2816" s="356" t="s">
        <v>697</v>
      </c>
      <c r="C2816" s="356" t="s">
        <v>1074</v>
      </c>
      <c r="D2816" s="356" t="s">
        <v>213</v>
      </c>
      <c r="E2816" s="356" t="s">
        <v>569</v>
      </c>
    </row>
    <row r="2817" spans="1:5" hidden="1">
      <c r="A2817" s="356" t="s">
        <v>1017</v>
      </c>
      <c r="B2817" s="356" t="s">
        <v>697</v>
      </c>
      <c r="C2817" s="356" t="s">
        <v>1074</v>
      </c>
      <c r="D2817" s="356" t="s">
        <v>213</v>
      </c>
      <c r="E2817" s="356" t="s">
        <v>566</v>
      </c>
    </row>
    <row r="2818" spans="1:5" hidden="1">
      <c r="A2818" s="356" t="s">
        <v>1017</v>
      </c>
      <c r="B2818" s="356" t="s">
        <v>697</v>
      </c>
      <c r="C2818" s="356" t="s">
        <v>1074</v>
      </c>
      <c r="D2818" s="356" t="s">
        <v>213</v>
      </c>
      <c r="E2818" s="356" t="s">
        <v>500</v>
      </c>
    </row>
    <row r="2819" spans="1:5" hidden="1">
      <c r="A2819" s="356" t="s">
        <v>1017</v>
      </c>
      <c r="B2819" s="356" t="s">
        <v>697</v>
      </c>
      <c r="C2819" s="356" t="s">
        <v>1074</v>
      </c>
      <c r="D2819" s="356" t="s">
        <v>213</v>
      </c>
      <c r="E2819" s="356">
        <v>0</v>
      </c>
    </row>
    <row r="2820" spans="1:5" hidden="1">
      <c r="A2820" s="356" t="s">
        <v>1017</v>
      </c>
      <c r="B2820" s="356" t="s">
        <v>697</v>
      </c>
      <c r="C2820" s="356" t="s">
        <v>1074</v>
      </c>
      <c r="D2820" s="356" t="s">
        <v>213</v>
      </c>
      <c r="E2820" s="356">
        <v>0</v>
      </c>
    </row>
    <row r="2821" spans="1:5" hidden="1">
      <c r="A2821" s="356" t="s">
        <v>1017</v>
      </c>
      <c r="B2821" s="356" t="s">
        <v>697</v>
      </c>
      <c r="C2821" s="356" t="s">
        <v>1074</v>
      </c>
      <c r="D2821" s="356" t="s">
        <v>213</v>
      </c>
      <c r="E2821" s="356">
        <v>0</v>
      </c>
    </row>
    <row r="2822" spans="1:5" hidden="1">
      <c r="A2822" s="356" t="s">
        <v>1017</v>
      </c>
      <c r="B2822" s="356" t="s">
        <v>697</v>
      </c>
      <c r="C2822" s="356" t="s">
        <v>1074</v>
      </c>
      <c r="D2822" s="356" t="s">
        <v>213</v>
      </c>
      <c r="E2822" s="356">
        <v>0</v>
      </c>
    </row>
    <row r="2823" spans="1:5" hidden="1">
      <c r="A2823" s="356" t="s">
        <v>1017</v>
      </c>
      <c r="B2823" s="356" t="s">
        <v>697</v>
      </c>
      <c r="C2823" s="356" t="s">
        <v>1074</v>
      </c>
      <c r="D2823" s="356" t="s">
        <v>213</v>
      </c>
      <c r="E2823" s="356">
        <v>0</v>
      </c>
    </row>
    <row r="2824" spans="1:5" hidden="1">
      <c r="A2824" s="356" t="s">
        <v>1017</v>
      </c>
      <c r="B2824" s="356" t="s">
        <v>697</v>
      </c>
      <c r="C2824" s="356" t="s">
        <v>1074</v>
      </c>
      <c r="D2824" s="356" t="s">
        <v>213</v>
      </c>
      <c r="E2824" s="356">
        <v>0</v>
      </c>
    </row>
    <row r="2825" spans="1:5" hidden="1">
      <c r="A2825" s="356" t="s">
        <v>1017</v>
      </c>
      <c r="B2825" s="356" t="s">
        <v>697</v>
      </c>
      <c r="C2825" s="356" t="s">
        <v>1074</v>
      </c>
      <c r="D2825" s="356" t="s">
        <v>214</v>
      </c>
      <c r="E2825" s="356" t="s">
        <v>569</v>
      </c>
    </row>
    <row r="2826" spans="1:5" hidden="1">
      <c r="A2826" s="356" t="s">
        <v>1017</v>
      </c>
      <c r="B2826" s="356" t="s">
        <v>697</v>
      </c>
      <c r="C2826" s="356" t="s">
        <v>1074</v>
      </c>
      <c r="D2826" s="356" t="s">
        <v>214</v>
      </c>
      <c r="E2826" s="356" t="s">
        <v>578</v>
      </c>
    </row>
    <row r="2827" spans="1:5" hidden="1">
      <c r="A2827" s="356" t="s">
        <v>1017</v>
      </c>
      <c r="B2827" s="356" t="s">
        <v>697</v>
      </c>
      <c r="C2827" s="356" t="s">
        <v>1074</v>
      </c>
      <c r="D2827" s="356" t="s">
        <v>214</v>
      </c>
      <c r="E2827" s="356" t="s">
        <v>501</v>
      </c>
    </row>
    <row r="2828" spans="1:5" hidden="1">
      <c r="A2828" s="356" t="s">
        <v>1017</v>
      </c>
      <c r="B2828" s="356" t="s">
        <v>697</v>
      </c>
      <c r="C2828" s="356" t="s">
        <v>1074</v>
      </c>
      <c r="D2828" s="356" t="s">
        <v>214</v>
      </c>
      <c r="E2828" s="356">
        <v>0</v>
      </c>
    </row>
    <row r="2829" spans="1:5" hidden="1">
      <c r="A2829" s="356" t="s">
        <v>1017</v>
      </c>
      <c r="B2829" s="356" t="s">
        <v>697</v>
      </c>
      <c r="C2829" s="356" t="s">
        <v>1074</v>
      </c>
      <c r="D2829" s="356" t="s">
        <v>214</v>
      </c>
      <c r="E2829" s="356">
        <v>0</v>
      </c>
    </row>
    <row r="2830" spans="1:5" hidden="1">
      <c r="A2830" s="356" t="s">
        <v>1017</v>
      </c>
      <c r="B2830" s="356" t="s">
        <v>697</v>
      </c>
      <c r="C2830" s="356" t="s">
        <v>1074</v>
      </c>
      <c r="D2830" s="356" t="s">
        <v>214</v>
      </c>
      <c r="E2830" s="356">
        <v>0</v>
      </c>
    </row>
    <row r="2831" spans="1:5" hidden="1">
      <c r="A2831" s="356" t="s">
        <v>1017</v>
      </c>
      <c r="B2831" s="356" t="s">
        <v>697</v>
      </c>
      <c r="C2831" s="356" t="s">
        <v>1074</v>
      </c>
      <c r="D2831" s="356" t="s">
        <v>214</v>
      </c>
      <c r="E2831" s="356">
        <v>0</v>
      </c>
    </row>
    <row r="2832" spans="1:5" hidden="1">
      <c r="A2832" s="356" t="s">
        <v>1017</v>
      </c>
      <c r="B2832" s="356" t="s">
        <v>697</v>
      </c>
      <c r="C2832" s="356" t="s">
        <v>1074</v>
      </c>
      <c r="D2832" s="356" t="s">
        <v>214</v>
      </c>
      <c r="E2832" s="356">
        <v>0</v>
      </c>
    </row>
    <row r="2833" spans="1:5" hidden="1">
      <c r="A2833" s="356" t="s">
        <v>1017</v>
      </c>
      <c r="B2833" s="356" t="s">
        <v>697</v>
      </c>
      <c r="C2833" s="356" t="s">
        <v>1074</v>
      </c>
      <c r="D2833" s="356" t="s">
        <v>214</v>
      </c>
      <c r="E2833" s="356">
        <v>0</v>
      </c>
    </row>
    <row r="2834" spans="1:5" hidden="1">
      <c r="A2834" s="356" t="s">
        <v>1017</v>
      </c>
      <c r="B2834" s="356" t="s">
        <v>697</v>
      </c>
      <c r="C2834" s="356" t="s">
        <v>1074</v>
      </c>
      <c r="D2834" s="356" t="s">
        <v>214</v>
      </c>
      <c r="E2834" s="356">
        <v>0</v>
      </c>
    </row>
    <row r="2835" spans="1:5" hidden="1">
      <c r="A2835" s="356" t="s">
        <v>1017</v>
      </c>
      <c r="B2835" s="356" t="s">
        <v>697</v>
      </c>
      <c r="C2835" s="356" t="s">
        <v>1074</v>
      </c>
      <c r="D2835" s="356" t="s">
        <v>214</v>
      </c>
      <c r="E2835" s="356">
        <v>0</v>
      </c>
    </row>
    <row r="2836" spans="1:5" hidden="1">
      <c r="A2836" s="356" t="s">
        <v>1017</v>
      </c>
      <c r="B2836" s="356" t="s">
        <v>697</v>
      </c>
      <c r="C2836" s="356" t="s">
        <v>1074</v>
      </c>
      <c r="D2836" s="356" t="s">
        <v>214</v>
      </c>
      <c r="E2836" s="356">
        <v>0</v>
      </c>
    </row>
    <row r="2837" spans="1:5" hidden="1">
      <c r="A2837" s="356" t="s">
        <v>1017</v>
      </c>
      <c r="B2837" s="356" t="s">
        <v>697</v>
      </c>
      <c r="C2837" s="356" t="s">
        <v>1074</v>
      </c>
      <c r="D2837" s="356" t="s">
        <v>215</v>
      </c>
      <c r="E2837" s="356" t="s">
        <v>569</v>
      </c>
    </row>
    <row r="2838" spans="1:5" hidden="1">
      <c r="A2838" s="356" t="s">
        <v>1017</v>
      </c>
      <c r="B2838" s="356" t="s">
        <v>697</v>
      </c>
      <c r="C2838" s="356" t="s">
        <v>1074</v>
      </c>
      <c r="D2838" s="356" t="s">
        <v>215</v>
      </c>
      <c r="E2838" s="356" t="s">
        <v>566</v>
      </c>
    </row>
    <row r="2839" spans="1:5" hidden="1">
      <c r="A2839" s="356" t="s">
        <v>1017</v>
      </c>
      <c r="B2839" s="356" t="s">
        <v>697</v>
      </c>
      <c r="C2839" s="356" t="s">
        <v>1074</v>
      </c>
      <c r="D2839" s="356" t="s">
        <v>215</v>
      </c>
      <c r="E2839" s="356" t="s">
        <v>501</v>
      </c>
    </row>
    <row r="2840" spans="1:5" hidden="1">
      <c r="A2840" s="356" t="s">
        <v>1017</v>
      </c>
      <c r="B2840" s="356" t="s">
        <v>697</v>
      </c>
      <c r="C2840" s="356" t="s">
        <v>1074</v>
      </c>
      <c r="D2840" s="356" t="s">
        <v>215</v>
      </c>
      <c r="E2840" s="356" t="s">
        <v>577</v>
      </c>
    </row>
    <row r="2841" spans="1:5" hidden="1">
      <c r="A2841" s="356" t="s">
        <v>1017</v>
      </c>
      <c r="B2841" s="356" t="s">
        <v>697</v>
      </c>
      <c r="C2841" s="356" t="s">
        <v>1074</v>
      </c>
      <c r="D2841" s="356" t="s">
        <v>215</v>
      </c>
      <c r="E2841" s="356">
        <v>0</v>
      </c>
    </row>
    <row r="2842" spans="1:5" hidden="1">
      <c r="A2842" s="356" t="s">
        <v>1017</v>
      </c>
      <c r="B2842" s="356" t="s">
        <v>697</v>
      </c>
      <c r="C2842" s="356" t="s">
        <v>1074</v>
      </c>
      <c r="D2842" s="356" t="s">
        <v>215</v>
      </c>
      <c r="E2842" s="356">
        <v>0</v>
      </c>
    </row>
    <row r="2843" spans="1:5" hidden="1">
      <c r="A2843" s="356" t="s">
        <v>1017</v>
      </c>
      <c r="B2843" s="356" t="s">
        <v>697</v>
      </c>
      <c r="C2843" s="356" t="s">
        <v>1074</v>
      </c>
      <c r="D2843" s="356" t="s">
        <v>215</v>
      </c>
      <c r="E2843" s="356">
        <v>0</v>
      </c>
    </row>
    <row r="2844" spans="1:5" hidden="1">
      <c r="A2844" s="356" t="s">
        <v>1017</v>
      </c>
      <c r="B2844" s="356" t="s">
        <v>697</v>
      </c>
      <c r="C2844" s="356" t="s">
        <v>1074</v>
      </c>
      <c r="D2844" s="356" t="s">
        <v>215</v>
      </c>
      <c r="E2844" s="356">
        <v>0</v>
      </c>
    </row>
    <row r="2845" spans="1:5" hidden="1">
      <c r="A2845" s="356" t="s">
        <v>1017</v>
      </c>
      <c r="B2845" s="356" t="s">
        <v>697</v>
      </c>
      <c r="C2845" s="356" t="s">
        <v>1074</v>
      </c>
      <c r="D2845" s="356" t="s">
        <v>215</v>
      </c>
      <c r="E2845" s="356">
        <v>0</v>
      </c>
    </row>
    <row r="2846" spans="1:5" hidden="1">
      <c r="A2846" s="356" t="s">
        <v>1017</v>
      </c>
      <c r="B2846" s="356" t="s">
        <v>697</v>
      </c>
      <c r="C2846" s="356" t="s">
        <v>1074</v>
      </c>
      <c r="D2846" s="356" t="s">
        <v>215</v>
      </c>
      <c r="E2846" s="356">
        <v>0</v>
      </c>
    </row>
    <row r="2847" spans="1:5" hidden="1">
      <c r="A2847" s="356" t="s">
        <v>1017</v>
      </c>
      <c r="B2847" s="356" t="s">
        <v>697</v>
      </c>
      <c r="C2847" s="356" t="s">
        <v>1074</v>
      </c>
      <c r="D2847" s="356" t="s">
        <v>215</v>
      </c>
      <c r="E2847" s="356">
        <v>0</v>
      </c>
    </row>
    <row r="2848" spans="1:5" hidden="1">
      <c r="A2848" s="356" t="s">
        <v>1017</v>
      </c>
      <c r="B2848" s="356" t="s">
        <v>697</v>
      </c>
      <c r="C2848" s="356" t="s">
        <v>1074</v>
      </c>
      <c r="D2848" s="356" t="s">
        <v>215</v>
      </c>
      <c r="E2848" s="356">
        <v>0</v>
      </c>
    </row>
    <row r="2849" spans="1:5" hidden="1">
      <c r="A2849" s="356" t="s">
        <v>1017</v>
      </c>
      <c r="B2849" s="356" t="s">
        <v>697</v>
      </c>
      <c r="C2849" s="356" t="s">
        <v>1074</v>
      </c>
      <c r="D2849" s="356" t="s">
        <v>216</v>
      </c>
      <c r="E2849" s="356" t="s">
        <v>454</v>
      </c>
    </row>
    <row r="2850" spans="1:5" hidden="1">
      <c r="A2850" s="356" t="s">
        <v>1017</v>
      </c>
      <c r="B2850" s="356" t="s">
        <v>697</v>
      </c>
      <c r="C2850" s="356" t="s">
        <v>1074</v>
      </c>
      <c r="D2850" s="356" t="s">
        <v>216</v>
      </c>
      <c r="E2850" s="356" t="s">
        <v>572</v>
      </c>
    </row>
    <row r="2851" spans="1:5" hidden="1">
      <c r="A2851" s="356" t="s">
        <v>1017</v>
      </c>
      <c r="B2851" s="356" t="s">
        <v>697</v>
      </c>
      <c r="C2851" s="356" t="s">
        <v>1074</v>
      </c>
      <c r="D2851" s="356" t="s">
        <v>216</v>
      </c>
      <c r="E2851" s="356" t="s">
        <v>580</v>
      </c>
    </row>
    <row r="2852" spans="1:5" hidden="1">
      <c r="A2852" s="356" t="s">
        <v>1017</v>
      </c>
      <c r="B2852" s="356" t="s">
        <v>697</v>
      </c>
      <c r="C2852" s="356" t="s">
        <v>1074</v>
      </c>
      <c r="D2852" s="356" t="s">
        <v>216</v>
      </c>
      <c r="E2852" s="356" t="s">
        <v>561</v>
      </c>
    </row>
    <row r="2853" spans="1:5" hidden="1">
      <c r="A2853" s="356" t="s">
        <v>1017</v>
      </c>
      <c r="B2853" s="356" t="s">
        <v>697</v>
      </c>
      <c r="C2853" s="356" t="s">
        <v>1074</v>
      </c>
      <c r="D2853" s="356" t="s">
        <v>216</v>
      </c>
      <c r="E2853" s="356" t="s">
        <v>559</v>
      </c>
    </row>
    <row r="2854" spans="1:5" hidden="1">
      <c r="A2854" s="356" t="s">
        <v>1017</v>
      </c>
      <c r="B2854" s="356" t="s">
        <v>697</v>
      </c>
      <c r="C2854" s="356" t="s">
        <v>1074</v>
      </c>
      <c r="D2854" s="356" t="s">
        <v>216</v>
      </c>
      <c r="E2854" s="356" t="s">
        <v>501</v>
      </c>
    </row>
    <row r="2855" spans="1:5" hidden="1">
      <c r="A2855" s="356" t="s">
        <v>1017</v>
      </c>
      <c r="B2855" s="356" t="s">
        <v>697</v>
      </c>
      <c r="C2855" s="356" t="s">
        <v>1074</v>
      </c>
      <c r="D2855" s="356" t="s">
        <v>216</v>
      </c>
      <c r="E2855" s="356" t="s">
        <v>502</v>
      </c>
    </row>
    <row r="2856" spans="1:5" hidden="1">
      <c r="A2856" s="356" t="s">
        <v>1017</v>
      </c>
      <c r="B2856" s="356" t="s">
        <v>697</v>
      </c>
      <c r="C2856" s="356" t="s">
        <v>1074</v>
      </c>
      <c r="D2856" s="356" t="s">
        <v>216</v>
      </c>
      <c r="E2856" s="356">
        <v>0</v>
      </c>
    </row>
    <row r="2857" spans="1:5" hidden="1">
      <c r="A2857" s="356" t="s">
        <v>1017</v>
      </c>
      <c r="B2857" s="356" t="s">
        <v>697</v>
      </c>
      <c r="C2857" s="356" t="s">
        <v>1074</v>
      </c>
      <c r="D2857" s="356" t="s">
        <v>216</v>
      </c>
      <c r="E2857" s="356">
        <v>0</v>
      </c>
    </row>
    <row r="2858" spans="1:5" hidden="1">
      <c r="A2858" s="356" t="s">
        <v>1017</v>
      </c>
      <c r="B2858" s="356" t="s">
        <v>697</v>
      </c>
      <c r="C2858" s="356" t="s">
        <v>1074</v>
      </c>
      <c r="D2858" s="356" t="s">
        <v>216</v>
      </c>
      <c r="E2858" s="356">
        <v>0</v>
      </c>
    </row>
    <row r="2859" spans="1:5" hidden="1">
      <c r="A2859" s="356" t="s">
        <v>1017</v>
      </c>
      <c r="B2859" s="356" t="s">
        <v>697</v>
      </c>
      <c r="C2859" s="356" t="s">
        <v>1074</v>
      </c>
      <c r="D2859" s="356" t="s">
        <v>216</v>
      </c>
      <c r="E2859" s="356">
        <v>0</v>
      </c>
    </row>
    <row r="2860" spans="1:5" hidden="1">
      <c r="A2860" s="356" t="s">
        <v>1017</v>
      </c>
      <c r="B2860" s="356" t="s">
        <v>697</v>
      </c>
      <c r="C2860" s="356" t="s">
        <v>1074</v>
      </c>
      <c r="D2860" s="356" t="s">
        <v>216</v>
      </c>
      <c r="E2860" s="356">
        <v>0</v>
      </c>
    </row>
    <row r="2861" spans="1:5" hidden="1">
      <c r="A2861" s="356" t="s">
        <v>1017</v>
      </c>
      <c r="B2861" s="356" t="s">
        <v>697</v>
      </c>
      <c r="C2861" s="356" t="s">
        <v>1076</v>
      </c>
      <c r="D2861" s="356" t="s">
        <v>217</v>
      </c>
      <c r="E2861" s="356">
        <v>0</v>
      </c>
    </row>
    <row r="2862" spans="1:5" hidden="1">
      <c r="A2862" s="356" t="s">
        <v>1017</v>
      </c>
      <c r="B2862" s="356" t="s">
        <v>697</v>
      </c>
      <c r="C2862" s="356" t="s">
        <v>1076</v>
      </c>
      <c r="D2862" s="356" t="s">
        <v>217</v>
      </c>
      <c r="E2862" s="356">
        <v>0</v>
      </c>
    </row>
    <row r="2863" spans="1:5" hidden="1">
      <c r="A2863" s="356" t="s">
        <v>1017</v>
      </c>
      <c r="B2863" s="356" t="s">
        <v>697</v>
      </c>
      <c r="C2863" s="356" t="s">
        <v>1076</v>
      </c>
      <c r="D2863" s="356" t="s">
        <v>217</v>
      </c>
      <c r="E2863" s="356">
        <v>0</v>
      </c>
    </row>
    <row r="2864" spans="1:5" hidden="1">
      <c r="A2864" s="356" t="s">
        <v>1017</v>
      </c>
      <c r="B2864" s="356" t="s">
        <v>697</v>
      </c>
      <c r="C2864" s="356" t="s">
        <v>1076</v>
      </c>
      <c r="D2864" s="356" t="s">
        <v>217</v>
      </c>
      <c r="E2864" s="356">
        <v>0</v>
      </c>
    </row>
    <row r="2865" spans="1:5" hidden="1">
      <c r="A2865" s="356" t="s">
        <v>1017</v>
      </c>
      <c r="B2865" s="356" t="s">
        <v>697</v>
      </c>
      <c r="C2865" s="356" t="s">
        <v>1076</v>
      </c>
      <c r="D2865" s="356" t="s">
        <v>217</v>
      </c>
      <c r="E2865" s="356">
        <v>0</v>
      </c>
    </row>
    <row r="2866" spans="1:5" hidden="1">
      <c r="A2866" s="356" t="s">
        <v>1017</v>
      </c>
      <c r="B2866" s="356" t="s">
        <v>697</v>
      </c>
      <c r="C2866" s="356" t="s">
        <v>1076</v>
      </c>
      <c r="D2866" s="356" t="s">
        <v>217</v>
      </c>
      <c r="E2866" s="356">
        <v>0</v>
      </c>
    </row>
    <row r="2867" spans="1:5" hidden="1">
      <c r="A2867" s="356" t="s">
        <v>1017</v>
      </c>
      <c r="B2867" s="356" t="s">
        <v>697</v>
      </c>
      <c r="C2867" s="356" t="s">
        <v>1076</v>
      </c>
      <c r="D2867" s="356" t="s">
        <v>217</v>
      </c>
      <c r="E2867" s="356">
        <v>0</v>
      </c>
    </row>
    <row r="2868" spans="1:5" hidden="1">
      <c r="A2868" s="356" t="s">
        <v>1017</v>
      </c>
      <c r="B2868" s="356" t="s">
        <v>697</v>
      </c>
      <c r="C2868" s="356" t="s">
        <v>1076</v>
      </c>
      <c r="D2868" s="356" t="s">
        <v>217</v>
      </c>
      <c r="E2868" s="356">
        <v>0</v>
      </c>
    </row>
    <row r="2869" spans="1:5" hidden="1">
      <c r="A2869" s="356" t="s">
        <v>1017</v>
      </c>
      <c r="B2869" s="356" t="s">
        <v>697</v>
      </c>
      <c r="C2869" s="356" t="s">
        <v>1076</v>
      </c>
      <c r="D2869" s="356" t="s">
        <v>217</v>
      </c>
      <c r="E2869" s="356">
        <v>0</v>
      </c>
    </row>
    <row r="2870" spans="1:5" hidden="1">
      <c r="A2870" s="356" t="s">
        <v>1017</v>
      </c>
      <c r="B2870" s="356" t="s">
        <v>697</v>
      </c>
      <c r="C2870" s="356" t="s">
        <v>1076</v>
      </c>
      <c r="D2870" s="356" t="s">
        <v>217</v>
      </c>
      <c r="E2870" s="356">
        <v>0</v>
      </c>
    </row>
    <row r="2871" spans="1:5" hidden="1">
      <c r="A2871" s="356" t="s">
        <v>1017</v>
      </c>
      <c r="B2871" s="356" t="s">
        <v>697</v>
      </c>
      <c r="C2871" s="356" t="s">
        <v>1076</v>
      </c>
      <c r="D2871" s="356" t="s">
        <v>217</v>
      </c>
      <c r="E2871" s="356">
        <v>0</v>
      </c>
    </row>
    <row r="2872" spans="1:5" hidden="1">
      <c r="A2872" s="356" t="s">
        <v>1017</v>
      </c>
      <c r="B2872" s="356" t="s">
        <v>697</v>
      </c>
      <c r="C2872" s="356" t="s">
        <v>1076</v>
      </c>
      <c r="D2872" s="356" t="s">
        <v>217</v>
      </c>
      <c r="E2872" s="356">
        <v>0</v>
      </c>
    </row>
    <row r="2873" spans="1:5" hidden="1">
      <c r="A2873" s="356" t="s">
        <v>1017</v>
      </c>
      <c r="B2873" s="356" t="s">
        <v>697</v>
      </c>
      <c r="C2873" s="356" t="s">
        <v>1074</v>
      </c>
      <c r="D2873" s="356" t="s">
        <v>218</v>
      </c>
      <c r="E2873" s="356" t="s">
        <v>569</v>
      </c>
    </row>
    <row r="2874" spans="1:5" hidden="1">
      <c r="A2874" s="356" t="s">
        <v>1017</v>
      </c>
      <c r="B2874" s="356" t="s">
        <v>697</v>
      </c>
      <c r="C2874" s="356" t="s">
        <v>1074</v>
      </c>
      <c r="D2874" s="356" t="s">
        <v>218</v>
      </c>
      <c r="E2874" s="356" t="s">
        <v>503</v>
      </c>
    </row>
    <row r="2875" spans="1:5" hidden="1">
      <c r="A2875" s="356" t="s">
        <v>1017</v>
      </c>
      <c r="B2875" s="356" t="s">
        <v>697</v>
      </c>
      <c r="C2875" s="356" t="s">
        <v>1074</v>
      </c>
      <c r="D2875" s="356" t="s">
        <v>218</v>
      </c>
      <c r="E2875" s="356" t="s">
        <v>562</v>
      </c>
    </row>
    <row r="2876" spans="1:5" hidden="1">
      <c r="A2876" s="356" t="s">
        <v>1017</v>
      </c>
      <c r="B2876" s="356" t="s">
        <v>697</v>
      </c>
      <c r="C2876" s="356" t="s">
        <v>1074</v>
      </c>
      <c r="D2876" s="356" t="s">
        <v>218</v>
      </c>
      <c r="E2876" s="356" t="s">
        <v>571</v>
      </c>
    </row>
    <row r="2877" spans="1:5" hidden="1">
      <c r="A2877" s="356" t="s">
        <v>1017</v>
      </c>
      <c r="B2877" s="356" t="s">
        <v>697</v>
      </c>
      <c r="C2877" s="356" t="s">
        <v>1074</v>
      </c>
      <c r="D2877" s="356" t="s">
        <v>218</v>
      </c>
      <c r="E2877" s="356" t="s">
        <v>561</v>
      </c>
    </row>
    <row r="2878" spans="1:5" hidden="1">
      <c r="A2878" s="356" t="s">
        <v>1017</v>
      </c>
      <c r="B2878" s="356" t="s">
        <v>697</v>
      </c>
      <c r="C2878" s="356" t="s">
        <v>1074</v>
      </c>
      <c r="D2878" s="356" t="s">
        <v>218</v>
      </c>
      <c r="E2878" s="356">
        <v>0</v>
      </c>
    </row>
    <row r="2879" spans="1:5" hidden="1">
      <c r="A2879" s="356" t="s">
        <v>1017</v>
      </c>
      <c r="B2879" s="356" t="s">
        <v>697</v>
      </c>
      <c r="C2879" s="356" t="s">
        <v>1074</v>
      </c>
      <c r="D2879" s="356" t="s">
        <v>218</v>
      </c>
      <c r="E2879" s="356">
        <v>0</v>
      </c>
    </row>
    <row r="2880" spans="1:5" hidden="1">
      <c r="A2880" s="356" t="s">
        <v>1017</v>
      </c>
      <c r="B2880" s="356" t="s">
        <v>697</v>
      </c>
      <c r="C2880" s="356" t="s">
        <v>1074</v>
      </c>
      <c r="D2880" s="356" t="s">
        <v>218</v>
      </c>
      <c r="E2880" s="356">
        <v>0</v>
      </c>
    </row>
    <row r="2881" spans="1:5" hidden="1">
      <c r="A2881" s="356" t="s">
        <v>1017</v>
      </c>
      <c r="B2881" s="356" t="s">
        <v>697</v>
      </c>
      <c r="C2881" s="356" t="s">
        <v>1074</v>
      </c>
      <c r="D2881" s="356" t="s">
        <v>218</v>
      </c>
      <c r="E2881" s="356">
        <v>0</v>
      </c>
    </row>
    <row r="2882" spans="1:5" hidden="1">
      <c r="A2882" s="356" t="s">
        <v>1017</v>
      </c>
      <c r="B2882" s="356" t="s">
        <v>697</v>
      </c>
      <c r="C2882" s="356" t="s">
        <v>1074</v>
      </c>
      <c r="D2882" s="356" t="s">
        <v>218</v>
      </c>
      <c r="E2882" s="356">
        <v>0</v>
      </c>
    </row>
    <row r="2883" spans="1:5" hidden="1">
      <c r="A2883" s="356" t="s">
        <v>1017</v>
      </c>
      <c r="B2883" s="356" t="s">
        <v>697</v>
      </c>
      <c r="C2883" s="356" t="s">
        <v>1074</v>
      </c>
      <c r="D2883" s="356" t="s">
        <v>218</v>
      </c>
      <c r="E2883" s="356">
        <v>0</v>
      </c>
    </row>
    <row r="2884" spans="1:5" hidden="1">
      <c r="A2884" s="356" t="s">
        <v>1017</v>
      </c>
      <c r="B2884" s="356" t="s">
        <v>697</v>
      </c>
      <c r="C2884" s="356" t="s">
        <v>1074</v>
      </c>
      <c r="D2884" s="356" t="s">
        <v>218</v>
      </c>
      <c r="E2884" s="356">
        <v>0</v>
      </c>
    </row>
    <row r="2885" spans="1:5" hidden="1">
      <c r="A2885" s="356" t="s">
        <v>1017</v>
      </c>
      <c r="B2885" s="356" t="s">
        <v>697</v>
      </c>
      <c r="C2885" s="356" t="s">
        <v>1074</v>
      </c>
      <c r="D2885" s="356" t="s">
        <v>219</v>
      </c>
      <c r="E2885" s="356" t="s">
        <v>572</v>
      </c>
    </row>
    <row r="2886" spans="1:5" hidden="1">
      <c r="A2886" s="356" t="s">
        <v>1017</v>
      </c>
      <c r="B2886" s="356" t="s">
        <v>697</v>
      </c>
      <c r="C2886" s="356" t="s">
        <v>1074</v>
      </c>
      <c r="D2886" s="356" t="s">
        <v>219</v>
      </c>
      <c r="E2886" s="356" t="s">
        <v>569</v>
      </c>
    </row>
    <row r="2887" spans="1:5" hidden="1">
      <c r="A2887" s="356" t="s">
        <v>1017</v>
      </c>
      <c r="B2887" s="356" t="s">
        <v>697</v>
      </c>
      <c r="C2887" s="356" t="s">
        <v>1074</v>
      </c>
      <c r="D2887" s="356" t="s">
        <v>219</v>
      </c>
      <c r="E2887" s="356" t="s">
        <v>573</v>
      </c>
    </row>
    <row r="2888" spans="1:5" hidden="1">
      <c r="A2888" s="356" t="s">
        <v>1017</v>
      </c>
      <c r="B2888" s="356" t="s">
        <v>697</v>
      </c>
      <c r="C2888" s="356" t="s">
        <v>1074</v>
      </c>
      <c r="D2888" s="356" t="s">
        <v>219</v>
      </c>
      <c r="E2888" s="356">
        <v>0</v>
      </c>
    </row>
    <row r="2889" spans="1:5" hidden="1">
      <c r="A2889" s="356" t="s">
        <v>1017</v>
      </c>
      <c r="B2889" s="356" t="s">
        <v>697</v>
      </c>
      <c r="C2889" s="356" t="s">
        <v>1074</v>
      </c>
      <c r="D2889" s="356" t="s">
        <v>219</v>
      </c>
      <c r="E2889" s="356">
        <v>0</v>
      </c>
    </row>
    <row r="2890" spans="1:5" hidden="1">
      <c r="A2890" s="356" t="s">
        <v>1017</v>
      </c>
      <c r="B2890" s="356" t="s">
        <v>697</v>
      </c>
      <c r="C2890" s="356" t="s">
        <v>1074</v>
      </c>
      <c r="D2890" s="356" t="s">
        <v>219</v>
      </c>
      <c r="E2890" s="356">
        <v>0</v>
      </c>
    </row>
    <row r="2891" spans="1:5" hidden="1">
      <c r="A2891" s="356" t="s">
        <v>1017</v>
      </c>
      <c r="B2891" s="356" t="s">
        <v>697</v>
      </c>
      <c r="C2891" s="356" t="s">
        <v>1074</v>
      </c>
      <c r="D2891" s="356" t="s">
        <v>219</v>
      </c>
      <c r="E2891" s="356">
        <v>0</v>
      </c>
    </row>
    <row r="2892" spans="1:5" hidden="1">
      <c r="A2892" s="356" t="s">
        <v>1017</v>
      </c>
      <c r="B2892" s="356" t="s">
        <v>697</v>
      </c>
      <c r="C2892" s="356" t="s">
        <v>1074</v>
      </c>
      <c r="D2892" s="356" t="s">
        <v>219</v>
      </c>
      <c r="E2892" s="356">
        <v>0</v>
      </c>
    </row>
    <row r="2893" spans="1:5" hidden="1">
      <c r="A2893" s="356" t="s">
        <v>1017</v>
      </c>
      <c r="B2893" s="356" t="s">
        <v>697</v>
      </c>
      <c r="C2893" s="356" t="s">
        <v>1074</v>
      </c>
      <c r="D2893" s="356" t="s">
        <v>219</v>
      </c>
      <c r="E2893" s="356">
        <v>0</v>
      </c>
    </row>
    <row r="2894" spans="1:5" hidden="1">
      <c r="A2894" s="356" t="s">
        <v>1017</v>
      </c>
      <c r="B2894" s="356" t="s">
        <v>697</v>
      </c>
      <c r="C2894" s="356" t="s">
        <v>1074</v>
      </c>
      <c r="D2894" s="356" t="s">
        <v>219</v>
      </c>
      <c r="E2894" s="356">
        <v>0</v>
      </c>
    </row>
    <row r="2895" spans="1:5" hidden="1">
      <c r="A2895" s="356" t="s">
        <v>1017</v>
      </c>
      <c r="B2895" s="356" t="s">
        <v>697</v>
      </c>
      <c r="C2895" s="356" t="s">
        <v>1074</v>
      </c>
      <c r="D2895" s="356" t="s">
        <v>219</v>
      </c>
      <c r="E2895" s="356">
        <v>0</v>
      </c>
    </row>
    <row r="2896" spans="1:5" hidden="1">
      <c r="A2896" s="356" t="s">
        <v>1017</v>
      </c>
      <c r="B2896" s="356" t="s">
        <v>697</v>
      </c>
      <c r="C2896" s="356" t="s">
        <v>1074</v>
      </c>
      <c r="D2896" s="356" t="s">
        <v>219</v>
      </c>
      <c r="E2896" s="356">
        <v>0</v>
      </c>
    </row>
    <row r="2897" spans="1:5" hidden="1">
      <c r="A2897" s="356" t="s">
        <v>1017</v>
      </c>
      <c r="B2897" s="356" t="s">
        <v>697</v>
      </c>
      <c r="C2897" s="356" t="s">
        <v>1079</v>
      </c>
      <c r="D2897" s="356" t="s">
        <v>220</v>
      </c>
      <c r="E2897" s="356" t="s">
        <v>569</v>
      </c>
    </row>
    <row r="2898" spans="1:5" hidden="1">
      <c r="A2898" s="356" t="s">
        <v>1017</v>
      </c>
      <c r="B2898" s="356" t="s">
        <v>697</v>
      </c>
      <c r="C2898" s="356" t="s">
        <v>1079</v>
      </c>
      <c r="D2898" s="356" t="s">
        <v>220</v>
      </c>
      <c r="E2898" s="356" t="s">
        <v>586</v>
      </c>
    </row>
    <row r="2899" spans="1:5" hidden="1">
      <c r="A2899" s="356" t="s">
        <v>1017</v>
      </c>
      <c r="B2899" s="356" t="s">
        <v>697</v>
      </c>
      <c r="C2899" s="356" t="s">
        <v>1079</v>
      </c>
      <c r="D2899" s="356" t="s">
        <v>220</v>
      </c>
      <c r="E2899" s="356" t="s">
        <v>564</v>
      </c>
    </row>
    <row r="2900" spans="1:5" hidden="1">
      <c r="A2900" s="356" t="s">
        <v>1017</v>
      </c>
      <c r="B2900" s="356" t="s">
        <v>697</v>
      </c>
      <c r="C2900" s="356" t="s">
        <v>1079</v>
      </c>
      <c r="D2900" s="356" t="s">
        <v>220</v>
      </c>
      <c r="E2900" s="356" t="s">
        <v>579</v>
      </c>
    </row>
    <row r="2901" spans="1:5" hidden="1">
      <c r="A2901" s="356" t="s">
        <v>1017</v>
      </c>
      <c r="B2901" s="356" t="s">
        <v>697</v>
      </c>
      <c r="C2901" s="356" t="s">
        <v>1079</v>
      </c>
      <c r="D2901" s="356" t="s">
        <v>220</v>
      </c>
      <c r="E2901" s="356" t="s">
        <v>561</v>
      </c>
    </row>
    <row r="2902" spans="1:5" hidden="1">
      <c r="A2902" s="356" t="s">
        <v>1017</v>
      </c>
      <c r="B2902" s="356" t="s">
        <v>697</v>
      </c>
      <c r="C2902" s="356" t="s">
        <v>1079</v>
      </c>
      <c r="D2902" s="356" t="s">
        <v>220</v>
      </c>
      <c r="E2902" s="356" t="s">
        <v>503</v>
      </c>
    </row>
    <row r="2903" spans="1:5" hidden="1">
      <c r="A2903" s="356" t="s">
        <v>1017</v>
      </c>
      <c r="B2903" s="356" t="s">
        <v>697</v>
      </c>
      <c r="C2903" s="356" t="s">
        <v>1079</v>
      </c>
      <c r="D2903" s="356" t="s">
        <v>220</v>
      </c>
      <c r="E2903" s="356">
        <v>0</v>
      </c>
    </row>
    <row r="2904" spans="1:5" hidden="1">
      <c r="A2904" s="356" t="s">
        <v>1017</v>
      </c>
      <c r="B2904" s="356" t="s">
        <v>697</v>
      </c>
      <c r="C2904" s="356" t="s">
        <v>1079</v>
      </c>
      <c r="D2904" s="356" t="s">
        <v>220</v>
      </c>
      <c r="E2904" s="356">
        <v>0</v>
      </c>
    </row>
    <row r="2905" spans="1:5" hidden="1">
      <c r="A2905" s="356" t="s">
        <v>1017</v>
      </c>
      <c r="B2905" s="356" t="s">
        <v>697</v>
      </c>
      <c r="C2905" s="356" t="s">
        <v>1079</v>
      </c>
      <c r="D2905" s="356" t="s">
        <v>220</v>
      </c>
      <c r="E2905" s="356">
        <v>0</v>
      </c>
    </row>
    <row r="2906" spans="1:5" hidden="1">
      <c r="A2906" s="356" t="s">
        <v>1017</v>
      </c>
      <c r="B2906" s="356" t="s">
        <v>697</v>
      </c>
      <c r="C2906" s="356" t="s">
        <v>1079</v>
      </c>
      <c r="D2906" s="356" t="s">
        <v>220</v>
      </c>
      <c r="E2906" s="356">
        <v>0</v>
      </c>
    </row>
    <row r="2907" spans="1:5" hidden="1">
      <c r="A2907" s="356" t="s">
        <v>1017</v>
      </c>
      <c r="B2907" s="356" t="s">
        <v>697</v>
      </c>
      <c r="C2907" s="356" t="s">
        <v>1079</v>
      </c>
      <c r="D2907" s="356" t="s">
        <v>220</v>
      </c>
      <c r="E2907" s="356">
        <v>0</v>
      </c>
    </row>
    <row r="2908" spans="1:5" hidden="1">
      <c r="A2908" s="356" t="s">
        <v>1017</v>
      </c>
      <c r="B2908" s="356" t="s">
        <v>697</v>
      </c>
      <c r="C2908" s="356" t="s">
        <v>1079</v>
      </c>
      <c r="D2908" s="356" t="s">
        <v>220</v>
      </c>
      <c r="E2908" s="356">
        <v>0</v>
      </c>
    </row>
    <row r="2909" spans="1:5" hidden="1">
      <c r="A2909" s="356" t="s">
        <v>1017</v>
      </c>
      <c r="B2909" s="356" t="s">
        <v>697</v>
      </c>
      <c r="C2909" s="356" t="s">
        <v>1079</v>
      </c>
      <c r="D2909" s="356" t="s">
        <v>221</v>
      </c>
      <c r="E2909" s="356" t="s">
        <v>572</v>
      </c>
    </row>
    <row r="2910" spans="1:5" hidden="1">
      <c r="A2910" s="356" t="s">
        <v>1017</v>
      </c>
      <c r="B2910" s="356" t="s">
        <v>697</v>
      </c>
      <c r="C2910" s="356" t="s">
        <v>1079</v>
      </c>
      <c r="D2910" s="356" t="s">
        <v>221</v>
      </c>
      <c r="E2910" s="356">
        <v>0</v>
      </c>
    </row>
    <row r="2911" spans="1:5" hidden="1">
      <c r="A2911" s="356" t="s">
        <v>1017</v>
      </c>
      <c r="B2911" s="356" t="s">
        <v>697</v>
      </c>
      <c r="C2911" s="356" t="s">
        <v>1079</v>
      </c>
      <c r="D2911" s="356" t="s">
        <v>221</v>
      </c>
      <c r="E2911" s="356">
        <v>0</v>
      </c>
    </row>
    <row r="2912" spans="1:5" hidden="1">
      <c r="A2912" s="356" t="s">
        <v>1017</v>
      </c>
      <c r="B2912" s="356" t="s">
        <v>697</v>
      </c>
      <c r="C2912" s="356" t="s">
        <v>1079</v>
      </c>
      <c r="D2912" s="356" t="s">
        <v>221</v>
      </c>
      <c r="E2912" s="356" t="s">
        <v>559</v>
      </c>
    </row>
    <row r="2913" spans="1:5" hidden="1">
      <c r="A2913" s="356" t="s">
        <v>1017</v>
      </c>
      <c r="B2913" s="356" t="s">
        <v>697</v>
      </c>
      <c r="C2913" s="356" t="s">
        <v>1079</v>
      </c>
      <c r="D2913" s="356" t="s">
        <v>221</v>
      </c>
      <c r="E2913" s="356">
        <v>0</v>
      </c>
    </row>
    <row r="2914" spans="1:5" hidden="1">
      <c r="A2914" s="356" t="s">
        <v>1017</v>
      </c>
      <c r="B2914" s="356" t="s">
        <v>697</v>
      </c>
      <c r="C2914" s="356" t="s">
        <v>1079</v>
      </c>
      <c r="D2914" s="356" t="s">
        <v>221</v>
      </c>
      <c r="E2914" s="356" t="s">
        <v>502</v>
      </c>
    </row>
    <row r="2915" spans="1:5" hidden="1">
      <c r="A2915" s="356" t="s">
        <v>1017</v>
      </c>
      <c r="B2915" s="356" t="s">
        <v>697</v>
      </c>
      <c r="C2915" s="356" t="s">
        <v>1079</v>
      </c>
      <c r="D2915" s="356" t="s">
        <v>221</v>
      </c>
      <c r="E2915" s="356">
        <v>0</v>
      </c>
    </row>
    <row r="2916" spans="1:5" hidden="1">
      <c r="A2916" s="356" t="s">
        <v>1017</v>
      </c>
      <c r="B2916" s="356" t="s">
        <v>697</v>
      </c>
      <c r="C2916" s="356" t="s">
        <v>1079</v>
      </c>
      <c r="D2916" s="356" t="s">
        <v>221</v>
      </c>
      <c r="E2916" s="356">
        <v>0</v>
      </c>
    </row>
    <row r="2917" spans="1:5" hidden="1">
      <c r="A2917" s="356" t="s">
        <v>1017</v>
      </c>
      <c r="B2917" s="356" t="s">
        <v>697</v>
      </c>
      <c r="C2917" s="356" t="s">
        <v>1079</v>
      </c>
      <c r="D2917" s="356" t="s">
        <v>221</v>
      </c>
      <c r="E2917" s="356">
        <v>0</v>
      </c>
    </row>
    <row r="2918" spans="1:5" hidden="1">
      <c r="A2918" s="356" t="s">
        <v>1017</v>
      </c>
      <c r="B2918" s="356" t="s">
        <v>697</v>
      </c>
      <c r="C2918" s="356" t="s">
        <v>1079</v>
      </c>
      <c r="D2918" s="356" t="s">
        <v>221</v>
      </c>
      <c r="E2918" s="356">
        <v>0</v>
      </c>
    </row>
    <row r="2919" spans="1:5" hidden="1">
      <c r="A2919" s="356" t="s">
        <v>1017</v>
      </c>
      <c r="B2919" s="356" t="s">
        <v>697</v>
      </c>
      <c r="C2919" s="356" t="s">
        <v>1079</v>
      </c>
      <c r="D2919" s="356" t="s">
        <v>221</v>
      </c>
      <c r="E2919" s="356">
        <v>0</v>
      </c>
    </row>
    <row r="2920" spans="1:5" hidden="1">
      <c r="A2920" s="356" t="s">
        <v>1017</v>
      </c>
      <c r="B2920" s="356" t="s">
        <v>697</v>
      </c>
      <c r="C2920" s="356" t="s">
        <v>1079</v>
      </c>
      <c r="D2920" s="356" t="s">
        <v>221</v>
      </c>
      <c r="E2920" s="356">
        <v>0</v>
      </c>
    </row>
    <row r="2921" spans="1:5" hidden="1">
      <c r="A2921" s="356" t="s">
        <v>1017</v>
      </c>
      <c r="B2921" s="356" t="s">
        <v>697</v>
      </c>
      <c r="C2921" s="356" t="s">
        <v>1074</v>
      </c>
      <c r="D2921" s="356" t="s">
        <v>222</v>
      </c>
      <c r="E2921" s="356" t="s">
        <v>559</v>
      </c>
    </row>
    <row r="2922" spans="1:5" hidden="1">
      <c r="A2922" s="356" t="s">
        <v>1017</v>
      </c>
      <c r="B2922" s="356" t="s">
        <v>697</v>
      </c>
      <c r="C2922" s="356" t="s">
        <v>1074</v>
      </c>
      <c r="D2922" s="356" t="s">
        <v>222</v>
      </c>
      <c r="E2922" s="356">
        <v>0</v>
      </c>
    </row>
    <row r="2923" spans="1:5" hidden="1">
      <c r="A2923" s="356" t="s">
        <v>1017</v>
      </c>
      <c r="B2923" s="356" t="s">
        <v>697</v>
      </c>
      <c r="C2923" s="356" t="s">
        <v>1074</v>
      </c>
      <c r="D2923" s="356" t="s">
        <v>222</v>
      </c>
      <c r="E2923" s="356" t="s">
        <v>453</v>
      </c>
    </row>
    <row r="2924" spans="1:5" hidden="1">
      <c r="A2924" s="356" t="s">
        <v>1017</v>
      </c>
      <c r="B2924" s="356" t="s">
        <v>697</v>
      </c>
      <c r="C2924" s="356" t="s">
        <v>1074</v>
      </c>
      <c r="D2924" s="356" t="s">
        <v>222</v>
      </c>
      <c r="E2924" s="356" t="s">
        <v>502</v>
      </c>
    </row>
    <row r="2925" spans="1:5" hidden="1">
      <c r="A2925" s="356" t="s">
        <v>1017</v>
      </c>
      <c r="B2925" s="356" t="s">
        <v>697</v>
      </c>
      <c r="C2925" s="356" t="s">
        <v>1074</v>
      </c>
      <c r="D2925" s="356" t="s">
        <v>222</v>
      </c>
      <c r="E2925" s="356" t="s">
        <v>572</v>
      </c>
    </row>
    <row r="2926" spans="1:5" hidden="1">
      <c r="A2926" s="356" t="s">
        <v>1017</v>
      </c>
      <c r="B2926" s="356" t="s">
        <v>697</v>
      </c>
      <c r="C2926" s="356" t="s">
        <v>1074</v>
      </c>
      <c r="D2926" s="356" t="s">
        <v>222</v>
      </c>
      <c r="E2926" s="356" t="s">
        <v>503</v>
      </c>
    </row>
    <row r="2927" spans="1:5" hidden="1">
      <c r="A2927" s="356" t="s">
        <v>1017</v>
      </c>
      <c r="B2927" s="356" t="s">
        <v>697</v>
      </c>
      <c r="C2927" s="356" t="s">
        <v>1074</v>
      </c>
      <c r="D2927" s="356" t="s">
        <v>222</v>
      </c>
      <c r="E2927" s="356" t="s">
        <v>562</v>
      </c>
    </row>
    <row r="2928" spans="1:5" hidden="1">
      <c r="A2928" s="356" t="s">
        <v>1017</v>
      </c>
      <c r="B2928" s="356" t="s">
        <v>697</v>
      </c>
      <c r="C2928" s="356" t="s">
        <v>1074</v>
      </c>
      <c r="D2928" s="356" t="s">
        <v>222</v>
      </c>
      <c r="E2928" s="356" t="s">
        <v>501</v>
      </c>
    </row>
    <row r="2929" spans="1:5" hidden="1">
      <c r="A2929" s="356" t="s">
        <v>1017</v>
      </c>
      <c r="B2929" s="356" t="s">
        <v>697</v>
      </c>
      <c r="C2929" s="356" t="s">
        <v>1074</v>
      </c>
      <c r="D2929" s="356" t="s">
        <v>222</v>
      </c>
      <c r="E2929" s="356" t="s">
        <v>573</v>
      </c>
    </row>
    <row r="2930" spans="1:5" hidden="1">
      <c r="A2930" s="356" t="s">
        <v>1017</v>
      </c>
      <c r="B2930" s="356" t="s">
        <v>697</v>
      </c>
      <c r="C2930" s="356" t="s">
        <v>1074</v>
      </c>
      <c r="D2930" s="356" t="s">
        <v>222</v>
      </c>
      <c r="E2930" s="356">
        <v>0</v>
      </c>
    </row>
    <row r="2931" spans="1:5" hidden="1">
      <c r="A2931" s="356" t="s">
        <v>1017</v>
      </c>
      <c r="B2931" s="356" t="s">
        <v>697</v>
      </c>
      <c r="C2931" s="356" t="s">
        <v>1074</v>
      </c>
      <c r="D2931" s="356" t="s">
        <v>222</v>
      </c>
      <c r="E2931" s="356">
        <v>0</v>
      </c>
    </row>
    <row r="2932" spans="1:5" hidden="1">
      <c r="A2932" s="356" t="s">
        <v>1017</v>
      </c>
      <c r="B2932" s="356" t="s">
        <v>697</v>
      </c>
      <c r="C2932" s="356" t="s">
        <v>1074</v>
      </c>
      <c r="D2932" s="356" t="s">
        <v>222</v>
      </c>
      <c r="E2932" s="356">
        <v>0</v>
      </c>
    </row>
    <row r="2933" spans="1:5" hidden="1">
      <c r="A2933" s="356" t="s">
        <v>1017</v>
      </c>
      <c r="B2933" s="356" t="s">
        <v>697</v>
      </c>
      <c r="C2933" s="356" t="s">
        <v>1074</v>
      </c>
      <c r="D2933" s="356" t="s">
        <v>223</v>
      </c>
      <c r="E2933" s="356" t="s">
        <v>501</v>
      </c>
    </row>
    <row r="2934" spans="1:5" hidden="1">
      <c r="A2934" s="356" t="s">
        <v>1017</v>
      </c>
      <c r="B2934" s="356" t="s">
        <v>697</v>
      </c>
      <c r="C2934" s="356" t="s">
        <v>1074</v>
      </c>
      <c r="D2934" s="356" t="s">
        <v>223</v>
      </c>
      <c r="E2934" s="356" t="s">
        <v>572</v>
      </c>
    </row>
    <row r="2935" spans="1:5" hidden="1">
      <c r="A2935" s="356" t="s">
        <v>1017</v>
      </c>
      <c r="B2935" s="356" t="s">
        <v>697</v>
      </c>
      <c r="C2935" s="356" t="s">
        <v>1074</v>
      </c>
      <c r="D2935" s="356" t="s">
        <v>223</v>
      </c>
      <c r="E2935" s="356" t="s">
        <v>559</v>
      </c>
    </row>
    <row r="2936" spans="1:5" hidden="1">
      <c r="A2936" s="356" t="s">
        <v>1017</v>
      </c>
      <c r="B2936" s="356" t="s">
        <v>697</v>
      </c>
      <c r="C2936" s="356" t="s">
        <v>1074</v>
      </c>
      <c r="D2936" s="356" t="s">
        <v>223</v>
      </c>
      <c r="E2936" s="356" t="s">
        <v>454</v>
      </c>
    </row>
    <row r="2937" spans="1:5" hidden="1">
      <c r="A2937" s="356" t="s">
        <v>1017</v>
      </c>
      <c r="B2937" s="356" t="s">
        <v>697</v>
      </c>
      <c r="C2937" s="356" t="s">
        <v>1074</v>
      </c>
      <c r="D2937" s="356" t="s">
        <v>223</v>
      </c>
      <c r="E2937" s="356" t="s">
        <v>576</v>
      </c>
    </row>
    <row r="2938" spans="1:5" hidden="1">
      <c r="A2938" s="356" t="s">
        <v>1017</v>
      </c>
      <c r="B2938" s="356" t="s">
        <v>697</v>
      </c>
      <c r="C2938" s="356" t="s">
        <v>1074</v>
      </c>
      <c r="D2938" s="356" t="s">
        <v>223</v>
      </c>
      <c r="E2938" s="356" t="s">
        <v>562</v>
      </c>
    </row>
    <row r="2939" spans="1:5" hidden="1">
      <c r="A2939" s="356" t="s">
        <v>1017</v>
      </c>
      <c r="B2939" s="356" t="s">
        <v>697</v>
      </c>
      <c r="C2939" s="356" t="s">
        <v>1074</v>
      </c>
      <c r="D2939" s="356" t="s">
        <v>223</v>
      </c>
      <c r="E2939" s="356" t="s">
        <v>502</v>
      </c>
    </row>
    <row r="2940" spans="1:5" hidden="1">
      <c r="A2940" s="356" t="s">
        <v>1017</v>
      </c>
      <c r="B2940" s="356" t="s">
        <v>697</v>
      </c>
      <c r="C2940" s="356" t="s">
        <v>1074</v>
      </c>
      <c r="D2940" s="356" t="s">
        <v>223</v>
      </c>
      <c r="E2940" s="356" t="s">
        <v>567</v>
      </c>
    </row>
    <row r="2941" spans="1:5" hidden="1">
      <c r="A2941" s="356" t="s">
        <v>1017</v>
      </c>
      <c r="B2941" s="356" t="s">
        <v>697</v>
      </c>
      <c r="C2941" s="356" t="s">
        <v>1074</v>
      </c>
      <c r="D2941" s="356" t="s">
        <v>223</v>
      </c>
      <c r="E2941" s="356" t="s">
        <v>566</v>
      </c>
    </row>
    <row r="2942" spans="1:5" hidden="1">
      <c r="A2942" s="356" t="s">
        <v>1017</v>
      </c>
      <c r="B2942" s="356" t="s">
        <v>697</v>
      </c>
      <c r="C2942" s="356" t="s">
        <v>1074</v>
      </c>
      <c r="D2942" s="356" t="s">
        <v>223</v>
      </c>
      <c r="E2942" s="356" t="s">
        <v>571</v>
      </c>
    </row>
    <row r="2943" spans="1:5" hidden="1">
      <c r="A2943" s="356" t="s">
        <v>1017</v>
      </c>
      <c r="B2943" s="356" t="s">
        <v>697</v>
      </c>
      <c r="C2943" s="356" t="s">
        <v>1074</v>
      </c>
      <c r="D2943" s="356" t="s">
        <v>223</v>
      </c>
      <c r="E2943" s="356" t="s">
        <v>560</v>
      </c>
    </row>
    <row r="2944" spans="1:5" hidden="1">
      <c r="A2944" s="356" t="s">
        <v>1017</v>
      </c>
      <c r="B2944" s="356" t="s">
        <v>697</v>
      </c>
      <c r="C2944" s="356" t="s">
        <v>1074</v>
      </c>
      <c r="D2944" s="356" t="s">
        <v>223</v>
      </c>
      <c r="E2944" s="356">
        <v>0</v>
      </c>
    </row>
    <row r="2945" spans="1:5" hidden="1">
      <c r="A2945" s="356" t="s">
        <v>1023</v>
      </c>
      <c r="B2945" s="356" t="s">
        <v>1024</v>
      </c>
      <c r="C2945" s="358" t="s">
        <v>851</v>
      </c>
      <c r="D2945" s="356" t="s">
        <v>1025</v>
      </c>
      <c r="E2945" s="356" t="s">
        <v>502</v>
      </c>
    </row>
    <row r="2946" spans="1:5" hidden="1">
      <c r="A2946" s="356" t="s">
        <v>1023</v>
      </c>
      <c r="B2946" s="356" t="s">
        <v>1024</v>
      </c>
      <c r="C2946" s="358" t="s">
        <v>851</v>
      </c>
      <c r="D2946" s="356" t="s">
        <v>1025</v>
      </c>
      <c r="E2946" s="356" t="s">
        <v>454</v>
      </c>
    </row>
    <row r="2947" spans="1:5" hidden="1">
      <c r="A2947" s="356" t="s">
        <v>1023</v>
      </c>
      <c r="B2947" s="356" t="s">
        <v>1024</v>
      </c>
      <c r="C2947" s="358" t="s">
        <v>851</v>
      </c>
      <c r="D2947" s="356" t="s">
        <v>1025</v>
      </c>
      <c r="E2947" s="356" t="s">
        <v>453</v>
      </c>
    </row>
    <row r="2948" spans="1:5" hidden="1">
      <c r="A2948" s="356" t="s">
        <v>1023</v>
      </c>
      <c r="B2948" s="356" t="s">
        <v>1024</v>
      </c>
      <c r="C2948" s="358" t="s">
        <v>851</v>
      </c>
      <c r="D2948" s="356" t="s">
        <v>1025</v>
      </c>
      <c r="E2948" s="356" t="s">
        <v>566</v>
      </c>
    </row>
    <row r="2949" spans="1:5" hidden="1">
      <c r="A2949" s="356" t="s">
        <v>1023</v>
      </c>
      <c r="B2949" s="356" t="s">
        <v>1024</v>
      </c>
      <c r="C2949" s="358" t="s">
        <v>851</v>
      </c>
      <c r="D2949" s="356" t="s">
        <v>1025</v>
      </c>
      <c r="E2949" s="356">
        <v>0</v>
      </c>
    </row>
    <row r="2950" spans="1:5" hidden="1">
      <c r="A2950" s="356" t="s">
        <v>1023</v>
      </c>
      <c r="B2950" s="356" t="s">
        <v>1024</v>
      </c>
      <c r="C2950" s="358" t="s">
        <v>851</v>
      </c>
      <c r="D2950" s="356" t="s">
        <v>1025</v>
      </c>
      <c r="E2950" s="356">
        <v>0</v>
      </c>
    </row>
    <row r="2951" spans="1:5" hidden="1">
      <c r="A2951" s="356" t="s">
        <v>1023</v>
      </c>
      <c r="B2951" s="356" t="s">
        <v>1024</v>
      </c>
      <c r="C2951" s="358" t="s">
        <v>851</v>
      </c>
      <c r="D2951" s="356" t="s">
        <v>1025</v>
      </c>
      <c r="E2951" s="356">
        <v>0</v>
      </c>
    </row>
    <row r="2952" spans="1:5" hidden="1">
      <c r="A2952" s="356" t="s">
        <v>1023</v>
      </c>
      <c r="B2952" s="356" t="s">
        <v>1024</v>
      </c>
      <c r="C2952" s="358" t="s">
        <v>851</v>
      </c>
      <c r="D2952" s="356" t="s">
        <v>1025</v>
      </c>
      <c r="E2952" s="356">
        <v>0</v>
      </c>
    </row>
    <row r="2953" spans="1:5" hidden="1">
      <c r="A2953" s="356" t="s">
        <v>1023</v>
      </c>
      <c r="B2953" s="356" t="s">
        <v>1024</v>
      </c>
      <c r="C2953" s="358" t="s">
        <v>851</v>
      </c>
      <c r="D2953" s="356" t="s">
        <v>1025</v>
      </c>
      <c r="E2953" s="356">
        <v>0</v>
      </c>
    </row>
    <row r="2954" spans="1:5" hidden="1">
      <c r="A2954" s="356" t="s">
        <v>1023</v>
      </c>
      <c r="B2954" s="356" t="s">
        <v>1024</v>
      </c>
      <c r="C2954" s="358" t="s">
        <v>851</v>
      </c>
      <c r="D2954" s="356" t="s">
        <v>1025</v>
      </c>
      <c r="E2954" s="356">
        <v>0</v>
      </c>
    </row>
    <row r="2955" spans="1:5" hidden="1">
      <c r="A2955" s="356" t="s">
        <v>1023</v>
      </c>
      <c r="B2955" s="356" t="s">
        <v>1024</v>
      </c>
      <c r="C2955" s="358" t="s">
        <v>851</v>
      </c>
      <c r="D2955" s="356" t="s">
        <v>1025</v>
      </c>
      <c r="E2955" s="356">
        <v>0</v>
      </c>
    </row>
    <row r="2956" spans="1:5" hidden="1">
      <c r="A2956" s="356" t="s">
        <v>1023</v>
      </c>
      <c r="B2956" s="356" t="s">
        <v>1024</v>
      </c>
      <c r="C2956" s="358" t="s">
        <v>851</v>
      </c>
      <c r="D2956" s="356" t="s">
        <v>1025</v>
      </c>
      <c r="E2956" s="356">
        <v>0</v>
      </c>
    </row>
    <row r="2957" spans="1:5" hidden="1">
      <c r="A2957" s="356" t="s">
        <v>1023</v>
      </c>
      <c r="B2957" s="356" t="s">
        <v>1024</v>
      </c>
      <c r="C2957" s="358" t="s">
        <v>1065</v>
      </c>
      <c r="D2957" s="356" t="s">
        <v>1026</v>
      </c>
      <c r="E2957" s="356" t="s">
        <v>559</v>
      </c>
    </row>
    <row r="2958" spans="1:5" hidden="1">
      <c r="A2958" s="356" t="s">
        <v>1023</v>
      </c>
      <c r="B2958" s="356" t="s">
        <v>1024</v>
      </c>
      <c r="C2958" s="358" t="s">
        <v>1065</v>
      </c>
      <c r="D2958" s="356" t="s">
        <v>1026</v>
      </c>
      <c r="E2958" s="356" t="s">
        <v>502</v>
      </c>
    </row>
    <row r="2959" spans="1:5" hidden="1">
      <c r="A2959" s="356" t="s">
        <v>1023</v>
      </c>
      <c r="B2959" s="356" t="s">
        <v>1024</v>
      </c>
      <c r="C2959" s="358" t="s">
        <v>1065</v>
      </c>
      <c r="D2959" s="356" t="s">
        <v>1026</v>
      </c>
      <c r="E2959" s="356" t="s">
        <v>454</v>
      </c>
    </row>
    <row r="2960" spans="1:5" hidden="1">
      <c r="A2960" s="356" t="s">
        <v>1023</v>
      </c>
      <c r="B2960" s="356" t="s">
        <v>1024</v>
      </c>
      <c r="C2960" s="358" t="s">
        <v>1065</v>
      </c>
      <c r="D2960" s="356" t="s">
        <v>1026</v>
      </c>
      <c r="E2960" s="356">
        <v>0</v>
      </c>
    </row>
    <row r="2961" spans="1:5" hidden="1">
      <c r="A2961" s="356" t="s">
        <v>1023</v>
      </c>
      <c r="B2961" s="356" t="s">
        <v>1024</v>
      </c>
      <c r="C2961" s="358" t="s">
        <v>1065</v>
      </c>
      <c r="D2961" s="356" t="s">
        <v>1026</v>
      </c>
      <c r="E2961" s="356">
        <v>0</v>
      </c>
    </row>
    <row r="2962" spans="1:5" hidden="1">
      <c r="A2962" s="356" t="s">
        <v>1023</v>
      </c>
      <c r="B2962" s="356" t="s">
        <v>1024</v>
      </c>
      <c r="C2962" s="358" t="s">
        <v>1065</v>
      </c>
      <c r="D2962" s="356" t="s">
        <v>1026</v>
      </c>
      <c r="E2962" s="356">
        <v>0</v>
      </c>
    </row>
    <row r="2963" spans="1:5" hidden="1">
      <c r="A2963" s="356" t="s">
        <v>1023</v>
      </c>
      <c r="B2963" s="356" t="s">
        <v>1024</v>
      </c>
      <c r="C2963" s="358" t="s">
        <v>1065</v>
      </c>
      <c r="D2963" s="356" t="s">
        <v>1026</v>
      </c>
      <c r="E2963" s="356">
        <v>0</v>
      </c>
    </row>
    <row r="2964" spans="1:5" hidden="1">
      <c r="A2964" s="356" t="s">
        <v>1023</v>
      </c>
      <c r="B2964" s="356" t="s">
        <v>1024</v>
      </c>
      <c r="C2964" s="358" t="s">
        <v>1065</v>
      </c>
      <c r="D2964" s="356" t="s">
        <v>1026</v>
      </c>
      <c r="E2964" s="356">
        <v>0</v>
      </c>
    </row>
    <row r="2965" spans="1:5" hidden="1">
      <c r="A2965" s="356" t="s">
        <v>1023</v>
      </c>
      <c r="B2965" s="356" t="s">
        <v>1024</v>
      </c>
      <c r="C2965" s="358" t="s">
        <v>1065</v>
      </c>
      <c r="D2965" s="356" t="s">
        <v>1026</v>
      </c>
      <c r="E2965" s="356">
        <v>0</v>
      </c>
    </row>
    <row r="2966" spans="1:5" hidden="1">
      <c r="A2966" s="356" t="s">
        <v>1023</v>
      </c>
      <c r="B2966" s="356" t="s">
        <v>1024</v>
      </c>
      <c r="C2966" s="358" t="s">
        <v>1065</v>
      </c>
      <c r="D2966" s="356" t="s">
        <v>1026</v>
      </c>
      <c r="E2966" s="356">
        <v>0</v>
      </c>
    </row>
    <row r="2967" spans="1:5" hidden="1">
      <c r="A2967" s="356" t="s">
        <v>1023</v>
      </c>
      <c r="B2967" s="356" t="s">
        <v>1024</v>
      </c>
      <c r="C2967" s="358" t="s">
        <v>1065</v>
      </c>
      <c r="D2967" s="356" t="s">
        <v>1026</v>
      </c>
      <c r="E2967" s="356">
        <v>0</v>
      </c>
    </row>
    <row r="2968" spans="1:5" hidden="1">
      <c r="A2968" s="356" t="s">
        <v>1023</v>
      </c>
      <c r="B2968" s="356" t="s">
        <v>1024</v>
      </c>
      <c r="C2968" s="358" t="s">
        <v>1065</v>
      </c>
      <c r="D2968" s="356" t="s">
        <v>1026</v>
      </c>
      <c r="E2968" s="356">
        <v>0</v>
      </c>
    </row>
    <row r="2969" spans="1:5" hidden="1">
      <c r="A2969" s="356" t="s">
        <v>1023</v>
      </c>
      <c r="B2969" s="356" t="s">
        <v>1024</v>
      </c>
      <c r="C2969" s="358" t="s">
        <v>858</v>
      </c>
      <c r="D2969" s="356" t="s">
        <v>1383</v>
      </c>
      <c r="E2969" s="356" t="s">
        <v>502</v>
      </c>
    </row>
    <row r="2970" spans="1:5" hidden="1">
      <c r="A2970" s="356" t="s">
        <v>1023</v>
      </c>
      <c r="B2970" s="356" t="s">
        <v>1024</v>
      </c>
      <c r="C2970" s="358" t="s">
        <v>858</v>
      </c>
      <c r="D2970" s="356" t="s">
        <v>1383</v>
      </c>
      <c r="E2970" s="356" t="s">
        <v>587</v>
      </c>
    </row>
    <row r="2971" spans="1:5" hidden="1">
      <c r="A2971" s="356" t="s">
        <v>1023</v>
      </c>
      <c r="B2971" s="356" t="s">
        <v>1024</v>
      </c>
      <c r="C2971" s="358" t="s">
        <v>858</v>
      </c>
      <c r="D2971" s="356" t="s">
        <v>1383</v>
      </c>
      <c r="E2971" s="356" t="s">
        <v>559</v>
      </c>
    </row>
    <row r="2972" spans="1:5" hidden="1">
      <c r="A2972" s="356" t="s">
        <v>1023</v>
      </c>
      <c r="B2972" s="356" t="s">
        <v>1024</v>
      </c>
      <c r="C2972" s="358" t="s">
        <v>858</v>
      </c>
      <c r="D2972" s="356" t="s">
        <v>1383</v>
      </c>
      <c r="E2972" s="356" t="s">
        <v>566</v>
      </c>
    </row>
    <row r="2973" spans="1:5" hidden="1">
      <c r="A2973" s="356" t="s">
        <v>1023</v>
      </c>
      <c r="B2973" s="356" t="s">
        <v>1024</v>
      </c>
      <c r="C2973" s="358" t="s">
        <v>858</v>
      </c>
      <c r="D2973" s="356" t="s">
        <v>1383</v>
      </c>
      <c r="E2973" s="356" t="s">
        <v>571</v>
      </c>
    </row>
    <row r="2974" spans="1:5" hidden="1">
      <c r="A2974" s="356" t="s">
        <v>1023</v>
      </c>
      <c r="B2974" s="356" t="s">
        <v>1024</v>
      </c>
      <c r="C2974" s="358" t="s">
        <v>858</v>
      </c>
      <c r="D2974" s="356" t="s">
        <v>1383</v>
      </c>
      <c r="E2974" s="356" t="s">
        <v>561</v>
      </c>
    </row>
    <row r="2975" spans="1:5" hidden="1">
      <c r="A2975" s="356" t="s">
        <v>1023</v>
      </c>
      <c r="B2975" s="356" t="s">
        <v>1024</v>
      </c>
      <c r="C2975" s="358" t="s">
        <v>858</v>
      </c>
      <c r="D2975" s="356" t="s">
        <v>1383</v>
      </c>
      <c r="E2975" s="356">
        <v>0</v>
      </c>
    </row>
    <row r="2976" spans="1:5" hidden="1">
      <c r="A2976" s="356" t="s">
        <v>1023</v>
      </c>
      <c r="B2976" s="356" t="s">
        <v>1024</v>
      </c>
      <c r="C2976" s="358" t="s">
        <v>858</v>
      </c>
      <c r="D2976" s="356" t="s">
        <v>1383</v>
      </c>
      <c r="E2976" s="356">
        <v>0</v>
      </c>
    </row>
    <row r="2977" spans="1:5" hidden="1">
      <c r="A2977" s="356" t="s">
        <v>1023</v>
      </c>
      <c r="B2977" s="356" t="s">
        <v>1024</v>
      </c>
      <c r="C2977" s="358" t="s">
        <v>858</v>
      </c>
      <c r="D2977" s="356" t="s">
        <v>1383</v>
      </c>
      <c r="E2977" s="356">
        <v>0</v>
      </c>
    </row>
    <row r="2978" spans="1:5" hidden="1">
      <c r="A2978" s="356" t="s">
        <v>1023</v>
      </c>
      <c r="B2978" s="356" t="s">
        <v>1024</v>
      </c>
      <c r="C2978" s="358" t="s">
        <v>858</v>
      </c>
      <c r="D2978" s="356" t="s">
        <v>1383</v>
      </c>
      <c r="E2978" s="356">
        <v>0</v>
      </c>
    </row>
    <row r="2979" spans="1:5" hidden="1">
      <c r="A2979" s="356" t="s">
        <v>1023</v>
      </c>
      <c r="B2979" s="356" t="s">
        <v>1024</v>
      </c>
      <c r="C2979" s="358" t="s">
        <v>858</v>
      </c>
      <c r="D2979" s="356" t="s">
        <v>1383</v>
      </c>
      <c r="E2979" s="356">
        <v>0</v>
      </c>
    </row>
    <row r="2980" spans="1:5" hidden="1">
      <c r="A2980" s="356" t="s">
        <v>1023</v>
      </c>
      <c r="B2980" s="356" t="s">
        <v>1024</v>
      </c>
      <c r="C2980" s="358" t="s">
        <v>858</v>
      </c>
      <c r="D2980" s="356" t="s">
        <v>1383</v>
      </c>
      <c r="E2980" s="356">
        <v>0</v>
      </c>
    </row>
    <row r="2981" spans="1:5" hidden="1">
      <c r="A2981" s="356" t="s">
        <v>1023</v>
      </c>
      <c r="B2981" s="356" t="s">
        <v>1024</v>
      </c>
      <c r="C2981" s="358" t="s">
        <v>851</v>
      </c>
      <c r="D2981" s="356" t="s">
        <v>1384</v>
      </c>
      <c r="E2981" s="356" t="s">
        <v>502</v>
      </c>
    </row>
    <row r="2982" spans="1:5" hidden="1">
      <c r="A2982" s="356" t="s">
        <v>1023</v>
      </c>
      <c r="B2982" s="356" t="s">
        <v>1024</v>
      </c>
      <c r="C2982" s="358" t="s">
        <v>851</v>
      </c>
      <c r="D2982" s="356" t="s">
        <v>1384</v>
      </c>
      <c r="E2982" s="356" t="s">
        <v>587</v>
      </c>
    </row>
    <row r="2983" spans="1:5" hidden="1">
      <c r="A2983" s="356" t="s">
        <v>1023</v>
      </c>
      <c r="B2983" s="356" t="s">
        <v>1024</v>
      </c>
      <c r="C2983" s="358" t="s">
        <v>851</v>
      </c>
      <c r="D2983" s="356" t="s">
        <v>1384</v>
      </c>
      <c r="E2983" s="356" t="s">
        <v>559</v>
      </c>
    </row>
    <row r="2984" spans="1:5" hidden="1">
      <c r="A2984" s="356" t="s">
        <v>1023</v>
      </c>
      <c r="B2984" s="356" t="s">
        <v>1024</v>
      </c>
      <c r="C2984" s="358" t="s">
        <v>851</v>
      </c>
      <c r="D2984" s="356" t="s">
        <v>1384</v>
      </c>
      <c r="E2984" s="356" t="s">
        <v>566</v>
      </c>
    </row>
    <row r="2985" spans="1:5" hidden="1">
      <c r="A2985" s="356" t="s">
        <v>1023</v>
      </c>
      <c r="B2985" s="356" t="s">
        <v>1024</v>
      </c>
      <c r="C2985" s="358" t="s">
        <v>851</v>
      </c>
      <c r="D2985" s="356" t="s">
        <v>1384</v>
      </c>
      <c r="E2985" s="356" t="s">
        <v>571</v>
      </c>
    </row>
    <row r="2986" spans="1:5" hidden="1">
      <c r="A2986" s="356" t="s">
        <v>1023</v>
      </c>
      <c r="B2986" s="356" t="s">
        <v>1024</v>
      </c>
      <c r="C2986" s="358" t="s">
        <v>851</v>
      </c>
      <c r="D2986" s="356" t="s">
        <v>1384</v>
      </c>
      <c r="E2986" s="356" t="s">
        <v>561</v>
      </c>
    </row>
    <row r="2987" spans="1:5" hidden="1">
      <c r="A2987" s="356" t="s">
        <v>1023</v>
      </c>
      <c r="B2987" s="356" t="s">
        <v>1024</v>
      </c>
      <c r="C2987" s="358" t="s">
        <v>851</v>
      </c>
      <c r="D2987" s="356" t="s">
        <v>1384</v>
      </c>
      <c r="E2987" s="356">
        <v>0</v>
      </c>
    </row>
    <row r="2988" spans="1:5" hidden="1">
      <c r="A2988" s="356" t="s">
        <v>1023</v>
      </c>
      <c r="B2988" s="356" t="s">
        <v>1024</v>
      </c>
      <c r="C2988" s="358" t="s">
        <v>851</v>
      </c>
      <c r="D2988" s="356" t="s">
        <v>1384</v>
      </c>
      <c r="E2988" s="356">
        <v>0</v>
      </c>
    </row>
    <row r="2989" spans="1:5" hidden="1">
      <c r="A2989" s="356" t="s">
        <v>1023</v>
      </c>
      <c r="B2989" s="356" t="s">
        <v>1024</v>
      </c>
      <c r="C2989" s="358" t="s">
        <v>851</v>
      </c>
      <c r="D2989" s="356" t="s">
        <v>1384</v>
      </c>
      <c r="E2989" s="356">
        <v>0</v>
      </c>
    </row>
    <row r="2990" spans="1:5" hidden="1">
      <c r="A2990" s="356" t="s">
        <v>1023</v>
      </c>
      <c r="B2990" s="356" t="s">
        <v>1024</v>
      </c>
      <c r="C2990" s="358" t="s">
        <v>851</v>
      </c>
      <c r="D2990" s="356" t="s">
        <v>1384</v>
      </c>
      <c r="E2990" s="356">
        <v>0</v>
      </c>
    </row>
    <row r="2991" spans="1:5" hidden="1">
      <c r="A2991" s="356" t="s">
        <v>1023</v>
      </c>
      <c r="B2991" s="356" t="s">
        <v>1024</v>
      </c>
      <c r="C2991" s="358" t="s">
        <v>851</v>
      </c>
      <c r="D2991" s="356" t="s">
        <v>1384</v>
      </c>
      <c r="E2991" s="356">
        <v>0</v>
      </c>
    </row>
    <row r="2992" spans="1:5" hidden="1">
      <c r="A2992" s="356" t="s">
        <v>1023</v>
      </c>
      <c r="B2992" s="356" t="s">
        <v>1024</v>
      </c>
      <c r="C2992" s="358" t="s">
        <v>851</v>
      </c>
      <c r="D2992" s="356" t="s">
        <v>1384</v>
      </c>
      <c r="E2992" s="356">
        <v>0</v>
      </c>
    </row>
    <row r="2993" spans="1:5" hidden="1">
      <c r="A2993" s="356" t="s">
        <v>1046</v>
      </c>
      <c r="B2993" s="356" t="s">
        <v>692</v>
      </c>
      <c r="C2993" s="358" t="s">
        <v>851</v>
      </c>
      <c r="D2993" s="356" t="s">
        <v>1048</v>
      </c>
      <c r="E2993" s="356" t="s">
        <v>562</v>
      </c>
    </row>
    <row r="2994" spans="1:5" hidden="1">
      <c r="A2994" s="356" t="s">
        <v>1046</v>
      </c>
      <c r="B2994" s="356" t="s">
        <v>692</v>
      </c>
      <c r="C2994" s="358" t="s">
        <v>851</v>
      </c>
      <c r="D2994" s="356" t="s">
        <v>1048</v>
      </c>
      <c r="E2994" s="356" t="s">
        <v>590</v>
      </c>
    </row>
    <row r="2995" spans="1:5" hidden="1">
      <c r="A2995" s="356" t="s">
        <v>1046</v>
      </c>
      <c r="B2995" s="356" t="s">
        <v>692</v>
      </c>
      <c r="C2995" s="358" t="s">
        <v>851</v>
      </c>
      <c r="D2995" s="356" t="s">
        <v>1048</v>
      </c>
      <c r="E2995" s="356" t="s">
        <v>559</v>
      </c>
    </row>
    <row r="2996" spans="1:5" hidden="1">
      <c r="A2996" s="356" t="s">
        <v>1046</v>
      </c>
      <c r="B2996" s="356" t="s">
        <v>692</v>
      </c>
      <c r="C2996" s="358" t="s">
        <v>851</v>
      </c>
      <c r="D2996" s="356" t="s">
        <v>1048</v>
      </c>
      <c r="E2996" s="356" t="s">
        <v>503</v>
      </c>
    </row>
    <row r="2997" spans="1:5" hidden="1">
      <c r="A2997" s="356" t="s">
        <v>1046</v>
      </c>
      <c r="B2997" s="356" t="s">
        <v>692</v>
      </c>
      <c r="C2997" s="358" t="s">
        <v>851</v>
      </c>
      <c r="D2997" s="356" t="s">
        <v>1048</v>
      </c>
      <c r="E2997" s="356" t="s">
        <v>571</v>
      </c>
    </row>
    <row r="2998" spans="1:5" hidden="1">
      <c r="A2998" s="356" t="s">
        <v>1046</v>
      </c>
      <c r="B2998" s="356" t="s">
        <v>692</v>
      </c>
      <c r="C2998" s="358" t="s">
        <v>851</v>
      </c>
      <c r="D2998" s="356" t="s">
        <v>1048</v>
      </c>
      <c r="E2998" s="356" t="s">
        <v>584</v>
      </c>
    </row>
    <row r="2999" spans="1:5" hidden="1">
      <c r="A2999" s="356" t="s">
        <v>1046</v>
      </c>
      <c r="B2999" s="356" t="s">
        <v>692</v>
      </c>
      <c r="C2999" s="358" t="s">
        <v>851</v>
      </c>
      <c r="D2999" s="356" t="s">
        <v>1048</v>
      </c>
      <c r="E2999" s="356">
        <v>0</v>
      </c>
    </row>
    <row r="3000" spans="1:5" hidden="1">
      <c r="A3000" s="356" t="s">
        <v>1046</v>
      </c>
      <c r="B3000" s="356" t="s">
        <v>692</v>
      </c>
      <c r="C3000" s="358" t="s">
        <v>851</v>
      </c>
      <c r="D3000" s="356" t="s">
        <v>1048</v>
      </c>
      <c r="E3000" s="356">
        <v>0</v>
      </c>
    </row>
    <row r="3001" spans="1:5" hidden="1">
      <c r="A3001" s="356" t="s">
        <v>1046</v>
      </c>
      <c r="B3001" s="356" t="s">
        <v>692</v>
      </c>
      <c r="C3001" s="358" t="s">
        <v>851</v>
      </c>
      <c r="D3001" s="356" t="s">
        <v>1048</v>
      </c>
      <c r="E3001" s="356">
        <v>0</v>
      </c>
    </row>
    <row r="3002" spans="1:5" hidden="1">
      <c r="A3002" s="356" t="s">
        <v>1046</v>
      </c>
      <c r="B3002" s="356" t="s">
        <v>692</v>
      </c>
      <c r="C3002" s="358" t="s">
        <v>851</v>
      </c>
      <c r="D3002" s="356" t="s">
        <v>1048</v>
      </c>
      <c r="E3002" s="356">
        <v>0</v>
      </c>
    </row>
    <row r="3003" spans="1:5" hidden="1">
      <c r="A3003" s="356" t="s">
        <v>1046</v>
      </c>
      <c r="B3003" s="356" t="s">
        <v>692</v>
      </c>
      <c r="C3003" s="358" t="s">
        <v>851</v>
      </c>
      <c r="D3003" s="356" t="s">
        <v>1048</v>
      </c>
      <c r="E3003" s="356">
        <v>0</v>
      </c>
    </row>
    <row r="3004" spans="1:5" hidden="1">
      <c r="A3004" s="356" t="s">
        <v>1046</v>
      </c>
      <c r="B3004" s="356" t="s">
        <v>692</v>
      </c>
      <c r="C3004" s="358" t="s">
        <v>851</v>
      </c>
      <c r="D3004" s="356" t="s">
        <v>1048</v>
      </c>
      <c r="E3004" s="356">
        <v>0</v>
      </c>
    </row>
    <row r="3005" spans="1:5" hidden="1">
      <c r="A3005" s="356" t="s">
        <v>1023</v>
      </c>
      <c r="B3005" s="356" t="s">
        <v>692</v>
      </c>
      <c r="C3005" s="358" t="s">
        <v>851</v>
      </c>
      <c r="D3005" s="356" t="s">
        <v>1027</v>
      </c>
      <c r="E3005" s="356" t="s">
        <v>454</v>
      </c>
    </row>
    <row r="3006" spans="1:5" hidden="1">
      <c r="A3006" s="356" t="s">
        <v>1023</v>
      </c>
      <c r="B3006" s="356" t="s">
        <v>692</v>
      </c>
      <c r="C3006" s="358" t="s">
        <v>851</v>
      </c>
      <c r="D3006" s="356" t="s">
        <v>1027</v>
      </c>
      <c r="E3006" s="356" t="s">
        <v>501</v>
      </c>
    </row>
    <row r="3007" spans="1:5" hidden="1">
      <c r="A3007" s="356" t="s">
        <v>1023</v>
      </c>
      <c r="B3007" s="356" t="s">
        <v>692</v>
      </c>
      <c r="C3007" s="358" t="s">
        <v>851</v>
      </c>
      <c r="D3007" s="356" t="s">
        <v>1027</v>
      </c>
      <c r="E3007" s="356" t="s">
        <v>559</v>
      </c>
    </row>
    <row r="3008" spans="1:5" hidden="1">
      <c r="A3008" s="356" t="s">
        <v>1023</v>
      </c>
      <c r="B3008" s="356" t="s">
        <v>692</v>
      </c>
      <c r="C3008" s="358" t="s">
        <v>851</v>
      </c>
      <c r="D3008" s="356" t="s">
        <v>1027</v>
      </c>
      <c r="E3008" s="356" t="s">
        <v>571</v>
      </c>
    </row>
    <row r="3009" spans="1:5" hidden="1">
      <c r="A3009" s="356" t="s">
        <v>1023</v>
      </c>
      <c r="B3009" s="356" t="s">
        <v>692</v>
      </c>
      <c r="C3009" s="358" t="s">
        <v>851</v>
      </c>
      <c r="D3009" s="356" t="s">
        <v>1027</v>
      </c>
      <c r="E3009" s="356" t="s">
        <v>569</v>
      </c>
    </row>
    <row r="3010" spans="1:5" hidden="1">
      <c r="A3010" s="356" t="s">
        <v>1023</v>
      </c>
      <c r="B3010" s="356" t="s">
        <v>692</v>
      </c>
      <c r="C3010" s="358" t="s">
        <v>851</v>
      </c>
      <c r="D3010" s="356" t="s">
        <v>1027</v>
      </c>
      <c r="E3010" s="356" t="s">
        <v>560</v>
      </c>
    </row>
    <row r="3011" spans="1:5" hidden="1">
      <c r="A3011" s="356" t="s">
        <v>1023</v>
      </c>
      <c r="B3011" s="356" t="s">
        <v>692</v>
      </c>
      <c r="C3011" s="358" t="s">
        <v>851</v>
      </c>
      <c r="D3011" s="356" t="s">
        <v>1027</v>
      </c>
      <c r="E3011" s="356" t="s">
        <v>502</v>
      </c>
    </row>
    <row r="3012" spans="1:5" hidden="1">
      <c r="A3012" s="356" t="s">
        <v>1023</v>
      </c>
      <c r="B3012" s="356" t="s">
        <v>692</v>
      </c>
      <c r="C3012" s="358" t="s">
        <v>851</v>
      </c>
      <c r="D3012" s="356" t="s">
        <v>1027</v>
      </c>
      <c r="E3012" s="356">
        <v>0</v>
      </c>
    </row>
    <row r="3013" spans="1:5" hidden="1">
      <c r="A3013" s="356" t="s">
        <v>1023</v>
      </c>
      <c r="B3013" s="356" t="s">
        <v>692</v>
      </c>
      <c r="C3013" s="358" t="s">
        <v>851</v>
      </c>
      <c r="D3013" s="356" t="s">
        <v>1027</v>
      </c>
      <c r="E3013" s="356">
        <v>0</v>
      </c>
    </row>
    <row r="3014" spans="1:5" hidden="1">
      <c r="A3014" s="356" t="s">
        <v>1023</v>
      </c>
      <c r="B3014" s="356" t="s">
        <v>692</v>
      </c>
      <c r="C3014" s="358" t="s">
        <v>851</v>
      </c>
      <c r="D3014" s="356" t="s">
        <v>1027</v>
      </c>
      <c r="E3014" s="356">
        <v>0</v>
      </c>
    </row>
    <row r="3015" spans="1:5" hidden="1">
      <c r="A3015" s="356" t="s">
        <v>1023</v>
      </c>
      <c r="B3015" s="356" t="s">
        <v>692</v>
      </c>
      <c r="C3015" s="358" t="s">
        <v>851</v>
      </c>
      <c r="D3015" s="356" t="s">
        <v>1027</v>
      </c>
      <c r="E3015" s="356">
        <v>0</v>
      </c>
    </row>
    <row r="3016" spans="1:5" hidden="1">
      <c r="A3016" s="356" t="s">
        <v>1023</v>
      </c>
      <c r="B3016" s="356" t="s">
        <v>692</v>
      </c>
      <c r="C3016" s="358" t="s">
        <v>851</v>
      </c>
      <c r="D3016" s="356" t="s">
        <v>1027</v>
      </c>
      <c r="E3016" s="356">
        <v>0</v>
      </c>
    </row>
    <row r="3017" spans="1:5" hidden="1">
      <c r="A3017" s="356" t="s">
        <v>1046</v>
      </c>
      <c r="B3017" s="356" t="s">
        <v>692</v>
      </c>
      <c r="C3017" s="358" t="s">
        <v>851</v>
      </c>
      <c r="D3017" s="356" t="s">
        <v>1432</v>
      </c>
      <c r="E3017" s="356" t="s">
        <v>502</v>
      </c>
    </row>
    <row r="3018" spans="1:5" hidden="1">
      <c r="A3018" s="356" t="s">
        <v>1046</v>
      </c>
      <c r="B3018" s="356" t="s">
        <v>692</v>
      </c>
      <c r="C3018" s="358" t="s">
        <v>851</v>
      </c>
      <c r="D3018" s="356" t="s">
        <v>1432</v>
      </c>
      <c r="E3018" s="356" t="s">
        <v>559</v>
      </c>
    </row>
    <row r="3019" spans="1:5" hidden="1">
      <c r="A3019" s="356" t="s">
        <v>1046</v>
      </c>
      <c r="B3019" s="356" t="s">
        <v>692</v>
      </c>
      <c r="C3019" s="358" t="s">
        <v>851</v>
      </c>
      <c r="D3019" s="356" t="s">
        <v>1432</v>
      </c>
      <c r="E3019" s="356" t="s">
        <v>569</v>
      </c>
    </row>
    <row r="3020" spans="1:5" hidden="1">
      <c r="A3020" s="356" t="s">
        <v>1046</v>
      </c>
      <c r="B3020" s="356" t="s">
        <v>692</v>
      </c>
      <c r="C3020" s="358" t="s">
        <v>851</v>
      </c>
      <c r="D3020" s="356" t="s">
        <v>1432</v>
      </c>
      <c r="E3020" s="356" t="s">
        <v>501</v>
      </c>
    </row>
    <row r="3021" spans="1:5" hidden="1">
      <c r="A3021" s="356" t="s">
        <v>1046</v>
      </c>
      <c r="B3021" s="356" t="s">
        <v>692</v>
      </c>
      <c r="C3021" s="358" t="s">
        <v>851</v>
      </c>
      <c r="D3021" s="356" t="s">
        <v>1432</v>
      </c>
      <c r="E3021" s="356" t="s">
        <v>454</v>
      </c>
    </row>
    <row r="3022" spans="1:5" hidden="1">
      <c r="A3022" s="356" t="s">
        <v>1046</v>
      </c>
      <c r="B3022" s="356" t="s">
        <v>692</v>
      </c>
      <c r="C3022" s="358" t="s">
        <v>851</v>
      </c>
      <c r="D3022" s="356" t="s">
        <v>1432</v>
      </c>
      <c r="E3022" s="356" t="s">
        <v>451</v>
      </c>
    </row>
    <row r="3023" spans="1:5" hidden="1">
      <c r="A3023" s="356" t="s">
        <v>1046</v>
      </c>
      <c r="B3023" s="356" t="s">
        <v>692</v>
      </c>
      <c r="C3023" s="358" t="s">
        <v>851</v>
      </c>
      <c r="D3023" s="356" t="s">
        <v>1432</v>
      </c>
      <c r="E3023" s="356">
        <v>0</v>
      </c>
    </row>
    <row r="3024" spans="1:5" hidden="1">
      <c r="A3024" s="356" t="s">
        <v>1046</v>
      </c>
      <c r="B3024" s="356" t="s">
        <v>692</v>
      </c>
      <c r="C3024" s="358" t="s">
        <v>851</v>
      </c>
      <c r="D3024" s="356" t="s">
        <v>1432</v>
      </c>
      <c r="E3024" s="356">
        <v>0</v>
      </c>
    </row>
    <row r="3025" spans="1:5" hidden="1">
      <c r="A3025" s="356" t="s">
        <v>1046</v>
      </c>
      <c r="B3025" s="356" t="s">
        <v>692</v>
      </c>
      <c r="C3025" s="358" t="s">
        <v>851</v>
      </c>
      <c r="D3025" s="356" t="s">
        <v>1432</v>
      </c>
      <c r="E3025" s="356">
        <v>0</v>
      </c>
    </row>
    <row r="3026" spans="1:5" hidden="1">
      <c r="A3026" s="356" t="s">
        <v>1046</v>
      </c>
      <c r="B3026" s="356" t="s">
        <v>692</v>
      </c>
      <c r="C3026" s="358" t="s">
        <v>851</v>
      </c>
      <c r="D3026" s="356" t="s">
        <v>1432</v>
      </c>
      <c r="E3026" s="356">
        <v>0</v>
      </c>
    </row>
    <row r="3027" spans="1:5" hidden="1">
      <c r="A3027" s="356" t="s">
        <v>1046</v>
      </c>
      <c r="B3027" s="356" t="s">
        <v>692</v>
      </c>
      <c r="C3027" s="358" t="s">
        <v>851</v>
      </c>
      <c r="D3027" s="356" t="s">
        <v>1432</v>
      </c>
      <c r="E3027" s="356">
        <v>0</v>
      </c>
    </row>
    <row r="3028" spans="1:5" hidden="1">
      <c r="A3028" s="356" t="s">
        <v>1046</v>
      </c>
      <c r="B3028" s="356" t="s">
        <v>692</v>
      </c>
      <c r="C3028" s="358" t="s">
        <v>851</v>
      </c>
      <c r="D3028" s="356" t="s">
        <v>1432</v>
      </c>
      <c r="E3028" s="356">
        <v>0</v>
      </c>
    </row>
    <row r="3029" spans="1:5" hidden="1">
      <c r="A3029" s="356" t="s">
        <v>1023</v>
      </c>
      <c r="B3029" s="356" t="s">
        <v>1028</v>
      </c>
      <c r="C3029" s="358" t="s">
        <v>858</v>
      </c>
      <c r="D3029" s="356" t="s">
        <v>1029</v>
      </c>
      <c r="E3029" s="356" t="s">
        <v>501</v>
      </c>
    </row>
    <row r="3030" spans="1:5" hidden="1">
      <c r="A3030" s="356" t="s">
        <v>1023</v>
      </c>
      <c r="B3030" s="356" t="s">
        <v>1028</v>
      </c>
      <c r="C3030" s="358" t="s">
        <v>858</v>
      </c>
      <c r="D3030" s="356" t="s">
        <v>1029</v>
      </c>
      <c r="E3030" s="356" t="s">
        <v>560</v>
      </c>
    </row>
    <row r="3031" spans="1:5" hidden="1">
      <c r="A3031" s="356" t="s">
        <v>1023</v>
      </c>
      <c r="B3031" s="356" t="s">
        <v>1028</v>
      </c>
      <c r="C3031" s="358" t="s">
        <v>858</v>
      </c>
      <c r="D3031" s="356" t="s">
        <v>1029</v>
      </c>
      <c r="E3031" s="356" t="s">
        <v>503</v>
      </c>
    </row>
    <row r="3032" spans="1:5" hidden="1">
      <c r="A3032" s="356" t="s">
        <v>1023</v>
      </c>
      <c r="B3032" s="356" t="s">
        <v>1028</v>
      </c>
      <c r="C3032" s="358" t="s">
        <v>858</v>
      </c>
      <c r="D3032" s="356" t="s">
        <v>1029</v>
      </c>
      <c r="E3032" s="356" t="s">
        <v>502</v>
      </c>
    </row>
    <row r="3033" spans="1:5" hidden="1">
      <c r="A3033" s="356" t="s">
        <v>1023</v>
      </c>
      <c r="B3033" s="356" t="s">
        <v>1028</v>
      </c>
      <c r="C3033" s="358" t="s">
        <v>858</v>
      </c>
      <c r="D3033" s="356" t="s">
        <v>1029</v>
      </c>
      <c r="E3033" s="356" t="s">
        <v>583</v>
      </c>
    </row>
    <row r="3034" spans="1:5" hidden="1">
      <c r="A3034" s="356" t="s">
        <v>1023</v>
      </c>
      <c r="B3034" s="356" t="s">
        <v>1028</v>
      </c>
      <c r="C3034" s="358" t="s">
        <v>858</v>
      </c>
      <c r="D3034" s="356" t="s">
        <v>1029</v>
      </c>
      <c r="E3034" s="356">
        <v>0</v>
      </c>
    </row>
    <row r="3035" spans="1:5" hidden="1">
      <c r="A3035" s="356" t="s">
        <v>1023</v>
      </c>
      <c r="B3035" s="356" t="s">
        <v>1028</v>
      </c>
      <c r="C3035" s="358" t="s">
        <v>858</v>
      </c>
      <c r="D3035" s="356" t="s">
        <v>1029</v>
      </c>
      <c r="E3035" s="356">
        <v>0</v>
      </c>
    </row>
    <row r="3036" spans="1:5" hidden="1">
      <c r="A3036" s="356" t="s">
        <v>1023</v>
      </c>
      <c r="B3036" s="356" t="s">
        <v>1028</v>
      </c>
      <c r="C3036" s="358" t="s">
        <v>858</v>
      </c>
      <c r="D3036" s="356" t="s">
        <v>1029</v>
      </c>
      <c r="E3036" s="356">
        <v>0</v>
      </c>
    </row>
    <row r="3037" spans="1:5" hidden="1">
      <c r="A3037" s="356" t="s">
        <v>1023</v>
      </c>
      <c r="B3037" s="356" t="s">
        <v>1028</v>
      </c>
      <c r="C3037" s="358" t="s">
        <v>858</v>
      </c>
      <c r="D3037" s="356" t="s">
        <v>1029</v>
      </c>
      <c r="E3037" s="356">
        <v>0</v>
      </c>
    </row>
    <row r="3038" spans="1:5" hidden="1">
      <c r="A3038" s="356" t="s">
        <v>1023</v>
      </c>
      <c r="B3038" s="356" t="s">
        <v>1028</v>
      </c>
      <c r="C3038" s="358" t="s">
        <v>858</v>
      </c>
      <c r="D3038" s="356" t="s">
        <v>1029</v>
      </c>
      <c r="E3038" s="356">
        <v>0</v>
      </c>
    </row>
    <row r="3039" spans="1:5" hidden="1">
      <c r="A3039" s="356" t="s">
        <v>1023</v>
      </c>
      <c r="B3039" s="356" t="s">
        <v>1028</v>
      </c>
      <c r="C3039" s="358" t="s">
        <v>858</v>
      </c>
      <c r="D3039" s="356" t="s">
        <v>1029</v>
      </c>
      <c r="E3039" s="356">
        <v>0</v>
      </c>
    </row>
    <row r="3040" spans="1:5" hidden="1">
      <c r="A3040" s="356" t="s">
        <v>1023</v>
      </c>
      <c r="B3040" s="356" t="s">
        <v>1028</v>
      </c>
      <c r="C3040" s="358" t="s">
        <v>858</v>
      </c>
      <c r="D3040" s="356" t="s">
        <v>1029</v>
      </c>
      <c r="E3040" s="356">
        <v>0</v>
      </c>
    </row>
    <row r="3041" spans="1:5">
      <c r="A3041" s="356" t="s">
        <v>1023</v>
      </c>
      <c r="B3041" s="356" t="s">
        <v>1028</v>
      </c>
      <c r="C3041" s="358" t="s">
        <v>881</v>
      </c>
      <c r="D3041" s="356" t="s">
        <v>1030</v>
      </c>
      <c r="E3041" s="356" t="s">
        <v>502</v>
      </c>
    </row>
    <row r="3042" spans="1:5">
      <c r="A3042" s="356" t="s">
        <v>1023</v>
      </c>
      <c r="B3042" s="356" t="s">
        <v>1028</v>
      </c>
      <c r="C3042" s="358" t="s">
        <v>881</v>
      </c>
      <c r="D3042" s="356" t="s">
        <v>1030</v>
      </c>
      <c r="E3042" s="356" t="s">
        <v>560</v>
      </c>
    </row>
    <row r="3043" spans="1:5">
      <c r="A3043" s="356" t="s">
        <v>1023</v>
      </c>
      <c r="B3043" s="356" t="s">
        <v>1028</v>
      </c>
      <c r="C3043" s="358" t="s">
        <v>881</v>
      </c>
      <c r="D3043" s="356" t="s">
        <v>1030</v>
      </c>
      <c r="E3043" s="356" t="s">
        <v>559</v>
      </c>
    </row>
    <row r="3044" spans="1:5">
      <c r="A3044" s="356" t="s">
        <v>1023</v>
      </c>
      <c r="B3044" s="356" t="s">
        <v>1028</v>
      </c>
      <c r="C3044" s="358" t="s">
        <v>881</v>
      </c>
      <c r="D3044" s="356" t="s">
        <v>1030</v>
      </c>
      <c r="E3044" s="356">
        <v>0</v>
      </c>
    </row>
    <row r="3045" spans="1:5">
      <c r="A3045" s="356" t="s">
        <v>1023</v>
      </c>
      <c r="B3045" s="356" t="s">
        <v>1028</v>
      </c>
      <c r="C3045" s="358" t="s">
        <v>881</v>
      </c>
      <c r="D3045" s="356" t="s">
        <v>1030</v>
      </c>
      <c r="E3045" s="356" t="s">
        <v>583</v>
      </c>
    </row>
    <row r="3046" spans="1:5">
      <c r="A3046" s="356" t="s">
        <v>1023</v>
      </c>
      <c r="B3046" s="356" t="s">
        <v>1028</v>
      </c>
      <c r="C3046" s="358" t="s">
        <v>881</v>
      </c>
      <c r="D3046" s="356" t="s">
        <v>1030</v>
      </c>
      <c r="E3046" s="356">
        <v>0</v>
      </c>
    </row>
    <row r="3047" spans="1:5">
      <c r="A3047" s="356" t="s">
        <v>1023</v>
      </c>
      <c r="B3047" s="356" t="s">
        <v>1028</v>
      </c>
      <c r="C3047" s="358" t="s">
        <v>881</v>
      </c>
      <c r="D3047" s="356" t="s">
        <v>1030</v>
      </c>
      <c r="E3047" s="356">
        <v>0</v>
      </c>
    </row>
    <row r="3048" spans="1:5">
      <c r="A3048" s="356" t="s">
        <v>1023</v>
      </c>
      <c r="B3048" s="356" t="s">
        <v>1028</v>
      </c>
      <c r="C3048" s="358" t="s">
        <v>881</v>
      </c>
      <c r="D3048" s="356" t="s">
        <v>1030</v>
      </c>
      <c r="E3048" s="356">
        <v>0</v>
      </c>
    </row>
    <row r="3049" spans="1:5">
      <c r="A3049" s="356" t="s">
        <v>1023</v>
      </c>
      <c r="B3049" s="356" t="s">
        <v>1028</v>
      </c>
      <c r="C3049" s="358" t="s">
        <v>881</v>
      </c>
      <c r="D3049" s="356" t="s">
        <v>1030</v>
      </c>
      <c r="E3049" s="356">
        <v>0</v>
      </c>
    </row>
    <row r="3050" spans="1:5">
      <c r="A3050" s="356" t="s">
        <v>1023</v>
      </c>
      <c r="B3050" s="356" t="s">
        <v>1028</v>
      </c>
      <c r="C3050" s="358" t="s">
        <v>881</v>
      </c>
      <c r="D3050" s="356" t="s">
        <v>1030</v>
      </c>
      <c r="E3050" s="356">
        <v>0</v>
      </c>
    </row>
    <row r="3051" spans="1:5">
      <c r="A3051" s="356" t="s">
        <v>1023</v>
      </c>
      <c r="B3051" s="356" t="s">
        <v>1028</v>
      </c>
      <c r="C3051" s="358" t="s">
        <v>881</v>
      </c>
      <c r="D3051" s="356" t="s">
        <v>1030</v>
      </c>
      <c r="E3051" s="356">
        <v>0</v>
      </c>
    </row>
    <row r="3052" spans="1:5">
      <c r="A3052" s="356" t="s">
        <v>1023</v>
      </c>
      <c r="B3052" s="356" t="s">
        <v>1028</v>
      </c>
      <c r="C3052" s="358" t="s">
        <v>881</v>
      </c>
      <c r="D3052" s="356" t="s">
        <v>1030</v>
      </c>
      <c r="E3052" s="356">
        <v>0</v>
      </c>
    </row>
    <row r="3053" spans="1:5" hidden="1">
      <c r="A3053" s="356" t="s">
        <v>1023</v>
      </c>
      <c r="B3053" s="356" t="s">
        <v>1028</v>
      </c>
      <c r="C3053" s="358" t="s">
        <v>1065</v>
      </c>
      <c r="D3053" s="356" t="s">
        <v>1031</v>
      </c>
      <c r="E3053" s="356" t="s">
        <v>502</v>
      </c>
    </row>
    <row r="3054" spans="1:5" hidden="1">
      <c r="A3054" s="356" t="s">
        <v>1023</v>
      </c>
      <c r="B3054" s="356" t="s">
        <v>1028</v>
      </c>
      <c r="C3054" s="358" t="s">
        <v>1065</v>
      </c>
      <c r="D3054" s="356" t="s">
        <v>1031</v>
      </c>
      <c r="E3054" s="356" t="s">
        <v>454</v>
      </c>
    </row>
    <row r="3055" spans="1:5" hidden="1">
      <c r="A3055" s="356" t="s">
        <v>1023</v>
      </c>
      <c r="B3055" s="356" t="s">
        <v>1028</v>
      </c>
      <c r="C3055" s="358" t="s">
        <v>1065</v>
      </c>
      <c r="D3055" s="356" t="s">
        <v>1031</v>
      </c>
      <c r="E3055" s="356" t="s">
        <v>561</v>
      </c>
    </row>
    <row r="3056" spans="1:5" hidden="1">
      <c r="A3056" s="356" t="s">
        <v>1023</v>
      </c>
      <c r="B3056" s="356" t="s">
        <v>1028</v>
      </c>
      <c r="C3056" s="358" t="s">
        <v>1065</v>
      </c>
      <c r="D3056" s="356" t="s">
        <v>1031</v>
      </c>
      <c r="E3056" s="356" t="s">
        <v>501</v>
      </c>
    </row>
    <row r="3057" spans="1:5" hidden="1">
      <c r="A3057" s="356" t="s">
        <v>1023</v>
      </c>
      <c r="B3057" s="356" t="s">
        <v>1028</v>
      </c>
      <c r="C3057" s="358" t="s">
        <v>1065</v>
      </c>
      <c r="D3057" s="356" t="s">
        <v>1031</v>
      </c>
      <c r="E3057" s="356">
        <v>0</v>
      </c>
    </row>
    <row r="3058" spans="1:5" hidden="1">
      <c r="A3058" s="356" t="s">
        <v>1023</v>
      </c>
      <c r="B3058" s="356" t="s">
        <v>1028</v>
      </c>
      <c r="C3058" s="358" t="s">
        <v>1065</v>
      </c>
      <c r="D3058" s="356" t="s">
        <v>1031</v>
      </c>
      <c r="E3058" s="356">
        <v>0</v>
      </c>
    </row>
    <row r="3059" spans="1:5" hidden="1">
      <c r="A3059" s="356" t="s">
        <v>1023</v>
      </c>
      <c r="B3059" s="356" t="s">
        <v>1028</v>
      </c>
      <c r="C3059" s="358" t="s">
        <v>1065</v>
      </c>
      <c r="D3059" s="356" t="s">
        <v>1031</v>
      </c>
      <c r="E3059" s="356">
        <v>0</v>
      </c>
    </row>
    <row r="3060" spans="1:5" hidden="1">
      <c r="A3060" s="356" t="s">
        <v>1023</v>
      </c>
      <c r="B3060" s="356" t="s">
        <v>1028</v>
      </c>
      <c r="C3060" s="358" t="s">
        <v>1065</v>
      </c>
      <c r="D3060" s="356" t="s">
        <v>1031</v>
      </c>
      <c r="E3060" s="356">
        <v>0</v>
      </c>
    </row>
    <row r="3061" spans="1:5" hidden="1">
      <c r="A3061" s="356" t="s">
        <v>1023</v>
      </c>
      <c r="B3061" s="356" t="s">
        <v>1028</v>
      </c>
      <c r="C3061" s="358" t="s">
        <v>1065</v>
      </c>
      <c r="D3061" s="356" t="s">
        <v>1031</v>
      </c>
      <c r="E3061" s="356">
        <v>0</v>
      </c>
    </row>
    <row r="3062" spans="1:5" hidden="1">
      <c r="A3062" s="356" t="s">
        <v>1023</v>
      </c>
      <c r="B3062" s="356" t="s">
        <v>1028</v>
      </c>
      <c r="C3062" s="358" t="s">
        <v>1065</v>
      </c>
      <c r="D3062" s="356" t="s">
        <v>1031</v>
      </c>
      <c r="E3062" s="356">
        <v>0</v>
      </c>
    </row>
    <row r="3063" spans="1:5" hidden="1">
      <c r="A3063" s="356" t="s">
        <v>1023</v>
      </c>
      <c r="B3063" s="356" t="s">
        <v>1028</v>
      </c>
      <c r="C3063" s="358" t="s">
        <v>1065</v>
      </c>
      <c r="D3063" s="356" t="s">
        <v>1031</v>
      </c>
      <c r="E3063" s="356">
        <v>0</v>
      </c>
    </row>
    <row r="3064" spans="1:5" hidden="1">
      <c r="A3064" s="356" t="s">
        <v>1023</v>
      </c>
      <c r="B3064" s="356" t="s">
        <v>1028</v>
      </c>
      <c r="C3064" s="358" t="s">
        <v>1065</v>
      </c>
      <c r="D3064" s="356" t="s">
        <v>1031</v>
      </c>
      <c r="E3064" s="356">
        <v>0</v>
      </c>
    </row>
    <row r="3065" spans="1:5" hidden="1">
      <c r="A3065" s="356" t="s">
        <v>1023</v>
      </c>
      <c r="B3065" s="356" t="s">
        <v>1028</v>
      </c>
      <c r="C3065" s="358" t="s">
        <v>858</v>
      </c>
      <c r="D3065" s="356" t="s">
        <v>1370</v>
      </c>
      <c r="E3065" s="356" t="s">
        <v>501</v>
      </c>
    </row>
    <row r="3066" spans="1:5" hidden="1">
      <c r="A3066" s="356" t="s">
        <v>1023</v>
      </c>
      <c r="B3066" s="356" t="s">
        <v>1028</v>
      </c>
      <c r="C3066" s="358" t="s">
        <v>858</v>
      </c>
      <c r="D3066" s="356" t="s">
        <v>1370</v>
      </c>
      <c r="E3066" s="356" t="s">
        <v>560</v>
      </c>
    </row>
    <row r="3067" spans="1:5" hidden="1">
      <c r="A3067" s="356" t="s">
        <v>1023</v>
      </c>
      <c r="B3067" s="356" t="s">
        <v>1028</v>
      </c>
      <c r="C3067" s="358" t="s">
        <v>858</v>
      </c>
      <c r="D3067" s="356" t="s">
        <v>1370</v>
      </c>
      <c r="E3067" s="356" t="s">
        <v>829</v>
      </c>
    </row>
    <row r="3068" spans="1:5" hidden="1">
      <c r="A3068" s="356" t="s">
        <v>1023</v>
      </c>
      <c r="B3068" s="356" t="s">
        <v>1028</v>
      </c>
      <c r="C3068" s="358" t="s">
        <v>858</v>
      </c>
      <c r="D3068" s="356" t="s">
        <v>1370</v>
      </c>
      <c r="E3068" s="356" t="s">
        <v>502</v>
      </c>
    </row>
    <row r="3069" spans="1:5" hidden="1">
      <c r="A3069" s="356" t="s">
        <v>1023</v>
      </c>
      <c r="B3069" s="356" t="s">
        <v>1028</v>
      </c>
      <c r="C3069" s="358" t="s">
        <v>858</v>
      </c>
      <c r="D3069" s="356" t="s">
        <v>1370</v>
      </c>
      <c r="E3069" s="356" t="s">
        <v>583</v>
      </c>
    </row>
    <row r="3070" spans="1:5" hidden="1">
      <c r="A3070" s="356" t="s">
        <v>1023</v>
      </c>
      <c r="B3070" s="356" t="s">
        <v>1028</v>
      </c>
      <c r="C3070" s="358" t="s">
        <v>858</v>
      </c>
      <c r="D3070" s="356" t="s">
        <v>1370</v>
      </c>
      <c r="E3070" s="356" t="s">
        <v>584</v>
      </c>
    </row>
    <row r="3071" spans="1:5" hidden="1">
      <c r="A3071" s="356" t="s">
        <v>1023</v>
      </c>
      <c r="B3071" s="356" t="s">
        <v>1028</v>
      </c>
      <c r="C3071" s="358" t="s">
        <v>858</v>
      </c>
      <c r="D3071" s="356" t="s">
        <v>1370</v>
      </c>
      <c r="E3071" s="356" t="s">
        <v>564</v>
      </c>
    </row>
    <row r="3072" spans="1:5" hidden="1">
      <c r="A3072" s="356" t="s">
        <v>1023</v>
      </c>
      <c r="B3072" s="356" t="s">
        <v>1028</v>
      </c>
      <c r="C3072" s="358" t="s">
        <v>858</v>
      </c>
      <c r="D3072" s="356" t="s">
        <v>1370</v>
      </c>
      <c r="E3072" s="356">
        <v>0</v>
      </c>
    </row>
    <row r="3073" spans="1:5" hidden="1">
      <c r="A3073" s="356" t="s">
        <v>1023</v>
      </c>
      <c r="B3073" s="356" t="s">
        <v>1028</v>
      </c>
      <c r="C3073" s="358" t="s">
        <v>858</v>
      </c>
      <c r="D3073" s="356" t="s">
        <v>1370</v>
      </c>
      <c r="E3073" s="356">
        <v>0</v>
      </c>
    </row>
    <row r="3074" spans="1:5" hidden="1">
      <c r="A3074" s="356" t="s">
        <v>1023</v>
      </c>
      <c r="B3074" s="356" t="s">
        <v>1028</v>
      </c>
      <c r="C3074" s="358" t="s">
        <v>858</v>
      </c>
      <c r="D3074" s="356" t="s">
        <v>1370</v>
      </c>
      <c r="E3074" s="356">
        <v>0</v>
      </c>
    </row>
    <row r="3075" spans="1:5" hidden="1">
      <c r="A3075" s="356" t="s">
        <v>1023</v>
      </c>
      <c r="B3075" s="356" t="s">
        <v>1028</v>
      </c>
      <c r="C3075" s="358" t="s">
        <v>858</v>
      </c>
      <c r="D3075" s="356" t="s">
        <v>1370</v>
      </c>
      <c r="E3075" s="356">
        <v>0</v>
      </c>
    </row>
    <row r="3076" spans="1:5" hidden="1">
      <c r="A3076" s="356" t="s">
        <v>1023</v>
      </c>
      <c r="B3076" s="356" t="s">
        <v>1028</v>
      </c>
      <c r="C3076" s="358" t="s">
        <v>858</v>
      </c>
      <c r="D3076" s="356" t="s">
        <v>1370</v>
      </c>
      <c r="E3076" s="356">
        <v>0</v>
      </c>
    </row>
    <row r="3077" spans="1:5" hidden="1">
      <c r="A3077" s="356" t="s">
        <v>1023</v>
      </c>
      <c r="B3077" s="356" t="s">
        <v>1451</v>
      </c>
      <c r="C3077" s="358" t="s">
        <v>851</v>
      </c>
      <c r="D3077" s="356" t="s">
        <v>1420</v>
      </c>
      <c r="E3077" s="356" t="s">
        <v>454</v>
      </c>
    </row>
    <row r="3078" spans="1:5" hidden="1">
      <c r="A3078" s="356" t="s">
        <v>1023</v>
      </c>
      <c r="B3078" s="356" t="s">
        <v>1451</v>
      </c>
      <c r="C3078" s="358" t="s">
        <v>851</v>
      </c>
      <c r="D3078" s="356" t="s">
        <v>1420</v>
      </c>
      <c r="E3078" s="356" t="s">
        <v>559</v>
      </c>
    </row>
    <row r="3079" spans="1:5" hidden="1">
      <c r="A3079" s="356" t="s">
        <v>1023</v>
      </c>
      <c r="B3079" s="356" t="s">
        <v>1451</v>
      </c>
      <c r="C3079" s="358" t="s">
        <v>851</v>
      </c>
      <c r="D3079" s="356" t="s">
        <v>1420</v>
      </c>
      <c r="E3079" s="356" t="s">
        <v>501</v>
      </c>
    </row>
    <row r="3080" spans="1:5" hidden="1">
      <c r="A3080" s="356" t="s">
        <v>1023</v>
      </c>
      <c r="B3080" s="356" t="s">
        <v>1451</v>
      </c>
      <c r="C3080" s="358" t="s">
        <v>851</v>
      </c>
      <c r="D3080" s="356" t="s">
        <v>1420</v>
      </c>
      <c r="E3080" s="356" t="s">
        <v>502</v>
      </c>
    </row>
    <row r="3081" spans="1:5" hidden="1">
      <c r="A3081" s="356" t="s">
        <v>1023</v>
      </c>
      <c r="B3081" s="356" t="s">
        <v>1451</v>
      </c>
      <c r="C3081" s="358" t="s">
        <v>851</v>
      </c>
      <c r="D3081" s="356" t="s">
        <v>1420</v>
      </c>
      <c r="E3081" s="356" t="s">
        <v>561</v>
      </c>
    </row>
    <row r="3082" spans="1:5" hidden="1">
      <c r="A3082" s="356" t="s">
        <v>1023</v>
      </c>
      <c r="B3082" s="356" t="s">
        <v>1451</v>
      </c>
      <c r="C3082" s="358" t="s">
        <v>851</v>
      </c>
      <c r="D3082" s="356" t="s">
        <v>1420</v>
      </c>
      <c r="E3082" s="356" t="s">
        <v>562</v>
      </c>
    </row>
    <row r="3083" spans="1:5" hidden="1">
      <c r="A3083" s="356" t="s">
        <v>1023</v>
      </c>
      <c r="B3083" s="356" t="s">
        <v>1451</v>
      </c>
      <c r="C3083" s="358" t="s">
        <v>851</v>
      </c>
      <c r="D3083" s="356" t="s">
        <v>1420</v>
      </c>
      <c r="E3083" s="356" t="s">
        <v>571</v>
      </c>
    </row>
    <row r="3084" spans="1:5" hidden="1">
      <c r="A3084" s="356" t="s">
        <v>1023</v>
      </c>
      <c r="B3084" s="356" t="s">
        <v>1451</v>
      </c>
      <c r="C3084" s="358" t="s">
        <v>851</v>
      </c>
      <c r="D3084" s="356" t="s">
        <v>1420</v>
      </c>
      <c r="E3084" s="356">
        <v>0</v>
      </c>
    </row>
    <row r="3085" spans="1:5" hidden="1">
      <c r="A3085" s="356" t="s">
        <v>1023</v>
      </c>
      <c r="B3085" s="356" t="s">
        <v>1451</v>
      </c>
      <c r="C3085" s="358" t="s">
        <v>851</v>
      </c>
      <c r="D3085" s="356" t="s">
        <v>1420</v>
      </c>
      <c r="E3085" s="356">
        <v>0</v>
      </c>
    </row>
    <row r="3086" spans="1:5" hidden="1">
      <c r="A3086" s="356" t="s">
        <v>1023</v>
      </c>
      <c r="B3086" s="356" t="s">
        <v>1451</v>
      </c>
      <c r="C3086" s="358" t="s">
        <v>851</v>
      </c>
      <c r="D3086" s="356" t="s">
        <v>1420</v>
      </c>
      <c r="E3086" s="356">
        <v>0</v>
      </c>
    </row>
    <row r="3087" spans="1:5" hidden="1">
      <c r="A3087" s="356" t="s">
        <v>1023</v>
      </c>
      <c r="B3087" s="356" t="s">
        <v>1451</v>
      </c>
      <c r="C3087" s="358" t="s">
        <v>851</v>
      </c>
      <c r="D3087" s="356" t="s">
        <v>1420</v>
      </c>
      <c r="E3087" s="356">
        <v>0</v>
      </c>
    </row>
    <row r="3088" spans="1:5" hidden="1">
      <c r="A3088" s="356" t="s">
        <v>1023</v>
      </c>
      <c r="B3088" s="356" t="s">
        <v>1451</v>
      </c>
      <c r="C3088" s="358" t="s">
        <v>851</v>
      </c>
      <c r="D3088" s="356" t="s">
        <v>1420</v>
      </c>
      <c r="E3088" s="356">
        <v>0</v>
      </c>
    </row>
    <row r="3089" spans="1:5" hidden="1">
      <c r="A3089" s="356" t="s">
        <v>1023</v>
      </c>
      <c r="B3089" s="356" t="s">
        <v>694</v>
      </c>
      <c r="C3089" s="358" t="s">
        <v>851</v>
      </c>
      <c r="D3089" s="356" t="s">
        <v>1032</v>
      </c>
      <c r="E3089" s="356" t="s">
        <v>454</v>
      </c>
    </row>
    <row r="3090" spans="1:5" hidden="1">
      <c r="A3090" s="356" t="s">
        <v>1023</v>
      </c>
      <c r="B3090" s="356" t="s">
        <v>694</v>
      </c>
      <c r="C3090" s="358" t="s">
        <v>851</v>
      </c>
      <c r="D3090" s="356" t="s">
        <v>1032</v>
      </c>
      <c r="E3090" s="356" t="s">
        <v>559</v>
      </c>
    </row>
    <row r="3091" spans="1:5" hidden="1">
      <c r="A3091" s="356" t="s">
        <v>1023</v>
      </c>
      <c r="B3091" s="356" t="s">
        <v>694</v>
      </c>
      <c r="C3091" s="358" t="s">
        <v>851</v>
      </c>
      <c r="D3091" s="356" t="s">
        <v>1032</v>
      </c>
      <c r="E3091" s="356" t="s">
        <v>503</v>
      </c>
    </row>
    <row r="3092" spans="1:5" hidden="1">
      <c r="A3092" s="356" t="s">
        <v>1023</v>
      </c>
      <c r="B3092" s="356" t="s">
        <v>694</v>
      </c>
      <c r="C3092" s="358" t="s">
        <v>851</v>
      </c>
      <c r="D3092" s="356" t="s">
        <v>1032</v>
      </c>
      <c r="E3092" s="356">
        <v>0</v>
      </c>
    </row>
    <row r="3093" spans="1:5" hidden="1">
      <c r="A3093" s="356" t="s">
        <v>1023</v>
      </c>
      <c r="B3093" s="356" t="s">
        <v>694</v>
      </c>
      <c r="C3093" s="358" t="s">
        <v>851</v>
      </c>
      <c r="D3093" s="356" t="s">
        <v>1032</v>
      </c>
      <c r="E3093" s="356">
        <v>0</v>
      </c>
    </row>
    <row r="3094" spans="1:5" hidden="1">
      <c r="A3094" s="356" t="s">
        <v>1023</v>
      </c>
      <c r="B3094" s="356" t="s">
        <v>694</v>
      </c>
      <c r="C3094" s="358" t="s">
        <v>851</v>
      </c>
      <c r="D3094" s="356" t="s">
        <v>1032</v>
      </c>
      <c r="E3094" s="356">
        <v>0</v>
      </c>
    </row>
    <row r="3095" spans="1:5" hidden="1">
      <c r="A3095" s="356" t="s">
        <v>1023</v>
      </c>
      <c r="B3095" s="356" t="s">
        <v>694</v>
      </c>
      <c r="C3095" s="358" t="s">
        <v>851</v>
      </c>
      <c r="D3095" s="356" t="s">
        <v>1032</v>
      </c>
      <c r="E3095" s="356">
        <v>0</v>
      </c>
    </row>
    <row r="3096" spans="1:5" hidden="1">
      <c r="A3096" s="356" t="s">
        <v>1023</v>
      </c>
      <c r="B3096" s="356" t="s">
        <v>694</v>
      </c>
      <c r="C3096" s="358" t="s">
        <v>851</v>
      </c>
      <c r="D3096" s="356" t="s">
        <v>1032</v>
      </c>
      <c r="E3096" s="356">
        <v>0</v>
      </c>
    </row>
    <row r="3097" spans="1:5" hidden="1">
      <c r="A3097" s="356" t="s">
        <v>1023</v>
      </c>
      <c r="B3097" s="356" t="s">
        <v>694</v>
      </c>
      <c r="C3097" s="358" t="s">
        <v>851</v>
      </c>
      <c r="D3097" s="356" t="s">
        <v>1032</v>
      </c>
      <c r="E3097" s="356">
        <v>0</v>
      </c>
    </row>
    <row r="3098" spans="1:5" hidden="1">
      <c r="A3098" s="356" t="s">
        <v>1023</v>
      </c>
      <c r="B3098" s="356" t="s">
        <v>694</v>
      </c>
      <c r="C3098" s="358" t="s">
        <v>851</v>
      </c>
      <c r="D3098" s="356" t="s">
        <v>1032</v>
      </c>
      <c r="E3098" s="356">
        <v>0</v>
      </c>
    </row>
    <row r="3099" spans="1:5" hidden="1">
      <c r="A3099" s="356" t="s">
        <v>1023</v>
      </c>
      <c r="B3099" s="356" t="s">
        <v>694</v>
      </c>
      <c r="C3099" s="358" t="s">
        <v>851</v>
      </c>
      <c r="D3099" s="356" t="s">
        <v>1032</v>
      </c>
      <c r="E3099" s="356">
        <v>0</v>
      </c>
    </row>
    <row r="3100" spans="1:5" hidden="1">
      <c r="A3100" s="356" t="s">
        <v>1023</v>
      </c>
      <c r="B3100" s="356" t="s">
        <v>694</v>
      </c>
      <c r="C3100" s="358" t="s">
        <v>851</v>
      </c>
      <c r="D3100" s="356" t="s">
        <v>1032</v>
      </c>
      <c r="E3100" s="356">
        <v>0</v>
      </c>
    </row>
    <row r="3101" spans="1:5" hidden="1">
      <c r="A3101" s="356" t="s">
        <v>1023</v>
      </c>
      <c r="B3101" s="356" t="s">
        <v>694</v>
      </c>
      <c r="C3101" s="358" t="s">
        <v>851</v>
      </c>
      <c r="D3101" s="356" t="s">
        <v>1459</v>
      </c>
      <c r="E3101" s="356" t="s">
        <v>559</v>
      </c>
    </row>
    <row r="3102" spans="1:5" hidden="1">
      <c r="A3102" s="356" t="s">
        <v>1023</v>
      </c>
      <c r="B3102" s="356" t="s">
        <v>694</v>
      </c>
      <c r="C3102" s="358" t="s">
        <v>851</v>
      </c>
      <c r="D3102" s="356" t="s">
        <v>1459</v>
      </c>
      <c r="E3102" s="356" t="s">
        <v>501</v>
      </c>
    </row>
    <row r="3103" spans="1:5" hidden="1">
      <c r="A3103" s="356" t="s">
        <v>1023</v>
      </c>
      <c r="B3103" s="356" t="s">
        <v>694</v>
      </c>
      <c r="C3103" s="358" t="s">
        <v>851</v>
      </c>
      <c r="D3103" s="356" t="s">
        <v>1459</v>
      </c>
      <c r="E3103" s="356" t="s">
        <v>453</v>
      </c>
    </row>
    <row r="3104" spans="1:5" hidden="1">
      <c r="A3104" s="356" t="s">
        <v>1023</v>
      </c>
      <c r="B3104" s="356" t="s">
        <v>694</v>
      </c>
      <c r="C3104" s="358" t="s">
        <v>851</v>
      </c>
      <c r="D3104" s="356" t="s">
        <v>1459</v>
      </c>
      <c r="E3104" s="356" t="s">
        <v>502</v>
      </c>
    </row>
    <row r="3105" spans="1:5" hidden="1">
      <c r="A3105" s="356" t="s">
        <v>1023</v>
      </c>
      <c r="B3105" s="356" t="s">
        <v>694</v>
      </c>
      <c r="C3105" s="358" t="s">
        <v>851</v>
      </c>
      <c r="D3105" s="356" t="s">
        <v>1459</v>
      </c>
      <c r="E3105" s="356" t="s">
        <v>454</v>
      </c>
    </row>
    <row r="3106" spans="1:5" hidden="1">
      <c r="A3106" s="356" t="s">
        <v>1023</v>
      </c>
      <c r="B3106" s="356" t="s">
        <v>694</v>
      </c>
      <c r="C3106" s="358" t="s">
        <v>851</v>
      </c>
      <c r="D3106" s="356" t="s">
        <v>1459</v>
      </c>
      <c r="E3106" s="356">
        <v>0</v>
      </c>
    </row>
    <row r="3107" spans="1:5" hidden="1">
      <c r="A3107" s="356" t="s">
        <v>1023</v>
      </c>
      <c r="B3107" s="356" t="s">
        <v>694</v>
      </c>
      <c r="C3107" s="358" t="s">
        <v>851</v>
      </c>
      <c r="D3107" s="356" t="s">
        <v>1459</v>
      </c>
      <c r="E3107" s="356">
        <v>0</v>
      </c>
    </row>
    <row r="3108" spans="1:5" hidden="1">
      <c r="A3108" s="356" t="s">
        <v>1023</v>
      </c>
      <c r="B3108" s="356" t="s">
        <v>694</v>
      </c>
      <c r="C3108" s="358" t="s">
        <v>851</v>
      </c>
      <c r="D3108" s="356" t="s">
        <v>1459</v>
      </c>
      <c r="E3108" s="356">
        <v>0</v>
      </c>
    </row>
    <row r="3109" spans="1:5" hidden="1">
      <c r="A3109" s="356" t="s">
        <v>1023</v>
      </c>
      <c r="B3109" s="356" t="s">
        <v>694</v>
      </c>
      <c r="C3109" s="358" t="s">
        <v>851</v>
      </c>
      <c r="D3109" s="356" t="s">
        <v>1459</v>
      </c>
      <c r="E3109" s="356">
        <v>0</v>
      </c>
    </row>
    <row r="3110" spans="1:5" hidden="1">
      <c r="A3110" s="356" t="s">
        <v>1023</v>
      </c>
      <c r="B3110" s="356" t="s">
        <v>694</v>
      </c>
      <c r="C3110" s="358" t="s">
        <v>851</v>
      </c>
      <c r="D3110" s="356" t="s">
        <v>1459</v>
      </c>
      <c r="E3110" s="356">
        <v>0</v>
      </c>
    </row>
    <row r="3111" spans="1:5" hidden="1">
      <c r="A3111" s="356" t="s">
        <v>1023</v>
      </c>
      <c r="B3111" s="356" t="s">
        <v>694</v>
      </c>
      <c r="C3111" s="358" t="s">
        <v>851</v>
      </c>
      <c r="D3111" s="356" t="s">
        <v>1459</v>
      </c>
      <c r="E3111" s="356">
        <v>0</v>
      </c>
    </row>
    <row r="3112" spans="1:5" hidden="1">
      <c r="A3112" s="356" t="s">
        <v>1023</v>
      </c>
      <c r="B3112" s="356" t="s">
        <v>694</v>
      </c>
      <c r="C3112" s="358" t="s">
        <v>851</v>
      </c>
      <c r="D3112" s="356" t="s">
        <v>1459</v>
      </c>
      <c r="E3112" s="356">
        <v>0</v>
      </c>
    </row>
    <row r="3113" spans="1:5" hidden="1">
      <c r="A3113" s="356" t="s">
        <v>1023</v>
      </c>
      <c r="B3113" s="356" t="s">
        <v>694</v>
      </c>
      <c r="C3113" s="358" t="s">
        <v>851</v>
      </c>
      <c r="D3113" s="356" t="s">
        <v>1034</v>
      </c>
      <c r="E3113" s="356" t="s">
        <v>559</v>
      </c>
    </row>
    <row r="3114" spans="1:5" hidden="1">
      <c r="A3114" s="356" t="s">
        <v>1023</v>
      </c>
      <c r="B3114" s="356" t="s">
        <v>694</v>
      </c>
      <c r="C3114" s="358" t="s">
        <v>851</v>
      </c>
      <c r="D3114" s="356" t="s">
        <v>1034</v>
      </c>
      <c r="E3114" s="356" t="s">
        <v>501</v>
      </c>
    </row>
    <row r="3115" spans="1:5" hidden="1">
      <c r="A3115" s="356" t="s">
        <v>1023</v>
      </c>
      <c r="B3115" s="356" t="s">
        <v>694</v>
      </c>
      <c r="C3115" s="358" t="s">
        <v>851</v>
      </c>
      <c r="D3115" s="356" t="s">
        <v>1034</v>
      </c>
      <c r="E3115" s="356" t="s">
        <v>453</v>
      </c>
    </row>
    <row r="3116" spans="1:5" hidden="1">
      <c r="A3116" s="356" t="s">
        <v>1023</v>
      </c>
      <c r="B3116" s="356" t="s">
        <v>694</v>
      </c>
      <c r="C3116" s="358" t="s">
        <v>851</v>
      </c>
      <c r="D3116" s="356" t="s">
        <v>1034</v>
      </c>
      <c r="E3116" s="356" t="s">
        <v>502</v>
      </c>
    </row>
    <row r="3117" spans="1:5" hidden="1">
      <c r="A3117" s="356" t="s">
        <v>1023</v>
      </c>
      <c r="B3117" s="356" t="s">
        <v>694</v>
      </c>
      <c r="C3117" s="358" t="s">
        <v>851</v>
      </c>
      <c r="D3117" s="356" t="s">
        <v>1034</v>
      </c>
      <c r="E3117" s="356" t="s">
        <v>454</v>
      </c>
    </row>
    <row r="3118" spans="1:5" hidden="1">
      <c r="A3118" s="356" t="s">
        <v>1023</v>
      </c>
      <c r="B3118" s="356" t="s">
        <v>694</v>
      </c>
      <c r="C3118" s="358" t="s">
        <v>851</v>
      </c>
      <c r="D3118" s="356" t="s">
        <v>1034</v>
      </c>
      <c r="E3118" s="356" t="s">
        <v>503</v>
      </c>
    </row>
    <row r="3119" spans="1:5" hidden="1">
      <c r="A3119" s="356" t="s">
        <v>1023</v>
      </c>
      <c r="B3119" s="356" t="s">
        <v>694</v>
      </c>
      <c r="C3119" s="358" t="s">
        <v>851</v>
      </c>
      <c r="D3119" s="356" t="s">
        <v>1034</v>
      </c>
      <c r="E3119" s="356">
        <v>0</v>
      </c>
    </row>
    <row r="3120" spans="1:5" hidden="1">
      <c r="A3120" s="356" t="s">
        <v>1023</v>
      </c>
      <c r="B3120" s="356" t="s">
        <v>694</v>
      </c>
      <c r="C3120" s="358" t="s">
        <v>851</v>
      </c>
      <c r="D3120" s="356" t="s">
        <v>1034</v>
      </c>
      <c r="E3120" s="356">
        <v>0</v>
      </c>
    </row>
    <row r="3121" spans="1:5" hidden="1">
      <c r="A3121" s="356" t="s">
        <v>1023</v>
      </c>
      <c r="B3121" s="356" t="s">
        <v>694</v>
      </c>
      <c r="C3121" s="358" t="s">
        <v>851</v>
      </c>
      <c r="D3121" s="356" t="s">
        <v>1034</v>
      </c>
      <c r="E3121" s="356">
        <v>0</v>
      </c>
    </row>
    <row r="3122" spans="1:5" hidden="1">
      <c r="A3122" s="356" t="s">
        <v>1023</v>
      </c>
      <c r="B3122" s="356" t="s">
        <v>694</v>
      </c>
      <c r="C3122" s="358" t="s">
        <v>851</v>
      </c>
      <c r="D3122" s="356" t="s">
        <v>1034</v>
      </c>
      <c r="E3122" s="356">
        <v>0</v>
      </c>
    </row>
    <row r="3123" spans="1:5" hidden="1">
      <c r="A3123" s="356" t="s">
        <v>1023</v>
      </c>
      <c r="B3123" s="356" t="s">
        <v>694</v>
      </c>
      <c r="C3123" s="358" t="s">
        <v>851</v>
      </c>
      <c r="D3123" s="356" t="s">
        <v>1034</v>
      </c>
      <c r="E3123" s="356">
        <v>0</v>
      </c>
    </row>
    <row r="3124" spans="1:5" hidden="1">
      <c r="A3124" s="356" t="s">
        <v>1023</v>
      </c>
      <c r="B3124" s="356" t="s">
        <v>694</v>
      </c>
      <c r="C3124" s="358" t="s">
        <v>851</v>
      </c>
      <c r="D3124" s="356" t="s">
        <v>1034</v>
      </c>
      <c r="E3124" s="356">
        <v>0</v>
      </c>
    </row>
    <row r="3125" spans="1:5">
      <c r="A3125" s="356" t="s">
        <v>1023</v>
      </c>
      <c r="B3125" s="356" t="s">
        <v>694</v>
      </c>
      <c r="C3125" s="358" t="s">
        <v>881</v>
      </c>
      <c r="D3125" s="356" t="s">
        <v>1035</v>
      </c>
      <c r="E3125" s="356" t="s">
        <v>453</v>
      </c>
    </row>
    <row r="3126" spans="1:5">
      <c r="A3126" s="356" t="s">
        <v>1023</v>
      </c>
      <c r="B3126" s="356" t="s">
        <v>694</v>
      </c>
      <c r="C3126" s="358" t="s">
        <v>881</v>
      </c>
      <c r="D3126" s="356" t="s">
        <v>1035</v>
      </c>
      <c r="E3126" s="356" t="s">
        <v>501</v>
      </c>
    </row>
    <row r="3127" spans="1:5">
      <c r="A3127" s="356" t="s">
        <v>1023</v>
      </c>
      <c r="B3127" s="356" t="s">
        <v>694</v>
      </c>
      <c r="C3127" s="358" t="s">
        <v>881</v>
      </c>
      <c r="D3127" s="356" t="s">
        <v>1035</v>
      </c>
      <c r="E3127" s="356" t="s">
        <v>502</v>
      </c>
    </row>
    <row r="3128" spans="1:5">
      <c r="A3128" s="356" t="s">
        <v>1023</v>
      </c>
      <c r="B3128" s="356" t="s">
        <v>694</v>
      </c>
      <c r="C3128" s="358" t="s">
        <v>881</v>
      </c>
      <c r="D3128" s="356" t="s">
        <v>1035</v>
      </c>
      <c r="E3128" s="356" t="s">
        <v>454</v>
      </c>
    </row>
    <row r="3129" spans="1:5">
      <c r="A3129" s="356" t="s">
        <v>1023</v>
      </c>
      <c r="B3129" s="356" t="s">
        <v>694</v>
      </c>
      <c r="C3129" s="358" t="s">
        <v>881</v>
      </c>
      <c r="D3129" s="356" t="s">
        <v>1035</v>
      </c>
      <c r="E3129" s="356" t="s">
        <v>559</v>
      </c>
    </row>
    <row r="3130" spans="1:5">
      <c r="A3130" s="356" t="s">
        <v>1023</v>
      </c>
      <c r="B3130" s="356" t="s">
        <v>694</v>
      </c>
      <c r="C3130" s="358" t="s">
        <v>881</v>
      </c>
      <c r="D3130" s="356" t="s">
        <v>1035</v>
      </c>
      <c r="E3130" s="356">
        <v>0</v>
      </c>
    </row>
    <row r="3131" spans="1:5">
      <c r="A3131" s="356" t="s">
        <v>1023</v>
      </c>
      <c r="B3131" s="356" t="s">
        <v>694</v>
      </c>
      <c r="C3131" s="358" t="s">
        <v>881</v>
      </c>
      <c r="D3131" s="356" t="s">
        <v>1035</v>
      </c>
      <c r="E3131" s="356">
        <v>0</v>
      </c>
    </row>
    <row r="3132" spans="1:5">
      <c r="A3132" s="356" t="s">
        <v>1023</v>
      </c>
      <c r="B3132" s="356" t="s">
        <v>694</v>
      </c>
      <c r="C3132" s="358" t="s">
        <v>881</v>
      </c>
      <c r="D3132" s="356" t="s">
        <v>1035</v>
      </c>
      <c r="E3132" s="356">
        <v>0</v>
      </c>
    </row>
    <row r="3133" spans="1:5">
      <c r="A3133" s="356" t="s">
        <v>1023</v>
      </c>
      <c r="B3133" s="356" t="s">
        <v>694</v>
      </c>
      <c r="C3133" s="358" t="s">
        <v>881</v>
      </c>
      <c r="D3133" s="356" t="s">
        <v>1035</v>
      </c>
      <c r="E3133" s="356">
        <v>0</v>
      </c>
    </row>
    <row r="3134" spans="1:5">
      <c r="A3134" s="356" t="s">
        <v>1023</v>
      </c>
      <c r="B3134" s="356" t="s">
        <v>694</v>
      </c>
      <c r="C3134" s="358" t="s">
        <v>881</v>
      </c>
      <c r="D3134" s="356" t="s">
        <v>1035</v>
      </c>
      <c r="E3134" s="356">
        <v>0</v>
      </c>
    </row>
    <row r="3135" spans="1:5">
      <c r="A3135" s="356" t="s">
        <v>1023</v>
      </c>
      <c r="B3135" s="356" t="s">
        <v>694</v>
      </c>
      <c r="C3135" s="358" t="s">
        <v>881</v>
      </c>
      <c r="D3135" s="356" t="s">
        <v>1035</v>
      </c>
      <c r="E3135" s="356">
        <v>0</v>
      </c>
    </row>
    <row r="3136" spans="1:5">
      <c r="A3136" s="356" t="s">
        <v>1023</v>
      </c>
      <c r="B3136" s="356" t="s">
        <v>694</v>
      </c>
      <c r="C3136" s="358" t="s">
        <v>881</v>
      </c>
      <c r="D3136" s="356" t="s">
        <v>1035</v>
      </c>
      <c r="E3136" s="356">
        <v>0</v>
      </c>
    </row>
    <row r="3137" spans="1:5" hidden="1">
      <c r="A3137" s="356" t="s">
        <v>1023</v>
      </c>
      <c r="B3137" s="356" t="s">
        <v>694</v>
      </c>
      <c r="C3137" s="358" t="s">
        <v>858</v>
      </c>
      <c r="D3137" s="356" t="s">
        <v>1365</v>
      </c>
      <c r="E3137" s="356" t="s">
        <v>453</v>
      </c>
    </row>
    <row r="3138" spans="1:5" hidden="1">
      <c r="A3138" s="356" t="s">
        <v>1023</v>
      </c>
      <c r="B3138" s="356" t="s">
        <v>694</v>
      </c>
      <c r="C3138" s="358" t="s">
        <v>858</v>
      </c>
      <c r="D3138" s="356" t="s">
        <v>1365</v>
      </c>
      <c r="E3138" s="356" t="s">
        <v>454</v>
      </c>
    </row>
    <row r="3139" spans="1:5" hidden="1">
      <c r="A3139" s="356" t="s">
        <v>1023</v>
      </c>
      <c r="B3139" s="356" t="s">
        <v>694</v>
      </c>
      <c r="C3139" s="358" t="s">
        <v>858</v>
      </c>
      <c r="D3139" s="356" t="s">
        <v>1365</v>
      </c>
      <c r="E3139" s="356" t="s">
        <v>559</v>
      </c>
    </row>
    <row r="3140" spans="1:5" hidden="1">
      <c r="A3140" s="356" t="s">
        <v>1023</v>
      </c>
      <c r="B3140" s="356" t="s">
        <v>694</v>
      </c>
      <c r="C3140" s="358" t="s">
        <v>858</v>
      </c>
      <c r="D3140" s="356" t="s">
        <v>1365</v>
      </c>
      <c r="E3140" s="356">
        <v>0</v>
      </c>
    </row>
    <row r="3141" spans="1:5" hidden="1">
      <c r="A3141" s="356" t="s">
        <v>1023</v>
      </c>
      <c r="B3141" s="356" t="s">
        <v>694</v>
      </c>
      <c r="C3141" s="358" t="s">
        <v>858</v>
      </c>
      <c r="D3141" s="356" t="s">
        <v>1365</v>
      </c>
      <c r="E3141" s="356">
        <v>0</v>
      </c>
    </row>
    <row r="3142" spans="1:5" hidden="1">
      <c r="A3142" s="356" t="s">
        <v>1023</v>
      </c>
      <c r="B3142" s="356" t="s">
        <v>694</v>
      </c>
      <c r="C3142" s="358" t="s">
        <v>858</v>
      </c>
      <c r="D3142" s="356" t="s">
        <v>1365</v>
      </c>
      <c r="E3142" s="356">
        <v>0</v>
      </c>
    </row>
    <row r="3143" spans="1:5" hidden="1">
      <c r="A3143" s="356" t="s">
        <v>1023</v>
      </c>
      <c r="B3143" s="356" t="s">
        <v>694</v>
      </c>
      <c r="C3143" s="358" t="s">
        <v>858</v>
      </c>
      <c r="D3143" s="356" t="s">
        <v>1365</v>
      </c>
      <c r="E3143" s="356">
        <v>0</v>
      </c>
    </row>
    <row r="3144" spans="1:5" hidden="1">
      <c r="A3144" s="356" t="s">
        <v>1023</v>
      </c>
      <c r="B3144" s="356" t="s">
        <v>694</v>
      </c>
      <c r="C3144" s="358" t="s">
        <v>858</v>
      </c>
      <c r="D3144" s="356" t="s">
        <v>1365</v>
      </c>
      <c r="E3144" s="356">
        <v>0</v>
      </c>
    </row>
    <row r="3145" spans="1:5" hidden="1">
      <c r="A3145" s="356" t="s">
        <v>1023</v>
      </c>
      <c r="B3145" s="356" t="s">
        <v>694</v>
      </c>
      <c r="C3145" s="358" t="s">
        <v>858</v>
      </c>
      <c r="D3145" s="356" t="s">
        <v>1365</v>
      </c>
      <c r="E3145" s="356">
        <v>0</v>
      </c>
    </row>
    <row r="3146" spans="1:5" hidden="1">
      <c r="A3146" s="356" t="s">
        <v>1023</v>
      </c>
      <c r="B3146" s="356" t="s">
        <v>694</v>
      </c>
      <c r="C3146" s="358" t="s">
        <v>858</v>
      </c>
      <c r="D3146" s="356" t="s">
        <v>1365</v>
      </c>
      <c r="E3146" s="356">
        <v>0</v>
      </c>
    </row>
    <row r="3147" spans="1:5" hidden="1">
      <c r="A3147" s="356" t="s">
        <v>1023</v>
      </c>
      <c r="B3147" s="356" t="s">
        <v>694</v>
      </c>
      <c r="C3147" s="358" t="s">
        <v>858</v>
      </c>
      <c r="D3147" s="356" t="s">
        <v>1365</v>
      </c>
      <c r="E3147" s="356">
        <v>0</v>
      </c>
    </row>
    <row r="3148" spans="1:5" hidden="1">
      <c r="A3148" s="356" t="s">
        <v>1023</v>
      </c>
      <c r="B3148" s="356" t="s">
        <v>694</v>
      </c>
      <c r="C3148" s="358" t="s">
        <v>858</v>
      </c>
      <c r="D3148" s="356" t="s">
        <v>1365</v>
      </c>
      <c r="E3148" s="356">
        <v>0</v>
      </c>
    </row>
    <row r="3149" spans="1:5">
      <c r="A3149" s="356" t="s">
        <v>1023</v>
      </c>
      <c r="B3149" s="356" t="s">
        <v>694</v>
      </c>
      <c r="C3149" s="358" t="s">
        <v>881</v>
      </c>
      <c r="D3149" s="356" t="s">
        <v>1460</v>
      </c>
      <c r="E3149" s="356" t="s">
        <v>503</v>
      </c>
    </row>
    <row r="3150" spans="1:5">
      <c r="A3150" s="356" t="s">
        <v>1023</v>
      </c>
      <c r="B3150" s="356" t="s">
        <v>694</v>
      </c>
      <c r="C3150" s="358" t="s">
        <v>881</v>
      </c>
      <c r="D3150" s="356" t="s">
        <v>1460</v>
      </c>
      <c r="E3150" s="356" t="s">
        <v>502</v>
      </c>
    </row>
    <row r="3151" spans="1:5">
      <c r="A3151" s="356" t="s">
        <v>1023</v>
      </c>
      <c r="B3151" s="356" t="s">
        <v>694</v>
      </c>
      <c r="C3151" s="358" t="s">
        <v>881</v>
      </c>
      <c r="D3151" s="356" t="s">
        <v>1460</v>
      </c>
      <c r="E3151" s="356">
        <v>0</v>
      </c>
    </row>
    <row r="3152" spans="1:5">
      <c r="A3152" s="356" t="s">
        <v>1023</v>
      </c>
      <c r="B3152" s="356" t="s">
        <v>694</v>
      </c>
      <c r="C3152" s="358" t="s">
        <v>881</v>
      </c>
      <c r="D3152" s="356" t="s">
        <v>1460</v>
      </c>
      <c r="E3152" s="356" t="s">
        <v>453</v>
      </c>
    </row>
    <row r="3153" spans="1:5">
      <c r="A3153" s="356" t="s">
        <v>1023</v>
      </c>
      <c r="B3153" s="356" t="s">
        <v>694</v>
      </c>
      <c r="C3153" s="358" t="s">
        <v>881</v>
      </c>
      <c r="D3153" s="356" t="s">
        <v>1460</v>
      </c>
      <c r="E3153" s="356" t="s">
        <v>566</v>
      </c>
    </row>
    <row r="3154" spans="1:5">
      <c r="A3154" s="356" t="s">
        <v>1023</v>
      </c>
      <c r="B3154" s="356" t="s">
        <v>694</v>
      </c>
      <c r="C3154" s="358" t="s">
        <v>881</v>
      </c>
      <c r="D3154" s="356" t="s">
        <v>1460</v>
      </c>
      <c r="E3154" s="356">
        <v>0</v>
      </c>
    </row>
    <row r="3155" spans="1:5">
      <c r="A3155" s="356" t="s">
        <v>1023</v>
      </c>
      <c r="B3155" s="356" t="s">
        <v>694</v>
      </c>
      <c r="C3155" s="358" t="s">
        <v>881</v>
      </c>
      <c r="D3155" s="356" t="s">
        <v>1460</v>
      </c>
      <c r="E3155" s="356">
        <v>0</v>
      </c>
    </row>
    <row r="3156" spans="1:5">
      <c r="A3156" s="356" t="s">
        <v>1023</v>
      </c>
      <c r="B3156" s="356" t="s">
        <v>694</v>
      </c>
      <c r="C3156" s="358" t="s">
        <v>881</v>
      </c>
      <c r="D3156" s="356" t="s">
        <v>1460</v>
      </c>
      <c r="E3156" s="356">
        <v>0</v>
      </c>
    </row>
    <row r="3157" spans="1:5">
      <c r="A3157" s="356" t="s">
        <v>1023</v>
      </c>
      <c r="B3157" s="356" t="s">
        <v>694</v>
      </c>
      <c r="C3157" s="358" t="s">
        <v>881</v>
      </c>
      <c r="D3157" s="356" t="s">
        <v>1460</v>
      </c>
      <c r="E3157" s="356">
        <v>0</v>
      </c>
    </row>
    <row r="3158" spans="1:5">
      <c r="A3158" s="356" t="s">
        <v>1023</v>
      </c>
      <c r="B3158" s="356" t="s">
        <v>694</v>
      </c>
      <c r="C3158" s="358" t="s">
        <v>881</v>
      </c>
      <c r="D3158" s="356" t="s">
        <v>1460</v>
      </c>
      <c r="E3158" s="356">
        <v>0</v>
      </c>
    </row>
    <row r="3159" spans="1:5">
      <c r="A3159" s="356" t="s">
        <v>1023</v>
      </c>
      <c r="B3159" s="356" t="s">
        <v>694</v>
      </c>
      <c r="C3159" s="358" t="s">
        <v>881</v>
      </c>
      <c r="D3159" s="356" t="s">
        <v>1460</v>
      </c>
      <c r="E3159" s="356">
        <v>0</v>
      </c>
    </row>
    <row r="3160" spans="1:5">
      <c r="A3160" s="356" t="s">
        <v>1023</v>
      </c>
      <c r="B3160" s="356" t="s">
        <v>694</v>
      </c>
      <c r="C3160" s="358" t="s">
        <v>881</v>
      </c>
      <c r="D3160" s="356" t="s">
        <v>1460</v>
      </c>
      <c r="E3160" s="356">
        <v>0</v>
      </c>
    </row>
    <row r="3161" spans="1:5" hidden="1">
      <c r="A3161" s="356" t="s">
        <v>1023</v>
      </c>
      <c r="B3161" s="356" t="s">
        <v>694</v>
      </c>
      <c r="C3161" s="358" t="s">
        <v>851</v>
      </c>
      <c r="D3161" s="356" t="s">
        <v>1435</v>
      </c>
      <c r="E3161" s="356" t="s">
        <v>567</v>
      </c>
    </row>
    <row r="3162" spans="1:5" hidden="1">
      <c r="A3162" s="356" t="s">
        <v>1023</v>
      </c>
      <c r="B3162" s="356" t="s">
        <v>694</v>
      </c>
      <c r="C3162" s="358" t="s">
        <v>851</v>
      </c>
      <c r="D3162" s="356" t="s">
        <v>1435</v>
      </c>
      <c r="E3162" s="356" t="s">
        <v>502</v>
      </c>
    </row>
    <row r="3163" spans="1:5" hidden="1">
      <c r="A3163" s="356" t="s">
        <v>1023</v>
      </c>
      <c r="B3163" s="356" t="s">
        <v>694</v>
      </c>
      <c r="C3163" s="358" t="s">
        <v>851</v>
      </c>
      <c r="D3163" s="356" t="s">
        <v>1435</v>
      </c>
      <c r="E3163" s="356" t="s">
        <v>569</v>
      </c>
    </row>
    <row r="3164" spans="1:5" hidden="1">
      <c r="A3164" s="356" t="s">
        <v>1023</v>
      </c>
      <c r="B3164" s="356" t="s">
        <v>694</v>
      </c>
      <c r="C3164" s="358" t="s">
        <v>851</v>
      </c>
      <c r="D3164" s="356" t="s">
        <v>1435</v>
      </c>
      <c r="E3164" s="356" t="s">
        <v>565</v>
      </c>
    </row>
    <row r="3165" spans="1:5" hidden="1">
      <c r="A3165" s="356" t="s">
        <v>1023</v>
      </c>
      <c r="B3165" s="356" t="s">
        <v>694</v>
      </c>
      <c r="C3165" s="358" t="s">
        <v>851</v>
      </c>
      <c r="D3165" s="356" t="s">
        <v>1435</v>
      </c>
      <c r="E3165" s="356" t="s">
        <v>564</v>
      </c>
    </row>
    <row r="3166" spans="1:5" hidden="1">
      <c r="A3166" s="356" t="s">
        <v>1023</v>
      </c>
      <c r="B3166" s="356" t="s">
        <v>694</v>
      </c>
      <c r="C3166" s="358" t="s">
        <v>851</v>
      </c>
      <c r="D3166" s="356" t="s">
        <v>1435</v>
      </c>
      <c r="E3166" s="356">
        <v>0</v>
      </c>
    </row>
    <row r="3167" spans="1:5" hidden="1">
      <c r="A3167" s="356" t="s">
        <v>1023</v>
      </c>
      <c r="B3167" s="356" t="s">
        <v>694</v>
      </c>
      <c r="C3167" s="358" t="s">
        <v>851</v>
      </c>
      <c r="D3167" s="356" t="s">
        <v>1435</v>
      </c>
      <c r="E3167" s="356">
        <v>0</v>
      </c>
    </row>
    <row r="3168" spans="1:5" hidden="1">
      <c r="A3168" s="356" t="s">
        <v>1023</v>
      </c>
      <c r="B3168" s="356" t="s">
        <v>694</v>
      </c>
      <c r="C3168" s="358" t="s">
        <v>851</v>
      </c>
      <c r="D3168" s="356" t="s">
        <v>1435</v>
      </c>
      <c r="E3168" s="356">
        <v>0</v>
      </c>
    </row>
    <row r="3169" spans="1:5" hidden="1">
      <c r="A3169" s="356" t="s">
        <v>1023</v>
      </c>
      <c r="B3169" s="356" t="s">
        <v>694</v>
      </c>
      <c r="C3169" s="358" t="s">
        <v>851</v>
      </c>
      <c r="D3169" s="356" t="s">
        <v>1435</v>
      </c>
      <c r="E3169" s="356">
        <v>0</v>
      </c>
    </row>
    <row r="3170" spans="1:5" hidden="1">
      <c r="A3170" s="356" t="s">
        <v>1023</v>
      </c>
      <c r="B3170" s="356" t="s">
        <v>694</v>
      </c>
      <c r="C3170" s="358" t="s">
        <v>851</v>
      </c>
      <c r="D3170" s="356" t="s">
        <v>1435</v>
      </c>
      <c r="E3170" s="356">
        <v>0</v>
      </c>
    </row>
    <row r="3171" spans="1:5" hidden="1">
      <c r="A3171" s="356" t="s">
        <v>1023</v>
      </c>
      <c r="B3171" s="356" t="s">
        <v>694</v>
      </c>
      <c r="C3171" s="358" t="s">
        <v>851</v>
      </c>
      <c r="D3171" s="356" t="s">
        <v>1435</v>
      </c>
      <c r="E3171" s="356">
        <v>0</v>
      </c>
    </row>
    <row r="3172" spans="1:5" hidden="1">
      <c r="A3172" s="356" t="s">
        <v>1023</v>
      </c>
      <c r="B3172" s="356" t="s">
        <v>694</v>
      </c>
      <c r="C3172" s="358" t="s">
        <v>851</v>
      </c>
      <c r="D3172" s="356" t="s">
        <v>1435</v>
      </c>
      <c r="E3172" s="356">
        <v>0</v>
      </c>
    </row>
    <row r="3173" spans="1:5" hidden="1">
      <c r="A3173" s="356" t="s">
        <v>1023</v>
      </c>
      <c r="B3173" s="356" t="s">
        <v>694</v>
      </c>
      <c r="C3173" s="358" t="s">
        <v>851</v>
      </c>
      <c r="D3173" s="356" t="s">
        <v>1421</v>
      </c>
      <c r="E3173" s="356" t="s">
        <v>1466</v>
      </c>
    </row>
    <row r="3174" spans="1:5" hidden="1">
      <c r="A3174" s="356" t="s">
        <v>1023</v>
      </c>
      <c r="B3174" s="356" t="s">
        <v>694</v>
      </c>
      <c r="C3174" s="358" t="s">
        <v>851</v>
      </c>
      <c r="D3174" s="356" t="s">
        <v>1421</v>
      </c>
      <c r="E3174" s="356" t="s">
        <v>574</v>
      </c>
    </row>
    <row r="3175" spans="1:5" hidden="1">
      <c r="A3175" s="356" t="s">
        <v>1023</v>
      </c>
      <c r="B3175" s="356" t="s">
        <v>694</v>
      </c>
      <c r="C3175" s="358" t="s">
        <v>851</v>
      </c>
      <c r="D3175" s="356" t="s">
        <v>1421</v>
      </c>
      <c r="E3175" s="356" t="s">
        <v>576</v>
      </c>
    </row>
    <row r="3176" spans="1:5" hidden="1">
      <c r="A3176" s="356" t="s">
        <v>1023</v>
      </c>
      <c r="B3176" s="356" t="s">
        <v>694</v>
      </c>
      <c r="C3176" s="358" t="s">
        <v>851</v>
      </c>
      <c r="D3176" s="356" t="s">
        <v>1421</v>
      </c>
      <c r="E3176" s="356" t="s">
        <v>569</v>
      </c>
    </row>
    <row r="3177" spans="1:5" hidden="1">
      <c r="A3177" s="356" t="s">
        <v>1023</v>
      </c>
      <c r="B3177" s="356" t="s">
        <v>694</v>
      </c>
      <c r="C3177" s="358" t="s">
        <v>851</v>
      </c>
      <c r="D3177" s="356" t="s">
        <v>1421</v>
      </c>
      <c r="E3177" s="356" t="s">
        <v>503</v>
      </c>
    </row>
    <row r="3178" spans="1:5" hidden="1">
      <c r="A3178" s="356" t="s">
        <v>1023</v>
      </c>
      <c r="B3178" s="356" t="s">
        <v>694</v>
      </c>
      <c r="C3178" s="358" t="s">
        <v>851</v>
      </c>
      <c r="D3178" s="356" t="s">
        <v>1421</v>
      </c>
      <c r="E3178" s="356" t="s">
        <v>571</v>
      </c>
    </row>
    <row r="3179" spans="1:5" hidden="1">
      <c r="A3179" s="356" t="s">
        <v>1023</v>
      </c>
      <c r="B3179" s="356" t="s">
        <v>694</v>
      </c>
      <c r="C3179" s="358" t="s">
        <v>851</v>
      </c>
      <c r="D3179" s="356" t="s">
        <v>1421</v>
      </c>
      <c r="E3179" s="356" t="s">
        <v>577</v>
      </c>
    </row>
    <row r="3180" spans="1:5" hidden="1">
      <c r="A3180" s="356" t="s">
        <v>1023</v>
      </c>
      <c r="B3180" s="356" t="s">
        <v>694</v>
      </c>
      <c r="C3180" s="358" t="s">
        <v>851</v>
      </c>
      <c r="D3180" s="356" t="s">
        <v>1421</v>
      </c>
      <c r="E3180" s="356">
        <v>0</v>
      </c>
    </row>
    <row r="3181" spans="1:5" hidden="1">
      <c r="A3181" s="356" t="s">
        <v>1023</v>
      </c>
      <c r="B3181" s="356" t="s">
        <v>694</v>
      </c>
      <c r="C3181" s="358" t="s">
        <v>851</v>
      </c>
      <c r="D3181" s="356" t="s">
        <v>1421</v>
      </c>
      <c r="E3181" s="356">
        <v>0</v>
      </c>
    </row>
    <row r="3182" spans="1:5" hidden="1">
      <c r="A3182" s="356" t="s">
        <v>1023</v>
      </c>
      <c r="B3182" s="356" t="s">
        <v>694</v>
      </c>
      <c r="C3182" s="358" t="s">
        <v>851</v>
      </c>
      <c r="D3182" s="356" t="s">
        <v>1421</v>
      </c>
      <c r="E3182" s="356">
        <v>0</v>
      </c>
    </row>
    <row r="3183" spans="1:5" hidden="1">
      <c r="A3183" s="356" t="s">
        <v>1023</v>
      </c>
      <c r="B3183" s="356" t="s">
        <v>694</v>
      </c>
      <c r="C3183" s="358" t="s">
        <v>851</v>
      </c>
      <c r="D3183" s="356" t="s">
        <v>1421</v>
      </c>
      <c r="E3183" s="356">
        <v>0</v>
      </c>
    </row>
    <row r="3184" spans="1:5" hidden="1">
      <c r="A3184" s="356" t="s">
        <v>1023</v>
      </c>
      <c r="B3184" s="356" t="s">
        <v>694</v>
      </c>
      <c r="C3184" s="358" t="s">
        <v>851</v>
      </c>
      <c r="D3184" s="356" t="s">
        <v>1421</v>
      </c>
      <c r="E3184" s="356">
        <v>0</v>
      </c>
    </row>
    <row r="3185" spans="1:5" hidden="1">
      <c r="A3185" s="356" t="s">
        <v>1023</v>
      </c>
      <c r="B3185" s="356" t="s">
        <v>1038</v>
      </c>
      <c r="C3185" s="358" t="s">
        <v>867</v>
      </c>
      <c r="D3185" s="356" t="s">
        <v>1039</v>
      </c>
      <c r="E3185" s="356" t="s">
        <v>454</v>
      </c>
    </row>
    <row r="3186" spans="1:5" hidden="1">
      <c r="A3186" s="356" t="s">
        <v>1023</v>
      </c>
      <c r="B3186" s="356" t="s">
        <v>1038</v>
      </c>
      <c r="C3186" s="358" t="s">
        <v>867</v>
      </c>
      <c r="D3186" s="356" t="s">
        <v>1039</v>
      </c>
      <c r="E3186" s="356" t="s">
        <v>501</v>
      </c>
    </row>
    <row r="3187" spans="1:5" hidden="1">
      <c r="A3187" s="356" t="s">
        <v>1023</v>
      </c>
      <c r="B3187" s="356" t="s">
        <v>1038</v>
      </c>
      <c r="C3187" s="358" t="s">
        <v>867</v>
      </c>
      <c r="D3187" s="356" t="s">
        <v>1039</v>
      </c>
      <c r="E3187" s="356" t="s">
        <v>452</v>
      </c>
    </row>
    <row r="3188" spans="1:5" hidden="1">
      <c r="A3188" s="356" t="s">
        <v>1023</v>
      </c>
      <c r="B3188" s="356" t="s">
        <v>1038</v>
      </c>
      <c r="C3188" s="358" t="s">
        <v>867</v>
      </c>
      <c r="D3188" s="356" t="s">
        <v>1039</v>
      </c>
      <c r="E3188" s="356" t="s">
        <v>587</v>
      </c>
    </row>
    <row r="3189" spans="1:5" hidden="1">
      <c r="A3189" s="356" t="s">
        <v>1023</v>
      </c>
      <c r="B3189" s="356" t="s">
        <v>1038</v>
      </c>
      <c r="C3189" s="358" t="s">
        <v>867</v>
      </c>
      <c r="D3189" s="356" t="s">
        <v>1039</v>
      </c>
      <c r="E3189" s="356" t="s">
        <v>571</v>
      </c>
    </row>
    <row r="3190" spans="1:5" hidden="1">
      <c r="A3190" s="356" t="s">
        <v>1023</v>
      </c>
      <c r="B3190" s="356" t="s">
        <v>1038</v>
      </c>
      <c r="C3190" s="358" t="s">
        <v>867</v>
      </c>
      <c r="D3190" s="356" t="s">
        <v>1039</v>
      </c>
      <c r="E3190" s="356" t="s">
        <v>453</v>
      </c>
    </row>
    <row r="3191" spans="1:5" hidden="1">
      <c r="A3191" s="356" t="s">
        <v>1023</v>
      </c>
      <c r="B3191" s="356" t="s">
        <v>1038</v>
      </c>
      <c r="C3191" s="358" t="s">
        <v>867</v>
      </c>
      <c r="D3191" s="356" t="s">
        <v>1039</v>
      </c>
      <c r="E3191" s="356" t="s">
        <v>502</v>
      </c>
    </row>
    <row r="3192" spans="1:5" hidden="1">
      <c r="A3192" s="356" t="s">
        <v>1023</v>
      </c>
      <c r="B3192" s="356" t="s">
        <v>1038</v>
      </c>
      <c r="C3192" s="358" t="s">
        <v>867</v>
      </c>
      <c r="D3192" s="356" t="s">
        <v>1039</v>
      </c>
      <c r="E3192" s="356">
        <v>0</v>
      </c>
    </row>
    <row r="3193" spans="1:5" hidden="1">
      <c r="A3193" s="356" t="s">
        <v>1023</v>
      </c>
      <c r="B3193" s="356" t="s">
        <v>1038</v>
      </c>
      <c r="C3193" s="358" t="s">
        <v>867</v>
      </c>
      <c r="D3193" s="356" t="s">
        <v>1039</v>
      </c>
      <c r="E3193" s="356">
        <v>0</v>
      </c>
    </row>
    <row r="3194" spans="1:5" hidden="1">
      <c r="A3194" s="356" t="s">
        <v>1023</v>
      </c>
      <c r="B3194" s="356" t="s">
        <v>1038</v>
      </c>
      <c r="C3194" s="358" t="s">
        <v>867</v>
      </c>
      <c r="D3194" s="356" t="s">
        <v>1039</v>
      </c>
      <c r="E3194" s="356">
        <v>0</v>
      </c>
    </row>
    <row r="3195" spans="1:5" hidden="1">
      <c r="A3195" s="356" t="s">
        <v>1023</v>
      </c>
      <c r="B3195" s="356" t="s">
        <v>1038</v>
      </c>
      <c r="C3195" s="358" t="s">
        <v>867</v>
      </c>
      <c r="D3195" s="356" t="s">
        <v>1039</v>
      </c>
      <c r="E3195" s="356">
        <v>0</v>
      </c>
    </row>
    <row r="3196" spans="1:5" hidden="1">
      <c r="A3196" s="356" t="s">
        <v>1023</v>
      </c>
      <c r="B3196" s="356" t="s">
        <v>1038</v>
      </c>
      <c r="C3196" s="358" t="s">
        <v>867</v>
      </c>
      <c r="D3196" s="356" t="s">
        <v>1039</v>
      </c>
      <c r="E3196" s="356">
        <v>0</v>
      </c>
    </row>
    <row r="3197" spans="1:5" hidden="1">
      <c r="A3197" s="356" t="s">
        <v>1023</v>
      </c>
      <c r="B3197" s="356" t="s">
        <v>1038</v>
      </c>
      <c r="C3197" s="358" t="s">
        <v>867</v>
      </c>
      <c r="D3197" s="356" t="s">
        <v>1040</v>
      </c>
      <c r="E3197" s="356" t="s">
        <v>502</v>
      </c>
    </row>
    <row r="3198" spans="1:5" hidden="1">
      <c r="A3198" s="356" t="s">
        <v>1023</v>
      </c>
      <c r="B3198" s="356" t="s">
        <v>1038</v>
      </c>
      <c r="C3198" s="358" t="s">
        <v>867</v>
      </c>
      <c r="D3198" s="356" t="s">
        <v>1040</v>
      </c>
      <c r="E3198" s="356" t="s">
        <v>501</v>
      </c>
    </row>
    <row r="3199" spans="1:5" hidden="1">
      <c r="A3199" s="356" t="s">
        <v>1023</v>
      </c>
      <c r="B3199" s="356" t="s">
        <v>1038</v>
      </c>
      <c r="C3199" s="358" t="s">
        <v>867</v>
      </c>
      <c r="D3199" s="356" t="s">
        <v>1040</v>
      </c>
      <c r="E3199" s="356" t="s">
        <v>559</v>
      </c>
    </row>
    <row r="3200" spans="1:5" hidden="1">
      <c r="A3200" s="356" t="s">
        <v>1023</v>
      </c>
      <c r="B3200" s="356" t="s">
        <v>1038</v>
      </c>
      <c r="C3200" s="358" t="s">
        <v>867</v>
      </c>
      <c r="D3200" s="356" t="s">
        <v>1040</v>
      </c>
      <c r="E3200" s="356" t="s">
        <v>578</v>
      </c>
    </row>
    <row r="3201" spans="1:5" hidden="1">
      <c r="A3201" s="356" t="s">
        <v>1023</v>
      </c>
      <c r="B3201" s="356" t="s">
        <v>1038</v>
      </c>
      <c r="C3201" s="358" t="s">
        <v>867</v>
      </c>
      <c r="D3201" s="356" t="s">
        <v>1040</v>
      </c>
      <c r="E3201" s="356" t="s">
        <v>571</v>
      </c>
    </row>
    <row r="3202" spans="1:5" hidden="1">
      <c r="A3202" s="356" t="s">
        <v>1023</v>
      </c>
      <c r="B3202" s="356" t="s">
        <v>1038</v>
      </c>
      <c r="C3202" s="358" t="s">
        <v>867</v>
      </c>
      <c r="D3202" s="356" t="s">
        <v>1040</v>
      </c>
      <c r="E3202" s="356" t="s">
        <v>453</v>
      </c>
    </row>
    <row r="3203" spans="1:5" hidden="1">
      <c r="A3203" s="356" t="s">
        <v>1023</v>
      </c>
      <c r="B3203" s="356" t="s">
        <v>1038</v>
      </c>
      <c r="C3203" s="358" t="s">
        <v>867</v>
      </c>
      <c r="D3203" s="356" t="s">
        <v>1040</v>
      </c>
      <c r="E3203" s="356" t="s">
        <v>562</v>
      </c>
    </row>
    <row r="3204" spans="1:5" hidden="1">
      <c r="A3204" s="356" t="s">
        <v>1023</v>
      </c>
      <c r="B3204" s="356" t="s">
        <v>1038</v>
      </c>
      <c r="C3204" s="358" t="s">
        <v>867</v>
      </c>
      <c r="D3204" s="356" t="s">
        <v>1040</v>
      </c>
      <c r="E3204" s="356">
        <v>0</v>
      </c>
    </row>
    <row r="3205" spans="1:5" hidden="1">
      <c r="A3205" s="356" t="s">
        <v>1023</v>
      </c>
      <c r="B3205" s="356" t="s">
        <v>1038</v>
      </c>
      <c r="C3205" s="358" t="s">
        <v>867</v>
      </c>
      <c r="D3205" s="356" t="s">
        <v>1040</v>
      </c>
      <c r="E3205" s="356">
        <v>0</v>
      </c>
    </row>
    <row r="3206" spans="1:5" hidden="1">
      <c r="A3206" s="356" t="s">
        <v>1023</v>
      </c>
      <c r="B3206" s="356" t="s">
        <v>1038</v>
      </c>
      <c r="C3206" s="358" t="s">
        <v>867</v>
      </c>
      <c r="D3206" s="356" t="s">
        <v>1040</v>
      </c>
      <c r="E3206" s="356">
        <v>0</v>
      </c>
    </row>
    <row r="3207" spans="1:5" hidden="1">
      <c r="A3207" s="356" t="s">
        <v>1023</v>
      </c>
      <c r="B3207" s="356" t="s">
        <v>1038</v>
      </c>
      <c r="C3207" s="358" t="s">
        <v>867</v>
      </c>
      <c r="D3207" s="356" t="s">
        <v>1040</v>
      </c>
      <c r="E3207" s="356">
        <v>0</v>
      </c>
    </row>
    <row r="3208" spans="1:5" hidden="1">
      <c r="A3208" s="356" t="s">
        <v>1023</v>
      </c>
      <c r="B3208" s="356" t="s">
        <v>1038</v>
      </c>
      <c r="C3208" s="358" t="s">
        <v>867</v>
      </c>
      <c r="D3208" s="356" t="s">
        <v>1040</v>
      </c>
      <c r="E3208" s="356">
        <v>0</v>
      </c>
    </row>
    <row r="3209" spans="1:5" hidden="1">
      <c r="A3209" s="356" t="s">
        <v>1023</v>
      </c>
      <c r="B3209" s="356" t="s">
        <v>1038</v>
      </c>
      <c r="C3209" s="358" t="s">
        <v>851</v>
      </c>
      <c r="D3209" s="356" t="s">
        <v>1041</v>
      </c>
      <c r="E3209" s="356" t="s">
        <v>502</v>
      </c>
    </row>
    <row r="3210" spans="1:5" hidden="1">
      <c r="A3210" s="356" t="s">
        <v>1023</v>
      </c>
      <c r="B3210" s="356" t="s">
        <v>1038</v>
      </c>
      <c r="C3210" s="358" t="s">
        <v>851</v>
      </c>
      <c r="D3210" s="356" t="s">
        <v>1041</v>
      </c>
      <c r="E3210" s="356" t="s">
        <v>1068</v>
      </c>
    </row>
    <row r="3211" spans="1:5" hidden="1">
      <c r="A3211" s="356" t="s">
        <v>1023</v>
      </c>
      <c r="B3211" s="356" t="s">
        <v>1038</v>
      </c>
      <c r="C3211" s="358" t="s">
        <v>851</v>
      </c>
      <c r="D3211" s="356" t="s">
        <v>1041</v>
      </c>
      <c r="E3211" s="356" t="s">
        <v>567</v>
      </c>
    </row>
    <row r="3212" spans="1:5" hidden="1">
      <c r="A3212" s="356" t="s">
        <v>1023</v>
      </c>
      <c r="B3212" s="356" t="s">
        <v>1038</v>
      </c>
      <c r="C3212" s="358" t="s">
        <v>851</v>
      </c>
      <c r="D3212" s="356" t="s">
        <v>1041</v>
      </c>
      <c r="E3212" s="356" t="s">
        <v>568</v>
      </c>
    </row>
    <row r="3213" spans="1:5" hidden="1">
      <c r="A3213" s="356" t="s">
        <v>1023</v>
      </c>
      <c r="B3213" s="356" t="s">
        <v>1038</v>
      </c>
      <c r="C3213" s="358" t="s">
        <v>851</v>
      </c>
      <c r="D3213" s="356" t="s">
        <v>1041</v>
      </c>
      <c r="E3213" s="356" t="s">
        <v>571</v>
      </c>
    </row>
    <row r="3214" spans="1:5" hidden="1">
      <c r="A3214" s="356" t="s">
        <v>1023</v>
      </c>
      <c r="B3214" s="356" t="s">
        <v>1038</v>
      </c>
      <c r="C3214" s="358" t="s">
        <v>851</v>
      </c>
      <c r="D3214" s="356" t="s">
        <v>1041</v>
      </c>
      <c r="E3214" s="356" t="s">
        <v>566</v>
      </c>
    </row>
    <row r="3215" spans="1:5" hidden="1">
      <c r="A3215" s="356" t="s">
        <v>1023</v>
      </c>
      <c r="B3215" s="356" t="s">
        <v>1038</v>
      </c>
      <c r="C3215" s="358" t="s">
        <v>851</v>
      </c>
      <c r="D3215" s="356" t="s">
        <v>1041</v>
      </c>
      <c r="E3215" s="356" t="s">
        <v>562</v>
      </c>
    </row>
    <row r="3216" spans="1:5" hidden="1">
      <c r="A3216" s="356" t="s">
        <v>1023</v>
      </c>
      <c r="B3216" s="356" t="s">
        <v>1038</v>
      </c>
      <c r="C3216" s="358" t="s">
        <v>851</v>
      </c>
      <c r="D3216" s="356" t="s">
        <v>1041</v>
      </c>
      <c r="E3216" s="356">
        <v>0</v>
      </c>
    </row>
    <row r="3217" spans="1:5" hidden="1">
      <c r="A3217" s="356" t="s">
        <v>1023</v>
      </c>
      <c r="B3217" s="356" t="s">
        <v>1038</v>
      </c>
      <c r="C3217" s="358" t="s">
        <v>851</v>
      </c>
      <c r="D3217" s="356" t="s">
        <v>1041</v>
      </c>
      <c r="E3217" s="356">
        <v>0</v>
      </c>
    </row>
    <row r="3218" spans="1:5" hidden="1">
      <c r="A3218" s="356" t="s">
        <v>1023</v>
      </c>
      <c r="B3218" s="356" t="s">
        <v>1038</v>
      </c>
      <c r="C3218" s="358" t="s">
        <v>851</v>
      </c>
      <c r="D3218" s="356" t="s">
        <v>1041</v>
      </c>
      <c r="E3218" s="356">
        <v>0</v>
      </c>
    </row>
    <row r="3219" spans="1:5" hidden="1">
      <c r="A3219" s="356" t="s">
        <v>1023</v>
      </c>
      <c r="B3219" s="356" t="s">
        <v>1038</v>
      </c>
      <c r="C3219" s="358" t="s">
        <v>851</v>
      </c>
      <c r="D3219" s="356" t="s">
        <v>1041</v>
      </c>
      <c r="E3219" s="356">
        <v>0</v>
      </c>
    </row>
    <row r="3220" spans="1:5" hidden="1">
      <c r="A3220" s="356" t="s">
        <v>1023</v>
      </c>
      <c r="B3220" s="356" t="s">
        <v>1038</v>
      </c>
      <c r="C3220" s="358" t="s">
        <v>851</v>
      </c>
      <c r="D3220" s="356" t="s">
        <v>1041</v>
      </c>
      <c r="E3220" s="356">
        <v>0</v>
      </c>
    </row>
    <row r="3221" spans="1:5" hidden="1">
      <c r="A3221" s="356" t="s">
        <v>1023</v>
      </c>
      <c r="B3221" s="356" t="s">
        <v>1038</v>
      </c>
      <c r="C3221" s="358" t="s">
        <v>851</v>
      </c>
      <c r="D3221" s="356" t="s">
        <v>1042</v>
      </c>
      <c r="E3221" s="356" t="s">
        <v>454</v>
      </c>
    </row>
    <row r="3222" spans="1:5" hidden="1">
      <c r="A3222" s="356" t="s">
        <v>1023</v>
      </c>
      <c r="B3222" s="356" t="s">
        <v>1038</v>
      </c>
      <c r="C3222" s="358" t="s">
        <v>851</v>
      </c>
      <c r="D3222" s="356" t="s">
        <v>1042</v>
      </c>
      <c r="E3222" s="356" t="s">
        <v>452</v>
      </c>
    </row>
    <row r="3223" spans="1:5" hidden="1">
      <c r="A3223" s="356" t="s">
        <v>1023</v>
      </c>
      <c r="B3223" s="356" t="s">
        <v>1038</v>
      </c>
      <c r="C3223" s="358" t="s">
        <v>851</v>
      </c>
      <c r="D3223" s="356" t="s">
        <v>1042</v>
      </c>
      <c r="E3223" s="356" t="s">
        <v>501</v>
      </c>
    </row>
    <row r="3224" spans="1:5" hidden="1">
      <c r="A3224" s="356" t="s">
        <v>1023</v>
      </c>
      <c r="B3224" s="356" t="s">
        <v>1038</v>
      </c>
      <c r="C3224" s="358" t="s">
        <v>851</v>
      </c>
      <c r="D3224" s="356" t="s">
        <v>1042</v>
      </c>
      <c r="E3224" s="356" t="s">
        <v>560</v>
      </c>
    </row>
    <row r="3225" spans="1:5" hidden="1">
      <c r="A3225" s="356" t="s">
        <v>1023</v>
      </c>
      <c r="B3225" s="356" t="s">
        <v>1038</v>
      </c>
      <c r="C3225" s="358" t="s">
        <v>851</v>
      </c>
      <c r="D3225" s="356" t="s">
        <v>1042</v>
      </c>
      <c r="E3225" s="356" t="s">
        <v>571</v>
      </c>
    </row>
    <row r="3226" spans="1:5" hidden="1">
      <c r="A3226" s="356" t="s">
        <v>1023</v>
      </c>
      <c r="B3226" s="356" t="s">
        <v>1038</v>
      </c>
      <c r="C3226" s="358" t="s">
        <v>851</v>
      </c>
      <c r="D3226" s="356" t="s">
        <v>1042</v>
      </c>
      <c r="E3226" s="356">
        <v>0</v>
      </c>
    </row>
    <row r="3227" spans="1:5" hidden="1">
      <c r="A3227" s="356" t="s">
        <v>1023</v>
      </c>
      <c r="B3227" s="356" t="s">
        <v>1038</v>
      </c>
      <c r="C3227" s="358" t="s">
        <v>851</v>
      </c>
      <c r="D3227" s="356" t="s">
        <v>1042</v>
      </c>
      <c r="E3227" s="356">
        <v>0</v>
      </c>
    </row>
    <row r="3228" spans="1:5" hidden="1">
      <c r="A3228" s="356" t="s">
        <v>1023</v>
      </c>
      <c r="B3228" s="356" t="s">
        <v>1038</v>
      </c>
      <c r="C3228" s="358" t="s">
        <v>851</v>
      </c>
      <c r="D3228" s="356" t="s">
        <v>1042</v>
      </c>
      <c r="E3228" s="356">
        <v>0</v>
      </c>
    </row>
    <row r="3229" spans="1:5" hidden="1">
      <c r="A3229" s="356" t="s">
        <v>1023</v>
      </c>
      <c r="B3229" s="356" t="s">
        <v>1038</v>
      </c>
      <c r="C3229" s="358" t="s">
        <v>851</v>
      </c>
      <c r="D3229" s="356" t="s">
        <v>1042</v>
      </c>
      <c r="E3229" s="356">
        <v>0</v>
      </c>
    </row>
    <row r="3230" spans="1:5" hidden="1">
      <c r="A3230" s="356" t="s">
        <v>1023</v>
      </c>
      <c r="B3230" s="356" t="s">
        <v>1038</v>
      </c>
      <c r="C3230" s="358" t="s">
        <v>851</v>
      </c>
      <c r="D3230" s="356" t="s">
        <v>1042</v>
      </c>
      <c r="E3230" s="356">
        <v>0</v>
      </c>
    </row>
    <row r="3231" spans="1:5" hidden="1">
      <c r="A3231" s="356" t="s">
        <v>1023</v>
      </c>
      <c r="B3231" s="356" t="s">
        <v>1038</v>
      </c>
      <c r="C3231" s="358" t="s">
        <v>851</v>
      </c>
      <c r="D3231" s="356" t="s">
        <v>1042</v>
      </c>
      <c r="E3231" s="356">
        <v>0</v>
      </c>
    </row>
    <row r="3232" spans="1:5" hidden="1">
      <c r="A3232" s="356" t="s">
        <v>1023</v>
      </c>
      <c r="B3232" s="356" t="s">
        <v>1038</v>
      </c>
      <c r="C3232" s="358" t="s">
        <v>851</v>
      </c>
      <c r="D3232" s="356" t="s">
        <v>1042</v>
      </c>
      <c r="E3232" s="356">
        <v>0</v>
      </c>
    </row>
    <row r="3233" spans="1:5" hidden="1">
      <c r="A3233" s="356" t="s">
        <v>1023</v>
      </c>
      <c r="B3233" s="356" t="s">
        <v>1038</v>
      </c>
      <c r="C3233" s="358" t="s">
        <v>867</v>
      </c>
      <c r="D3233" s="356" t="s">
        <v>1043</v>
      </c>
      <c r="E3233" s="356" t="s">
        <v>454</v>
      </c>
    </row>
    <row r="3234" spans="1:5" hidden="1">
      <c r="A3234" s="356" t="s">
        <v>1023</v>
      </c>
      <c r="B3234" s="356" t="s">
        <v>1038</v>
      </c>
      <c r="C3234" s="358" t="s">
        <v>867</v>
      </c>
      <c r="D3234" s="356" t="s">
        <v>1043</v>
      </c>
      <c r="E3234" s="356" t="s">
        <v>501</v>
      </c>
    </row>
    <row r="3235" spans="1:5" hidden="1">
      <c r="A3235" s="356" t="s">
        <v>1023</v>
      </c>
      <c r="B3235" s="356" t="s">
        <v>1038</v>
      </c>
      <c r="C3235" s="358" t="s">
        <v>867</v>
      </c>
      <c r="D3235" s="356" t="s">
        <v>1043</v>
      </c>
      <c r="E3235" s="356" t="s">
        <v>559</v>
      </c>
    </row>
    <row r="3236" spans="1:5" hidden="1">
      <c r="A3236" s="356" t="s">
        <v>1023</v>
      </c>
      <c r="B3236" s="356" t="s">
        <v>1038</v>
      </c>
      <c r="C3236" s="358" t="s">
        <v>867</v>
      </c>
      <c r="D3236" s="356" t="s">
        <v>1043</v>
      </c>
      <c r="E3236" s="356" t="s">
        <v>587</v>
      </c>
    </row>
    <row r="3237" spans="1:5" hidden="1">
      <c r="A3237" s="356" t="s">
        <v>1023</v>
      </c>
      <c r="B3237" s="356" t="s">
        <v>1038</v>
      </c>
      <c r="C3237" s="358" t="s">
        <v>867</v>
      </c>
      <c r="D3237" s="356" t="s">
        <v>1043</v>
      </c>
      <c r="E3237" s="356" t="s">
        <v>583</v>
      </c>
    </row>
    <row r="3238" spans="1:5" hidden="1">
      <c r="A3238" s="356" t="s">
        <v>1023</v>
      </c>
      <c r="B3238" s="356" t="s">
        <v>1038</v>
      </c>
      <c r="C3238" s="358" t="s">
        <v>867</v>
      </c>
      <c r="D3238" s="356" t="s">
        <v>1043</v>
      </c>
      <c r="E3238" s="356" t="s">
        <v>453</v>
      </c>
    </row>
    <row r="3239" spans="1:5" hidden="1">
      <c r="A3239" s="356" t="s">
        <v>1023</v>
      </c>
      <c r="B3239" s="356" t="s">
        <v>1038</v>
      </c>
      <c r="C3239" s="358" t="s">
        <v>867</v>
      </c>
      <c r="D3239" s="356" t="s">
        <v>1043</v>
      </c>
      <c r="E3239" s="356" t="s">
        <v>502</v>
      </c>
    </row>
    <row r="3240" spans="1:5" hidden="1">
      <c r="A3240" s="356" t="s">
        <v>1023</v>
      </c>
      <c r="B3240" s="356" t="s">
        <v>1038</v>
      </c>
      <c r="C3240" s="358" t="s">
        <v>867</v>
      </c>
      <c r="D3240" s="356" t="s">
        <v>1043</v>
      </c>
      <c r="E3240" s="356">
        <v>0</v>
      </c>
    </row>
    <row r="3241" spans="1:5" hidden="1">
      <c r="A3241" s="356" t="s">
        <v>1023</v>
      </c>
      <c r="B3241" s="356" t="s">
        <v>1038</v>
      </c>
      <c r="C3241" s="358" t="s">
        <v>867</v>
      </c>
      <c r="D3241" s="356" t="s">
        <v>1043</v>
      </c>
      <c r="E3241" s="356">
        <v>0</v>
      </c>
    </row>
    <row r="3242" spans="1:5" hidden="1">
      <c r="A3242" s="356" t="s">
        <v>1023</v>
      </c>
      <c r="B3242" s="356" t="s">
        <v>1038</v>
      </c>
      <c r="C3242" s="358" t="s">
        <v>867</v>
      </c>
      <c r="D3242" s="356" t="s">
        <v>1043</v>
      </c>
      <c r="E3242" s="356">
        <v>0</v>
      </c>
    </row>
    <row r="3243" spans="1:5" hidden="1">
      <c r="A3243" s="356" t="s">
        <v>1023</v>
      </c>
      <c r="B3243" s="356" t="s">
        <v>1038</v>
      </c>
      <c r="C3243" s="358" t="s">
        <v>867</v>
      </c>
      <c r="D3243" s="356" t="s">
        <v>1043</v>
      </c>
      <c r="E3243" s="356">
        <v>0</v>
      </c>
    </row>
    <row r="3244" spans="1:5" hidden="1">
      <c r="A3244" s="356" t="s">
        <v>1023</v>
      </c>
      <c r="B3244" s="356" t="s">
        <v>1038</v>
      </c>
      <c r="C3244" s="358" t="s">
        <v>867</v>
      </c>
      <c r="D3244" s="356" t="s">
        <v>1043</v>
      </c>
      <c r="E3244" s="356">
        <v>0</v>
      </c>
    </row>
    <row r="3245" spans="1:5" hidden="1">
      <c r="A3245" s="356" t="s">
        <v>1023</v>
      </c>
      <c r="B3245" s="356" t="s">
        <v>1038</v>
      </c>
      <c r="C3245" s="358" t="s">
        <v>867</v>
      </c>
      <c r="D3245" s="356" t="s">
        <v>1044</v>
      </c>
      <c r="E3245" s="356" t="s">
        <v>502</v>
      </c>
    </row>
    <row r="3246" spans="1:5" hidden="1">
      <c r="A3246" s="356" t="s">
        <v>1023</v>
      </c>
      <c r="B3246" s="356" t="s">
        <v>1038</v>
      </c>
      <c r="C3246" s="358" t="s">
        <v>867</v>
      </c>
      <c r="D3246" s="356" t="s">
        <v>1044</v>
      </c>
      <c r="E3246" s="356" t="s">
        <v>452</v>
      </c>
    </row>
    <row r="3247" spans="1:5" hidden="1">
      <c r="A3247" s="356" t="s">
        <v>1023</v>
      </c>
      <c r="B3247" s="356" t="s">
        <v>1038</v>
      </c>
      <c r="C3247" s="358" t="s">
        <v>867</v>
      </c>
      <c r="D3247" s="356" t="s">
        <v>1044</v>
      </c>
      <c r="E3247" s="356" t="s">
        <v>559</v>
      </c>
    </row>
    <row r="3248" spans="1:5" hidden="1">
      <c r="A3248" s="356" t="s">
        <v>1023</v>
      </c>
      <c r="B3248" s="356" t="s">
        <v>1038</v>
      </c>
      <c r="C3248" s="358" t="s">
        <v>867</v>
      </c>
      <c r="D3248" s="356" t="s">
        <v>1044</v>
      </c>
      <c r="E3248" s="356" t="s">
        <v>578</v>
      </c>
    </row>
    <row r="3249" spans="1:5" hidden="1">
      <c r="A3249" s="356" t="s">
        <v>1023</v>
      </c>
      <c r="B3249" s="356" t="s">
        <v>1038</v>
      </c>
      <c r="C3249" s="358" t="s">
        <v>867</v>
      </c>
      <c r="D3249" s="356" t="s">
        <v>1044</v>
      </c>
      <c r="E3249" s="356" t="s">
        <v>583</v>
      </c>
    </row>
    <row r="3250" spans="1:5" hidden="1">
      <c r="A3250" s="356" t="s">
        <v>1023</v>
      </c>
      <c r="B3250" s="356" t="s">
        <v>1038</v>
      </c>
      <c r="C3250" s="358" t="s">
        <v>867</v>
      </c>
      <c r="D3250" s="356" t="s">
        <v>1044</v>
      </c>
      <c r="E3250" s="356" t="s">
        <v>453</v>
      </c>
    </row>
    <row r="3251" spans="1:5" hidden="1">
      <c r="A3251" s="356" t="s">
        <v>1023</v>
      </c>
      <c r="B3251" s="356" t="s">
        <v>1038</v>
      </c>
      <c r="C3251" s="358" t="s">
        <v>867</v>
      </c>
      <c r="D3251" s="356" t="s">
        <v>1044</v>
      </c>
      <c r="E3251" s="356" t="s">
        <v>561</v>
      </c>
    </row>
    <row r="3252" spans="1:5" hidden="1">
      <c r="A3252" s="356" t="s">
        <v>1023</v>
      </c>
      <c r="B3252" s="356" t="s">
        <v>1038</v>
      </c>
      <c r="C3252" s="358" t="s">
        <v>867</v>
      </c>
      <c r="D3252" s="356" t="s">
        <v>1044</v>
      </c>
      <c r="E3252" s="356">
        <v>0</v>
      </c>
    </row>
    <row r="3253" spans="1:5" hidden="1">
      <c r="A3253" s="356" t="s">
        <v>1023</v>
      </c>
      <c r="B3253" s="356" t="s">
        <v>1038</v>
      </c>
      <c r="C3253" s="358" t="s">
        <v>867</v>
      </c>
      <c r="D3253" s="356" t="s">
        <v>1044</v>
      </c>
      <c r="E3253" s="356">
        <v>0</v>
      </c>
    </row>
    <row r="3254" spans="1:5" hidden="1">
      <c r="A3254" s="356" t="s">
        <v>1023</v>
      </c>
      <c r="B3254" s="356" t="s">
        <v>1038</v>
      </c>
      <c r="C3254" s="358" t="s">
        <v>867</v>
      </c>
      <c r="D3254" s="356" t="s">
        <v>1044</v>
      </c>
      <c r="E3254" s="356">
        <v>0</v>
      </c>
    </row>
    <row r="3255" spans="1:5" hidden="1">
      <c r="A3255" s="356" t="s">
        <v>1023</v>
      </c>
      <c r="B3255" s="356" t="s">
        <v>1038</v>
      </c>
      <c r="C3255" s="358" t="s">
        <v>867</v>
      </c>
      <c r="D3255" s="356" t="s">
        <v>1044</v>
      </c>
      <c r="E3255" s="356">
        <v>0</v>
      </c>
    </row>
    <row r="3256" spans="1:5" hidden="1">
      <c r="A3256" s="356" t="s">
        <v>1023</v>
      </c>
      <c r="B3256" s="356" t="s">
        <v>1038</v>
      </c>
      <c r="C3256" s="358" t="s">
        <v>867</v>
      </c>
      <c r="D3256" s="356" t="s">
        <v>1044</v>
      </c>
      <c r="E3256" s="356">
        <v>0</v>
      </c>
    </row>
    <row r="3257" spans="1:5" hidden="1">
      <c r="A3257" s="356" t="s">
        <v>1023</v>
      </c>
      <c r="B3257" s="356" t="s">
        <v>1038</v>
      </c>
      <c r="C3257" s="358" t="s">
        <v>867</v>
      </c>
      <c r="D3257" s="356" t="s">
        <v>1045</v>
      </c>
      <c r="E3257" s="356" t="s">
        <v>502</v>
      </c>
    </row>
    <row r="3258" spans="1:5" hidden="1">
      <c r="A3258" s="356" t="s">
        <v>1023</v>
      </c>
      <c r="B3258" s="356" t="s">
        <v>1038</v>
      </c>
      <c r="C3258" s="358" t="s">
        <v>867</v>
      </c>
      <c r="D3258" s="356" t="s">
        <v>1045</v>
      </c>
      <c r="E3258" s="356" t="s">
        <v>452</v>
      </c>
    </row>
    <row r="3259" spans="1:5" hidden="1">
      <c r="A3259" s="356" t="s">
        <v>1023</v>
      </c>
      <c r="B3259" s="356" t="s">
        <v>1038</v>
      </c>
      <c r="C3259" s="358" t="s">
        <v>867</v>
      </c>
      <c r="D3259" s="356" t="s">
        <v>1045</v>
      </c>
      <c r="E3259" s="356" t="s">
        <v>559</v>
      </c>
    </row>
    <row r="3260" spans="1:5" hidden="1">
      <c r="A3260" s="356" t="s">
        <v>1023</v>
      </c>
      <c r="B3260" s="356" t="s">
        <v>1038</v>
      </c>
      <c r="C3260" s="358" t="s">
        <v>867</v>
      </c>
      <c r="D3260" s="356" t="s">
        <v>1045</v>
      </c>
      <c r="E3260" s="356" t="s">
        <v>578</v>
      </c>
    </row>
    <row r="3261" spans="1:5" hidden="1">
      <c r="A3261" s="356" t="s">
        <v>1023</v>
      </c>
      <c r="B3261" s="356" t="s">
        <v>1038</v>
      </c>
      <c r="C3261" s="358" t="s">
        <v>867</v>
      </c>
      <c r="D3261" s="356" t="s">
        <v>1045</v>
      </c>
      <c r="E3261" s="356" t="s">
        <v>583</v>
      </c>
    </row>
    <row r="3262" spans="1:5" hidden="1">
      <c r="A3262" s="356" t="s">
        <v>1023</v>
      </c>
      <c r="B3262" s="356" t="s">
        <v>1038</v>
      </c>
      <c r="C3262" s="358" t="s">
        <v>867</v>
      </c>
      <c r="D3262" s="356" t="s">
        <v>1045</v>
      </c>
      <c r="E3262" s="356" t="s">
        <v>453</v>
      </c>
    </row>
    <row r="3263" spans="1:5" hidden="1">
      <c r="A3263" s="356" t="s">
        <v>1023</v>
      </c>
      <c r="B3263" s="356" t="s">
        <v>1038</v>
      </c>
      <c r="C3263" s="358" t="s">
        <v>867</v>
      </c>
      <c r="D3263" s="356" t="s">
        <v>1045</v>
      </c>
      <c r="E3263" s="356" t="s">
        <v>561</v>
      </c>
    </row>
    <row r="3264" spans="1:5" hidden="1">
      <c r="A3264" s="356" t="s">
        <v>1023</v>
      </c>
      <c r="B3264" s="356" t="s">
        <v>1038</v>
      </c>
      <c r="C3264" s="358" t="s">
        <v>867</v>
      </c>
      <c r="D3264" s="356" t="s">
        <v>1045</v>
      </c>
      <c r="E3264" s="356">
        <v>0</v>
      </c>
    </row>
    <row r="3265" spans="1:5" hidden="1">
      <c r="A3265" s="356" t="s">
        <v>1023</v>
      </c>
      <c r="B3265" s="356" t="s">
        <v>1038</v>
      </c>
      <c r="C3265" s="358" t="s">
        <v>867</v>
      </c>
      <c r="D3265" s="356" t="s">
        <v>1045</v>
      </c>
      <c r="E3265" s="356">
        <v>0</v>
      </c>
    </row>
    <row r="3266" spans="1:5" hidden="1">
      <c r="A3266" s="356" t="s">
        <v>1023</v>
      </c>
      <c r="B3266" s="356" t="s">
        <v>1038</v>
      </c>
      <c r="C3266" s="358" t="s">
        <v>867</v>
      </c>
      <c r="D3266" s="356" t="s">
        <v>1045</v>
      </c>
      <c r="E3266" s="356">
        <v>0</v>
      </c>
    </row>
    <row r="3267" spans="1:5" hidden="1">
      <c r="A3267" s="356" t="s">
        <v>1023</v>
      </c>
      <c r="B3267" s="356" t="s">
        <v>1038</v>
      </c>
      <c r="C3267" s="358" t="s">
        <v>867</v>
      </c>
      <c r="D3267" s="356" t="s">
        <v>1045</v>
      </c>
      <c r="E3267" s="356">
        <v>0</v>
      </c>
    </row>
    <row r="3268" spans="1:5" hidden="1">
      <c r="A3268" s="356" t="s">
        <v>1023</v>
      </c>
      <c r="B3268" s="356" t="s">
        <v>1038</v>
      </c>
      <c r="C3268" s="358" t="s">
        <v>867</v>
      </c>
      <c r="D3268" s="356" t="s">
        <v>1045</v>
      </c>
      <c r="E3268" s="356">
        <v>0</v>
      </c>
    </row>
    <row r="3269" spans="1:5" hidden="1">
      <c r="A3269" s="356" t="s">
        <v>1023</v>
      </c>
      <c r="B3269" s="356" t="s">
        <v>1038</v>
      </c>
      <c r="C3269" s="358" t="s">
        <v>867</v>
      </c>
      <c r="D3269" s="356" t="s">
        <v>1445</v>
      </c>
      <c r="E3269" s="356" t="s">
        <v>560</v>
      </c>
    </row>
    <row r="3270" spans="1:5" hidden="1">
      <c r="A3270" s="356" t="s">
        <v>1023</v>
      </c>
      <c r="B3270" s="356" t="s">
        <v>1038</v>
      </c>
      <c r="C3270" s="358" t="s">
        <v>867</v>
      </c>
      <c r="D3270" s="356" t="s">
        <v>1445</v>
      </c>
      <c r="E3270" s="356" t="s">
        <v>501</v>
      </c>
    </row>
    <row r="3271" spans="1:5" hidden="1">
      <c r="A3271" s="356" t="s">
        <v>1023</v>
      </c>
      <c r="B3271" s="356" t="s">
        <v>1038</v>
      </c>
      <c r="C3271" s="358" t="s">
        <v>867</v>
      </c>
      <c r="D3271" s="356" t="s">
        <v>1445</v>
      </c>
      <c r="E3271" s="356" t="s">
        <v>559</v>
      </c>
    </row>
    <row r="3272" spans="1:5" hidden="1">
      <c r="A3272" s="356" t="s">
        <v>1023</v>
      </c>
      <c r="B3272" s="356" t="s">
        <v>1038</v>
      </c>
      <c r="C3272" s="358" t="s">
        <v>867</v>
      </c>
      <c r="D3272" s="356" t="s">
        <v>1445</v>
      </c>
      <c r="E3272" s="356" t="s">
        <v>571</v>
      </c>
    </row>
    <row r="3273" spans="1:5" hidden="1">
      <c r="A3273" s="356" t="s">
        <v>1023</v>
      </c>
      <c r="B3273" s="356" t="s">
        <v>1038</v>
      </c>
      <c r="C3273" s="358" t="s">
        <v>867</v>
      </c>
      <c r="D3273" s="356" t="s">
        <v>1445</v>
      </c>
      <c r="E3273" s="356" t="s">
        <v>502</v>
      </c>
    </row>
    <row r="3274" spans="1:5" hidden="1">
      <c r="A3274" s="356" t="s">
        <v>1023</v>
      </c>
      <c r="B3274" s="356" t="s">
        <v>1038</v>
      </c>
      <c r="C3274" s="358" t="s">
        <v>867</v>
      </c>
      <c r="D3274" s="356" t="s">
        <v>1445</v>
      </c>
      <c r="E3274" s="356" t="s">
        <v>453</v>
      </c>
    </row>
    <row r="3275" spans="1:5" hidden="1">
      <c r="A3275" s="356" t="s">
        <v>1023</v>
      </c>
      <c r="B3275" s="356" t="s">
        <v>1038</v>
      </c>
      <c r="C3275" s="358" t="s">
        <v>867</v>
      </c>
      <c r="D3275" s="356" t="s">
        <v>1445</v>
      </c>
      <c r="E3275" s="356" t="s">
        <v>561</v>
      </c>
    </row>
    <row r="3276" spans="1:5" hidden="1">
      <c r="A3276" s="356" t="s">
        <v>1023</v>
      </c>
      <c r="B3276" s="356" t="s">
        <v>1038</v>
      </c>
      <c r="C3276" s="358" t="s">
        <v>867</v>
      </c>
      <c r="D3276" s="356" t="s">
        <v>1445</v>
      </c>
      <c r="E3276" s="356">
        <v>0</v>
      </c>
    </row>
    <row r="3277" spans="1:5" hidden="1">
      <c r="A3277" s="356" t="s">
        <v>1023</v>
      </c>
      <c r="B3277" s="356" t="s">
        <v>1038</v>
      </c>
      <c r="C3277" s="358" t="s">
        <v>867</v>
      </c>
      <c r="D3277" s="356" t="s">
        <v>1445</v>
      </c>
      <c r="E3277" s="356">
        <v>0</v>
      </c>
    </row>
    <row r="3278" spans="1:5" hidden="1">
      <c r="A3278" s="356" t="s">
        <v>1023</v>
      </c>
      <c r="B3278" s="356" t="s">
        <v>1038</v>
      </c>
      <c r="C3278" s="358" t="s">
        <v>867</v>
      </c>
      <c r="D3278" s="356" t="s">
        <v>1445</v>
      </c>
      <c r="E3278" s="356">
        <v>0</v>
      </c>
    </row>
    <row r="3279" spans="1:5" hidden="1">
      <c r="A3279" s="356" t="s">
        <v>1023</v>
      </c>
      <c r="B3279" s="356" t="s">
        <v>1038</v>
      </c>
      <c r="C3279" s="358" t="s">
        <v>867</v>
      </c>
      <c r="D3279" s="356" t="s">
        <v>1445</v>
      </c>
      <c r="E3279" s="356">
        <v>0</v>
      </c>
    </row>
    <row r="3280" spans="1:5" hidden="1">
      <c r="A3280" s="356" t="s">
        <v>1023</v>
      </c>
      <c r="B3280" s="356" t="s">
        <v>1038</v>
      </c>
      <c r="C3280" s="358" t="s">
        <v>867</v>
      </c>
      <c r="D3280" s="356" t="s">
        <v>1445</v>
      </c>
      <c r="E3280" s="356">
        <v>0</v>
      </c>
    </row>
    <row r="3281" spans="1:5" hidden="1">
      <c r="A3281" s="356" t="s">
        <v>1023</v>
      </c>
      <c r="B3281" s="356" t="s">
        <v>1356</v>
      </c>
      <c r="C3281" s="358" t="s">
        <v>858</v>
      </c>
      <c r="D3281" s="356" t="s">
        <v>1357</v>
      </c>
      <c r="E3281" s="356" t="s">
        <v>561</v>
      </c>
    </row>
    <row r="3282" spans="1:5" hidden="1">
      <c r="A3282" s="356" t="s">
        <v>1023</v>
      </c>
      <c r="B3282" s="356" t="s">
        <v>1356</v>
      </c>
      <c r="C3282" s="358" t="s">
        <v>858</v>
      </c>
      <c r="D3282" s="356" t="s">
        <v>1357</v>
      </c>
      <c r="E3282" s="356" t="s">
        <v>503</v>
      </c>
    </row>
    <row r="3283" spans="1:5" hidden="1">
      <c r="A3283" s="356" t="s">
        <v>1023</v>
      </c>
      <c r="B3283" s="356" t="s">
        <v>1356</v>
      </c>
      <c r="C3283" s="358" t="s">
        <v>858</v>
      </c>
      <c r="D3283" s="356" t="s">
        <v>1357</v>
      </c>
      <c r="E3283" s="356" t="s">
        <v>571</v>
      </c>
    </row>
    <row r="3284" spans="1:5" hidden="1">
      <c r="A3284" s="356" t="s">
        <v>1023</v>
      </c>
      <c r="B3284" s="356" t="s">
        <v>1356</v>
      </c>
      <c r="C3284" s="358" t="s">
        <v>858</v>
      </c>
      <c r="D3284" s="356" t="s">
        <v>1357</v>
      </c>
      <c r="E3284" s="356" t="s">
        <v>590</v>
      </c>
    </row>
    <row r="3285" spans="1:5" hidden="1">
      <c r="A3285" s="356" t="s">
        <v>1023</v>
      </c>
      <c r="B3285" s="356" t="s">
        <v>1356</v>
      </c>
      <c r="C3285" s="358" t="s">
        <v>858</v>
      </c>
      <c r="D3285" s="356" t="s">
        <v>1357</v>
      </c>
      <c r="E3285" s="356" t="s">
        <v>1466</v>
      </c>
    </row>
    <row r="3286" spans="1:5" hidden="1">
      <c r="A3286" s="356" t="s">
        <v>1023</v>
      </c>
      <c r="B3286" s="356" t="s">
        <v>1356</v>
      </c>
      <c r="C3286" s="358" t="s">
        <v>858</v>
      </c>
      <c r="D3286" s="356" t="s">
        <v>1357</v>
      </c>
      <c r="E3286" s="356">
        <v>0</v>
      </c>
    </row>
    <row r="3287" spans="1:5" hidden="1">
      <c r="A3287" s="356" t="s">
        <v>1023</v>
      </c>
      <c r="B3287" s="356" t="s">
        <v>1356</v>
      </c>
      <c r="C3287" s="358" t="s">
        <v>858</v>
      </c>
      <c r="D3287" s="356" t="s">
        <v>1357</v>
      </c>
      <c r="E3287" s="356">
        <v>0</v>
      </c>
    </row>
    <row r="3288" spans="1:5" hidden="1">
      <c r="A3288" s="356" t="s">
        <v>1023</v>
      </c>
      <c r="B3288" s="356" t="s">
        <v>1356</v>
      </c>
      <c r="C3288" s="358" t="s">
        <v>858</v>
      </c>
      <c r="D3288" s="356" t="s">
        <v>1357</v>
      </c>
      <c r="E3288" s="356">
        <v>0</v>
      </c>
    </row>
    <row r="3289" spans="1:5" hidden="1">
      <c r="A3289" s="356" t="s">
        <v>1023</v>
      </c>
      <c r="B3289" s="356" t="s">
        <v>1356</v>
      </c>
      <c r="C3289" s="358" t="s">
        <v>858</v>
      </c>
      <c r="D3289" s="356" t="s">
        <v>1357</v>
      </c>
      <c r="E3289" s="356">
        <v>0</v>
      </c>
    </row>
    <row r="3290" spans="1:5" hidden="1">
      <c r="A3290" s="356" t="s">
        <v>1023</v>
      </c>
      <c r="B3290" s="356" t="s">
        <v>1356</v>
      </c>
      <c r="C3290" s="358" t="s">
        <v>858</v>
      </c>
      <c r="D3290" s="356" t="s">
        <v>1357</v>
      </c>
      <c r="E3290" s="356">
        <v>0</v>
      </c>
    </row>
    <row r="3291" spans="1:5" hidden="1">
      <c r="A3291" s="356" t="s">
        <v>1023</v>
      </c>
      <c r="B3291" s="356" t="s">
        <v>1356</v>
      </c>
      <c r="C3291" s="358" t="s">
        <v>858</v>
      </c>
      <c r="D3291" s="356" t="s">
        <v>1357</v>
      </c>
      <c r="E3291" s="356">
        <v>0</v>
      </c>
    </row>
    <row r="3292" spans="1:5" hidden="1">
      <c r="A3292" s="356" t="s">
        <v>1023</v>
      </c>
      <c r="B3292" s="356" t="s">
        <v>1356</v>
      </c>
      <c r="C3292" s="358" t="s">
        <v>858</v>
      </c>
      <c r="D3292" s="356" t="s">
        <v>1357</v>
      </c>
      <c r="E3292" s="356">
        <v>0</v>
      </c>
    </row>
    <row r="3293" spans="1:5" hidden="1">
      <c r="A3293" s="356" t="s">
        <v>1023</v>
      </c>
      <c r="B3293" s="356" t="s">
        <v>1356</v>
      </c>
      <c r="C3293" s="358" t="s">
        <v>858</v>
      </c>
      <c r="D3293" s="356" t="s">
        <v>1359</v>
      </c>
      <c r="E3293" s="356" t="s">
        <v>502</v>
      </c>
    </row>
    <row r="3294" spans="1:5" hidden="1">
      <c r="A3294" s="356" t="s">
        <v>1023</v>
      </c>
      <c r="B3294" s="356" t="s">
        <v>1356</v>
      </c>
      <c r="C3294" s="358" t="s">
        <v>858</v>
      </c>
      <c r="D3294" s="356" t="s">
        <v>1359</v>
      </c>
      <c r="E3294" s="356" t="s">
        <v>559</v>
      </c>
    </row>
    <row r="3295" spans="1:5" hidden="1">
      <c r="A3295" s="356" t="s">
        <v>1023</v>
      </c>
      <c r="B3295" s="356" t="s">
        <v>1356</v>
      </c>
      <c r="C3295" s="358" t="s">
        <v>858</v>
      </c>
      <c r="D3295" s="356" t="s">
        <v>1359</v>
      </c>
      <c r="E3295" s="356" t="s">
        <v>503</v>
      </c>
    </row>
    <row r="3296" spans="1:5" hidden="1">
      <c r="A3296" s="356" t="s">
        <v>1023</v>
      </c>
      <c r="B3296" s="356" t="s">
        <v>1356</v>
      </c>
      <c r="C3296" s="358" t="s">
        <v>858</v>
      </c>
      <c r="D3296" s="356" t="s">
        <v>1359</v>
      </c>
      <c r="E3296" s="356" t="s">
        <v>1466</v>
      </c>
    </row>
    <row r="3297" spans="1:5" hidden="1">
      <c r="A3297" s="356" t="s">
        <v>1023</v>
      </c>
      <c r="B3297" s="356" t="s">
        <v>1356</v>
      </c>
      <c r="C3297" s="358" t="s">
        <v>858</v>
      </c>
      <c r="D3297" s="356" t="s">
        <v>1359</v>
      </c>
      <c r="E3297" s="356" t="s">
        <v>568</v>
      </c>
    </row>
    <row r="3298" spans="1:5" hidden="1">
      <c r="A3298" s="356" t="s">
        <v>1023</v>
      </c>
      <c r="B3298" s="356" t="s">
        <v>1356</v>
      </c>
      <c r="C3298" s="358" t="s">
        <v>858</v>
      </c>
      <c r="D3298" s="356" t="s">
        <v>1359</v>
      </c>
      <c r="E3298" s="356" t="s">
        <v>571</v>
      </c>
    </row>
    <row r="3299" spans="1:5" hidden="1">
      <c r="A3299" s="356" t="s">
        <v>1023</v>
      </c>
      <c r="B3299" s="356" t="s">
        <v>1356</v>
      </c>
      <c r="C3299" s="358" t="s">
        <v>858</v>
      </c>
      <c r="D3299" s="356" t="s">
        <v>1359</v>
      </c>
      <c r="E3299" s="356">
        <v>0</v>
      </c>
    </row>
    <row r="3300" spans="1:5" hidden="1">
      <c r="A3300" s="356" t="s">
        <v>1023</v>
      </c>
      <c r="B3300" s="356" t="s">
        <v>1356</v>
      </c>
      <c r="C3300" s="358" t="s">
        <v>858</v>
      </c>
      <c r="D3300" s="356" t="s">
        <v>1359</v>
      </c>
      <c r="E3300" s="356">
        <v>0</v>
      </c>
    </row>
    <row r="3301" spans="1:5" hidden="1">
      <c r="A3301" s="356" t="s">
        <v>1023</v>
      </c>
      <c r="B3301" s="356" t="s">
        <v>1356</v>
      </c>
      <c r="C3301" s="358" t="s">
        <v>858</v>
      </c>
      <c r="D3301" s="356" t="s">
        <v>1359</v>
      </c>
      <c r="E3301" s="356">
        <v>0</v>
      </c>
    </row>
    <row r="3302" spans="1:5" hidden="1">
      <c r="A3302" s="356" t="s">
        <v>1023</v>
      </c>
      <c r="B3302" s="356" t="s">
        <v>1356</v>
      </c>
      <c r="C3302" s="358" t="s">
        <v>858</v>
      </c>
      <c r="D3302" s="356" t="s">
        <v>1359</v>
      </c>
      <c r="E3302" s="356">
        <v>0</v>
      </c>
    </row>
    <row r="3303" spans="1:5" hidden="1">
      <c r="A3303" s="356" t="s">
        <v>1023</v>
      </c>
      <c r="B3303" s="356" t="s">
        <v>1356</v>
      </c>
      <c r="C3303" s="358" t="s">
        <v>858</v>
      </c>
      <c r="D3303" s="356" t="s">
        <v>1359</v>
      </c>
      <c r="E3303" s="356">
        <v>0</v>
      </c>
    </row>
    <row r="3304" spans="1:5" hidden="1">
      <c r="A3304" s="356" t="s">
        <v>1023</v>
      </c>
      <c r="B3304" s="356" t="s">
        <v>1356</v>
      </c>
      <c r="C3304" s="358" t="s">
        <v>858</v>
      </c>
      <c r="D3304" s="356" t="s">
        <v>1359</v>
      </c>
      <c r="E3304" s="356">
        <v>0</v>
      </c>
    </row>
    <row r="3305" spans="1:5" hidden="1">
      <c r="A3305" s="356" t="s">
        <v>1023</v>
      </c>
      <c r="B3305" s="356" t="s">
        <v>1356</v>
      </c>
      <c r="C3305" s="358" t="s">
        <v>858</v>
      </c>
      <c r="D3305" s="356" t="s">
        <v>1360</v>
      </c>
      <c r="E3305" s="356" t="s">
        <v>503</v>
      </c>
    </row>
    <row r="3306" spans="1:5" hidden="1">
      <c r="A3306" s="356" t="s">
        <v>1023</v>
      </c>
      <c r="B3306" s="356" t="s">
        <v>1356</v>
      </c>
      <c r="C3306" s="358" t="s">
        <v>858</v>
      </c>
      <c r="D3306" s="356" t="s">
        <v>1360</v>
      </c>
      <c r="E3306" s="356" t="s">
        <v>577</v>
      </c>
    </row>
    <row r="3307" spans="1:5" hidden="1">
      <c r="A3307" s="356" t="s">
        <v>1023</v>
      </c>
      <c r="B3307" s="356" t="s">
        <v>1356</v>
      </c>
      <c r="C3307" s="358" t="s">
        <v>858</v>
      </c>
      <c r="D3307" s="356" t="s">
        <v>1360</v>
      </c>
      <c r="E3307" s="356" t="s">
        <v>575</v>
      </c>
    </row>
    <row r="3308" spans="1:5" hidden="1">
      <c r="A3308" s="356" t="s">
        <v>1023</v>
      </c>
      <c r="B3308" s="356" t="s">
        <v>1356</v>
      </c>
      <c r="C3308" s="358" t="s">
        <v>858</v>
      </c>
      <c r="D3308" s="356" t="s">
        <v>1360</v>
      </c>
      <c r="E3308" s="356" t="s">
        <v>571</v>
      </c>
    </row>
    <row r="3309" spans="1:5" hidden="1">
      <c r="A3309" s="356" t="s">
        <v>1023</v>
      </c>
      <c r="B3309" s="356" t="s">
        <v>1356</v>
      </c>
      <c r="C3309" s="358" t="s">
        <v>858</v>
      </c>
      <c r="D3309" s="356" t="s">
        <v>1360</v>
      </c>
      <c r="E3309" s="356" t="s">
        <v>568</v>
      </c>
    </row>
    <row r="3310" spans="1:5" hidden="1">
      <c r="A3310" s="356" t="s">
        <v>1023</v>
      </c>
      <c r="B3310" s="356" t="s">
        <v>1356</v>
      </c>
      <c r="C3310" s="358" t="s">
        <v>858</v>
      </c>
      <c r="D3310" s="356" t="s">
        <v>1360</v>
      </c>
      <c r="E3310" s="356" t="s">
        <v>1466</v>
      </c>
    </row>
    <row r="3311" spans="1:5" hidden="1">
      <c r="A3311" s="356" t="s">
        <v>1023</v>
      </c>
      <c r="B3311" s="356" t="s">
        <v>1356</v>
      </c>
      <c r="C3311" s="358" t="s">
        <v>858</v>
      </c>
      <c r="D3311" s="356" t="s">
        <v>1360</v>
      </c>
      <c r="E3311" s="356">
        <v>0</v>
      </c>
    </row>
    <row r="3312" spans="1:5" hidden="1">
      <c r="A3312" s="356" t="s">
        <v>1023</v>
      </c>
      <c r="B3312" s="356" t="s">
        <v>1356</v>
      </c>
      <c r="C3312" s="358" t="s">
        <v>858</v>
      </c>
      <c r="D3312" s="356" t="s">
        <v>1360</v>
      </c>
      <c r="E3312" s="356">
        <v>0</v>
      </c>
    </row>
    <row r="3313" spans="1:5" hidden="1">
      <c r="A3313" s="356" t="s">
        <v>1023</v>
      </c>
      <c r="B3313" s="356" t="s">
        <v>1356</v>
      </c>
      <c r="C3313" s="358" t="s">
        <v>858</v>
      </c>
      <c r="D3313" s="356" t="s">
        <v>1360</v>
      </c>
      <c r="E3313" s="356">
        <v>0</v>
      </c>
    </row>
    <row r="3314" spans="1:5" hidden="1">
      <c r="A3314" s="356" t="s">
        <v>1023</v>
      </c>
      <c r="B3314" s="356" t="s">
        <v>1356</v>
      </c>
      <c r="C3314" s="358" t="s">
        <v>858</v>
      </c>
      <c r="D3314" s="356" t="s">
        <v>1360</v>
      </c>
      <c r="E3314" s="356">
        <v>0</v>
      </c>
    </row>
    <row r="3315" spans="1:5" hidden="1">
      <c r="A3315" s="356" t="s">
        <v>1023</v>
      </c>
      <c r="B3315" s="356" t="s">
        <v>1356</v>
      </c>
      <c r="C3315" s="358" t="s">
        <v>858</v>
      </c>
      <c r="D3315" s="356" t="s">
        <v>1360</v>
      </c>
      <c r="E3315" s="356">
        <v>0</v>
      </c>
    </row>
    <row r="3316" spans="1:5" hidden="1">
      <c r="A3316" s="356" t="s">
        <v>1023</v>
      </c>
      <c r="B3316" s="356" t="s">
        <v>1356</v>
      </c>
      <c r="C3316" s="358" t="s">
        <v>858</v>
      </c>
      <c r="D3316" s="356" t="s">
        <v>1360</v>
      </c>
      <c r="E3316" s="356">
        <v>0</v>
      </c>
    </row>
    <row r="3317" spans="1:5" hidden="1">
      <c r="A3317" s="356" t="s">
        <v>1023</v>
      </c>
      <c r="B3317" s="356" t="s">
        <v>1356</v>
      </c>
      <c r="C3317" s="356" t="s">
        <v>1015</v>
      </c>
      <c r="D3317" s="356" t="s">
        <v>1361</v>
      </c>
      <c r="E3317" s="356" t="s">
        <v>561</v>
      </c>
    </row>
    <row r="3318" spans="1:5" hidden="1">
      <c r="A3318" s="356" t="s">
        <v>1023</v>
      </c>
      <c r="B3318" s="356" t="s">
        <v>1356</v>
      </c>
      <c r="C3318" s="356" t="s">
        <v>1015</v>
      </c>
      <c r="D3318" s="356" t="s">
        <v>1361</v>
      </c>
      <c r="E3318" s="356" t="s">
        <v>567</v>
      </c>
    </row>
    <row r="3319" spans="1:5" hidden="1">
      <c r="A3319" s="356" t="s">
        <v>1023</v>
      </c>
      <c r="B3319" s="356" t="s">
        <v>1356</v>
      </c>
      <c r="C3319" s="356" t="s">
        <v>1015</v>
      </c>
      <c r="D3319" s="356" t="s">
        <v>1361</v>
      </c>
      <c r="E3319" s="356" t="s">
        <v>503</v>
      </c>
    </row>
    <row r="3320" spans="1:5" hidden="1">
      <c r="A3320" s="356" t="s">
        <v>1023</v>
      </c>
      <c r="B3320" s="356" t="s">
        <v>1356</v>
      </c>
      <c r="C3320" s="356" t="s">
        <v>1015</v>
      </c>
      <c r="D3320" s="356" t="s">
        <v>1361</v>
      </c>
      <c r="E3320" s="356" t="s">
        <v>564</v>
      </c>
    </row>
    <row r="3321" spans="1:5" hidden="1">
      <c r="A3321" s="356" t="s">
        <v>1023</v>
      </c>
      <c r="B3321" s="356" t="s">
        <v>1356</v>
      </c>
      <c r="C3321" s="356" t="s">
        <v>1015</v>
      </c>
      <c r="D3321" s="356" t="s">
        <v>1361</v>
      </c>
      <c r="E3321" s="356" t="s">
        <v>574</v>
      </c>
    </row>
    <row r="3322" spans="1:5" hidden="1">
      <c r="A3322" s="356" t="s">
        <v>1023</v>
      </c>
      <c r="B3322" s="356" t="s">
        <v>1356</v>
      </c>
      <c r="C3322" s="356" t="s">
        <v>1015</v>
      </c>
      <c r="D3322" s="356" t="s">
        <v>1361</v>
      </c>
      <c r="E3322" s="356" t="s">
        <v>1466</v>
      </c>
    </row>
    <row r="3323" spans="1:5" hidden="1">
      <c r="A3323" s="356" t="s">
        <v>1023</v>
      </c>
      <c r="B3323" s="356" t="s">
        <v>1356</v>
      </c>
      <c r="C3323" s="356" t="s">
        <v>1015</v>
      </c>
      <c r="D3323" s="356" t="s">
        <v>1361</v>
      </c>
      <c r="E3323" s="356" t="s">
        <v>568</v>
      </c>
    </row>
    <row r="3324" spans="1:5" hidden="1">
      <c r="A3324" s="356" t="s">
        <v>1023</v>
      </c>
      <c r="B3324" s="356" t="s">
        <v>1356</v>
      </c>
      <c r="C3324" s="356" t="s">
        <v>1015</v>
      </c>
      <c r="D3324" s="356" t="s">
        <v>1361</v>
      </c>
      <c r="E3324" s="356">
        <v>0</v>
      </c>
    </row>
    <row r="3325" spans="1:5" hidden="1">
      <c r="A3325" s="356" t="s">
        <v>1023</v>
      </c>
      <c r="B3325" s="356" t="s">
        <v>1356</v>
      </c>
      <c r="C3325" s="356" t="s">
        <v>1015</v>
      </c>
      <c r="D3325" s="356" t="s">
        <v>1361</v>
      </c>
      <c r="E3325" s="356">
        <v>0</v>
      </c>
    </row>
    <row r="3326" spans="1:5" hidden="1">
      <c r="A3326" s="356" t="s">
        <v>1023</v>
      </c>
      <c r="B3326" s="356" t="s">
        <v>1356</v>
      </c>
      <c r="C3326" s="356" t="s">
        <v>1015</v>
      </c>
      <c r="D3326" s="356" t="s">
        <v>1361</v>
      </c>
      <c r="E3326" s="356">
        <v>0</v>
      </c>
    </row>
    <row r="3327" spans="1:5" hidden="1">
      <c r="A3327" s="356" t="s">
        <v>1023</v>
      </c>
      <c r="B3327" s="356" t="s">
        <v>1356</v>
      </c>
      <c r="C3327" s="356" t="s">
        <v>1015</v>
      </c>
      <c r="D3327" s="356" t="s">
        <v>1361</v>
      </c>
      <c r="E3327" s="356">
        <v>0</v>
      </c>
    </row>
    <row r="3328" spans="1:5" hidden="1">
      <c r="A3328" s="356" t="s">
        <v>1023</v>
      </c>
      <c r="B3328" s="356" t="s">
        <v>1356</v>
      </c>
      <c r="C3328" s="356" t="s">
        <v>1015</v>
      </c>
      <c r="D3328" s="356" t="s">
        <v>1361</v>
      </c>
      <c r="E3328" s="356">
        <v>0</v>
      </c>
    </row>
    <row r="3329" spans="1:5" hidden="1">
      <c r="A3329" s="356" t="s">
        <v>1023</v>
      </c>
      <c r="B3329" s="356" t="s">
        <v>1362</v>
      </c>
      <c r="C3329" s="358" t="s">
        <v>851</v>
      </c>
      <c r="D3329" s="356" t="s">
        <v>1363</v>
      </c>
      <c r="E3329" s="356" t="s">
        <v>559</v>
      </c>
    </row>
    <row r="3330" spans="1:5" hidden="1">
      <c r="A3330" s="356" t="s">
        <v>1023</v>
      </c>
      <c r="B3330" s="356" t="s">
        <v>1362</v>
      </c>
      <c r="C3330" s="358" t="s">
        <v>851</v>
      </c>
      <c r="D3330" s="356" t="s">
        <v>1363</v>
      </c>
      <c r="E3330" s="356" t="s">
        <v>501</v>
      </c>
    </row>
    <row r="3331" spans="1:5" hidden="1">
      <c r="A3331" s="356" t="s">
        <v>1023</v>
      </c>
      <c r="B3331" s="356" t="s">
        <v>1362</v>
      </c>
      <c r="C3331" s="358" t="s">
        <v>851</v>
      </c>
      <c r="D3331" s="356" t="s">
        <v>1363</v>
      </c>
      <c r="E3331" s="356" t="s">
        <v>562</v>
      </c>
    </row>
    <row r="3332" spans="1:5" hidden="1">
      <c r="A3332" s="356" t="s">
        <v>1023</v>
      </c>
      <c r="B3332" s="356" t="s">
        <v>1362</v>
      </c>
      <c r="C3332" s="358" t="s">
        <v>851</v>
      </c>
      <c r="D3332" s="356" t="s">
        <v>1363</v>
      </c>
      <c r="E3332" s="356" t="s">
        <v>502</v>
      </c>
    </row>
    <row r="3333" spans="1:5" hidden="1">
      <c r="A3333" s="356" t="s">
        <v>1023</v>
      </c>
      <c r="B3333" s="356" t="s">
        <v>1362</v>
      </c>
      <c r="C3333" s="358" t="s">
        <v>851</v>
      </c>
      <c r="D3333" s="356" t="s">
        <v>1363</v>
      </c>
      <c r="E3333" s="356">
        <v>0</v>
      </c>
    </row>
    <row r="3334" spans="1:5" hidden="1">
      <c r="A3334" s="356" t="s">
        <v>1023</v>
      </c>
      <c r="B3334" s="356" t="s">
        <v>1362</v>
      </c>
      <c r="C3334" s="358" t="s">
        <v>851</v>
      </c>
      <c r="D3334" s="356" t="s">
        <v>1363</v>
      </c>
      <c r="E3334" s="356">
        <v>0</v>
      </c>
    </row>
    <row r="3335" spans="1:5" hidden="1">
      <c r="A3335" s="356" t="s">
        <v>1023</v>
      </c>
      <c r="B3335" s="356" t="s">
        <v>1362</v>
      </c>
      <c r="C3335" s="358" t="s">
        <v>851</v>
      </c>
      <c r="D3335" s="356" t="s">
        <v>1363</v>
      </c>
      <c r="E3335" s="356">
        <v>0</v>
      </c>
    </row>
    <row r="3336" spans="1:5" hidden="1">
      <c r="A3336" s="356" t="s">
        <v>1023</v>
      </c>
      <c r="B3336" s="356" t="s">
        <v>1362</v>
      </c>
      <c r="C3336" s="358" t="s">
        <v>851</v>
      </c>
      <c r="D3336" s="356" t="s">
        <v>1363</v>
      </c>
      <c r="E3336" s="356">
        <v>0</v>
      </c>
    </row>
    <row r="3337" spans="1:5" hidden="1">
      <c r="A3337" s="356" t="s">
        <v>1023</v>
      </c>
      <c r="B3337" s="356" t="s">
        <v>1362</v>
      </c>
      <c r="C3337" s="358" t="s">
        <v>851</v>
      </c>
      <c r="D3337" s="356" t="s">
        <v>1363</v>
      </c>
      <c r="E3337" s="356">
        <v>0</v>
      </c>
    </row>
    <row r="3338" spans="1:5" hidden="1">
      <c r="A3338" s="356" t="s">
        <v>1023</v>
      </c>
      <c r="B3338" s="356" t="s">
        <v>1362</v>
      </c>
      <c r="C3338" s="358" t="s">
        <v>851</v>
      </c>
      <c r="D3338" s="356" t="s">
        <v>1363</v>
      </c>
      <c r="E3338" s="356">
        <v>0</v>
      </c>
    </row>
    <row r="3339" spans="1:5" hidden="1">
      <c r="A3339" s="356" t="s">
        <v>1023</v>
      </c>
      <c r="B3339" s="356" t="s">
        <v>1362</v>
      </c>
      <c r="C3339" s="358" t="s">
        <v>851</v>
      </c>
      <c r="D3339" s="356" t="s">
        <v>1363</v>
      </c>
      <c r="E3339" s="356">
        <v>0</v>
      </c>
    </row>
    <row r="3340" spans="1:5" hidden="1">
      <c r="A3340" s="356" t="s">
        <v>1023</v>
      </c>
      <c r="B3340" s="356" t="s">
        <v>1362</v>
      </c>
      <c r="C3340" s="358" t="s">
        <v>851</v>
      </c>
      <c r="D3340" s="356" t="s">
        <v>1363</v>
      </c>
      <c r="E3340" s="356">
        <v>0</v>
      </c>
    </row>
    <row r="3341" spans="1:5" hidden="1">
      <c r="A3341" s="356" t="s">
        <v>1023</v>
      </c>
      <c r="B3341" s="356" t="s">
        <v>1362</v>
      </c>
      <c r="C3341" s="358" t="s">
        <v>1065</v>
      </c>
      <c r="D3341" s="356" t="s">
        <v>1403</v>
      </c>
      <c r="E3341" s="356" t="s">
        <v>585</v>
      </c>
    </row>
    <row r="3342" spans="1:5" hidden="1">
      <c r="A3342" s="356" t="s">
        <v>1023</v>
      </c>
      <c r="B3342" s="356" t="s">
        <v>1362</v>
      </c>
      <c r="C3342" s="358" t="s">
        <v>1065</v>
      </c>
      <c r="D3342" s="356" t="s">
        <v>1403</v>
      </c>
      <c r="E3342" s="356" t="s">
        <v>560</v>
      </c>
    </row>
    <row r="3343" spans="1:5" hidden="1">
      <c r="A3343" s="356" t="s">
        <v>1023</v>
      </c>
      <c r="B3343" s="356" t="s">
        <v>1362</v>
      </c>
      <c r="C3343" s="358" t="s">
        <v>1065</v>
      </c>
      <c r="D3343" s="356" t="s">
        <v>1403</v>
      </c>
      <c r="E3343" s="356" t="s">
        <v>500</v>
      </c>
    </row>
    <row r="3344" spans="1:5" hidden="1">
      <c r="A3344" s="356" t="s">
        <v>1023</v>
      </c>
      <c r="B3344" s="356" t="s">
        <v>1362</v>
      </c>
      <c r="C3344" s="358" t="s">
        <v>1065</v>
      </c>
      <c r="D3344" s="356" t="s">
        <v>1403</v>
      </c>
      <c r="E3344" s="356">
        <v>0</v>
      </c>
    </row>
    <row r="3345" spans="1:5" hidden="1">
      <c r="A3345" s="356" t="s">
        <v>1023</v>
      </c>
      <c r="B3345" s="356" t="s">
        <v>1362</v>
      </c>
      <c r="C3345" s="358" t="s">
        <v>1065</v>
      </c>
      <c r="D3345" s="356" t="s">
        <v>1403</v>
      </c>
      <c r="E3345" s="356">
        <v>0</v>
      </c>
    </row>
    <row r="3346" spans="1:5" hidden="1">
      <c r="A3346" s="356" t="s">
        <v>1023</v>
      </c>
      <c r="B3346" s="356" t="s">
        <v>1362</v>
      </c>
      <c r="C3346" s="358" t="s">
        <v>1065</v>
      </c>
      <c r="D3346" s="356" t="s">
        <v>1403</v>
      </c>
      <c r="E3346" s="356">
        <v>0</v>
      </c>
    </row>
    <row r="3347" spans="1:5" hidden="1">
      <c r="A3347" s="356" t="s">
        <v>1023</v>
      </c>
      <c r="B3347" s="356" t="s">
        <v>1362</v>
      </c>
      <c r="C3347" s="358" t="s">
        <v>1065</v>
      </c>
      <c r="D3347" s="356" t="s">
        <v>1403</v>
      </c>
      <c r="E3347" s="356">
        <v>0</v>
      </c>
    </row>
    <row r="3348" spans="1:5" hidden="1">
      <c r="A3348" s="356" t="s">
        <v>1023</v>
      </c>
      <c r="B3348" s="356" t="s">
        <v>1362</v>
      </c>
      <c r="C3348" s="358" t="s">
        <v>1065</v>
      </c>
      <c r="D3348" s="356" t="s">
        <v>1403</v>
      </c>
      <c r="E3348" s="356">
        <v>0</v>
      </c>
    </row>
    <row r="3349" spans="1:5" hidden="1">
      <c r="A3349" s="356" t="s">
        <v>1023</v>
      </c>
      <c r="B3349" s="356" t="s">
        <v>1362</v>
      </c>
      <c r="C3349" s="358" t="s">
        <v>1065</v>
      </c>
      <c r="D3349" s="356" t="s">
        <v>1403</v>
      </c>
      <c r="E3349" s="356">
        <v>0</v>
      </c>
    </row>
    <row r="3350" spans="1:5" hidden="1">
      <c r="A3350" s="356" t="s">
        <v>1023</v>
      </c>
      <c r="B3350" s="356" t="s">
        <v>1362</v>
      </c>
      <c r="C3350" s="358" t="s">
        <v>1065</v>
      </c>
      <c r="D3350" s="356" t="s">
        <v>1403</v>
      </c>
      <c r="E3350" s="356">
        <v>0</v>
      </c>
    </row>
    <row r="3351" spans="1:5" hidden="1">
      <c r="A3351" s="356" t="s">
        <v>1023</v>
      </c>
      <c r="B3351" s="356" t="s">
        <v>1362</v>
      </c>
      <c r="C3351" s="358" t="s">
        <v>1065</v>
      </c>
      <c r="D3351" s="356" t="s">
        <v>1403</v>
      </c>
      <c r="E3351" s="356">
        <v>0</v>
      </c>
    </row>
    <row r="3352" spans="1:5" hidden="1">
      <c r="A3352" s="356" t="s">
        <v>1023</v>
      </c>
      <c r="B3352" s="356" t="s">
        <v>1362</v>
      </c>
      <c r="C3352" s="358" t="s">
        <v>1065</v>
      </c>
      <c r="D3352" s="356" t="s">
        <v>1403</v>
      </c>
      <c r="E3352" s="356">
        <v>0</v>
      </c>
    </row>
    <row r="3353" spans="1:5" hidden="1">
      <c r="A3353" s="356" t="s">
        <v>1023</v>
      </c>
      <c r="B3353" s="356" t="s">
        <v>1378</v>
      </c>
      <c r="C3353" s="358" t="s">
        <v>851</v>
      </c>
      <c r="D3353" s="356" t="s">
        <v>1379</v>
      </c>
      <c r="E3353" s="356" t="s">
        <v>559</v>
      </c>
    </row>
    <row r="3354" spans="1:5" hidden="1">
      <c r="A3354" s="356" t="s">
        <v>1023</v>
      </c>
      <c r="B3354" s="356" t="s">
        <v>1378</v>
      </c>
      <c r="C3354" s="358" t="s">
        <v>851</v>
      </c>
      <c r="D3354" s="356" t="s">
        <v>1379</v>
      </c>
      <c r="E3354" s="356" t="s">
        <v>568</v>
      </c>
    </row>
    <row r="3355" spans="1:5" hidden="1">
      <c r="A3355" s="356" t="s">
        <v>1023</v>
      </c>
      <c r="B3355" s="356" t="s">
        <v>1378</v>
      </c>
      <c r="C3355" s="358" t="s">
        <v>851</v>
      </c>
      <c r="D3355" s="356" t="s">
        <v>1379</v>
      </c>
      <c r="E3355" s="356" t="s">
        <v>573</v>
      </c>
    </row>
    <row r="3356" spans="1:5" hidden="1">
      <c r="A3356" s="356" t="s">
        <v>1023</v>
      </c>
      <c r="B3356" s="356" t="s">
        <v>1378</v>
      </c>
      <c r="C3356" s="358" t="s">
        <v>851</v>
      </c>
      <c r="D3356" s="356" t="s">
        <v>1379</v>
      </c>
      <c r="E3356" s="356" t="s">
        <v>502</v>
      </c>
    </row>
    <row r="3357" spans="1:5" hidden="1">
      <c r="A3357" s="356" t="s">
        <v>1023</v>
      </c>
      <c r="B3357" s="356" t="s">
        <v>1378</v>
      </c>
      <c r="C3357" s="358" t="s">
        <v>851</v>
      </c>
      <c r="D3357" s="356" t="s">
        <v>1379</v>
      </c>
      <c r="E3357" s="356" t="s">
        <v>578</v>
      </c>
    </row>
    <row r="3358" spans="1:5" hidden="1">
      <c r="A3358" s="356" t="s">
        <v>1023</v>
      </c>
      <c r="B3358" s="356" t="s">
        <v>1378</v>
      </c>
      <c r="C3358" s="358" t="s">
        <v>851</v>
      </c>
      <c r="D3358" s="356" t="s">
        <v>1379</v>
      </c>
      <c r="E3358" s="356" t="s">
        <v>503</v>
      </c>
    </row>
    <row r="3359" spans="1:5" hidden="1">
      <c r="A3359" s="356" t="s">
        <v>1023</v>
      </c>
      <c r="B3359" s="356" t="s">
        <v>1378</v>
      </c>
      <c r="C3359" s="358" t="s">
        <v>851</v>
      </c>
      <c r="D3359" s="356" t="s">
        <v>1379</v>
      </c>
      <c r="E3359" s="356" t="s">
        <v>571</v>
      </c>
    </row>
    <row r="3360" spans="1:5" hidden="1">
      <c r="A3360" s="356" t="s">
        <v>1023</v>
      </c>
      <c r="B3360" s="356" t="s">
        <v>1378</v>
      </c>
      <c r="C3360" s="358" t="s">
        <v>851</v>
      </c>
      <c r="D3360" s="356" t="s">
        <v>1379</v>
      </c>
      <c r="E3360" s="356">
        <v>0</v>
      </c>
    </row>
    <row r="3361" spans="1:5" hidden="1">
      <c r="A3361" s="356" t="s">
        <v>1023</v>
      </c>
      <c r="B3361" s="356" t="s">
        <v>1378</v>
      </c>
      <c r="C3361" s="358" t="s">
        <v>851</v>
      </c>
      <c r="D3361" s="356" t="s">
        <v>1379</v>
      </c>
      <c r="E3361" s="356">
        <v>0</v>
      </c>
    </row>
    <row r="3362" spans="1:5" hidden="1">
      <c r="A3362" s="356" t="s">
        <v>1023</v>
      </c>
      <c r="B3362" s="356" t="s">
        <v>1378</v>
      </c>
      <c r="C3362" s="358" t="s">
        <v>851</v>
      </c>
      <c r="D3362" s="356" t="s">
        <v>1379</v>
      </c>
      <c r="E3362" s="356">
        <v>0</v>
      </c>
    </row>
    <row r="3363" spans="1:5" hidden="1">
      <c r="A3363" s="356" t="s">
        <v>1023</v>
      </c>
      <c r="B3363" s="356" t="s">
        <v>1378</v>
      </c>
      <c r="C3363" s="358" t="s">
        <v>851</v>
      </c>
      <c r="D3363" s="356" t="s">
        <v>1379</v>
      </c>
      <c r="E3363" s="356">
        <v>0</v>
      </c>
    </row>
    <row r="3364" spans="1:5" hidden="1">
      <c r="A3364" s="356" t="s">
        <v>1023</v>
      </c>
      <c r="B3364" s="356" t="s">
        <v>1378</v>
      </c>
      <c r="C3364" s="358" t="s">
        <v>851</v>
      </c>
      <c r="D3364" s="356" t="s">
        <v>1379</v>
      </c>
      <c r="E3364" s="356">
        <v>0</v>
      </c>
    </row>
    <row r="3365" spans="1:5">
      <c r="A3365" s="356" t="s">
        <v>1023</v>
      </c>
      <c r="B3365" s="356" t="s">
        <v>1378</v>
      </c>
      <c r="C3365" s="358" t="s">
        <v>881</v>
      </c>
      <c r="D3365" s="356" t="s">
        <v>1381</v>
      </c>
      <c r="E3365" s="356" t="s">
        <v>566</v>
      </c>
    </row>
    <row r="3366" spans="1:5">
      <c r="A3366" s="356" t="s">
        <v>1023</v>
      </c>
      <c r="B3366" s="356" t="s">
        <v>1378</v>
      </c>
      <c r="C3366" s="358" t="s">
        <v>881</v>
      </c>
      <c r="D3366" s="356" t="s">
        <v>1381</v>
      </c>
      <c r="E3366" s="356" t="s">
        <v>501</v>
      </c>
    </row>
    <row r="3367" spans="1:5">
      <c r="A3367" s="356" t="s">
        <v>1023</v>
      </c>
      <c r="B3367" s="356" t="s">
        <v>1378</v>
      </c>
      <c r="C3367" s="358" t="s">
        <v>881</v>
      </c>
      <c r="D3367" s="356" t="s">
        <v>1381</v>
      </c>
      <c r="E3367" s="356" t="s">
        <v>454</v>
      </c>
    </row>
    <row r="3368" spans="1:5">
      <c r="A3368" s="356" t="s">
        <v>1023</v>
      </c>
      <c r="B3368" s="356" t="s">
        <v>1378</v>
      </c>
      <c r="C3368" s="358" t="s">
        <v>881</v>
      </c>
      <c r="D3368" s="356" t="s">
        <v>1381</v>
      </c>
      <c r="E3368" s="356" t="s">
        <v>502</v>
      </c>
    </row>
    <row r="3369" spans="1:5">
      <c r="A3369" s="356" t="s">
        <v>1023</v>
      </c>
      <c r="B3369" s="356" t="s">
        <v>1378</v>
      </c>
      <c r="C3369" s="358" t="s">
        <v>881</v>
      </c>
      <c r="D3369" s="356" t="s">
        <v>1381</v>
      </c>
      <c r="E3369" s="356" t="s">
        <v>453</v>
      </c>
    </row>
    <row r="3370" spans="1:5">
      <c r="A3370" s="356" t="s">
        <v>1023</v>
      </c>
      <c r="B3370" s="356" t="s">
        <v>1378</v>
      </c>
      <c r="C3370" s="358" t="s">
        <v>881</v>
      </c>
      <c r="D3370" s="356" t="s">
        <v>1381</v>
      </c>
      <c r="E3370" s="356" t="s">
        <v>567</v>
      </c>
    </row>
    <row r="3371" spans="1:5">
      <c r="A3371" s="356" t="s">
        <v>1023</v>
      </c>
      <c r="B3371" s="356" t="s">
        <v>1378</v>
      </c>
      <c r="C3371" s="358" t="s">
        <v>881</v>
      </c>
      <c r="D3371" s="356" t="s">
        <v>1381</v>
      </c>
      <c r="E3371" s="356">
        <v>0</v>
      </c>
    </row>
    <row r="3372" spans="1:5">
      <c r="A3372" s="356" t="s">
        <v>1023</v>
      </c>
      <c r="B3372" s="356" t="s">
        <v>1378</v>
      </c>
      <c r="C3372" s="358" t="s">
        <v>881</v>
      </c>
      <c r="D3372" s="356" t="s">
        <v>1381</v>
      </c>
      <c r="E3372" s="356">
        <v>0</v>
      </c>
    </row>
    <row r="3373" spans="1:5">
      <c r="A3373" s="356" t="s">
        <v>1023</v>
      </c>
      <c r="B3373" s="356" t="s">
        <v>1378</v>
      </c>
      <c r="C3373" s="358" t="s">
        <v>881</v>
      </c>
      <c r="D3373" s="356" t="s">
        <v>1381</v>
      </c>
      <c r="E3373" s="356">
        <v>0</v>
      </c>
    </row>
    <row r="3374" spans="1:5">
      <c r="A3374" s="356" t="s">
        <v>1023</v>
      </c>
      <c r="B3374" s="356" t="s">
        <v>1378</v>
      </c>
      <c r="C3374" s="358" t="s">
        <v>881</v>
      </c>
      <c r="D3374" s="356" t="s">
        <v>1381</v>
      </c>
      <c r="E3374" s="356">
        <v>0</v>
      </c>
    </row>
    <row r="3375" spans="1:5">
      <c r="A3375" s="356" t="s">
        <v>1023</v>
      </c>
      <c r="B3375" s="356" t="s">
        <v>1378</v>
      </c>
      <c r="C3375" s="358" t="s">
        <v>881</v>
      </c>
      <c r="D3375" s="356" t="s">
        <v>1381</v>
      </c>
      <c r="E3375" s="356">
        <v>0</v>
      </c>
    </row>
    <row r="3376" spans="1:5">
      <c r="A3376" s="356" t="s">
        <v>1023</v>
      </c>
      <c r="B3376" s="356" t="s">
        <v>1378</v>
      </c>
      <c r="C3376" s="358" t="s">
        <v>881</v>
      </c>
      <c r="D3376" s="356" t="s">
        <v>1381</v>
      </c>
      <c r="E3376" s="356">
        <v>0</v>
      </c>
    </row>
    <row r="3377" spans="1:5" hidden="1">
      <c r="A3377" s="356" t="s">
        <v>1023</v>
      </c>
      <c r="B3377" s="356" t="s">
        <v>697</v>
      </c>
      <c r="C3377" s="356" t="s">
        <v>1076</v>
      </c>
      <c r="D3377" s="356" t="s">
        <v>89</v>
      </c>
      <c r="E3377" s="356" t="s">
        <v>573</v>
      </c>
    </row>
    <row r="3378" spans="1:5" hidden="1">
      <c r="A3378" s="356" t="s">
        <v>1023</v>
      </c>
      <c r="B3378" s="356" t="s">
        <v>697</v>
      </c>
      <c r="C3378" s="356" t="s">
        <v>1076</v>
      </c>
      <c r="D3378" s="356" t="s">
        <v>89</v>
      </c>
      <c r="E3378" s="356" t="s">
        <v>562</v>
      </c>
    </row>
    <row r="3379" spans="1:5" hidden="1">
      <c r="A3379" s="356" t="s">
        <v>1023</v>
      </c>
      <c r="B3379" s="356" t="s">
        <v>697</v>
      </c>
      <c r="C3379" s="356" t="s">
        <v>1076</v>
      </c>
      <c r="D3379" s="356" t="s">
        <v>89</v>
      </c>
      <c r="E3379" s="356" t="s">
        <v>564</v>
      </c>
    </row>
    <row r="3380" spans="1:5" hidden="1">
      <c r="A3380" s="356" t="s">
        <v>1023</v>
      </c>
      <c r="B3380" s="356" t="s">
        <v>697</v>
      </c>
      <c r="C3380" s="356" t="s">
        <v>1076</v>
      </c>
      <c r="D3380" s="356" t="s">
        <v>89</v>
      </c>
      <c r="E3380" s="356" t="s">
        <v>452</v>
      </c>
    </row>
    <row r="3381" spans="1:5" hidden="1">
      <c r="A3381" s="356" t="s">
        <v>1023</v>
      </c>
      <c r="B3381" s="356" t="s">
        <v>697</v>
      </c>
      <c r="C3381" s="356" t="s">
        <v>1076</v>
      </c>
      <c r="D3381" s="356" t="s">
        <v>89</v>
      </c>
      <c r="E3381" s="356" t="s">
        <v>579</v>
      </c>
    </row>
    <row r="3382" spans="1:5" hidden="1">
      <c r="A3382" s="356" t="s">
        <v>1023</v>
      </c>
      <c r="B3382" s="356" t="s">
        <v>697</v>
      </c>
      <c r="C3382" s="356" t="s">
        <v>1076</v>
      </c>
      <c r="D3382" s="356" t="s">
        <v>89</v>
      </c>
      <c r="E3382" s="356" t="s">
        <v>568</v>
      </c>
    </row>
    <row r="3383" spans="1:5" hidden="1">
      <c r="A3383" s="356" t="s">
        <v>1023</v>
      </c>
      <c r="B3383" s="356" t="s">
        <v>697</v>
      </c>
      <c r="C3383" s="356" t="s">
        <v>1076</v>
      </c>
      <c r="D3383" s="356" t="s">
        <v>89</v>
      </c>
      <c r="E3383" s="356" t="s">
        <v>571</v>
      </c>
    </row>
    <row r="3384" spans="1:5" hidden="1">
      <c r="A3384" s="356" t="s">
        <v>1023</v>
      </c>
      <c r="B3384" s="356" t="s">
        <v>697</v>
      </c>
      <c r="C3384" s="356" t="s">
        <v>1076</v>
      </c>
      <c r="D3384" s="356" t="s">
        <v>89</v>
      </c>
      <c r="E3384" s="356" t="s">
        <v>561</v>
      </c>
    </row>
    <row r="3385" spans="1:5" hidden="1">
      <c r="A3385" s="356" t="s">
        <v>1023</v>
      </c>
      <c r="B3385" s="356" t="s">
        <v>697</v>
      </c>
      <c r="C3385" s="356" t="s">
        <v>1076</v>
      </c>
      <c r="D3385" s="356" t="s">
        <v>89</v>
      </c>
      <c r="E3385" s="356" t="s">
        <v>454</v>
      </c>
    </row>
    <row r="3386" spans="1:5" hidden="1">
      <c r="A3386" s="356" t="s">
        <v>1023</v>
      </c>
      <c r="B3386" s="356" t="s">
        <v>697</v>
      </c>
      <c r="C3386" s="356" t="s">
        <v>1076</v>
      </c>
      <c r="D3386" s="356" t="s">
        <v>89</v>
      </c>
      <c r="E3386" s="356" t="s">
        <v>502</v>
      </c>
    </row>
    <row r="3387" spans="1:5" hidden="1">
      <c r="A3387" s="356" t="s">
        <v>1023</v>
      </c>
      <c r="B3387" s="356" t="s">
        <v>697</v>
      </c>
      <c r="C3387" s="356" t="s">
        <v>1076</v>
      </c>
      <c r="D3387" s="356" t="s">
        <v>89</v>
      </c>
      <c r="E3387" s="356">
        <v>0</v>
      </c>
    </row>
    <row r="3388" spans="1:5" hidden="1">
      <c r="A3388" s="356" t="s">
        <v>1023</v>
      </c>
      <c r="B3388" s="356" t="s">
        <v>697</v>
      </c>
      <c r="C3388" s="356" t="s">
        <v>1076</v>
      </c>
      <c r="D3388" s="356" t="s">
        <v>89</v>
      </c>
      <c r="E3388" s="356">
        <v>0</v>
      </c>
    </row>
    <row r="3389" spans="1:5" hidden="1">
      <c r="A3389" s="356" t="s">
        <v>1023</v>
      </c>
      <c r="B3389" s="356" t="s">
        <v>697</v>
      </c>
      <c r="C3389" s="356" t="s">
        <v>1074</v>
      </c>
      <c r="D3389" s="356" t="s">
        <v>90</v>
      </c>
      <c r="E3389" s="356" t="s">
        <v>559</v>
      </c>
    </row>
    <row r="3390" spans="1:5" hidden="1">
      <c r="A3390" s="356" t="s">
        <v>1023</v>
      </c>
      <c r="B3390" s="356" t="s">
        <v>697</v>
      </c>
      <c r="C3390" s="356" t="s">
        <v>1074</v>
      </c>
      <c r="D3390" s="356" t="s">
        <v>90</v>
      </c>
      <c r="E3390" s="356" t="s">
        <v>574</v>
      </c>
    </row>
    <row r="3391" spans="1:5" hidden="1">
      <c r="A3391" s="356" t="s">
        <v>1023</v>
      </c>
      <c r="B3391" s="356" t="s">
        <v>697</v>
      </c>
      <c r="C3391" s="356" t="s">
        <v>1074</v>
      </c>
      <c r="D3391" s="356" t="s">
        <v>90</v>
      </c>
      <c r="E3391" s="356" t="s">
        <v>568</v>
      </c>
    </row>
    <row r="3392" spans="1:5" hidden="1">
      <c r="A3392" s="356" t="s">
        <v>1023</v>
      </c>
      <c r="B3392" s="356" t="s">
        <v>697</v>
      </c>
      <c r="C3392" s="356" t="s">
        <v>1074</v>
      </c>
      <c r="D3392" s="356" t="s">
        <v>90</v>
      </c>
      <c r="E3392" s="356" t="s">
        <v>571</v>
      </c>
    </row>
    <row r="3393" spans="1:5" hidden="1">
      <c r="A3393" s="356" t="s">
        <v>1023</v>
      </c>
      <c r="B3393" s="356" t="s">
        <v>697</v>
      </c>
      <c r="C3393" s="356" t="s">
        <v>1074</v>
      </c>
      <c r="D3393" s="356" t="s">
        <v>90</v>
      </c>
      <c r="E3393" s="356" t="s">
        <v>561</v>
      </c>
    </row>
    <row r="3394" spans="1:5" hidden="1">
      <c r="A3394" s="356" t="s">
        <v>1023</v>
      </c>
      <c r="B3394" s="356" t="s">
        <v>697</v>
      </c>
      <c r="C3394" s="356" t="s">
        <v>1074</v>
      </c>
      <c r="D3394" s="356" t="s">
        <v>90</v>
      </c>
      <c r="E3394" s="356" t="s">
        <v>562</v>
      </c>
    </row>
    <row r="3395" spans="1:5" hidden="1">
      <c r="A3395" s="356" t="s">
        <v>1023</v>
      </c>
      <c r="B3395" s="356" t="s">
        <v>697</v>
      </c>
      <c r="C3395" s="356" t="s">
        <v>1074</v>
      </c>
      <c r="D3395" s="356" t="s">
        <v>90</v>
      </c>
      <c r="E3395" s="356" t="s">
        <v>453</v>
      </c>
    </row>
    <row r="3396" spans="1:5" hidden="1">
      <c r="A3396" s="356" t="s">
        <v>1023</v>
      </c>
      <c r="B3396" s="356" t="s">
        <v>697</v>
      </c>
      <c r="C3396" s="356" t="s">
        <v>1074</v>
      </c>
      <c r="D3396" s="356" t="s">
        <v>90</v>
      </c>
      <c r="E3396" s="356" t="s">
        <v>584</v>
      </c>
    </row>
    <row r="3397" spans="1:5" hidden="1">
      <c r="A3397" s="356" t="s">
        <v>1023</v>
      </c>
      <c r="B3397" s="356" t="s">
        <v>697</v>
      </c>
      <c r="C3397" s="356" t="s">
        <v>1074</v>
      </c>
      <c r="D3397" s="356" t="s">
        <v>90</v>
      </c>
      <c r="E3397" s="356" t="s">
        <v>587</v>
      </c>
    </row>
    <row r="3398" spans="1:5" hidden="1">
      <c r="A3398" s="356" t="s">
        <v>1023</v>
      </c>
      <c r="B3398" s="356" t="s">
        <v>697</v>
      </c>
      <c r="C3398" s="356" t="s">
        <v>1074</v>
      </c>
      <c r="D3398" s="356" t="s">
        <v>90</v>
      </c>
      <c r="E3398" s="356" t="s">
        <v>503</v>
      </c>
    </row>
    <row r="3399" spans="1:5" hidden="1">
      <c r="A3399" s="356" t="s">
        <v>1023</v>
      </c>
      <c r="B3399" s="356" t="s">
        <v>697</v>
      </c>
      <c r="C3399" s="356" t="s">
        <v>1074</v>
      </c>
      <c r="D3399" s="356" t="s">
        <v>90</v>
      </c>
      <c r="E3399" s="356">
        <v>0</v>
      </c>
    </row>
    <row r="3400" spans="1:5" hidden="1">
      <c r="A3400" s="356" t="s">
        <v>1023</v>
      </c>
      <c r="B3400" s="356" t="s">
        <v>697</v>
      </c>
      <c r="C3400" s="356" t="s">
        <v>1074</v>
      </c>
      <c r="D3400" s="356" t="s">
        <v>90</v>
      </c>
      <c r="E3400" s="356">
        <v>0</v>
      </c>
    </row>
    <row r="3401" spans="1:5" hidden="1">
      <c r="A3401" s="356" t="s">
        <v>1023</v>
      </c>
      <c r="B3401" s="356" t="s">
        <v>697</v>
      </c>
      <c r="C3401" s="356" t="s">
        <v>1076</v>
      </c>
      <c r="D3401" s="356" t="s">
        <v>91</v>
      </c>
      <c r="E3401" s="356" t="s">
        <v>454</v>
      </c>
    </row>
    <row r="3402" spans="1:5" hidden="1">
      <c r="A3402" s="356" t="s">
        <v>1023</v>
      </c>
      <c r="B3402" s="356" t="s">
        <v>697</v>
      </c>
      <c r="C3402" s="356" t="s">
        <v>1076</v>
      </c>
      <c r="D3402" s="356" t="s">
        <v>91</v>
      </c>
      <c r="E3402" s="356" t="s">
        <v>501</v>
      </c>
    </row>
    <row r="3403" spans="1:5" hidden="1">
      <c r="A3403" s="356" t="s">
        <v>1023</v>
      </c>
      <c r="B3403" s="356" t="s">
        <v>697</v>
      </c>
      <c r="C3403" s="356" t="s">
        <v>1076</v>
      </c>
      <c r="D3403" s="356" t="s">
        <v>91</v>
      </c>
      <c r="E3403" s="356" t="s">
        <v>502</v>
      </c>
    </row>
    <row r="3404" spans="1:5" hidden="1">
      <c r="A3404" s="356" t="s">
        <v>1023</v>
      </c>
      <c r="B3404" s="356" t="s">
        <v>697</v>
      </c>
      <c r="C3404" s="356" t="s">
        <v>1076</v>
      </c>
      <c r="D3404" s="356" t="s">
        <v>91</v>
      </c>
      <c r="E3404" s="356" t="s">
        <v>567</v>
      </c>
    </row>
    <row r="3405" spans="1:5" hidden="1">
      <c r="A3405" s="356" t="s">
        <v>1023</v>
      </c>
      <c r="B3405" s="356" t="s">
        <v>697</v>
      </c>
      <c r="C3405" s="356" t="s">
        <v>1076</v>
      </c>
      <c r="D3405" s="356" t="s">
        <v>91</v>
      </c>
      <c r="E3405" s="356" t="s">
        <v>571</v>
      </c>
    </row>
    <row r="3406" spans="1:5" hidden="1">
      <c r="A3406" s="356" t="s">
        <v>1023</v>
      </c>
      <c r="B3406" s="356" t="s">
        <v>697</v>
      </c>
      <c r="C3406" s="356" t="s">
        <v>1076</v>
      </c>
      <c r="D3406" s="356" t="s">
        <v>91</v>
      </c>
      <c r="E3406" s="356" t="s">
        <v>500</v>
      </c>
    </row>
    <row r="3407" spans="1:5" hidden="1">
      <c r="A3407" s="356" t="s">
        <v>1023</v>
      </c>
      <c r="B3407" s="356" t="s">
        <v>697</v>
      </c>
      <c r="C3407" s="356" t="s">
        <v>1076</v>
      </c>
      <c r="D3407" s="356" t="s">
        <v>91</v>
      </c>
      <c r="E3407" s="356" t="s">
        <v>564</v>
      </c>
    </row>
    <row r="3408" spans="1:5" hidden="1">
      <c r="A3408" s="356" t="s">
        <v>1023</v>
      </c>
      <c r="B3408" s="356" t="s">
        <v>697</v>
      </c>
      <c r="C3408" s="356" t="s">
        <v>1076</v>
      </c>
      <c r="D3408" s="356" t="s">
        <v>91</v>
      </c>
    </row>
    <row r="3409" spans="1:5" hidden="1">
      <c r="A3409" s="356" t="s">
        <v>1023</v>
      </c>
      <c r="B3409" s="356" t="s">
        <v>697</v>
      </c>
      <c r="C3409" s="356" t="s">
        <v>1076</v>
      </c>
      <c r="D3409" s="356" t="s">
        <v>91</v>
      </c>
      <c r="E3409" s="356" t="s">
        <v>453</v>
      </c>
    </row>
    <row r="3410" spans="1:5" hidden="1">
      <c r="A3410" s="356" t="s">
        <v>1023</v>
      </c>
      <c r="B3410" s="356" t="s">
        <v>697</v>
      </c>
      <c r="C3410" s="356" t="s">
        <v>1076</v>
      </c>
      <c r="D3410" s="356" t="s">
        <v>91</v>
      </c>
      <c r="E3410" s="356" t="s">
        <v>566</v>
      </c>
    </row>
    <row r="3411" spans="1:5" hidden="1">
      <c r="A3411" s="356" t="s">
        <v>1023</v>
      </c>
      <c r="B3411" s="356" t="s">
        <v>697</v>
      </c>
      <c r="C3411" s="356" t="s">
        <v>1076</v>
      </c>
      <c r="D3411" s="356" t="s">
        <v>91</v>
      </c>
      <c r="E3411" s="356" t="s">
        <v>562</v>
      </c>
    </row>
    <row r="3412" spans="1:5" hidden="1">
      <c r="A3412" s="356" t="s">
        <v>1023</v>
      </c>
      <c r="B3412" s="356" t="s">
        <v>697</v>
      </c>
      <c r="C3412" s="356" t="s">
        <v>1076</v>
      </c>
      <c r="D3412" s="356" t="s">
        <v>91</v>
      </c>
      <c r="E3412" s="356" t="s">
        <v>574</v>
      </c>
    </row>
    <row r="3413" spans="1:5" hidden="1">
      <c r="A3413" s="356" t="s">
        <v>1023</v>
      </c>
      <c r="B3413" s="356" t="s">
        <v>697</v>
      </c>
      <c r="C3413" s="356" t="s">
        <v>1080</v>
      </c>
      <c r="D3413" s="356" t="s">
        <v>92</v>
      </c>
      <c r="E3413" s="356" t="s">
        <v>560</v>
      </c>
    </row>
    <row r="3414" spans="1:5" hidden="1">
      <c r="A3414" s="356" t="s">
        <v>1023</v>
      </c>
      <c r="B3414" s="356" t="s">
        <v>697</v>
      </c>
      <c r="C3414" s="356" t="s">
        <v>1080</v>
      </c>
      <c r="D3414" s="356" t="s">
        <v>92</v>
      </c>
      <c r="E3414" s="356" t="s">
        <v>573</v>
      </c>
    </row>
    <row r="3415" spans="1:5" hidden="1">
      <c r="A3415" s="356" t="s">
        <v>1023</v>
      </c>
      <c r="B3415" s="356" t="s">
        <v>697</v>
      </c>
      <c r="C3415" s="356" t="s">
        <v>1080</v>
      </c>
      <c r="D3415" s="356" t="s">
        <v>92</v>
      </c>
      <c r="E3415" s="356" t="s">
        <v>502</v>
      </c>
    </row>
    <row r="3416" spans="1:5" hidden="1">
      <c r="A3416" s="356" t="s">
        <v>1023</v>
      </c>
      <c r="B3416" s="356" t="s">
        <v>697</v>
      </c>
      <c r="C3416" s="356" t="s">
        <v>1080</v>
      </c>
      <c r="D3416" s="356" t="s">
        <v>92</v>
      </c>
      <c r="E3416" s="356" t="s">
        <v>501</v>
      </c>
    </row>
    <row r="3417" spans="1:5" hidden="1">
      <c r="A3417" s="356" t="s">
        <v>1023</v>
      </c>
      <c r="B3417" s="356" t="s">
        <v>697</v>
      </c>
      <c r="C3417" s="356" t="s">
        <v>1080</v>
      </c>
      <c r="D3417" s="356" t="s">
        <v>92</v>
      </c>
      <c r="E3417" s="356" t="s">
        <v>566</v>
      </c>
    </row>
    <row r="3418" spans="1:5" hidden="1">
      <c r="A3418" s="356" t="s">
        <v>1023</v>
      </c>
      <c r="B3418" s="356" t="s">
        <v>697</v>
      </c>
      <c r="C3418" s="356" t="s">
        <v>1080</v>
      </c>
      <c r="D3418" s="356" t="s">
        <v>92</v>
      </c>
      <c r="E3418" s="356" t="s">
        <v>574</v>
      </c>
    </row>
    <row r="3419" spans="1:5" hidden="1">
      <c r="A3419" s="356" t="s">
        <v>1023</v>
      </c>
      <c r="B3419" s="356" t="s">
        <v>697</v>
      </c>
      <c r="C3419" s="356" t="s">
        <v>1080</v>
      </c>
      <c r="D3419" s="356" t="s">
        <v>92</v>
      </c>
      <c r="E3419" s="356" t="s">
        <v>503</v>
      </c>
    </row>
    <row r="3420" spans="1:5" hidden="1">
      <c r="A3420" s="356" t="s">
        <v>1023</v>
      </c>
      <c r="B3420" s="356" t="s">
        <v>697</v>
      </c>
      <c r="C3420" s="356" t="s">
        <v>1080</v>
      </c>
      <c r="D3420" s="356" t="s">
        <v>92</v>
      </c>
      <c r="E3420" s="356" t="s">
        <v>562</v>
      </c>
    </row>
    <row r="3421" spans="1:5" hidden="1">
      <c r="A3421" s="356" t="s">
        <v>1023</v>
      </c>
      <c r="B3421" s="356" t="s">
        <v>697</v>
      </c>
      <c r="C3421" s="356" t="s">
        <v>1080</v>
      </c>
      <c r="D3421" s="356" t="s">
        <v>92</v>
      </c>
      <c r="E3421" s="356" t="s">
        <v>567</v>
      </c>
    </row>
    <row r="3422" spans="1:5" hidden="1">
      <c r="A3422" s="356" t="s">
        <v>1023</v>
      </c>
      <c r="B3422" s="356" t="s">
        <v>697</v>
      </c>
      <c r="C3422" s="356" t="s">
        <v>1080</v>
      </c>
      <c r="D3422" s="356" t="s">
        <v>92</v>
      </c>
      <c r="E3422" s="356" t="s">
        <v>571</v>
      </c>
    </row>
    <row r="3423" spans="1:5" hidden="1">
      <c r="A3423" s="356" t="s">
        <v>1023</v>
      </c>
      <c r="B3423" s="356" t="s">
        <v>697</v>
      </c>
      <c r="C3423" s="356" t="s">
        <v>1080</v>
      </c>
      <c r="D3423" s="356" t="s">
        <v>92</v>
      </c>
      <c r="E3423" s="356">
        <v>0</v>
      </c>
    </row>
    <row r="3424" spans="1:5" hidden="1">
      <c r="A3424" s="356" t="s">
        <v>1023</v>
      </c>
      <c r="B3424" s="356" t="s">
        <v>697</v>
      </c>
      <c r="C3424" s="356" t="s">
        <v>1080</v>
      </c>
      <c r="D3424" s="356" t="s">
        <v>92</v>
      </c>
      <c r="E3424" s="356">
        <v>0</v>
      </c>
    </row>
    <row r="3425" spans="1:5" hidden="1">
      <c r="A3425" s="356" t="s">
        <v>1023</v>
      </c>
      <c r="B3425" s="356" t="s">
        <v>697</v>
      </c>
      <c r="C3425" s="356" t="s">
        <v>1076</v>
      </c>
      <c r="D3425" s="356" t="s">
        <v>93</v>
      </c>
      <c r="E3425" s="356" t="s">
        <v>566</v>
      </c>
    </row>
    <row r="3426" spans="1:5" hidden="1">
      <c r="A3426" s="356" t="s">
        <v>1023</v>
      </c>
      <c r="B3426" s="356" t="s">
        <v>697</v>
      </c>
      <c r="C3426" s="356" t="s">
        <v>1076</v>
      </c>
      <c r="D3426" s="356" t="s">
        <v>93</v>
      </c>
      <c r="E3426" s="356" t="s">
        <v>571</v>
      </c>
    </row>
    <row r="3427" spans="1:5" hidden="1">
      <c r="A3427" s="356" t="s">
        <v>1023</v>
      </c>
      <c r="B3427" s="356" t="s">
        <v>697</v>
      </c>
      <c r="C3427" s="356" t="s">
        <v>1076</v>
      </c>
      <c r="D3427" s="356" t="s">
        <v>93</v>
      </c>
      <c r="E3427" s="356" t="s">
        <v>561</v>
      </c>
    </row>
    <row r="3428" spans="1:5" hidden="1">
      <c r="A3428" s="356" t="s">
        <v>1023</v>
      </c>
      <c r="B3428" s="356" t="s">
        <v>697</v>
      </c>
      <c r="C3428" s="356" t="s">
        <v>1076</v>
      </c>
      <c r="D3428" s="356" t="s">
        <v>93</v>
      </c>
      <c r="E3428" s="356">
        <v>0</v>
      </c>
    </row>
    <row r="3429" spans="1:5" hidden="1">
      <c r="A3429" s="356" t="s">
        <v>1023</v>
      </c>
      <c r="B3429" s="356" t="s">
        <v>697</v>
      </c>
      <c r="C3429" s="356" t="s">
        <v>1076</v>
      </c>
      <c r="D3429" s="356" t="s">
        <v>93</v>
      </c>
      <c r="E3429" s="356">
        <v>0</v>
      </c>
    </row>
    <row r="3430" spans="1:5" hidden="1">
      <c r="A3430" s="356" t="s">
        <v>1023</v>
      </c>
      <c r="B3430" s="356" t="s">
        <v>697</v>
      </c>
      <c r="C3430" s="356" t="s">
        <v>1076</v>
      </c>
      <c r="D3430" s="356" t="s">
        <v>93</v>
      </c>
      <c r="E3430" s="356">
        <v>0</v>
      </c>
    </row>
    <row r="3431" spans="1:5" hidden="1">
      <c r="A3431" s="356" t="s">
        <v>1023</v>
      </c>
      <c r="B3431" s="356" t="s">
        <v>697</v>
      </c>
      <c r="C3431" s="356" t="s">
        <v>1076</v>
      </c>
      <c r="D3431" s="356" t="s">
        <v>93</v>
      </c>
      <c r="E3431" s="356">
        <v>0</v>
      </c>
    </row>
    <row r="3432" spans="1:5" hidden="1">
      <c r="A3432" s="356" t="s">
        <v>1023</v>
      </c>
      <c r="B3432" s="356" t="s">
        <v>697</v>
      </c>
      <c r="C3432" s="356" t="s">
        <v>1076</v>
      </c>
      <c r="D3432" s="356" t="s">
        <v>93</v>
      </c>
      <c r="E3432" s="356">
        <v>0</v>
      </c>
    </row>
    <row r="3433" spans="1:5" hidden="1">
      <c r="A3433" s="356" t="s">
        <v>1023</v>
      </c>
      <c r="B3433" s="356" t="s">
        <v>697</v>
      </c>
      <c r="C3433" s="356" t="s">
        <v>1076</v>
      </c>
      <c r="D3433" s="356" t="s">
        <v>93</v>
      </c>
      <c r="E3433" s="356">
        <v>0</v>
      </c>
    </row>
    <row r="3434" spans="1:5" hidden="1">
      <c r="A3434" s="356" t="s">
        <v>1023</v>
      </c>
      <c r="B3434" s="356" t="s">
        <v>697</v>
      </c>
      <c r="C3434" s="356" t="s">
        <v>1076</v>
      </c>
      <c r="D3434" s="356" t="s">
        <v>93</v>
      </c>
      <c r="E3434" s="356">
        <v>0</v>
      </c>
    </row>
    <row r="3435" spans="1:5" hidden="1">
      <c r="A3435" s="356" t="s">
        <v>1023</v>
      </c>
      <c r="B3435" s="356" t="s">
        <v>697</v>
      </c>
      <c r="C3435" s="356" t="s">
        <v>1076</v>
      </c>
      <c r="D3435" s="356" t="s">
        <v>93</v>
      </c>
      <c r="E3435" s="356">
        <v>0</v>
      </c>
    </row>
    <row r="3436" spans="1:5" hidden="1">
      <c r="A3436" s="356" t="s">
        <v>1023</v>
      </c>
      <c r="B3436" s="356" t="s">
        <v>697</v>
      </c>
      <c r="C3436" s="356" t="s">
        <v>1076</v>
      </c>
      <c r="D3436" s="356" t="s">
        <v>93</v>
      </c>
      <c r="E3436" s="356">
        <v>0</v>
      </c>
    </row>
    <row r="3437" spans="1:5" hidden="1">
      <c r="A3437" s="356" t="s">
        <v>1023</v>
      </c>
      <c r="B3437" s="356" t="s">
        <v>697</v>
      </c>
      <c r="C3437" s="356" t="s">
        <v>1076</v>
      </c>
      <c r="D3437" s="356" t="s">
        <v>94</v>
      </c>
      <c r="E3437" s="356" t="s">
        <v>454</v>
      </c>
    </row>
    <row r="3438" spans="1:5" hidden="1">
      <c r="A3438" s="356" t="s">
        <v>1023</v>
      </c>
      <c r="B3438" s="356" t="s">
        <v>697</v>
      </c>
      <c r="C3438" s="356" t="s">
        <v>1076</v>
      </c>
      <c r="D3438" s="356" t="s">
        <v>94</v>
      </c>
      <c r="E3438" s="356" t="s">
        <v>453</v>
      </c>
    </row>
    <row r="3439" spans="1:5" hidden="1">
      <c r="A3439" s="356" t="s">
        <v>1023</v>
      </c>
      <c r="B3439" s="356" t="s">
        <v>697</v>
      </c>
      <c r="C3439" s="356" t="s">
        <v>1076</v>
      </c>
      <c r="D3439" s="356" t="s">
        <v>94</v>
      </c>
      <c r="E3439" s="356" t="s">
        <v>575</v>
      </c>
    </row>
    <row r="3440" spans="1:5" hidden="1">
      <c r="A3440" s="356" t="s">
        <v>1023</v>
      </c>
      <c r="B3440" s="356" t="s">
        <v>697</v>
      </c>
      <c r="C3440" s="356" t="s">
        <v>1076</v>
      </c>
      <c r="D3440" s="356" t="s">
        <v>94</v>
      </c>
      <c r="E3440" s="356" t="s">
        <v>502</v>
      </c>
    </row>
    <row r="3441" spans="1:5" hidden="1">
      <c r="A3441" s="356" t="s">
        <v>1023</v>
      </c>
      <c r="B3441" s="356" t="s">
        <v>697</v>
      </c>
      <c r="C3441" s="356" t="s">
        <v>1076</v>
      </c>
      <c r="D3441" s="356" t="s">
        <v>94</v>
      </c>
      <c r="E3441" s="356" t="s">
        <v>561</v>
      </c>
    </row>
    <row r="3442" spans="1:5" hidden="1">
      <c r="A3442" s="356" t="s">
        <v>1023</v>
      </c>
      <c r="B3442" s="356" t="s">
        <v>697</v>
      </c>
      <c r="C3442" s="356" t="s">
        <v>1076</v>
      </c>
      <c r="D3442" s="356" t="s">
        <v>94</v>
      </c>
      <c r="E3442" s="356" t="s">
        <v>500</v>
      </c>
    </row>
    <row r="3443" spans="1:5" hidden="1">
      <c r="A3443" s="356" t="s">
        <v>1023</v>
      </c>
      <c r="B3443" s="356" t="s">
        <v>697</v>
      </c>
      <c r="C3443" s="356" t="s">
        <v>1076</v>
      </c>
      <c r="D3443" s="356" t="s">
        <v>94</v>
      </c>
      <c r="E3443" s="356" t="s">
        <v>562</v>
      </c>
    </row>
    <row r="3444" spans="1:5" hidden="1">
      <c r="A3444" s="356" t="s">
        <v>1023</v>
      </c>
      <c r="B3444" s="356" t="s">
        <v>697</v>
      </c>
      <c r="C3444" s="356" t="s">
        <v>1076</v>
      </c>
      <c r="D3444" s="356" t="s">
        <v>94</v>
      </c>
      <c r="E3444" s="356" t="s">
        <v>566</v>
      </c>
    </row>
    <row r="3445" spans="1:5" hidden="1">
      <c r="A3445" s="356" t="s">
        <v>1023</v>
      </c>
      <c r="B3445" s="356" t="s">
        <v>697</v>
      </c>
      <c r="C3445" s="356" t="s">
        <v>1076</v>
      </c>
      <c r="D3445" s="356" t="s">
        <v>94</v>
      </c>
      <c r="E3445" s="356" t="s">
        <v>503</v>
      </c>
    </row>
    <row r="3446" spans="1:5" hidden="1">
      <c r="A3446" s="356" t="s">
        <v>1023</v>
      </c>
      <c r="B3446" s="356" t="s">
        <v>697</v>
      </c>
      <c r="C3446" s="356" t="s">
        <v>1076</v>
      </c>
      <c r="D3446" s="356" t="s">
        <v>94</v>
      </c>
      <c r="E3446" s="356" t="s">
        <v>571</v>
      </c>
    </row>
    <row r="3447" spans="1:5" hidden="1">
      <c r="A3447" s="356" t="s">
        <v>1023</v>
      </c>
      <c r="B3447" s="356" t="s">
        <v>697</v>
      </c>
      <c r="C3447" s="356" t="s">
        <v>1076</v>
      </c>
      <c r="D3447" s="356" t="s">
        <v>94</v>
      </c>
      <c r="E3447" s="356">
        <v>0</v>
      </c>
    </row>
    <row r="3448" spans="1:5" hidden="1">
      <c r="A3448" s="356" t="s">
        <v>1023</v>
      </c>
      <c r="B3448" s="356" t="s">
        <v>697</v>
      </c>
      <c r="C3448" s="356" t="s">
        <v>1076</v>
      </c>
      <c r="D3448" s="356" t="s">
        <v>94</v>
      </c>
      <c r="E3448" s="356">
        <v>0</v>
      </c>
    </row>
    <row r="3449" spans="1:5" hidden="1">
      <c r="A3449" s="356" t="s">
        <v>1023</v>
      </c>
      <c r="B3449" s="356" t="s">
        <v>697</v>
      </c>
      <c r="C3449" s="356" t="s">
        <v>1074</v>
      </c>
      <c r="D3449" s="356" t="s">
        <v>95</v>
      </c>
      <c r="E3449" s="356" t="s">
        <v>566</v>
      </c>
    </row>
    <row r="3450" spans="1:5" hidden="1">
      <c r="A3450" s="356" t="s">
        <v>1023</v>
      </c>
      <c r="B3450" s="356" t="s">
        <v>697</v>
      </c>
      <c r="C3450" s="356" t="s">
        <v>1074</v>
      </c>
      <c r="D3450" s="356" t="s">
        <v>95</v>
      </c>
      <c r="E3450" s="356" t="s">
        <v>502</v>
      </c>
    </row>
    <row r="3451" spans="1:5" hidden="1">
      <c r="A3451" s="356" t="s">
        <v>1023</v>
      </c>
      <c r="B3451" s="356" t="s">
        <v>697</v>
      </c>
      <c r="C3451" s="356" t="s">
        <v>1074</v>
      </c>
      <c r="D3451" s="356" t="s">
        <v>95</v>
      </c>
      <c r="E3451" s="356" t="s">
        <v>583</v>
      </c>
    </row>
    <row r="3452" spans="1:5" hidden="1">
      <c r="A3452" s="356" t="s">
        <v>1023</v>
      </c>
      <c r="B3452" s="356" t="s">
        <v>697</v>
      </c>
      <c r="C3452" s="356" t="s">
        <v>1074</v>
      </c>
      <c r="D3452" s="356" t="s">
        <v>95</v>
      </c>
      <c r="E3452" s="356" t="s">
        <v>571</v>
      </c>
    </row>
    <row r="3453" spans="1:5" hidden="1">
      <c r="A3453" s="356" t="s">
        <v>1023</v>
      </c>
      <c r="B3453" s="356" t="s">
        <v>697</v>
      </c>
      <c r="C3453" s="356" t="s">
        <v>1074</v>
      </c>
      <c r="D3453" s="356" t="s">
        <v>95</v>
      </c>
      <c r="E3453" s="356" t="s">
        <v>585</v>
      </c>
    </row>
    <row r="3454" spans="1:5" hidden="1">
      <c r="A3454" s="356" t="s">
        <v>1023</v>
      </c>
      <c r="B3454" s="356" t="s">
        <v>697</v>
      </c>
      <c r="C3454" s="356" t="s">
        <v>1074</v>
      </c>
      <c r="D3454" s="356" t="s">
        <v>95</v>
      </c>
      <c r="E3454" s="356">
        <v>0</v>
      </c>
    </row>
    <row r="3455" spans="1:5" hidden="1">
      <c r="A3455" s="356" t="s">
        <v>1023</v>
      </c>
      <c r="B3455" s="356" t="s">
        <v>697</v>
      </c>
      <c r="C3455" s="356" t="s">
        <v>1074</v>
      </c>
      <c r="D3455" s="356" t="s">
        <v>95</v>
      </c>
      <c r="E3455" s="356">
        <v>0</v>
      </c>
    </row>
    <row r="3456" spans="1:5" hidden="1">
      <c r="A3456" s="356" t="s">
        <v>1023</v>
      </c>
      <c r="B3456" s="356" t="s">
        <v>697</v>
      </c>
      <c r="C3456" s="356" t="s">
        <v>1074</v>
      </c>
      <c r="D3456" s="356" t="s">
        <v>95</v>
      </c>
      <c r="E3456" s="356">
        <v>0</v>
      </c>
    </row>
    <row r="3457" spans="1:5" hidden="1">
      <c r="A3457" s="356" t="s">
        <v>1023</v>
      </c>
      <c r="B3457" s="356" t="s">
        <v>697</v>
      </c>
      <c r="C3457" s="356" t="s">
        <v>1074</v>
      </c>
      <c r="D3457" s="356" t="s">
        <v>95</v>
      </c>
      <c r="E3457" s="356">
        <v>0</v>
      </c>
    </row>
    <row r="3458" spans="1:5" hidden="1">
      <c r="A3458" s="356" t="s">
        <v>1023</v>
      </c>
      <c r="B3458" s="356" t="s">
        <v>697</v>
      </c>
      <c r="C3458" s="356" t="s">
        <v>1074</v>
      </c>
      <c r="D3458" s="356" t="s">
        <v>95</v>
      </c>
      <c r="E3458" s="356">
        <v>0</v>
      </c>
    </row>
    <row r="3459" spans="1:5" hidden="1">
      <c r="A3459" s="356" t="s">
        <v>1023</v>
      </c>
      <c r="B3459" s="356" t="s">
        <v>697</v>
      </c>
      <c r="C3459" s="356" t="s">
        <v>1074</v>
      </c>
      <c r="D3459" s="356" t="s">
        <v>95</v>
      </c>
      <c r="E3459" s="356">
        <v>0</v>
      </c>
    </row>
    <row r="3460" spans="1:5" hidden="1">
      <c r="A3460" s="356" t="s">
        <v>1023</v>
      </c>
      <c r="B3460" s="356" t="s">
        <v>697</v>
      </c>
      <c r="C3460" s="356" t="s">
        <v>1074</v>
      </c>
      <c r="D3460" s="356" t="s">
        <v>95</v>
      </c>
      <c r="E3460" s="356">
        <v>0</v>
      </c>
    </row>
    <row r="3461" spans="1:5" hidden="1">
      <c r="A3461" s="356" t="s">
        <v>1023</v>
      </c>
      <c r="B3461" s="356" t="s">
        <v>697</v>
      </c>
      <c r="C3461" s="356" t="s">
        <v>1074</v>
      </c>
      <c r="D3461" s="356" t="s">
        <v>96</v>
      </c>
      <c r="E3461" s="356" t="s">
        <v>502</v>
      </c>
    </row>
    <row r="3462" spans="1:5" hidden="1">
      <c r="A3462" s="356" t="s">
        <v>1023</v>
      </c>
      <c r="B3462" s="356" t="s">
        <v>697</v>
      </c>
      <c r="C3462" s="356" t="s">
        <v>1074</v>
      </c>
      <c r="D3462" s="356" t="s">
        <v>96</v>
      </c>
      <c r="E3462" s="356" t="s">
        <v>562</v>
      </c>
    </row>
    <row r="3463" spans="1:5" hidden="1">
      <c r="A3463" s="356" t="s">
        <v>1023</v>
      </c>
      <c r="B3463" s="356" t="s">
        <v>697</v>
      </c>
      <c r="C3463" s="356" t="s">
        <v>1074</v>
      </c>
      <c r="D3463" s="356" t="s">
        <v>96</v>
      </c>
      <c r="E3463" s="356" t="s">
        <v>1466</v>
      </c>
    </row>
    <row r="3464" spans="1:5" hidden="1">
      <c r="A3464" s="356" t="s">
        <v>1023</v>
      </c>
      <c r="B3464" s="356" t="s">
        <v>697</v>
      </c>
      <c r="C3464" s="356" t="s">
        <v>1074</v>
      </c>
      <c r="D3464" s="356" t="s">
        <v>96</v>
      </c>
      <c r="E3464" s="356" t="s">
        <v>561</v>
      </c>
    </row>
    <row r="3465" spans="1:5" hidden="1">
      <c r="A3465" s="356" t="s">
        <v>1023</v>
      </c>
      <c r="B3465" s="356" t="s">
        <v>697</v>
      </c>
      <c r="C3465" s="356" t="s">
        <v>1074</v>
      </c>
      <c r="D3465" s="356" t="s">
        <v>96</v>
      </c>
      <c r="E3465" s="356" t="s">
        <v>503</v>
      </c>
    </row>
    <row r="3466" spans="1:5" hidden="1">
      <c r="A3466" s="356" t="s">
        <v>1023</v>
      </c>
      <c r="B3466" s="356" t="s">
        <v>697</v>
      </c>
      <c r="C3466" s="356" t="s">
        <v>1074</v>
      </c>
      <c r="D3466" s="356" t="s">
        <v>96</v>
      </c>
      <c r="E3466" s="356">
        <v>0</v>
      </c>
    </row>
    <row r="3467" spans="1:5" hidden="1">
      <c r="A3467" s="356" t="s">
        <v>1023</v>
      </c>
      <c r="B3467" s="356" t="s">
        <v>697</v>
      </c>
      <c r="C3467" s="356" t="s">
        <v>1074</v>
      </c>
      <c r="D3467" s="356" t="s">
        <v>96</v>
      </c>
      <c r="E3467" s="356">
        <v>0</v>
      </c>
    </row>
    <row r="3468" spans="1:5" hidden="1">
      <c r="A3468" s="356" t="s">
        <v>1023</v>
      </c>
      <c r="B3468" s="356" t="s">
        <v>697</v>
      </c>
      <c r="C3468" s="356" t="s">
        <v>1074</v>
      </c>
      <c r="D3468" s="356" t="s">
        <v>96</v>
      </c>
      <c r="E3468" s="356">
        <v>0</v>
      </c>
    </row>
    <row r="3469" spans="1:5" hidden="1">
      <c r="A3469" s="356" t="s">
        <v>1023</v>
      </c>
      <c r="B3469" s="356" t="s">
        <v>697</v>
      </c>
      <c r="C3469" s="356" t="s">
        <v>1074</v>
      </c>
      <c r="D3469" s="356" t="s">
        <v>96</v>
      </c>
      <c r="E3469" s="356">
        <v>0</v>
      </c>
    </row>
    <row r="3470" spans="1:5" hidden="1">
      <c r="A3470" s="356" t="s">
        <v>1023</v>
      </c>
      <c r="B3470" s="356" t="s">
        <v>697</v>
      </c>
      <c r="C3470" s="356" t="s">
        <v>1074</v>
      </c>
      <c r="D3470" s="356" t="s">
        <v>96</v>
      </c>
      <c r="E3470" s="356">
        <v>0</v>
      </c>
    </row>
    <row r="3471" spans="1:5" hidden="1">
      <c r="A3471" s="356" t="s">
        <v>1023</v>
      </c>
      <c r="B3471" s="356" t="s">
        <v>697</v>
      </c>
      <c r="C3471" s="356" t="s">
        <v>1074</v>
      </c>
      <c r="D3471" s="356" t="s">
        <v>96</v>
      </c>
      <c r="E3471" s="356">
        <v>0</v>
      </c>
    </row>
    <row r="3472" spans="1:5" hidden="1">
      <c r="A3472" s="356" t="s">
        <v>1023</v>
      </c>
      <c r="B3472" s="356" t="s">
        <v>697</v>
      </c>
      <c r="C3472" s="356" t="s">
        <v>1074</v>
      </c>
      <c r="D3472" s="356" t="s">
        <v>96</v>
      </c>
      <c r="E3472" s="356">
        <v>0</v>
      </c>
    </row>
    <row r="3473" spans="1:5" hidden="1">
      <c r="A3473" s="356" t="s">
        <v>1023</v>
      </c>
      <c r="B3473" s="356" t="s">
        <v>697</v>
      </c>
      <c r="C3473" s="356" t="s">
        <v>1074</v>
      </c>
      <c r="D3473" s="356" t="s">
        <v>97</v>
      </c>
      <c r="E3473" s="356" t="s">
        <v>585</v>
      </c>
    </row>
    <row r="3474" spans="1:5" hidden="1">
      <c r="A3474" s="356" t="s">
        <v>1023</v>
      </c>
      <c r="B3474" s="356" t="s">
        <v>697</v>
      </c>
      <c r="C3474" s="356" t="s">
        <v>1074</v>
      </c>
      <c r="D3474" s="356" t="s">
        <v>97</v>
      </c>
      <c r="E3474" s="356" t="s">
        <v>501</v>
      </c>
    </row>
    <row r="3475" spans="1:5" hidden="1">
      <c r="A3475" s="356" t="s">
        <v>1023</v>
      </c>
      <c r="B3475" s="356" t="s">
        <v>697</v>
      </c>
      <c r="C3475" s="356" t="s">
        <v>1074</v>
      </c>
      <c r="D3475" s="356" t="s">
        <v>97</v>
      </c>
      <c r="E3475" s="356" t="s">
        <v>572</v>
      </c>
    </row>
    <row r="3476" spans="1:5" hidden="1">
      <c r="A3476" s="356" t="s">
        <v>1023</v>
      </c>
      <c r="B3476" s="356" t="s">
        <v>697</v>
      </c>
      <c r="C3476" s="356" t="s">
        <v>1074</v>
      </c>
      <c r="D3476" s="356" t="s">
        <v>97</v>
      </c>
      <c r="E3476" s="356" t="s">
        <v>561</v>
      </c>
    </row>
    <row r="3477" spans="1:5" hidden="1">
      <c r="A3477" s="356" t="s">
        <v>1023</v>
      </c>
      <c r="B3477" s="356" t="s">
        <v>697</v>
      </c>
      <c r="C3477" s="356" t="s">
        <v>1074</v>
      </c>
      <c r="D3477" s="356" t="s">
        <v>97</v>
      </c>
      <c r="E3477" s="356" t="s">
        <v>502</v>
      </c>
    </row>
    <row r="3478" spans="1:5" hidden="1">
      <c r="A3478" s="356" t="s">
        <v>1023</v>
      </c>
      <c r="B3478" s="356" t="s">
        <v>697</v>
      </c>
      <c r="C3478" s="356" t="s">
        <v>1074</v>
      </c>
      <c r="D3478" s="356" t="s">
        <v>97</v>
      </c>
      <c r="E3478" s="356" t="s">
        <v>566</v>
      </c>
    </row>
    <row r="3479" spans="1:5" hidden="1">
      <c r="A3479" s="356" t="s">
        <v>1023</v>
      </c>
      <c r="B3479" s="356" t="s">
        <v>697</v>
      </c>
      <c r="C3479" s="356" t="s">
        <v>1074</v>
      </c>
      <c r="D3479" s="356" t="s">
        <v>97</v>
      </c>
      <c r="E3479" s="356" t="s">
        <v>454</v>
      </c>
    </row>
    <row r="3480" spans="1:5" hidden="1">
      <c r="A3480" s="356" t="s">
        <v>1023</v>
      </c>
      <c r="B3480" s="356" t="s">
        <v>697</v>
      </c>
      <c r="C3480" s="356" t="s">
        <v>1074</v>
      </c>
      <c r="D3480" s="356" t="s">
        <v>97</v>
      </c>
      <c r="E3480" s="356" t="s">
        <v>571</v>
      </c>
    </row>
    <row r="3481" spans="1:5" hidden="1">
      <c r="A3481" s="356" t="s">
        <v>1023</v>
      </c>
      <c r="B3481" s="356" t="s">
        <v>697</v>
      </c>
      <c r="C3481" s="356" t="s">
        <v>1074</v>
      </c>
      <c r="D3481" s="356" t="s">
        <v>97</v>
      </c>
      <c r="E3481" s="356" t="s">
        <v>562</v>
      </c>
    </row>
    <row r="3482" spans="1:5" hidden="1">
      <c r="A3482" s="356" t="s">
        <v>1023</v>
      </c>
      <c r="B3482" s="356" t="s">
        <v>697</v>
      </c>
      <c r="C3482" s="356" t="s">
        <v>1074</v>
      </c>
      <c r="D3482" s="356" t="s">
        <v>97</v>
      </c>
      <c r="E3482" s="356">
        <v>0</v>
      </c>
    </row>
    <row r="3483" spans="1:5" hidden="1">
      <c r="A3483" s="356" t="s">
        <v>1023</v>
      </c>
      <c r="B3483" s="356" t="s">
        <v>697</v>
      </c>
      <c r="C3483" s="356" t="s">
        <v>1074</v>
      </c>
      <c r="D3483" s="356" t="s">
        <v>97</v>
      </c>
      <c r="E3483" s="356">
        <v>0</v>
      </c>
    </row>
    <row r="3484" spans="1:5" hidden="1">
      <c r="A3484" s="356" t="s">
        <v>1023</v>
      </c>
      <c r="B3484" s="356" t="s">
        <v>697</v>
      </c>
      <c r="C3484" s="356" t="s">
        <v>1074</v>
      </c>
      <c r="D3484" s="356" t="s">
        <v>97</v>
      </c>
      <c r="E3484" s="356">
        <v>0</v>
      </c>
    </row>
    <row r="3485" spans="1:5" hidden="1">
      <c r="A3485" s="356" t="s">
        <v>1023</v>
      </c>
      <c r="B3485" s="356" t="s">
        <v>697</v>
      </c>
      <c r="C3485" s="356" t="s">
        <v>1074</v>
      </c>
      <c r="D3485" s="356" t="s">
        <v>98</v>
      </c>
      <c r="E3485" s="356" t="s">
        <v>502</v>
      </c>
    </row>
    <row r="3486" spans="1:5" hidden="1">
      <c r="A3486" s="356" t="s">
        <v>1023</v>
      </c>
      <c r="B3486" s="356" t="s">
        <v>697</v>
      </c>
      <c r="C3486" s="356" t="s">
        <v>1074</v>
      </c>
      <c r="D3486" s="356" t="s">
        <v>98</v>
      </c>
      <c r="E3486" s="356" t="s">
        <v>454</v>
      </c>
    </row>
    <row r="3487" spans="1:5" hidden="1">
      <c r="A3487" s="356" t="s">
        <v>1023</v>
      </c>
      <c r="B3487" s="356" t="s">
        <v>697</v>
      </c>
      <c r="C3487" s="356" t="s">
        <v>1074</v>
      </c>
      <c r="D3487" s="356" t="s">
        <v>98</v>
      </c>
      <c r="E3487" s="356" t="s">
        <v>561</v>
      </c>
    </row>
    <row r="3488" spans="1:5" hidden="1">
      <c r="A3488" s="356" t="s">
        <v>1023</v>
      </c>
      <c r="B3488" s="356" t="s">
        <v>697</v>
      </c>
      <c r="C3488" s="356" t="s">
        <v>1074</v>
      </c>
      <c r="D3488" s="356" t="s">
        <v>98</v>
      </c>
      <c r="E3488" s="356" t="s">
        <v>560</v>
      </c>
    </row>
    <row r="3489" spans="1:5" hidden="1">
      <c r="A3489" s="356" t="s">
        <v>1023</v>
      </c>
      <c r="B3489" s="356" t="s">
        <v>697</v>
      </c>
      <c r="C3489" s="356" t="s">
        <v>1074</v>
      </c>
      <c r="D3489" s="356" t="s">
        <v>98</v>
      </c>
      <c r="E3489" s="356" t="s">
        <v>587</v>
      </c>
    </row>
    <row r="3490" spans="1:5" hidden="1">
      <c r="A3490" s="356" t="s">
        <v>1023</v>
      </c>
      <c r="B3490" s="356" t="s">
        <v>697</v>
      </c>
      <c r="C3490" s="356" t="s">
        <v>1074</v>
      </c>
      <c r="D3490" s="356" t="s">
        <v>98</v>
      </c>
      <c r="E3490" s="356" t="s">
        <v>503</v>
      </c>
    </row>
    <row r="3491" spans="1:5" hidden="1">
      <c r="A3491" s="356" t="s">
        <v>1023</v>
      </c>
      <c r="B3491" s="356" t="s">
        <v>697</v>
      </c>
      <c r="C3491" s="356" t="s">
        <v>1074</v>
      </c>
      <c r="D3491" s="356" t="s">
        <v>98</v>
      </c>
      <c r="E3491" s="356" t="s">
        <v>566</v>
      </c>
    </row>
    <row r="3492" spans="1:5" hidden="1">
      <c r="A3492" s="356" t="s">
        <v>1023</v>
      </c>
      <c r="B3492" s="356" t="s">
        <v>697</v>
      </c>
      <c r="C3492" s="356" t="s">
        <v>1074</v>
      </c>
      <c r="D3492" s="356" t="s">
        <v>98</v>
      </c>
      <c r="E3492" s="356">
        <v>0</v>
      </c>
    </row>
    <row r="3493" spans="1:5" hidden="1">
      <c r="A3493" s="356" t="s">
        <v>1023</v>
      </c>
      <c r="B3493" s="356" t="s">
        <v>697</v>
      </c>
      <c r="C3493" s="356" t="s">
        <v>1074</v>
      </c>
      <c r="D3493" s="356" t="s">
        <v>98</v>
      </c>
      <c r="E3493" s="356">
        <v>0</v>
      </c>
    </row>
    <row r="3494" spans="1:5" hidden="1">
      <c r="A3494" s="356" t="s">
        <v>1023</v>
      </c>
      <c r="B3494" s="356" t="s">
        <v>697</v>
      </c>
      <c r="C3494" s="356" t="s">
        <v>1074</v>
      </c>
      <c r="D3494" s="356" t="s">
        <v>98</v>
      </c>
      <c r="E3494" s="356">
        <v>0</v>
      </c>
    </row>
    <row r="3495" spans="1:5" hidden="1">
      <c r="A3495" s="356" t="s">
        <v>1023</v>
      </c>
      <c r="B3495" s="356" t="s">
        <v>697</v>
      </c>
      <c r="C3495" s="356" t="s">
        <v>1074</v>
      </c>
      <c r="D3495" s="356" t="s">
        <v>98</v>
      </c>
      <c r="E3495" s="356">
        <v>0</v>
      </c>
    </row>
    <row r="3496" spans="1:5" hidden="1">
      <c r="A3496" s="356" t="s">
        <v>1023</v>
      </c>
      <c r="B3496" s="356" t="s">
        <v>697</v>
      </c>
      <c r="C3496" s="356" t="s">
        <v>1074</v>
      </c>
      <c r="D3496" s="356" t="s">
        <v>98</v>
      </c>
      <c r="E3496" s="356">
        <v>0</v>
      </c>
    </row>
    <row r="3497" spans="1:5" hidden="1">
      <c r="A3497" s="356" t="s">
        <v>1023</v>
      </c>
      <c r="B3497" s="356" t="s">
        <v>697</v>
      </c>
      <c r="C3497" s="356" t="s">
        <v>1074</v>
      </c>
      <c r="D3497" s="356" t="s">
        <v>99</v>
      </c>
      <c r="E3497" s="356" t="s">
        <v>584</v>
      </c>
    </row>
    <row r="3498" spans="1:5" hidden="1">
      <c r="A3498" s="356" t="s">
        <v>1023</v>
      </c>
      <c r="B3498" s="356" t="s">
        <v>697</v>
      </c>
      <c r="C3498" s="356" t="s">
        <v>1074</v>
      </c>
      <c r="D3498" s="356" t="s">
        <v>99</v>
      </c>
      <c r="E3498" s="356" t="s">
        <v>565</v>
      </c>
    </row>
    <row r="3499" spans="1:5" hidden="1">
      <c r="A3499" s="356" t="s">
        <v>1023</v>
      </c>
      <c r="B3499" s="356" t="s">
        <v>697</v>
      </c>
      <c r="C3499" s="356" t="s">
        <v>1074</v>
      </c>
      <c r="D3499" s="356" t="s">
        <v>99</v>
      </c>
      <c r="E3499" s="356" t="s">
        <v>568</v>
      </c>
    </row>
    <row r="3500" spans="1:5" hidden="1">
      <c r="A3500" s="356" t="s">
        <v>1023</v>
      </c>
      <c r="B3500" s="356" t="s">
        <v>697</v>
      </c>
      <c r="C3500" s="356" t="s">
        <v>1074</v>
      </c>
      <c r="D3500" s="356" t="s">
        <v>99</v>
      </c>
      <c r="E3500" s="356" t="s">
        <v>576</v>
      </c>
    </row>
    <row r="3501" spans="1:5" hidden="1">
      <c r="A3501" s="356" t="s">
        <v>1023</v>
      </c>
      <c r="B3501" s="356" t="s">
        <v>697</v>
      </c>
      <c r="C3501" s="356" t="s">
        <v>1074</v>
      </c>
      <c r="D3501" s="356" t="s">
        <v>99</v>
      </c>
      <c r="E3501" s="356" t="s">
        <v>562</v>
      </c>
    </row>
    <row r="3502" spans="1:5" hidden="1">
      <c r="A3502" s="356" t="s">
        <v>1023</v>
      </c>
      <c r="B3502" s="356" t="s">
        <v>697</v>
      </c>
      <c r="C3502" s="356" t="s">
        <v>1074</v>
      </c>
      <c r="D3502" s="356" t="s">
        <v>99</v>
      </c>
      <c r="E3502" s="356" t="s">
        <v>581</v>
      </c>
    </row>
    <row r="3503" spans="1:5" hidden="1">
      <c r="A3503" s="356" t="s">
        <v>1023</v>
      </c>
      <c r="B3503" s="356" t="s">
        <v>697</v>
      </c>
      <c r="C3503" s="356" t="s">
        <v>1074</v>
      </c>
      <c r="D3503" s="356" t="s">
        <v>99</v>
      </c>
      <c r="E3503" s="356" t="s">
        <v>577</v>
      </c>
    </row>
    <row r="3504" spans="1:5" hidden="1">
      <c r="A3504" s="356" t="s">
        <v>1023</v>
      </c>
      <c r="B3504" s="356" t="s">
        <v>697</v>
      </c>
      <c r="C3504" s="356" t="s">
        <v>1074</v>
      </c>
      <c r="D3504" s="356" t="s">
        <v>99</v>
      </c>
      <c r="E3504" s="356">
        <v>0</v>
      </c>
    </row>
    <row r="3505" spans="1:5" hidden="1">
      <c r="A3505" s="356" t="s">
        <v>1023</v>
      </c>
      <c r="B3505" s="356" t="s">
        <v>697</v>
      </c>
      <c r="C3505" s="356" t="s">
        <v>1074</v>
      </c>
      <c r="D3505" s="356" t="s">
        <v>99</v>
      </c>
      <c r="E3505" s="356">
        <v>0</v>
      </c>
    </row>
    <row r="3506" spans="1:5" hidden="1">
      <c r="A3506" s="356" t="s">
        <v>1023</v>
      </c>
      <c r="B3506" s="356" t="s">
        <v>697</v>
      </c>
      <c r="C3506" s="356" t="s">
        <v>1074</v>
      </c>
      <c r="D3506" s="356" t="s">
        <v>99</v>
      </c>
      <c r="E3506" s="356">
        <v>0</v>
      </c>
    </row>
    <row r="3507" spans="1:5" hidden="1">
      <c r="A3507" s="356" t="s">
        <v>1023</v>
      </c>
      <c r="B3507" s="356" t="s">
        <v>697</v>
      </c>
      <c r="C3507" s="356" t="s">
        <v>1074</v>
      </c>
      <c r="D3507" s="356" t="s">
        <v>99</v>
      </c>
      <c r="E3507" s="356">
        <v>0</v>
      </c>
    </row>
    <row r="3508" spans="1:5" hidden="1">
      <c r="A3508" s="356" t="s">
        <v>1023</v>
      </c>
      <c r="B3508" s="356" t="s">
        <v>697</v>
      </c>
      <c r="C3508" s="356" t="s">
        <v>1074</v>
      </c>
      <c r="D3508" s="356" t="s">
        <v>99</v>
      </c>
      <c r="E3508" s="356">
        <v>0</v>
      </c>
    </row>
    <row r="3509" spans="1:5" hidden="1">
      <c r="A3509" s="356" t="s">
        <v>1023</v>
      </c>
      <c r="B3509" s="356" t="s">
        <v>697</v>
      </c>
      <c r="C3509" s="356" t="s">
        <v>1074</v>
      </c>
      <c r="D3509" s="356" t="s">
        <v>100</v>
      </c>
      <c r="E3509" s="356" t="s">
        <v>571</v>
      </c>
    </row>
    <row r="3510" spans="1:5" hidden="1">
      <c r="A3510" s="356" t="s">
        <v>1023</v>
      </c>
      <c r="B3510" s="356" t="s">
        <v>697</v>
      </c>
      <c r="C3510" s="356" t="s">
        <v>1074</v>
      </c>
      <c r="D3510" s="356" t="s">
        <v>100</v>
      </c>
      <c r="E3510" s="356" t="s">
        <v>503</v>
      </c>
    </row>
    <row r="3511" spans="1:5" hidden="1">
      <c r="A3511" s="356" t="s">
        <v>1023</v>
      </c>
      <c r="B3511" s="356" t="s">
        <v>697</v>
      </c>
      <c r="C3511" s="356" t="s">
        <v>1074</v>
      </c>
      <c r="D3511" s="356" t="s">
        <v>100</v>
      </c>
      <c r="E3511" s="356" t="s">
        <v>829</v>
      </c>
    </row>
    <row r="3512" spans="1:5" hidden="1">
      <c r="A3512" s="356" t="s">
        <v>1023</v>
      </c>
      <c r="B3512" s="356" t="s">
        <v>697</v>
      </c>
      <c r="C3512" s="356" t="s">
        <v>1074</v>
      </c>
      <c r="D3512" s="356" t="s">
        <v>100</v>
      </c>
      <c r="E3512" s="356" t="s">
        <v>577</v>
      </c>
    </row>
    <row r="3513" spans="1:5" hidden="1">
      <c r="A3513" s="356" t="s">
        <v>1023</v>
      </c>
      <c r="B3513" s="356" t="s">
        <v>697</v>
      </c>
      <c r="C3513" s="356" t="s">
        <v>1074</v>
      </c>
      <c r="D3513" s="356" t="s">
        <v>100</v>
      </c>
      <c r="E3513" s="356" t="s">
        <v>562</v>
      </c>
    </row>
    <row r="3514" spans="1:5" hidden="1">
      <c r="A3514" s="356" t="s">
        <v>1023</v>
      </c>
      <c r="B3514" s="356" t="s">
        <v>697</v>
      </c>
      <c r="C3514" s="356" t="s">
        <v>1074</v>
      </c>
      <c r="D3514" s="356" t="s">
        <v>100</v>
      </c>
      <c r="E3514" s="356" t="s">
        <v>564</v>
      </c>
    </row>
    <row r="3515" spans="1:5" hidden="1">
      <c r="A3515" s="356" t="s">
        <v>1023</v>
      </c>
      <c r="B3515" s="356" t="s">
        <v>697</v>
      </c>
      <c r="C3515" s="356" t="s">
        <v>1074</v>
      </c>
      <c r="D3515" s="356" t="s">
        <v>100</v>
      </c>
      <c r="E3515" s="356" t="s">
        <v>453</v>
      </c>
    </row>
    <row r="3516" spans="1:5" hidden="1">
      <c r="A3516" s="356" t="s">
        <v>1023</v>
      </c>
      <c r="B3516" s="356" t="s">
        <v>697</v>
      </c>
      <c r="C3516" s="356" t="s">
        <v>1074</v>
      </c>
      <c r="D3516" s="356" t="s">
        <v>100</v>
      </c>
      <c r="E3516" s="356" t="s">
        <v>501</v>
      </c>
    </row>
    <row r="3517" spans="1:5" hidden="1">
      <c r="A3517" s="356" t="s">
        <v>1023</v>
      </c>
      <c r="B3517" s="356" t="s">
        <v>697</v>
      </c>
      <c r="C3517" s="356" t="s">
        <v>1074</v>
      </c>
      <c r="D3517" s="356" t="s">
        <v>100</v>
      </c>
      <c r="E3517" s="356" t="s">
        <v>561</v>
      </c>
    </row>
    <row r="3518" spans="1:5" hidden="1">
      <c r="A3518" s="356" t="s">
        <v>1023</v>
      </c>
      <c r="B3518" s="356" t="s">
        <v>697</v>
      </c>
      <c r="C3518" s="356" t="s">
        <v>1074</v>
      </c>
      <c r="D3518" s="356" t="s">
        <v>100</v>
      </c>
      <c r="E3518" s="356" t="s">
        <v>566</v>
      </c>
    </row>
    <row r="3519" spans="1:5" hidden="1">
      <c r="A3519" s="356" t="s">
        <v>1023</v>
      </c>
      <c r="B3519" s="356" t="s">
        <v>697</v>
      </c>
      <c r="C3519" s="356" t="s">
        <v>1074</v>
      </c>
      <c r="D3519" s="356" t="s">
        <v>100</v>
      </c>
      <c r="E3519" s="356">
        <v>0</v>
      </c>
    </row>
    <row r="3520" spans="1:5" hidden="1">
      <c r="A3520" s="356" t="s">
        <v>1023</v>
      </c>
      <c r="B3520" s="356" t="s">
        <v>697</v>
      </c>
      <c r="C3520" s="356" t="s">
        <v>1074</v>
      </c>
      <c r="D3520" s="356" t="s">
        <v>100</v>
      </c>
      <c r="E3520" s="356">
        <v>0</v>
      </c>
    </row>
    <row r="3521" spans="1:5" hidden="1">
      <c r="A3521" s="356" t="s">
        <v>1023</v>
      </c>
      <c r="B3521" s="356" t="s">
        <v>697</v>
      </c>
      <c r="C3521" s="356" t="s">
        <v>1074</v>
      </c>
      <c r="D3521" s="356" t="s">
        <v>101</v>
      </c>
      <c r="E3521" s="356" t="s">
        <v>571</v>
      </c>
    </row>
    <row r="3522" spans="1:5" hidden="1">
      <c r="A3522" s="356" t="s">
        <v>1023</v>
      </c>
      <c r="B3522" s="356" t="s">
        <v>697</v>
      </c>
      <c r="C3522" s="356" t="s">
        <v>1074</v>
      </c>
      <c r="D3522" s="356" t="s">
        <v>101</v>
      </c>
      <c r="E3522" s="356" t="s">
        <v>563</v>
      </c>
    </row>
    <row r="3523" spans="1:5" hidden="1">
      <c r="A3523" s="356" t="s">
        <v>1023</v>
      </c>
      <c r="B3523" s="356" t="s">
        <v>697</v>
      </c>
      <c r="C3523" s="356" t="s">
        <v>1074</v>
      </c>
      <c r="D3523" s="356" t="s">
        <v>101</v>
      </c>
      <c r="E3523" s="356" t="s">
        <v>582</v>
      </c>
    </row>
    <row r="3524" spans="1:5" hidden="1">
      <c r="A3524" s="356" t="s">
        <v>1023</v>
      </c>
      <c r="B3524" s="356" t="s">
        <v>697</v>
      </c>
      <c r="C3524" s="356" t="s">
        <v>1074</v>
      </c>
      <c r="D3524" s="356" t="s">
        <v>101</v>
      </c>
      <c r="E3524" s="356" t="s">
        <v>562</v>
      </c>
    </row>
    <row r="3525" spans="1:5" hidden="1">
      <c r="A3525" s="356" t="s">
        <v>1023</v>
      </c>
      <c r="B3525" s="356" t="s">
        <v>697</v>
      </c>
      <c r="C3525" s="356" t="s">
        <v>1074</v>
      </c>
      <c r="D3525" s="356" t="s">
        <v>101</v>
      </c>
      <c r="E3525" s="356">
        <v>0</v>
      </c>
    </row>
    <row r="3526" spans="1:5" hidden="1">
      <c r="A3526" s="356" t="s">
        <v>1023</v>
      </c>
      <c r="B3526" s="356" t="s">
        <v>697</v>
      </c>
      <c r="C3526" s="356" t="s">
        <v>1074</v>
      </c>
      <c r="D3526" s="356" t="s">
        <v>101</v>
      </c>
      <c r="E3526" s="356">
        <v>0</v>
      </c>
    </row>
    <row r="3527" spans="1:5" hidden="1">
      <c r="A3527" s="356" t="s">
        <v>1023</v>
      </c>
      <c r="B3527" s="356" t="s">
        <v>697</v>
      </c>
      <c r="C3527" s="356" t="s">
        <v>1074</v>
      </c>
      <c r="D3527" s="356" t="s">
        <v>101</v>
      </c>
      <c r="E3527" s="356">
        <v>0</v>
      </c>
    </row>
    <row r="3528" spans="1:5" hidden="1">
      <c r="A3528" s="356" t="s">
        <v>1023</v>
      </c>
      <c r="B3528" s="356" t="s">
        <v>697</v>
      </c>
      <c r="C3528" s="356" t="s">
        <v>1074</v>
      </c>
      <c r="D3528" s="356" t="s">
        <v>101</v>
      </c>
      <c r="E3528" s="356">
        <v>0</v>
      </c>
    </row>
    <row r="3529" spans="1:5" hidden="1">
      <c r="A3529" s="356" t="s">
        <v>1023</v>
      </c>
      <c r="B3529" s="356" t="s">
        <v>697</v>
      </c>
      <c r="C3529" s="356" t="s">
        <v>1074</v>
      </c>
      <c r="D3529" s="356" t="s">
        <v>101</v>
      </c>
      <c r="E3529" s="356">
        <v>0</v>
      </c>
    </row>
    <row r="3530" spans="1:5" hidden="1">
      <c r="A3530" s="356" t="s">
        <v>1023</v>
      </c>
      <c r="B3530" s="356" t="s">
        <v>697</v>
      </c>
      <c r="C3530" s="356" t="s">
        <v>1074</v>
      </c>
      <c r="D3530" s="356" t="s">
        <v>101</v>
      </c>
      <c r="E3530" s="356">
        <v>0</v>
      </c>
    </row>
    <row r="3531" spans="1:5" hidden="1">
      <c r="A3531" s="356" t="s">
        <v>1023</v>
      </c>
      <c r="B3531" s="356" t="s">
        <v>697</v>
      </c>
      <c r="C3531" s="356" t="s">
        <v>1074</v>
      </c>
      <c r="D3531" s="356" t="s">
        <v>101</v>
      </c>
      <c r="E3531" s="356">
        <v>0</v>
      </c>
    </row>
    <row r="3532" spans="1:5" hidden="1">
      <c r="A3532" s="356" t="s">
        <v>1023</v>
      </c>
      <c r="B3532" s="356" t="s">
        <v>697</v>
      </c>
      <c r="C3532" s="356" t="s">
        <v>1074</v>
      </c>
      <c r="D3532" s="356" t="s">
        <v>101</v>
      </c>
      <c r="E3532" s="356">
        <v>0</v>
      </c>
    </row>
    <row r="3533" spans="1:5" hidden="1">
      <c r="A3533" s="356" t="s">
        <v>1023</v>
      </c>
      <c r="B3533" s="356" t="s">
        <v>697</v>
      </c>
      <c r="C3533" s="356" t="s">
        <v>1081</v>
      </c>
      <c r="D3533" s="356" t="s">
        <v>102</v>
      </c>
      <c r="E3533" s="356" t="s">
        <v>562</v>
      </c>
    </row>
    <row r="3534" spans="1:5" hidden="1">
      <c r="A3534" s="356" t="s">
        <v>1023</v>
      </c>
      <c r="B3534" s="356" t="s">
        <v>697</v>
      </c>
      <c r="C3534" s="356" t="s">
        <v>1081</v>
      </c>
      <c r="D3534" s="356" t="s">
        <v>102</v>
      </c>
      <c r="E3534" s="356" t="s">
        <v>503</v>
      </c>
    </row>
    <row r="3535" spans="1:5" hidden="1">
      <c r="A3535" s="356" t="s">
        <v>1023</v>
      </c>
      <c r="B3535" s="356" t="s">
        <v>697</v>
      </c>
      <c r="C3535" s="356" t="s">
        <v>1081</v>
      </c>
      <c r="D3535" s="356" t="s">
        <v>102</v>
      </c>
      <c r="E3535" s="356" t="s">
        <v>567</v>
      </c>
    </row>
    <row r="3536" spans="1:5" hidden="1">
      <c r="A3536" s="356" t="s">
        <v>1023</v>
      </c>
      <c r="B3536" s="356" t="s">
        <v>697</v>
      </c>
      <c r="C3536" s="356" t="s">
        <v>1081</v>
      </c>
      <c r="D3536" s="356" t="s">
        <v>102</v>
      </c>
      <c r="E3536" s="356" t="s">
        <v>574</v>
      </c>
    </row>
    <row r="3537" spans="1:5" hidden="1">
      <c r="A3537" s="356" t="s">
        <v>1023</v>
      </c>
      <c r="B3537" s="356" t="s">
        <v>697</v>
      </c>
      <c r="C3537" s="356" t="s">
        <v>1081</v>
      </c>
      <c r="D3537" s="356" t="s">
        <v>102</v>
      </c>
      <c r="E3537" s="356" t="s">
        <v>571</v>
      </c>
    </row>
    <row r="3538" spans="1:5" hidden="1">
      <c r="A3538" s="356" t="s">
        <v>1023</v>
      </c>
      <c r="B3538" s="356" t="s">
        <v>697</v>
      </c>
      <c r="C3538" s="356" t="s">
        <v>1081</v>
      </c>
      <c r="D3538" s="356" t="s">
        <v>102</v>
      </c>
    </row>
    <row r="3539" spans="1:5" hidden="1">
      <c r="A3539" s="356" t="s">
        <v>1023</v>
      </c>
      <c r="B3539" s="356" t="s">
        <v>697</v>
      </c>
      <c r="C3539" s="356" t="s">
        <v>1081</v>
      </c>
      <c r="D3539" s="356" t="s">
        <v>102</v>
      </c>
      <c r="E3539" s="356">
        <v>0</v>
      </c>
    </row>
    <row r="3540" spans="1:5" hidden="1">
      <c r="A3540" s="356" t="s">
        <v>1023</v>
      </c>
      <c r="B3540" s="356" t="s">
        <v>697</v>
      </c>
      <c r="C3540" s="356" t="s">
        <v>1081</v>
      </c>
      <c r="D3540" s="356" t="s">
        <v>102</v>
      </c>
      <c r="E3540" s="356">
        <v>0</v>
      </c>
    </row>
    <row r="3541" spans="1:5" hidden="1">
      <c r="A3541" s="356" t="s">
        <v>1023</v>
      </c>
      <c r="B3541" s="356" t="s">
        <v>697</v>
      </c>
      <c r="C3541" s="356" t="s">
        <v>1081</v>
      </c>
      <c r="D3541" s="356" t="s">
        <v>102</v>
      </c>
      <c r="E3541" s="356">
        <v>0</v>
      </c>
    </row>
    <row r="3542" spans="1:5" hidden="1">
      <c r="A3542" s="356" t="s">
        <v>1023</v>
      </c>
      <c r="B3542" s="356" t="s">
        <v>697</v>
      </c>
      <c r="C3542" s="356" t="s">
        <v>1081</v>
      </c>
      <c r="D3542" s="356" t="s">
        <v>102</v>
      </c>
      <c r="E3542" s="356">
        <v>0</v>
      </c>
    </row>
    <row r="3543" spans="1:5" hidden="1">
      <c r="A3543" s="356" t="s">
        <v>1023</v>
      </c>
      <c r="B3543" s="356" t="s">
        <v>697</v>
      </c>
      <c r="C3543" s="356" t="s">
        <v>1081</v>
      </c>
      <c r="D3543" s="356" t="s">
        <v>102</v>
      </c>
      <c r="E3543" s="356">
        <v>0</v>
      </c>
    </row>
    <row r="3544" spans="1:5" hidden="1">
      <c r="A3544" s="356" t="s">
        <v>1023</v>
      </c>
      <c r="B3544" s="356" t="s">
        <v>697</v>
      </c>
      <c r="C3544" s="356" t="s">
        <v>1081</v>
      </c>
      <c r="D3544" s="356" t="s">
        <v>102</v>
      </c>
      <c r="E3544" s="356">
        <v>0</v>
      </c>
    </row>
    <row r="3545" spans="1:5" hidden="1">
      <c r="A3545" s="356" t="s">
        <v>1046</v>
      </c>
      <c r="B3545" s="356" t="s">
        <v>697</v>
      </c>
      <c r="C3545" s="356" t="s">
        <v>1015</v>
      </c>
      <c r="D3545" s="356" t="s">
        <v>1060</v>
      </c>
      <c r="E3545" s="356" t="s">
        <v>559</v>
      </c>
    </row>
    <row r="3546" spans="1:5" hidden="1">
      <c r="A3546" s="356" t="s">
        <v>1046</v>
      </c>
      <c r="B3546" s="356" t="s">
        <v>697</v>
      </c>
      <c r="C3546" s="356" t="s">
        <v>1015</v>
      </c>
      <c r="D3546" s="356" t="s">
        <v>1060</v>
      </c>
      <c r="E3546" s="356" t="s">
        <v>579</v>
      </c>
    </row>
    <row r="3547" spans="1:5" hidden="1">
      <c r="A3547" s="356" t="s">
        <v>1046</v>
      </c>
      <c r="B3547" s="356" t="s">
        <v>697</v>
      </c>
      <c r="C3547" s="356" t="s">
        <v>1015</v>
      </c>
      <c r="D3547" s="356" t="s">
        <v>1060</v>
      </c>
      <c r="E3547" s="356" t="s">
        <v>562</v>
      </c>
    </row>
    <row r="3548" spans="1:5" hidden="1">
      <c r="A3548" s="356" t="s">
        <v>1046</v>
      </c>
      <c r="B3548" s="356" t="s">
        <v>697</v>
      </c>
      <c r="C3548" s="356" t="s">
        <v>1015</v>
      </c>
      <c r="D3548" s="356" t="s">
        <v>1060</v>
      </c>
      <c r="E3548" s="356" t="s">
        <v>566</v>
      </c>
    </row>
    <row r="3549" spans="1:5" hidden="1">
      <c r="A3549" s="356" t="s">
        <v>1046</v>
      </c>
      <c r="B3549" s="356" t="s">
        <v>697</v>
      </c>
      <c r="C3549" s="356" t="s">
        <v>1015</v>
      </c>
      <c r="D3549" s="356" t="s">
        <v>1060</v>
      </c>
      <c r="E3549" s="356" t="s">
        <v>577</v>
      </c>
    </row>
    <row r="3550" spans="1:5" hidden="1">
      <c r="A3550" s="356" t="s">
        <v>1046</v>
      </c>
      <c r="B3550" s="356" t="s">
        <v>697</v>
      </c>
      <c r="C3550" s="356" t="s">
        <v>1015</v>
      </c>
      <c r="D3550" s="356" t="s">
        <v>1060</v>
      </c>
      <c r="E3550" s="356" t="s">
        <v>571</v>
      </c>
    </row>
    <row r="3551" spans="1:5" hidden="1">
      <c r="A3551" s="356" t="s">
        <v>1046</v>
      </c>
      <c r="B3551" s="356" t="s">
        <v>697</v>
      </c>
      <c r="C3551" s="356" t="s">
        <v>1015</v>
      </c>
      <c r="D3551" s="356" t="s">
        <v>1060</v>
      </c>
      <c r="E3551" s="356">
        <v>0</v>
      </c>
    </row>
    <row r="3552" spans="1:5" hidden="1">
      <c r="A3552" s="356" t="s">
        <v>1046</v>
      </c>
      <c r="B3552" s="356" t="s">
        <v>697</v>
      </c>
      <c r="C3552" s="356" t="s">
        <v>1015</v>
      </c>
      <c r="D3552" s="356" t="s">
        <v>1060</v>
      </c>
      <c r="E3552" s="356">
        <v>0</v>
      </c>
    </row>
    <row r="3553" spans="1:5" hidden="1">
      <c r="A3553" s="356" t="s">
        <v>1046</v>
      </c>
      <c r="B3553" s="356" t="s">
        <v>697</v>
      </c>
      <c r="C3553" s="356" t="s">
        <v>1015</v>
      </c>
      <c r="D3553" s="356" t="s">
        <v>1060</v>
      </c>
      <c r="E3553" s="356">
        <v>0</v>
      </c>
    </row>
    <row r="3554" spans="1:5" hidden="1">
      <c r="A3554" s="356" t="s">
        <v>1046</v>
      </c>
      <c r="B3554" s="356" t="s">
        <v>697</v>
      </c>
      <c r="C3554" s="356" t="s">
        <v>1015</v>
      </c>
      <c r="D3554" s="356" t="s">
        <v>1060</v>
      </c>
      <c r="E3554" s="356">
        <v>0</v>
      </c>
    </row>
    <row r="3555" spans="1:5" hidden="1">
      <c r="A3555" s="356" t="s">
        <v>1046</v>
      </c>
      <c r="B3555" s="356" t="s">
        <v>697</v>
      </c>
      <c r="C3555" s="356" t="s">
        <v>1015</v>
      </c>
      <c r="D3555" s="356" t="s">
        <v>1060</v>
      </c>
      <c r="E3555" s="356">
        <v>0</v>
      </c>
    </row>
    <row r="3556" spans="1:5" hidden="1">
      <c r="A3556" s="356" t="s">
        <v>1046</v>
      </c>
      <c r="B3556" s="356" t="s">
        <v>697</v>
      </c>
      <c r="C3556" s="356" t="s">
        <v>1015</v>
      </c>
      <c r="D3556" s="356" t="s">
        <v>1060</v>
      </c>
      <c r="E3556" s="356">
        <v>0</v>
      </c>
    </row>
    <row r="3557" spans="1:5" hidden="1">
      <c r="A3557" s="356" t="s">
        <v>1046</v>
      </c>
      <c r="B3557" s="356" t="s">
        <v>697</v>
      </c>
      <c r="C3557" s="356" t="s">
        <v>1015</v>
      </c>
      <c r="D3557" s="356" t="s">
        <v>1061</v>
      </c>
      <c r="E3557" s="356" t="s">
        <v>562</v>
      </c>
    </row>
    <row r="3558" spans="1:5" hidden="1">
      <c r="A3558" s="356" t="s">
        <v>1046</v>
      </c>
      <c r="B3558" s="356" t="s">
        <v>697</v>
      </c>
      <c r="C3558" s="356" t="s">
        <v>1015</v>
      </c>
      <c r="D3558" s="356" t="s">
        <v>1061</v>
      </c>
      <c r="E3558" s="356" t="s">
        <v>584</v>
      </c>
    </row>
    <row r="3559" spans="1:5" hidden="1">
      <c r="A3559" s="356" t="s">
        <v>1046</v>
      </c>
      <c r="B3559" s="356" t="s">
        <v>697</v>
      </c>
      <c r="C3559" s="356" t="s">
        <v>1015</v>
      </c>
      <c r="D3559" s="356" t="s">
        <v>1061</v>
      </c>
      <c r="E3559" s="356">
        <v>0</v>
      </c>
    </row>
    <row r="3560" spans="1:5" hidden="1">
      <c r="A3560" s="356" t="s">
        <v>1046</v>
      </c>
      <c r="B3560" s="356" t="s">
        <v>697</v>
      </c>
      <c r="C3560" s="356" t="s">
        <v>1015</v>
      </c>
      <c r="D3560" s="356" t="s">
        <v>1061</v>
      </c>
      <c r="E3560" s="356">
        <v>0</v>
      </c>
    </row>
    <row r="3561" spans="1:5" hidden="1">
      <c r="A3561" s="356" t="s">
        <v>1046</v>
      </c>
      <c r="B3561" s="356" t="s">
        <v>697</v>
      </c>
      <c r="C3561" s="356" t="s">
        <v>1015</v>
      </c>
      <c r="D3561" s="356" t="s">
        <v>1061</v>
      </c>
      <c r="E3561" s="356">
        <v>0</v>
      </c>
    </row>
    <row r="3562" spans="1:5" hidden="1">
      <c r="A3562" s="356" t="s">
        <v>1046</v>
      </c>
      <c r="B3562" s="356" t="s">
        <v>697</v>
      </c>
      <c r="C3562" s="356" t="s">
        <v>1015</v>
      </c>
      <c r="D3562" s="356" t="s">
        <v>1061</v>
      </c>
      <c r="E3562" s="356">
        <v>0</v>
      </c>
    </row>
    <row r="3563" spans="1:5" hidden="1">
      <c r="A3563" s="356" t="s">
        <v>1046</v>
      </c>
      <c r="B3563" s="356" t="s">
        <v>697</v>
      </c>
      <c r="C3563" s="356" t="s">
        <v>1015</v>
      </c>
      <c r="D3563" s="356" t="s">
        <v>1061</v>
      </c>
      <c r="E3563" s="356">
        <v>0</v>
      </c>
    </row>
    <row r="3564" spans="1:5" hidden="1">
      <c r="A3564" s="356" t="s">
        <v>1046</v>
      </c>
      <c r="B3564" s="356" t="s">
        <v>697</v>
      </c>
      <c r="C3564" s="356" t="s">
        <v>1015</v>
      </c>
      <c r="D3564" s="356" t="s">
        <v>1061</v>
      </c>
      <c r="E3564" s="356">
        <v>0</v>
      </c>
    </row>
    <row r="3565" spans="1:5" hidden="1">
      <c r="A3565" s="356" t="s">
        <v>1046</v>
      </c>
      <c r="B3565" s="356" t="s">
        <v>697</v>
      </c>
      <c r="C3565" s="356" t="s">
        <v>1015</v>
      </c>
      <c r="D3565" s="356" t="s">
        <v>1061</v>
      </c>
      <c r="E3565" s="356">
        <v>0</v>
      </c>
    </row>
    <row r="3566" spans="1:5" hidden="1">
      <c r="A3566" s="356" t="s">
        <v>1046</v>
      </c>
      <c r="B3566" s="356" t="s">
        <v>697</v>
      </c>
      <c r="C3566" s="356" t="s">
        <v>1015</v>
      </c>
      <c r="D3566" s="356" t="s">
        <v>1061</v>
      </c>
      <c r="E3566" s="356">
        <v>0</v>
      </c>
    </row>
    <row r="3567" spans="1:5" hidden="1">
      <c r="A3567" s="356" t="s">
        <v>1046</v>
      </c>
      <c r="B3567" s="356" t="s">
        <v>697</v>
      </c>
      <c r="C3567" s="356" t="s">
        <v>1015</v>
      </c>
      <c r="D3567" s="356" t="s">
        <v>1061</v>
      </c>
      <c r="E3567" s="356">
        <v>0</v>
      </c>
    </row>
    <row r="3568" spans="1:5" hidden="1">
      <c r="A3568" s="356" t="s">
        <v>1046</v>
      </c>
      <c r="B3568" s="356" t="s">
        <v>697</v>
      </c>
      <c r="C3568" s="356" t="s">
        <v>1015</v>
      </c>
      <c r="D3568" s="356" t="s">
        <v>1061</v>
      </c>
      <c r="E3568" s="356">
        <v>0</v>
      </c>
    </row>
    <row r="3569" spans="1:5" hidden="1">
      <c r="A3569" s="356" t="s">
        <v>1046</v>
      </c>
      <c r="B3569" s="356" t="s">
        <v>697</v>
      </c>
      <c r="C3569" s="356" t="s">
        <v>1074</v>
      </c>
      <c r="D3569" s="356" t="s">
        <v>111</v>
      </c>
      <c r="E3569" s="356" t="s">
        <v>454</v>
      </c>
    </row>
    <row r="3570" spans="1:5" hidden="1">
      <c r="A3570" s="356" t="s">
        <v>1046</v>
      </c>
      <c r="B3570" s="356" t="s">
        <v>697</v>
      </c>
      <c r="C3570" s="356" t="s">
        <v>1074</v>
      </c>
      <c r="D3570" s="356" t="s">
        <v>111</v>
      </c>
      <c r="E3570" s="356" t="s">
        <v>564</v>
      </c>
    </row>
    <row r="3571" spans="1:5" hidden="1">
      <c r="A3571" s="356" t="s">
        <v>1046</v>
      </c>
      <c r="B3571" s="356" t="s">
        <v>697</v>
      </c>
      <c r="C3571" s="356" t="s">
        <v>1074</v>
      </c>
      <c r="D3571" s="356" t="s">
        <v>111</v>
      </c>
      <c r="E3571" s="356" t="s">
        <v>572</v>
      </c>
    </row>
    <row r="3572" spans="1:5" hidden="1">
      <c r="A3572" s="356" t="s">
        <v>1046</v>
      </c>
      <c r="B3572" s="356" t="s">
        <v>697</v>
      </c>
      <c r="C3572" s="356" t="s">
        <v>1074</v>
      </c>
      <c r="D3572" s="356" t="s">
        <v>111</v>
      </c>
      <c r="E3572" s="356" t="s">
        <v>573</v>
      </c>
    </row>
    <row r="3573" spans="1:5" hidden="1">
      <c r="A3573" s="356" t="s">
        <v>1046</v>
      </c>
      <c r="B3573" s="356" t="s">
        <v>697</v>
      </c>
      <c r="C3573" s="356" t="s">
        <v>1074</v>
      </c>
      <c r="D3573" s="356" t="s">
        <v>111</v>
      </c>
      <c r="E3573" s="356" t="s">
        <v>569</v>
      </c>
    </row>
    <row r="3574" spans="1:5" hidden="1">
      <c r="A3574" s="356" t="s">
        <v>1046</v>
      </c>
      <c r="B3574" s="356" t="s">
        <v>697</v>
      </c>
      <c r="C3574" s="356" t="s">
        <v>1074</v>
      </c>
      <c r="D3574" s="356" t="s">
        <v>111</v>
      </c>
      <c r="E3574" s="356" t="s">
        <v>502</v>
      </c>
    </row>
    <row r="3575" spans="1:5" hidden="1">
      <c r="A3575" s="356" t="s">
        <v>1046</v>
      </c>
      <c r="B3575" s="356" t="s">
        <v>697</v>
      </c>
      <c r="C3575" s="356" t="s">
        <v>1074</v>
      </c>
      <c r="D3575" s="356" t="s">
        <v>111</v>
      </c>
      <c r="E3575" s="356" t="s">
        <v>561</v>
      </c>
    </row>
    <row r="3576" spans="1:5" hidden="1">
      <c r="A3576" s="356" t="s">
        <v>1046</v>
      </c>
      <c r="B3576" s="356" t="s">
        <v>697</v>
      </c>
      <c r="C3576" s="356" t="s">
        <v>1074</v>
      </c>
      <c r="D3576" s="356" t="s">
        <v>111</v>
      </c>
      <c r="E3576" s="356" t="s">
        <v>581</v>
      </c>
    </row>
    <row r="3577" spans="1:5" hidden="1">
      <c r="A3577" s="356" t="s">
        <v>1046</v>
      </c>
      <c r="B3577" s="356" t="s">
        <v>697</v>
      </c>
      <c r="C3577" s="356" t="s">
        <v>1074</v>
      </c>
      <c r="D3577" s="356" t="s">
        <v>111</v>
      </c>
      <c r="E3577" s="356" t="s">
        <v>503</v>
      </c>
    </row>
    <row r="3578" spans="1:5" hidden="1">
      <c r="A3578" s="356" t="s">
        <v>1046</v>
      </c>
      <c r="B3578" s="356" t="s">
        <v>697</v>
      </c>
      <c r="C3578" s="356" t="s">
        <v>1074</v>
      </c>
      <c r="D3578" s="356" t="s">
        <v>111</v>
      </c>
      <c r="E3578" s="356" t="s">
        <v>571</v>
      </c>
    </row>
    <row r="3579" spans="1:5" hidden="1">
      <c r="A3579" s="356" t="s">
        <v>1046</v>
      </c>
      <c r="B3579" s="356" t="s">
        <v>697</v>
      </c>
      <c r="C3579" s="356" t="s">
        <v>1074</v>
      </c>
      <c r="D3579" s="356" t="s">
        <v>111</v>
      </c>
      <c r="E3579" s="356">
        <v>0</v>
      </c>
    </row>
    <row r="3580" spans="1:5" hidden="1">
      <c r="A3580" s="356" t="s">
        <v>1046</v>
      </c>
      <c r="B3580" s="356" t="s">
        <v>697</v>
      </c>
      <c r="C3580" s="356" t="s">
        <v>1074</v>
      </c>
      <c r="D3580" s="356" t="s">
        <v>111</v>
      </c>
      <c r="E3580" s="356">
        <v>0</v>
      </c>
    </row>
    <row r="3581" spans="1:5" hidden="1">
      <c r="A3581" s="356" t="s">
        <v>1046</v>
      </c>
      <c r="B3581" s="356" t="s">
        <v>697</v>
      </c>
      <c r="C3581" s="356" t="s">
        <v>1074</v>
      </c>
      <c r="D3581" s="356" t="s">
        <v>112</v>
      </c>
      <c r="E3581" s="356" t="s">
        <v>562</v>
      </c>
    </row>
    <row r="3582" spans="1:5" hidden="1">
      <c r="A3582" s="356" t="s">
        <v>1046</v>
      </c>
      <c r="B3582" s="356" t="s">
        <v>697</v>
      </c>
      <c r="C3582" s="356" t="s">
        <v>1074</v>
      </c>
      <c r="D3582" s="356" t="s">
        <v>112</v>
      </c>
      <c r="E3582" s="356" t="s">
        <v>503</v>
      </c>
    </row>
    <row r="3583" spans="1:5" hidden="1">
      <c r="A3583" s="356" t="s">
        <v>1046</v>
      </c>
      <c r="B3583" s="356" t="s">
        <v>697</v>
      </c>
      <c r="C3583" s="356" t="s">
        <v>1074</v>
      </c>
      <c r="D3583" s="356" t="s">
        <v>112</v>
      </c>
      <c r="E3583" s="356" t="s">
        <v>571</v>
      </c>
    </row>
    <row r="3584" spans="1:5" hidden="1">
      <c r="A3584" s="356" t="s">
        <v>1046</v>
      </c>
      <c r="B3584" s="356" t="s">
        <v>697</v>
      </c>
      <c r="C3584" s="356" t="s">
        <v>1074</v>
      </c>
      <c r="D3584" s="356" t="s">
        <v>112</v>
      </c>
      <c r="E3584" s="356">
        <v>0</v>
      </c>
    </row>
    <row r="3585" spans="1:5" hidden="1">
      <c r="A3585" s="356" t="s">
        <v>1046</v>
      </c>
      <c r="B3585" s="356" t="s">
        <v>697</v>
      </c>
      <c r="C3585" s="356" t="s">
        <v>1074</v>
      </c>
      <c r="D3585" s="356" t="s">
        <v>112</v>
      </c>
      <c r="E3585" s="356">
        <v>0</v>
      </c>
    </row>
    <row r="3586" spans="1:5" hidden="1">
      <c r="A3586" s="356" t="s">
        <v>1046</v>
      </c>
      <c r="B3586" s="356" t="s">
        <v>697</v>
      </c>
      <c r="C3586" s="356" t="s">
        <v>1074</v>
      </c>
      <c r="D3586" s="356" t="s">
        <v>112</v>
      </c>
      <c r="E3586" s="356">
        <v>0</v>
      </c>
    </row>
    <row r="3587" spans="1:5" hidden="1">
      <c r="A3587" s="356" t="s">
        <v>1046</v>
      </c>
      <c r="B3587" s="356" t="s">
        <v>697</v>
      </c>
      <c r="C3587" s="356" t="s">
        <v>1074</v>
      </c>
      <c r="D3587" s="356" t="s">
        <v>112</v>
      </c>
      <c r="E3587" s="356">
        <v>0</v>
      </c>
    </row>
    <row r="3588" spans="1:5" hidden="1">
      <c r="A3588" s="356" t="s">
        <v>1046</v>
      </c>
      <c r="B3588" s="356" t="s">
        <v>697</v>
      </c>
      <c r="C3588" s="356" t="s">
        <v>1074</v>
      </c>
      <c r="D3588" s="356" t="s">
        <v>112</v>
      </c>
      <c r="E3588" s="356">
        <v>0</v>
      </c>
    </row>
    <row r="3589" spans="1:5" hidden="1">
      <c r="A3589" s="356" t="s">
        <v>1046</v>
      </c>
      <c r="B3589" s="356" t="s">
        <v>697</v>
      </c>
      <c r="C3589" s="356" t="s">
        <v>1074</v>
      </c>
      <c r="D3589" s="356" t="s">
        <v>112</v>
      </c>
      <c r="E3589" s="356">
        <v>0</v>
      </c>
    </row>
    <row r="3590" spans="1:5" hidden="1">
      <c r="A3590" s="356" t="s">
        <v>1046</v>
      </c>
      <c r="B3590" s="356" t="s">
        <v>697</v>
      </c>
      <c r="C3590" s="356" t="s">
        <v>1074</v>
      </c>
      <c r="D3590" s="356" t="s">
        <v>112</v>
      </c>
      <c r="E3590" s="356">
        <v>0</v>
      </c>
    </row>
    <row r="3591" spans="1:5" hidden="1">
      <c r="A3591" s="356" t="s">
        <v>1046</v>
      </c>
      <c r="B3591" s="356" t="s">
        <v>697</v>
      </c>
      <c r="C3591" s="356" t="s">
        <v>1074</v>
      </c>
      <c r="D3591" s="356" t="s">
        <v>112</v>
      </c>
      <c r="E3591" s="356">
        <v>0</v>
      </c>
    </row>
    <row r="3592" spans="1:5" hidden="1">
      <c r="A3592" s="356" t="s">
        <v>1046</v>
      </c>
      <c r="B3592" s="356" t="s">
        <v>697</v>
      </c>
      <c r="C3592" s="356" t="s">
        <v>1074</v>
      </c>
      <c r="D3592" s="356" t="s">
        <v>112</v>
      </c>
      <c r="E3592" s="356">
        <v>0</v>
      </c>
    </row>
    <row r="3593" spans="1:5" hidden="1">
      <c r="A3593" s="356" t="s">
        <v>1046</v>
      </c>
      <c r="B3593" s="356" t="s">
        <v>697</v>
      </c>
      <c r="C3593" s="356" t="s">
        <v>1074</v>
      </c>
      <c r="D3593" s="356" t="s">
        <v>113</v>
      </c>
      <c r="E3593" s="356" t="s">
        <v>562</v>
      </c>
    </row>
    <row r="3594" spans="1:5" hidden="1">
      <c r="A3594" s="356" t="s">
        <v>1046</v>
      </c>
      <c r="B3594" s="356" t="s">
        <v>697</v>
      </c>
      <c r="C3594" s="356" t="s">
        <v>1074</v>
      </c>
      <c r="D3594" s="356" t="s">
        <v>113</v>
      </c>
      <c r="E3594" s="356" t="s">
        <v>571</v>
      </c>
    </row>
    <row r="3595" spans="1:5" hidden="1">
      <c r="A3595" s="356" t="s">
        <v>1046</v>
      </c>
      <c r="B3595" s="356" t="s">
        <v>697</v>
      </c>
      <c r="C3595" s="356" t="s">
        <v>1074</v>
      </c>
      <c r="D3595" s="356" t="s">
        <v>113</v>
      </c>
      <c r="E3595" s="356" t="s">
        <v>572</v>
      </c>
    </row>
    <row r="3596" spans="1:5" hidden="1">
      <c r="A3596" s="356" t="s">
        <v>1046</v>
      </c>
      <c r="B3596" s="356" t="s">
        <v>697</v>
      </c>
      <c r="C3596" s="356" t="s">
        <v>1074</v>
      </c>
      <c r="D3596" s="356" t="s">
        <v>113</v>
      </c>
      <c r="E3596" s="356" t="s">
        <v>452</v>
      </c>
    </row>
    <row r="3597" spans="1:5" hidden="1">
      <c r="A3597" s="356" t="s">
        <v>1046</v>
      </c>
      <c r="B3597" s="356" t="s">
        <v>697</v>
      </c>
      <c r="C3597" s="356" t="s">
        <v>1074</v>
      </c>
      <c r="D3597" s="356" t="s">
        <v>113</v>
      </c>
      <c r="E3597" s="356" t="s">
        <v>574</v>
      </c>
    </row>
    <row r="3598" spans="1:5" hidden="1">
      <c r="A3598" s="356" t="s">
        <v>1046</v>
      </c>
      <c r="B3598" s="356" t="s">
        <v>697</v>
      </c>
      <c r="C3598" s="356" t="s">
        <v>1074</v>
      </c>
      <c r="D3598" s="356" t="s">
        <v>113</v>
      </c>
      <c r="E3598" s="356" t="s">
        <v>566</v>
      </c>
    </row>
    <row r="3599" spans="1:5" hidden="1">
      <c r="A3599" s="356" t="s">
        <v>1046</v>
      </c>
      <c r="B3599" s="356" t="s">
        <v>697</v>
      </c>
      <c r="C3599" s="356" t="s">
        <v>1074</v>
      </c>
      <c r="D3599" s="356" t="s">
        <v>113</v>
      </c>
      <c r="E3599" s="356" t="s">
        <v>501</v>
      </c>
    </row>
    <row r="3600" spans="1:5" hidden="1">
      <c r="A3600" s="356" t="s">
        <v>1046</v>
      </c>
      <c r="B3600" s="356" t="s">
        <v>697</v>
      </c>
      <c r="C3600" s="356" t="s">
        <v>1074</v>
      </c>
      <c r="D3600" s="356" t="s">
        <v>113</v>
      </c>
      <c r="E3600" s="356" t="s">
        <v>451</v>
      </c>
    </row>
    <row r="3601" spans="1:5" hidden="1">
      <c r="A3601" s="356" t="s">
        <v>1046</v>
      </c>
      <c r="B3601" s="356" t="s">
        <v>697</v>
      </c>
      <c r="C3601" s="356" t="s">
        <v>1074</v>
      </c>
      <c r="D3601" s="356" t="s">
        <v>113</v>
      </c>
      <c r="E3601" s="356" t="s">
        <v>575</v>
      </c>
    </row>
    <row r="3602" spans="1:5" hidden="1">
      <c r="A3602" s="356" t="s">
        <v>1046</v>
      </c>
      <c r="B3602" s="356" t="s">
        <v>697</v>
      </c>
      <c r="C3602" s="356" t="s">
        <v>1074</v>
      </c>
      <c r="D3602" s="356" t="s">
        <v>113</v>
      </c>
      <c r="E3602" s="356">
        <v>0</v>
      </c>
    </row>
    <row r="3603" spans="1:5" hidden="1">
      <c r="A3603" s="356" t="s">
        <v>1046</v>
      </c>
      <c r="B3603" s="356" t="s">
        <v>697</v>
      </c>
      <c r="C3603" s="356" t="s">
        <v>1074</v>
      </c>
      <c r="D3603" s="356" t="s">
        <v>113</v>
      </c>
      <c r="E3603" s="356">
        <v>0</v>
      </c>
    </row>
    <row r="3604" spans="1:5" hidden="1">
      <c r="A3604" s="356" t="s">
        <v>1046</v>
      </c>
      <c r="B3604" s="356" t="s">
        <v>697</v>
      </c>
      <c r="C3604" s="356" t="s">
        <v>1074</v>
      </c>
      <c r="D3604" s="356" t="s">
        <v>113</v>
      </c>
      <c r="E3604" s="356">
        <v>0</v>
      </c>
    </row>
    <row r="3605" spans="1:5" hidden="1">
      <c r="A3605" s="356" t="s">
        <v>1046</v>
      </c>
      <c r="B3605" s="356" t="s">
        <v>697</v>
      </c>
      <c r="C3605" s="356" t="s">
        <v>1074</v>
      </c>
      <c r="D3605" s="356" t="s">
        <v>114</v>
      </c>
      <c r="E3605" s="356" t="s">
        <v>574</v>
      </c>
    </row>
    <row r="3606" spans="1:5" hidden="1">
      <c r="A3606" s="356" t="s">
        <v>1046</v>
      </c>
      <c r="B3606" s="356" t="s">
        <v>697</v>
      </c>
      <c r="C3606" s="356" t="s">
        <v>1074</v>
      </c>
      <c r="D3606" s="356" t="s">
        <v>114</v>
      </c>
      <c r="E3606" s="356" t="s">
        <v>579</v>
      </c>
    </row>
    <row r="3607" spans="1:5" hidden="1">
      <c r="A3607" s="356" t="s">
        <v>1046</v>
      </c>
      <c r="B3607" s="356" t="s">
        <v>697</v>
      </c>
      <c r="C3607" s="356" t="s">
        <v>1074</v>
      </c>
      <c r="D3607" s="356" t="s">
        <v>114</v>
      </c>
      <c r="E3607" s="356" t="s">
        <v>562</v>
      </c>
    </row>
    <row r="3608" spans="1:5" hidden="1">
      <c r="A3608" s="356" t="s">
        <v>1046</v>
      </c>
      <c r="B3608" s="356" t="s">
        <v>697</v>
      </c>
      <c r="C3608" s="356" t="s">
        <v>1074</v>
      </c>
      <c r="D3608" s="356" t="s">
        <v>114</v>
      </c>
      <c r="E3608" s="356" t="s">
        <v>571</v>
      </c>
    </row>
    <row r="3609" spans="1:5" hidden="1">
      <c r="A3609" s="356" t="s">
        <v>1046</v>
      </c>
      <c r="B3609" s="356" t="s">
        <v>697</v>
      </c>
      <c r="C3609" s="356" t="s">
        <v>1074</v>
      </c>
      <c r="D3609" s="356" t="s">
        <v>114</v>
      </c>
      <c r="E3609" s="356" t="s">
        <v>503</v>
      </c>
    </row>
    <row r="3610" spans="1:5" hidden="1">
      <c r="A3610" s="356" t="s">
        <v>1046</v>
      </c>
      <c r="B3610" s="356" t="s">
        <v>697</v>
      </c>
      <c r="C3610" s="356" t="s">
        <v>1074</v>
      </c>
      <c r="D3610" s="356" t="s">
        <v>114</v>
      </c>
      <c r="E3610" s="356" t="s">
        <v>577</v>
      </c>
    </row>
    <row r="3611" spans="1:5" hidden="1">
      <c r="A3611" s="356" t="s">
        <v>1046</v>
      </c>
      <c r="B3611" s="356" t="s">
        <v>697</v>
      </c>
      <c r="C3611" s="356" t="s">
        <v>1074</v>
      </c>
      <c r="D3611" s="356" t="s">
        <v>114</v>
      </c>
      <c r="E3611" s="356">
        <v>0</v>
      </c>
    </row>
    <row r="3612" spans="1:5" hidden="1">
      <c r="A3612" s="356" t="s">
        <v>1046</v>
      </c>
      <c r="B3612" s="356" t="s">
        <v>697</v>
      </c>
      <c r="C3612" s="356" t="s">
        <v>1074</v>
      </c>
      <c r="D3612" s="356" t="s">
        <v>114</v>
      </c>
      <c r="E3612" s="356">
        <v>0</v>
      </c>
    </row>
    <row r="3613" spans="1:5" hidden="1">
      <c r="A3613" s="356" t="s">
        <v>1046</v>
      </c>
      <c r="B3613" s="356" t="s">
        <v>697</v>
      </c>
      <c r="C3613" s="356" t="s">
        <v>1074</v>
      </c>
      <c r="D3613" s="356" t="s">
        <v>114</v>
      </c>
      <c r="E3613" s="356">
        <v>0</v>
      </c>
    </row>
    <row r="3614" spans="1:5" hidden="1">
      <c r="A3614" s="356" t="s">
        <v>1046</v>
      </c>
      <c r="B3614" s="356" t="s">
        <v>697</v>
      </c>
      <c r="C3614" s="356" t="s">
        <v>1074</v>
      </c>
      <c r="D3614" s="356" t="s">
        <v>114</v>
      </c>
      <c r="E3614" s="356">
        <v>0</v>
      </c>
    </row>
    <row r="3615" spans="1:5" hidden="1">
      <c r="A3615" s="356" t="s">
        <v>1046</v>
      </c>
      <c r="B3615" s="356" t="s">
        <v>697</v>
      </c>
      <c r="C3615" s="356" t="s">
        <v>1074</v>
      </c>
      <c r="D3615" s="356" t="s">
        <v>114</v>
      </c>
      <c r="E3615" s="356">
        <v>0</v>
      </c>
    </row>
    <row r="3616" spans="1:5" hidden="1">
      <c r="A3616" s="356" t="s">
        <v>1046</v>
      </c>
      <c r="B3616" s="356" t="s">
        <v>697</v>
      </c>
      <c r="C3616" s="356" t="s">
        <v>1074</v>
      </c>
      <c r="D3616" s="356" t="s">
        <v>114</v>
      </c>
      <c r="E3616" s="356">
        <v>0</v>
      </c>
    </row>
    <row r="3617" spans="1:5" hidden="1">
      <c r="A3617" s="356" t="s">
        <v>1046</v>
      </c>
      <c r="B3617" s="356" t="s">
        <v>697</v>
      </c>
      <c r="C3617" s="356" t="s">
        <v>1074</v>
      </c>
      <c r="D3617" s="356" t="s">
        <v>115</v>
      </c>
      <c r="E3617" s="356" t="s">
        <v>562</v>
      </c>
    </row>
    <row r="3618" spans="1:5" hidden="1">
      <c r="A3618" s="356" t="s">
        <v>1046</v>
      </c>
      <c r="B3618" s="356" t="s">
        <v>697</v>
      </c>
      <c r="C3618" s="356" t="s">
        <v>1074</v>
      </c>
      <c r="D3618" s="356" t="s">
        <v>115</v>
      </c>
      <c r="E3618" s="356" t="s">
        <v>571</v>
      </c>
    </row>
    <row r="3619" spans="1:5" hidden="1">
      <c r="A3619" s="356" t="s">
        <v>1046</v>
      </c>
      <c r="B3619" s="356" t="s">
        <v>697</v>
      </c>
      <c r="C3619" s="356" t="s">
        <v>1074</v>
      </c>
      <c r="D3619" s="356" t="s">
        <v>115</v>
      </c>
      <c r="E3619" s="356">
        <v>0</v>
      </c>
    </row>
    <row r="3620" spans="1:5" hidden="1">
      <c r="A3620" s="356" t="s">
        <v>1046</v>
      </c>
      <c r="B3620" s="356" t="s">
        <v>697</v>
      </c>
      <c r="C3620" s="356" t="s">
        <v>1074</v>
      </c>
      <c r="D3620" s="356" t="s">
        <v>115</v>
      </c>
      <c r="E3620" s="356">
        <v>0</v>
      </c>
    </row>
    <row r="3621" spans="1:5" hidden="1">
      <c r="A3621" s="356" t="s">
        <v>1046</v>
      </c>
      <c r="B3621" s="356" t="s">
        <v>697</v>
      </c>
      <c r="C3621" s="356" t="s">
        <v>1074</v>
      </c>
      <c r="D3621" s="356" t="s">
        <v>115</v>
      </c>
      <c r="E3621" s="356">
        <v>0</v>
      </c>
    </row>
    <row r="3622" spans="1:5" hidden="1">
      <c r="A3622" s="356" t="s">
        <v>1046</v>
      </c>
      <c r="B3622" s="356" t="s">
        <v>697</v>
      </c>
      <c r="C3622" s="356" t="s">
        <v>1074</v>
      </c>
      <c r="D3622" s="356" t="s">
        <v>115</v>
      </c>
      <c r="E3622" s="356">
        <v>0</v>
      </c>
    </row>
    <row r="3623" spans="1:5" hidden="1">
      <c r="A3623" s="356" t="s">
        <v>1046</v>
      </c>
      <c r="B3623" s="356" t="s">
        <v>697</v>
      </c>
      <c r="C3623" s="356" t="s">
        <v>1074</v>
      </c>
      <c r="D3623" s="356" t="s">
        <v>115</v>
      </c>
      <c r="E3623" s="356">
        <v>0</v>
      </c>
    </row>
    <row r="3624" spans="1:5" hidden="1">
      <c r="A3624" s="356" t="s">
        <v>1046</v>
      </c>
      <c r="B3624" s="356" t="s">
        <v>697</v>
      </c>
      <c r="C3624" s="356" t="s">
        <v>1074</v>
      </c>
      <c r="D3624" s="356" t="s">
        <v>115</v>
      </c>
      <c r="E3624" s="356">
        <v>0</v>
      </c>
    </row>
    <row r="3625" spans="1:5" hidden="1">
      <c r="A3625" s="356" t="s">
        <v>1046</v>
      </c>
      <c r="B3625" s="356" t="s">
        <v>697</v>
      </c>
      <c r="C3625" s="356" t="s">
        <v>1074</v>
      </c>
      <c r="D3625" s="356" t="s">
        <v>115</v>
      </c>
      <c r="E3625" s="356">
        <v>0</v>
      </c>
    </row>
    <row r="3626" spans="1:5" hidden="1">
      <c r="A3626" s="356" t="s">
        <v>1046</v>
      </c>
      <c r="B3626" s="356" t="s">
        <v>697</v>
      </c>
      <c r="C3626" s="356" t="s">
        <v>1074</v>
      </c>
      <c r="D3626" s="356" t="s">
        <v>115</v>
      </c>
      <c r="E3626" s="356">
        <v>0</v>
      </c>
    </row>
    <row r="3627" spans="1:5" hidden="1">
      <c r="A3627" s="356" t="s">
        <v>1046</v>
      </c>
      <c r="B3627" s="356" t="s">
        <v>697</v>
      </c>
      <c r="C3627" s="356" t="s">
        <v>1074</v>
      </c>
      <c r="D3627" s="356" t="s">
        <v>115</v>
      </c>
      <c r="E3627" s="356">
        <v>0</v>
      </c>
    </row>
    <row r="3628" spans="1:5" hidden="1">
      <c r="A3628" s="356" t="s">
        <v>1046</v>
      </c>
      <c r="B3628" s="356" t="s">
        <v>697</v>
      </c>
      <c r="C3628" s="356" t="s">
        <v>1074</v>
      </c>
      <c r="D3628" s="356" t="s">
        <v>115</v>
      </c>
      <c r="E3628" s="356">
        <v>0</v>
      </c>
    </row>
    <row r="3629" spans="1:5" hidden="1">
      <c r="A3629" s="356" t="s">
        <v>1046</v>
      </c>
      <c r="B3629" s="356" t="s">
        <v>697</v>
      </c>
      <c r="C3629" s="356" t="s">
        <v>1074</v>
      </c>
      <c r="D3629" s="356" t="s">
        <v>116</v>
      </c>
      <c r="E3629" s="356" t="s">
        <v>560</v>
      </c>
    </row>
    <row r="3630" spans="1:5" hidden="1">
      <c r="A3630" s="356" t="s">
        <v>1046</v>
      </c>
      <c r="B3630" s="356" t="s">
        <v>697</v>
      </c>
      <c r="C3630" s="356" t="s">
        <v>1074</v>
      </c>
      <c r="D3630" s="356" t="s">
        <v>116</v>
      </c>
      <c r="E3630" s="356" t="s">
        <v>559</v>
      </c>
    </row>
    <row r="3631" spans="1:5" hidden="1">
      <c r="A3631" s="356" t="s">
        <v>1046</v>
      </c>
      <c r="B3631" s="356" t="s">
        <v>697</v>
      </c>
      <c r="C3631" s="356" t="s">
        <v>1074</v>
      </c>
      <c r="D3631" s="356" t="s">
        <v>116</v>
      </c>
      <c r="E3631" s="356" t="s">
        <v>502</v>
      </c>
    </row>
    <row r="3632" spans="1:5" hidden="1">
      <c r="A3632" s="356" t="s">
        <v>1046</v>
      </c>
      <c r="B3632" s="356" t="s">
        <v>697</v>
      </c>
      <c r="C3632" s="356" t="s">
        <v>1074</v>
      </c>
      <c r="D3632" s="356" t="s">
        <v>116</v>
      </c>
      <c r="E3632" s="356" t="s">
        <v>501</v>
      </c>
    </row>
    <row r="3633" spans="1:5" hidden="1">
      <c r="A3633" s="356" t="s">
        <v>1046</v>
      </c>
      <c r="B3633" s="356" t="s">
        <v>697</v>
      </c>
      <c r="C3633" s="356" t="s">
        <v>1074</v>
      </c>
      <c r="D3633" s="356" t="s">
        <v>116</v>
      </c>
      <c r="E3633" s="356" t="s">
        <v>566</v>
      </c>
    </row>
    <row r="3634" spans="1:5" hidden="1">
      <c r="A3634" s="356" t="s">
        <v>1046</v>
      </c>
      <c r="B3634" s="356" t="s">
        <v>697</v>
      </c>
      <c r="C3634" s="356" t="s">
        <v>1074</v>
      </c>
      <c r="D3634" s="356" t="s">
        <v>116</v>
      </c>
      <c r="E3634" s="356" t="s">
        <v>452</v>
      </c>
    </row>
    <row r="3635" spans="1:5" hidden="1">
      <c r="A3635" s="356" t="s">
        <v>1046</v>
      </c>
      <c r="B3635" s="356" t="s">
        <v>697</v>
      </c>
      <c r="C3635" s="356" t="s">
        <v>1074</v>
      </c>
      <c r="D3635" s="356" t="s">
        <v>116</v>
      </c>
      <c r="E3635" s="356" t="s">
        <v>571</v>
      </c>
    </row>
    <row r="3636" spans="1:5" hidden="1">
      <c r="A3636" s="356" t="s">
        <v>1046</v>
      </c>
      <c r="B3636" s="356" t="s">
        <v>697</v>
      </c>
      <c r="C3636" s="356" t="s">
        <v>1074</v>
      </c>
      <c r="D3636" s="356" t="s">
        <v>116</v>
      </c>
      <c r="E3636" s="356" t="s">
        <v>562</v>
      </c>
    </row>
    <row r="3637" spans="1:5" hidden="1">
      <c r="A3637" s="356" t="s">
        <v>1046</v>
      </c>
      <c r="B3637" s="356" t="s">
        <v>697</v>
      </c>
      <c r="C3637" s="356" t="s">
        <v>1074</v>
      </c>
      <c r="D3637" s="356" t="s">
        <v>116</v>
      </c>
      <c r="E3637" s="356">
        <v>0</v>
      </c>
    </row>
    <row r="3638" spans="1:5" hidden="1">
      <c r="A3638" s="356" t="s">
        <v>1046</v>
      </c>
      <c r="B3638" s="356" t="s">
        <v>697</v>
      </c>
      <c r="C3638" s="356" t="s">
        <v>1074</v>
      </c>
      <c r="D3638" s="356" t="s">
        <v>116</v>
      </c>
      <c r="E3638" s="356">
        <v>0</v>
      </c>
    </row>
    <row r="3639" spans="1:5" hidden="1">
      <c r="A3639" s="356" t="s">
        <v>1046</v>
      </c>
      <c r="B3639" s="356" t="s">
        <v>697</v>
      </c>
      <c r="C3639" s="356" t="s">
        <v>1074</v>
      </c>
      <c r="D3639" s="356" t="s">
        <v>116</v>
      </c>
      <c r="E3639" s="356">
        <v>0</v>
      </c>
    </row>
    <row r="3640" spans="1:5" hidden="1">
      <c r="A3640" s="356" t="s">
        <v>1046</v>
      </c>
      <c r="B3640" s="356" t="s">
        <v>697</v>
      </c>
      <c r="C3640" s="356" t="s">
        <v>1074</v>
      </c>
      <c r="D3640" s="356" t="s">
        <v>116</v>
      </c>
      <c r="E3640" s="356">
        <v>0</v>
      </c>
    </row>
    <row r="3641" spans="1:5" hidden="1">
      <c r="A3641" s="356" t="s">
        <v>1046</v>
      </c>
      <c r="B3641" s="356" t="s">
        <v>697</v>
      </c>
      <c r="C3641" s="356" t="s">
        <v>1074</v>
      </c>
      <c r="D3641" s="356" t="s">
        <v>117</v>
      </c>
      <c r="E3641" s="356" t="s">
        <v>454</v>
      </c>
    </row>
    <row r="3642" spans="1:5" hidden="1">
      <c r="A3642" s="356" t="s">
        <v>1046</v>
      </c>
      <c r="B3642" s="356" t="s">
        <v>697</v>
      </c>
      <c r="C3642" s="356" t="s">
        <v>1074</v>
      </c>
      <c r="D3642" s="356" t="s">
        <v>117</v>
      </c>
      <c r="E3642" s="356" t="s">
        <v>572</v>
      </c>
    </row>
    <row r="3643" spans="1:5" hidden="1">
      <c r="A3643" s="356" t="s">
        <v>1046</v>
      </c>
      <c r="B3643" s="356" t="s">
        <v>697</v>
      </c>
      <c r="C3643" s="356" t="s">
        <v>1074</v>
      </c>
      <c r="D3643" s="356" t="s">
        <v>117</v>
      </c>
      <c r="E3643" s="356" t="s">
        <v>502</v>
      </c>
    </row>
    <row r="3644" spans="1:5" hidden="1">
      <c r="A3644" s="356" t="s">
        <v>1046</v>
      </c>
      <c r="B3644" s="356" t="s">
        <v>697</v>
      </c>
      <c r="C3644" s="356" t="s">
        <v>1074</v>
      </c>
      <c r="D3644" s="356" t="s">
        <v>117</v>
      </c>
      <c r="E3644" s="356" t="s">
        <v>571</v>
      </c>
    </row>
    <row r="3645" spans="1:5" hidden="1">
      <c r="A3645" s="356" t="s">
        <v>1046</v>
      </c>
      <c r="B3645" s="356" t="s">
        <v>697</v>
      </c>
      <c r="C3645" s="356" t="s">
        <v>1074</v>
      </c>
      <c r="D3645" s="356" t="s">
        <v>117</v>
      </c>
      <c r="E3645" s="356">
        <v>0</v>
      </c>
    </row>
    <row r="3646" spans="1:5" hidden="1">
      <c r="A3646" s="356" t="s">
        <v>1046</v>
      </c>
      <c r="B3646" s="356" t="s">
        <v>697</v>
      </c>
      <c r="C3646" s="356" t="s">
        <v>1074</v>
      </c>
      <c r="D3646" s="356" t="s">
        <v>117</v>
      </c>
      <c r="E3646" s="356">
        <v>0</v>
      </c>
    </row>
    <row r="3647" spans="1:5" hidden="1">
      <c r="A3647" s="356" t="s">
        <v>1046</v>
      </c>
      <c r="B3647" s="356" t="s">
        <v>697</v>
      </c>
      <c r="C3647" s="356" t="s">
        <v>1074</v>
      </c>
      <c r="D3647" s="356" t="s">
        <v>117</v>
      </c>
      <c r="E3647" s="356">
        <v>0</v>
      </c>
    </row>
    <row r="3648" spans="1:5" hidden="1">
      <c r="A3648" s="356" t="s">
        <v>1046</v>
      </c>
      <c r="B3648" s="356" t="s">
        <v>697</v>
      </c>
      <c r="C3648" s="356" t="s">
        <v>1074</v>
      </c>
      <c r="D3648" s="356" t="s">
        <v>117</v>
      </c>
      <c r="E3648" s="356">
        <v>0</v>
      </c>
    </row>
    <row r="3649" spans="1:5" hidden="1">
      <c r="A3649" s="356" t="s">
        <v>1046</v>
      </c>
      <c r="B3649" s="356" t="s">
        <v>697</v>
      </c>
      <c r="C3649" s="356" t="s">
        <v>1074</v>
      </c>
      <c r="D3649" s="356" t="s">
        <v>117</v>
      </c>
      <c r="E3649" s="356">
        <v>0</v>
      </c>
    </row>
    <row r="3650" spans="1:5" hidden="1">
      <c r="A3650" s="356" t="s">
        <v>1046</v>
      </c>
      <c r="B3650" s="356" t="s">
        <v>697</v>
      </c>
      <c r="C3650" s="356" t="s">
        <v>1074</v>
      </c>
      <c r="D3650" s="356" t="s">
        <v>117</v>
      </c>
      <c r="E3650" s="356">
        <v>0</v>
      </c>
    </row>
    <row r="3651" spans="1:5" hidden="1">
      <c r="A3651" s="356" t="s">
        <v>1046</v>
      </c>
      <c r="B3651" s="356" t="s">
        <v>697</v>
      </c>
      <c r="C3651" s="356" t="s">
        <v>1074</v>
      </c>
      <c r="D3651" s="356" t="s">
        <v>117</v>
      </c>
      <c r="E3651" s="356">
        <v>0</v>
      </c>
    </row>
    <row r="3652" spans="1:5" hidden="1">
      <c r="A3652" s="356" t="s">
        <v>1046</v>
      </c>
      <c r="B3652" s="356" t="s">
        <v>697</v>
      </c>
      <c r="C3652" s="356" t="s">
        <v>1074</v>
      </c>
      <c r="D3652" s="356" t="s">
        <v>117</v>
      </c>
      <c r="E3652" s="356">
        <v>0</v>
      </c>
    </row>
    <row r="3653" spans="1:5" hidden="1">
      <c r="A3653" s="356" t="s">
        <v>1046</v>
      </c>
      <c r="B3653" s="356" t="s">
        <v>697</v>
      </c>
      <c r="C3653" s="356" t="s">
        <v>1075</v>
      </c>
      <c r="D3653" s="356" t="s">
        <v>118</v>
      </c>
      <c r="E3653" s="356" t="s">
        <v>562</v>
      </c>
    </row>
    <row r="3654" spans="1:5" hidden="1">
      <c r="A3654" s="356" t="s">
        <v>1046</v>
      </c>
      <c r="B3654" s="356" t="s">
        <v>697</v>
      </c>
      <c r="C3654" s="356" t="s">
        <v>1075</v>
      </c>
      <c r="D3654" s="356" t="s">
        <v>118</v>
      </c>
      <c r="E3654" s="356" t="s">
        <v>829</v>
      </c>
    </row>
    <row r="3655" spans="1:5" hidden="1">
      <c r="A3655" s="356" t="s">
        <v>1046</v>
      </c>
      <c r="B3655" s="356" t="s">
        <v>697</v>
      </c>
      <c r="C3655" s="356" t="s">
        <v>1075</v>
      </c>
      <c r="D3655" s="356" t="s">
        <v>118</v>
      </c>
      <c r="E3655" s="356" t="s">
        <v>503</v>
      </c>
    </row>
    <row r="3656" spans="1:5" hidden="1">
      <c r="A3656" s="356" t="s">
        <v>1046</v>
      </c>
      <c r="B3656" s="356" t="s">
        <v>697</v>
      </c>
      <c r="C3656" s="356" t="s">
        <v>1075</v>
      </c>
      <c r="D3656" s="356" t="s">
        <v>118</v>
      </c>
      <c r="E3656" s="356" t="s">
        <v>565</v>
      </c>
    </row>
    <row r="3657" spans="1:5" hidden="1">
      <c r="A3657" s="356" t="s">
        <v>1046</v>
      </c>
      <c r="B3657" s="356" t="s">
        <v>697</v>
      </c>
      <c r="C3657" s="356" t="s">
        <v>1075</v>
      </c>
      <c r="D3657" s="356" t="s">
        <v>118</v>
      </c>
      <c r="E3657" s="356">
        <v>0</v>
      </c>
    </row>
    <row r="3658" spans="1:5" hidden="1">
      <c r="A3658" s="356" t="s">
        <v>1046</v>
      </c>
      <c r="B3658" s="356" t="s">
        <v>697</v>
      </c>
      <c r="C3658" s="356" t="s">
        <v>1075</v>
      </c>
      <c r="D3658" s="356" t="s">
        <v>118</v>
      </c>
      <c r="E3658" s="356">
        <v>0</v>
      </c>
    </row>
    <row r="3659" spans="1:5" hidden="1">
      <c r="A3659" s="356" t="s">
        <v>1046</v>
      </c>
      <c r="B3659" s="356" t="s">
        <v>697</v>
      </c>
      <c r="C3659" s="356" t="s">
        <v>1075</v>
      </c>
      <c r="D3659" s="356" t="s">
        <v>118</v>
      </c>
      <c r="E3659" s="356">
        <v>0</v>
      </c>
    </row>
    <row r="3660" spans="1:5" hidden="1">
      <c r="A3660" s="356" t="s">
        <v>1046</v>
      </c>
      <c r="B3660" s="356" t="s">
        <v>697</v>
      </c>
      <c r="C3660" s="356" t="s">
        <v>1075</v>
      </c>
      <c r="D3660" s="356" t="s">
        <v>118</v>
      </c>
      <c r="E3660" s="356">
        <v>0</v>
      </c>
    </row>
    <row r="3661" spans="1:5" hidden="1">
      <c r="A3661" s="356" t="s">
        <v>1046</v>
      </c>
      <c r="B3661" s="356" t="s">
        <v>697</v>
      </c>
      <c r="C3661" s="356" t="s">
        <v>1075</v>
      </c>
      <c r="D3661" s="356" t="s">
        <v>118</v>
      </c>
      <c r="E3661" s="356">
        <v>0</v>
      </c>
    </row>
    <row r="3662" spans="1:5" hidden="1">
      <c r="A3662" s="356" t="s">
        <v>1046</v>
      </c>
      <c r="B3662" s="356" t="s">
        <v>697</v>
      </c>
      <c r="C3662" s="356" t="s">
        <v>1075</v>
      </c>
      <c r="D3662" s="356" t="s">
        <v>118</v>
      </c>
      <c r="E3662" s="356">
        <v>0</v>
      </c>
    </row>
    <row r="3663" spans="1:5" hidden="1">
      <c r="A3663" s="356" t="s">
        <v>1046</v>
      </c>
      <c r="B3663" s="356" t="s">
        <v>697</v>
      </c>
      <c r="C3663" s="356" t="s">
        <v>1075</v>
      </c>
      <c r="D3663" s="356" t="s">
        <v>118</v>
      </c>
      <c r="E3663" s="356">
        <v>0</v>
      </c>
    </row>
    <row r="3664" spans="1:5" hidden="1">
      <c r="A3664" s="356" t="s">
        <v>1046</v>
      </c>
      <c r="B3664" s="356" t="s">
        <v>697</v>
      </c>
      <c r="C3664" s="356" t="s">
        <v>1075</v>
      </c>
      <c r="D3664" s="356" t="s">
        <v>118</v>
      </c>
      <c r="E3664" s="356">
        <v>0</v>
      </c>
    </row>
  </sheetData>
  <autoFilter ref="A4:E3664" xr:uid="{3BBC5040-941A-AA4F-B960-344D61859F7B}">
    <filterColumn colId="2">
      <filters>
        <filter val="Reserva Forestal Protectora Regional"/>
      </filters>
    </filterColumn>
  </autoFilter>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EC440-AF25-E548-B990-FE2F6E2C6F91}">
  <sheetPr codeName="Hoja8"/>
  <dimension ref="B1:BI91"/>
  <sheetViews>
    <sheetView topLeftCell="B2" zoomScale="75" zoomScaleNormal="75" workbookViewId="0">
      <pane xSplit="1" ySplit="2" topLeftCell="C35" activePane="bottomRight" state="frozen"/>
      <selection activeCell="B2" sqref="B2"/>
      <selection pane="topRight" activeCell="C2" sqref="C2"/>
      <selection pane="bottomLeft" activeCell="B4" sqref="B4"/>
      <selection pane="bottomRight" activeCell="C53" sqref="C53"/>
    </sheetView>
  </sheetViews>
  <sheetFormatPr baseColWidth="10" defaultColWidth="11.5" defaultRowHeight="16"/>
  <cols>
    <col min="1" max="1" width="2.6640625" style="5" customWidth="1"/>
    <col min="2" max="2" width="113.5" style="5" customWidth="1"/>
    <col min="3" max="5" width="6.5" style="29" customWidth="1"/>
    <col min="6" max="6" width="6.5" style="30" customWidth="1"/>
    <col min="7" max="8" width="6.5" style="29" customWidth="1"/>
    <col min="9" max="9" width="8.33203125" style="5" customWidth="1"/>
    <col min="10" max="42" width="6.6640625" style="5" customWidth="1"/>
    <col min="43" max="45" width="6.5" style="29" customWidth="1"/>
    <col min="46" max="46" width="6.5" style="30" customWidth="1"/>
    <col min="47" max="48" width="6.5" style="29" customWidth="1"/>
    <col min="49" max="49" width="8.33203125" style="5" customWidth="1"/>
    <col min="50" max="61" width="6.6640625" style="5" customWidth="1"/>
    <col min="62" max="16384" width="11.5" style="5"/>
  </cols>
  <sheetData>
    <row r="1" spans="2:61" s="7" customFormat="1" ht="38" customHeight="1">
      <c r="B1" s="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2:61" s="34" customFormat="1" ht="103" customHeight="1">
      <c r="B2" s="3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2:61" s="34" customFormat="1" ht="103" customHeight="1">
      <c r="B3" s="33"/>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87</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2:61" ht="36.75" customHeight="1">
      <c r="B4" s="10" t="s">
        <v>245</v>
      </c>
      <c r="C4" s="5"/>
      <c r="D4" s="5"/>
      <c r="E4" s="5"/>
      <c r="F4" s="5"/>
      <c r="G4" s="5"/>
      <c r="H4" s="5"/>
      <c r="AQ4" s="5"/>
      <c r="AR4" s="5"/>
      <c r="AS4" s="5"/>
      <c r="AT4" s="5"/>
      <c r="AU4" s="5"/>
      <c r="AV4" s="5"/>
    </row>
    <row r="5" spans="2:61" ht="30" customHeight="1">
      <c r="B5" s="45" t="s">
        <v>235</v>
      </c>
      <c r="C5" s="11">
        <v>3</v>
      </c>
      <c r="D5" s="11">
        <v>3</v>
      </c>
      <c r="E5" s="11">
        <v>3</v>
      </c>
      <c r="F5" s="11">
        <v>2</v>
      </c>
      <c r="G5" s="11">
        <v>2</v>
      </c>
      <c r="H5" s="11">
        <v>2</v>
      </c>
      <c r="I5" s="11">
        <v>3</v>
      </c>
      <c r="J5" s="11">
        <v>3</v>
      </c>
      <c r="K5" s="11">
        <v>5</v>
      </c>
      <c r="L5" s="11">
        <v>5</v>
      </c>
      <c r="M5" s="11">
        <v>3</v>
      </c>
      <c r="N5" s="11">
        <v>4</v>
      </c>
      <c r="O5" s="11">
        <v>2</v>
      </c>
      <c r="P5" s="11">
        <v>2</v>
      </c>
      <c r="Q5" s="11">
        <v>4</v>
      </c>
      <c r="R5" s="11">
        <v>3</v>
      </c>
      <c r="S5" s="11">
        <v>4</v>
      </c>
      <c r="T5" s="11">
        <v>2</v>
      </c>
      <c r="U5" s="11">
        <v>4</v>
      </c>
      <c r="V5" s="11">
        <v>4</v>
      </c>
      <c r="W5" s="11">
        <v>2</v>
      </c>
      <c r="X5" s="11">
        <v>1</v>
      </c>
      <c r="Y5" s="11">
        <v>3</v>
      </c>
      <c r="Z5" s="11">
        <v>3</v>
      </c>
      <c r="AA5" s="11">
        <v>1</v>
      </c>
      <c r="AB5" s="11">
        <v>1</v>
      </c>
      <c r="AC5" s="11">
        <v>3</v>
      </c>
      <c r="AD5" s="11">
        <v>3</v>
      </c>
      <c r="AE5" s="11">
        <v>2</v>
      </c>
      <c r="AF5" s="11">
        <v>3</v>
      </c>
      <c r="AG5" s="11">
        <v>0</v>
      </c>
      <c r="AH5" s="11">
        <v>3</v>
      </c>
      <c r="AI5" s="11">
        <v>0</v>
      </c>
      <c r="AJ5" s="11">
        <v>1</v>
      </c>
      <c r="AK5" s="11">
        <v>3</v>
      </c>
      <c r="AL5" s="11">
        <v>4</v>
      </c>
      <c r="AM5" s="11">
        <v>3</v>
      </c>
      <c r="AN5" s="11">
        <v>3</v>
      </c>
      <c r="AO5" s="11">
        <v>3</v>
      </c>
      <c r="AP5" s="11">
        <v>2</v>
      </c>
      <c r="AQ5" s="11">
        <v>3</v>
      </c>
      <c r="AR5" s="11">
        <v>5</v>
      </c>
      <c r="AS5" s="11">
        <v>2</v>
      </c>
      <c r="AT5" s="11">
        <v>1</v>
      </c>
      <c r="AU5" s="11">
        <v>3</v>
      </c>
      <c r="AV5" s="11">
        <v>3</v>
      </c>
      <c r="AW5" s="11">
        <v>3</v>
      </c>
      <c r="AX5" s="11">
        <v>3</v>
      </c>
      <c r="AY5" s="11">
        <v>4</v>
      </c>
      <c r="AZ5" s="11">
        <v>4</v>
      </c>
      <c r="BA5" s="11">
        <v>3</v>
      </c>
      <c r="BB5" s="11">
        <v>3</v>
      </c>
      <c r="BC5" s="11">
        <v>3</v>
      </c>
      <c r="BD5" s="11">
        <v>3</v>
      </c>
      <c r="BE5" s="11">
        <v>5</v>
      </c>
      <c r="BF5" s="11">
        <v>3</v>
      </c>
      <c r="BG5" s="11">
        <v>4</v>
      </c>
      <c r="BH5" s="11">
        <v>4</v>
      </c>
      <c r="BI5" s="11">
        <v>3</v>
      </c>
    </row>
    <row r="6" spans="2:61" ht="22" customHeight="1">
      <c r="B6" s="45" t="s">
        <v>236</v>
      </c>
      <c r="C6" s="11">
        <v>2</v>
      </c>
      <c r="D6" s="11">
        <v>4</v>
      </c>
      <c r="E6" s="11">
        <v>3</v>
      </c>
      <c r="F6" s="11">
        <v>3</v>
      </c>
      <c r="G6" s="11">
        <v>1</v>
      </c>
      <c r="H6" s="11">
        <v>1</v>
      </c>
      <c r="I6" s="11">
        <v>4</v>
      </c>
      <c r="J6" s="11">
        <v>2</v>
      </c>
      <c r="K6" s="11">
        <v>5</v>
      </c>
      <c r="L6" s="11">
        <v>5</v>
      </c>
      <c r="M6" s="11">
        <v>4</v>
      </c>
      <c r="N6" s="11">
        <v>2</v>
      </c>
      <c r="O6" s="11">
        <v>1</v>
      </c>
      <c r="P6" s="11">
        <v>1</v>
      </c>
      <c r="Q6" s="11">
        <v>3</v>
      </c>
      <c r="R6" s="11">
        <v>3</v>
      </c>
      <c r="S6" s="11">
        <v>4</v>
      </c>
      <c r="T6" s="11">
        <v>1</v>
      </c>
      <c r="U6" s="11">
        <v>5</v>
      </c>
      <c r="V6" s="11">
        <v>4</v>
      </c>
      <c r="W6" s="11">
        <v>2</v>
      </c>
      <c r="X6" s="11">
        <v>3</v>
      </c>
      <c r="Y6" s="11">
        <v>1</v>
      </c>
      <c r="Z6" s="11">
        <v>3</v>
      </c>
      <c r="AA6" s="11">
        <v>2</v>
      </c>
      <c r="AB6" s="11">
        <v>1</v>
      </c>
      <c r="AC6" s="11">
        <v>3</v>
      </c>
      <c r="AD6" s="11">
        <v>3</v>
      </c>
      <c r="AE6" s="11">
        <v>2</v>
      </c>
      <c r="AF6" s="11">
        <v>3</v>
      </c>
      <c r="AG6" s="11">
        <v>0</v>
      </c>
      <c r="AH6" s="11">
        <v>4</v>
      </c>
      <c r="AI6" s="11">
        <v>0</v>
      </c>
      <c r="AJ6" s="11">
        <v>3</v>
      </c>
      <c r="AK6" s="11">
        <v>4</v>
      </c>
      <c r="AL6" s="11">
        <v>4</v>
      </c>
      <c r="AM6" s="11">
        <v>3</v>
      </c>
      <c r="AN6" s="11">
        <v>2</v>
      </c>
      <c r="AO6" s="11">
        <v>3</v>
      </c>
      <c r="AP6" s="11">
        <v>2</v>
      </c>
      <c r="AQ6" s="11">
        <v>2</v>
      </c>
      <c r="AR6" s="11">
        <v>3</v>
      </c>
      <c r="AS6" s="11">
        <v>2</v>
      </c>
      <c r="AT6" s="11">
        <v>1</v>
      </c>
      <c r="AU6" s="11">
        <v>3</v>
      </c>
      <c r="AV6" s="11">
        <v>1</v>
      </c>
      <c r="AW6" s="11">
        <v>1</v>
      </c>
      <c r="AX6" s="11">
        <v>3</v>
      </c>
      <c r="AY6" s="11">
        <v>2</v>
      </c>
      <c r="AZ6" s="11">
        <v>4</v>
      </c>
      <c r="BA6" s="11">
        <v>3</v>
      </c>
      <c r="BB6" s="11">
        <v>3</v>
      </c>
      <c r="BC6" s="11">
        <v>1</v>
      </c>
      <c r="BD6" s="11">
        <v>1</v>
      </c>
      <c r="BE6" s="11">
        <v>1</v>
      </c>
      <c r="BF6" s="11">
        <v>2</v>
      </c>
      <c r="BG6" s="11">
        <v>2</v>
      </c>
      <c r="BH6" s="11">
        <v>5</v>
      </c>
      <c r="BI6" s="11">
        <v>2</v>
      </c>
    </row>
    <row r="7" spans="2:61" ht="22" customHeight="1">
      <c r="B7" s="45" t="s">
        <v>237</v>
      </c>
      <c r="C7" s="11">
        <v>1</v>
      </c>
      <c r="D7" s="11">
        <v>2</v>
      </c>
      <c r="E7" s="11">
        <v>1</v>
      </c>
      <c r="F7" s="11">
        <v>2</v>
      </c>
      <c r="G7" s="11">
        <v>2</v>
      </c>
      <c r="H7" s="11">
        <v>1</v>
      </c>
      <c r="I7" s="11">
        <v>2</v>
      </c>
      <c r="J7" s="11">
        <v>3</v>
      </c>
      <c r="K7" s="11">
        <v>3</v>
      </c>
      <c r="L7" s="11">
        <v>5</v>
      </c>
      <c r="M7" s="11">
        <v>5</v>
      </c>
      <c r="N7" s="11">
        <v>2</v>
      </c>
      <c r="O7" s="11">
        <v>1</v>
      </c>
      <c r="P7" s="11">
        <v>3</v>
      </c>
      <c r="Q7" s="11">
        <v>2</v>
      </c>
      <c r="R7" s="11">
        <v>1</v>
      </c>
      <c r="S7" s="11">
        <v>2</v>
      </c>
      <c r="T7" s="11">
        <v>1</v>
      </c>
      <c r="U7" s="11">
        <v>1</v>
      </c>
      <c r="V7" s="11">
        <v>2</v>
      </c>
      <c r="W7" s="11">
        <v>2</v>
      </c>
      <c r="X7" s="11">
        <v>1</v>
      </c>
      <c r="Y7" s="11">
        <v>2</v>
      </c>
      <c r="Z7" s="11">
        <v>1</v>
      </c>
      <c r="AA7" s="11">
        <v>2</v>
      </c>
      <c r="AB7" s="11">
        <v>1</v>
      </c>
      <c r="AC7" s="11">
        <v>2</v>
      </c>
      <c r="AD7" s="11">
        <v>1</v>
      </c>
      <c r="AE7" s="11">
        <v>2</v>
      </c>
      <c r="AF7" s="11">
        <v>1</v>
      </c>
      <c r="AG7" s="11">
        <v>0</v>
      </c>
      <c r="AH7" s="11">
        <v>3</v>
      </c>
      <c r="AI7" s="11">
        <v>0</v>
      </c>
      <c r="AJ7" s="11">
        <v>1</v>
      </c>
      <c r="AK7" s="11">
        <v>3</v>
      </c>
      <c r="AL7" s="11">
        <v>2</v>
      </c>
      <c r="AM7" s="11">
        <v>2</v>
      </c>
      <c r="AN7" s="11">
        <v>2</v>
      </c>
      <c r="AO7" s="11">
        <v>2</v>
      </c>
      <c r="AP7" s="11">
        <v>2</v>
      </c>
      <c r="AQ7" s="11">
        <v>3</v>
      </c>
      <c r="AR7" s="11">
        <v>5</v>
      </c>
      <c r="AS7" s="11">
        <v>2</v>
      </c>
      <c r="AT7" s="11">
        <v>2</v>
      </c>
      <c r="AU7" s="11">
        <v>3</v>
      </c>
      <c r="AV7" s="11">
        <v>1</v>
      </c>
      <c r="AW7" s="11">
        <v>2</v>
      </c>
      <c r="AX7" s="11">
        <v>2</v>
      </c>
      <c r="AY7" s="11">
        <v>2</v>
      </c>
      <c r="AZ7" s="11">
        <v>4</v>
      </c>
      <c r="BA7" s="11">
        <v>1</v>
      </c>
      <c r="BB7" s="11">
        <v>1</v>
      </c>
      <c r="BC7" s="11">
        <v>1</v>
      </c>
      <c r="BD7" s="11">
        <v>1</v>
      </c>
      <c r="BE7" s="11">
        <v>1</v>
      </c>
      <c r="BF7" s="11">
        <v>2</v>
      </c>
      <c r="BG7" s="11">
        <v>1</v>
      </c>
      <c r="BH7" s="11">
        <v>5</v>
      </c>
      <c r="BI7" s="11">
        <v>1</v>
      </c>
    </row>
    <row r="8" spans="2:61" ht="19.5" customHeight="1">
      <c r="B8" s="1" t="s">
        <v>0</v>
      </c>
      <c r="C8" s="32">
        <v>0.44000000000000006</v>
      </c>
      <c r="D8" s="32">
        <v>0.64</v>
      </c>
      <c r="E8" s="32">
        <v>0.52000000000000013</v>
      </c>
      <c r="F8" s="32">
        <v>0.48</v>
      </c>
      <c r="G8" s="32">
        <v>0.32</v>
      </c>
      <c r="H8" s="32">
        <v>0.28000000000000003</v>
      </c>
      <c r="I8" s="32">
        <v>0.64</v>
      </c>
      <c r="J8" s="32">
        <v>0.52</v>
      </c>
      <c r="K8" s="46">
        <v>0.91999999999999982</v>
      </c>
      <c r="L8" s="46">
        <v>1</v>
      </c>
      <c r="M8" s="46">
        <v>0.76</v>
      </c>
      <c r="N8" s="46">
        <v>0.56000000000000005</v>
      </c>
      <c r="O8" s="46">
        <v>0.28000000000000003</v>
      </c>
      <c r="P8" s="46">
        <v>0.3600000000000001</v>
      </c>
      <c r="Q8" s="46">
        <v>0.64</v>
      </c>
      <c r="R8" s="46">
        <v>0.52000000000000013</v>
      </c>
      <c r="S8" s="46">
        <v>0.72</v>
      </c>
      <c r="T8" s="46">
        <v>0.28000000000000003</v>
      </c>
      <c r="U8" s="46">
        <v>0.76</v>
      </c>
      <c r="V8" s="46">
        <v>0.72</v>
      </c>
      <c r="W8" s="46">
        <v>0.4</v>
      </c>
      <c r="X8" s="46">
        <v>0.36</v>
      </c>
      <c r="Y8" s="46">
        <v>0.4</v>
      </c>
      <c r="Z8" s="46">
        <v>0.52000000000000013</v>
      </c>
      <c r="AA8" s="46">
        <v>0.32</v>
      </c>
      <c r="AB8" s="46">
        <v>0.2</v>
      </c>
      <c r="AC8" s="46">
        <v>0.56000000000000005</v>
      </c>
      <c r="AD8" s="46">
        <v>0.52000000000000013</v>
      </c>
      <c r="AE8" s="46">
        <v>0.4</v>
      </c>
      <c r="AF8" s="46">
        <v>0.52000000000000013</v>
      </c>
      <c r="AG8" s="46">
        <v>0</v>
      </c>
      <c r="AH8" s="46">
        <v>0.68000000000000016</v>
      </c>
      <c r="AI8" s="46">
        <v>0</v>
      </c>
      <c r="AJ8" s="46">
        <v>0.36</v>
      </c>
      <c r="AK8" s="46">
        <v>0.68000000000000016</v>
      </c>
      <c r="AL8" s="46">
        <v>0.72</v>
      </c>
      <c r="AM8" s="46">
        <v>0.56000000000000005</v>
      </c>
      <c r="AN8" s="46">
        <v>0.48</v>
      </c>
      <c r="AO8" s="46">
        <v>0.56000000000000005</v>
      </c>
      <c r="AP8" s="46">
        <v>0.4</v>
      </c>
      <c r="AQ8" s="32">
        <v>0.52</v>
      </c>
      <c r="AR8" s="32">
        <v>0.84</v>
      </c>
      <c r="AS8" s="32">
        <v>0.4</v>
      </c>
      <c r="AT8" s="32">
        <v>0.24000000000000005</v>
      </c>
      <c r="AU8" s="32">
        <v>0.60000000000000009</v>
      </c>
      <c r="AV8" s="32">
        <v>0.36</v>
      </c>
      <c r="AW8" s="32">
        <v>0.4</v>
      </c>
      <c r="AX8" s="32">
        <v>0.56000000000000005</v>
      </c>
      <c r="AY8" s="46">
        <v>0.56000000000000005</v>
      </c>
      <c r="AZ8" s="46">
        <v>0.8</v>
      </c>
      <c r="BA8" s="46">
        <v>0.52000000000000013</v>
      </c>
      <c r="BB8" s="46">
        <v>0.52000000000000013</v>
      </c>
      <c r="BC8" s="46">
        <v>0.36</v>
      </c>
      <c r="BD8" s="46">
        <v>0.36</v>
      </c>
      <c r="BE8" s="46">
        <v>0.52</v>
      </c>
      <c r="BF8" s="46">
        <v>0.48</v>
      </c>
      <c r="BG8" s="46">
        <v>0.52000000000000013</v>
      </c>
      <c r="BH8" s="46">
        <v>0.91999999999999982</v>
      </c>
      <c r="BI8" s="46">
        <v>0.44000000000000006</v>
      </c>
    </row>
    <row r="9" spans="2:61" ht="40.5" customHeight="1">
      <c r="B9" s="1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row>
    <row r="10" spans="2:61" ht="33.75" customHeight="1">
      <c r="B10" s="13" t="s">
        <v>1</v>
      </c>
      <c r="C10" s="5"/>
      <c r="D10" s="5"/>
      <c r="E10" s="5"/>
      <c r="F10" s="5"/>
      <c r="G10" s="5"/>
      <c r="H10" s="5"/>
      <c r="AQ10" s="5"/>
      <c r="AR10" s="5"/>
      <c r="AS10" s="5"/>
      <c r="AT10" s="5"/>
      <c r="AU10" s="5"/>
      <c r="AV10" s="5"/>
    </row>
    <row r="11" spans="2:61" ht="7.5" customHeight="1">
      <c r="B11" s="1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row>
    <row r="12" spans="2:61" ht="45" customHeight="1">
      <c r="B12" s="2" t="s">
        <v>20</v>
      </c>
      <c r="C12" s="5"/>
      <c r="D12" s="5"/>
      <c r="E12" s="5"/>
      <c r="F12" s="5"/>
      <c r="G12" s="5"/>
      <c r="H12" s="5"/>
      <c r="AQ12" s="5"/>
      <c r="AR12" s="5"/>
      <c r="AS12" s="5"/>
      <c r="AT12" s="5"/>
      <c r="AU12" s="5"/>
      <c r="AV12" s="5"/>
    </row>
    <row r="13" spans="2:61" ht="15" customHeight="1">
      <c r="B13" s="15"/>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row>
    <row r="14" spans="2:61" ht="19.5" customHeight="1">
      <c r="B14" s="16" t="s">
        <v>21</v>
      </c>
      <c r="C14" s="5"/>
      <c r="D14" s="5"/>
      <c r="E14" s="5"/>
      <c r="F14" s="5"/>
      <c r="G14" s="5"/>
      <c r="H14" s="5"/>
      <c r="AQ14" s="5"/>
      <c r="AR14" s="5"/>
      <c r="AS14" s="5"/>
      <c r="AT14" s="5"/>
      <c r="AU14" s="5"/>
      <c r="AV14" s="5"/>
    </row>
    <row r="15" spans="2:61" ht="22.5" customHeight="1">
      <c r="B15" s="17" t="s">
        <v>22</v>
      </c>
      <c r="C15" s="18">
        <v>4</v>
      </c>
      <c r="D15" s="18">
        <v>1</v>
      </c>
      <c r="E15" s="18">
        <v>0</v>
      </c>
      <c r="F15" s="18">
        <v>0</v>
      </c>
      <c r="G15" s="18">
        <v>0</v>
      </c>
      <c r="H15" s="18">
        <v>0</v>
      </c>
      <c r="I15" s="18">
        <v>0</v>
      </c>
      <c r="J15" s="18">
        <v>0</v>
      </c>
      <c r="K15" s="18">
        <v>0</v>
      </c>
      <c r="L15" s="18">
        <v>0</v>
      </c>
      <c r="M15" s="18">
        <v>0</v>
      </c>
      <c r="N15" s="18">
        <v>0</v>
      </c>
      <c r="O15" s="18">
        <v>3</v>
      </c>
      <c r="P15" s="18">
        <v>0</v>
      </c>
      <c r="Q15" s="18">
        <v>4</v>
      </c>
      <c r="R15" s="18">
        <v>0</v>
      </c>
      <c r="S15" s="18">
        <v>5</v>
      </c>
      <c r="T15" s="18">
        <v>0</v>
      </c>
      <c r="U15" s="18">
        <v>0</v>
      </c>
      <c r="V15" s="18">
        <v>0</v>
      </c>
      <c r="W15" s="18">
        <v>0</v>
      </c>
      <c r="X15" s="18">
        <v>0</v>
      </c>
      <c r="Y15" s="18">
        <v>0</v>
      </c>
      <c r="Z15" s="18">
        <v>0</v>
      </c>
      <c r="AA15" s="18">
        <v>0</v>
      </c>
      <c r="AB15" s="18">
        <v>3</v>
      </c>
      <c r="AC15" s="18">
        <v>5</v>
      </c>
      <c r="AD15" s="18">
        <v>0</v>
      </c>
      <c r="AE15" s="18">
        <v>4</v>
      </c>
      <c r="AF15" s="18">
        <v>4</v>
      </c>
      <c r="AG15" s="18">
        <v>0</v>
      </c>
      <c r="AH15" s="18">
        <v>4</v>
      </c>
      <c r="AI15" s="18">
        <v>3</v>
      </c>
      <c r="AJ15" s="18">
        <v>4</v>
      </c>
      <c r="AK15" s="18">
        <v>0</v>
      </c>
      <c r="AL15" s="18">
        <v>0</v>
      </c>
      <c r="AM15" s="18">
        <v>4</v>
      </c>
      <c r="AN15" s="18">
        <v>0</v>
      </c>
      <c r="AO15" s="18">
        <v>0</v>
      </c>
      <c r="AP15" s="18">
        <v>0</v>
      </c>
      <c r="AQ15" s="18">
        <v>3</v>
      </c>
      <c r="AR15" s="18">
        <v>0</v>
      </c>
      <c r="AS15" s="18">
        <v>5</v>
      </c>
      <c r="AT15" s="18">
        <v>5</v>
      </c>
      <c r="AU15" s="18">
        <v>4</v>
      </c>
      <c r="AV15" s="18">
        <v>5</v>
      </c>
      <c r="AW15" s="18">
        <v>3</v>
      </c>
      <c r="AX15" s="18">
        <v>0</v>
      </c>
      <c r="AY15" s="18">
        <v>3</v>
      </c>
      <c r="AZ15" s="18">
        <v>5</v>
      </c>
      <c r="BA15" s="18">
        <v>3</v>
      </c>
      <c r="BB15" s="18">
        <v>4</v>
      </c>
      <c r="BC15" s="18">
        <v>3</v>
      </c>
      <c r="BD15" s="18">
        <v>4</v>
      </c>
      <c r="BE15" s="18">
        <v>3</v>
      </c>
      <c r="BF15" s="18">
        <v>4</v>
      </c>
      <c r="BG15" s="18">
        <v>3</v>
      </c>
      <c r="BH15" s="18">
        <v>4</v>
      </c>
      <c r="BI15" s="18">
        <v>5</v>
      </c>
    </row>
    <row r="16" spans="2:61" ht="22.5" customHeight="1">
      <c r="B16" s="19" t="s">
        <v>23</v>
      </c>
      <c r="C16" s="18">
        <v>4</v>
      </c>
      <c r="D16" s="18">
        <v>4</v>
      </c>
      <c r="E16" s="18">
        <v>4</v>
      </c>
      <c r="F16" s="18">
        <v>5</v>
      </c>
      <c r="G16" s="18">
        <v>4</v>
      </c>
      <c r="H16" s="18">
        <v>4</v>
      </c>
      <c r="I16" s="18">
        <v>4</v>
      </c>
      <c r="J16" s="18">
        <v>4</v>
      </c>
      <c r="K16" s="18">
        <v>5</v>
      </c>
      <c r="L16" s="18">
        <v>5</v>
      </c>
      <c r="M16" s="18">
        <v>5</v>
      </c>
      <c r="N16" s="18">
        <v>4</v>
      </c>
      <c r="O16" s="18">
        <v>3</v>
      </c>
      <c r="P16" s="18">
        <v>4</v>
      </c>
      <c r="Q16" s="18">
        <v>3</v>
      </c>
      <c r="R16" s="18">
        <v>5</v>
      </c>
      <c r="S16" s="18">
        <v>4</v>
      </c>
      <c r="T16" s="18">
        <v>5</v>
      </c>
      <c r="U16" s="18">
        <v>5</v>
      </c>
      <c r="V16" s="18">
        <v>5</v>
      </c>
      <c r="W16" s="18">
        <v>4</v>
      </c>
      <c r="X16" s="18">
        <v>5</v>
      </c>
      <c r="Y16" s="18">
        <v>5</v>
      </c>
      <c r="Z16" s="18">
        <v>5</v>
      </c>
      <c r="AA16" s="18">
        <v>4</v>
      </c>
      <c r="AB16" s="18">
        <v>3</v>
      </c>
      <c r="AC16" s="18">
        <v>4</v>
      </c>
      <c r="AD16" s="18">
        <v>4</v>
      </c>
      <c r="AE16" s="18">
        <v>4</v>
      </c>
      <c r="AF16" s="18">
        <v>4</v>
      </c>
      <c r="AG16" s="18">
        <v>4</v>
      </c>
      <c r="AH16" s="18">
        <v>4</v>
      </c>
      <c r="AI16" s="18">
        <v>4</v>
      </c>
      <c r="AJ16" s="18">
        <v>4</v>
      </c>
      <c r="AK16" s="18">
        <v>5</v>
      </c>
      <c r="AL16" s="18">
        <v>4</v>
      </c>
      <c r="AM16" s="18">
        <v>5</v>
      </c>
      <c r="AN16" s="18">
        <v>5</v>
      </c>
      <c r="AO16" s="18">
        <v>4</v>
      </c>
      <c r="AP16" s="18">
        <v>4</v>
      </c>
      <c r="AQ16" s="18">
        <v>4</v>
      </c>
      <c r="AR16" s="18">
        <v>5</v>
      </c>
      <c r="AS16" s="18">
        <v>4</v>
      </c>
      <c r="AT16" s="18">
        <v>4</v>
      </c>
      <c r="AU16" s="18">
        <v>4</v>
      </c>
      <c r="AV16" s="18">
        <v>5</v>
      </c>
      <c r="AW16" s="18">
        <v>5</v>
      </c>
      <c r="AX16" s="18">
        <v>4</v>
      </c>
      <c r="AY16" s="18">
        <v>4</v>
      </c>
      <c r="AZ16" s="18">
        <v>5</v>
      </c>
      <c r="BA16" s="18">
        <v>3</v>
      </c>
      <c r="BB16" s="18">
        <v>4</v>
      </c>
      <c r="BC16" s="18">
        <v>4</v>
      </c>
      <c r="BD16" s="18">
        <v>2</v>
      </c>
      <c r="BE16" s="18">
        <v>2</v>
      </c>
      <c r="BF16" s="18">
        <v>3</v>
      </c>
      <c r="BG16" s="18">
        <v>4</v>
      </c>
      <c r="BH16" s="18">
        <v>4</v>
      </c>
      <c r="BI16" s="18">
        <v>5</v>
      </c>
    </row>
    <row r="17" spans="2:61" ht="22.5" customHeight="1">
      <c r="B17" s="17" t="s">
        <v>24</v>
      </c>
      <c r="C17" s="18">
        <v>0</v>
      </c>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row>
    <row r="18" spans="2:61" ht="22.5" customHeight="1">
      <c r="B18" s="19" t="s">
        <v>25</v>
      </c>
      <c r="C18" s="18">
        <v>3</v>
      </c>
      <c r="D18" s="18">
        <v>3</v>
      </c>
      <c r="E18" s="18">
        <v>3</v>
      </c>
      <c r="F18" s="18">
        <v>4</v>
      </c>
      <c r="G18" s="18">
        <v>4</v>
      </c>
      <c r="H18" s="18">
        <v>3</v>
      </c>
      <c r="I18" s="18">
        <v>3</v>
      </c>
      <c r="J18" s="18">
        <v>5</v>
      </c>
      <c r="K18" s="18">
        <v>5</v>
      </c>
      <c r="L18" s="18">
        <v>4</v>
      </c>
      <c r="M18" s="18">
        <v>5</v>
      </c>
      <c r="N18" s="18">
        <v>3</v>
      </c>
      <c r="O18" s="18">
        <v>2</v>
      </c>
      <c r="P18" s="18">
        <v>4</v>
      </c>
      <c r="Q18" s="18">
        <v>4</v>
      </c>
      <c r="R18" s="18">
        <v>5</v>
      </c>
      <c r="S18" s="18">
        <v>5</v>
      </c>
      <c r="T18" s="18">
        <v>5</v>
      </c>
      <c r="U18" s="18">
        <v>5</v>
      </c>
      <c r="V18" s="18">
        <v>5</v>
      </c>
      <c r="W18" s="18">
        <v>5</v>
      </c>
      <c r="X18" s="18">
        <v>5</v>
      </c>
      <c r="Y18" s="18">
        <v>4</v>
      </c>
      <c r="Z18" s="18">
        <v>4</v>
      </c>
      <c r="AA18" s="18">
        <v>4</v>
      </c>
      <c r="AB18" s="18">
        <v>4</v>
      </c>
      <c r="AC18" s="18">
        <v>4</v>
      </c>
      <c r="AD18" s="18">
        <v>4</v>
      </c>
      <c r="AE18" s="18">
        <v>4</v>
      </c>
      <c r="AF18" s="18">
        <v>4</v>
      </c>
      <c r="AG18" s="18">
        <v>4</v>
      </c>
      <c r="AH18" s="18">
        <v>4</v>
      </c>
      <c r="AI18" s="18">
        <v>2</v>
      </c>
      <c r="AJ18" s="18">
        <v>5</v>
      </c>
      <c r="AK18" s="18">
        <v>5</v>
      </c>
      <c r="AL18" s="18">
        <v>5</v>
      </c>
      <c r="AM18" s="18">
        <v>5</v>
      </c>
      <c r="AN18" s="18">
        <v>4</v>
      </c>
      <c r="AO18" s="18">
        <v>5</v>
      </c>
      <c r="AP18" s="18">
        <v>4</v>
      </c>
      <c r="AQ18" s="18">
        <v>3</v>
      </c>
      <c r="AR18" s="18">
        <v>5</v>
      </c>
      <c r="AS18" s="18">
        <v>5</v>
      </c>
      <c r="AT18" s="18">
        <v>5</v>
      </c>
      <c r="AU18" s="18">
        <v>3</v>
      </c>
      <c r="AV18" s="18">
        <v>5</v>
      </c>
      <c r="AW18" s="18">
        <v>4</v>
      </c>
      <c r="AX18" s="18">
        <v>4</v>
      </c>
      <c r="AY18" s="18">
        <v>3</v>
      </c>
      <c r="AZ18" s="18">
        <v>4</v>
      </c>
      <c r="BA18" s="18">
        <v>3</v>
      </c>
      <c r="BB18" s="18">
        <v>3</v>
      </c>
      <c r="BC18" s="18">
        <v>4</v>
      </c>
      <c r="BD18" s="18">
        <v>3</v>
      </c>
      <c r="BE18" s="18">
        <v>3</v>
      </c>
      <c r="BF18" s="18">
        <v>4</v>
      </c>
      <c r="BG18" s="18">
        <v>4</v>
      </c>
      <c r="BH18" s="18">
        <v>4</v>
      </c>
      <c r="BI18" s="18">
        <v>4</v>
      </c>
    </row>
    <row r="19" spans="2:61" ht="22" customHeight="1">
      <c r="B19" s="17" t="s">
        <v>26</v>
      </c>
      <c r="C19" s="18">
        <v>3</v>
      </c>
      <c r="D19" s="18">
        <v>2</v>
      </c>
      <c r="E19" s="18">
        <v>2</v>
      </c>
      <c r="F19" s="18">
        <v>4</v>
      </c>
      <c r="G19" s="18">
        <v>3</v>
      </c>
      <c r="H19" s="18">
        <v>1</v>
      </c>
      <c r="I19" s="18">
        <v>4</v>
      </c>
      <c r="J19" s="18">
        <v>5</v>
      </c>
      <c r="K19" s="18">
        <v>4</v>
      </c>
      <c r="L19" s="18">
        <v>5</v>
      </c>
      <c r="M19" s="18">
        <v>5</v>
      </c>
      <c r="N19" s="18">
        <v>2</v>
      </c>
      <c r="O19" s="18">
        <v>2</v>
      </c>
      <c r="P19" s="18">
        <v>4</v>
      </c>
      <c r="Q19" s="18">
        <v>4</v>
      </c>
      <c r="R19" s="18">
        <v>4</v>
      </c>
      <c r="S19" s="18">
        <v>5</v>
      </c>
      <c r="T19" s="18">
        <v>3</v>
      </c>
      <c r="U19" s="18">
        <v>5</v>
      </c>
      <c r="V19" s="18">
        <v>5</v>
      </c>
      <c r="W19" s="18">
        <v>3</v>
      </c>
      <c r="X19" s="18">
        <v>4</v>
      </c>
      <c r="Y19" s="18">
        <v>3</v>
      </c>
      <c r="Z19" s="18">
        <v>3</v>
      </c>
      <c r="AA19" s="18">
        <v>4</v>
      </c>
      <c r="AB19" s="18">
        <v>3</v>
      </c>
      <c r="AC19" s="18">
        <v>2</v>
      </c>
      <c r="AD19" s="18">
        <v>2</v>
      </c>
      <c r="AE19" s="18">
        <v>4</v>
      </c>
      <c r="AF19" s="18">
        <v>3</v>
      </c>
      <c r="AG19" s="18">
        <v>3</v>
      </c>
      <c r="AH19" s="18">
        <v>4</v>
      </c>
      <c r="AI19" s="18">
        <v>3</v>
      </c>
      <c r="AJ19" s="18">
        <v>3</v>
      </c>
      <c r="AK19" s="18">
        <v>5</v>
      </c>
      <c r="AL19" s="18">
        <v>4</v>
      </c>
      <c r="AM19" s="18">
        <v>5</v>
      </c>
      <c r="AN19" s="18">
        <v>3</v>
      </c>
      <c r="AO19" s="18">
        <v>4</v>
      </c>
      <c r="AP19" s="18">
        <v>4</v>
      </c>
      <c r="AQ19" s="18">
        <v>4</v>
      </c>
      <c r="AR19" s="18">
        <v>4</v>
      </c>
      <c r="AS19" s="18">
        <v>5</v>
      </c>
      <c r="AT19" s="18">
        <v>2</v>
      </c>
      <c r="AU19" s="18">
        <v>4</v>
      </c>
      <c r="AV19" s="18">
        <v>5</v>
      </c>
      <c r="AW19" s="18">
        <v>3</v>
      </c>
      <c r="AX19" s="18">
        <v>3</v>
      </c>
      <c r="AY19" s="18">
        <v>2</v>
      </c>
      <c r="AZ19" s="18">
        <v>2</v>
      </c>
      <c r="BA19" s="18">
        <v>4</v>
      </c>
      <c r="BB19" s="18">
        <v>4</v>
      </c>
      <c r="BC19" s="18">
        <v>4</v>
      </c>
      <c r="BD19" s="18">
        <v>3</v>
      </c>
      <c r="BE19" s="18">
        <v>2</v>
      </c>
      <c r="BF19" s="18">
        <v>2</v>
      </c>
      <c r="BG19" s="18">
        <v>4</v>
      </c>
      <c r="BH19" s="18">
        <v>5</v>
      </c>
      <c r="BI19" s="18">
        <v>3</v>
      </c>
    </row>
    <row r="20" spans="2:61" ht="22.5" customHeight="1">
      <c r="B20" s="17" t="s">
        <v>27</v>
      </c>
      <c r="C20" s="18">
        <v>3</v>
      </c>
      <c r="D20" s="18">
        <v>2</v>
      </c>
      <c r="E20" s="18">
        <v>4</v>
      </c>
      <c r="F20" s="18">
        <v>0</v>
      </c>
      <c r="G20" s="18">
        <v>1</v>
      </c>
      <c r="H20" s="18">
        <v>1</v>
      </c>
      <c r="I20" s="18">
        <v>3</v>
      </c>
      <c r="J20" s="18">
        <v>4</v>
      </c>
      <c r="K20" s="18">
        <v>5</v>
      </c>
      <c r="L20" s="18">
        <v>2</v>
      </c>
      <c r="M20" s="18">
        <v>5</v>
      </c>
      <c r="N20" s="18">
        <v>2</v>
      </c>
      <c r="O20" s="18">
        <v>2</v>
      </c>
      <c r="P20" s="18">
        <v>5</v>
      </c>
      <c r="Q20" s="18">
        <v>3</v>
      </c>
      <c r="R20" s="18">
        <v>3</v>
      </c>
      <c r="S20" s="18">
        <v>3</v>
      </c>
      <c r="T20" s="18">
        <v>2</v>
      </c>
      <c r="U20" s="18">
        <v>4</v>
      </c>
      <c r="V20" s="18">
        <v>3</v>
      </c>
      <c r="W20" s="18">
        <v>2</v>
      </c>
      <c r="X20" s="18">
        <v>4</v>
      </c>
      <c r="Y20" s="18">
        <v>3</v>
      </c>
      <c r="Z20" s="18">
        <v>4</v>
      </c>
      <c r="AA20" s="18">
        <v>3</v>
      </c>
      <c r="AB20" s="18">
        <v>1</v>
      </c>
      <c r="AC20" s="18">
        <v>2</v>
      </c>
      <c r="AD20" s="18">
        <v>4</v>
      </c>
      <c r="AE20" s="18">
        <v>3</v>
      </c>
      <c r="AF20" s="18">
        <v>2</v>
      </c>
      <c r="AG20" s="18">
        <v>3</v>
      </c>
      <c r="AH20" s="18">
        <v>2</v>
      </c>
      <c r="AI20" s="18">
        <v>2</v>
      </c>
      <c r="AJ20" s="18">
        <v>1</v>
      </c>
      <c r="AK20" s="18">
        <v>2</v>
      </c>
      <c r="AL20" s="18">
        <v>3</v>
      </c>
      <c r="AM20" s="18">
        <v>5</v>
      </c>
      <c r="AN20" s="18">
        <v>2</v>
      </c>
      <c r="AO20" s="18">
        <v>2</v>
      </c>
      <c r="AP20" s="18">
        <v>2</v>
      </c>
      <c r="AQ20" s="18">
        <v>2</v>
      </c>
      <c r="AR20" s="18">
        <v>4</v>
      </c>
      <c r="AS20" s="18">
        <v>2</v>
      </c>
      <c r="AT20" s="18">
        <v>2</v>
      </c>
      <c r="AU20" s="18">
        <v>3</v>
      </c>
      <c r="AV20" s="18">
        <v>1</v>
      </c>
      <c r="AW20" s="18">
        <v>4</v>
      </c>
      <c r="AX20" s="18">
        <v>2</v>
      </c>
      <c r="AY20" s="18">
        <v>2</v>
      </c>
      <c r="AZ20" s="18">
        <v>4</v>
      </c>
      <c r="BA20" s="18">
        <v>0</v>
      </c>
      <c r="BB20" s="18">
        <v>2</v>
      </c>
      <c r="BC20" s="18">
        <v>2</v>
      </c>
      <c r="BD20" s="18">
        <v>1</v>
      </c>
      <c r="BE20" s="18">
        <v>2</v>
      </c>
      <c r="BF20" s="18">
        <v>2</v>
      </c>
      <c r="BG20" s="18">
        <v>2</v>
      </c>
      <c r="BH20" s="18">
        <v>3</v>
      </c>
      <c r="BI20" s="18">
        <v>2</v>
      </c>
    </row>
    <row r="21" spans="2:61" ht="18.75" customHeight="1">
      <c r="B21" s="20" t="s">
        <v>2</v>
      </c>
      <c r="C21" s="21">
        <v>0.68000000000000016</v>
      </c>
      <c r="D21" s="21">
        <v>0.48</v>
      </c>
      <c r="E21" s="21">
        <v>0.65</v>
      </c>
      <c r="F21" s="21">
        <v>0.65</v>
      </c>
      <c r="G21" s="21">
        <v>0.6</v>
      </c>
      <c r="H21" s="21">
        <v>0.45</v>
      </c>
      <c r="I21" s="21">
        <v>0.7</v>
      </c>
      <c r="J21" s="21">
        <v>0.9</v>
      </c>
      <c r="K21" s="47">
        <v>0.95</v>
      </c>
      <c r="L21" s="47">
        <v>0.8</v>
      </c>
      <c r="M21" s="47">
        <v>1</v>
      </c>
      <c r="N21" s="47">
        <v>0.55000000000000004</v>
      </c>
      <c r="O21" s="47">
        <v>0.48</v>
      </c>
      <c r="P21" s="47">
        <v>0.85</v>
      </c>
      <c r="Q21" s="47">
        <v>0.72</v>
      </c>
      <c r="R21" s="47">
        <v>0.85</v>
      </c>
      <c r="S21" s="47">
        <v>0.88000000000000012</v>
      </c>
      <c r="T21" s="47">
        <v>0.75</v>
      </c>
      <c r="U21" s="47">
        <v>0.95</v>
      </c>
      <c r="V21" s="47">
        <v>0.9</v>
      </c>
      <c r="W21" s="47">
        <v>0.7</v>
      </c>
      <c r="X21" s="47">
        <v>0.9</v>
      </c>
      <c r="Y21" s="47">
        <v>0.60000000000000009</v>
      </c>
      <c r="Z21" s="47">
        <v>0.8</v>
      </c>
      <c r="AA21" s="47">
        <v>0.75</v>
      </c>
      <c r="AB21" s="47">
        <v>0.56000000000000005</v>
      </c>
      <c r="AC21" s="47">
        <v>0.68</v>
      </c>
      <c r="AD21" s="47">
        <v>0.7</v>
      </c>
      <c r="AE21" s="47">
        <v>0.76</v>
      </c>
      <c r="AF21" s="47">
        <v>0.68000000000000016</v>
      </c>
      <c r="AG21" s="47">
        <v>0.7</v>
      </c>
      <c r="AH21" s="47">
        <v>0.72</v>
      </c>
      <c r="AI21" s="47">
        <v>0.56000000000000005</v>
      </c>
      <c r="AJ21" s="47">
        <v>0.68000000000000016</v>
      </c>
      <c r="AK21" s="47">
        <v>0.85</v>
      </c>
      <c r="AL21" s="47">
        <v>0.8</v>
      </c>
      <c r="AM21" s="47">
        <v>0.96</v>
      </c>
      <c r="AN21" s="47">
        <v>0.7</v>
      </c>
      <c r="AO21" s="47">
        <v>0.75</v>
      </c>
      <c r="AP21" s="47">
        <v>0.7</v>
      </c>
      <c r="AQ21" s="21">
        <v>0.64</v>
      </c>
      <c r="AR21" s="21">
        <v>0.9</v>
      </c>
      <c r="AS21" s="21">
        <v>0.84</v>
      </c>
      <c r="AT21" s="21">
        <v>0.71999999999999986</v>
      </c>
      <c r="AU21" s="21">
        <v>0.72</v>
      </c>
      <c r="AV21" s="21">
        <v>0.84</v>
      </c>
      <c r="AW21" s="21">
        <v>0.76000000000000012</v>
      </c>
      <c r="AX21" s="21">
        <v>0.65</v>
      </c>
      <c r="AY21" s="47">
        <v>0.56000000000000005</v>
      </c>
      <c r="AZ21" s="47">
        <v>0.8</v>
      </c>
      <c r="BA21" s="47">
        <v>0.65</v>
      </c>
      <c r="BB21" s="47">
        <v>0.68</v>
      </c>
      <c r="BC21" s="47">
        <v>0.68</v>
      </c>
      <c r="BD21" s="47">
        <v>0.52000000000000013</v>
      </c>
      <c r="BE21" s="47">
        <v>0.48</v>
      </c>
      <c r="BF21" s="47">
        <v>0.6</v>
      </c>
      <c r="BG21" s="47">
        <v>0.68</v>
      </c>
      <c r="BH21" s="47">
        <v>0.8</v>
      </c>
      <c r="BI21" s="47">
        <v>0.76</v>
      </c>
    </row>
    <row r="22" spans="2:61" ht="19.5" customHeight="1">
      <c r="B22" s="15"/>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row>
    <row r="23" spans="2:61" ht="26.25" customHeight="1">
      <c r="B23" s="16" t="s">
        <v>28</v>
      </c>
      <c r="C23" s="5"/>
      <c r="D23" s="5"/>
      <c r="E23" s="5"/>
      <c r="F23" s="5"/>
      <c r="G23" s="5"/>
      <c r="H23" s="5"/>
      <c r="AQ23" s="5"/>
      <c r="AR23" s="5"/>
      <c r="AS23" s="5"/>
      <c r="AT23" s="5"/>
      <c r="AU23" s="5"/>
      <c r="AV23" s="5"/>
    </row>
    <row r="24" spans="2:61" ht="23.25" customHeight="1">
      <c r="B24" s="17" t="s">
        <v>29</v>
      </c>
      <c r="C24" s="18">
        <v>2</v>
      </c>
      <c r="D24" s="18">
        <v>3</v>
      </c>
      <c r="E24" s="18">
        <v>3</v>
      </c>
      <c r="F24" s="18">
        <v>4</v>
      </c>
      <c r="G24" s="18">
        <v>1</v>
      </c>
      <c r="H24" s="18">
        <v>4</v>
      </c>
      <c r="I24" s="18">
        <v>4</v>
      </c>
      <c r="J24" s="18">
        <v>4</v>
      </c>
      <c r="K24" s="18">
        <v>3</v>
      </c>
      <c r="L24" s="18">
        <v>4</v>
      </c>
      <c r="M24" s="18">
        <v>5</v>
      </c>
      <c r="N24" s="18">
        <v>4</v>
      </c>
      <c r="O24" s="18">
        <v>3</v>
      </c>
      <c r="P24" s="18">
        <v>5</v>
      </c>
      <c r="Q24" s="18">
        <v>4</v>
      </c>
      <c r="R24" s="18">
        <v>5</v>
      </c>
      <c r="S24" s="18">
        <v>3</v>
      </c>
      <c r="T24" s="18">
        <v>3</v>
      </c>
      <c r="U24" s="18">
        <v>5</v>
      </c>
      <c r="V24" s="18">
        <v>5</v>
      </c>
      <c r="W24" s="18">
        <v>2</v>
      </c>
      <c r="X24" s="18">
        <v>3</v>
      </c>
      <c r="Y24" s="18">
        <v>3</v>
      </c>
      <c r="Z24" s="18">
        <v>3</v>
      </c>
      <c r="AA24" s="18">
        <v>3</v>
      </c>
      <c r="AB24" s="18">
        <v>2</v>
      </c>
      <c r="AC24" s="18">
        <v>2</v>
      </c>
      <c r="AD24" s="18">
        <v>2</v>
      </c>
      <c r="AE24" s="18">
        <v>2</v>
      </c>
      <c r="AF24" s="18">
        <v>3</v>
      </c>
      <c r="AG24" s="18">
        <v>3</v>
      </c>
      <c r="AH24" s="18">
        <v>1</v>
      </c>
      <c r="AI24" s="18">
        <v>2</v>
      </c>
      <c r="AJ24" s="18">
        <v>2</v>
      </c>
      <c r="AK24" s="18">
        <v>2</v>
      </c>
      <c r="AL24" s="18">
        <v>4</v>
      </c>
      <c r="AM24" s="18">
        <v>4</v>
      </c>
      <c r="AN24" s="18">
        <v>3</v>
      </c>
      <c r="AO24" s="18">
        <v>4</v>
      </c>
      <c r="AP24" s="18">
        <v>3</v>
      </c>
      <c r="AQ24" s="18">
        <v>2</v>
      </c>
      <c r="AR24" s="18">
        <v>4</v>
      </c>
      <c r="AS24" s="18">
        <v>3</v>
      </c>
      <c r="AT24" s="18">
        <v>4</v>
      </c>
      <c r="AU24" s="18">
        <v>3</v>
      </c>
      <c r="AV24" s="18">
        <v>3</v>
      </c>
      <c r="AW24" s="18">
        <v>4</v>
      </c>
      <c r="AX24" s="18">
        <v>3</v>
      </c>
      <c r="AY24" s="18">
        <v>4</v>
      </c>
      <c r="AZ24" s="18">
        <v>3</v>
      </c>
      <c r="BA24" s="18">
        <v>3</v>
      </c>
      <c r="BB24" s="18">
        <v>3</v>
      </c>
      <c r="BC24" s="18">
        <v>3</v>
      </c>
      <c r="BD24" s="18">
        <v>2</v>
      </c>
      <c r="BE24" s="18">
        <v>2</v>
      </c>
      <c r="BF24" s="18">
        <v>3</v>
      </c>
      <c r="BG24" s="18">
        <v>4</v>
      </c>
      <c r="BH24" s="18">
        <v>3</v>
      </c>
      <c r="BI24" s="18">
        <v>4</v>
      </c>
    </row>
    <row r="25" spans="2:61" ht="34" customHeight="1">
      <c r="B25" s="17" t="s">
        <v>30</v>
      </c>
      <c r="C25" s="18">
        <v>4</v>
      </c>
      <c r="D25" s="18">
        <v>4</v>
      </c>
      <c r="E25" s="18">
        <v>3</v>
      </c>
      <c r="F25" s="18">
        <v>4</v>
      </c>
      <c r="G25" s="18">
        <v>4</v>
      </c>
      <c r="H25" s="18">
        <v>4</v>
      </c>
      <c r="I25" s="18">
        <v>4</v>
      </c>
      <c r="J25" s="18">
        <v>4</v>
      </c>
      <c r="K25" s="18">
        <v>4</v>
      </c>
      <c r="L25" s="18">
        <v>3</v>
      </c>
      <c r="M25" s="18">
        <v>5</v>
      </c>
      <c r="N25" s="18">
        <v>4</v>
      </c>
      <c r="O25" s="18">
        <v>3</v>
      </c>
      <c r="P25" s="18">
        <v>4</v>
      </c>
      <c r="Q25" s="18">
        <v>3</v>
      </c>
      <c r="R25" s="18">
        <v>2</v>
      </c>
      <c r="S25" s="18">
        <v>3</v>
      </c>
      <c r="T25" s="18">
        <v>4</v>
      </c>
      <c r="U25" s="18">
        <v>2</v>
      </c>
      <c r="V25" s="18">
        <v>5</v>
      </c>
      <c r="W25" s="18">
        <v>3</v>
      </c>
      <c r="X25" s="18">
        <v>3</v>
      </c>
      <c r="Y25" s="18">
        <v>3</v>
      </c>
      <c r="Z25" s="18">
        <v>3</v>
      </c>
      <c r="AA25" s="18">
        <v>3</v>
      </c>
      <c r="AB25" s="18">
        <v>3</v>
      </c>
      <c r="AC25" s="18">
        <v>2</v>
      </c>
      <c r="AD25" s="18">
        <v>2</v>
      </c>
      <c r="AE25" s="18">
        <v>2</v>
      </c>
      <c r="AF25" s="18">
        <v>3</v>
      </c>
      <c r="AG25" s="18">
        <v>1</v>
      </c>
      <c r="AH25" s="18">
        <v>4</v>
      </c>
      <c r="AI25" s="18">
        <v>1</v>
      </c>
      <c r="AJ25" s="18">
        <v>2</v>
      </c>
      <c r="AK25" s="18">
        <v>3</v>
      </c>
      <c r="AL25" s="18">
        <v>5</v>
      </c>
      <c r="AM25" s="18">
        <v>4</v>
      </c>
      <c r="AN25" s="18">
        <v>2</v>
      </c>
      <c r="AO25" s="18">
        <v>4</v>
      </c>
      <c r="AP25" s="18">
        <v>4</v>
      </c>
      <c r="AQ25" s="18">
        <v>3</v>
      </c>
      <c r="AR25" s="18">
        <v>3</v>
      </c>
      <c r="AS25" s="18">
        <v>3</v>
      </c>
      <c r="AT25" s="18">
        <v>3</v>
      </c>
      <c r="AU25" s="18">
        <v>4</v>
      </c>
      <c r="AV25" s="18">
        <v>4</v>
      </c>
      <c r="AW25" s="18">
        <v>4</v>
      </c>
      <c r="AX25" s="18">
        <v>3</v>
      </c>
      <c r="AY25" s="18">
        <v>3</v>
      </c>
      <c r="AZ25" s="18">
        <v>4</v>
      </c>
      <c r="BA25" s="18">
        <v>3</v>
      </c>
      <c r="BB25" s="18">
        <v>4</v>
      </c>
      <c r="BC25" s="18">
        <v>5</v>
      </c>
      <c r="BD25" s="18">
        <v>3</v>
      </c>
      <c r="BE25" s="18">
        <v>2</v>
      </c>
      <c r="BF25" s="18">
        <v>2</v>
      </c>
      <c r="BG25" s="18">
        <v>3</v>
      </c>
      <c r="BH25" s="18">
        <v>3</v>
      </c>
      <c r="BI25" s="18">
        <v>3</v>
      </c>
    </row>
    <row r="26" spans="2:61" ht="23.25" customHeight="1">
      <c r="B26" s="17" t="s">
        <v>31</v>
      </c>
      <c r="C26" s="18">
        <v>5</v>
      </c>
      <c r="D26" s="18">
        <v>4</v>
      </c>
      <c r="E26" s="18">
        <v>3</v>
      </c>
      <c r="F26" s="18">
        <v>4</v>
      </c>
      <c r="G26" s="18">
        <v>3</v>
      </c>
      <c r="H26" s="18">
        <v>3</v>
      </c>
      <c r="I26" s="18">
        <v>4</v>
      </c>
      <c r="J26" s="18">
        <v>4</v>
      </c>
      <c r="K26" s="18">
        <v>5</v>
      </c>
      <c r="L26" s="18">
        <v>5</v>
      </c>
      <c r="M26" s="18">
        <v>4</v>
      </c>
      <c r="N26" s="18">
        <v>4</v>
      </c>
      <c r="O26" s="18">
        <v>4</v>
      </c>
      <c r="P26" s="18">
        <v>3</v>
      </c>
      <c r="Q26" s="18">
        <v>4</v>
      </c>
      <c r="R26" s="18">
        <v>4</v>
      </c>
      <c r="S26" s="18">
        <v>4</v>
      </c>
      <c r="T26" s="18">
        <v>3</v>
      </c>
      <c r="U26" s="18">
        <v>3</v>
      </c>
      <c r="V26" s="18">
        <v>3</v>
      </c>
      <c r="W26" s="18">
        <v>3</v>
      </c>
      <c r="X26" s="18">
        <v>4</v>
      </c>
      <c r="Y26" s="18">
        <v>3</v>
      </c>
      <c r="Z26" s="18">
        <v>3</v>
      </c>
      <c r="AA26" s="18">
        <v>3</v>
      </c>
      <c r="AB26" s="18">
        <v>3</v>
      </c>
      <c r="AC26" s="18">
        <v>2</v>
      </c>
      <c r="AD26" s="18">
        <v>4</v>
      </c>
      <c r="AE26" s="18">
        <v>4</v>
      </c>
      <c r="AF26" s="18">
        <v>4</v>
      </c>
      <c r="AG26" s="18">
        <v>3</v>
      </c>
      <c r="AH26" s="18">
        <v>1</v>
      </c>
      <c r="AI26" s="18">
        <v>1</v>
      </c>
      <c r="AJ26" s="18">
        <v>3</v>
      </c>
      <c r="AK26" s="18">
        <v>4</v>
      </c>
      <c r="AL26" s="18">
        <v>5</v>
      </c>
      <c r="AM26" s="18">
        <v>5</v>
      </c>
      <c r="AN26" s="18">
        <v>3</v>
      </c>
      <c r="AO26" s="18">
        <v>4</v>
      </c>
      <c r="AP26" s="18">
        <v>4</v>
      </c>
      <c r="AQ26" s="18">
        <v>4</v>
      </c>
      <c r="AR26" s="18">
        <v>4</v>
      </c>
      <c r="AS26" s="18">
        <v>2</v>
      </c>
      <c r="AT26" s="18">
        <v>1</v>
      </c>
      <c r="AU26" s="18">
        <v>2</v>
      </c>
      <c r="AV26" s="18">
        <v>2</v>
      </c>
      <c r="AW26" s="18">
        <v>2</v>
      </c>
      <c r="AX26" s="18">
        <v>3</v>
      </c>
      <c r="AY26" s="18">
        <v>4</v>
      </c>
      <c r="AZ26" s="18">
        <v>3</v>
      </c>
      <c r="BA26" s="18">
        <v>4</v>
      </c>
      <c r="BB26" s="18">
        <v>3</v>
      </c>
      <c r="BC26" s="18">
        <v>3</v>
      </c>
      <c r="BD26" s="18">
        <v>2</v>
      </c>
      <c r="BE26" s="18">
        <v>2</v>
      </c>
      <c r="BF26" s="18">
        <v>3</v>
      </c>
      <c r="BG26" s="18">
        <v>3</v>
      </c>
      <c r="BH26" s="18">
        <v>4</v>
      </c>
      <c r="BI26" s="18">
        <v>5</v>
      </c>
    </row>
    <row r="27" spans="2:61" ht="23.25" customHeight="1">
      <c r="B27" s="17" t="s">
        <v>32</v>
      </c>
      <c r="C27" s="18">
        <v>2</v>
      </c>
      <c r="D27" s="18">
        <v>0</v>
      </c>
      <c r="E27" s="18">
        <v>0</v>
      </c>
      <c r="F27" s="18">
        <v>0</v>
      </c>
      <c r="G27" s="18">
        <v>0</v>
      </c>
      <c r="H27" s="18">
        <v>0</v>
      </c>
      <c r="I27" s="18">
        <v>0</v>
      </c>
      <c r="J27" s="18">
        <v>3</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2</v>
      </c>
      <c r="AN27" s="18">
        <v>0</v>
      </c>
      <c r="AO27" s="18">
        <v>0</v>
      </c>
      <c r="AP27" s="18">
        <v>0</v>
      </c>
      <c r="AQ27" s="18">
        <v>0</v>
      </c>
      <c r="AR27" s="18">
        <v>0</v>
      </c>
      <c r="AS27" s="18">
        <v>0</v>
      </c>
      <c r="AT27" s="18">
        <v>0</v>
      </c>
      <c r="AU27" s="18">
        <v>0</v>
      </c>
      <c r="AV27" s="18">
        <v>2</v>
      </c>
      <c r="AW27" s="18">
        <v>0</v>
      </c>
      <c r="AX27" s="18">
        <v>4</v>
      </c>
      <c r="AY27" s="18">
        <v>2</v>
      </c>
      <c r="AZ27" s="18">
        <v>0</v>
      </c>
      <c r="BA27" s="18">
        <v>0</v>
      </c>
      <c r="BB27" s="18">
        <v>0</v>
      </c>
      <c r="BC27" s="18">
        <v>0</v>
      </c>
      <c r="BD27" s="18">
        <v>0</v>
      </c>
      <c r="BE27" s="18">
        <v>0</v>
      </c>
      <c r="BF27" s="18">
        <v>4</v>
      </c>
      <c r="BG27" s="18">
        <v>0</v>
      </c>
      <c r="BH27" s="18">
        <v>0</v>
      </c>
      <c r="BI27" s="18">
        <v>4</v>
      </c>
    </row>
    <row r="28" spans="2:61" ht="23.25" customHeight="1">
      <c r="B28" s="17" t="s">
        <v>33</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5</v>
      </c>
      <c r="Y28" s="18">
        <v>0</v>
      </c>
      <c r="Z28" s="18">
        <v>4</v>
      </c>
      <c r="AA28" s="18">
        <v>0</v>
      </c>
      <c r="AB28" s="18">
        <v>0</v>
      </c>
      <c r="AC28" s="18">
        <v>0</v>
      </c>
      <c r="AD28" s="18">
        <v>4</v>
      </c>
      <c r="AE28" s="18">
        <v>0</v>
      </c>
      <c r="AF28" s="18">
        <v>0</v>
      </c>
      <c r="AG28" s="18">
        <v>0</v>
      </c>
      <c r="AH28" s="18">
        <v>4</v>
      </c>
      <c r="AI28" s="18">
        <v>2</v>
      </c>
      <c r="AJ28" s="18">
        <v>2</v>
      </c>
      <c r="AK28" s="18">
        <v>0</v>
      </c>
      <c r="AL28" s="18">
        <v>0</v>
      </c>
      <c r="AM28" s="18">
        <v>0</v>
      </c>
      <c r="AN28" s="18">
        <v>0</v>
      </c>
      <c r="AO28" s="18">
        <v>0</v>
      </c>
      <c r="AP28" s="18">
        <v>0</v>
      </c>
      <c r="AQ28" s="18">
        <v>0</v>
      </c>
      <c r="AR28" s="18">
        <v>5</v>
      </c>
      <c r="AS28" s="18">
        <v>0</v>
      </c>
      <c r="AT28" s="18">
        <v>0</v>
      </c>
      <c r="AU28" s="18">
        <v>4</v>
      </c>
      <c r="AV28" s="18">
        <v>0</v>
      </c>
      <c r="AW28" s="18">
        <v>0</v>
      </c>
      <c r="AX28" s="18">
        <v>0</v>
      </c>
      <c r="AY28" s="18">
        <v>0</v>
      </c>
      <c r="AZ28" s="18">
        <v>0</v>
      </c>
      <c r="BA28" s="18">
        <v>0</v>
      </c>
      <c r="BB28" s="18">
        <v>0</v>
      </c>
      <c r="BC28" s="18">
        <v>0</v>
      </c>
      <c r="BD28" s="18">
        <v>0</v>
      </c>
      <c r="BE28" s="18">
        <v>0</v>
      </c>
      <c r="BF28" s="18">
        <v>0</v>
      </c>
      <c r="BG28" s="18">
        <v>0</v>
      </c>
      <c r="BH28" s="18">
        <v>0</v>
      </c>
      <c r="BI28" s="18">
        <v>0</v>
      </c>
    </row>
    <row r="29" spans="2:61" ht="19.5" customHeight="1">
      <c r="B29" s="20" t="s">
        <v>3</v>
      </c>
      <c r="C29" s="21">
        <v>0.65</v>
      </c>
      <c r="D29" s="21">
        <v>0.73333333333333328</v>
      </c>
      <c r="E29" s="21">
        <v>0.6</v>
      </c>
      <c r="F29" s="21">
        <v>0.8</v>
      </c>
      <c r="G29" s="21">
        <v>0.53333333333333333</v>
      </c>
      <c r="H29" s="21">
        <v>0.73333333333333328</v>
      </c>
      <c r="I29" s="21">
        <v>0.8</v>
      </c>
      <c r="J29" s="21">
        <v>0.75</v>
      </c>
      <c r="K29" s="47">
        <v>0.79999999999999982</v>
      </c>
      <c r="L29" s="47">
        <v>0.79999999999999982</v>
      </c>
      <c r="M29" s="47">
        <v>0.93333333333333324</v>
      </c>
      <c r="N29" s="47">
        <v>0.8</v>
      </c>
      <c r="O29" s="47">
        <v>0.66666666666666652</v>
      </c>
      <c r="P29" s="47">
        <v>0.8</v>
      </c>
      <c r="Q29" s="47">
        <v>0.73333333333333328</v>
      </c>
      <c r="R29" s="47">
        <v>0.73333333333333328</v>
      </c>
      <c r="S29" s="47">
        <v>0.66666666666666652</v>
      </c>
      <c r="T29" s="47">
        <v>0.66666666666666652</v>
      </c>
      <c r="U29" s="47">
        <v>0.66666666666666652</v>
      </c>
      <c r="V29" s="47">
        <v>0.86666666666666659</v>
      </c>
      <c r="W29" s="47">
        <v>0.53333333333333333</v>
      </c>
      <c r="X29" s="47">
        <v>0.75</v>
      </c>
      <c r="Y29" s="47">
        <v>0.6</v>
      </c>
      <c r="Z29" s="47">
        <v>0.65</v>
      </c>
      <c r="AA29" s="47">
        <v>0.6</v>
      </c>
      <c r="AB29" s="47">
        <v>0.53333333333333333</v>
      </c>
      <c r="AC29" s="47">
        <v>0.4</v>
      </c>
      <c r="AD29" s="47">
        <v>0.6</v>
      </c>
      <c r="AE29" s="47">
        <v>0.53333333333333333</v>
      </c>
      <c r="AF29" s="47">
        <v>0.66666666666666652</v>
      </c>
      <c r="AG29" s="47">
        <v>0.46666666666666662</v>
      </c>
      <c r="AH29" s="47">
        <v>0.5</v>
      </c>
      <c r="AI29" s="47">
        <v>0.3</v>
      </c>
      <c r="AJ29" s="47">
        <v>0.45</v>
      </c>
      <c r="AK29" s="47">
        <v>0.6</v>
      </c>
      <c r="AL29" s="47">
        <v>0.93333333333333324</v>
      </c>
      <c r="AM29" s="47">
        <v>0.75</v>
      </c>
      <c r="AN29" s="47">
        <v>0.53333333333333333</v>
      </c>
      <c r="AO29" s="47">
        <v>0.8</v>
      </c>
      <c r="AP29" s="47">
        <v>0.73333333333333328</v>
      </c>
      <c r="AQ29" s="21">
        <v>0.6</v>
      </c>
      <c r="AR29" s="21">
        <v>0.8</v>
      </c>
      <c r="AS29" s="21">
        <v>0.53333333333333333</v>
      </c>
      <c r="AT29" s="21">
        <v>0.53333333333333333</v>
      </c>
      <c r="AU29" s="21">
        <v>0.65</v>
      </c>
      <c r="AV29" s="21">
        <v>0.55000000000000004</v>
      </c>
      <c r="AW29" s="21">
        <v>0.66666666666666652</v>
      </c>
      <c r="AX29" s="21">
        <v>0.65</v>
      </c>
      <c r="AY29" s="47">
        <v>0.65</v>
      </c>
      <c r="AZ29" s="47">
        <v>0.66666666666666652</v>
      </c>
      <c r="BA29" s="47">
        <v>0.66666666666666652</v>
      </c>
      <c r="BB29" s="47">
        <v>0.66666666666666652</v>
      </c>
      <c r="BC29" s="47">
        <v>0.73333333333333328</v>
      </c>
      <c r="BD29" s="47">
        <v>0.46666666666666662</v>
      </c>
      <c r="BE29" s="47">
        <v>0.4</v>
      </c>
      <c r="BF29" s="47">
        <v>0.6</v>
      </c>
      <c r="BG29" s="47">
        <v>0.66666666666666652</v>
      </c>
      <c r="BH29" s="47">
        <v>0.66666666666666652</v>
      </c>
      <c r="BI29" s="47">
        <v>0.8</v>
      </c>
    </row>
    <row r="30" spans="2:61" ht="18" customHeight="1">
      <c r="B30" s="1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row>
    <row r="31" spans="2:61" ht="17.25" customHeight="1">
      <c r="B31" s="20" t="s">
        <v>4</v>
      </c>
      <c r="C31" s="21">
        <v>0.66500000000000004</v>
      </c>
      <c r="D31" s="21">
        <v>0.60666666666666669</v>
      </c>
      <c r="E31" s="21">
        <v>0.625</v>
      </c>
      <c r="F31" s="21">
        <v>0.72499999999999998</v>
      </c>
      <c r="G31" s="21">
        <v>0.56666666666666665</v>
      </c>
      <c r="H31" s="21">
        <v>0.59166666666666667</v>
      </c>
      <c r="I31" s="21">
        <v>0.75</v>
      </c>
      <c r="J31" s="21">
        <v>0.82499999999999996</v>
      </c>
      <c r="K31" s="47">
        <v>0.875</v>
      </c>
      <c r="L31" s="47">
        <v>0.8</v>
      </c>
      <c r="M31" s="47">
        <v>0.96666666666666656</v>
      </c>
      <c r="N31" s="47">
        <v>0.67500000000000004</v>
      </c>
      <c r="O31" s="47">
        <v>0.57333333333333325</v>
      </c>
      <c r="P31" s="47">
        <v>0.82499999999999996</v>
      </c>
      <c r="Q31" s="47">
        <v>0.72666666666666657</v>
      </c>
      <c r="R31" s="47">
        <v>0.79166666666666652</v>
      </c>
      <c r="S31" s="47">
        <v>0.77333333333333343</v>
      </c>
      <c r="T31" s="47">
        <v>0.70833333333333326</v>
      </c>
      <c r="U31" s="47">
        <v>0.80833333333333324</v>
      </c>
      <c r="V31" s="47">
        <v>0.8833333333333333</v>
      </c>
      <c r="W31" s="47">
        <v>0.6166666666666667</v>
      </c>
      <c r="X31" s="47">
        <v>0.82499999999999996</v>
      </c>
      <c r="Y31" s="47">
        <v>0.6</v>
      </c>
      <c r="Z31" s="47">
        <v>0.72499999999999998</v>
      </c>
      <c r="AA31" s="47">
        <v>0.67500000000000004</v>
      </c>
      <c r="AB31" s="47">
        <v>0.54666666666666663</v>
      </c>
      <c r="AC31" s="47">
        <v>0.54</v>
      </c>
      <c r="AD31" s="47">
        <v>0.65</v>
      </c>
      <c r="AE31" s="47">
        <v>0.64666666666666661</v>
      </c>
      <c r="AF31" s="47">
        <v>0.67333333333333345</v>
      </c>
      <c r="AG31" s="47">
        <v>0.58333333333333326</v>
      </c>
      <c r="AH31" s="47">
        <v>0.61</v>
      </c>
      <c r="AI31" s="47">
        <v>0.43000000000000005</v>
      </c>
      <c r="AJ31" s="47">
        <v>0.56499999999999995</v>
      </c>
      <c r="AK31" s="47">
        <v>0.72499999999999998</v>
      </c>
      <c r="AL31" s="47">
        <v>0.86666666666666659</v>
      </c>
      <c r="AM31" s="47">
        <v>0.85500000000000009</v>
      </c>
      <c r="AN31" s="47">
        <v>0.6166666666666667</v>
      </c>
      <c r="AO31" s="47">
        <v>0.77500000000000002</v>
      </c>
      <c r="AP31" s="47">
        <v>0.71666666666666656</v>
      </c>
      <c r="AQ31" s="21">
        <v>0.61999999999999988</v>
      </c>
      <c r="AR31" s="21">
        <v>0.85</v>
      </c>
      <c r="AS31" s="21">
        <v>0.68666666666666676</v>
      </c>
      <c r="AT31" s="21">
        <v>0.62666666666666648</v>
      </c>
      <c r="AU31" s="21">
        <v>0.68500000000000005</v>
      </c>
      <c r="AV31" s="21">
        <v>0.69499999999999995</v>
      </c>
      <c r="AW31" s="21">
        <v>0.71333333333333337</v>
      </c>
      <c r="AX31" s="21">
        <v>0.65</v>
      </c>
      <c r="AY31" s="47">
        <v>0.60499999999999998</v>
      </c>
      <c r="AZ31" s="47">
        <v>0.73333333333333328</v>
      </c>
      <c r="BA31" s="47">
        <v>0.65833333333333333</v>
      </c>
      <c r="BB31" s="47">
        <v>0.67333333333333334</v>
      </c>
      <c r="BC31" s="47">
        <v>0.70666666666666655</v>
      </c>
      <c r="BD31" s="47">
        <v>0.49333333333333335</v>
      </c>
      <c r="BE31" s="47">
        <v>0.44000000000000006</v>
      </c>
      <c r="BF31" s="47">
        <v>0.6</v>
      </c>
      <c r="BG31" s="47">
        <v>0.67333333333333334</v>
      </c>
      <c r="BH31" s="47">
        <v>0.73333333333333328</v>
      </c>
      <c r="BI31" s="47">
        <v>0.78</v>
      </c>
    </row>
    <row r="32" spans="2:61" ht="28.5" customHeight="1">
      <c r="B32" s="15"/>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row>
    <row r="33" spans="2:61" ht="42.75" customHeight="1">
      <c r="B33" s="2" t="s">
        <v>34</v>
      </c>
      <c r="C33" s="5"/>
      <c r="D33" s="5"/>
      <c r="E33" s="5"/>
      <c r="F33" s="5"/>
      <c r="G33" s="5"/>
      <c r="H33" s="5"/>
      <c r="AQ33" s="5"/>
      <c r="AR33" s="5"/>
      <c r="AS33" s="5"/>
      <c r="AT33" s="5"/>
      <c r="AU33" s="5"/>
      <c r="AV33" s="5"/>
    </row>
    <row r="34" spans="2:61" ht="26.25" customHeight="1">
      <c r="B34" s="16" t="s">
        <v>35</v>
      </c>
      <c r="C34" s="5"/>
      <c r="D34" s="5"/>
      <c r="E34" s="5"/>
      <c r="F34" s="5"/>
      <c r="G34" s="5"/>
      <c r="H34" s="5"/>
      <c r="AQ34" s="5"/>
      <c r="AR34" s="5"/>
      <c r="AS34" s="5"/>
      <c r="AT34" s="5"/>
      <c r="AU34" s="5"/>
      <c r="AV34" s="5"/>
    </row>
    <row r="35" spans="2:61" ht="23.25" customHeight="1">
      <c r="B35" s="19" t="s">
        <v>36</v>
      </c>
      <c r="C35" s="18">
        <v>3</v>
      </c>
      <c r="D35" s="18">
        <v>4</v>
      </c>
      <c r="E35" s="18">
        <v>2</v>
      </c>
      <c r="F35" s="18">
        <v>3</v>
      </c>
      <c r="G35" s="18">
        <v>4</v>
      </c>
      <c r="H35" s="18">
        <v>2</v>
      </c>
      <c r="I35" s="18">
        <v>3</v>
      </c>
      <c r="J35" s="18">
        <v>4</v>
      </c>
      <c r="K35" s="18">
        <v>5</v>
      </c>
      <c r="L35" s="18">
        <v>4</v>
      </c>
      <c r="M35" s="18">
        <v>4</v>
      </c>
      <c r="N35" s="18">
        <v>3</v>
      </c>
      <c r="O35" s="18">
        <v>3</v>
      </c>
      <c r="P35" s="18">
        <v>2</v>
      </c>
      <c r="Q35" s="18">
        <v>3</v>
      </c>
      <c r="R35" s="18">
        <v>4</v>
      </c>
      <c r="S35" s="18">
        <v>3</v>
      </c>
      <c r="T35" s="18">
        <v>3</v>
      </c>
      <c r="U35" s="18">
        <v>2</v>
      </c>
      <c r="V35" s="18">
        <v>5</v>
      </c>
      <c r="W35" s="18">
        <v>3</v>
      </c>
      <c r="X35" s="18">
        <v>3</v>
      </c>
      <c r="Y35" s="18">
        <v>3</v>
      </c>
      <c r="Z35" s="18">
        <v>3</v>
      </c>
      <c r="AA35" s="18">
        <v>2</v>
      </c>
      <c r="AB35" s="18">
        <v>2</v>
      </c>
      <c r="AC35" s="18">
        <v>3</v>
      </c>
      <c r="AD35" s="18">
        <v>4</v>
      </c>
      <c r="AE35" s="18">
        <v>3</v>
      </c>
      <c r="AF35" s="18">
        <v>2</v>
      </c>
      <c r="AG35" s="18">
        <v>3</v>
      </c>
      <c r="AH35" s="18">
        <v>4</v>
      </c>
      <c r="AI35" s="18">
        <v>0</v>
      </c>
      <c r="AJ35" s="18">
        <v>2</v>
      </c>
      <c r="AK35" s="18">
        <v>4</v>
      </c>
      <c r="AL35" s="18">
        <v>3</v>
      </c>
      <c r="AM35" s="18">
        <v>4</v>
      </c>
      <c r="AN35" s="18">
        <v>3</v>
      </c>
      <c r="AO35" s="18">
        <v>3</v>
      </c>
      <c r="AP35" s="18">
        <v>3</v>
      </c>
      <c r="AQ35" s="18">
        <v>3</v>
      </c>
      <c r="AR35" s="18">
        <v>5</v>
      </c>
      <c r="AS35" s="18">
        <v>3</v>
      </c>
      <c r="AT35" s="18">
        <v>2</v>
      </c>
      <c r="AU35" s="18">
        <v>4</v>
      </c>
      <c r="AV35" s="18">
        <v>2</v>
      </c>
      <c r="AW35" s="18">
        <v>4</v>
      </c>
      <c r="AX35" s="18">
        <v>4</v>
      </c>
      <c r="AY35" s="18">
        <v>2</v>
      </c>
      <c r="AZ35" s="18">
        <v>3</v>
      </c>
      <c r="BA35" s="18">
        <v>3</v>
      </c>
      <c r="BB35" s="18">
        <v>2</v>
      </c>
      <c r="BC35" s="18">
        <v>3</v>
      </c>
      <c r="BD35" s="18">
        <v>1</v>
      </c>
      <c r="BE35" s="18">
        <v>2</v>
      </c>
      <c r="BF35" s="18">
        <v>3</v>
      </c>
      <c r="BG35" s="18">
        <v>1</v>
      </c>
      <c r="BH35" s="18">
        <v>2</v>
      </c>
      <c r="BI35" s="18">
        <v>2</v>
      </c>
    </row>
    <row r="36" spans="2:61" ht="23.25" customHeight="1">
      <c r="B36" s="19" t="s">
        <v>37</v>
      </c>
      <c r="C36" s="18">
        <v>3</v>
      </c>
      <c r="D36" s="18">
        <v>0</v>
      </c>
      <c r="E36" s="18">
        <v>0</v>
      </c>
      <c r="F36" s="18">
        <v>0</v>
      </c>
      <c r="G36" s="18">
        <v>0</v>
      </c>
      <c r="H36" s="18">
        <v>0</v>
      </c>
      <c r="I36" s="18">
        <v>0</v>
      </c>
      <c r="J36" s="18">
        <v>0</v>
      </c>
      <c r="K36" s="18">
        <v>0</v>
      </c>
      <c r="L36" s="18">
        <v>0</v>
      </c>
      <c r="M36" s="18">
        <v>4</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4</v>
      </c>
      <c r="AY36" s="18">
        <v>0</v>
      </c>
      <c r="AZ36" s="18">
        <v>0</v>
      </c>
      <c r="BA36" s="18">
        <v>0</v>
      </c>
      <c r="BB36" s="18">
        <v>0</v>
      </c>
      <c r="BC36" s="18">
        <v>0</v>
      </c>
      <c r="BD36" s="18">
        <v>0</v>
      </c>
      <c r="BE36" s="18">
        <v>0</v>
      </c>
      <c r="BF36" s="18">
        <v>0</v>
      </c>
      <c r="BG36" s="18">
        <v>0</v>
      </c>
      <c r="BH36" s="18">
        <v>0</v>
      </c>
      <c r="BI36" s="18">
        <v>0</v>
      </c>
    </row>
    <row r="37" spans="2:61" ht="23.25" customHeight="1">
      <c r="B37" s="19" t="s">
        <v>38</v>
      </c>
      <c r="C37" s="18">
        <v>2</v>
      </c>
      <c r="D37" s="18">
        <v>0</v>
      </c>
      <c r="E37" s="18">
        <v>0</v>
      </c>
      <c r="F37" s="18">
        <v>0</v>
      </c>
      <c r="G37" s="18">
        <v>0</v>
      </c>
      <c r="H37" s="18">
        <v>0</v>
      </c>
      <c r="I37" s="18">
        <v>0</v>
      </c>
      <c r="J37" s="18">
        <v>0</v>
      </c>
      <c r="K37" s="18">
        <v>0</v>
      </c>
      <c r="L37" s="18">
        <v>0</v>
      </c>
      <c r="M37" s="18">
        <v>3</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2</v>
      </c>
      <c r="AY37" s="18">
        <v>0</v>
      </c>
      <c r="AZ37" s="18">
        <v>0</v>
      </c>
      <c r="BA37" s="18">
        <v>0</v>
      </c>
      <c r="BB37" s="18">
        <v>0</v>
      </c>
      <c r="BC37" s="18">
        <v>0</v>
      </c>
      <c r="BD37" s="18">
        <v>0</v>
      </c>
      <c r="BE37" s="18">
        <v>0</v>
      </c>
      <c r="BF37" s="18">
        <v>0</v>
      </c>
      <c r="BG37" s="18">
        <v>0</v>
      </c>
      <c r="BH37" s="18">
        <v>0</v>
      </c>
      <c r="BI37" s="18">
        <v>0</v>
      </c>
    </row>
    <row r="38" spans="2:61" ht="23.25" customHeight="1">
      <c r="B38" s="19" t="s">
        <v>68</v>
      </c>
      <c r="C38" s="18">
        <v>0</v>
      </c>
      <c r="D38" s="18">
        <v>4</v>
      </c>
      <c r="E38" s="18">
        <v>2</v>
      </c>
      <c r="F38" s="18">
        <v>1</v>
      </c>
      <c r="G38" s="18">
        <v>2</v>
      </c>
      <c r="H38" s="18">
        <v>0</v>
      </c>
      <c r="I38" s="18">
        <v>0</v>
      </c>
      <c r="J38" s="18">
        <v>0</v>
      </c>
      <c r="K38" s="18">
        <v>0</v>
      </c>
      <c r="L38" s="18">
        <v>5</v>
      </c>
      <c r="M38" s="18">
        <v>2</v>
      </c>
      <c r="N38" s="18">
        <v>3</v>
      </c>
      <c r="O38" s="18">
        <v>0</v>
      </c>
      <c r="P38" s="18">
        <v>4</v>
      </c>
      <c r="Q38" s="18">
        <v>1</v>
      </c>
      <c r="R38" s="18">
        <v>4</v>
      </c>
      <c r="S38" s="18">
        <v>2</v>
      </c>
      <c r="T38" s="18">
        <v>0</v>
      </c>
      <c r="U38" s="18">
        <v>0</v>
      </c>
      <c r="V38" s="18">
        <v>0</v>
      </c>
      <c r="W38" s="18">
        <v>0</v>
      </c>
      <c r="X38" s="18">
        <v>2</v>
      </c>
      <c r="Y38" s="18">
        <v>0</v>
      </c>
      <c r="Z38" s="18">
        <v>4</v>
      </c>
      <c r="AA38" s="18">
        <v>1</v>
      </c>
      <c r="AB38" s="18">
        <v>4</v>
      </c>
      <c r="AC38" s="18">
        <v>1</v>
      </c>
      <c r="AD38" s="18">
        <v>4</v>
      </c>
      <c r="AE38" s="18">
        <v>0</v>
      </c>
      <c r="AF38" s="18">
        <v>2</v>
      </c>
      <c r="AG38" s="18">
        <v>0</v>
      </c>
      <c r="AH38" s="18">
        <v>3</v>
      </c>
      <c r="AI38" s="18">
        <v>0</v>
      </c>
      <c r="AJ38" s="18">
        <v>2</v>
      </c>
      <c r="AK38" s="18">
        <v>4</v>
      </c>
      <c r="AL38" s="18">
        <v>0</v>
      </c>
      <c r="AM38" s="18">
        <v>4</v>
      </c>
      <c r="AN38" s="18">
        <v>4</v>
      </c>
      <c r="AO38" s="18">
        <v>3</v>
      </c>
      <c r="AP38" s="18">
        <v>2</v>
      </c>
      <c r="AQ38" s="18">
        <v>3</v>
      </c>
      <c r="AR38" s="18">
        <v>4</v>
      </c>
      <c r="AS38" s="18">
        <v>0</v>
      </c>
      <c r="AT38" s="18">
        <v>1</v>
      </c>
      <c r="AU38" s="18">
        <v>4</v>
      </c>
      <c r="AV38" s="18">
        <v>0</v>
      </c>
      <c r="AW38" s="18">
        <v>0</v>
      </c>
      <c r="AX38" s="18">
        <v>4</v>
      </c>
      <c r="AY38" s="18">
        <v>3</v>
      </c>
      <c r="AZ38" s="18">
        <v>0</v>
      </c>
      <c r="BA38" s="18">
        <v>0</v>
      </c>
      <c r="BB38" s="18">
        <v>0</v>
      </c>
      <c r="BC38" s="18">
        <v>0</v>
      </c>
      <c r="BD38" s="18">
        <v>0</v>
      </c>
      <c r="BE38" s="18">
        <v>0</v>
      </c>
      <c r="BF38" s="18">
        <v>0</v>
      </c>
      <c r="BG38" s="18">
        <v>0</v>
      </c>
      <c r="BH38" s="18">
        <v>0</v>
      </c>
      <c r="BI38" s="18">
        <v>0</v>
      </c>
    </row>
    <row r="39" spans="2:61" ht="23.25" customHeight="1">
      <c r="B39" s="19" t="s">
        <v>39</v>
      </c>
      <c r="C39" s="18">
        <v>5</v>
      </c>
      <c r="D39" s="18">
        <v>2</v>
      </c>
      <c r="E39" s="18">
        <v>3</v>
      </c>
      <c r="F39" s="18">
        <v>2</v>
      </c>
      <c r="G39" s="18">
        <v>4</v>
      </c>
      <c r="H39" s="18">
        <v>1</v>
      </c>
      <c r="I39" s="18">
        <v>4</v>
      </c>
      <c r="J39" s="18">
        <v>2</v>
      </c>
      <c r="K39" s="18">
        <v>5</v>
      </c>
      <c r="L39" s="18">
        <v>4</v>
      </c>
      <c r="M39" s="18">
        <v>4</v>
      </c>
      <c r="N39" s="18">
        <v>3</v>
      </c>
      <c r="O39" s="18">
        <v>4</v>
      </c>
      <c r="P39" s="18">
        <v>5</v>
      </c>
      <c r="Q39" s="18">
        <v>5</v>
      </c>
      <c r="R39" s="18">
        <v>5</v>
      </c>
      <c r="S39" s="18">
        <v>4</v>
      </c>
      <c r="T39" s="18">
        <v>4</v>
      </c>
      <c r="U39" s="18">
        <v>2</v>
      </c>
      <c r="V39" s="18">
        <v>3</v>
      </c>
      <c r="W39" s="18">
        <v>2</v>
      </c>
      <c r="X39" s="18">
        <v>3</v>
      </c>
      <c r="Y39" s="18">
        <v>5</v>
      </c>
      <c r="Z39" s="18">
        <v>5</v>
      </c>
      <c r="AA39" s="18">
        <v>2</v>
      </c>
      <c r="AB39" s="18">
        <v>3</v>
      </c>
      <c r="AC39" s="18">
        <v>3</v>
      </c>
      <c r="AD39" s="18">
        <v>4</v>
      </c>
      <c r="AE39" s="18">
        <v>3</v>
      </c>
      <c r="AF39" s="18">
        <v>1</v>
      </c>
      <c r="AG39" s="18">
        <v>3</v>
      </c>
      <c r="AH39" s="18">
        <v>3</v>
      </c>
      <c r="AI39" s="18">
        <v>0</v>
      </c>
      <c r="AJ39" s="18">
        <v>2</v>
      </c>
      <c r="AK39" s="18">
        <v>5</v>
      </c>
      <c r="AL39" s="18">
        <v>3</v>
      </c>
      <c r="AM39" s="18">
        <v>3</v>
      </c>
      <c r="AN39" s="18">
        <v>3</v>
      </c>
      <c r="AO39" s="18">
        <v>2</v>
      </c>
      <c r="AP39" s="18">
        <v>3</v>
      </c>
      <c r="AQ39" s="18">
        <v>3</v>
      </c>
      <c r="AR39" s="18">
        <v>4</v>
      </c>
      <c r="AS39" s="18">
        <v>4</v>
      </c>
      <c r="AT39" s="18">
        <v>3</v>
      </c>
      <c r="AU39" s="18">
        <v>4</v>
      </c>
      <c r="AV39" s="18">
        <v>5</v>
      </c>
      <c r="AW39" s="18">
        <v>4</v>
      </c>
      <c r="AX39" s="18">
        <v>4</v>
      </c>
      <c r="AY39" s="18">
        <v>4</v>
      </c>
      <c r="AZ39" s="18">
        <v>4</v>
      </c>
      <c r="BA39" s="18">
        <v>3</v>
      </c>
      <c r="BB39" s="18">
        <v>2</v>
      </c>
      <c r="BC39" s="18">
        <v>4</v>
      </c>
      <c r="BD39" s="18">
        <v>3</v>
      </c>
      <c r="BE39" s="18">
        <v>3</v>
      </c>
      <c r="BF39" s="18">
        <v>2</v>
      </c>
      <c r="BG39" s="18">
        <v>4</v>
      </c>
      <c r="BH39" s="18">
        <v>4</v>
      </c>
      <c r="BI39" s="18">
        <v>4</v>
      </c>
    </row>
    <row r="40" spans="2:61" ht="23.25" customHeight="1">
      <c r="B40" s="17" t="s">
        <v>40</v>
      </c>
      <c r="C40" s="18">
        <v>2</v>
      </c>
      <c r="D40" s="18">
        <v>2</v>
      </c>
      <c r="E40" s="18">
        <v>1</v>
      </c>
      <c r="F40" s="18">
        <v>2</v>
      </c>
      <c r="G40" s="18">
        <v>1</v>
      </c>
      <c r="H40" s="18">
        <v>2</v>
      </c>
      <c r="I40" s="18">
        <v>5</v>
      </c>
      <c r="J40" s="18">
        <v>2</v>
      </c>
      <c r="K40" s="18">
        <v>3</v>
      </c>
      <c r="L40" s="18">
        <v>2</v>
      </c>
      <c r="M40" s="18">
        <v>1</v>
      </c>
      <c r="N40" s="18">
        <v>2</v>
      </c>
      <c r="O40" s="18">
        <v>1</v>
      </c>
      <c r="P40" s="18">
        <v>3</v>
      </c>
      <c r="Q40" s="18">
        <v>3</v>
      </c>
      <c r="R40" s="18">
        <v>2</v>
      </c>
      <c r="S40" s="18">
        <v>1</v>
      </c>
      <c r="T40" s="18">
        <v>2</v>
      </c>
      <c r="U40" s="18">
        <v>2</v>
      </c>
      <c r="V40" s="18">
        <v>2</v>
      </c>
      <c r="W40" s="18">
        <v>2</v>
      </c>
      <c r="X40" s="18">
        <v>2</v>
      </c>
      <c r="Y40" s="18">
        <v>4</v>
      </c>
      <c r="Z40" s="18">
        <v>2</v>
      </c>
      <c r="AA40" s="18">
        <v>3</v>
      </c>
      <c r="AB40" s="18">
        <v>2</v>
      </c>
      <c r="AC40" s="18">
        <v>2</v>
      </c>
      <c r="AD40" s="18">
        <v>2</v>
      </c>
      <c r="AE40" s="18">
        <v>3</v>
      </c>
      <c r="AF40" s="18">
        <v>2</v>
      </c>
      <c r="AG40" s="18">
        <v>3</v>
      </c>
      <c r="AH40" s="18">
        <v>3</v>
      </c>
      <c r="AI40" s="18">
        <v>0</v>
      </c>
      <c r="AJ40" s="18">
        <v>2</v>
      </c>
      <c r="AK40" s="18">
        <v>2</v>
      </c>
      <c r="AL40" s="18">
        <v>3</v>
      </c>
      <c r="AM40" s="18">
        <v>2</v>
      </c>
      <c r="AN40" s="18">
        <v>2</v>
      </c>
      <c r="AO40" s="18">
        <v>3</v>
      </c>
      <c r="AP40" s="18">
        <v>2</v>
      </c>
      <c r="AQ40" s="18">
        <v>3</v>
      </c>
      <c r="AR40" s="18">
        <v>3</v>
      </c>
      <c r="AS40" s="18">
        <v>2</v>
      </c>
      <c r="AT40" s="18">
        <v>2</v>
      </c>
      <c r="AU40" s="18">
        <v>2</v>
      </c>
      <c r="AV40" s="18">
        <v>1</v>
      </c>
      <c r="AW40" s="18">
        <v>2</v>
      </c>
      <c r="AX40" s="18">
        <v>1</v>
      </c>
      <c r="AY40" s="18">
        <v>2</v>
      </c>
      <c r="AZ40" s="18">
        <v>4</v>
      </c>
      <c r="BA40" s="18">
        <v>2</v>
      </c>
      <c r="BB40" s="18">
        <v>2</v>
      </c>
      <c r="BC40" s="18">
        <v>1</v>
      </c>
      <c r="BD40" s="18">
        <v>2</v>
      </c>
      <c r="BE40" s="18">
        <v>1</v>
      </c>
      <c r="BF40" s="18">
        <v>1</v>
      </c>
      <c r="BG40" s="18">
        <v>2</v>
      </c>
      <c r="BH40" s="18">
        <v>2</v>
      </c>
      <c r="BI40" s="18">
        <v>2</v>
      </c>
    </row>
    <row r="41" spans="2:61" ht="19.5" customHeight="1">
      <c r="B41" s="20" t="s">
        <v>5</v>
      </c>
      <c r="C41" s="21">
        <v>0.66666666666666652</v>
      </c>
      <c r="D41" s="21">
        <v>0.6</v>
      </c>
      <c r="E41" s="21">
        <v>0.4</v>
      </c>
      <c r="F41" s="21">
        <v>0.4</v>
      </c>
      <c r="G41" s="21">
        <v>0.55000000000000004</v>
      </c>
      <c r="H41" s="21">
        <v>0.33333333333333326</v>
      </c>
      <c r="I41" s="21">
        <v>0.79999999999999982</v>
      </c>
      <c r="J41" s="21">
        <v>0.53333333333333333</v>
      </c>
      <c r="K41" s="47">
        <v>0.86666666666666659</v>
      </c>
      <c r="L41" s="47">
        <v>0.75</v>
      </c>
      <c r="M41" s="47">
        <v>0.59999999999999987</v>
      </c>
      <c r="N41" s="47">
        <v>0.55000000000000004</v>
      </c>
      <c r="O41" s="47">
        <v>0.53333333333333333</v>
      </c>
      <c r="P41" s="47">
        <v>0.7</v>
      </c>
      <c r="Q41" s="47">
        <v>0.6</v>
      </c>
      <c r="R41" s="47">
        <v>0.75</v>
      </c>
      <c r="S41" s="47">
        <v>0.5</v>
      </c>
      <c r="T41" s="47">
        <v>0.59999999999999987</v>
      </c>
      <c r="U41" s="47">
        <v>0.4</v>
      </c>
      <c r="V41" s="47">
        <v>0.66666666666666652</v>
      </c>
      <c r="W41" s="47">
        <v>0.46666666666666662</v>
      </c>
      <c r="X41" s="47">
        <v>0.5</v>
      </c>
      <c r="Y41" s="47">
        <v>0.8</v>
      </c>
      <c r="Z41" s="47">
        <v>0.7</v>
      </c>
      <c r="AA41" s="47">
        <v>0.4</v>
      </c>
      <c r="AB41" s="47">
        <v>0.55000000000000004</v>
      </c>
      <c r="AC41" s="47">
        <v>0.45</v>
      </c>
      <c r="AD41" s="47">
        <v>0.7</v>
      </c>
      <c r="AE41" s="47">
        <v>0.6</v>
      </c>
      <c r="AF41" s="47">
        <v>0.35</v>
      </c>
      <c r="AG41" s="47">
        <v>0.6</v>
      </c>
      <c r="AH41" s="47">
        <v>0.65</v>
      </c>
      <c r="AI41" s="47">
        <v>0</v>
      </c>
      <c r="AJ41" s="47">
        <v>0.4</v>
      </c>
      <c r="AK41" s="47">
        <v>0.75</v>
      </c>
      <c r="AL41" s="47">
        <v>0.6</v>
      </c>
      <c r="AM41" s="47">
        <v>0.65</v>
      </c>
      <c r="AN41" s="47">
        <v>0.6</v>
      </c>
      <c r="AO41" s="47">
        <v>0.55000000000000004</v>
      </c>
      <c r="AP41" s="47">
        <v>0.5</v>
      </c>
      <c r="AQ41" s="21">
        <v>0.6</v>
      </c>
      <c r="AR41" s="21">
        <v>0.8</v>
      </c>
      <c r="AS41" s="21">
        <v>0.59999999999999987</v>
      </c>
      <c r="AT41" s="21">
        <v>0.4</v>
      </c>
      <c r="AU41" s="21">
        <v>0.7</v>
      </c>
      <c r="AV41" s="21">
        <v>0.53333333333333333</v>
      </c>
      <c r="AW41" s="21">
        <v>0.66666666666666652</v>
      </c>
      <c r="AX41" s="21">
        <v>0.6333333333333333</v>
      </c>
      <c r="AY41" s="47">
        <v>0.55000000000000004</v>
      </c>
      <c r="AZ41" s="47">
        <v>0.73333333333333328</v>
      </c>
      <c r="BA41" s="47">
        <v>0.53333333333333333</v>
      </c>
      <c r="BB41" s="47">
        <v>0.4</v>
      </c>
      <c r="BC41" s="47">
        <v>0.53333333333333333</v>
      </c>
      <c r="BD41" s="47">
        <v>0.4</v>
      </c>
      <c r="BE41" s="47">
        <v>0.39999999999999991</v>
      </c>
      <c r="BF41" s="47">
        <v>0.39999999999999991</v>
      </c>
      <c r="BG41" s="47">
        <v>0.46666666666666662</v>
      </c>
      <c r="BH41" s="47">
        <v>0.53333333333333333</v>
      </c>
      <c r="BI41" s="47">
        <v>0.53333333333333333</v>
      </c>
    </row>
    <row r="42" spans="2:61" ht="27.75" customHeight="1">
      <c r="B42" s="1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row>
    <row r="43" spans="2:61" ht="17.25" customHeight="1">
      <c r="B43" s="16" t="s">
        <v>41</v>
      </c>
      <c r="C43" s="5"/>
      <c r="D43" s="5"/>
      <c r="E43" s="5"/>
      <c r="F43" s="5"/>
      <c r="G43" s="5"/>
      <c r="H43" s="5"/>
      <c r="AQ43" s="5"/>
      <c r="AR43" s="5"/>
      <c r="AS43" s="5"/>
      <c r="AT43" s="5"/>
      <c r="AU43" s="5"/>
      <c r="AV43" s="5"/>
    </row>
    <row r="44" spans="2:61" ht="23.25" customHeight="1">
      <c r="B44" s="17" t="s">
        <v>42</v>
      </c>
      <c r="C44" s="18">
        <v>4</v>
      </c>
      <c r="D44" s="18">
        <v>2</v>
      </c>
      <c r="E44" s="18">
        <v>3</v>
      </c>
      <c r="F44" s="18">
        <v>0</v>
      </c>
      <c r="G44" s="18">
        <v>2</v>
      </c>
      <c r="H44" s="18">
        <v>2</v>
      </c>
      <c r="I44" s="18">
        <v>2</v>
      </c>
      <c r="J44" s="18">
        <v>4</v>
      </c>
      <c r="K44" s="18">
        <v>4</v>
      </c>
      <c r="L44" s="18">
        <v>3</v>
      </c>
      <c r="M44" s="18">
        <v>5</v>
      </c>
      <c r="N44" s="18">
        <v>1</v>
      </c>
      <c r="O44" s="18">
        <v>2</v>
      </c>
      <c r="P44" s="18">
        <v>5</v>
      </c>
      <c r="Q44" s="18">
        <v>3</v>
      </c>
      <c r="R44" s="18">
        <v>3</v>
      </c>
      <c r="S44" s="18">
        <v>4</v>
      </c>
      <c r="T44" s="18">
        <v>2</v>
      </c>
      <c r="U44" s="18">
        <v>1</v>
      </c>
      <c r="V44" s="18">
        <v>4</v>
      </c>
      <c r="W44" s="18">
        <v>3</v>
      </c>
      <c r="X44" s="18">
        <v>3</v>
      </c>
      <c r="Y44" s="18">
        <v>4</v>
      </c>
      <c r="Z44" s="18">
        <v>4</v>
      </c>
      <c r="AA44" s="18">
        <v>4</v>
      </c>
      <c r="AB44" s="18">
        <v>3</v>
      </c>
      <c r="AC44" s="18">
        <v>5</v>
      </c>
      <c r="AD44" s="18">
        <v>2</v>
      </c>
      <c r="AE44" s="18">
        <v>2</v>
      </c>
      <c r="AF44" s="18">
        <v>3</v>
      </c>
      <c r="AG44" s="18">
        <v>3</v>
      </c>
      <c r="AH44" s="18">
        <v>2</v>
      </c>
      <c r="AI44" s="18">
        <v>3</v>
      </c>
      <c r="AJ44" s="18">
        <v>5</v>
      </c>
      <c r="AK44" s="18">
        <v>4</v>
      </c>
      <c r="AL44" s="18">
        <v>1</v>
      </c>
      <c r="AM44" s="18">
        <v>4</v>
      </c>
      <c r="AN44" s="18">
        <v>3</v>
      </c>
      <c r="AO44" s="18">
        <v>2</v>
      </c>
      <c r="AP44" s="18">
        <v>4</v>
      </c>
      <c r="AQ44" s="18">
        <v>2</v>
      </c>
      <c r="AR44" s="18">
        <v>5</v>
      </c>
      <c r="AS44" s="18">
        <v>4</v>
      </c>
      <c r="AT44" s="18">
        <v>4</v>
      </c>
      <c r="AU44" s="18">
        <v>3</v>
      </c>
      <c r="AV44" s="18">
        <v>4</v>
      </c>
      <c r="AW44" s="18">
        <v>2</v>
      </c>
      <c r="AX44" s="18">
        <v>2</v>
      </c>
      <c r="AY44" s="18">
        <v>3</v>
      </c>
      <c r="AZ44" s="18">
        <v>5</v>
      </c>
      <c r="BA44" s="18">
        <v>3</v>
      </c>
      <c r="BB44" s="18">
        <v>2</v>
      </c>
      <c r="BC44" s="18">
        <v>2</v>
      </c>
      <c r="BD44" s="18">
        <v>3</v>
      </c>
      <c r="BE44" s="18">
        <v>1</v>
      </c>
      <c r="BF44" s="18">
        <v>2</v>
      </c>
      <c r="BG44" s="18">
        <v>1</v>
      </c>
      <c r="BH44" s="18">
        <v>2</v>
      </c>
      <c r="BI44" s="18">
        <v>4</v>
      </c>
    </row>
    <row r="45" spans="2:61" ht="23.25" customHeight="1">
      <c r="B45" s="17" t="s">
        <v>43</v>
      </c>
      <c r="C45" s="18">
        <v>5</v>
      </c>
      <c r="D45" s="18">
        <v>1</v>
      </c>
      <c r="E45" s="18">
        <v>0</v>
      </c>
      <c r="F45" s="18">
        <v>0</v>
      </c>
      <c r="G45" s="18">
        <v>0</v>
      </c>
      <c r="H45" s="18">
        <v>0</v>
      </c>
      <c r="I45" s="18">
        <v>0</v>
      </c>
      <c r="J45" s="18">
        <v>0</v>
      </c>
      <c r="K45" s="18">
        <v>0</v>
      </c>
      <c r="L45" s="18">
        <v>0</v>
      </c>
      <c r="M45" s="18">
        <v>0</v>
      </c>
      <c r="N45" s="18">
        <v>0</v>
      </c>
      <c r="O45" s="18">
        <v>3</v>
      </c>
      <c r="P45" s="18">
        <v>0</v>
      </c>
      <c r="Q45" s="18">
        <v>3</v>
      </c>
      <c r="R45" s="18">
        <v>0</v>
      </c>
      <c r="S45" s="18">
        <v>4</v>
      </c>
      <c r="T45" s="18">
        <v>0</v>
      </c>
      <c r="U45" s="18">
        <v>0</v>
      </c>
      <c r="V45" s="18">
        <v>0</v>
      </c>
      <c r="W45" s="18">
        <v>0</v>
      </c>
      <c r="X45" s="18">
        <v>1</v>
      </c>
      <c r="Y45" s="18">
        <v>0</v>
      </c>
      <c r="Z45" s="18">
        <v>0</v>
      </c>
      <c r="AA45" s="18">
        <v>0</v>
      </c>
      <c r="AB45" s="18">
        <v>4</v>
      </c>
      <c r="AC45" s="18">
        <v>5</v>
      </c>
      <c r="AD45" s="18">
        <v>3</v>
      </c>
      <c r="AE45" s="18">
        <v>4</v>
      </c>
      <c r="AF45" s="18">
        <v>4</v>
      </c>
      <c r="AG45" s="18">
        <v>0</v>
      </c>
      <c r="AH45" s="18">
        <v>4</v>
      </c>
      <c r="AI45" s="18">
        <v>3</v>
      </c>
      <c r="AJ45" s="18">
        <v>4</v>
      </c>
      <c r="AK45" s="18">
        <v>0</v>
      </c>
      <c r="AL45" s="18">
        <v>0</v>
      </c>
      <c r="AM45" s="18">
        <v>5</v>
      </c>
      <c r="AN45" s="18">
        <v>0</v>
      </c>
      <c r="AO45" s="18">
        <v>0</v>
      </c>
      <c r="AP45" s="18">
        <v>0</v>
      </c>
      <c r="AQ45" s="18">
        <v>3</v>
      </c>
      <c r="AR45" s="18">
        <v>0</v>
      </c>
      <c r="AS45" s="18">
        <v>5</v>
      </c>
      <c r="AT45" s="18">
        <v>4</v>
      </c>
      <c r="AU45" s="18">
        <v>3</v>
      </c>
      <c r="AV45" s="18">
        <v>5</v>
      </c>
      <c r="AW45" s="18">
        <v>5</v>
      </c>
      <c r="AX45" s="18">
        <v>0</v>
      </c>
      <c r="AY45" s="18">
        <v>4</v>
      </c>
      <c r="AZ45" s="18">
        <v>5</v>
      </c>
      <c r="BA45" s="18">
        <v>0</v>
      </c>
      <c r="BB45" s="18">
        <v>1</v>
      </c>
      <c r="BC45" s="18">
        <v>4</v>
      </c>
      <c r="BD45" s="18">
        <v>4</v>
      </c>
      <c r="BE45" s="18">
        <v>1</v>
      </c>
      <c r="BF45" s="18">
        <v>3</v>
      </c>
      <c r="BG45" s="18">
        <v>3</v>
      </c>
      <c r="BH45" s="18">
        <v>3</v>
      </c>
      <c r="BI45" s="18">
        <v>5</v>
      </c>
    </row>
    <row r="46" spans="2:61" ht="23.25" customHeight="1">
      <c r="B46" s="17" t="s">
        <v>67</v>
      </c>
      <c r="C46" s="18">
        <v>5</v>
      </c>
      <c r="D46" s="18">
        <v>1</v>
      </c>
      <c r="E46" s="18">
        <v>0</v>
      </c>
      <c r="F46" s="18">
        <v>0</v>
      </c>
      <c r="G46" s="18">
        <v>0</v>
      </c>
      <c r="H46" s="18">
        <v>0</v>
      </c>
      <c r="I46" s="18">
        <v>0</v>
      </c>
      <c r="J46" s="18">
        <v>0</v>
      </c>
      <c r="K46" s="18">
        <v>0</v>
      </c>
      <c r="L46" s="18">
        <v>0</v>
      </c>
      <c r="M46" s="18">
        <v>0</v>
      </c>
      <c r="N46" s="18">
        <v>0</v>
      </c>
      <c r="O46" s="18">
        <v>2</v>
      </c>
      <c r="P46" s="18">
        <v>0</v>
      </c>
      <c r="Q46" s="18">
        <v>2</v>
      </c>
      <c r="R46" s="18">
        <v>0</v>
      </c>
      <c r="S46" s="18">
        <v>3</v>
      </c>
      <c r="T46" s="18">
        <v>0</v>
      </c>
      <c r="U46" s="18">
        <v>0</v>
      </c>
      <c r="V46" s="18">
        <v>0</v>
      </c>
      <c r="W46" s="18">
        <v>0</v>
      </c>
      <c r="X46" s="18">
        <v>2</v>
      </c>
      <c r="Y46" s="18">
        <v>0</v>
      </c>
      <c r="Z46" s="18">
        <v>0</v>
      </c>
      <c r="AA46" s="18">
        <v>0</v>
      </c>
      <c r="AB46" s="18">
        <v>3</v>
      </c>
      <c r="AC46" s="18">
        <v>5</v>
      </c>
      <c r="AD46" s="18">
        <v>1</v>
      </c>
      <c r="AE46" s="18">
        <v>3</v>
      </c>
      <c r="AF46" s="18">
        <v>3</v>
      </c>
      <c r="AG46" s="18">
        <v>0</v>
      </c>
      <c r="AH46" s="18">
        <v>2</v>
      </c>
      <c r="AI46" s="18">
        <v>0</v>
      </c>
      <c r="AJ46" s="18">
        <v>4</v>
      </c>
      <c r="AK46" s="18">
        <v>0</v>
      </c>
      <c r="AL46" s="18">
        <v>0</v>
      </c>
      <c r="AM46" s="18">
        <v>4</v>
      </c>
      <c r="AN46" s="18">
        <v>0</v>
      </c>
      <c r="AO46" s="18">
        <v>0</v>
      </c>
      <c r="AP46" s="18">
        <v>0</v>
      </c>
      <c r="AQ46" s="18">
        <v>1</v>
      </c>
      <c r="AR46" s="18">
        <v>2</v>
      </c>
      <c r="AS46" s="18">
        <v>4</v>
      </c>
      <c r="AT46" s="18">
        <v>4</v>
      </c>
      <c r="AU46" s="18">
        <v>2</v>
      </c>
      <c r="AV46" s="18">
        <v>5</v>
      </c>
      <c r="AW46" s="18">
        <v>0</v>
      </c>
      <c r="AX46" s="18">
        <v>0</v>
      </c>
      <c r="AY46" s="18">
        <v>4</v>
      </c>
      <c r="AZ46" s="18">
        <v>5</v>
      </c>
      <c r="BA46" s="18">
        <v>0</v>
      </c>
      <c r="BB46" s="18">
        <v>2</v>
      </c>
      <c r="BC46" s="18">
        <v>3</v>
      </c>
      <c r="BD46" s="18">
        <v>4</v>
      </c>
      <c r="BE46" s="18">
        <v>1</v>
      </c>
      <c r="BF46" s="18">
        <v>2</v>
      </c>
      <c r="BG46" s="18">
        <v>2</v>
      </c>
      <c r="BH46" s="18">
        <v>1</v>
      </c>
      <c r="BI46" s="18">
        <v>4</v>
      </c>
    </row>
    <row r="47" spans="2:61" ht="23.25" customHeight="1">
      <c r="B47" s="17" t="s">
        <v>44</v>
      </c>
      <c r="C47" s="18">
        <v>4</v>
      </c>
      <c r="D47" s="18">
        <v>3</v>
      </c>
      <c r="E47" s="18">
        <v>3</v>
      </c>
      <c r="F47" s="18">
        <v>1</v>
      </c>
      <c r="G47" s="18">
        <v>3</v>
      </c>
      <c r="H47" s="18">
        <v>3</v>
      </c>
      <c r="I47" s="18">
        <v>3</v>
      </c>
      <c r="J47" s="18">
        <v>4</v>
      </c>
      <c r="K47" s="18">
        <v>5</v>
      </c>
      <c r="L47" s="18">
        <v>3</v>
      </c>
      <c r="M47" s="18">
        <v>5</v>
      </c>
      <c r="N47" s="18">
        <v>2</v>
      </c>
      <c r="O47" s="18">
        <v>2</v>
      </c>
      <c r="P47" s="18">
        <v>4</v>
      </c>
      <c r="Q47" s="18">
        <v>2</v>
      </c>
      <c r="R47" s="18">
        <v>2</v>
      </c>
      <c r="S47" s="18">
        <v>3</v>
      </c>
      <c r="T47" s="18">
        <v>2</v>
      </c>
      <c r="U47" s="18">
        <v>1</v>
      </c>
      <c r="V47" s="18">
        <v>3</v>
      </c>
      <c r="W47" s="18">
        <v>4</v>
      </c>
      <c r="X47" s="18">
        <v>3</v>
      </c>
      <c r="Y47" s="18">
        <v>4</v>
      </c>
      <c r="Z47" s="18">
        <v>4</v>
      </c>
      <c r="AA47" s="18">
        <v>3</v>
      </c>
      <c r="AB47" s="18">
        <v>2</v>
      </c>
      <c r="AC47" s="18">
        <v>5</v>
      </c>
      <c r="AD47" s="18">
        <v>3</v>
      </c>
      <c r="AE47" s="18">
        <v>3</v>
      </c>
      <c r="AF47" s="18">
        <v>3</v>
      </c>
      <c r="AG47" s="18">
        <v>0</v>
      </c>
      <c r="AH47" s="18">
        <v>4</v>
      </c>
      <c r="AI47" s="18">
        <v>4</v>
      </c>
      <c r="AJ47" s="18">
        <v>4</v>
      </c>
      <c r="AK47" s="18">
        <v>4</v>
      </c>
      <c r="AL47" s="18">
        <v>5</v>
      </c>
      <c r="AM47" s="18">
        <v>5</v>
      </c>
      <c r="AN47" s="18">
        <v>3</v>
      </c>
      <c r="AO47" s="18">
        <v>2</v>
      </c>
      <c r="AP47" s="18">
        <v>2</v>
      </c>
      <c r="AQ47" s="18">
        <v>2</v>
      </c>
      <c r="AR47" s="18">
        <v>5</v>
      </c>
      <c r="AS47" s="18">
        <v>4</v>
      </c>
      <c r="AT47" s="18">
        <v>4</v>
      </c>
      <c r="AU47" s="18">
        <v>2</v>
      </c>
      <c r="AV47" s="18">
        <v>4</v>
      </c>
      <c r="AW47" s="18">
        <v>4</v>
      </c>
      <c r="AX47" s="18">
        <v>0</v>
      </c>
      <c r="AY47" s="18">
        <v>3</v>
      </c>
      <c r="AZ47" s="18">
        <v>4</v>
      </c>
      <c r="BA47" s="18">
        <v>3</v>
      </c>
      <c r="BB47" s="18">
        <v>2</v>
      </c>
      <c r="BC47" s="18">
        <v>4</v>
      </c>
      <c r="BD47" s="18">
        <v>3</v>
      </c>
      <c r="BE47" s="18">
        <v>1</v>
      </c>
      <c r="BF47" s="18">
        <v>2</v>
      </c>
      <c r="BG47" s="18">
        <v>3</v>
      </c>
      <c r="BH47" s="18">
        <v>2</v>
      </c>
      <c r="BI47" s="18">
        <v>4</v>
      </c>
    </row>
    <row r="48" spans="2:61" ht="23.25" customHeight="1">
      <c r="B48" s="17" t="s">
        <v>45</v>
      </c>
      <c r="C48" s="18">
        <v>3</v>
      </c>
      <c r="D48" s="18">
        <v>3</v>
      </c>
      <c r="E48" s="18">
        <v>2</v>
      </c>
      <c r="F48" s="18">
        <v>4</v>
      </c>
      <c r="G48" s="18">
        <v>2</v>
      </c>
      <c r="H48" s="18">
        <v>3</v>
      </c>
      <c r="I48" s="18">
        <v>3</v>
      </c>
      <c r="J48" s="18">
        <v>3</v>
      </c>
      <c r="K48" s="18">
        <v>4</v>
      </c>
      <c r="L48" s="18">
        <v>3</v>
      </c>
      <c r="M48" s="18">
        <v>3</v>
      </c>
      <c r="N48" s="18">
        <v>1</v>
      </c>
      <c r="O48" s="18">
        <v>2</v>
      </c>
      <c r="P48" s="18">
        <v>5</v>
      </c>
      <c r="Q48" s="18">
        <v>1</v>
      </c>
      <c r="R48" s="18">
        <v>3</v>
      </c>
      <c r="S48" s="18">
        <v>5</v>
      </c>
      <c r="T48" s="18">
        <v>1</v>
      </c>
      <c r="U48" s="18">
        <v>3</v>
      </c>
      <c r="V48" s="18">
        <v>4</v>
      </c>
      <c r="W48" s="18">
        <v>5</v>
      </c>
      <c r="X48" s="18">
        <v>3</v>
      </c>
      <c r="Y48" s="18">
        <v>4</v>
      </c>
      <c r="Z48" s="18">
        <v>3</v>
      </c>
      <c r="AA48" s="18">
        <v>3</v>
      </c>
      <c r="AB48" s="18">
        <v>2</v>
      </c>
      <c r="AC48" s="18">
        <v>5</v>
      </c>
      <c r="AD48" s="18">
        <v>0</v>
      </c>
      <c r="AE48" s="18">
        <v>1</v>
      </c>
      <c r="AF48" s="18">
        <v>3</v>
      </c>
      <c r="AG48" s="18">
        <v>5</v>
      </c>
      <c r="AH48" s="18">
        <v>1</v>
      </c>
      <c r="AI48" s="18">
        <v>5</v>
      </c>
      <c r="AJ48" s="18">
        <v>2</v>
      </c>
      <c r="AK48" s="18">
        <v>3</v>
      </c>
      <c r="AL48" s="18">
        <v>3</v>
      </c>
      <c r="AM48" s="18">
        <v>5</v>
      </c>
      <c r="AN48" s="18">
        <v>3</v>
      </c>
      <c r="AO48" s="18">
        <v>3</v>
      </c>
      <c r="AP48" s="18">
        <v>2</v>
      </c>
      <c r="AQ48" s="18">
        <v>1</v>
      </c>
      <c r="AR48" s="18">
        <v>3</v>
      </c>
      <c r="AS48" s="18">
        <v>5</v>
      </c>
      <c r="AT48" s="18">
        <v>2</v>
      </c>
      <c r="AU48" s="18">
        <v>1</v>
      </c>
      <c r="AV48" s="18">
        <v>3</v>
      </c>
      <c r="AW48" s="18">
        <v>1</v>
      </c>
      <c r="AX48" s="18">
        <v>3</v>
      </c>
      <c r="AY48" s="18">
        <v>3</v>
      </c>
      <c r="AZ48" s="18">
        <v>4</v>
      </c>
      <c r="BA48" s="18">
        <v>3</v>
      </c>
      <c r="BB48" s="18">
        <v>1</v>
      </c>
      <c r="BC48" s="18">
        <v>5</v>
      </c>
      <c r="BD48" s="18">
        <v>3</v>
      </c>
      <c r="BE48" s="18">
        <v>2</v>
      </c>
      <c r="BF48" s="18">
        <v>1</v>
      </c>
      <c r="BG48" s="18">
        <v>1</v>
      </c>
      <c r="BH48" s="18">
        <v>1</v>
      </c>
      <c r="BI48" s="18">
        <v>4</v>
      </c>
    </row>
    <row r="49" spans="2:61" ht="19.5" customHeight="1">
      <c r="B49" s="20" t="s">
        <v>6</v>
      </c>
      <c r="C49" s="21">
        <v>0.83999999999999986</v>
      </c>
      <c r="D49" s="21">
        <v>0.4</v>
      </c>
      <c r="E49" s="21">
        <v>0.53333333333333333</v>
      </c>
      <c r="F49" s="21">
        <v>0.33333333333333326</v>
      </c>
      <c r="G49" s="21">
        <v>0.46666666666666662</v>
      </c>
      <c r="H49" s="21">
        <v>0.53333333333333333</v>
      </c>
      <c r="I49" s="21">
        <v>0.53333333333333333</v>
      </c>
      <c r="J49" s="21">
        <v>0.73333333333333328</v>
      </c>
      <c r="K49" s="47">
        <v>0.86666666666666659</v>
      </c>
      <c r="L49" s="47">
        <v>0.6</v>
      </c>
      <c r="M49" s="47">
        <v>0.86666666666666659</v>
      </c>
      <c r="N49" s="47">
        <v>0.26666666666666666</v>
      </c>
      <c r="O49" s="47">
        <v>0.43999999999999995</v>
      </c>
      <c r="P49" s="47">
        <v>0.93333333333333324</v>
      </c>
      <c r="Q49" s="47">
        <v>0.44000000000000006</v>
      </c>
      <c r="R49" s="47">
        <v>0.53333333333333333</v>
      </c>
      <c r="S49" s="47">
        <v>0.76</v>
      </c>
      <c r="T49" s="47">
        <v>0.33333333333333326</v>
      </c>
      <c r="U49" s="47">
        <v>0.33333333333333326</v>
      </c>
      <c r="V49" s="47">
        <v>0.73333333333333328</v>
      </c>
      <c r="W49" s="47">
        <v>0.79999999999999982</v>
      </c>
      <c r="X49" s="47">
        <v>0.48000000000000009</v>
      </c>
      <c r="Y49" s="47">
        <v>0.8</v>
      </c>
      <c r="Z49" s="47">
        <v>0.73333333333333328</v>
      </c>
      <c r="AA49" s="47">
        <v>0.66666666666666652</v>
      </c>
      <c r="AB49" s="47">
        <v>0.56000000000000005</v>
      </c>
      <c r="AC49" s="47">
        <v>1</v>
      </c>
      <c r="AD49" s="47">
        <v>0.36</v>
      </c>
      <c r="AE49" s="47">
        <v>0.52000000000000013</v>
      </c>
      <c r="AF49" s="47">
        <v>0.64</v>
      </c>
      <c r="AG49" s="47">
        <v>0.8</v>
      </c>
      <c r="AH49" s="47">
        <v>0.52000000000000013</v>
      </c>
      <c r="AI49" s="47">
        <v>0.6</v>
      </c>
      <c r="AJ49" s="47">
        <v>0.76</v>
      </c>
      <c r="AK49" s="47">
        <v>0.73333333333333328</v>
      </c>
      <c r="AL49" s="47">
        <v>0.6</v>
      </c>
      <c r="AM49" s="47">
        <v>0.91999999999999982</v>
      </c>
      <c r="AN49" s="47">
        <v>0.6</v>
      </c>
      <c r="AO49" s="47">
        <v>0.46666666666666662</v>
      </c>
      <c r="AP49" s="47">
        <v>0.53333333333333333</v>
      </c>
      <c r="AQ49" s="21">
        <v>0.36</v>
      </c>
      <c r="AR49" s="21">
        <v>0.75</v>
      </c>
      <c r="AS49" s="21">
        <v>0.88000000000000012</v>
      </c>
      <c r="AT49" s="21">
        <v>0.72</v>
      </c>
      <c r="AU49" s="21">
        <v>0.44000000000000006</v>
      </c>
      <c r="AV49" s="21">
        <v>0.83999999999999986</v>
      </c>
      <c r="AW49" s="21">
        <v>0.6</v>
      </c>
      <c r="AX49" s="21">
        <v>0.5</v>
      </c>
      <c r="AY49" s="47">
        <v>0.68000000000000016</v>
      </c>
      <c r="AZ49" s="47">
        <v>0.91999999999999982</v>
      </c>
      <c r="BA49" s="47">
        <v>0.6</v>
      </c>
      <c r="BB49" s="47">
        <v>0.32</v>
      </c>
      <c r="BC49" s="47">
        <v>0.7200000000000002</v>
      </c>
      <c r="BD49" s="47">
        <v>0.68000000000000016</v>
      </c>
      <c r="BE49" s="47">
        <v>0.24000000000000005</v>
      </c>
      <c r="BF49" s="47">
        <v>0.39999999999999991</v>
      </c>
      <c r="BG49" s="47">
        <v>0.40000000000000013</v>
      </c>
      <c r="BH49" s="47">
        <v>0.36</v>
      </c>
      <c r="BI49" s="47">
        <v>0.84</v>
      </c>
    </row>
    <row r="50" spans="2:61" ht="17.25" customHeight="1">
      <c r="B50" s="2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row>
    <row r="51" spans="2:61" ht="17.25" customHeight="1">
      <c r="B51" s="20" t="s">
        <v>7</v>
      </c>
      <c r="C51" s="21">
        <v>0.7533333333333333</v>
      </c>
      <c r="D51" s="21">
        <v>0.5</v>
      </c>
      <c r="E51" s="21">
        <v>0.46666666666666662</v>
      </c>
      <c r="F51" s="21">
        <v>0.36666666666666664</v>
      </c>
      <c r="G51" s="21">
        <v>0.5083333333333333</v>
      </c>
      <c r="H51" s="21">
        <v>0.43333333333333329</v>
      </c>
      <c r="I51" s="21">
        <v>0.66666666666666652</v>
      </c>
      <c r="J51" s="21">
        <v>0.6333333333333333</v>
      </c>
      <c r="K51" s="47">
        <v>0.86666666666666659</v>
      </c>
      <c r="L51" s="47">
        <v>0.67500000000000004</v>
      </c>
      <c r="M51" s="47">
        <v>0.73333333333333328</v>
      </c>
      <c r="N51" s="47">
        <v>0.40833333333333327</v>
      </c>
      <c r="O51" s="47">
        <v>0.48666666666666664</v>
      </c>
      <c r="P51" s="47">
        <v>0.81666666666666654</v>
      </c>
      <c r="Q51" s="47">
        <v>0.52</v>
      </c>
      <c r="R51" s="47">
        <v>0.64166666666666661</v>
      </c>
      <c r="S51" s="47">
        <v>0.63000000000000012</v>
      </c>
      <c r="T51" s="47">
        <v>0.46666666666666662</v>
      </c>
      <c r="U51" s="47">
        <v>0.36666666666666664</v>
      </c>
      <c r="V51" s="47">
        <v>0.69999999999999984</v>
      </c>
      <c r="W51" s="47">
        <v>0.6333333333333333</v>
      </c>
      <c r="X51" s="47">
        <v>0.49000000000000005</v>
      </c>
      <c r="Y51" s="47">
        <v>0.8</v>
      </c>
      <c r="Z51" s="47">
        <v>0.71666666666666656</v>
      </c>
      <c r="AA51" s="47">
        <v>0.53333333333333333</v>
      </c>
      <c r="AB51" s="47">
        <v>0.55500000000000005</v>
      </c>
      <c r="AC51" s="47">
        <v>0.72499999999999998</v>
      </c>
      <c r="AD51" s="47">
        <v>0.53</v>
      </c>
      <c r="AE51" s="47">
        <v>0.56000000000000005</v>
      </c>
      <c r="AF51" s="47">
        <v>0.495</v>
      </c>
      <c r="AG51" s="47">
        <v>0.7</v>
      </c>
      <c r="AH51" s="47">
        <v>0.58499999999999996</v>
      </c>
      <c r="AI51" s="47">
        <v>0.3</v>
      </c>
      <c r="AJ51" s="47">
        <v>0.58000000000000018</v>
      </c>
      <c r="AK51" s="47">
        <v>0.74166666666666659</v>
      </c>
      <c r="AL51" s="47">
        <v>0.6</v>
      </c>
      <c r="AM51" s="47">
        <v>0.78500000000000003</v>
      </c>
      <c r="AN51" s="47">
        <v>0.6</v>
      </c>
      <c r="AO51" s="47">
        <v>0.5083333333333333</v>
      </c>
      <c r="AP51" s="47">
        <v>0.51666666666666661</v>
      </c>
      <c r="AQ51" s="21">
        <v>0.48</v>
      </c>
      <c r="AR51" s="21">
        <v>0.77500000000000002</v>
      </c>
      <c r="AS51" s="21">
        <v>0.74</v>
      </c>
      <c r="AT51" s="21">
        <v>0.56000000000000005</v>
      </c>
      <c r="AU51" s="21">
        <v>0.56999999999999995</v>
      </c>
      <c r="AV51" s="21">
        <v>0.68666666666666654</v>
      </c>
      <c r="AW51" s="21">
        <v>0.6333333333333333</v>
      </c>
      <c r="AX51" s="21">
        <v>0.56666666666666665</v>
      </c>
      <c r="AY51" s="47">
        <v>0.61499999999999999</v>
      </c>
      <c r="AZ51" s="47">
        <v>0.82666666666666655</v>
      </c>
      <c r="BA51" s="47">
        <v>0.56666666666666665</v>
      </c>
      <c r="BB51" s="47">
        <v>0.35999999999999993</v>
      </c>
      <c r="BC51" s="47">
        <v>0.62666666666666671</v>
      </c>
      <c r="BD51" s="47">
        <v>0.54</v>
      </c>
      <c r="BE51" s="47">
        <v>0.32</v>
      </c>
      <c r="BF51" s="47">
        <v>0.39999999999999991</v>
      </c>
      <c r="BG51" s="47">
        <v>0.43333333333333335</v>
      </c>
      <c r="BH51" s="47">
        <v>0.44666666666666671</v>
      </c>
      <c r="BI51" s="47">
        <v>0.68666666666666676</v>
      </c>
    </row>
    <row r="52" spans="2:61" ht="15.75" customHeight="1">
      <c r="B52" s="22"/>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row>
    <row r="53" spans="2:61" ht="19.5" customHeight="1">
      <c r="B53" s="20" t="s">
        <v>8</v>
      </c>
      <c r="C53" s="21">
        <v>0.70916666666666661</v>
      </c>
      <c r="D53" s="21">
        <v>0.55000000000000004</v>
      </c>
      <c r="E53" s="21">
        <v>0.54583333333333328</v>
      </c>
      <c r="F53" s="21">
        <v>0.54583333333333328</v>
      </c>
      <c r="G53" s="21">
        <v>0.53749999999999998</v>
      </c>
      <c r="H53" s="21">
        <v>0.51249999999999996</v>
      </c>
      <c r="I53" s="21">
        <v>0.70833333333333326</v>
      </c>
      <c r="J53" s="21">
        <v>0.72916666666666652</v>
      </c>
      <c r="K53" s="47">
        <v>0.87083333333333324</v>
      </c>
      <c r="L53" s="47">
        <v>0.73750000000000004</v>
      </c>
      <c r="M53" s="47">
        <v>0.85</v>
      </c>
      <c r="N53" s="47">
        <v>0.54166666666666663</v>
      </c>
      <c r="O53" s="47">
        <v>0.5299999999999998</v>
      </c>
      <c r="P53" s="47">
        <v>0.8208333333333333</v>
      </c>
      <c r="Q53" s="47">
        <v>0.62333333333333329</v>
      </c>
      <c r="R53" s="47">
        <v>0.71666666666666656</v>
      </c>
      <c r="S53" s="47">
        <v>0.70166666666666666</v>
      </c>
      <c r="T53" s="47">
        <v>0.58750000000000002</v>
      </c>
      <c r="U53" s="47">
        <v>0.58749999999999991</v>
      </c>
      <c r="V53" s="47">
        <v>0.79166666666666652</v>
      </c>
      <c r="W53" s="47">
        <v>0.62499999999999989</v>
      </c>
      <c r="X53" s="47">
        <v>0.65749999999999997</v>
      </c>
      <c r="Y53" s="47">
        <v>0.7</v>
      </c>
      <c r="Z53" s="47">
        <v>0.72083333333333333</v>
      </c>
      <c r="AA53" s="47">
        <v>0.60416666666666663</v>
      </c>
      <c r="AB53" s="47">
        <v>0.55083333333333329</v>
      </c>
      <c r="AC53" s="47">
        <v>0.63249999999999995</v>
      </c>
      <c r="AD53" s="47">
        <v>0.59</v>
      </c>
      <c r="AE53" s="47">
        <v>0.60333333333333339</v>
      </c>
      <c r="AF53" s="47">
        <v>0.58416666666666661</v>
      </c>
      <c r="AG53" s="47">
        <v>0.64166666666666661</v>
      </c>
      <c r="AH53" s="47">
        <v>0.59750000000000003</v>
      </c>
      <c r="AI53" s="47">
        <v>0.36500000000000005</v>
      </c>
      <c r="AJ53" s="47">
        <v>0.57250000000000001</v>
      </c>
      <c r="AK53" s="47">
        <v>0.73333333333333328</v>
      </c>
      <c r="AL53" s="47">
        <v>0.73333333333333328</v>
      </c>
      <c r="AM53" s="47">
        <v>0.81999999999999984</v>
      </c>
      <c r="AN53" s="47">
        <v>0.60833333333333328</v>
      </c>
      <c r="AO53" s="47">
        <v>0.64166666666666661</v>
      </c>
      <c r="AP53" s="47">
        <v>0.6166666666666667</v>
      </c>
      <c r="AQ53" s="21">
        <v>0.55000000000000004</v>
      </c>
      <c r="AR53" s="21">
        <v>0.8125</v>
      </c>
      <c r="AS53" s="21">
        <v>0.71333333333333337</v>
      </c>
      <c r="AT53" s="21">
        <v>0.59333333333333327</v>
      </c>
      <c r="AU53" s="21">
        <v>0.62749999999999995</v>
      </c>
      <c r="AV53" s="21">
        <v>0.69083333333333341</v>
      </c>
      <c r="AW53" s="21">
        <v>0.67333333333333345</v>
      </c>
      <c r="AX53" s="21">
        <v>0.60833333333333328</v>
      </c>
      <c r="AY53" s="47">
        <v>0.61</v>
      </c>
      <c r="AZ53" s="47">
        <v>0.7799999999999998</v>
      </c>
      <c r="BA53" s="47">
        <v>0.61250000000000004</v>
      </c>
      <c r="BB53" s="47">
        <v>0.51666666666666661</v>
      </c>
      <c r="BC53" s="47">
        <v>0.66666666666666674</v>
      </c>
      <c r="BD53" s="47">
        <v>0.51666666666666672</v>
      </c>
      <c r="BE53" s="47">
        <v>0.38</v>
      </c>
      <c r="BF53" s="47">
        <v>0.5</v>
      </c>
      <c r="BG53" s="47">
        <v>0.55333333333333334</v>
      </c>
      <c r="BH53" s="47">
        <v>0.59</v>
      </c>
      <c r="BI53" s="47">
        <v>0.73333333333333339</v>
      </c>
    </row>
    <row r="54" spans="2:61" ht="39.75" customHeight="1">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row>
    <row r="55" spans="2:61" ht="33" customHeight="1">
      <c r="B55" s="23" t="s">
        <v>9</v>
      </c>
      <c r="C55" s="5"/>
      <c r="D55" s="5"/>
      <c r="E55" s="5"/>
      <c r="F55" s="5"/>
      <c r="G55" s="5"/>
      <c r="H55" s="5"/>
      <c r="AQ55" s="5"/>
      <c r="AR55" s="5"/>
      <c r="AS55" s="5"/>
      <c r="AT55" s="5"/>
      <c r="AU55" s="5"/>
      <c r="AV55" s="5"/>
    </row>
    <row r="56" spans="2:61" ht="8.25" customHeight="1">
      <c r="B56" s="1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row>
    <row r="57" spans="2:61" ht="33.75" customHeight="1">
      <c r="B57" s="3" t="s">
        <v>46</v>
      </c>
      <c r="C57" s="5"/>
      <c r="D57" s="5"/>
      <c r="E57" s="5"/>
      <c r="F57" s="5"/>
      <c r="G57" s="5"/>
      <c r="H57" s="5"/>
      <c r="AQ57" s="5"/>
      <c r="AR57" s="5"/>
      <c r="AS57" s="5"/>
      <c r="AT57" s="5"/>
      <c r="AU57" s="5"/>
      <c r="AV57" s="5"/>
    </row>
    <row r="58" spans="2:61" ht="31.5" customHeight="1">
      <c r="B58" s="3" t="s">
        <v>47</v>
      </c>
      <c r="C58" s="5"/>
      <c r="D58" s="5"/>
      <c r="E58" s="5"/>
      <c r="F58" s="5"/>
      <c r="G58" s="5"/>
      <c r="H58" s="5"/>
      <c r="AQ58" s="5"/>
      <c r="AR58" s="5"/>
      <c r="AS58" s="5"/>
      <c r="AT58" s="5"/>
      <c r="AU58" s="5"/>
      <c r="AV58" s="5"/>
    </row>
    <row r="59" spans="2:61" ht="42" customHeight="1">
      <c r="B59" s="24"/>
      <c r="C59" s="5"/>
      <c r="D59" s="5"/>
      <c r="E59" s="5"/>
      <c r="F59" s="5"/>
      <c r="G59" s="5"/>
      <c r="H59" s="5"/>
      <c r="AQ59" s="5"/>
      <c r="AR59" s="5"/>
      <c r="AS59" s="5"/>
      <c r="AT59" s="5"/>
      <c r="AU59" s="5"/>
      <c r="AV59" s="5"/>
    </row>
    <row r="60" spans="2:61" ht="23.25" customHeight="1">
      <c r="B60" s="48" t="s">
        <v>48</v>
      </c>
      <c r="C60" s="25">
        <v>3</v>
      </c>
      <c r="D60" s="25">
        <v>3</v>
      </c>
      <c r="E60" s="25">
        <v>5</v>
      </c>
      <c r="F60" s="25">
        <v>5</v>
      </c>
      <c r="G60" s="25">
        <v>3</v>
      </c>
      <c r="H60" s="25">
        <v>2</v>
      </c>
      <c r="I60" s="25">
        <v>2</v>
      </c>
      <c r="J60" s="25">
        <v>5</v>
      </c>
      <c r="K60" s="25">
        <v>5</v>
      </c>
      <c r="L60" s="25">
        <v>5</v>
      </c>
      <c r="M60" s="25">
        <v>5</v>
      </c>
      <c r="N60" s="25">
        <v>5</v>
      </c>
      <c r="O60" s="25">
        <v>3</v>
      </c>
      <c r="P60" s="25">
        <v>5</v>
      </c>
      <c r="Q60" s="25">
        <v>3</v>
      </c>
      <c r="R60" s="25">
        <v>5</v>
      </c>
      <c r="S60" s="25">
        <v>3</v>
      </c>
      <c r="T60" s="25">
        <v>5</v>
      </c>
      <c r="U60" s="25">
        <v>5</v>
      </c>
      <c r="V60" s="25">
        <v>3</v>
      </c>
      <c r="W60" s="25">
        <v>3</v>
      </c>
      <c r="X60" s="25">
        <v>5</v>
      </c>
      <c r="Y60" s="25">
        <v>2</v>
      </c>
      <c r="Z60" s="25">
        <v>3</v>
      </c>
      <c r="AA60" s="25">
        <v>3</v>
      </c>
      <c r="AB60" s="25">
        <v>3</v>
      </c>
      <c r="AC60" s="25">
        <v>3</v>
      </c>
      <c r="AD60" s="25">
        <v>3</v>
      </c>
      <c r="AE60" s="25">
        <v>3</v>
      </c>
      <c r="AF60" s="25">
        <v>5</v>
      </c>
      <c r="AG60" s="25">
        <v>3</v>
      </c>
      <c r="AH60" s="25">
        <v>3</v>
      </c>
      <c r="AI60" s="25">
        <v>2</v>
      </c>
      <c r="AJ60" s="25">
        <v>2</v>
      </c>
      <c r="AK60" s="25">
        <v>5</v>
      </c>
      <c r="AL60" s="25">
        <v>5</v>
      </c>
      <c r="AM60" s="25">
        <v>5</v>
      </c>
      <c r="AN60" s="25">
        <v>5</v>
      </c>
      <c r="AO60" s="25">
        <v>5</v>
      </c>
      <c r="AP60" s="25">
        <v>5</v>
      </c>
      <c r="AQ60" s="25">
        <v>3</v>
      </c>
      <c r="AR60" s="25">
        <v>5</v>
      </c>
      <c r="AS60" s="25">
        <v>5</v>
      </c>
      <c r="AT60" s="25">
        <v>3</v>
      </c>
      <c r="AU60" s="25">
        <v>5</v>
      </c>
      <c r="AV60" s="25">
        <v>5</v>
      </c>
      <c r="AW60" s="25">
        <v>3</v>
      </c>
      <c r="AX60" s="25">
        <v>5</v>
      </c>
      <c r="AY60" s="25">
        <v>2</v>
      </c>
      <c r="AZ60" s="25">
        <v>3</v>
      </c>
      <c r="BA60" s="25">
        <v>3</v>
      </c>
      <c r="BB60" s="25">
        <v>3</v>
      </c>
      <c r="BC60" s="25">
        <v>5</v>
      </c>
      <c r="BD60" s="25">
        <v>2</v>
      </c>
      <c r="BE60" s="25">
        <v>2</v>
      </c>
      <c r="BF60" s="25">
        <v>2</v>
      </c>
      <c r="BG60" s="25">
        <v>5</v>
      </c>
      <c r="BH60" s="25">
        <v>3</v>
      </c>
      <c r="BI60" s="25">
        <v>3</v>
      </c>
    </row>
    <row r="61" spans="2:61" ht="23.25" customHeight="1">
      <c r="B61" s="48" t="s">
        <v>49</v>
      </c>
      <c r="C61" s="25">
        <v>4</v>
      </c>
      <c r="D61" s="25">
        <v>3</v>
      </c>
      <c r="E61" s="25">
        <v>4</v>
      </c>
      <c r="F61" s="25">
        <v>4</v>
      </c>
      <c r="G61" s="25">
        <v>3</v>
      </c>
      <c r="H61" s="25">
        <v>3</v>
      </c>
      <c r="I61" s="25">
        <v>2</v>
      </c>
      <c r="J61" s="25">
        <v>5</v>
      </c>
      <c r="K61" s="25">
        <v>5</v>
      </c>
      <c r="L61" s="25">
        <v>5</v>
      </c>
      <c r="M61" s="25">
        <v>4</v>
      </c>
      <c r="N61" s="25">
        <v>4</v>
      </c>
      <c r="O61" s="25">
        <v>2</v>
      </c>
      <c r="P61" s="25">
        <v>3</v>
      </c>
      <c r="Q61" s="25">
        <v>2</v>
      </c>
      <c r="R61" s="25">
        <v>4</v>
      </c>
      <c r="S61" s="25">
        <v>5</v>
      </c>
      <c r="T61" s="25">
        <v>4</v>
      </c>
      <c r="U61" s="25">
        <v>2</v>
      </c>
      <c r="V61" s="25">
        <v>5</v>
      </c>
      <c r="W61" s="25">
        <v>3</v>
      </c>
      <c r="X61" s="25">
        <v>5</v>
      </c>
      <c r="Y61" s="25">
        <v>3</v>
      </c>
      <c r="Z61" s="25">
        <v>4</v>
      </c>
      <c r="AA61" s="25">
        <v>3</v>
      </c>
      <c r="AB61" s="25">
        <v>3</v>
      </c>
      <c r="AC61" s="25">
        <v>4</v>
      </c>
      <c r="AD61" s="25">
        <v>5</v>
      </c>
      <c r="AE61" s="25">
        <v>2</v>
      </c>
      <c r="AF61" s="25">
        <v>2</v>
      </c>
      <c r="AG61" s="25">
        <v>4</v>
      </c>
      <c r="AH61" s="25">
        <v>4</v>
      </c>
      <c r="AI61" s="25">
        <v>3</v>
      </c>
      <c r="AJ61" s="25">
        <v>4</v>
      </c>
      <c r="AK61" s="25">
        <v>4</v>
      </c>
      <c r="AL61" s="25">
        <v>5</v>
      </c>
      <c r="AM61" s="25">
        <v>2</v>
      </c>
      <c r="AN61" s="25">
        <v>2</v>
      </c>
      <c r="AO61" s="25">
        <v>2</v>
      </c>
      <c r="AP61" s="25">
        <v>2</v>
      </c>
      <c r="AQ61" s="25">
        <v>2</v>
      </c>
      <c r="AR61" s="25">
        <v>5</v>
      </c>
      <c r="AS61" s="25">
        <v>5</v>
      </c>
      <c r="AT61" s="25">
        <v>5</v>
      </c>
      <c r="AU61" s="25">
        <v>2</v>
      </c>
      <c r="AV61" s="25">
        <v>2</v>
      </c>
      <c r="AW61" s="25">
        <v>4</v>
      </c>
      <c r="AX61" s="25">
        <v>2</v>
      </c>
      <c r="AY61" s="25">
        <v>5</v>
      </c>
      <c r="AZ61" s="25">
        <v>5</v>
      </c>
      <c r="BA61" s="25">
        <v>4</v>
      </c>
      <c r="BB61" s="25">
        <v>2</v>
      </c>
      <c r="BC61" s="25">
        <v>3</v>
      </c>
      <c r="BD61" s="25">
        <v>1</v>
      </c>
      <c r="BE61" s="25">
        <v>2</v>
      </c>
      <c r="BF61" s="25">
        <v>2</v>
      </c>
      <c r="BG61" s="25">
        <v>5</v>
      </c>
      <c r="BH61" s="25">
        <v>3</v>
      </c>
      <c r="BI61" s="25">
        <v>2</v>
      </c>
    </row>
    <row r="62" spans="2:61" ht="23.25" customHeight="1">
      <c r="B62" s="48" t="s">
        <v>50</v>
      </c>
      <c r="C62" s="25">
        <v>1</v>
      </c>
      <c r="D62" s="25">
        <v>2</v>
      </c>
      <c r="E62" s="25">
        <v>3</v>
      </c>
      <c r="F62" s="25">
        <v>4</v>
      </c>
      <c r="G62" s="25">
        <v>3</v>
      </c>
      <c r="H62" s="25">
        <v>1</v>
      </c>
      <c r="I62" s="25">
        <v>1</v>
      </c>
      <c r="J62" s="25">
        <v>3</v>
      </c>
      <c r="K62" s="25">
        <v>4</v>
      </c>
      <c r="L62" s="25">
        <v>0</v>
      </c>
      <c r="M62" s="25">
        <v>3</v>
      </c>
      <c r="N62" s="25">
        <v>0</v>
      </c>
      <c r="O62" s="25">
        <v>2</v>
      </c>
      <c r="P62" s="25">
        <v>3</v>
      </c>
      <c r="Q62" s="25">
        <v>3</v>
      </c>
      <c r="R62" s="25">
        <v>3</v>
      </c>
      <c r="S62" s="25">
        <v>1</v>
      </c>
      <c r="T62" s="25">
        <v>3</v>
      </c>
      <c r="U62" s="25">
        <v>1</v>
      </c>
      <c r="V62" s="25">
        <v>3</v>
      </c>
      <c r="W62" s="25">
        <v>3</v>
      </c>
      <c r="X62" s="25">
        <v>0</v>
      </c>
      <c r="Y62" s="25">
        <v>3</v>
      </c>
      <c r="Z62" s="25">
        <v>2</v>
      </c>
      <c r="AA62" s="25">
        <v>3</v>
      </c>
      <c r="AB62" s="25">
        <v>1</v>
      </c>
      <c r="AC62" s="25">
        <v>0</v>
      </c>
      <c r="AD62" s="25">
        <v>2</v>
      </c>
      <c r="AE62" s="25">
        <v>2</v>
      </c>
      <c r="AF62" s="25">
        <v>3</v>
      </c>
      <c r="AG62" s="25">
        <v>0</v>
      </c>
      <c r="AH62" s="25">
        <v>1</v>
      </c>
      <c r="AI62" s="25">
        <v>0</v>
      </c>
      <c r="AJ62" s="25">
        <v>0</v>
      </c>
      <c r="AK62" s="25">
        <v>3</v>
      </c>
      <c r="AL62" s="25">
        <v>3</v>
      </c>
      <c r="AM62" s="25">
        <v>2</v>
      </c>
      <c r="AN62" s="25">
        <v>3</v>
      </c>
      <c r="AO62" s="25">
        <v>3</v>
      </c>
      <c r="AP62" s="25">
        <v>3</v>
      </c>
      <c r="AQ62" s="25">
        <v>2</v>
      </c>
      <c r="AR62" s="25">
        <v>0</v>
      </c>
      <c r="AS62" s="25">
        <v>0</v>
      </c>
      <c r="AT62" s="25">
        <v>0</v>
      </c>
      <c r="AU62" s="25">
        <v>0</v>
      </c>
      <c r="AV62" s="25">
        <v>0</v>
      </c>
      <c r="AW62" s="25">
        <v>4</v>
      </c>
      <c r="AX62" s="25">
        <v>0</v>
      </c>
      <c r="AY62" s="25">
        <v>0</v>
      </c>
      <c r="AZ62" s="25">
        <v>0</v>
      </c>
      <c r="BA62" s="25">
        <v>0</v>
      </c>
      <c r="BB62" s="25">
        <v>3</v>
      </c>
      <c r="BC62" s="25">
        <v>4</v>
      </c>
      <c r="BD62" s="25">
        <v>0</v>
      </c>
      <c r="BE62" s="25">
        <v>1</v>
      </c>
      <c r="BF62" s="25">
        <v>0</v>
      </c>
      <c r="BG62" s="25">
        <v>2</v>
      </c>
      <c r="BH62" s="25">
        <v>0</v>
      </c>
      <c r="BI62" s="25">
        <v>3</v>
      </c>
    </row>
    <row r="63" spans="2:61" ht="23.25" customHeight="1">
      <c r="B63" s="48" t="s">
        <v>51</v>
      </c>
      <c r="C63" s="25">
        <v>2</v>
      </c>
      <c r="D63" s="25">
        <v>4</v>
      </c>
      <c r="E63" s="25">
        <v>4</v>
      </c>
      <c r="F63" s="25">
        <v>4</v>
      </c>
      <c r="G63" s="25">
        <v>3</v>
      </c>
      <c r="H63" s="25">
        <v>3</v>
      </c>
      <c r="I63" s="25">
        <v>3</v>
      </c>
      <c r="J63" s="25">
        <v>4</v>
      </c>
      <c r="K63" s="25">
        <v>4</v>
      </c>
      <c r="L63" s="25">
        <v>4</v>
      </c>
      <c r="M63" s="25">
        <v>3</v>
      </c>
      <c r="N63" s="25">
        <v>3</v>
      </c>
      <c r="O63" s="25">
        <v>4</v>
      </c>
      <c r="P63" s="25">
        <v>3</v>
      </c>
      <c r="Q63" s="25">
        <v>3</v>
      </c>
      <c r="R63" s="25">
        <v>4</v>
      </c>
      <c r="S63" s="25">
        <v>3</v>
      </c>
      <c r="T63" s="25">
        <v>1</v>
      </c>
      <c r="U63" s="25">
        <v>3</v>
      </c>
      <c r="V63" s="25">
        <v>3</v>
      </c>
      <c r="W63" s="25">
        <v>4</v>
      </c>
      <c r="X63" s="25">
        <v>4</v>
      </c>
      <c r="Y63" s="25">
        <v>3</v>
      </c>
      <c r="Z63" s="25">
        <v>3</v>
      </c>
      <c r="AA63" s="25">
        <v>5</v>
      </c>
      <c r="AB63" s="25">
        <v>3</v>
      </c>
      <c r="AC63" s="25">
        <v>3</v>
      </c>
      <c r="AD63" s="25">
        <v>3</v>
      </c>
      <c r="AE63" s="25">
        <v>4</v>
      </c>
      <c r="AF63" s="25">
        <v>3</v>
      </c>
      <c r="AG63" s="25">
        <v>4</v>
      </c>
      <c r="AH63" s="25">
        <v>3</v>
      </c>
      <c r="AI63" s="25">
        <v>4</v>
      </c>
      <c r="AJ63" s="25">
        <v>4</v>
      </c>
      <c r="AK63" s="25">
        <v>3</v>
      </c>
      <c r="AL63" s="25">
        <v>4</v>
      </c>
      <c r="AM63" s="25">
        <v>1</v>
      </c>
      <c r="AN63" s="25">
        <v>3</v>
      </c>
      <c r="AO63" s="25">
        <v>3</v>
      </c>
      <c r="AP63" s="25">
        <v>5</v>
      </c>
      <c r="AQ63" s="25">
        <v>3</v>
      </c>
      <c r="AR63" s="25">
        <v>4</v>
      </c>
      <c r="AS63" s="25">
        <v>4</v>
      </c>
      <c r="AT63" s="25">
        <v>1</v>
      </c>
      <c r="AU63" s="25">
        <v>1</v>
      </c>
      <c r="AV63" s="25">
        <v>4</v>
      </c>
      <c r="AW63" s="25">
        <v>3</v>
      </c>
      <c r="AX63" s="25">
        <v>3</v>
      </c>
      <c r="AY63" s="25">
        <v>4</v>
      </c>
      <c r="AZ63" s="25">
        <v>4</v>
      </c>
      <c r="BA63" s="25">
        <v>3</v>
      </c>
      <c r="BB63" s="25">
        <v>1</v>
      </c>
      <c r="BC63" s="25">
        <v>4</v>
      </c>
      <c r="BD63" s="25">
        <v>4</v>
      </c>
      <c r="BE63" s="25">
        <v>1</v>
      </c>
      <c r="BF63" s="25">
        <v>3</v>
      </c>
      <c r="BG63" s="25">
        <v>3</v>
      </c>
      <c r="BH63" s="25">
        <v>4</v>
      </c>
      <c r="BI63" s="25">
        <v>3</v>
      </c>
    </row>
    <row r="64" spans="2:61" ht="23.25" customHeight="1">
      <c r="B64" s="26" t="s">
        <v>52</v>
      </c>
      <c r="C64" s="25">
        <v>4</v>
      </c>
      <c r="D64" s="25">
        <v>3</v>
      </c>
      <c r="E64" s="25">
        <v>4</v>
      </c>
      <c r="F64" s="25">
        <v>4</v>
      </c>
      <c r="G64" s="25">
        <v>4</v>
      </c>
      <c r="H64" s="25">
        <v>4</v>
      </c>
      <c r="I64" s="25">
        <v>4</v>
      </c>
      <c r="J64" s="25">
        <v>4</v>
      </c>
      <c r="K64" s="25">
        <v>5</v>
      </c>
      <c r="L64" s="25">
        <v>5</v>
      </c>
      <c r="M64" s="25">
        <v>5</v>
      </c>
      <c r="N64" s="25">
        <v>5</v>
      </c>
      <c r="O64" s="25">
        <v>4</v>
      </c>
      <c r="P64" s="25">
        <v>5</v>
      </c>
      <c r="Q64" s="25">
        <v>3</v>
      </c>
      <c r="R64" s="25">
        <v>5</v>
      </c>
      <c r="S64" s="25">
        <v>5</v>
      </c>
      <c r="T64" s="25">
        <v>3</v>
      </c>
      <c r="U64" s="25">
        <v>4</v>
      </c>
      <c r="V64" s="25">
        <v>4</v>
      </c>
      <c r="W64" s="25">
        <v>4</v>
      </c>
      <c r="X64" s="25">
        <v>5</v>
      </c>
      <c r="Y64" s="25">
        <v>4</v>
      </c>
      <c r="Z64" s="25">
        <v>5</v>
      </c>
      <c r="AA64" s="25">
        <v>4</v>
      </c>
      <c r="AB64" s="25">
        <v>3</v>
      </c>
      <c r="AC64" s="25">
        <v>4</v>
      </c>
      <c r="AD64" s="25">
        <v>4</v>
      </c>
      <c r="AE64" s="25">
        <v>2</v>
      </c>
      <c r="AF64" s="25">
        <v>3</v>
      </c>
      <c r="AG64" s="25">
        <v>5</v>
      </c>
      <c r="AH64" s="25">
        <v>4</v>
      </c>
      <c r="AI64" s="25">
        <v>4</v>
      </c>
      <c r="AJ64" s="25">
        <v>4</v>
      </c>
      <c r="AK64" s="25">
        <v>5</v>
      </c>
      <c r="AL64" s="25">
        <v>4</v>
      </c>
      <c r="AM64" s="25">
        <v>3</v>
      </c>
      <c r="AN64" s="25">
        <v>3</v>
      </c>
      <c r="AO64" s="25">
        <v>2</v>
      </c>
      <c r="AP64" s="25">
        <v>2</v>
      </c>
      <c r="AQ64" s="25">
        <v>3</v>
      </c>
      <c r="AR64" s="25">
        <v>5</v>
      </c>
      <c r="AS64" s="25">
        <v>4</v>
      </c>
      <c r="AT64" s="25">
        <v>4</v>
      </c>
      <c r="AU64" s="25">
        <v>3</v>
      </c>
      <c r="AV64" s="25">
        <v>4</v>
      </c>
      <c r="AW64" s="25">
        <v>4</v>
      </c>
      <c r="AX64" s="25">
        <v>4</v>
      </c>
      <c r="AY64" s="25">
        <v>4</v>
      </c>
      <c r="AZ64" s="25">
        <v>4</v>
      </c>
      <c r="BA64" s="25">
        <v>5</v>
      </c>
      <c r="BB64" s="25">
        <v>3</v>
      </c>
      <c r="BC64" s="25">
        <v>5</v>
      </c>
      <c r="BD64" s="25">
        <v>3</v>
      </c>
      <c r="BE64" s="25">
        <v>3</v>
      </c>
      <c r="BF64" s="25">
        <v>2</v>
      </c>
      <c r="BG64" s="25">
        <v>3</v>
      </c>
      <c r="BH64" s="25">
        <v>3</v>
      </c>
      <c r="BI64" s="25">
        <v>3</v>
      </c>
    </row>
    <row r="65" spans="2:61" ht="23.25" customHeight="1">
      <c r="B65" s="26" t="s">
        <v>53</v>
      </c>
      <c r="C65" s="25">
        <v>4</v>
      </c>
      <c r="D65" s="25">
        <v>1</v>
      </c>
      <c r="E65" s="25">
        <v>0</v>
      </c>
      <c r="F65" s="25">
        <v>0</v>
      </c>
      <c r="G65" s="25">
        <v>0</v>
      </c>
      <c r="H65" s="25">
        <v>0</v>
      </c>
      <c r="I65" s="25">
        <v>0</v>
      </c>
      <c r="J65" s="25">
        <v>0</v>
      </c>
      <c r="K65" s="25">
        <v>0</v>
      </c>
      <c r="L65" s="25">
        <v>0</v>
      </c>
      <c r="M65" s="25">
        <v>0</v>
      </c>
      <c r="N65" s="25">
        <v>0</v>
      </c>
      <c r="O65" s="25">
        <v>3</v>
      </c>
      <c r="P65" s="25">
        <v>0</v>
      </c>
      <c r="Q65" s="25">
        <v>3</v>
      </c>
      <c r="R65" s="25">
        <v>0</v>
      </c>
      <c r="S65" s="25">
        <v>5</v>
      </c>
      <c r="T65" s="25">
        <v>0</v>
      </c>
      <c r="U65" s="25">
        <v>0</v>
      </c>
      <c r="V65" s="25">
        <v>0</v>
      </c>
      <c r="W65" s="25">
        <v>0</v>
      </c>
      <c r="X65" s="25">
        <v>0</v>
      </c>
      <c r="Y65" s="25">
        <v>0</v>
      </c>
      <c r="Z65" s="25">
        <v>0</v>
      </c>
      <c r="AA65" s="25">
        <v>0</v>
      </c>
      <c r="AB65" s="25">
        <v>3</v>
      </c>
      <c r="AC65" s="25">
        <v>5</v>
      </c>
      <c r="AD65" s="25">
        <v>1</v>
      </c>
      <c r="AE65" s="25">
        <v>3</v>
      </c>
      <c r="AF65" s="25">
        <v>3</v>
      </c>
      <c r="AG65" s="25">
        <v>0</v>
      </c>
      <c r="AH65" s="25">
        <v>3</v>
      </c>
      <c r="AI65" s="25">
        <v>3</v>
      </c>
      <c r="AJ65" s="25">
        <v>2</v>
      </c>
      <c r="AK65" s="25">
        <v>0</v>
      </c>
      <c r="AL65" s="25">
        <v>0</v>
      </c>
      <c r="AM65" s="25">
        <v>4</v>
      </c>
      <c r="AN65" s="25">
        <v>0</v>
      </c>
      <c r="AO65" s="25">
        <v>0</v>
      </c>
      <c r="AP65" s="25">
        <v>0</v>
      </c>
      <c r="AQ65" s="25">
        <v>2</v>
      </c>
      <c r="AR65" s="25">
        <v>0</v>
      </c>
      <c r="AS65" s="25">
        <v>4</v>
      </c>
      <c r="AT65" s="25">
        <v>4</v>
      </c>
      <c r="AU65" s="25">
        <v>4</v>
      </c>
      <c r="AV65" s="25">
        <v>5</v>
      </c>
      <c r="AW65" s="25">
        <v>4</v>
      </c>
      <c r="AX65" s="25">
        <v>0</v>
      </c>
      <c r="AY65" s="25">
        <v>3</v>
      </c>
      <c r="AZ65" s="25">
        <v>5</v>
      </c>
      <c r="BA65" s="25">
        <v>3</v>
      </c>
      <c r="BB65" s="25">
        <v>3</v>
      </c>
      <c r="BC65" s="25">
        <v>2</v>
      </c>
      <c r="BD65" s="25">
        <v>3</v>
      </c>
      <c r="BE65" s="25">
        <v>2</v>
      </c>
      <c r="BF65" s="25">
        <v>3</v>
      </c>
      <c r="BG65" s="25">
        <v>3</v>
      </c>
      <c r="BH65" s="25">
        <v>3</v>
      </c>
      <c r="BI65" s="25">
        <v>4</v>
      </c>
    </row>
    <row r="66" spans="2:61" ht="19.5" customHeight="1">
      <c r="B66" s="27" t="s">
        <v>10</v>
      </c>
      <c r="C66" s="28">
        <v>0.61111111111111105</v>
      </c>
      <c r="D66" s="28">
        <v>0.5444444444444444</v>
      </c>
      <c r="E66" s="28">
        <v>0.8</v>
      </c>
      <c r="F66" s="28">
        <v>0.84</v>
      </c>
      <c r="G66" s="28">
        <v>0.65333333333333343</v>
      </c>
      <c r="H66" s="28">
        <v>0.50666666666666671</v>
      </c>
      <c r="I66" s="28">
        <v>0.46666666666666673</v>
      </c>
      <c r="J66" s="28">
        <v>0.84</v>
      </c>
      <c r="K66" s="49">
        <v>0.91999999999999982</v>
      </c>
      <c r="L66" s="49">
        <v>0.95</v>
      </c>
      <c r="M66" s="49">
        <v>0.8</v>
      </c>
      <c r="N66" s="49">
        <v>0.85</v>
      </c>
      <c r="O66" s="49">
        <v>0.61111111111111105</v>
      </c>
      <c r="P66" s="49">
        <v>0.76</v>
      </c>
      <c r="Q66" s="49">
        <v>0.57777777777777772</v>
      </c>
      <c r="R66" s="49">
        <v>0.84</v>
      </c>
      <c r="S66" s="49">
        <v>0.74444444444444424</v>
      </c>
      <c r="T66" s="49">
        <v>0.64000000000000012</v>
      </c>
      <c r="U66" s="49">
        <v>0.6</v>
      </c>
      <c r="V66" s="49">
        <v>0.73333333333333339</v>
      </c>
      <c r="W66" s="49">
        <v>0.69333333333333347</v>
      </c>
      <c r="X66" s="49">
        <v>0.95</v>
      </c>
      <c r="Y66" s="49">
        <v>0.6</v>
      </c>
      <c r="Z66" s="49">
        <v>0.69333333333333347</v>
      </c>
      <c r="AA66" s="49">
        <v>0.73333333333333339</v>
      </c>
      <c r="AB66" s="49">
        <v>0.5444444444444444</v>
      </c>
      <c r="AC66" s="49">
        <v>0.77333333333333343</v>
      </c>
      <c r="AD66" s="49">
        <v>0.61111111111111216</v>
      </c>
      <c r="AE66" s="49">
        <v>0.5444444444444444</v>
      </c>
      <c r="AF66" s="49">
        <v>0.6333333333333333</v>
      </c>
      <c r="AG66" s="49">
        <v>0.81666666666666676</v>
      </c>
      <c r="AH66" s="49">
        <v>0.61111111111111116</v>
      </c>
      <c r="AI66" s="49">
        <v>0.62666666666666659</v>
      </c>
      <c r="AJ66" s="49">
        <v>0.62666666666666659</v>
      </c>
      <c r="AK66" s="49">
        <v>0.8</v>
      </c>
      <c r="AL66" s="49">
        <v>0.84</v>
      </c>
      <c r="AM66" s="49">
        <v>0.56666666666666665</v>
      </c>
      <c r="AN66" s="49">
        <v>0.64</v>
      </c>
      <c r="AO66" s="49">
        <v>0.6</v>
      </c>
      <c r="AP66" s="49">
        <v>0.68</v>
      </c>
      <c r="AQ66" s="28">
        <v>0.51111111111111118</v>
      </c>
      <c r="AR66" s="28">
        <v>0.95</v>
      </c>
      <c r="AS66" s="28">
        <v>0.87999999999999989</v>
      </c>
      <c r="AT66" s="28">
        <v>0.69333333333333347</v>
      </c>
      <c r="AU66" s="28">
        <v>0.6</v>
      </c>
      <c r="AV66" s="28">
        <v>0.8</v>
      </c>
      <c r="AW66" s="28">
        <v>0.74444444444444424</v>
      </c>
      <c r="AX66" s="28">
        <v>0.7</v>
      </c>
      <c r="AY66" s="49">
        <v>0.70666666666666667</v>
      </c>
      <c r="AZ66" s="49">
        <v>0.85333333333333339</v>
      </c>
      <c r="BA66" s="49">
        <v>0.73333333333333339</v>
      </c>
      <c r="BB66" s="49">
        <v>0.51111111111111107</v>
      </c>
      <c r="BC66" s="49">
        <v>0.76666666666666672</v>
      </c>
      <c r="BD66" s="49">
        <v>0.50666666666666671</v>
      </c>
      <c r="BE66" s="49">
        <v>0.35555555555555557</v>
      </c>
      <c r="BF66" s="49">
        <v>0.46666666666666673</v>
      </c>
      <c r="BG66" s="49">
        <v>0.7</v>
      </c>
      <c r="BH66" s="49">
        <v>0.65333333333333343</v>
      </c>
      <c r="BI66" s="49">
        <v>0.61111111111111105</v>
      </c>
    </row>
    <row r="67" spans="2:61" ht="6.75" customHeight="1">
      <c r="B67" s="9"/>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row>
    <row r="68" spans="2:61" ht="18.75" customHeight="1">
      <c r="B68" s="27" t="s">
        <v>11</v>
      </c>
      <c r="C68" s="28">
        <v>0.61111111111111105</v>
      </c>
      <c r="D68" s="28">
        <v>0.5444444444444444</v>
      </c>
      <c r="E68" s="28">
        <v>0.8</v>
      </c>
      <c r="F68" s="28">
        <v>0.84</v>
      </c>
      <c r="G68" s="28">
        <v>0.65333333333333343</v>
      </c>
      <c r="H68" s="28">
        <v>0.50666666666666671</v>
      </c>
      <c r="I68" s="28">
        <v>0.46666666666666673</v>
      </c>
      <c r="J68" s="28">
        <v>0.84</v>
      </c>
      <c r="K68" s="49">
        <v>0.91999999999999982</v>
      </c>
      <c r="L68" s="49">
        <v>0.95</v>
      </c>
      <c r="M68" s="49">
        <v>0.8</v>
      </c>
      <c r="N68" s="49">
        <v>0.85</v>
      </c>
      <c r="O68" s="49">
        <v>0.61111111111111105</v>
      </c>
      <c r="P68" s="49">
        <v>0.76</v>
      </c>
      <c r="Q68" s="49">
        <v>0.57777777777777772</v>
      </c>
      <c r="R68" s="49">
        <v>0.84</v>
      </c>
      <c r="S68" s="49">
        <v>0.74444444444444424</v>
      </c>
      <c r="T68" s="49">
        <v>0.64000000000000012</v>
      </c>
      <c r="U68" s="49">
        <v>0.6</v>
      </c>
      <c r="V68" s="49">
        <v>0.73333333333333339</v>
      </c>
      <c r="W68" s="49">
        <v>0.69333333333333347</v>
      </c>
      <c r="X68" s="49">
        <v>0.95</v>
      </c>
      <c r="Y68" s="49">
        <v>0.6</v>
      </c>
      <c r="Z68" s="49">
        <v>0.69333333333333347</v>
      </c>
      <c r="AA68" s="49">
        <v>0.73333333333333339</v>
      </c>
      <c r="AB68" s="49">
        <v>0.5444444444444444</v>
      </c>
      <c r="AC68" s="49">
        <v>0.77333333333333343</v>
      </c>
      <c r="AD68" s="49">
        <v>0.61111111111111216</v>
      </c>
      <c r="AE68" s="49">
        <v>0.5444444444444444</v>
      </c>
      <c r="AF68" s="49">
        <v>0.6333333333333333</v>
      </c>
      <c r="AG68" s="49">
        <v>0.81666666666666676</v>
      </c>
      <c r="AH68" s="49">
        <v>0.61111111111111116</v>
      </c>
      <c r="AI68" s="49">
        <v>0.62666666666666659</v>
      </c>
      <c r="AJ68" s="49">
        <v>0.62666666666666659</v>
      </c>
      <c r="AK68" s="49">
        <v>0.8</v>
      </c>
      <c r="AL68" s="49">
        <v>0.84</v>
      </c>
      <c r="AM68" s="49">
        <v>0.56666666666666665</v>
      </c>
      <c r="AN68" s="49">
        <v>0.64</v>
      </c>
      <c r="AO68" s="49">
        <v>0.6</v>
      </c>
      <c r="AP68" s="49">
        <v>0.68</v>
      </c>
      <c r="AQ68" s="28">
        <v>0.51111111111111118</v>
      </c>
      <c r="AR68" s="28">
        <v>0.95</v>
      </c>
      <c r="AS68" s="28">
        <v>0.87999999999999989</v>
      </c>
      <c r="AT68" s="28">
        <v>0.69333333333333347</v>
      </c>
      <c r="AU68" s="28">
        <v>0.6</v>
      </c>
      <c r="AV68" s="28">
        <v>0.8</v>
      </c>
      <c r="AW68" s="28">
        <v>0.74444444444444424</v>
      </c>
      <c r="AX68" s="28">
        <v>0.7</v>
      </c>
      <c r="AY68" s="49">
        <v>0.70666666666666667</v>
      </c>
      <c r="AZ68" s="49">
        <v>0.85333333333333339</v>
      </c>
      <c r="BA68" s="49">
        <v>0.73333333333333339</v>
      </c>
      <c r="BB68" s="49">
        <v>0.51111111111111107</v>
      </c>
      <c r="BC68" s="49">
        <v>0.76666666666666672</v>
      </c>
      <c r="BD68" s="49">
        <v>0.50666666666666671</v>
      </c>
      <c r="BE68" s="49">
        <v>0.35555555555555557</v>
      </c>
      <c r="BF68" s="49">
        <v>0.46666666666666673</v>
      </c>
      <c r="BG68" s="49">
        <v>0.7</v>
      </c>
      <c r="BH68" s="49">
        <v>0.65333333333333343</v>
      </c>
      <c r="BI68" s="49">
        <v>0.61111111111111105</v>
      </c>
    </row>
    <row r="69" spans="2:61" ht="29.25" customHeight="1">
      <c r="B69" s="9"/>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row>
    <row r="70" spans="2:61" ht="36" customHeight="1">
      <c r="B70" s="3" t="s">
        <v>54</v>
      </c>
      <c r="C70" s="5"/>
      <c r="D70" s="5"/>
      <c r="E70" s="5"/>
      <c r="F70" s="5"/>
      <c r="G70" s="5"/>
      <c r="H70" s="5"/>
      <c r="AQ70" s="5"/>
      <c r="AR70" s="5"/>
      <c r="AS70" s="5"/>
      <c r="AT70" s="5"/>
      <c r="AU70" s="5"/>
      <c r="AV70" s="5"/>
    </row>
    <row r="71" spans="2:61" ht="34.5" customHeight="1">
      <c r="B71" s="3" t="s">
        <v>55</v>
      </c>
      <c r="C71" s="5"/>
      <c r="D71" s="5"/>
      <c r="E71" s="5"/>
      <c r="F71" s="5"/>
      <c r="G71" s="5"/>
      <c r="H71" s="5"/>
      <c r="AQ71" s="5"/>
      <c r="AR71" s="5"/>
      <c r="AS71" s="5"/>
      <c r="AT71" s="5"/>
      <c r="AU71" s="5"/>
      <c r="AV71" s="5"/>
    </row>
    <row r="72" spans="2:61" ht="23.25" customHeight="1">
      <c r="B72" s="26" t="s">
        <v>56</v>
      </c>
      <c r="C72" s="25">
        <v>5</v>
      </c>
      <c r="D72" s="25">
        <v>5</v>
      </c>
      <c r="E72" s="25">
        <v>4</v>
      </c>
      <c r="F72" s="25">
        <v>3</v>
      </c>
      <c r="G72" s="25">
        <v>5</v>
      </c>
      <c r="H72" s="25">
        <v>4</v>
      </c>
      <c r="I72" s="25">
        <v>4</v>
      </c>
      <c r="J72" s="25">
        <v>4</v>
      </c>
      <c r="K72" s="25">
        <v>4</v>
      </c>
      <c r="L72" s="25">
        <v>4</v>
      </c>
      <c r="M72" s="25">
        <v>5</v>
      </c>
      <c r="N72" s="25">
        <v>4</v>
      </c>
      <c r="O72" s="25">
        <v>4</v>
      </c>
      <c r="P72" s="25">
        <v>5</v>
      </c>
      <c r="Q72" s="25">
        <v>4</v>
      </c>
      <c r="R72" s="25">
        <v>5</v>
      </c>
      <c r="S72" s="25">
        <v>5</v>
      </c>
      <c r="T72" s="25">
        <v>4</v>
      </c>
      <c r="U72" s="25">
        <v>5</v>
      </c>
      <c r="V72" s="25">
        <v>4</v>
      </c>
      <c r="W72" s="25">
        <v>4</v>
      </c>
      <c r="X72" s="25">
        <v>4</v>
      </c>
      <c r="Y72" s="25">
        <v>4</v>
      </c>
      <c r="Z72" s="25">
        <v>4</v>
      </c>
      <c r="AA72" s="25">
        <v>4</v>
      </c>
      <c r="AB72" s="25">
        <v>5</v>
      </c>
      <c r="AC72" s="25">
        <v>4</v>
      </c>
      <c r="AD72" s="25">
        <v>4</v>
      </c>
      <c r="AE72" s="25">
        <v>4</v>
      </c>
      <c r="AF72" s="25">
        <v>5</v>
      </c>
      <c r="AG72" s="25">
        <v>5</v>
      </c>
      <c r="AH72" s="25">
        <v>3</v>
      </c>
      <c r="AI72" s="25">
        <v>0</v>
      </c>
      <c r="AJ72" s="25">
        <v>5</v>
      </c>
      <c r="AK72" s="25">
        <v>5</v>
      </c>
      <c r="AL72" s="25">
        <v>5</v>
      </c>
      <c r="AM72" s="25">
        <v>5</v>
      </c>
      <c r="AN72" s="25">
        <v>4</v>
      </c>
      <c r="AO72" s="25">
        <v>5</v>
      </c>
      <c r="AP72" s="25">
        <v>4</v>
      </c>
      <c r="AQ72" s="25">
        <v>4</v>
      </c>
      <c r="AR72" s="25">
        <v>5</v>
      </c>
      <c r="AS72" s="25">
        <v>4</v>
      </c>
      <c r="AT72" s="25">
        <v>4</v>
      </c>
      <c r="AU72" s="25">
        <v>4</v>
      </c>
      <c r="AV72" s="25">
        <v>4</v>
      </c>
      <c r="AW72" s="25">
        <v>4</v>
      </c>
      <c r="AX72" s="25">
        <v>4</v>
      </c>
      <c r="AY72" s="25">
        <v>4</v>
      </c>
      <c r="AZ72" s="25">
        <v>4</v>
      </c>
      <c r="BA72" s="25">
        <v>4</v>
      </c>
      <c r="BB72" s="25">
        <v>4</v>
      </c>
      <c r="BC72" s="25">
        <v>5</v>
      </c>
      <c r="BD72" s="25">
        <v>4</v>
      </c>
      <c r="BE72" s="25">
        <v>4</v>
      </c>
      <c r="BF72" s="25">
        <v>4</v>
      </c>
      <c r="BG72" s="25">
        <v>4</v>
      </c>
      <c r="BH72" s="25">
        <v>4</v>
      </c>
      <c r="BI72" s="25">
        <v>5</v>
      </c>
    </row>
    <row r="73" spans="2:61" ht="23.25" customHeight="1">
      <c r="B73" s="26" t="s">
        <v>57</v>
      </c>
      <c r="C73" s="25">
        <v>4</v>
      </c>
      <c r="D73" s="25">
        <v>4</v>
      </c>
      <c r="E73" s="25">
        <v>5</v>
      </c>
      <c r="F73" s="25">
        <v>3</v>
      </c>
      <c r="G73" s="25">
        <v>3</v>
      </c>
      <c r="H73" s="25">
        <v>4</v>
      </c>
      <c r="I73" s="25">
        <v>3</v>
      </c>
      <c r="J73" s="25">
        <v>4</v>
      </c>
      <c r="K73" s="25">
        <v>5</v>
      </c>
      <c r="L73" s="25">
        <v>4</v>
      </c>
      <c r="M73" s="25">
        <v>5</v>
      </c>
      <c r="N73" s="25">
        <v>4</v>
      </c>
      <c r="O73" s="25">
        <v>2</v>
      </c>
      <c r="P73" s="25">
        <v>4</v>
      </c>
      <c r="Q73" s="25">
        <v>4</v>
      </c>
      <c r="R73" s="25">
        <v>4</v>
      </c>
      <c r="S73" s="25">
        <v>5</v>
      </c>
      <c r="T73" s="25">
        <v>4</v>
      </c>
      <c r="U73" s="25">
        <v>4</v>
      </c>
      <c r="V73" s="25">
        <v>4</v>
      </c>
      <c r="W73" s="25">
        <v>3</v>
      </c>
      <c r="X73" s="25">
        <v>3</v>
      </c>
      <c r="Y73" s="25">
        <v>3</v>
      </c>
      <c r="Z73" s="25">
        <v>4</v>
      </c>
      <c r="AA73" s="25">
        <v>3</v>
      </c>
      <c r="AB73" s="25">
        <v>3</v>
      </c>
      <c r="AC73" s="25">
        <v>4</v>
      </c>
      <c r="AD73" s="25">
        <v>3</v>
      </c>
      <c r="AE73" s="25">
        <v>4</v>
      </c>
      <c r="AF73" s="25">
        <v>4</v>
      </c>
      <c r="AG73" s="25">
        <v>5</v>
      </c>
      <c r="AH73" s="25">
        <v>3</v>
      </c>
      <c r="AI73" s="25">
        <v>0</v>
      </c>
      <c r="AJ73" s="25">
        <v>3</v>
      </c>
      <c r="AK73" s="25">
        <v>4</v>
      </c>
      <c r="AL73" s="25">
        <v>4</v>
      </c>
      <c r="AM73" s="25">
        <v>3</v>
      </c>
      <c r="AN73" s="25">
        <v>3</v>
      </c>
      <c r="AO73" s="25">
        <v>4</v>
      </c>
      <c r="AP73" s="25">
        <v>3</v>
      </c>
      <c r="AQ73" s="25">
        <v>4</v>
      </c>
      <c r="AR73" s="25">
        <v>4</v>
      </c>
      <c r="AS73" s="25">
        <v>4</v>
      </c>
      <c r="AT73" s="25">
        <v>4</v>
      </c>
      <c r="AU73" s="25">
        <v>3</v>
      </c>
      <c r="AV73" s="25">
        <v>4</v>
      </c>
      <c r="AW73" s="25">
        <v>4</v>
      </c>
      <c r="AX73" s="25">
        <v>4</v>
      </c>
      <c r="AY73" s="25">
        <v>3</v>
      </c>
      <c r="AZ73" s="25">
        <v>3</v>
      </c>
      <c r="BA73" s="25">
        <v>4</v>
      </c>
      <c r="BB73" s="25">
        <v>4</v>
      </c>
      <c r="BC73" s="25">
        <v>4</v>
      </c>
      <c r="BD73" s="25">
        <v>4</v>
      </c>
      <c r="BE73" s="25">
        <v>4</v>
      </c>
      <c r="BF73" s="25">
        <v>2</v>
      </c>
      <c r="BG73" s="25">
        <v>4</v>
      </c>
      <c r="BH73" s="25">
        <v>3</v>
      </c>
      <c r="BI73" s="25">
        <v>3</v>
      </c>
    </row>
    <row r="74" spans="2:61" ht="23.25" customHeight="1">
      <c r="B74" s="26" t="s">
        <v>58</v>
      </c>
      <c r="C74" s="25">
        <v>4</v>
      </c>
      <c r="D74" s="25">
        <v>4</v>
      </c>
      <c r="E74" s="25">
        <v>3</v>
      </c>
      <c r="F74" s="25">
        <v>3</v>
      </c>
      <c r="G74" s="25">
        <v>4</v>
      </c>
      <c r="H74" s="25">
        <v>4</v>
      </c>
      <c r="I74" s="25">
        <v>3</v>
      </c>
      <c r="J74" s="25">
        <v>3</v>
      </c>
      <c r="K74" s="25">
        <v>4</v>
      </c>
      <c r="L74" s="25">
        <v>3</v>
      </c>
      <c r="M74" s="25">
        <v>4</v>
      </c>
      <c r="N74" s="25">
        <v>3</v>
      </c>
      <c r="O74" s="25">
        <v>3</v>
      </c>
      <c r="P74" s="25">
        <v>4</v>
      </c>
      <c r="Q74" s="25">
        <v>3</v>
      </c>
      <c r="R74" s="25">
        <v>3</v>
      </c>
      <c r="S74" s="25">
        <v>5</v>
      </c>
      <c r="T74" s="25">
        <v>3</v>
      </c>
      <c r="U74" s="25">
        <v>4</v>
      </c>
      <c r="V74" s="25">
        <v>4</v>
      </c>
      <c r="W74" s="25">
        <v>3</v>
      </c>
      <c r="X74" s="25">
        <v>2</v>
      </c>
      <c r="Y74" s="25">
        <v>3</v>
      </c>
      <c r="Z74" s="25">
        <v>4</v>
      </c>
      <c r="AA74" s="25">
        <v>3</v>
      </c>
      <c r="AB74" s="25">
        <v>4</v>
      </c>
      <c r="AC74" s="25">
        <v>5</v>
      </c>
      <c r="AD74" s="25">
        <v>3</v>
      </c>
      <c r="AE74" s="25">
        <v>4</v>
      </c>
      <c r="AF74" s="25">
        <v>3</v>
      </c>
      <c r="AG74" s="25">
        <v>4</v>
      </c>
      <c r="AH74" s="25">
        <v>3</v>
      </c>
      <c r="AI74" s="25">
        <v>0</v>
      </c>
      <c r="AJ74" s="25">
        <v>4</v>
      </c>
      <c r="AK74" s="25">
        <v>4</v>
      </c>
      <c r="AL74" s="25">
        <v>4</v>
      </c>
      <c r="AM74" s="25">
        <v>4</v>
      </c>
      <c r="AN74" s="25">
        <v>3</v>
      </c>
      <c r="AO74" s="25">
        <v>4</v>
      </c>
      <c r="AP74" s="25">
        <v>3</v>
      </c>
      <c r="AQ74" s="25">
        <v>4</v>
      </c>
      <c r="AR74" s="25">
        <v>4</v>
      </c>
      <c r="AS74" s="25">
        <v>3</v>
      </c>
      <c r="AT74" s="25">
        <v>3</v>
      </c>
      <c r="AU74" s="25">
        <v>3</v>
      </c>
      <c r="AV74" s="25">
        <v>4</v>
      </c>
      <c r="AW74" s="25">
        <v>4</v>
      </c>
      <c r="AX74" s="25">
        <v>4</v>
      </c>
      <c r="AY74" s="25">
        <v>3</v>
      </c>
      <c r="AZ74" s="25">
        <v>4</v>
      </c>
      <c r="BA74" s="25">
        <v>3</v>
      </c>
      <c r="BB74" s="25">
        <v>4</v>
      </c>
      <c r="BC74" s="25">
        <v>4</v>
      </c>
      <c r="BD74" s="25">
        <v>3</v>
      </c>
      <c r="BE74" s="25">
        <v>4</v>
      </c>
      <c r="BF74" s="25">
        <v>3</v>
      </c>
      <c r="BG74" s="25">
        <v>3</v>
      </c>
      <c r="BH74" s="25">
        <v>3</v>
      </c>
      <c r="BI74" s="25">
        <v>4</v>
      </c>
    </row>
    <row r="75" spans="2:61" ht="20.25" customHeight="1">
      <c r="B75" s="27" t="s">
        <v>12</v>
      </c>
      <c r="C75" s="28">
        <v>0.85119047619047616</v>
      </c>
      <c r="D75" s="28">
        <v>0.83184523809523792</v>
      </c>
      <c r="E75" s="28">
        <v>0.76041666666666652</v>
      </c>
      <c r="F75" s="28">
        <v>0.63244047619047616</v>
      </c>
      <c r="G75" s="28">
        <v>0.77083333333333326</v>
      </c>
      <c r="H75" s="28">
        <v>0.78720238095238104</v>
      </c>
      <c r="I75" s="28">
        <v>0.68154761904761896</v>
      </c>
      <c r="J75" s="28">
        <v>0.75297619047619035</v>
      </c>
      <c r="K75" s="49">
        <v>0.87053571428571419</v>
      </c>
      <c r="L75" s="49">
        <v>0.77380952380952384</v>
      </c>
      <c r="M75" s="49">
        <v>0.92708333333333326</v>
      </c>
      <c r="N75" s="49">
        <v>0.71428571428571419</v>
      </c>
      <c r="O75" s="49">
        <v>0.58333333333333326</v>
      </c>
      <c r="P75" s="49">
        <v>0.88541666666666652</v>
      </c>
      <c r="Q75" s="49">
        <v>0.69196428571428559</v>
      </c>
      <c r="R75" s="49">
        <v>0.8214285714285714</v>
      </c>
      <c r="S75" s="49">
        <v>0.93601190476190466</v>
      </c>
      <c r="T75" s="49">
        <v>0.75595238095238104</v>
      </c>
      <c r="U75" s="49">
        <v>0.85119047619047616</v>
      </c>
      <c r="V75" s="49">
        <v>0.76190476190476175</v>
      </c>
      <c r="W75" s="49">
        <v>0.72470238095238093</v>
      </c>
      <c r="X75" s="49">
        <v>0.58333333333333326</v>
      </c>
      <c r="Y75" s="49">
        <v>0.7008928571428571</v>
      </c>
      <c r="Z75" s="49">
        <v>0.77232142857142849</v>
      </c>
      <c r="AA75" s="49">
        <v>0.72470238095238093</v>
      </c>
      <c r="AB75" s="49">
        <v>0.81101190476190466</v>
      </c>
      <c r="AC75" s="49">
        <v>0.83630952380952384</v>
      </c>
      <c r="AD75" s="49">
        <v>0.6696428571428571</v>
      </c>
      <c r="AE75" s="49">
        <v>0.75148809523809523</v>
      </c>
      <c r="AF75" s="49">
        <v>0.77827380952380953</v>
      </c>
      <c r="AG75" s="49">
        <v>0.87202380952380953</v>
      </c>
      <c r="AH75" s="49">
        <v>0.58928571428571419</v>
      </c>
      <c r="AI75" s="49">
        <v>0</v>
      </c>
      <c r="AJ75" s="49">
        <v>0.8214285714285714</v>
      </c>
      <c r="AK75" s="49">
        <v>0.83035714285714268</v>
      </c>
      <c r="AL75" s="49">
        <v>0.85119047619047616</v>
      </c>
      <c r="AM75" s="49">
        <v>0.7678571428571429</v>
      </c>
      <c r="AN75" s="49">
        <v>0.64880952380952384</v>
      </c>
      <c r="AO75" s="49">
        <v>0.81994047619047616</v>
      </c>
      <c r="AP75" s="49">
        <v>0.59226190476190466</v>
      </c>
      <c r="AQ75" s="28">
        <v>0.7633928571428571</v>
      </c>
      <c r="AR75" s="28">
        <v>0.8839285714285714</v>
      </c>
      <c r="AS75" s="28">
        <v>0.77529761904761896</v>
      </c>
      <c r="AT75" s="28">
        <v>0.76636904761904756</v>
      </c>
      <c r="AU75" s="28">
        <v>0.71279761904761896</v>
      </c>
      <c r="AV75" s="28">
        <v>0.7946428571428571</v>
      </c>
      <c r="AW75" s="28">
        <v>0.78720238095238104</v>
      </c>
      <c r="AX75" s="28">
        <v>0.81696428571428581</v>
      </c>
      <c r="AY75" s="49">
        <v>0.68154761904761896</v>
      </c>
      <c r="AZ75" s="49">
        <v>0.80654761904761896</v>
      </c>
      <c r="BA75" s="49">
        <v>0.7633928571428571</v>
      </c>
      <c r="BB75" s="49">
        <v>0.77232142857142849</v>
      </c>
      <c r="BC75" s="49">
        <v>0.8526785714285714</v>
      </c>
      <c r="BD75" s="49">
        <v>0.74255952380952384</v>
      </c>
      <c r="BE75" s="49">
        <v>0.82589285714285698</v>
      </c>
      <c r="BF75" s="49">
        <v>0.64136904761904756</v>
      </c>
      <c r="BG75" s="49">
        <v>0.70833333333333326</v>
      </c>
      <c r="BH75" s="49">
        <v>0.60267857142857129</v>
      </c>
      <c r="BI75" s="49">
        <v>0.7901785714285714</v>
      </c>
    </row>
    <row r="76" spans="2:61" ht="14.25" customHeight="1">
      <c r="B76" s="9"/>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row>
    <row r="77" spans="2:61" ht="33" customHeight="1">
      <c r="B77" s="3" t="s">
        <v>59</v>
      </c>
      <c r="C77" s="5"/>
      <c r="D77" s="5"/>
      <c r="E77" s="5"/>
      <c r="F77" s="5"/>
      <c r="G77" s="5"/>
      <c r="H77" s="5"/>
      <c r="AQ77" s="5"/>
      <c r="AR77" s="5"/>
      <c r="AS77" s="5"/>
      <c r="AT77" s="5"/>
      <c r="AU77" s="5"/>
      <c r="AV77" s="5"/>
    </row>
    <row r="78" spans="2:61" ht="23.25" customHeight="1">
      <c r="B78" s="26" t="s">
        <v>60</v>
      </c>
      <c r="C78" s="25">
        <v>4</v>
      </c>
      <c r="D78" s="25">
        <v>2</v>
      </c>
      <c r="E78" s="25">
        <v>4</v>
      </c>
      <c r="F78" s="25">
        <v>4</v>
      </c>
      <c r="G78" s="25">
        <v>4</v>
      </c>
      <c r="H78" s="25">
        <v>4</v>
      </c>
      <c r="I78" s="25">
        <v>2</v>
      </c>
      <c r="J78" s="25">
        <v>2</v>
      </c>
      <c r="K78" s="25">
        <v>5</v>
      </c>
      <c r="L78" s="25">
        <v>2</v>
      </c>
      <c r="M78" s="25">
        <v>4</v>
      </c>
      <c r="N78" s="25">
        <v>4</v>
      </c>
      <c r="O78" s="25">
        <v>4</v>
      </c>
      <c r="P78" s="25">
        <v>4</v>
      </c>
      <c r="Q78" s="25">
        <v>4</v>
      </c>
      <c r="R78" s="25">
        <v>2</v>
      </c>
      <c r="S78" s="25">
        <v>4</v>
      </c>
      <c r="T78" s="25">
        <v>4</v>
      </c>
      <c r="U78" s="25">
        <v>4</v>
      </c>
      <c r="V78" s="25">
        <v>4</v>
      </c>
      <c r="W78" s="25">
        <v>4</v>
      </c>
      <c r="X78" s="25">
        <v>2</v>
      </c>
      <c r="Y78" s="25">
        <v>4</v>
      </c>
      <c r="Z78" s="25">
        <v>4</v>
      </c>
      <c r="AA78" s="25">
        <v>4</v>
      </c>
      <c r="AB78" s="25">
        <v>4</v>
      </c>
      <c r="AC78" s="25">
        <v>4</v>
      </c>
      <c r="AD78" s="25">
        <v>4</v>
      </c>
      <c r="AE78" s="25">
        <v>4</v>
      </c>
      <c r="AF78" s="25">
        <v>4</v>
      </c>
      <c r="AG78" s="25">
        <v>4</v>
      </c>
      <c r="AH78" s="25">
        <v>4</v>
      </c>
      <c r="AI78" s="25">
        <v>2</v>
      </c>
      <c r="AJ78" s="25">
        <v>3</v>
      </c>
      <c r="AK78" s="25">
        <v>5</v>
      </c>
      <c r="AL78" s="25">
        <v>4</v>
      </c>
      <c r="AM78" s="25">
        <v>2</v>
      </c>
      <c r="AN78" s="25">
        <v>2</v>
      </c>
      <c r="AO78" s="25">
        <v>4</v>
      </c>
      <c r="AP78" s="25">
        <v>5</v>
      </c>
      <c r="AQ78" s="25">
        <v>4</v>
      </c>
      <c r="AR78" s="25">
        <v>2</v>
      </c>
      <c r="AS78" s="25">
        <v>4</v>
      </c>
      <c r="AT78" s="25">
        <v>2</v>
      </c>
      <c r="AU78" s="25">
        <v>4</v>
      </c>
      <c r="AV78" s="25">
        <v>2</v>
      </c>
      <c r="AW78" s="25">
        <v>5</v>
      </c>
      <c r="AX78" s="25">
        <v>4</v>
      </c>
      <c r="AY78" s="25">
        <v>4</v>
      </c>
      <c r="AZ78" s="25">
        <v>4</v>
      </c>
      <c r="BA78" s="25">
        <v>4</v>
      </c>
      <c r="BB78" s="25">
        <v>4</v>
      </c>
      <c r="BC78" s="25">
        <v>2</v>
      </c>
      <c r="BD78" s="25">
        <v>3</v>
      </c>
      <c r="BE78" s="25">
        <v>4</v>
      </c>
      <c r="BF78" s="25">
        <v>2</v>
      </c>
      <c r="BG78" s="25">
        <v>4</v>
      </c>
      <c r="BH78" s="25">
        <v>4</v>
      </c>
      <c r="BI78" s="25">
        <v>2</v>
      </c>
    </row>
    <row r="79" spans="2:61" ht="23.25" customHeight="1">
      <c r="B79" s="26" t="s">
        <v>61</v>
      </c>
      <c r="C79" s="25">
        <v>4</v>
      </c>
      <c r="D79" s="25">
        <v>3</v>
      </c>
      <c r="E79" s="25">
        <v>1</v>
      </c>
      <c r="F79" s="25">
        <v>2</v>
      </c>
      <c r="G79" s="25">
        <v>4</v>
      </c>
      <c r="H79" s="25">
        <v>1</v>
      </c>
      <c r="I79" s="25">
        <v>5</v>
      </c>
      <c r="J79" s="25">
        <v>2</v>
      </c>
      <c r="K79" s="25">
        <v>4</v>
      </c>
      <c r="L79" s="25">
        <v>5</v>
      </c>
      <c r="M79" s="25">
        <v>5</v>
      </c>
      <c r="N79" s="25">
        <v>3</v>
      </c>
      <c r="O79" s="25">
        <v>4</v>
      </c>
      <c r="P79" s="25">
        <v>4</v>
      </c>
      <c r="Q79" s="25">
        <v>1</v>
      </c>
      <c r="R79" s="25">
        <v>4</v>
      </c>
      <c r="S79" s="25">
        <v>2</v>
      </c>
      <c r="T79" s="25">
        <v>3</v>
      </c>
      <c r="U79" s="25">
        <v>2</v>
      </c>
      <c r="V79" s="25">
        <v>2</v>
      </c>
      <c r="W79" s="25">
        <v>3</v>
      </c>
      <c r="X79" s="25">
        <v>2</v>
      </c>
      <c r="Y79" s="25">
        <v>3</v>
      </c>
      <c r="Z79" s="25">
        <v>4</v>
      </c>
      <c r="AA79" s="25">
        <v>3</v>
      </c>
      <c r="AB79" s="25">
        <v>3</v>
      </c>
      <c r="AC79" s="25">
        <v>4</v>
      </c>
      <c r="AD79" s="25">
        <v>2</v>
      </c>
      <c r="AE79" s="25">
        <v>3</v>
      </c>
      <c r="AF79" s="25">
        <v>3</v>
      </c>
      <c r="AG79" s="25">
        <v>3</v>
      </c>
      <c r="AH79" s="25">
        <v>1</v>
      </c>
      <c r="AI79" s="25">
        <v>1</v>
      </c>
      <c r="AJ79" s="25">
        <v>2</v>
      </c>
      <c r="AK79" s="25">
        <v>3</v>
      </c>
      <c r="AL79" s="25">
        <v>1</v>
      </c>
      <c r="AM79" s="25">
        <v>4</v>
      </c>
      <c r="AN79" s="25">
        <v>2</v>
      </c>
      <c r="AO79" s="25">
        <v>2</v>
      </c>
      <c r="AP79" s="25">
        <v>5</v>
      </c>
      <c r="AQ79" s="25">
        <v>4</v>
      </c>
      <c r="AR79" s="25">
        <v>2</v>
      </c>
      <c r="AS79" s="25">
        <v>4</v>
      </c>
      <c r="AT79" s="25">
        <v>2</v>
      </c>
      <c r="AU79" s="25">
        <v>2</v>
      </c>
      <c r="AV79" s="25">
        <v>2</v>
      </c>
      <c r="AW79" s="25">
        <v>4</v>
      </c>
      <c r="AX79" s="25">
        <v>2</v>
      </c>
      <c r="AY79" s="25">
        <v>1</v>
      </c>
      <c r="AZ79" s="25">
        <v>2</v>
      </c>
      <c r="BA79" s="25">
        <v>3</v>
      </c>
      <c r="BB79" s="25">
        <v>2</v>
      </c>
      <c r="BC79" s="25">
        <v>2</v>
      </c>
      <c r="BD79" s="25">
        <v>2</v>
      </c>
      <c r="BE79" s="25">
        <v>4</v>
      </c>
      <c r="BF79" s="25">
        <v>5</v>
      </c>
      <c r="BG79" s="25">
        <v>4</v>
      </c>
      <c r="BH79" s="25">
        <v>1</v>
      </c>
      <c r="BI79" s="25">
        <v>2</v>
      </c>
    </row>
    <row r="80" spans="2:61" ht="23.25" customHeight="1">
      <c r="B80" s="48" t="s">
        <v>62</v>
      </c>
      <c r="C80" s="25">
        <v>4</v>
      </c>
      <c r="D80" s="25">
        <v>3</v>
      </c>
      <c r="E80" s="25">
        <v>3</v>
      </c>
      <c r="F80" s="25">
        <v>4</v>
      </c>
      <c r="G80" s="25">
        <v>3</v>
      </c>
      <c r="H80" s="25">
        <v>3</v>
      </c>
      <c r="I80" s="25">
        <v>3</v>
      </c>
      <c r="J80" s="25">
        <v>3</v>
      </c>
      <c r="K80" s="25">
        <v>5</v>
      </c>
      <c r="L80" s="25">
        <v>5</v>
      </c>
      <c r="M80" s="25">
        <v>4</v>
      </c>
      <c r="N80" s="25">
        <v>4</v>
      </c>
      <c r="O80" s="25">
        <v>4</v>
      </c>
      <c r="P80" s="25">
        <v>4</v>
      </c>
      <c r="Q80" s="25">
        <v>4</v>
      </c>
      <c r="R80" s="25">
        <v>4</v>
      </c>
      <c r="S80" s="25">
        <v>5</v>
      </c>
      <c r="T80" s="25">
        <v>3</v>
      </c>
      <c r="U80" s="25">
        <v>3</v>
      </c>
      <c r="V80" s="25">
        <v>3</v>
      </c>
      <c r="W80" s="25">
        <v>3</v>
      </c>
      <c r="X80" s="25">
        <v>5</v>
      </c>
      <c r="Y80" s="25">
        <v>4</v>
      </c>
      <c r="Z80" s="25">
        <v>4</v>
      </c>
      <c r="AA80" s="25">
        <v>3</v>
      </c>
      <c r="AB80" s="25">
        <v>3</v>
      </c>
      <c r="AC80" s="25">
        <v>3</v>
      </c>
      <c r="AD80" s="25">
        <v>4</v>
      </c>
      <c r="AE80" s="25">
        <v>4</v>
      </c>
      <c r="AF80" s="25">
        <v>3</v>
      </c>
      <c r="AG80" s="25">
        <v>3</v>
      </c>
      <c r="AH80" s="25">
        <v>3</v>
      </c>
      <c r="AI80" s="25">
        <v>2</v>
      </c>
      <c r="AJ80" s="25">
        <v>1</v>
      </c>
      <c r="AK80" s="25">
        <v>4</v>
      </c>
      <c r="AL80" s="25">
        <v>3</v>
      </c>
      <c r="AM80" s="25">
        <v>4</v>
      </c>
      <c r="AN80" s="25">
        <v>3</v>
      </c>
      <c r="AO80" s="25">
        <v>3</v>
      </c>
      <c r="AP80" s="25">
        <v>4</v>
      </c>
      <c r="AQ80" s="25">
        <v>3</v>
      </c>
      <c r="AR80" s="25">
        <v>4</v>
      </c>
      <c r="AS80" s="25">
        <v>3</v>
      </c>
      <c r="AT80" s="25">
        <v>3</v>
      </c>
      <c r="AU80" s="25">
        <v>4</v>
      </c>
      <c r="AV80" s="25">
        <v>4</v>
      </c>
      <c r="AW80" s="25">
        <v>4</v>
      </c>
      <c r="AX80" s="25">
        <v>2</v>
      </c>
      <c r="AY80" s="25">
        <v>3</v>
      </c>
      <c r="AZ80" s="25">
        <v>4</v>
      </c>
      <c r="BA80" s="25">
        <v>3</v>
      </c>
      <c r="BB80" s="25">
        <v>4</v>
      </c>
      <c r="BC80" s="25">
        <v>3</v>
      </c>
      <c r="BD80" s="25">
        <v>3</v>
      </c>
      <c r="BE80" s="25">
        <v>3</v>
      </c>
      <c r="BF80" s="25">
        <v>2</v>
      </c>
      <c r="BG80" s="25">
        <v>3</v>
      </c>
      <c r="BH80" s="25">
        <v>3</v>
      </c>
      <c r="BI80" s="25">
        <v>3</v>
      </c>
    </row>
    <row r="81" spans="2:61" ht="23.25" customHeight="1">
      <c r="B81" s="26" t="s">
        <v>63</v>
      </c>
      <c r="C81" s="25">
        <v>3</v>
      </c>
      <c r="D81" s="25">
        <v>2</v>
      </c>
      <c r="E81" s="25">
        <v>3</v>
      </c>
      <c r="F81" s="25">
        <v>3</v>
      </c>
      <c r="G81" s="25">
        <v>2</v>
      </c>
      <c r="H81" s="25">
        <v>3</v>
      </c>
      <c r="I81" s="25">
        <v>3</v>
      </c>
      <c r="J81" s="25">
        <v>4</v>
      </c>
      <c r="K81" s="25">
        <v>5</v>
      </c>
      <c r="L81" s="25">
        <v>4</v>
      </c>
      <c r="M81" s="25">
        <v>4</v>
      </c>
      <c r="N81" s="25">
        <v>4</v>
      </c>
      <c r="O81" s="25">
        <v>4</v>
      </c>
      <c r="P81" s="25">
        <v>3</v>
      </c>
      <c r="Q81" s="25">
        <v>2</v>
      </c>
      <c r="R81" s="25">
        <v>4</v>
      </c>
      <c r="S81" s="25">
        <v>4</v>
      </c>
      <c r="T81" s="25">
        <v>3</v>
      </c>
      <c r="U81" s="25">
        <v>2</v>
      </c>
      <c r="V81" s="25">
        <v>3</v>
      </c>
      <c r="W81" s="25">
        <v>2</v>
      </c>
      <c r="X81" s="25">
        <v>3</v>
      </c>
      <c r="Y81" s="25">
        <v>3</v>
      </c>
      <c r="Z81" s="25">
        <v>3</v>
      </c>
      <c r="AA81" s="25">
        <v>3</v>
      </c>
      <c r="AB81" s="25">
        <v>2</v>
      </c>
      <c r="AC81" s="25">
        <v>3</v>
      </c>
      <c r="AD81" s="25">
        <v>2</v>
      </c>
      <c r="AE81" s="25">
        <v>3</v>
      </c>
      <c r="AF81" s="25">
        <v>2</v>
      </c>
      <c r="AG81" s="25">
        <v>1</v>
      </c>
      <c r="AH81" s="25">
        <v>2</v>
      </c>
      <c r="AI81" s="25">
        <v>3</v>
      </c>
      <c r="AJ81" s="25">
        <v>2</v>
      </c>
      <c r="AK81" s="25">
        <v>3</v>
      </c>
      <c r="AL81" s="25">
        <v>2</v>
      </c>
      <c r="AM81" s="25">
        <v>2</v>
      </c>
      <c r="AN81" s="25">
        <v>3</v>
      </c>
      <c r="AO81" s="25">
        <v>3</v>
      </c>
      <c r="AP81" s="25">
        <v>3</v>
      </c>
      <c r="AQ81" s="25">
        <v>3</v>
      </c>
      <c r="AR81" s="25">
        <v>5</v>
      </c>
      <c r="AS81" s="25">
        <v>3</v>
      </c>
      <c r="AT81" s="25">
        <v>4</v>
      </c>
      <c r="AU81" s="25">
        <v>3</v>
      </c>
      <c r="AV81" s="25">
        <v>4</v>
      </c>
      <c r="AW81" s="25">
        <v>3</v>
      </c>
      <c r="AX81" s="25">
        <v>4</v>
      </c>
      <c r="AY81" s="25">
        <v>2</v>
      </c>
      <c r="AZ81" s="25">
        <v>3</v>
      </c>
      <c r="BA81" s="25">
        <v>4</v>
      </c>
      <c r="BB81" s="25">
        <v>2</v>
      </c>
      <c r="BC81" s="25">
        <v>2</v>
      </c>
      <c r="BD81" s="25">
        <v>1</v>
      </c>
      <c r="BE81" s="25">
        <v>2</v>
      </c>
      <c r="BF81" s="25">
        <v>1</v>
      </c>
      <c r="BG81" s="25">
        <v>4</v>
      </c>
      <c r="BH81" s="25">
        <v>1</v>
      </c>
      <c r="BI81" s="25">
        <v>2</v>
      </c>
    </row>
    <row r="82" spans="2:61" ht="20.25" customHeight="1">
      <c r="B82" s="27" t="s">
        <v>13</v>
      </c>
      <c r="C82" s="28">
        <v>0.71861178378762613</v>
      </c>
      <c r="D82" s="28">
        <v>0.52773874578715751</v>
      </c>
      <c r="E82" s="28">
        <v>0.53184527678559823</v>
      </c>
      <c r="F82" s="28">
        <v>0.64760658986450015</v>
      </c>
      <c r="G82" s="28">
        <v>0.66441993464052274</v>
      </c>
      <c r="H82" s="28">
        <v>0.55608931528143291</v>
      </c>
      <c r="I82" s="28">
        <v>0.65342317980077014</v>
      </c>
      <c r="J82" s="28">
        <v>0.57244793036920116</v>
      </c>
      <c r="K82" s="49">
        <v>0.90230690537975111</v>
      </c>
      <c r="L82" s="49">
        <v>0.78337798355411015</v>
      </c>
      <c r="M82" s="49">
        <v>0.8615954576037218</v>
      </c>
      <c r="N82" s="49">
        <v>0.73901773390226966</v>
      </c>
      <c r="O82" s="49">
        <v>0.82665608555972103</v>
      </c>
      <c r="P82" s="49">
        <v>0.72464300933600523</v>
      </c>
      <c r="Q82" s="49">
        <v>0.52146257299751597</v>
      </c>
      <c r="R82" s="49">
        <v>0.7139604452702204</v>
      </c>
      <c r="S82" s="49">
        <v>0.74661763031680695</v>
      </c>
      <c r="T82" s="49">
        <v>0.64407879666900991</v>
      </c>
      <c r="U82" s="49">
        <v>0.51848204896672623</v>
      </c>
      <c r="V82" s="49">
        <v>0.5808523126206776</v>
      </c>
      <c r="W82" s="49">
        <v>0.61457353324647912</v>
      </c>
      <c r="X82" s="49">
        <v>0.58289581964795156</v>
      </c>
      <c r="Y82" s="49">
        <v>0.68798555226308988</v>
      </c>
      <c r="Z82" s="49">
        <v>0.74829040203342634</v>
      </c>
      <c r="AA82" s="49">
        <v>0.68063241862361368</v>
      </c>
      <c r="AB82" s="49">
        <v>0.57916643136406198</v>
      </c>
      <c r="AC82" s="49">
        <v>0.72735658317183915</v>
      </c>
      <c r="AD82" s="49">
        <v>0.6054263486769953</v>
      </c>
      <c r="AE82" s="49">
        <v>0.70531927521097626</v>
      </c>
      <c r="AF82" s="49">
        <v>0.61642309241537963</v>
      </c>
      <c r="AG82" s="49">
        <v>0.5585972595677644</v>
      </c>
      <c r="AH82" s="49">
        <v>0.52456123737373739</v>
      </c>
      <c r="AI82" s="49">
        <v>0.40669191919191922</v>
      </c>
      <c r="AJ82" s="49">
        <v>0.38972865681077662</v>
      </c>
      <c r="AK82" s="49">
        <v>0.73070206672398086</v>
      </c>
      <c r="AL82" s="49">
        <v>0.46878157740533943</v>
      </c>
      <c r="AM82" s="49">
        <v>0.55333674863550852</v>
      </c>
      <c r="AN82" s="49">
        <v>0.47755711834209569</v>
      </c>
      <c r="AO82" s="49">
        <v>0.63874834492984067</v>
      </c>
      <c r="AP82" s="49">
        <v>0.81787470841431942</v>
      </c>
      <c r="AQ82" s="28">
        <v>0.71169486523575953</v>
      </c>
      <c r="AR82" s="28">
        <v>0.63734221245785272</v>
      </c>
      <c r="AS82" s="28">
        <v>0.69999211853901244</v>
      </c>
      <c r="AT82" s="28">
        <v>0.54076324820086386</v>
      </c>
      <c r="AU82" s="28">
        <v>0.61849101117558403</v>
      </c>
      <c r="AV82" s="28">
        <v>0.59127398794611385</v>
      </c>
      <c r="AW82" s="28">
        <v>0.79011014163087434</v>
      </c>
      <c r="AX82" s="28">
        <v>0.58378069132728549</v>
      </c>
      <c r="AY82" s="49">
        <v>0.53233260048810482</v>
      </c>
      <c r="AZ82" s="49">
        <v>0.62538348993272275</v>
      </c>
      <c r="BA82" s="49">
        <v>0.70989359243716066</v>
      </c>
      <c r="BB82" s="49">
        <v>0.59586591138196321</v>
      </c>
      <c r="BC82" s="49">
        <v>0.44324528332428642</v>
      </c>
      <c r="BD82" s="49">
        <v>0.4579704510904809</v>
      </c>
      <c r="BE82" s="49">
        <v>0.63300132231764861</v>
      </c>
      <c r="BF82" s="49">
        <v>0.50632264842632335</v>
      </c>
      <c r="BG82" s="49">
        <v>0.74454868314615963</v>
      </c>
      <c r="BH82" s="49">
        <v>0.48305372865339857</v>
      </c>
      <c r="BI82" s="49">
        <v>0.46615878089253365</v>
      </c>
    </row>
    <row r="83" spans="2:61" ht="18.75" customHeight="1">
      <c r="B83" s="15"/>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row>
    <row r="84" spans="2:61" ht="33" customHeight="1">
      <c r="B84" s="3" t="s">
        <v>64</v>
      </c>
      <c r="C84" s="5"/>
      <c r="D84" s="5"/>
      <c r="E84" s="5"/>
      <c r="F84" s="5"/>
      <c r="G84" s="5"/>
      <c r="H84" s="5"/>
      <c r="AQ84" s="5"/>
      <c r="AR84" s="5"/>
      <c r="AS84" s="5"/>
      <c r="AT84" s="5"/>
      <c r="AU84" s="5"/>
      <c r="AV84" s="5"/>
    </row>
    <row r="85" spans="2:61" ht="22" customHeight="1">
      <c r="B85" s="26" t="s">
        <v>65</v>
      </c>
      <c r="C85" s="25">
        <v>4</v>
      </c>
      <c r="D85" s="25">
        <v>4</v>
      </c>
      <c r="E85" s="25">
        <v>4</v>
      </c>
      <c r="F85" s="25">
        <v>3</v>
      </c>
      <c r="G85" s="25">
        <v>2</v>
      </c>
      <c r="H85" s="25">
        <v>3</v>
      </c>
      <c r="I85" s="25">
        <v>4</v>
      </c>
      <c r="J85" s="25">
        <v>3</v>
      </c>
      <c r="K85" s="25">
        <v>5</v>
      </c>
      <c r="L85" s="25">
        <v>5</v>
      </c>
      <c r="M85" s="25">
        <v>4</v>
      </c>
      <c r="N85" s="25">
        <v>4</v>
      </c>
      <c r="O85" s="25">
        <v>2</v>
      </c>
      <c r="P85" s="25">
        <v>4</v>
      </c>
      <c r="Q85" s="25">
        <v>4</v>
      </c>
      <c r="R85" s="25">
        <v>4</v>
      </c>
      <c r="S85" s="25">
        <v>4</v>
      </c>
      <c r="T85" s="25">
        <v>4</v>
      </c>
      <c r="U85" s="25">
        <v>4</v>
      </c>
      <c r="V85" s="25">
        <v>4</v>
      </c>
      <c r="W85" s="25">
        <v>3</v>
      </c>
      <c r="X85" s="25">
        <v>3</v>
      </c>
      <c r="Y85" s="25">
        <v>3</v>
      </c>
      <c r="Z85" s="25">
        <v>4</v>
      </c>
      <c r="AA85" s="25">
        <v>3</v>
      </c>
      <c r="AB85" s="25">
        <v>3</v>
      </c>
      <c r="AC85" s="25">
        <v>3</v>
      </c>
      <c r="AD85" s="25">
        <v>4</v>
      </c>
      <c r="AE85" s="25">
        <v>3</v>
      </c>
      <c r="AF85" s="25">
        <v>3</v>
      </c>
      <c r="AG85" s="25">
        <v>5</v>
      </c>
      <c r="AH85" s="25">
        <v>4</v>
      </c>
      <c r="AI85" s="25">
        <v>4</v>
      </c>
      <c r="AJ85" s="25">
        <v>3</v>
      </c>
      <c r="AK85" s="25">
        <v>5</v>
      </c>
      <c r="AL85" s="25">
        <v>4</v>
      </c>
      <c r="AM85" s="25">
        <v>5</v>
      </c>
      <c r="AN85" s="25">
        <v>4</v>
      </c>
      <c r="AO85" s="25">
        <v>4</v>
      </c>
      <c r="AP85" s="25">
        <v>4</v>
      </c>
      <c r="AQ85" s="25">
        <v>3</v>
      </c>
      <c r="AR85" s="25">
        <v>4</v>
      </c>
      <c r="AS85" s="25">
        <v>5</v>
      </c>
      <c r="AT85" s="25">
        <v>5</v>
      </c>
      <c r="AU85" s="25">
        <v>3</v>
      </c>
      <c r="AV85" s="25">
        <v>5</v>
      </c>
      <c r="AW85" s="25">
        <v>4</v>
      </c>
      <c r="AX85" s="25">
        <v>5</v>
      </c>
      <c r="AY85" s="25">
        <v>4</v>
      </c>
      <c r="AZ85" s="25">
        <v>4</v>
      </c>
      <c r="BA85" s="25">
        <v>4</v>
      </c>
      <c r="BB85" s="25">
        <v>4</v>
      </c>
      <c r="BC85" s="25">
        <v>4</v>
      </c>
      <c r="BD85" s="25">
        <v>3</v>
      </c>
      <c r="BE85" s="25">
        <v>4</v>
      </c>
      <c r="BF85" s="25">
        <v>5</v>
      </c>
      <c r="BG85" s="25">
        <v>5</v>
      </c>
      <c r="BH85" s="25">
        <v>4</v>
      </c>
      <c r="BI85" s="25">
        <v>4</v>
      </c>
    </row>
    <row r="86" spans="2:61" ht="22" customHeight="1">
      <c r="B86" s="26" t="s">
        <v>66</v>
      </c>
      <c r="C86" s="25">
        <v>5</v>
      </c>
      <c r="D86" s="25">
        <v>5</v>
      </c>
      <c r="E86" s="25">
        <v>1</v>
      </c>
      <c r="F86" s="25">
        <v>2</v>
      </c>
      <c r="G86" s="25">
        <v>2</v>
      </c>
      <c r="H86" s="25">
        <v>1</v>
      </c>
      <c r="I86" s="25">
        <v>4</v>
      </c>
      <c r="J86" s="25">
        <v>4</v>
      </c>
      <c r="K86" s="25">
        <v>5</v>
      </c>
      <c r="L86" s="25">
        <v>4</v>
      </c>
      <c r="M86" s="25">
        <v>4</v>
      </c>
      <c r="N86" s="25">
        <v>4</v>
      </c>
      <c r="O86" s="25">
        <v>5</v>
      </c>
      <c r="P86" s="25">
        <v>3</v>
      </c>
      <c r="Q86" s="25">
        <v>3</v>
      </c>
      <c r="R86" s="25">
        <v>3</v>
      </c>
      <c r="S86" s="25">
        <v>4</v>
      </c>
      <c r="T86" s="25">
        <v>4</v>
      </c>
      <c r="U86" s="25">
        <v>3</v>
      </c>
      <c r="V86" s="25">
        <v>3</v>
      </c>
      <c r="W86" s="25">
        <v>5</v>
      </c>
      <c r="X86" s="25">
        <v>3</v>
      </c>
      <c r="Y86" s="25">
        <v>4</v>
      </c>
      <c r="Z86" s="25">
        <v>5</v>
      </c>
      <c r="AA86" s="25">
        <v>2</v>
      </c>
      <c r="AB86" s="25">
        <v>5</v>
      </c>
      <c r="AC86" s="25">
        <v>4</v>
      </c>
      <c r="AD86" s="25">
        <v>2</v>
      </c>
      <c r="AE86" s="25">
        <v>3</v>
      </c>
      <c r="AF86" s="25">
        <v>4</v>
      </c>
      <c r="AG86" s="25">
        <v>2</v>
      </c>
      <c r="AH86" s="25">
        <v>3</v>
      </c>
      <c r="AI86" s="25">
        <v>4</v>
      </c>
      <c r="AJ86" s="25">
        <v>4</v>
      </c>
      <c r="AK86" s="25">
        <v>5</v>
      </c>
      <c r="AL86" s="25">
        <v>4</v>
      </c>
      <c r="AM86" s="25">
        <v>4</v>
      </c>
      <c r="AN86" s="25">
        <v>4</v>
      </c>
      <c r="AO86" s="25">
        <v>4</v>
      </c>
      <c r="AP86" s="25">
        <v>4</v>
      </c>
      <c r="AQ86" s="25">
        <v>4</v>
      </c>
      <c r="AR86" s="25">
        <v>5</v>
      </c>
      <c r="AS86" s="25">
        <v>4</v>
      </c>
      <c r="AT86" s="25">
        <v>4</v>
      </c>
      <c r="AU86" s="25">
        <v>5</v>
      </c>
      <c r="AV86" s="25">
        <v>3</v>
      </c>
      <c r="AW86" s="25">
        <v>4</v>
      </c>
      <c r="AX86" s="25">
        <v>4</v>
      </c>
      <c r="AY86" s="25">
        <v>4</v>
      </c>
      <c r="AZ86" s="25">
        <v>4</v>
      </c>
      <c r="BA86" s="25">
        <v>3</v>
      </c>
      <c r="BB86" s="25">
        <v>4</v>
      </c>
      <c r="BC86" s="25">
        <v>4</v>
      </c>
      <c r="BD86" s="25">
        <v>1</v>
      </c>
      <c r="BE86" s="25">
        <v>3</v>
      </c>
      <c r="BF86" s="25">
        <v>3</v>
      </c>
      <c r="BG86" s="25">
        <v>4</v>
      </c>
      <c r="BH86" s="25">
        <v>3</v>
      </c>
      <c r="BI86" s="25">
        <v>4</v>
      </c>
    </row>
    <row r="87" spans="2:61" ht="20.25" customHeight="1">
      <c r="B87" s="27" t="s">
        <v>14</v>
      </c>
      <c r="C87" s="28">
        <v>0.9</v>
      </c>
      <c r="D87" s="28">
        <v>0.9</v>
      </c>
      <c r="E87" s="28">
        <v>0.5</v>
      </c>
      <c r="F87" s="28">
        <v>0.5</v>
      </c>
      <c r="G87" s="28">
        <v>0.4</v>
      </c>
      <c r="H87" s="28">
        <v>0.4</v>
      </c>
      <c r="I87" s="28">
        <v>0.8</v>
      </c>
      <c r="J87" s="28">
        <v>0.7</v>
      </c>
      <c r="K87" s="49">
        <v>1</v>
      </c>
      <c r="L87" s="49">
        <v>0.9</v>
      </c>
      <c r="M87" s="49">
        <v>0.8</v>
      </c>
      <c r="N87" s="49">
        <v>0.8</v>
      </c>
      <c r="O87" s="49">
        <v>0.7</v>
      </c>
      <c r="P87" s="49">
        <v>0.7</v>
      </c>
      <c r="Q87" s="49">
        <v>0.7</v>
      </c>
      <c r="R87" s="49">
        <v>0.7</v>
      </c>
      <c r="S87" s="49">
        <v>0.8</v>
      </c>
      <c r="T87" s="49">
        <v>0.8</v>
      </c>
      <c r="U87" s="49">
        <v>0.7</v>
      </c>
      <c r="V87" s="49">
        <v>0.7</v>
      </c>
      <c r="W87" s="49">
        <v>0.8</v>
      </c>
      <c r="X87" s="49">
        <v>0.6</v>
      </c>
      <c r="Y87" s="49">
        <v>0.7</v>
      </c>
      <c r="Z87" s="49">
        <v>0.9</v>
      </c>
      <c r="AA87" s="49">
        <v>0.5</v>
      </c>
      <c r="AB87" s="49">
        <v>0.8</v>
      </c>
      <c r="AC87" s="49">
        <v>0.7</v>
      </c>
      <c r="AD87" s="49">
        <v>0.6</v>
      </c>
      <c r="AE87" s="49">
        <v>0.6</v>
      </c>
      <c r="AF87" s="49">
        <v>0.7</v>
      </c>
      <c r="AG87" s="49">
        <v>0.7</v>
      </c>
      <c r="AH87" s="49">
        <v>0.7</v>
      </c>
      <c r="AI87" s="49">
        <v>0.8</v>
      </c>
      <c r="AJ87" s="49">
        <v>0.7</v>
      </c>
      <c r="AK87" s="49">
        <v>1</v>
      </c>
      <c r="AL87" s="49">
        <v>0.8</v>
      </c>
      <c r="AM87" s="49">
        <v>0.9</v>
      </c>
      <c r="AN87" s="49">
        <v>0.8</v>
      </c>
      <c r="AO87" s="49">
        <v>0.8</v>
      </c>
      <c r="AP87" s="49">
        <v>0.8</v>
      </c>
      <c r="AQ87" s="28">
        <v>0.7</v>
      </c>
      <c r="AR87" s="28">
        <v>0.9</v>
      </c>
      <c r="AS87" s="28">
        <v>0.9</v>
      </c>
      <c r="AT87" s="28">
        <v>0.9</v>
      </c>
      <c r="AU87" s="28">
        <v>0.8</v>
      </c>
      <c r="AV87" s="28">
        <v>0.8</v>
      </c>
      <c r="AW87" s="28">
        <v>0.8</v>
      </c>
      <c r="AX87" s="28">
        <v>0.9</v>
      </c>
      <c r="AY87" s="49">
        <v>0.8</v>
      </c>
      <c r="AZ87" s="49">
        <v>0.8</v>
      </c>
      <c r="BA87" s="49">
        <v>0.7</v>
      </c>
      <c r="BB87" s="49">
        <v>0.8</v>
      </c>
      <c r="BC87" s="49">
        <v>0.8</v>
      </c>
      <c r="BD87" s="49">
        <v>0.4</v>
      </c>
      <c r="BE87" s="49">
        <v>0.7</v>
      </c>
      <c r="BF87" s="49">
        <v>0.8</v>
      </c>
      <c r="BG87" s="49">
        <v>0.9</v>
      </c>
      <c r="BH87" s="49">
        <v>0.7</v>
      </c>
      <c r="BI87" s="49">
        <v>0.8</v>
      </c>
    </row>
    <row r="88" spans="2:61" ht="24.75" customHeight="1">
      <c r="B88" s="1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row>
    <row r="89" spans="2:61" ht="19.5" customHeight="1">
      <c r="B89" s="27" t="s">
        <v>15</v>
      </c>
      <c r="C89" s="28">
        <v>0.8232674199927007</v>
      </c>
      <c r="D89" s="28">
        <v>0.75319466129413171</v>
      </c>
      <c r="E89" s="28">
        <v>0.59742064781742155</v>
      </c>
      <c r="F89" s="28">
        <v>0.5933490220183254</v>
      </c>
      <c r="G89" s="28">
        <v>0.61175108932461864</v>
      </c>
      <c r="H89" s="28">
        <v>0.58109723207793784</v>
      </c>
      <c r="I89" s="28">
        <v>0.71165693294946297</v>
      </c>
      <c r="J89" s="28">
        <v>0.67514137361513038</v>
      </c>
      <c r="K89" s="49">
        <v>0.92428087322182162</v>
      </c>
      <c r="L89" s="49">
        <v>0.81906250245454459</v>
      </c>
      <c r="M89" s="49">
        <v>0.8628929303123517</v>
      </c>
      <c r="N89" s="49">
        <v>0.7511011493959947</v>
      </c>
      <c r="O89" s="49">
        <v>0.7033298062976846</v>
      </c>
      <c r="P89" s="49">
        <v>0.7700198920008906</v>
      </c>
      <c r="Q89" s="49">
        <v>0.63780895290393391</v>
      </c>
      <c r="R89" s="49">
        <v>0.74512967223293058</v>
      </c>
      <c r="S89" s="49">
        <v>0.82754317835957036</v>
      </c>
      <c r="T89" s="49">
        <v>0.73334372587379704</v>
      </c>
      <c r="U89" s="49">
        <v>0.68989084171906745</v>
      </c>
      <c r="V89" s="49">
        <v>0.68091902484181299</v>
      </c>
      <c r="W89" s="49">
        <v>0.71309197139961999</v>
      </c>
      <c r="X89" s="49">
        <v>0.58874305099376156</v>
      </c>
      <c r="Y89" s="49">
        <v>0.6962928031353155</v>
      </c>
      <c r="Z89" s="49">
        <v>0.80687061020161832</v>
      </c>
      <c r="AA89" s="49">
        <v>0.63511159985866483</v>
      </c>
      <c r="AB89" s="49">
        <v>0.73005944537532219</v>
      </c>
      <c r="AC89" s="49">
        <v>0.75455536899378761</v>
      </c>
      <c r="AD89" s="49">
        <v>0.62502306860661749</v>
      </c>
      <c r="AE89" s="49">
        <v>0.68560245681635701</v>
      </c>
      <c r="AF89" s="49">
        <v>0.6982323006463963</v>
      </c>
      <c r="AG89" s="49">
        <v>0.71020702303052463</v>
      </c>
      <c r="AH89" s="49">
        <v>0.60461565055315036</v>
      </c>
      <c r="AI89" s="49">
        <v>0.40223063973063972</v>
      </c>
      <c r="AJ89" s="49">
        <v>0.63705240941311592</v>
      </c>
      <c r="AK89" s="49">
        <v>0.85368640319370781</v>
      </c>
      <c r="AL89" s="49">
        <v>0.70665735119860518</v>
      </c>
      <c r="AM89" s="49">
        <v>0.74039796383088374</v>
      </c>
      <c r="AN89" s="49">
        <v>0.64212221405053982</v>
      </c>
      <c r="AO89" s="49">
        <v>0.75289627370677226</v>
      </c>
      <c r="AP89" s="49">
        <v>0.73671220439207474</v>
      </c>
      <c r="AQ89" s="28">
        <v>0.72502924079287212</v>
      </c>
      <c r="AR89" s="28">
        <v>0.80709026129547468</v>
      </c>
      <c r="AS89" s="28">
        <v>0.79176324586221047</v>
      </c>
      <c r="AT89" s="28">
        <v>0.73571076527330381</v>
      </c>
      <c r="AU89" s="28">
        <v>0.71042954340773434</v>
      </c>
      <c r="AV89" s="28">
        <v>0.72863894836299015</v>
      </c>
      <c r="AW89" s="28">
        <v>0.79243750752775166</v>
      </c>
      <c r="AX89" s="28">
        <v>0.76691499234719029</v>
      </c>
      <c r="AY89" s="49">
        <v>0.67129340651190783</v>
      </c>
      <c r="AZ89" s="49">
        <v>0.74397703632678058</v>
      </c>
      <c r="BA89" s="49">
        <v>0.72442881652667235</v>
      </c>
      <c r="BB89" s="49">
        <v>0.7227291133177971</v>
      </c>
      <c r="BC89" s="49">
        <v>0.69864128491761934</v>
      </c>
      <c r="BD89" s="49">
        <v>0.53350999163333479</v>
      </c>
      <c r="BE89" s="49">
        <v>0.71963139315350177</v>
      </c>
      <c r="BF89" s="49">
        <v>0.64923056534845702</v>
      </c>
      <c r="BG89" s="49">
        <v>0.7842940054931643</v>
      </c>
      <c r="BH89" s="49">
        <v>0.5952441000273232</v>
      </c>
      <c r="BI89" s="49">
        <v>0.68544578410703494</v>
      </c>
    </row>
    <row r="90" spans="2:61" ht="16.5" customHeight="1">
      <c r="B90" s="1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row>
    <row r="91" spans="2:61" ht="22.5" customHeight="1">
      <c r="B91" s="27" t="s">
        <v>16</v>
      </c>
      <c r="C91" s="28">
        <v>0.71718926555190587</v>
      </c>
      <c r="D91" s="28">
        <v>0.64881955286928805</v>
      </c>
      <c r="E91" s="28">
        <v>0.6987103239087108</v>
      </c>
      <c r="F91" s="28">
        <v>0.7166745110091628</v>
      </c>
      <c r="G91" s="28">
        <v>0.63254221132897592</v>
      </c>
      <c r="H91" s="28">
        <v>0.54388194937230228</v>
      </c>
      <c r="I91" s="28">
        <v>0.58916179980806471</v>
      </c>
      <c r="J91" s="28">
        <v>0.75757068680756534</v>
      </c>
      <c r="K91" s="49">
        <v>0.92214043661091094</v>
      </c>
      <c r="L91" s="49">
        <v>0.88453125122727239</v>
      </c>
      <c r="M91" s="49">
        <v>0.83144646515617582</v>
      </c>
      <c r="N91" s="49">
        <v>0.8005505746979974</v>
      </c>
      <c r="O91" s="49">
        <v>0.65722045870439783</v>
      </c>
      <c r="P91" s="49">
        <v>0.76500994600044536</v>
      </c>
      <c r="Q91" s="49">
        <v>0.60779336534085582</v>
      </c>
      <c r="R91" s="49">
        <v>0.79256483611646533</v>
      </c>
      <c r="S91" s="49">
        <v>0.7859938114020073</v>
      </c>
      <c r="T91" s="49">
        <v>0.68667186293689864</v>
      </c>
      <c r="U91" s="49">
        <v>0.64494542085953388</v>
      </c>
      <c r="V91" s="49">
        <v>0.70712617908757325</v>
      </c>
      <c r="W91" s="49">
        <v>0.70321265236647656</v>
      </c>
      <c r="X91" s="49">
        <v>0.76937152549688081</v>
      </c>
      <c r="Y91" s="49">
        <v>0.64814640156765779</v>
      </c>
      <c r="Z91" s="49">
        <v>0.75010197176747584</v>
      </c>
      <c r="AA91" s="49">
        <v>0.68422246659599906</v>
      </c>
      <c r="AB91" s="49">
        <v>0.63725194490988335</v>
      </c>
      <c r="AC91" s="49">
        <v>0.76394435116356052</v>
      </c>
      <c r="AD91" s="49">
        <v>0.61806708985886483</v>
      </c>
      <c r="AE91" s="49">
        <v>0.61502345063040087</v>
      </c>
      <c r="AF91" s="49">
        <v>0.66578281698986486</v>
      </c>
      <c r="AG91" s="49">
        <v>0.76343684484859564</v>
      </c>
      <c r="AH91" s="49">
        <v>0.60786338083213076</v>
      </c>
      <c r="AI91" s="49">
        <v>0.51444865319865318</v>
      </c>
      <c r="AJ91" s="49">
        <v>0.63185953803989126</v>
      </c>
      <c r="AK91" s="49">
        <v>0.82684320159685387</v>
      </c>
      <c r="AL91" s="49">
        <v>0.77332867559930263</v>
      </c>
      <c r="AM91" s="49">
        <v>0.65353231524877531</v>
      </c>
      <c r="AN91" s="49">
        <v>0.64106110702526986</v>
      </c>
      <c r="AO91" s="49">
        <v>0.67644813685338623</v>
      </c>
      <c r="AP91" s="49">
        <v>0.70835610219603717</v>
      </c>
      <c r="AQ91" s="28">
        <v>0.61807017595199154</v>
      </c>
      <c r="AR91" s="28">
        <v>0.87854513064773732</v>
      </c>
      <c r="AS91" s="28">
        <v>0.83588162293110513</v>
      </c>
      <c r="AT91" s="28">
        <v>0.71452204930331864</v>
      </c>
      <c r="AU91" s="28">
        <v>0.65521477170386722</v>
      </c>
      <c r="AV91" s="28">
        <v>0.76431947418149515</v>
      </c>
      <c r="AW91" s="28">
        <v>0.76844097598609806</v>
      </c>
      <c r="AX91" s="28">
        <v>0.73345749617359512</v>
      </c>
      <c r="AY91" s="49">
        <v>0.6889800365892873</v>
      </c>
      <c r="AZ91" s="49">
        <v>0.79865518483005704</v>
      </c>
      <c r="BA91" s="49">
        <v>0.72888107493000309</v>
      </c>
      <c r="BB91" s="49">
        <v>0.61692011221445409</v>
      </c>
      <c r="BC91" s="49">
        <v>0.73265397579214298</v>
      </c>
      <c r="BD91" s="49">
        <v>0.52008832915000069</v>
      </c>
      <c r="BE91" s="49">
        <v>0.53759347435452864</v>
      </c>
      <c r="BF91" s="49">
        <v>0.55794861600756174</v>
      </c>
      <c r="BG91" s="49">
        <v>0.74214700274658219</v>
      </c>
      <c r="BH91" s="49">
        <v>0.62428871668032837</v>
      </c>
      <c r="BI91" s="49">
        <v>0.64827844760907316</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F53F4-A3DD-DE49-845E-6A4AB29B06D4}">
  <sheetPr codeName="Hoja24"/>
  <dimension ref="B1:BI91"/>
  <sheetViews>
    <sheetView zoomScale="75" zoomScaleNormal="75" zoomScalePageLayoutView="75" workbookViewId="0">
      <pane xSplit="2" ySplit="3" topLeftCell="AF57" activePane="bottomRight" state="frozen"/>
      <selection pane="topRight" activeCell="C1" sqref="C1"/>
      <selection pane="bottomLeft" activeCell="A4" sqref="A4"/>
      <selection pane="bottomRight" activeCell="AN70" sqref="AN70"/>
    </sheetView>
  </sheetViews>
  <sheetFormatPr baseColWidth="10" defaultColWidth="11.5" defaultRowHeight="16"/>
  <cols>
    <col min="1" max="1" width="2.6640625" style="5" customWidth="1"/>
    <col min="2" max="2" width="113.5" style="5" customWidth="1"/>
    <col min="3" max="5" width="6.5" style="29" customWidth="1"/>
    <col min="6" max="6" width="6.5" style="30" customWidth="1"/>
    <col min="7" max="8" width="6.5" style="29" customWidth="1"/>
    <col min="9" max="9" width="8.33203125" style="5" customWidth="1"/>
    <col min="10" max="42" width="6.6640625" style="5" customWidth="1"/>
    <col min="43" max="45" width="6.5" style="29" customWidth="1"/>
    <col min="46" max="46" width="6.5" style="30" customWidth="1"/>
    <col min="47" max="48" width="6.5" style="29" customWidth="1"/>
    <col min="49" max="49" width="8.33203125" style="5" customWidth="1"/>
    <col min="50" max="61" width="6.6640625" style="5" customWidth="1"/>
    <col min="62" max="16384" width="11.5" style="5"/>
  </cols>
  <sheetData>
    <row r="1" spans="2:61" s="7" customFormat="1" ht="38" customHeight="1">
      <c r="B1" s="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2:61" s="34" customFormat="1" ht="103" customHeight="1">
      <c r="B2" s="3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2:61" s="34" customFormat="1" ht="103" customHeight="1">
      <c r="B3" s="33"/>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611</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2:61" s="34" customFormat="1" ht="103" customHeight="1">
      <c r="B4" s="33"/>
      <c r="C4" s="56" t="s">
        <v>612</v>
      </c>
      <c r="D4" s="56" t="s">
        <v>613</v>
      </c>
      <c r="E4" s="56" t="s">
        <v>614</v>
      </c>
      <c r="F4" s="56" t="s">
        <v>615</v>
      </c>
      <c r="G4" s="56" t="s">
        <v>616</v>
      </c>
      <c r="H4" s="56" t="s">
        <v>617</v>
      </c>
      <c r="I4" s="56" t="s">
        <v>618</v>
      </c>
      <c r="J4" s="56" t="s">
        <v>619</v>
      </c>
      <c r="K4" s="57" t="s">
        <v>620</v>
      </c>
      <c r="L4" s="57" t="s">
        <v>621</v>
      </c>
      <c r="M4" s="57" t="s">
        <v>622</v>
      </c>
      <c r="N4" s="57" t="s">
        <v>623</v>
      </c>
      <c r="O4" s="57" t="s">
        <v>624</v>
      </c>
      <c r="P4" s="57" t="s">
        <v>625</v>
      </c>
      <c r="Q4" s="57" t="s">
        <v>626</v>
      </c>
      <c r="R4" s="57" t="s">
        <v>627</v>
      </c>
      <c r="S4" s="57" t="s">
        <v>628</v>
      </c>
      <c r="T4" s="57" t="s">
        <v>629</v>
      </c>
      <c r="U4" s="57" t="s">
        <v>630</v>
      </c>
      <c r="V4" s="57" t="s">
        <v>631</v>
      </c>
      <c r="W4" s="56" t="s">
        <v>632</v>
      </c>
      <c r="X4" s="56" t="s">
        <v>633</v>
      </c>
      <c r="Y4" s="56" t="s">
        <v>634</v>
      </c>
      <c r="Z4" s="56" t="s">
        <v>635</v>
      </c>
      <c r="AA4" s="56" t="s">
        <v>636</v>
      </c>
      <c r="AB4" s="56" t="s">
        <v>637</v>
      </c>
      <c r="AC4" s="56" t="s">
        <v>638</v>
      </c>
      <c r="AD4" s="56" t="s">
        <v>639</v>
      </c>
      <c r="AE4" s="56" t="s">
        <v>640</v>
      </c>
      <c r="AF4" s="56" t="s">
        <v>641</v>
      </c>
      <c r="AG4" s="56" t="s">
        <v>642</v>
      </c>
      <c r="AH4" s="56" t="s">
        <v>643</v>
      </c>
      <c r="AI4" s="56" t="s">
        <v>644</v>
      </c>
      <c r="AJ4" s="56" t="s">
        <v>645</v>
      </c>
      <c r="AK4" s="57" t="s">
        <v>646</v>
      </c>
      <c r="AL4" s="57" t="s">
        <v>647</v>
      </c>
      <c r="AM4" s="57" t="s">
        <v>648</v>
      </c>
      <c r="AN4" s="57" t="s">
        <v>649</v>
      </c>
      <c r="AO4" s="57" t="s">
        <v>650</v>
      </c>
      <c r="AP4" s="57" t="s">
        <v>651</v>
      </c>
      <c r="AQ4" s="56" t="s">
        <v>652</v>
      </c>
      <c r="AR4" s="56" t="s">
        <v>653</v>
      </c>
      <c r="AS4" s="56" t="s">
        <v>654</v>
      </c>
      <c r="AT4" s="56" t="s">
        <v>655</v>
      </c>
      <c r="AU4" s="56" t="s">
        <v>656</v>
      </c>
      <c r="AV4" s="56" t="s">
        <v>657</v>
      </c>
      <c r="AW4" s="56" t="s">
        <v>658</v>
      </c>
      <c r="AX4" s="56" t="s">
        <v>659</v>
      </c>
      <c r="AY4" s="57" t="s">
        <v>660</v>
      </c>
      <c r="AZ4" s="57" t="s">
        <v>661</v>
      </c>
      <c r="BA4" s="57" t="s">
        <v>662</v>
      </c>
      <c r="BB4" s="57" t="s">
        <v>663</v>
      </c>
      <c r="BC4" s="57" t="s">
        <v>664</v>
      </c>
      <c r="BD4" s="57" t="s">
        <v>665</v>
      </c>
      <c r="BE4" s="57" t="s">
        <v>666</v>
      </c>
      <c r="BF4" s="57" t="s">
        <v>667</v>
      </c>
      <c r="BG4" s="57" t="s">
        <v>668</v>
      </c>
      <c r="BH4" s="57" t="s">
        <v>669</v>
      </c>
      <c r="BI4" s="57" t="s">
        <v>670</v>
      </c>
    </row>
    <row r="5" spans="2:61" ht="30" customHeight="1">
      <c r="B5" s="45" t="s">
        <v>235</v>
      </c>
      <c r="C5" s="11">
        <v>3</v>
      </c>
      <c r="D5" s="11">
        <v>3</v>
      </c>
      <c r="E5" s="11">
        <v>3</v>
      </c>
      <c r="F5" s="11">
        <v>2</v>
      </c>
      <c r="G5" s="11">
        <v>2</v>
      </c>
      <c r="H5" s="11">
        <v>2</v>
      </c>
      <c r="I5" s="11">
        <v>3</v>
      </c>
      <c r="J5" s="11">
        <v>3</v>
      </c>
      <c r="K5" s="11">
        <v>5</v>
      </c>
      <c r="L5" s="11">
        <v>5</v>
      </c>
      <c r="M5" s="11">
        <v>3</v>
      </c>
      <c r="N5" s="11">
        <v>4</v>
      </c>
      <c r="O5" s="11">
        <v>2</v>
      </c>
      <c r="P5" s="11">
        <v>2</v>
      </c>
      <c r="Q5" s="11">
        <v>4</v>
      </c>
      <c r="R5" s="11">
        <v>3</v>
      </c>
      <c r="S5" s="11">
        <v>4</v>
      </c>
      <c r="T5" s="11">
        <v>2</v>
      </c>
      <c r="U5" s="11">
        <v>4</v>
      </c>
      <c r="V5" s="11">
        <v>4</v>
      </c>
      <c r="W5" s="11">
        <v>2</v>
      </c>
      <c r="X5" s="11">
        <v>1</v>
      </c>
      <c r="Y5" s="11">
        <v>3</v>
      </c>
      <c r="Z5" s="11">
        <v>3</v>
      </c>
      <c r="AA5" s="11">
        <v>1</v>
      </c>
      <c r="AB5" s="11">
        <v>1</v>
      </c>
      <c r="AC5" s="11">
        <v>3</v>
      </c>
      <c r="AD5" s="11">
        <v>3</v>
      </c>
      <c r="AE5" s="11">
        <v>2</v>
      </c>
      <c r="AF5" s="11">
        <v>3</v>
      </c>
      <c r="AG5" s="11">
        <v>0</v>
      </c>
      <c r="AH5" s="11">
        <v>3</v>
      </c>
      <c r="AI5" s="11">
        <v>0</v>
      </c>
      <c r="AJ5" s="11">
        <v>1</v>
      </c>
      <c r="AK5" s="11">
        <v>3</v>
      </c>
      <c r="AL5" s="11">
        <v>4</v>
      </c>
      <c r="AM5" s="11">
        <v>3</v>
      </c>
      <c r="AN5" s="11">
        <v>3</v>
      </c>
      <c r="AO5" s="11">
        <v>3</v>
      </c>
      <c r="AP5" s="11">
        <v>2</v>
      </c>
      <c r="AQ5" s="11">
        <v>3</v>
      </c>
      <c r="AR5" s="11">
        <v>5</v>
      </c>
      <c r="AS5" s="11">
        <v>2</v>
      </c>
      <c r="AT5" s="11">
        <v>1</v>
      </c>
      <c r="AU5" s="11">
        <v>3</v>
      </c>
      <c r="AV5" s="11">
        <v>3</v>
      </c>
      <c r="AW5" s="11">
        <v>3</v>
      </c>
      <c r="AX5" s="11">
        <v>3</v>
      </c>
      <c r="AY5" s="11">
        <v>4</v>
      </c>
      <c r="AZ5" s="11">
        <v>4</v>
      </c>
      <c r="BA5" s="11">
        <v>3</v>
      </c>
      <c r="BB5" s="11">
        <v>3</v>
      </c>
      <c r="BC5" s="11">
        <v>3</v>
      </c>
      <c r="BD5" s="11">
        <v>3</v>
      </c>
      <c r="BE5" s="11">
        <v>5</v>
      </c>
      <c r="BF5" s="11">
        <v>3</v>
      </c>
      <c r="BG5" s="11">
        <v>4</v>
      </c>
      <c r="BH5" s="11">
        <v>4</v>
      </c>
      <c r="BI5" s="11">
        <v>3</v>
      </c>
    </row>
    <row r="6" spans="2:61" ht="22" customHeight="1">
      <c r="B6" s="45" t="s">
        <v>236</v>
      </c>
      <c r="C6" s="11">
        <v>2</v>
      </c>
      <c r="D6" s="11">
        <v>4</v>
      </c>
      <c r="E6" s="11">
        <v>3</v>
      </c>
      <c r="F6" s="11">
        <v>3</v>
      </c>
      <c r="G6" s="11">
        <v>1</v>
      </c>
      <c r="H6" s="11">
        <v>1</v>
      </c>
      <c r="I6" s="11">
        <v>4</v>
      </c>
      <c r="J6" s="11">
        <v>2</v>
      </c>
      <c r="K6" s="11">
        <v>5</v>
      </c>
      <c r="L6" s="11">
        <v>5</v>
      </c>
      <c r="M6" s="11">
        <v>4</v>
      </c>
      <c r="N6" s="11">
        <v>2</v>
      </c>
      <c r="O6" s="11">
        <v>1</v>
      </c>
      <c r="P6" s="11">
        <v>1</v>
      </c>
      <c r="Q6" s="11">
        <v>3</v>
      </c>
      <c r="R6" s="11">
        <v>3</v>
      </c>
      <c r="S6" s="11">
        <v>4</v>
      </c>
      <c r="T6" s="11">
        <v>1</v>
      </c>
      <c r="U6" s="11">
        <v>5</v>
      </c>
      <c r="V6" s="11">
        <v>4</v>
      </c>
      <c r="W6" s="11">
        <v>2</v>
      </c>
      <c r="X6" s="11">
        <v>3</v>
      </c>
      <c r="Y6" s="11">
        <v>1</v>
      </c>
      <c r="Z6" s="11">
        <v>3</v>
      </c>
      <c r="AA6" s="11">
        <v>2</v>
      </c>
      <c r="AB6" s="11">
        <v>1</v>
      </c>
      <c r="AC6" s="11">
        <v>3</v>
      </c>
      <c r="AD6" s="11">
        <v>3</v>
      </c>
      <c r="AE6" s="11">
        <v>2</v>
      </c>
      <c r="AF6" s="11">
        <v>3</v>
      </c>
      <c r="AG6" s="11">
        <v>0</v>
      </c>
      <c r="AH6" s="11">
        <v>4</v>
      </c>
      <c r="AI6" s="11">
        <v>0</v>
      </c>
      <c r="AJ6" s="11">
        <v>3</v>
      </c>
      <c r="AK6" s="11">
        <v>4</v>
      </c>
      <c r="AL6" s="11">
        <v>4</v>
      </c>
      <c r="AM6" s="11">
        <v>3</v>
      </c>
      <c r="AN6" s="11">
        <v>2</v>
      </c>
      <c r="AO6" s="11">
        <v>3</v>
      </c>
      <c r="AP6" s="11">
        <v>2</v>
      </c>
      <c r="AQ6" s="11">
        <v>2</v>
      </c>
      <c r="AR6" s="11">
        <v>3</v>
      </c>
      <c r="AS6" s="11">
        <v>2</v>
      </c>
      <c r="AT6" s="11">
        <v>1</v>
      </c>
      <c r="AU6" s="11">
        <v>3</v>
      </c>
      <c r="AV6" s="11">
        <v>1</v>
      </c>
      <c r="AW6" s="11">
        <v>1</v>
      </c>
      <c r="AX6" s="11">
        <v>3</v>
      </c>
      <c r="AY6" s="11">
        <v>2</v>
      </c>
      <c r="AZ6" s="11">
        <v>4</v>
      </c>
      <c r="BA6" s="11">
        <v>3</v>
      </c>
      <c r="BB6" s="11">
        <v>3</v>
      </c>
      <c r="BC6" s="11">
        <v>1</v>
      </c>
      <c r="BD6" s="11">
        <v>1</v>
      </c>
      <c r="BE6" s="11">
        <v>1</v>
      </c>
      <c r="BF6" s="11">
        <v>2</v>
      </c>
      <c r="BG6" s="11">
        <v>2</v>
      </c>
      <c r="BH6" s="11">
        <v>5</v>
      </c>
      <c r="BI6" s="11">
        <v>2</v>
      </c>
    </row>
    <row r="7" spans="2:61" ht="22" customHeight="1">
      <c r="B7" s="45" t="s">
        <v>237</v>
      </c>
      <c r="C7" s="11">
        <v>1</v>
      </c>
      <c r="D7" s="11">
        <v>2</v>
      </c>
      <c r="E7" s="11">
        <v>1</v>
      </c>
      <c r="F7" s="11">
        <v>2</v>
      </c>
      <c r="G7" s="11">
        <v>2</v>
      </c>
      <c r="H7" s="11">
        <v>1</v>
      </c>
      <c r="I7" s="11">
        <v>2</v>
      </c>
      <c r="J7" s="11">
        <v>3</v>
      </c>
      <c r="K7" s="11">
        <v>3</v>
      </c>
      <c r="L7" s="11">
        <v>5</v>
      </c>
      <c r="M7" s="11">
        <v>5</v>
      </c>
      <c r="N7" s="11">
        <v>2</v>
      </c>
      <c r="O7" s="11">
        <v>1</v>
      </c>
      <c r="P7" s="11">
        <v>3</v>
      </c>
      <c r="Q7" s="11">
        <v>2</v>
      </c>
      <c r="R7" s="11">
        <v>1</v>
      </c>
      <c r="S7" s="11">
        <v>2</v>
      </c>
      <c r="T7" s="11">
        <v>1</v>
      </c>
      <c r="U7" s="11">
        <v>1</v>
      </c>
      <c r="V7" s="11">
        <v>2</v>
      </c>
      <c r="W7" s="11">
        <v>2</v>
      </c>
      <c r="X7" s="11">
        <v>1</v>
      </c>
      <c r="Y7" s="11">
        <v>2</v>
      </c>
      <c r="Z7" s="11">
        <v>1</v>
      </c>
      <c r="AA7" s="11">
        <v>2</v>
      </c>
      <c r="AB7" s="11">
        <v>1</v>
      </c>
      <c r="AC7" s="11">
        <v>2</v>
      </c>
      <c r="AD7" s="11">
        <v>1</v>
      </c>
      <c r="AE7" s="11">
        <v>2</v>
      </c>
      <c r="AF7" s="11">
        <v>1</v>
      </c>
      <c r="AG7" s="11">
        <v>0</v>
      </c>
      <c r="AH7" s="11">
        <v>3</v>
      </c>
      <c r="AI7" s="11">
        <v>0</v>
      </c>
      <c r="AJ7" s="11">
        <v>1</v>
      </c>
      <c r="AK7" s="11">
        <v>3</v>
      </c>
      <c r="AL7" s="11">
        <v>2</v>
      </c>
      <c r="AM7" s="11">
        <v>2</v>
      </c>
      <c r="AN7" s="11">
        <v>2</v>
      </c>
      <c r="AO7" s="11">
        <v>2</v>
      </c>
      <c r="AP7" s="11">
        <v>2</v>
      </c>
      <c r="AQ7" s="11">
        <v>3</v>
      </c>
      <c r="AR7" s="11">
        <v>5</v>
      </c>
      <c r="AS7" s="11">
        <v>2</v>
      </c>
      <c r="AT7" s="11">
        <v>2</v>
      </c>
      <c r="AU7" s="11">
        <v>3</v>
      </c>
      <c r="AV7" s="11">
        <v>1</v>
      </c>
      <c r="AW7" s="11">
        <v>2</v>
      </c>
      <c r="AX7" s="11">
        <v>2</v>
      </c>
      <c r="AY7" s="11">
        <v>2</v>
      </c>
      <c r="AZ7" s="11">
        <v>4</v>
      </c>
      <c r="BA7" s="11">
        <v>1</v>
      </c>
      <c r="BB7" s="11">
        <v>1</v>
      </c>
      <c r="BC7" s="11">
        <v>1</v>
      </c>
      <c r="BD7" s="11">
        <v>1</v>
      </c>
      <c r="BE7" s="11">
        <v>1</v>
      </c>
      <c r="BF7" s="11">
        <v>2</v>
      </c>
      <c r="BG7" s="11">
        <v>1</v>
      </c>
      <c r="BH7" s="11">
        <v>5</v>
      </c>
      <c r="BI7" s="11">
        <v>1</v>
      </c>
    </row>
    <row r="8" spans="2:61" ht="19.5" customHeight="1">
      <c r="B8" s="1" t="s">
        <v>0</v>
      </c>
      <c r="C8" s="32">
        <v>0.44000000000000006</v>
      </c>
      <c r="D8" s="32">
        <v>0.64</v>
      </c>
      <c r="E8" s="32">
        <v>0.52000000000000013</v>
      </c>
      <c r="F8" s="32">
        <v>0.48</v>
      </c>
      <c r="G8" s="32">
        <v>0.32</v>
      </c>
      <c r="H8" s="32">
        <v>0.28000000000000003</v>
      </c>
      <c r="I8" s="32">
        <v>0.64</v>
      </c>
      <c r="J8" s="32">
        <v>0.52</v>
      </c>
      <c r="K8" s="46">
        <v>0.91999999999999982</v>
      </c>
      <c r="L8" s="46">
        <v>1</v>
      </c>
      <c r="M8" s="46">
        <v>0.76</v>
      </c>
      <c r="N8" s="46">
        <v>0.56000000000000005</v>
      </c>
      <c r="O8" s="46">
        <v>0.28000000000000003</v>
      </c>
      <c r="P8" s="46">
        <v>0.3600000000000001</v>
      </c>
      <c r="Q8" s="46">
        <v>0.64</v>
      </c>
      <c r="R8" s="46">
        <v>0.52000000000000013</v>
      </c>
      <c r="S8" s="46">
        <v>0.72</v>
      </c>
      <c r="T8" s="46">
        <v>0.28000000000000003</v>
      </c>
      <c r="U8" s="46">
        <v>0.76</v>
      </c>
      <c r="V8" s="46">
        <v>0.72</v>
      </c>
      <c r="W8" s="46">
        <v>0.4</v>
      </c>
      <c r="X8" s="46">
        <v>0.36</v>
      </c>
      <c r="Y8" s="46">
        <v>0.4</v>
      </c>
      <c r="Z8" s="46">
        <v>0.52000000000000013</v>
      </c>
      <c r="AA8" s="46">
        <v>0.32</v>
      </c>
      <c r="AB8" s="46">
        <v>0.2</v>
      </c>
      <c r="AC8" s="46">
        <v>0.56000000000000005</v>
      </c>
      <c r="AD8" s="46">
        <v>0.52000000000000013</v>
      </c>
      <c r="AE8" s="46">
        <v>0.4</v>
      </c>
      <c r="AF8" s="46">
        <v>0.52000000000000013</v>
      </c>
      <c r="AG8" s="46">
        <v>0</v>
      </c>
      <c r="AH8" s="46">
        <v>0.68000000000000016</v>
      </c>
      <c r="AI8" s="46">
        <v>0</v>
      </c>
      <c r="AJ8" s="46">
        <v>0.36</v>
      </c>
      <c r="AK8" s="46">
        <v>0.68000000000000016</v>
      </c>
      <c r="AL8" s="46">
        <v>0.72</v>
      </c>
      <c r="AM8" s="46">
        <v>0.56000000000000005</v>
      </c>
      <c r="AN8" s="46">
        <v>0.48</v>
      </c>
      <c r="AO8" s="46">
        <v>0.56000000000000005</v>
      </c>
      <c r="AP8" s="46">
        <v>0.4</v>
      </c>
      <c r="AQ8" s="32">
        <v>0.52</v>
      </c>
      <c r="AR8" s="32">
        <v>0.84</v>
      </c>
      <c r="AS8" s="32">
        <v>0.4</v>
      </c>
      <c r="AT8" s="32">
        <v>0.24000000000000005</v>
      </c>
      <c r="AU8" s="32">
        <v>0.60000000000000009</v>
      </c>
      <c r="AV8" s="32">
        <v>0.36</v>
      </c>
      <c r="AW8" s="32">
        <v>0.4</v>
      </c>
      <c r="AX8" s="32">
        <v>0.56000000000000005</v>
      </c>
      <c r="AY8" s="46">
        <v>0.56000000000000005</v>
      </c>
      <c r="AZ8" s="46">
        <v>0.8</v>
      </c>
      <c r="BA8" s="46">
        <v>0.52000000000000013</v>
      </c>
      <c r="BB8" s="46">
        <v>0.52000000000000013</v>
      </c>
      <c r="BC8" s="46">
        <v>0.36</v>
      </c>
      <c r="BD8" s="46">
        <v>0.36</v>
      </c>
      <c r="BE8" s="46">
        <v>0.52</v>
      </c>
      <c r="BF8" s="46">
        <v>0.48</v>
      </c>
      <c r="BG8" s="46">
        <v>0.52000000000000013</v>
      </c>
      <c r="BH8" s="46">
        <v>0.91999999999999982</v>
      </c>
      <c r="BI8" s="46">
        <v>0.44000000000000006</v>
      </c>
    </row>
    <row r="9" spans="2:61" ht="40.5" customHeight="1">
      <c r="B9" s="1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row>
    <row r="10" spans="2:61" ht="33.75" customHeight="1">
      <c r="B10" s="13" t="s">
        <v>1</v>
      </c>
      <c r="C10" s="5"/>
      <c r="D10" s="5"/>
      <c r="E10" s="5"/>
      <c r="F10" s="5"/>
      <c r="G10" s="5"/>
      <c r="H10" s="5"/>
      <c r="AQ10" s="5"/>
      <c r="AR10" s="5"/>
      <c r="AS10" s="5"/>
      <c r="AT10" s="5"/>
      <c r="AU10" s="5"/>
      <c r="AV10" s="5"/>
    </row>
    <row r="11" spans="2:61" ht="7.5" customHeight="1">
      <c r="B11" s="1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row>
    <row r="12" spans="2:61" ht="45" customHeight="1">
      <c r="B12" s="2" t="s">
        <v>20</v>
      </c>
      <c r="C12" s="5"/>
      <c r="D12" s="5"/>
      <c r="E12" s="5"/>
      <c r="F12" s="5"/>
      <c r="G12" s="5"/>
      <c r="H12" s="5"/>
      <c r="AQ12" s="5"/>
      <c r="AR12" s="5"/>
      <c r="AS12" s="5"/>
      <c r="AT12" s="5"/>
      <c r="AU12" s="5"/>
      <c r="AV12" s="5"/>
    </row>
    <row r="13" spans="2:61" ht="15" customHeight="1">
      <c r="B13" s="15"/>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row>
    <row r="14" spans="2:61" ht="19.5" customHeight="1">
      <c r="B14" s="16" t="s">
        <v>21</v>
      </c>
      <c r="C14" s="5"/>
      <c r="D14" s="5"/>
      <c r="E14" s="5"/>
      <c r="F14" s="5"/>
      <c r="G14" s="5"/>
      <c r="H14" s="5"/>
      <c r="AQ14" s="5"/>
      <c r="AR14" s="5"/>
      <c r="AS14" s="5"/>
      <c r="AT14" s="5"/>
      <c r="AU14" s="5"/>
      <c r="AV14" s="5"/>
    </row>
    <row r="15" spans="2:61" ht="22.5" customHeight="1">
      <c r="B15" s="17" t="s">
        <v>22</v>
      </c>
      <c r="C15" s="18">
        <v>4</v>
      </c>
      <c r="D15" s="18">
        <v>1</v>
      </c>
      <c r="E15" s="18">
        <v>0</v>
      </c>
      <c r="F15" s="18">
        <v>0</v>
      </c>
      <c r="G15" s="18">
        <v>0</v>
      </c>
      <c r="H15" s="18">
        <v>0</v>
      </c>
      <c r="I15" s="18">
        <v>0</v>
      </c>
      <c r="J15" s="18">
        <v>0</v>
      </c>
      <c r="K15" s="18">
        <v>0</v>
      </c>
      <c r="L15" s="18">
        <v>0</v>
      </c>
      <c r="M15" s="18">
        <v>0</v>
      </c>
      <c r="N15" s="18">
        <v>0</v>
      </c>
      <c r="O15" s="18">
        <v>3</v>
      </c>
      <c r="P15" s="18">
        <v>0</v>
      </c>
      <c r="Q15" s="18">
        <v>4</v>
      </c>
      <c r="R15" s="18">
        <v>0</v>
      </c>
      <c r="S15" s="18">
        <v>5</v>
      </c>
      <c r="T15" s="18">
        <v>0</v>
      </c>
      <c r="U15" s="18">
        <v>0</v>
      </c>
      <c r="V15" s="18">
        <v>0</v>
      </c>
      <c r="W15" s="18">
        <v>0</v>
      </c>
      <c r="X15" s="18">
        <v>0</v>
      </c>
      <c r="Y15" s="18">
        <v>0</v>
      </c>
      <c r="Z15" s="18">
        <v>0</v>
      </c>
      <c r="AA15" s="18">
        <v>0</v>
      </c>
      <c r="AB15" s="18">
        <v>3</v>
      </c>
      <c r="AC15" s="18">
        <v>5</v>
      </c>
      <c r="AD15" s="18">
        <v>0</v>
      </c>
      <c r="AE15" s="18">
        <v>4</v>
      </c>
      <c r="AF15" s="18">
        <v>4</v>
      </c>
      <c r="AG15" s="18">
        <v>0</v>
      </c>
      <c r="AH15" s="18">
        <v>4</v>
      </c>
      <c r="AI15" s="18">
        <v>3</v>
      </c>
      <c r="AJ15" s="18">
        <v>4</v>
      </c>
      <c r="AK15" s="18">
        <v>0</v>
      </c>
      <c r="AL15" s="18">
        <v>0</v>
      </c>
      <c r="AM15" s="18">
        <v>4</v>
      </c>
      <c r="AN15" s="18">
        <v>0</v>
      </c>
      <c r="AO15" s="18">
        <v>0</v>
      </c>
      <c r="AP15" s="18">
        <v>0</v>
      </c>
      <c r="AQ15" s="18">
        <v>3</v>
      </c>
      <c r="AR15" s="18">
        <v>0</v>
      </c>
      <c r="AS15" s="18">
        <v>5</v>
      </c>
      <c r="AT15" s="18">
        <v>5</v>
      </c>
      <c r="AU15" s="18">
        <v>4</v>
      </c>
      <c r="AV15" s="18">
        <v>5</v>
      </c>
      <c r="AW15" s="18">
        <v>3</v>
      </c>
      <c r="AX15" s="18">
        <v>0</v>
      </c>
      <c r="AY15" s="18">
        <v>3</v>
      </c>
      <c r="AZ15" s="18">
        <v>5</v>
      </c>
      <c r="BA15" s="18">
        <v>3</v>
      </c>
      <c r="BB15" s="18">
        <v>4</v>
      </c>
      <c r="BC15" s="18">
        <v>3</v>
      </c>
      <c r="BD15" s="18">
        <v>4</v>
      </c>
      <c r="BE15" s="18">
        <v>3</v>
      </c>
      <c r="BF15" s="18">
        <v>4</v>
      </c>
      <c r="BG15" s="18">
        <v>3</v>
      </c>
      <c r="BH15" s="18">
        <v>4</v>
      </c>
      <c r="BI15" s="18">
        <v>5</v>
      </c>
    </row>
    <row r="16" spans="2:61" ht="22.5" customHeight="1">
      <c r="B16" s="19" t="s">
        <v>23</v>
      </c>
      <c r="C16" s="18">
        <v>4</v>
      </c>
      <c r="D16" s="18">
        <v>4</v>
      </c>
      <c r="E16" s="18">
        <v>4</v>
      </c>
      <c r="F16" s="18">
        <v>5</v>
      </c>
      <c r="G16" s="18">
        <v>4</v>
      </c>
      <c r="H16" s="18">
        <v>4</v>
      </c>
      <c r="I16" s="18">
        <v>4</v>
      </c>
      <c r="J16" s="18">
        <v>4</v>
      </c>
      <c r="K16" s="18">
        <v>5</v>
      </c>
      <c r="L16" s="18">
        <v>5</v>
      </c>
      <c r="M16" s="18">
        <v>5</v>
      </c>
      <c r="N16" s="18">
        <v>4</v>
      </c>
      <c r="O16" s="18">
        <v>3</v>
      </c>
      <c r="P16" s="18">
        <v>4</v>
      </c>
      <c r="Q16" s="18">
        <v>3</v>
      </c>
      <c r="R16" s="18">
        <v>5</v>
      </c>
      <c r="S16" s="18">
        <v>4</v>
      </c>
      <c r="T16" s="18">
        <v>5</v>
      </c>
      <c r="U16" s="18">
        <v>5</v>
      </c>
      <c r="V16" s="18">
        <v>5</v>
      </c>
      <c r="W16" s="18">
        <v>4</v>
      </c>
      <c r="X16" s="18">
        <v>5</v>
      </c>
      <c r="Y16" s="18">
        <v>5</v>
      </c>
      <c r="Z16" s="18">
        <v>5</v>
      </c>
      <c r="AA16" s="18">
        <v>4</v>
      </c>
      <c r="AB16" s="18">
        <v>3</v>
      </c>
      <c r="AC16" s="18">
        <v>4</v>
      </c>
      <c r="AD16" s="18">
        <v>4</v>
      </c>
      <c r="AE16" s="18">
        <v>4</v>
      </c>
      <c r="AF16" s="18">
        <v>4</v>
      </c>
      <c r="AG16" s="18">
        <v>4</v>
      </c>
      <c r="AH16" s="18">
        <v>4</v>
      </c>
      <c r="AI16" s="18">
        <v>4</v>
      </c>
      <c r="AJ16" s="18">
        <v>4</v>
      </c>
      <c r="AK16" s="18">
        <v>5</v>
      </c>
      <c r="AL16" s="18">
        <v>4</v>
      </c>
      <c r="AM16" s="18">
        <v>5</v>
      </c>
      <c r="AN16" s="18">
        <v>5</v>
      </c>
      <c r="AO16" s="18">
        <v>4</v>
      </c>
      <c r="AP16" s="18">
        <v>4</v>
      </c>
      <c r="AQ16" s="18">
        <v>4</v>
      </c>
      <c r="AR16" s="18">
        <v>5</v>
      </c>
      <c r="AS16" s="18">
        <v>4</v>
      </c>
      <c r="AT16" s="18">
        <v>4</v>
      </c>
      <c r="AU16" s="18">
        <v>4</v>
      </c>
      <c r="AV16" s="18">
        <v>5</v>
      </c>
      <c r="AW16" s="18">
        <v>5</v>
      </c>
      <c r="AX16" s="18">
        <v>4</v>
      </c>
      <c r="AY16" s="18">
        <v>4</v>
      </c>
      <c r="AZ16" s="18">
        <v>5</v>
      </c>
      <c r="BA16" s="18">
        <v>3</v>
      </c>
      <c r="BB16" s="18">
        <v>4</v>
      </c>
      <c r="BC16" s="18">
        <v>4</v>
      </c>
      <c r="BD16" s="18">
        <v>2</v>
      </c>
      <c r="BE16" s="18">
        <v>2</v>
      </c>
      <c r="BF16" s="18">
        <v>3</v>
      </c>
      <c r="BG16" s="18">
        <v>4</v>
      </c>
      <c r="BH16" s="18">
        <v>4</v>
      </c>
      <c r="BI16" s="18">
        <v>5</v>
      </c>
    </row>
    <row r="17" spans="2:61" ht="22.5" customHeight="1">
      <c r="B17" s="17" t="s">
        <v>24</v>
      </c>
      <c r="C17" s="18">
        <v>0</v>
      </c>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row>
    <row r="18" spans="2:61" ht="22.5" customHeight="1">
      <c r="B18" s="19" t="s">
        <v>25</v>
      </c>
      <c r="C18" s="18">
        <v>3</v>
      </c>
      <c r="D18" s="18">
        <v>3</v>
      </c>
      <c r="E18" s="18">
        <v>3</v>
      </c>
      <c r="F18" s="18">
        <v>4</v>
      </c>
      <c r="G18" s="18">
        <v>4</v>
      </c>
      <c r="H18" s="18">
        <v>3</v>
      </c>
      <c r="I18" s="18">
        <v>3</v>
      </c>
      <c r="J18" s="18">
        <v>5</v>
      </c>
      <c r="K18" s="18">
        <v>5</v>
      </c>
      <c r="L18" s="18">
        <v>4</v>
      </c>
      <c r="M18" s="18">
        <v>5</v>
      </c>
      <c r="N18" s="18">
        <v>3</v>
      </c>
      <c r="O18" s="18">
        <v>2</v>
      </c>
      <c r="P18" s="18">
        <v>4</v>
      </c>
      <c r="Q18" s="18">
        <v>4</v>
      </c>
      <c r="R18" s="18">
        <v>5</v>
      </c>
      <c r="S18" s="18">
        <v>5</v>
      </c>
      <c r="T18" s="18">
        <v>5</v>
      </c>
      <c r="U18" s="18">
        <v>5</v>
      </c>
      <c r="V18" s="18">
        <v>5</v>
      </c>
      <c r="W18" s="18">
        <v>5</v>
      </c>
      <c r="X18" s="18">
        <v>5</v>
      </c>
      <c r="Y18" s="18">
        <v>4</v>
      </c>
      <c r="Z18" s="18">
        <v>4</v>
      </c>
      <c r="AA18" s="18">
        <v>4</v>
      </c>
      <c r="AB18" s="18">
        <v>4</v>
      </c>
      <c r="AC18" s="18">
        <v>4</v>
      </c>
      <c r="AD18" s="18">
        <v>4</v>
      </c>
      <c r="AE18" s="18">
        <v>4</v>
      </c>
      <c r="AF18" s="18">
        <v>4</v>
      </c>
      <c r="AG18" s="18">
        <v>4</v>
      </c>
      <c r="AH18" s="18">
        <v>4</v>
      </c>
      <c r="AI18" s="18">
        <v>2</v>
      </c>
      <c r="AJ18" s="18">
        <v>5</v>
      </c>
      <c r="AK18" s="18">
        <v>5</v>
      </c>
      <c r="AL18" s="18">
        <v>5</v>
      </c>
      <c r="AM18" s="18">
        <v>5</v>
      </c>
      <c r="AN18" s="18">
        <v>4</v>
      </c>
      <c r="AO18" s="18">
        <v>5</v>
      </c>
      <c r="AP18" s="18">
        <v>4</v>
      </c>
      <c r="AQ18" s="18">
        <v>3</v>
      </c>
      <c r="AR18" s="18">
        <v>5</v>
      </c>
      <c r="AS18" s="18">
        <v>5</v>
      </c>
      <c r="AT18" s="18">
        <v>5</v>
      </c>
      <c r="AU18" s="18">
        <v>3</v>
      </c>
      <c r="AV18" s="18">
        <v>5</v>
      </c>
      <c r="AW18" s="18">
        <v>4</v>
      </c>
      <c r="AX18" s="18">
        <v>4</v>
      </c>
      <c r="AY18" s="18">
        <v>3</v>
      </c>
      <c r="AZ18" s="18">
        <v>4</v>
      </c>
      <c r="BA18" s="18">
        <v>3</v>
      </c>
      <c r="BB18" s="18">
        <v>3</v>
      </c>
      <c r="BC18" s="18">
        <v>4</v>
      </c>
      <c r="BD18" s="18">
        <v>3</v>
      </c>
      <c r="BE18" s="18">
        <v>3</v>
      </c>
      <c r="BF18" s="18">
        <v>4</v>
      </c>
      <c r="BG18" s="18">
        <v>4</v>
      </c>
      <c r="BH18" s="18">
        <v>4</v>
      </c>
      <c r="BI18" s="18">
        <v>4</v>
      </c>
    </row>
    <row r="19" spans="2:61" ht="22" customHeight="1">
      <c r="B19" s="17" t="s">
        <v>26</v>
      </c>
      <c r="C19" s="18">
        <v>3</v>
      </c>
      <c r="D19" s="18">
        <v>2</v>
      </c>
      <c r="E19" s="18">
        <v>2</v>
      </c>
      <c r="F19" s="18">
        <v>4</v>
      </c>
      <c r="G19" s="18">
        <v>3</v>
      </c>
      <c r="H19" s="18">
        <v>1</v>
      </c>
      <c r="I19" s="18">
        <v>4</v>
      </c>
      <c r="J19" s="18">
        <v>5</v>
      </c>
      <c r="K19" s="18">
        <v>4</v>
      </c>
      <c r="L19" s="18">
        <v>5</v>
      </c>
      <c r="M19" s="18">
        <v>5</v>
      </c>
      <c r="N19" s="18">
        <v>2</v>
      </c>
      <c r="O19" s="18">
        <v>2</v>
      </c>
      <c r="P19" s="18">
        <v>4</v>
      </c>
      <c r="Q19" s="18">
        <v>4</v>
      </c>
      <c r="R19" s="18">
        <v>4</v>
      </c>
      <c r="S19" s="18">
        <v>5</v>
      </c>
      <c r="T19" s="18">
        <v>3</v>
      </c>
      <c r="U19" s="18">
        <v>5</v>
      </c>
      <c r="V19" s="18">
        <v>5</v>
      </c>
      <c r="W19" s="18">
        <v>3</v>
      </c>
      <c r="X19" s="18">
        <v>4</v>
      </c>
      <c r="Y19" s="18">
        <v>3</v>
      </c>
      <c r="Z19" s="18">
        <v>3</v>
      </c>
      <c r="AA19" s="18">
        <v>4</v>
      </c>
      <c r="AB19" s="18">
        <v>3</v>
      </c>
      <c r="AC19" s="18">
        <v>2</v>
      </c>
      <c r="AD19" s="18">
        <v>2</v>
      </c>
      <c r="AE19" s="18">
        <v>4</v>
      </c>
      <c r="AF19" s="18">
        <v>3</v>
      </c>
      <c r="AG19" s="18">
        <v>3</v>
      </c>
      <c r="AH19" s="18">
        <v>4</v>
      </c>
      <c r="AI19" s="18">
        <v>3</v>
      </c>
      <c r="AJ19" s="18">
        <v>3</v>
      </c>
      <c r="AK19" s="18">
        <v>5</v>
      </c>
      <c r="AL19" s="18">
        <v>4</v>
      </c>
      <c r="AM19" s="18">
        <v>5</v>
      </c>
      <c r="AN19" s="18">
        <v>3</v>
      </c>
      <c r="AO19" s="18">
        <v>4</v>
      </c>
      <c r="AP19" s="18">
        <v>4</v>
      </c>
      <c r="AQ19" s="18">
        <v>4</v>
      </c>
      <c r="AR19" s="18">
        <v>4</v>
      </c>
      <c r="AS19" s="18">
        <v>5</v>
      </c>
      <c r="AT19" s="18">
        <v>2</v>
      </c>
      <c r="AU19" s="18">
        <v>4</v>
      </c>
      <c r="AV19" s="18">
        <v>5</v>
      </c>
      <c r="AW19" s="18">
        <v>3</v>
      </c>
      <c r="AX19" s="18">
        <v>3</v>
      </c>
      <c r="AY19" s="18">
        <v>2</v>
      </c>
      <c r="AZ19" s="18">
        <v>2</v>
      </c>
      <c r="BA19" s="18">
        <v>4</v>
      </c>
      <c r="BB19" s="18">
        <v>4</v>
      </c>
      <c r="BC19" s="18">
        <v>4</v>
      </c>
      <c r="BD19" s="18">
        <v>3</v>
      </c>
      <c r="BE19" s="18">
        <v>2</v>
      </c>
      <c r="BF19" s="18">
        <v>2</v>
      </c>
      <c r="BG19" s="18">
        <v>4</v>
      </c>
      <c r="BH19" s="18">
        <v>5</v>
      </c>
      <c r="BI19" s="18">
        <v>3</v>
      </c>
    </row>
    <row r="20" spans="2:61" ht="22.5" customHeight="1">
      <c r="B20" s="17" t="s">
        <v>27</v>
      </c>
      <c r="C20" s="18">
        <v>3</v>
      </c>
      <c r="D20" s="18">
        <v>2</v>
      </c>
      <c r="E20" s="18">
        <v>4</v>
      </c>
      <c r="F20" s="18">
        <v>0</v>
      </c>
      <c r="G20" s="18">
        <v>1</v>
      </c>
      <c r="H20" s="18">
        <v>1</v>
      </c>
      <c r="I20" s="18">
        <v>3</v>
      </c>
      <c r="J20" s="18">
        <v>4</v>
      </c>
      <c r="K20" s="18">
        <v>5</v>
      </c>
      <c r="L20" s="18">
        <v>2</v>
      </c>
      <c r="M20" s="18">
        <v>5</v>
      </c>
      <c r="N20" s="18">
        <v>2</v>
      </c>
      <c r="O20" s="18">
        <v>2</v>
      </c>
      <c r="P20" s="18">
        <v>5</v>
      </c>
      <c r="Q20" s="18">
        <v>3</v>
      </c>
      <c r="R20" s="18">
        <v>3</v>
      </c>
      <c r="S20" s="18">
        <v>3</v>
      </c>
      <c r="T20" s="18">
        <v>2</v>
      </c>
      <c r="U20" s="18">
        <v>4</v>
      </c>
      <c r="V20" s="18">
        <v>3</v>
      </c>
      <c r="W20" s="18">
        <v>2</v>
      </c>
      <c r="X20" s="18">
        <v>4</v>
      </c>
      <c r="Y20" s="18">
        <v>3</v>
      </c>
      <c r="Z20" s="18">
        <v>4</v>
      </c>
      <c r="AA20" s="18">
        <v>3</v>
      </c>
      <c r="AB20" s="18">
        <v>1</v>
      </c>
      <c r="AC20" s="18">
        <v>2</v>
      </c>
      <c r="AD20" s="18">
        <v>4</v>
      </c>
      <c r="AE20" s="18">
        <v>3</v>
      </c>
      <c r="AF20" s="18">
        <v>2</v>
      </c>
      <c r="AG20" s="18">
        <v>3</v>
      </c>
      <c r="AH20" s="18">
        <v>2</v>
      </c>
      <c r="AI20" s="18">
        <v>2</v>
      </c>
      <c r="AJ20" s="18">
        <v>1</v>
      </c>
      <c r="AK20" s="18">
        <v>2</v>
      </c>
      <c r="AL20" s="18">
        <v>3</v>
      </c>
      <c r="AM20" s="18">
        <v>5</v>
      </c>
      <c r="AN20" s="18">
        <v>2</v>
      </c>
      <c r="AO20" s="18">
        <v>2</v>
      </c>
      <c r="AP20" s="18">
        <v>2</v>
      </c>
      <c r="AQ20" s="18">
        <v>2</v>
      </c>
      <c r="AR20" s="18">
        <v>4</v>
      </c>
      <c r="AS20" s="18">
        <v>2</v>
      </c>
      <c r="AT20" s="18">
        <v>2</v>
      </c>
      <c r="AU20" s="18">
        <v>3</v>
      </c>
      <c r="AV20" s="18">
        <v>1</v>
      </c>
      <c r="AW20" s="18">
        <v>4</v>
      </c>
      <c r="AX20" s="18">
        <v>2</v>
      </c>
      <c r="AY20" s="18">
        <v>2</v>
      </c>
      <c r="AZ20" s="18">
        <v>4</v>
      </c>
      <c r="BA20" s="18">
        <v>0</v>
      </c>
      <c r="BB20" s="18">
        <v>2</v>
      </c>
      <c r="BC20" s="18">
        <v>2</v>
      </c>
      <c r="BD20" s="18">
        <v>1</v>
      </c>
      <c r="BE20" s="18">
        <v>2</v>
      </c>
      <c r="BF20" s="18">
        <v>2</v>
      </c>
      <c r="BG20" s="18">
        <v>2</v>
      </c>
      <c r="BH20" s="18">
        <v>3</v>
      </c>
      <c r="BI20" s="18">
        <v>2</v>
      </c>
    </row>
    <row r="21" spans="2:61" ht="18.75" customHeight="1">
      <c r="B21" s="20" t="s">
        <v>2</v>
      </c>
      <c r="C21" s="21">
        <v>0.68000000000000016</v>
      </c>
      <c r="D21" s="21">
        <v>0.48</v>
      </c>
      <c r="E21" s="21">
        <v>0.65</v>
      </c>
      <c r="F21" s="21">
        <v>0.65</v>
      </c>
      <c r="G21" s="21">
        <v>0.6</v>
      </c>
      <c r="H21" s="21">
        <v>0.45</v>
      </c>
      <c r="I21" s="21">
        <v>0.7</v>
      </c>
      <c r="J21" s="21">
        <v>0.9</v>
      </c>
      <c r="K21" s="47">
        <v>0.95</v>
      </c>
      <c r="L21" s="47">
        <v>0.8</v>
      </c>
      <c r="M21" s="47">
        <v>1</v>
      </c>
      <c r="N21" s="47">
        <v>0.55000000000000004</v>
      </c>
      <c r="O21" s="47">
        <v>0.48</v>
      </c>
      <c r="P21" s="47">
        <v>0.85</v>
      </c>
      <c r="Q21" s="47">
        <v>0.72</v>
      </c>
      <c r="R21" s="47">
        <v>0.85</v>
      </c>
      <c r="S21" s="47">
        <v>0.88000000000000012</v>
      </c>
      <c r="T21" s="47">
        <v>0.75</v>
      </c>
      <c r="U21" s="47">
        <v>0.95</v>
      </c>
      <c r="V21" s="47">
        <v>0.9</v>
      </c>
      <c r="W21" s="47">
        <v>0.7</v>
      </c>
      <c r="X21" s="47">
        <v>0.9</v>
      </c>
      <c r="Y21" s="47">
        <v>0.60000000000000009</v>
      </c>
      <c r="Z21" s="47">
        <v>0.8</v>
      </c>
      <c r="AA21" s="47">
        <v>0.75</v>
      </c>
      <c r="AB21" s="47">
        <v>0.56000000000000005</v>
      </c>
      <c r="AC21" s="47">
        <v>0.68</v>
      </c>
      <c r="AD21" s="47">
        <v>0.7</v>
      </c>
      <c r="AE21" s="47">
        <v>0.76</v>
      </c>
      <c r="AF21" s="47">
        <v>0.68000000000000016</v>
      </c>
      <c r="AG21" s="47">
        <v>0.7</v>
      </c>
      <c r="AH21" s="47">
        <v>0.72</v>
      </c>
      <c r="AI21" s="47">
        <v>0.56000000000000005</v>
      </c>
      <c r="AJ21" s="47">
        <v>0.68000000000000016</v>
      </c>
      <c r="AK21" s="47">
        <v>0.85</v>
      </c>
      <c r="AL21" s="47">
        <v>0.8</v>
      </c>
      <c r="AM21" s="47">
        <v>0.96</v>
      </c>
      <c r="AN21" s="47">
        <v>0.7</v>
      </c>
      <c r="AO21" s="47">
        <v>0.75</v>
      </c>
      <c r="AP21" s="47">
        <v>0.7</v>
      </c>
      <c r="AQ21" s="21">
        <v>0.64</v>
      </c>
      <c r="AR21" s="21">
        <v>0.9</v>
      </c>
      <c r="AS21" s="21">
        <v>0.84</v>
      </c>
      <c r="AT21" s="21">
        <v>0.71999999999999986</v>
      </c>
      <c r="AU21" s="21">
        <v>0.72</v>
      </c>
      <c r="AV21" s="21">
        <v>0.84</v>
      </c>
      <c r="AW21" s="21">
        <v>0.76000000000000012</v>
      </c>
      <c r="AX21" s="21">
        <v>0.65</v>
      </c>
      <c r="AY21" s="47">
        <v>0.56000000000000005</v>
      </c>
      <c r="AZ21" s="47">
        <v>0.8</v>
      </c>
      <c r="BA21" s="47">
        <v>0.65</v>
      </c>
      <c r="BB21" s="47">
        <v>0.68</v>
      </c>
      <c r="BC21" s="47">
        <v>0.68</v>
      </c>
      <c r="BD21" s="47">
        <v>0.52000000000000013</v>
      </c>
      <c r="BE21" s="47">
        <v>0.48</v>
      </c>
      <c r="BF21" s="47">
        <v>0.6</v>
      </c>
      <c r="BG21" s="47">
        <v>0.68</v>
      </c>
      <c r="BH21" s="47">
        <v>0.8</v>
      </c>
      <c r="BI21" s="47">
        <v>0.76</v>
      </c>
    </row>
    <row r="22" spans="2:61" ht="19.5" customHeight="1">
      <c r="B22" s="15"/>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row>
    <row r="23" spans="2:61" ht="26.25" customHeight="1">
      <c r="B23" s="16" t="s">
        <v>28</v>
      </c>
      <c r="C23" s="5"/>
      <c r="D23" s="5"/>
      <c r="E23" s="5"/>
      <c r="F23" s="5"/>
      <c r="G23" s="5"/>
      <c r="H23" s="5"/>
      <c r="AQ23" s="5"/>
      <c r="AR23" s="5"/>
      <c r="AS23" s="5"/>
      <c r="AT23" s="5"/>
      <c r="AU23" s="5"/>
      <c r="AV23" s="5"/>
    </row>
    <row r="24" spans="2:61" ht="23.25" customHeight="1">
      <c r="B24" s="17" t="s">
        <v>29</v>
      </c>
      <c r="C24" s="18">
        <v>2</v>
      </c>
      <c r="D24" s="18">
        <v>3</v>
      </c>
      <c r="E24" s="18">
        <v>3</v>
      </c>
      <c r="F24" s="18">
        <v>4</v>
      </c>
      <c r="G24" s="18">
        <v>1</v>
      </c>
      <c r="H24" s="18">
        <v>4</v>
      </c>
      <c r="I24" s="18">
        <v>4</v>
      </c>
      <c r="J24" s="18">
        <v>4</v>
      </c>
      <c r="K24" s="18">
        <v>3</v>
      </c>
      <c r="L24" s="18">
        <v>4</v>
      </c>
      <c r="M24" s="18">
        <v>5</v>
      </c>
      <c r="N24" s="18">
        <v>4</v>
      </c>
      <c r="O24" s="18">
        <v>3</v>
      </c>
      <c r="P24" s="18">
        <v>5</v>
      </c>
      <c r="Q24" s="18">
        <v>4</v>
      </c>
      <c r="R24" s="18">
        <v>5</v>
      </c>
      <c r="S24" s="18">
        <v>3</v>
      </c>
      <c r="T24" s="18">
        <v>3</v>
      </c>
      <c r="U24" s="18">
        <v>5</v>
      </c>
      <c r="V24" s="18">
        <v>5</v>
      </c>
      <c r="W24" s="18">
        <v>2</v>
      </c>
      <c r="X24" s="18">
        <v>3</v>
      </c>
      <c r="Y24" s="18">
        <v>3</v>
      </c>
      <c r="Z24" s="18">
        <v>3</v>
      </c>
      <c r="AA24" s="18">
        <v>3</v>
      </c>
      <c r="AB24" s="18">
        <v>2</v>
      </c>
      <c r="AC24" s="18">
        <v>2</v>
      </c>
      <c r="AD24" s="18">
        <v>2</v>
      </c>
      <c r="AE24" s="18">
        <v>2</v>
      </c>
      <c r="AF24" s="18">
        <v>3</v>
      </c>
      <c r="AG24" s="18">
        <v>3</v>
      </c>
      <c r="AH24" s="18">
        <v>1</v>
      </c>
      <c r="AI24" s="18">
        <v>2</v>
      </c>
      <c r="AJ24" s="18">
        <v>2</v>
      </c>
      <c r="AK24" s="18">
        <v>2</v>
      </c>
      <c r="AL24" s="18">
        <v>4</v>
      </c>
      <c r="AM24" s="18">
        <v>4</v>
      </c>
      <c r="AN24" s="18">
        <v>3</v>
      </c>
      <c r="AO24" s="18">
        <v>4</v>
      </c>
      <c r="AP24" s="18">
        <v>3</v>
      </c>
      <c r="AQ24" s="18">
        <v>2</v>
      </c>
      <c r="AR24" s="18">
        <v>4</v>
      </c>
      <c r="AS24" s="18">
        <v>3</v>
      </c>
      <c r="AT24" s="18">
        <v>4</v>
      </c>
      <c r="AU24" s="18">
        <v>3</v>
      </c>
      <c r="AV24" s="18">
        <v>3</v>
      </c>
      <c r="AW24" s="18">
        <v>4</v>
      </c>
      <c r="AX24" s="18">
        <v>3</v>
      </c>
      <c r="AY24" s="18">
        <v>4</v>
      </c>
      <c r="AZ24" s="18">
        <v>3</v>
      </c>
      <c r="BA24" s="18">
        <v>3</v>
      </c>
      <c r="BB24" s="18">
        <v>3</v>
      </c>
      <c r="BC24" s="18">
        <v>3</v>
      </c>
      <c r="BD24" s="18">
        <v>2</v>
      </c>
      <c r="BE24" s="18">
        <v>2</v>
      </c>
      <c r="BF24" s="18">
        <v>3</v>
      </c>
      <c r="BG24" s="18">
        <v>4</v>
      </c>
      <c r="BH24" s="18">
        <v>3</v>
      </c>
      <c r="BI24" s="18">
        <v>4</v>
      </c>
    </row>
    <row r="25" spans="2:61" ht="34" customHeight="1">
      <c r="B25" s="17" t="s">
        <v>30</v>
      </c>
      <c r="C25" s="18">
        <v>4</v>
      </c>
      <c r="D25" s="18">
        <v>4</v>
      </c>
      <c r="E25" s="18">
        <v>3</v>
      </c>
      <c r="F25" s="18">
        <v>4</v>
      </c>
      <c r="G25" s="18">
        <v>4</v>
      </c>
      <c r="H25" s="18">
        <v>4</v>
      </c>
      <c r="I25" s="18">
        <v>4</v>
      </c>
      <c r="J25" s="18">
        <v>4</v>
      </c>
      <c r="K25" s="18">
        <v>4</v>
      </c>
      <c r="L25" s="18">
        <v>3</v>
      </c>
      <c r="M25" s="18">
        <v>5</v>
      </c>
      <c r="N25" s="18">
        <v>4</v>
      </c>
      <c r="O25" s="18">
        <v>3</v>
      </c>
      <c r="P25" s="18">
        <v>4</v>
      </c>
      <c r="Q25" s="18">
        <v>3</v>
      </c>
      <c r="R25" s="18">
        <v>2</v>
      </c>
      <c r="S25" s="18">
        <v>3</v>
      </c>
      <c r="T25" s="18">
        <v>4</v>
      </c>
      <c r="U25" s="18">
        <v>2</v>
      </c>
      <c r="V25" s="18">
        <v>5</v>
      </c>
      <c r="W25" s="18">
        <v>3</v>
      </c>
      <c r="X25" s="18">
        <v>3</v>
      </c>
      <c r="Y25" s="18">
        <v>3</v>
      </c>
      <c r="Z25" s="18">
        <v>3</v>
      </c>
      <c r="AA25" s="18">
        <v>3</v>
      </c>
      <c r="AB25" s="18">
        <v>3</v>
      </c>
      <c r="AC25" s="18">
        <v>2</v>
      </c>
      <c r="AD25" s="18">
        <v>2</v>
      </c>
      <c r="AE25" s="18">
        <v>2</v>
      </c>
      <c r="AF25" s="18">
        <v>3</v>
      </c>
      <c r="AG25" s="18">
        <v>1</v>
      </c>
      <c r="AH25" s="18">
        <v>4</v>
      </c>
      <c r="AI25" s="18">
        <v>1</v>
      </c>
      <c r="AJ25" s="18">
        <v>2</v>
      </c>
      <c r="AK25" s="18">
        <v>3</v>
      </c>
      <c r="AL25" s="18">
        <v>5</v>
      </c>
      <c r="AM25" s="18">
        <v>4</v>
      </c>
      <c r="AN25" s="18">
        <v>2</v>
      </c>
      <c r="AO25" s="18">
        <v>4</v>
      </c>
      <c r="AP25" s="18">
        <v>4</v>
      </c>
      <c r="AQ25" s="18">
        <v>3</v>
      </c>
      <c r="AR25" s="18">
        <v>3</v>
      </c>
      <c r="AS25" s="18">
        <v>3</v>
      </c>
      <c r="AT25" s="18">
        <v>3</v>
      </c>
      <c r="AU25" s="18">
        <v>4</v>
      </c>
      <c r="AV25" s="18">
        <v>4</v>
      </c>
      <c r="AW25" s="18">
        <v>4</v>
      </c>
      <c r="AX25" s="18">
        <v>3</v>
      </c>
      <c r="AY25" s="18">
        <v>3</v>
      </c>
      <c r="AZ25" s="18">
        <v>4</v>
      </c>
      <c r="BA25" s="18">
        <v>3</v>
      </c>
      <c r="BB25" s="18">
        <v>4</v>
      </c>
      <c r="BC25" s="18">
        <v>5</v>
      </c>
      <c r="BD25" s="18">
        <v>3</v>
      </c>
      <c r="BE25" s="18">
        <v>2</v>
      </c>
      <c r="BF25" s="18">
        <v>2</v>
      </c>
      <c r="BG25" s="18">
        <v>3</v>
      </c>
      <c r="BH25" s="18">
        <v>3</v>
      </c>
      <c r="BI25" s="18">
        <v>3</v>
      </c>
    </row>
    <row r="26" spans="2:61" ht="23.25" customHeight="1">
      <c r="B26" s="17" t="s">
        <v>31</v>
      </c>
      <c r="C26" s="18">
        <v>5</v>
      </c>
      <c r="D26" s="18">
        <v>4</v>
      </c>
      <c r="E26" s="18">
        <v>3</v>
      </c>
      <c r="F26" s="18">
        <v>4</v>
      </c>
      <c r="G26" s="18">
        <v>3</v>
      </c>
      <c r="H26" s="18">
        <v>3</v>
      </c>
      <c r="I26" s="18">
        <v>4</v>
      </c>
      <c r="J26" s="18">
        <v>4</v>
      </c>
      <c r="K26" s="18">
        <v>5</v>
      </c>
      <c r="L26" s="18">
        <v>5</v>
      </c>
      <c r="M26" s="18">
        <v>4</v>
      </c>
      <c r="N26" s="18">
        <v>4</v>
      </c>
      <c r="O26" s="18">
        <v>4</v>
      </c>
      <c r="P26" s="18">
        <v>3</v>
      </c>
      <c r="Q26" s="18">
        <v>4</v>
      </c>
      <c r="R26" s="18">
        <v>4</v>
      </c>
      <c r="S26" s="18">
        <v>4</v>
      </c>
      <c r="T26" s="18">
        <v>3</v>
      </c>
      <c r="U26" s="18">
        <v>3</v>
      </c>
      <c r="V26" s="18">
        <v>3</v>
      </c>
      <c r="W26" s="18">
        <v>3</v>
      </c>
      <c r="X26" s="18">
        <v>4</v>
      </c>
      <c r="Y26" s="18">
        <v>3</v>
      </c>
      <c r="Z26" s="18">
        <v>3</v>
      </c>
      <c r="AA26" s="18">
        <v>3</v>
      </c>
      <c r="AB26" s="18">
        <v>3</v>
      </c>
      <c r="AC26" s="18">
        <v>2</v>
      </c>
      <c r="AD26" s="18">
        <v>4</v>
      </c>
      <c r="AE26" s="18">
        <v>4</v>
      </c>
      <c r="AF26" s="18">
        <v>4</v>
      </c>
      <c r="AG26" s="18">
        <v>3</v>
      </c>
      <c r="AH26" s="18">
        <v>1</v>
      </c>
      <c r="AI26" s="18">
        <v>1</v>
      </c>
      <c r="AJ26" s="18">
        <v>3</v>
      </c>
      <c r="AK26" s="18">
        <v>4</v>
      </c>
      <c r="AL26" s="18">
        <v>5</v>
      </c>
      <c r="AM26" s="18">
        <v>5</v>
      </c>
      <c r="AN26" s="18">
        <v>3</v>
      </c>
      <c r="AO26" s="18">
        <v>4</v>
      </c>
      <c r="AP26" s="18">
        <v>4</v>
      </c>
      <c r="AQ26" s="18">
        <v>4</v>
      </c>
      <c r="AR26" s="18">
        <v>4</v>
      </c>
      <c r="AS26" s="18">
        <v>2</v>
      </c>
      <c r="AT26" s="18">
        <v>1</v>
      </c>
      <c r="AU26" s="18">
        <v>2</v>
      </c>
      <c r="AV26" s="18">
        <v>2</v>
      </c>
      <c r="AW26" s="18">
        <v>2</v>
      </c>
      <c r="AX26" s="18">
        <v>3</v>
      </c>
      <c r="AY26" s="18">
        <v>4</v>
      </c>
      <c r="AZ26" s="18">
        <v>3</v>
      </c>
      <c r="BA26" s="18">
        <v>4</v>
      </c>
      <c r="BB26" s="18">
        <v>3</v>
      </c>
      <c r="BC26" s="18">
        <v>3</v>
      </c>
      <c r="BD26" s="18">
        <v>2</v>
      </c>
      <c r="BE26" s="18">
        <v>2</v>
      </c>
      <c r="BF26" s="18">
        <v>3</v>
      </c>
      <c r="BG26" s="18">
        <v>3</v>
      </c>
      <c r="BH26" s="18">
        <v>4</v>
      </c>
      <c r="BI26" s="18">
        <v>5</v>
      </c>
    </row>
    <row r="27" spans="2:61" ht="23.25" customHeight="1">
      <c r="B27" s="17" t="s">
        <v>32</v>
      </c>
      <c r="C27" s="18">
        <v>2</v>
      </c>
      <c r="D27" s="18">
        <v>0</v>
      </c>
      <c r="E27" s="18">
        <v>0</v>
      </c>
      <c r="F27" s="18">
        <v>0</v>
      </c>
      <c r="G27" s="18">
        <v>0</v>
      </c>
      <c r="H27" s="18">
        <v>0</v>
      </c>
      <c r="I27" s="18">
        <v>0</v>
      </c>
      <c r="J27" s="18">
        <v>3</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2</v>
      </c>
      <c r="AN27" s="18">
        <v>0</v>
      </c>
      <c r="AO27" s="18">
        <v>0</v>
      </c>
      <c r="AP27" s="18">
        <v>0</v>
      </c>
      <c r="AQ27" s="18">
        <v>0</v>
      </c>
      <c r="AR27" s="18">
        <v>0</v>
      </c>
      <c r="AS27" s="18">
        <v>0</v>
      </c>
      <c r="AT27" s="18">
        <v>0</v>
      </c>
      <c r="AU27" s="18">
        <v>0</v>
      </c>
      <c r="AV27" s="18">
        <v>2</v>
      </c>
      <c r="AW27" s="18">
        <v>0</v>
      </c>
      <c r="AX27" s="18">
        <v>4</v>
      </c>
      <c r="AY27" s="18">
        <v>2</v>
      </c>
      <c r="AZ27" s="18">
        <v>0</v>
      </c>
      <c r="BA27" s="18">
        <v>0</v>
      </c>
      <c r="BB27" s="18">
        <v>0</v>
      </c>
      <c r="BC27" s="18">
        <v>0</v>
      </c>
      <c r="BD27" s="18">
        <v>0</v>
      </c>
      <c r="BE27" s="18">
        <v>0</v>
      </c>
      <c r="BF27" s="18">
        <v>4</v>
      </c>
      <c r="BG27" s="18">
        <v>0</v>
      </c>
      <c r="BH27" s="18">
        <v>0</v>
      </c>
      <c r="BI27" s="18">
        <v>4</v>
      </c>
    </row>
    <row r="28" spans="2:61" ht="23.25" customHeight="1">
      <c r="B28" s="17" t="s">
        <v>33</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5</v>
      </c>
      <c r="Y28" s="18">
        <v>0</v>
      </c>
      <c r="Z28" s="18">
        <v>4</v>
      </c>
      <c r="AA28" s="18">
        <v>0</v>
      </c>
      <c r="AB28" s="18">
        <v>0</v>
      </c>
      <c r="AC28" s="18">
        <v>0</v>
      </c>
      <c r="AD28" s="18">
        <v>4</v>
      </c>
      <c r="AE28" s="18">
        <v>0</v>
      </c>
      <c r="AF28" s="18">
        <v>0</v>
      </c>
      <c r="AG28" s="18">
        <v>0</v>
      </c>
      <c r="AH28" s="18">
        <v>4</v>
      </c>
      <c r="AI28" s="18">
        <v>2</v>
      </c>
      <c r="AJ28" s="18">
        <v>2</v>
      </c>
      <c r="AK28" s="18">
        <v>0</v>
      </c>
      <c r="AL28" s="18">
        <v>0</v>
      </c>
      <c r="AM28" s="18">
        <v>0</v>
      </c>
      <c r="AN28" s="18">
        <v>0</v>
      </c>
      <c r="AO28" s="18">
        <v>0</v>
      </c>
      <c r="AP28" s="18">
        <v>0</v>
      </c>
      <c r="AQ28" s="18">
        <v>0</v>
      </c>
      <c r="AR28" s="18">
        <v>5</v>
      </c>
      <c r="AS28" s="18">
        <v>0</v>
      </c>
      <c r="AT28" s="18">
        <v>0</v>
      </c>
      <c r="AU28" s="18">
        <v>4</v>
      </c>
      <c r="AV28" s="18">
        <v>0</v>
      </c>
      <c r="AW28" s="18">
        <v>0</v>
      </c>
      <c r="AX28" s="18">
        <v>0</v>
      </c>
      <c r="AY28" s="18">
        <v>0</v>
      </c>
      <c r="AZ28" s="18">
        <v>0</v>
      </c>
      <c r="BA28" s="18">
        <v>0</v>
      </c>
      <c r="BB28" s="18">
        <v>0</v>
      </c>
      <c r="BC28" s="18">
        <v>0</v>
      </c>
      <c r="BD28" s="18">
        <v>0</v>
      </c>
      <c r="BE28" s="18">
        <v>0</v>
      </c>
      <c r="BF28" s="18">
        <v>0</v>
      </c>
      <c r="BG28" s="18">
        <v>0</v>
      </c>
      <c r="BH28" s="18">
        <v>0</v>
      </c>
      <c r="BI28" s="18">
        <v>0</v>
      </c>
    </row>
    <row r="29" spans="2:61" ht="19.5" customHeight="1">
      <c r="B29" s="20" t="s">
        <v>3</v>
      </c>
      <c r="C29" s="21">
        <v>0.65</v>
      </c>
      <c r="D29" s="21">
        <v>0.73333333333333328</v>
      </c>
      <c r="E29" s="21">
        <v>0.6</v>
      </c>
      <c r="F29" s="21">
        <v>0.8</v>
      </c>
      <c r="G29" s="21">
        <v>0.53333333333333333</v>
      </c>
      <c r="H29" s="21">
        <v>0.73333333333333328</v>
      </c>
      <c r="I29" s="21">
        <v>0.8</v>
      </c>
      <c r="J29" s="21">
        <v>0.75</v>
      </c>
      <c r="K29" s="47">
        <v>0.79999999999999982</v>
      </c>
      <c r="L29" s="47">
        <v>0.79999999999999982</v>
      </c>
      <c r="M29" s="47">
        <v>0.93333333333333324</v>
      </c>
      <c r="N29" s="47">
        <v>0.8</v>
      </c>
      <c r="O29" s="47">
        <v>0.66666666666666652</v>
      </c>
      <c r="P29" s="47">
        <v>0.8</v>
      </c>
      <c r="Q29" s="47">
        <v>0.73333333333333328</v>
      </c>
      <c r="R29" s="47">
        <v>0.73333333333333328</v>
      </c>
      <c r="S29" s="47">
        <v>0.66666666666666652</v>
      </c>
      <c r="T29" s="47">
        <v>0.66666666666666652</v>
      </c>
      <c r="U29" s="47">
        <v>0.66666666666666652</v>
      </c>
      <c r="V29" s="47">
        <v>0.86666666666666659</v>
      </c>
      <c r="W29" s="47">
        <v>0.53333333333333333</v>
      </c>
      <c r="X29" s="47">
        <v>0.75</v>
      </c>
      <c r="Y29" s="47">
        <v>0.6</v>
      </c>
      <c r="Z29" s="47">
        <v>0.65</v>
      </c>
      <c r="AA29" s="47">
        <v>0.6</v>
      </c>
      <c r="AB29" s="47">
        <v>0.53333333333333333</v>
      </c>
      <c r="AC29" s="47">
        <v>0.4</v>
      </c>
      <c r="AD29" s="47">
        <v>0.6</v>
      </c>
      <c r="AE29" s="47">
        <v>0.53333333333333333</v>
      </c>
      <c r="AF29" s="47">
        <v>0.66666666666666652</v>
      </c>
      <c r="AG29" s="47">
        <v>0.46666666666666662</v>
      </c>
      <c r="AH29" s="47">
        <v>0.5</v>
      </c>
      <c r="AI29" s="47">
        <v>0.3</v>
      </c>
      <c r="AJ29" s="47">
        <v>0.45</v>
      </c>
      <c r="AK29" s="47">
        <v>0.6</v>
      </c>
      <c r="AL29" s="47">
        <v>0.93333333333333324</v>
      </c>
      <c r="AM29" s="47">
        <v>0.75</v>
      </c>
      <c r="AN29" s="47">
        <v>0.53333333333333333</v>
      </c>
      <c r="AO29" s="47">
        <v>0.8</v>
      </c>
      <c r="AP29" s="47">
        <v>0.73333333333333328</v>
      </c>
      <c r="AQ29" s="21">
        <v>0.6</v>
      </c>
      <c r="AR29" s="21">
        <v>0.8</v>
      </c>
      <c r="AS29" s="21">
        <v>0.53333333333333333</v>
      </c>
      <c r="AT29" s="21">
        <v>0.53333333333333333</v>
      </c>
      <c r="AU29" s="21">
        <v>0.65</v>
      </c>
      <c r="AV29" s="21">
        <v>0.55000000000000004</v>
      </c>
      <c r="AW29" s="21">
        <v>0.66666666666666652</v>
      </c>
      <c r="AX29" s="21">
        <v>0.65</v>
      </c>
      <c r="AY29" s="47">
        <v>0.65</v>
      </c>
      <c r="AZ29" s="47">
        <v>0.66666666666666652</v>
      </c>
      <c r="BA29" s="47">
        <v>0.66666666666666652</v>
      </c>
      <c r="BB29" s="47">
        <v>0.66666666666666652</v>
      </c>
      <c r="BC29" s="47">
        <v>0.73333333333333328</v>
      </c>
      <c r="BD29" s="47">
        <v>0.46666666666666662</v>
      </c>
      <c r="BE29" s="47">
        <v>0.4</v>
      </c>
      <c r="BF29" s="47">
        <v>0.6</v>
      </c>
      <c r="BG29" s="47">
        <v>0.66666666666666652</v>
      </c>
      <c r="BH29" s="47">
        <v>0.66666666666666652</v>
      </c>
      <c r="BI29" s="47">
        <v>0.8</v>
      </c>
    </row>
    <row r="30" spans="2:61" ht="18" customHeight="1">
      <c r="B30" s="1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row>
    <row r="31" spans="2:61" ht="17.25" customHeight="1">
      <c r="B31" s="20" t="s">
        <v>4</v>
      </c>
      <c r="C31" s="21">
        <v>0.66500000000000004</v>
      </c>
      <c r="D31" s="21">
        <v>0.60666666666666669</v>
      </c>
      <c r="E31" s="21">
        <v>0.625</v>
      </c>
      <c r="F31" s="21">
        <v>0.72499999999999998</v>
      </c>
      <c r="G31" s="21">
        <v>0.56666666666666665</v>
      </c>
      <c r="H31" s="21">
        <v>0.59166666666666667</v>
      </c>
      <c r="I31" s="21">
        <v>0.75</v>
      </c>
      <c r="J31" s="21">
        <v>0.82499999999999996</v>
      </c>
      <c r="K31" s="47">
        <v>0.875</v>
      </c>
      <c r="L31" s="47">
        <v>0.8</v>
      </c>
      <c r="M31" s="47">
        <v>0.96666666666666656</v>
      </c>
      <c r="N31" s="47">
        <v>0.67500000000000004</v>
      </c>
      <c r="O31" s="47">
        <v>0.57333333333333325</v>
      </c>
      <c r="P31" s="47">
        <v>0.82499999999999996</v>
      </c>
      <c r="Q31" s="47">
        <v>0.72666666666666657</v>
      </c>
      <c r="R31" s="47">
        <v>0.79166666666666652</v>
      </c>
      <c r="S31" s="47">
        <v>0.77333333333333343</v>
      </c>
      <c r="T31" s="47">
        <v>0.70833333333333326</v>
      </c>
      <c r="U31" s="47">
        <v>0.80833333333333324</v>
      </c>
      <c r="V31" s="47">
        <v>0.8833333333333333</v>
      </c>
      <c r="W31" s="47">
        <v>0.6166666666666667</v>
      </c>
      <c r="X31" s="47">
        <v>0.82499999999999996</v>
      </c>
      <c r="Y31" s="47">
        <v>0.6</v>
      </c>
      <c r="Z31" s="47">
        <v>0.72499999999999998</v>
      </c>
      <c r="AA31" s="47">
        <v>0.67500000000000004</v>
      </c>
      <c r="AB31" s="47">
        <v>0.54666666666666663</v>
      </c>
      <c r="AC31" s="47">
        <v>0.54</v>
      </c>
      <c r="AD31" s="47">
        <v>0.65</v>
      </c>
      <c r="AE31" s="47">
        <v>0.64666666666666661</v>
      </c>
      <c r="AF31" s="47">
        <v>0.67333333333333345</v>
      </c>
      <c r="AG31" s="47">
        <v>0.58333333333333326</v>
      </c>
      <c r="AH31" s="47">
        <v>0.61</v>
      </c>
      <c r="AI31" s="47">
        <v>0.43000000000000005</v>
      </c>
      <c r="AJ31" s="47">
        <v>0.56499999999999995</v>
      </c>
      <c r="AK31" s="47">
        <v>0.72499999999999998</v>
      </c>
      <c r="AL31" s="47">
        <v>0.86666666666666659</v>
      </c>
      <c r="AM31" s="47">
        <v>0.85500000000000009</v>
      </c>
      <c r="AN31" s="47">
        <v>0.6166666666666667</v>
      </c>
      <c r="AO31" s="47">
        <v>0.77500000000000002</v>
      </c>
      <c r="AP31" s="47">
        <v>0.71666666666666656</v>
      </c>
      <c r="AQ31" s="21">
        <v>0.61999999999999988</v>
      </c>
      <c r="AR31" s="21">
        <v>0.85</v>
      </c>
      <c r="AS31" s="21">
        <v>0.68666666666666676</v>
      </c>
      <c r="AT31" s="21">
        <v>0.62666666666666648</v>
      </c>
      <c r="AU31" s="21">
        <v>0.68500000000000005</v>
      </c>
      <c r="AV31" s="21">
        <v>0.69499999999999995</v>
      </c>
      <c r="AW31" s="21">
        <v>0.71333333333333337</v>
      </c>
      <c r="AX31" s="21">
        <v>0.65</v>
      </c>
      <c r="AY31" s="47">
        <v>0.60499999999999998</v>
      </c>
      <c r="AZ31" s="47">
        <v>0.73333333333333328</v>
      </c>
      <c r="BA31" s="47">
        <v>0.65833333333333333</v>
      </c>
      <c r="BB31" s="47">
        <v>0.67333333333333334</v>
      </c>
      <c r="BC31" s="47">
        <v>0.70666666666666655</v>
      </c>
      <c r="BD31" s="47">
        <v>0.49333333333333335</v>
      </c>
      <c r="BE31" s="47">
        <v>0.44000000000000006</v>
      </c>
      <c r="BF31" s="47">
        <v>0.6</v>
      </c>
      <c r="BG31" s="47">
        <v>0.67333333333333334</v>
      </c>
      <c r="BH31" s="47">
        <v>0.73333333333333328</v>
      </c>
      <c r="BI31" s="47">
        <v>0.78</v>
      </c>
    </row>
    <row r="32" spans="2:61" ht="28.5" customHeight="1">
      <c r="B32" s="15"/>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row>
    <row r="33" spans="2:61" ht="42.75" customHeight="1">
      <c r="B33" s="2" t="s">
        <v>34</v>
      </c>
      <c r="C33" s="5"/>
      <c r="D33" s="5"/>
      <c r="E33" s="5"/>
      <c r="F33" s="5"/>
      <c r="G33" s="5"/>
      <c r="H33" s="5"/>
      <c r="AQ33" s="5"/>
      <c r="AR33" s="5"/>
      <c r="AS33" s="5"/>
      <c r="AT33" s="5"/>
      <c r="AU33" s="5"/>
      <c r="AV33" s="5"/>
    </row>
    <row r="34" spans="2:61" ht="26.25" customHeight="1">
      <c r="B34" s="16" t="s">
        <v>35</v>
      </c>
      <c r="C34" s="5"/>
      <c r="D34" s="5"/>
      <c r="E34" s="5"/>
      <c r="F34" s="5"/>
      <c r="G34" s="5"/>
      <c r="H34" s="5"/>
      <c r="AQ34" s="5"/>
      <c r="AR34" s="5"/>
      <c r="AS34" s="5"/>
      <c r="AT34" s="5"/>
      <c r="AU34" s="5"/>
      <c r="AV34" s="5"/>
    </row>
    <row r="35" spans="2:61" ht="23.25" customHeight="1">
      <c r="B35" s="19" t="s">
        <v>36</v>
      </c>
      <c r="C35" s="18">
        <v>3</v>
      </c>
      <c r="D35" s="18">
        <v>4</v>
      </c>
      <c r="E35" s="18">
        <v>2</v>
      </c>
      <c r="F35" s="18">
        <v>3</v>
      </c>
      <c r="G35" s="18">
        <v>4</v>
      </c>
      <c r="H35" s="18">
        <v>2</v>
      </c>
      <c r="I35" s="18">
        <v>3</v>
      </c>
      <c r="J35" s="18">
        <v>4</v>
      </c>
      <c r="K35" s="18">
        <v>5</v>
      </c>
      <c r="L35" s="18">
        <v>4</v>
      </c>
      <c r="M35" s="18">
        <v>4</v>
      </c>
      <c r="N35" s="18">
        <v>3</v>
      </c>
      <c r="O35" s="18">
        <v>3</v>
      </c>
      <c r="P35" s="18">
        <v>2</v>
      </c>
      <c r="Q35" s="18">
        <v>3</v>
      </c>
      <c r="R35" s="18">
        <v>4</v>
      </c>
      <c r="S35" s="18">
        <v>3</v>
      </c>
      <c r="T35" s="18">
        <v>3</v>
      </c>
      <c r="U35" s="18">
        <v>2</v>
      </c>
      <c r="V35" s="18">
        <v>5</v>
      </c>
      <c r="W35" s="18">
        <v>3</v>
      </c>
      <c r="X35" s="18">
        <v>3</v>
      </c>
      <c r="Y35" s="18">
        <v>3</v>
      </c>
      <c r="Z35" s="18">
        <v>3</v>
      </c>
      <c r="AA35" s="18">
        <v>2</v>
      </c>
      <c r="AB35" s="18">
        <v>2</v>
      </c>
      <c r="AC35" s="18">
        <v>3</v>
      </c>
      <c r="AD35" s="18">
        <v>4</v>
      </c>
      <c r="AE35" s="18">
        <v>3</v>
      </c>
      <c r="AF35" s="18">
        <v>2</v>
      </c>
      <c r="AG35" s="18">
        <v>3</v>
      </c>
      <c r="AH35" s="18">
        <v>4</v>
      </c>
      <c r="AI35" s="18">
        <v>0</v>
      </c>
      <c r="AJ35" s="18">
        <v>2</v>
      </c>
      <c r="AK35" s="18">
        <v>4</v>
      </c>
      <c r="AL35" s="18">
        <v>3</v>
      </c>
      <c r="AM35" s="18">
        <v>4</v>
      </c>
      <c r="AN35" s="18">
        <v>3</v>
      </c>
      <c r="AO35" s="18">
        <v>3</v>
      </c>
      <c r="AP35" s="18">
        <v>3</v>
      </c>
      <c r="AQ35" s="18">
        <v>3</v>
      </c>
      <c r="AR35" s="18">
        <v>5</v>
      </c>
      <c r="AS35" s="18">
        <v>3</v>
      </c>
      <c r="AT35" s="18">
        <v>2</v>
      </c>
      <c r="AU35" s="18">
        <v>4</v>
      </c>
      <c r="AV35" s="18">
        <v>2</v>
      </c>
      <c r="AW35" s="18">
        <v>4</v>
      </c>
      <c r="AX35" s="18">
        <v>4</v>
      </c>
      <c r="AY35" s="18">
        <v>2</v>
      </c>
      <c r="AZ35" s="18">
        <v>3</v>
      </c>
      <c r="BA35" s="18">
        <v>3</v>
      </c>
      <c r="BB35" s="18">
        <v>2</v>
      </c>
      <c r="BC35" s="18">
        <v>3</v>
      </c>
      <c r="BD35" s="18">
        <v>1</v>
      </c>
      <c r="BE35" s="18">
        <v>2</v>
      </c>
      <c r="BF35" s="18">
        <v>3</v>
      </c>
      <c r="BG35" s="18">
        <v>1</v>
      </c>
      <c r="BH35" s="18">
        <v>2</v>
      </c>
      <c r="BI35" s="18">
        <v>2</v>
      </c>
    </row>
    <row r="36" spans="2:61" ht="23.25" customHeight="1">
      <c r="B36" s="19" t="s">
        <v>37</v>
      </c>
      <c r="C36" s="18">
        <v>3</v>
      </c>
      <c r="D36" s="18">
        <v>0</v>
      </c>
      <c r="E36" s="18">
        <v>0</v>
      </c>
      <c r="F36" s="18">
        <v>0</v>
      </c>
      <c r="G36" s="18">
        <v>0</v>
      </c>
      <c r="H36" s="18">
        <v>0</v>
      </c>
      <c r="I36" s="18">
        <v>0</v>
      </c>
      <c r="J36" s="18">
        <v>0</v>
      </c>
      <c r="K36" s="18">
        <v>0</v>
      </c>
      <c r="L36" s="18">
        <v>0</v>
      </c>
      <c r="M36" s="18">
        <v>4</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4</v>
      </c>
      <c r="AY36" s="18">
        <v>0</v>
      </c>
      <c r="AZ36" s="18">
        <v>0</v>
      </c>
      <c r="BA36" s="18">
        <v>0</v>
      </c>
      <c r="BB36" s="18">
        <v>0</v>
      </c>
      <c r="BC36" s="18">
        <v>0</v>
      </c>
      <c r="BD36" s="18">
        <v>0</v>
      </c>
      <c r="BE36" s="18">
        <v>0</v>
      </c>
      <c r="BF36" s="18">
        <v>0</v>
      </c>
      <c r="BG36" s="18">
        <v>0</v>
      </c>
      <c r="BH36" s="18">
        <v>0</v>
      </c>
      <c r="BI36" s="18">
        <v>0</v>
      </c>
    </row>
    <row r="37" spans="2:61" ht="23.25" customHeight="1">
      <c r="B37" s="19" t="s">
        <v>38</v>
      </c>
      <c r="C37" s="18">
        <v>2</v>
      </c>
      <c r="D37" s="18">
        <v>0</v>
      </c>
      <c r="E37" s="18">
        <v>0</v>
      </c>
      <c r="F37" s="18">
        <v>0</v>
      </c>
      <c r="G37" s="18">
        <v>0</v>
      </c>
      <c r="H37" s="18">
        <v>0</v>
      </c>
      <c r="I37" s="18">
        <v>0</v>
      </c>
      <c r="J37" s="18">
        <v>0</v>
      </c>
      <c r="K37" s="18">
        <v>0</v>
      </c>
      <c r="L37" s="18">
        <v>0</v>
      </c>
      <c r="M37" s="18">
        <v>3</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2</v>
      </c>
      <c r="AY37" s="18">
        <v>0</v>
      </c>
      <c r="AZ37" s="18">
        <v>0</v>
      </c>
      <c r="BA37" s="18">
        <v>0</v>
      </c>
      <c r="BB37" s="18">
        <v>0</v>
      </c>
      <c r="BC37" s="18">
        <v>0</v>
      </c>
      <c r="BD37" s="18">
        <v>0</v>
      </c>
      <c r="BE37" s="18">
        <v>0</v>
      </c>
      <c r="BF37" s="18">
        <v>0</v>
      </c>
      <c r="BG37" s="18">
        <v>0</v>
      </c>
      <c r="BH37" s="18">
        <v>0</v>
      </c>
      <c r="BI37" s="18">
        <v>0</v>
      </c>
    </row>
    <row r="38" spans="2:61" ht="23.25" customHeight="1">
      <c r="B38" s="19" t="s">
        <v>68</v>
      </c>
      <c r="C38" s="18">
        <v>0</v>
      </c>
      <c r="D38" s="18">
        <v>4</v>
      </c>
      <c r="E38" s="18">
        <v>2</v>
      </c>
      <c r="F38" s="18">
        <v>1</v>
      </c>
      <c r="G38" s="18">
        <v>2</v>
      </c>
      <c r="H38" s="18">
        <v>0</v>
      </c>
      <c r="I38" s="18">
        <v>0</v>
      </c>
      <c r="J38" s="18">
        <v>0</v>
      </c>
      <c r="K38" s="18">
        <v>0</v>
      </c>
      <c r="L38" s="18">
        <v>5</v>
      </c>
      <c r="M38" s="18">
        <v>2</v>
      </c>
      <c r="N38" s="18">
        <v>3</v>
      </c>
      <c r="O38" s="18">
        <v>0</v>
      </c>
      <c r="P38" s="18">
        <v>4</v>
      </c>
      <c r="Q38" s="18">
        <v>1</v>
      </c>
      <c r="R38" s="18">
        <v>4</v>
      </c>
      <c r="S38" s="18">
        <v>2</v>
      </c>
      <c r="T38" s="18">
        <v>0</v>
      </c>
      <c r="U38" s="18">
        <v>0</v>
      </c>
      <c r="V38" s="18">
        <v>0</v>
      </c>
      <c r="W38" s="18">
        <v>0</v>
      </c>
      <c r="X38" s="18">
        <v>2</v>
      </c>
      <c r="Y38" s="18">
        <v>0</v>
      </c>
      <c r="Z38" s="18">
        <v>4</v>
      </c>
      <c r="AA38" s="18">
        <v>1</v>
      </c>
      <c r="AB38" s="18">
        <v>4</v>
      </c>
      <c r="AC38" s="18">
        <v>1</v>
      </c>
      <c r="AD38" s="18">
        <v>4</v>
      </c>
      <c r="AE38" s="18">
        <v>0</v>
      </c>
      <c r="AF38" s="18">
        <v>2</v>
      </c>
      <c r="AG38" s="18">
        <v>0</v>
      </c>
      <c r="AH38" s="18">
        <v>3</v>
      </c>
      <c r="AI38" s="18">
        <v>0</v>
      </c>
      <c r="AJ38" s="18">
        <v>2</v>
      </c>
      <c r="AK38" s="18">
        <v>4</v>
      </c>
      <c r="AL38" s="18">
        <v>0</v>
      </c>
      <c r="AM38" s="18">
        <v>4</v>
      </c>
      <c r="AN38" s="18">
        <v>4</v>
      </c>
      <c r="AO38" s="18">
        <v>3</v>
      </c>
      <c r="AP38" s="18">
        <v>2</v>
      </c>
      <c r="AQ38" s="18">
        <v>3</v>
      </c>
      <c r="AR38" s="18">
        <v>4</v>
      </c>
      <c r="AS38" s="18">
        <v>0</v>
      </c>
      <c r="AT38" s="18">
        <v>1</v>
      </c>
      <c r="AU38" s="18">
        <v>4</v>
      </c>
      <c r="AV38" s="18">
        <v>0</v>
      </c>
      <c r="AW38" s="18">
        <v>0</v>
      </c>
      <c r="AX38" s="18">
        <v>4</v>
      </c>
      <c r="AY38" s="18">
        <v>3</v>
      </c>
      <c r="AZ38" s="18">
        <v>0</v>
      </c>
      <c r="BA38" s="18">
        <v>0</v>
      </c>
      <c r="BB38" s="18">
        <v>0</v>
      </c>
      <c r="BC38" s="18">
        <v>0</v>
      </c>
      <c r="BD38" s="18">
        <v>0</v>
      </c>
      <c r="BE38" s="18">
        <v>0</v>
      </c>
      <c r="BF38" s="18">
        <v>0</v>
      </c>
      <c r="BG38" s="18">
        <v>0</v>
      </c>
      <c r="BH38" s="18">
        <v>0</v>
      </c>
      <c r="BI38" s="18">
        <v>0</v>
      </c>
    </row>
    <row r="39" spans="2:61" ht="23.25" customHeight="1">
      <c r="B39" s="19" t="s">
        <v>39</v>
      </c>
      <c r="C39" s="18">
        <v>5</v>
      </c>
      <c r="D39" s="18">
        <v>2</v>
      </c>
      <c r="E39" s="18">
        <v>3</v>
      </c>
      <c r="F39" s="18">
        <v>2</v>
      </c>
      <c r="G39" s="18">
        <v>4</v>
      </c>
      <c r="H39" s="18">
        <v>1</v>
      </c>
      <c r="I39" s="18">
        <v>4</v>
      </c>
      <c r="J39" s="18">
        <v>2</v>
      </c>
      <c r="K39" s="18">
        <v>5</v>
      </c>
      <c r="L39" s="18">
        <v>4</v>
      </c>
      <c r="M39" s="18">
        <v>4</v>
      </c>
      <c r="N39" s="18">
        <v>3</v>
      </c>
      <c r="O39" s="18">
        <v>4</v>
      </c>
      <c r="P39" s="18">
        <v>5</v>
      </c>
      <c r="Q39" s="18">
        <v>5</v>
      </c>
      <c r="R39" s="18">
        <v>5</v>
      </c>
      <c r="S39" s="18">
        <v>4</v>
      </c>
      <c r="T39" s="18">
        <v>4</v>
      </c>
      <c r="U39" s="18">
        <v>2</v>
      </c>
      <c r="V39" s="18">
        <v>3</v>
      </c>
      <c r="W39" s="18">
        <v>2</v>
      </c>
      <c r="X39" s="18">
        <v>3</v>
      </c>
      <c r="Y39" s="18">
        <v>5</v>
      </c>
      <c r="Z39" s="18">
        <v>5</v>
      </c>
      <c r="AA39" s="18">
        <v>2</v>
      </c>
      <c r="AB39" s="18">
        <v>3</v>
      </c>
      <c r="AC39" s="18">
        <v>3</v>
      </c>
      <c r="AD39" s="18">
        <v>4</v>
      </c>
      <c r="AE39" s="18">
        <v>3</v>
      </c>
      <c r="AF39" s="18">
        <v>1</v>
      </c>
      <c r="AG39" s="18">
        <v>3</v>
      </c>
      <c r="AH39" s="18">
        <v>3</v>
      </c>
      <c r="AI39" s="18">
        <v>0</v>
      </c>
      <c r="AJ39" s="18">
        <v>2</v>
      </c>
      <c r="AK39" s="18">
        <v>5</v>
      </c>
      <c r="AL39" s="18">
        <v>3</v>
      </c>
      <c r="AM39" s="18">
        <v>3</v>
      </c>
      <c r="AN39" s="18">
        <v>3</v>
      </c>
      <c r="AO39" s="18">
        <v>2</v>
      </c>
      <c r="AP39" s="18">
        <v>3</v>
      </c>
      <c r="AQ39" s="18">
        <v>3</v>
      </c>
      <c r="AR39" s="18">
        <v>4</v>
      </c>
      <c r="AS39" s="18">
        <v>4</v>
      </c>
      <c r="AT39" s="18">
        <v>3</v>
      </c>
      <c r="AU39" s="18">
        <v>4</v>
      </c>
      <c r="AV39" s="18">
        <v>5</v>
      </c>
      <c r="AW39" s="18">
        <v>4</v>
      </c>
      <c r="AX39" s="18">
        <v>4</v>
      </c>
      <c r="AY39" s="18">
        <v>4</v>
      </c>
      <c r="AZ39" s="18">
        <v>4</v>
      </c>
      <c r="BA39" s="18">
        <v>3</v>
      </c>
      <c r="BB39" s="18">
        <v>2</v>
      </c>
      <c r="BC39" s="18">
        <v>4</v>
      </c>
      <c r="BD39" s="18">
        <v>3</v>
      </c>
      <c r="BE39" s="18">
        <v>3</v>
      </c>
      <c r="BF39" s="18">
        <v>2</v>
      </c>
      <c r="BG39" s="18">
        <v>4</v>
      </c>
      <c r="BH39" s="18">
        <v>4</v>
      </c>
      <c r="BI39" s="18">
        <v>4</v>
      </c>
    </row>
    <row r="40" spans="2:61" ht="23.25" customHeight="1">
      <c r="B40" s="17" t="s">
        <v>40</v>
      </c>
      <c r="C40" s="18">
        <v>2</v>
      </c>
      <c r="D40" s="18">
        <v>2</v>
      </c>
      <c r="E40" s="18">
        <v>1</v>
      </c>
      <c r="F40" s="18">
        <v>2</v>
      </c>
      <c r="G40" s="18">
        <v>1</v>
      </c>
      <c r="H40" s="18">
        <v>2</v>
      </c>
      <c r="I40" s="18">
        <v>5</v>
      </c>
      <c r="J40" s="18">
        <v>2</v>
      </c>
      <c r="K40" s="18">
        <v>3</v>
      </c>
      <c r="L40" s="18">
        <v>2</v>
      </c>
      <c r="M40" s="18">
        <v>1</v>
      </c>
      <c r="N40" s="18">
        <v>2</v>
      </c>
      <c r="O40" s="18">
        <v>1</v>
      </c>
      <c r="P40" s="18">
        <v>3</v>
      </c>
      <c r="Q40" s="18">
        <v>3</v>
      </c>
      <c r="R40" s="18">
        <v>2</v>
      </c>
      <c r="S40" s="18">
        <v>1</v>
      </c>
      <c r="T40" s="18">
        <v>2</v>
      </c>
      <c r="U40" s="18">
        <v>2</v>
      </c>
      <c r="V40" s="18">
        <v>2</v>
      </c>
      <c r="W40" s="18">
        <v>2</v>
      </c>
      <c r="X40" s="18">
        <v>2</v>
      </c>
      <c r="Y40" s="18">
        <v>4</v>
      </c>
      <c r="Z40" s="18">
        <v>2</v>
      </c>
      <c r="AA40" s="18">
        <v>3</v>
      </c>
      <c r="AB40" s="18">
        <v>2</v>
      </c>
      <c r="AC40" s="18">
        <v>2</v>
      </c>
      <c r="AD40" s="18">
        <v>2</v>
      </c>
      <c r="AE40" s="18">
        <v>3</v>
      </c>
      <c r="AF40" s="18">
        <v>2</v>
      </c>
      <c r="AG40" s="18">
        <v>3</v>
      </c>
      <c r="AH40" s="18">
        <v>3</v>
      </c>
      <c r="AI40" s="18">
        <v>0</v>
      </c>
      <c r="AJ40" s="18">
        <v>2</v>
      </c>
      <c r="AK40" s="18">
        <v>2</v>
      </c>
      <c r="AL40" s="18">
        <v>3</v>
      </c>
      <c r="AM40" s="18">
        <v>2</v>
      </c>
      <c r="AN40" s="18">
        <v>2</v>
      </c>
      <c r="AO40" s="18">
        <v>3</v>
      </c>
      <c r="AP40" s="18">
        <v>2</v>
      </c>
      <c r="AQ40" s="18">
        <v>3</v>
      </c>
      <c r="AR40" s="18">
        <v>3</v>
      </c>
      <c r="AS40" s="18">
        <v>2</v>
      </c>
      <c r="AT40" s="18">
        <v>2</v>
      </c>
      <c r="AU40" s="18">
        <v>2</v>
      </c>
      <c r="AV40" s="18">
        <v>1</v>
      </c>
      <c r="AW40" s="18">
        <v>2</v>
      </c>
      <c r="AX40" s="18">
        <v>1</v>
      </c>
      <c r="AY40" s="18">
        <v>2</v>
      </c>
      <c r="AZ40" s="18">
        <v>4</v>
      </c>
      <c r="BA40" s="18">
        <v>2</v>
      </c>
      <c r="BB40" s="18">
        <v>2</v>
      </c>
      <c r="BC40" s="18">
        <v>1</v>
      </c>
      <c r="BD40" s="18">
        <v>2</v>
      </c>
      <c r="BE40" s="18">
        <v>1</v>
      </c>
      <c r="BF40" s="18">
        <v>1</v>
      </c>
      <c r="BG40" s="18">
        <v>2</v>
      </c>
      <c r="BH40" s="18">
        <v>2</v>
      </c>
      <c r="BI40" s="18">
        <v>2</v>
      </c>
    </row>
    <row r="41" spans="2:61" ht="19.5" customHeight="1">
      <c r="B41" s="20" t="s">
        <v>5</v>
      </c>
      <c r="C41" s="21">
        <v>0.66666666666666652</v>
      </c>
      <c r="D41" s="21">
        <v>0.6</v>
      </c>
      <c r="E41" s="21">
        <v>0.4</v>
      </c>
      <c r="F41" s="21">
        <v>0.4</v>
      </c>
      <c r="G41" s="21">
        <v>0.55000000000000004</v>
      </c>
      <c r="H41" s="21">
        <v>0.33333333333333326</v>
      </c>
      <c r="I41" s="21">
        <v>0.79999999999999982</v>
      </c>
      <c r="J41" s="21">
        <v>0.53333333333333333</v>
      </c>
      <c r="K41" s="47">
        <v>0.86666666666666659</v>
      </c>
      <c r="L41" s="47">
        <v>0.75</v>
      </c>
      <c r="M41" s="47">
        <v>0.59999999999999987</v>
      </c>
      <c r="N41" s="47">
        <v>0.55000000000000004</v>
      </c>
      <c r="O41" s="47">
        <v>0.53333333333333333</v>
      </c>
      <c r="P41" s="47">
        <v>0.7</v>
      </c>
      <c r="Q41" s="47">
        <v>0.6</v>
      </c>
      <c r="R41" s="47">
        <v>0.75</v>
      </c>
      <c r="S41" s="47">
        <v>0.5</v>
      </c>
      <c r="T41" s="47">
        <v>0.59999999999999987</v>
      </c>
      <c r="U41" s="47">
        <v>0.4</v>
      </c>
      <c r="V41" s="47">
        <v>0.66666666666666652</v>
      </c>
      <c r="W41" s="47">
        <v>0.46666666666666662</v>
      </c>
      <c r="X41" s="47">
        <v>0.5</v>
      </c>
      <c r="Y41" s="47">
        <v>0.8</v>
      </c>
      <c r="Z41" s="47">
        <v>0.7</v>
      </c>
      <c r="AA41" s="47">
        <v>0.4</v>
      </c>
      <c r="AB41" s="47">
        <v>0.55000000000000004</v>
      </c>
      <c r="AC41" s="47">
        <v>0.45</v>
      </c>
      <c r="AD41" s="47">
        <v>0.7</v>
      </c>
      <c r="AE41" s="47">
        <v>0.6</v>
      </c>
      <c r="AF41" s="47">
        <v>0.35</v>
      </c>
      <c r="AG41" s="47">
        <v>0.6</v>
      </c>
      <c r="AH41" s="47">
        <v>0.65</v>
      </c>
      <c r="AI41" s="47">
        <v>0</v>
      </c>
      <c r="AJ41" s="47">
        <v>0.4</v>
      </c>
      <c r="AK41" s="47">
        <v>0.75</v>
      </c>
      <c r="AL41" s="47">
        <v>0.6</v>
      </c>
      <c r="AM41" s="47">
        <v>0.65</v>
      </c>
      <c r="AN41" s="47">
        <v>0.6</v>
      </c>
      <c r="AO41" s="47">
        <v>0.55000000000000004</v>
      </c>
      <c r="AP41" s="47">
        <v>0.5</v>
      </c>
      <c r="AQ41" s="21">
        <v>0.6</v>
      </c>
      <c r="AR41" s="21">
        <v>0.8</v>
      </c>
      <c r="AS41" s="21">
        <v>0.59999999999999987</v>
      </c>
      <c r="AT41" s="21">
        <v>0.4</v>
      </c>
      <c r="AU41" s="21">
        <v>0.7</v>
      </c>
      <c r="AV41" s="21">
        <v>0.53333333333333333</v>
      </c>
      <c r="AW41" s="21">
        <v>0.66666666666666652</v>
      </c>
      <c r="AX41" s="21">
        <v>0.6333333333333333</v>
      </c>
      <c r="AY41" s="47">
        <v>0.55000000000000004</v>
      </c>
      <c r="AZ41" s="47">
        <v>0.73333333333333328</v>
      </c>
      <c r="BA41" s="47">
        <v>0.53333333333333333</v>
      </c>
      <c r="BB41" s="47">
        <v>0.4</v>
      </c>
      <c r="BC41" s="47">
        <v>0.53333333333333333</v>
      </c>
      <c r="BD41" s="47">
        <v>0.4</v>
      </c>
      <c r="BE41" s="47">
        <v>0.39999999999999991</v>
      </c>
      <c r="BF41" s="47">
        <v>0.39999999999999991</v>
      </c>
      <c r="BG41" s="47">
        <v>0.46666666666666662</v>
      </c>
      <c r="BH41" s="47">
        <v>0.53333333333333333</v>
      </c>
      <c r="BI41" s="47">
        <v>0.53333333333333333</v>
      </c>
    </row>
    <row r="42" spans="2:61" ht="27.75" customHeight="1">
      <c r="B42" s="1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row>
    <row r="43" spans="2:61" ht="17.25" customHeight="1">
      <c r="B43" s="16" t="s">
        <v>41</v>
      </c>
      <c r="C43" s="5"/>
      <c r="D43" s="5"/>
      <c r="E43" s="5"/>
      <c r="F43" s="5"/>
      <c r="G43" s="5"/>
      <c r="H43" s="5"/>
      <c r="AQ43" s="5"/>
      <c r="AR43" s="5"/>
      <c r="AS43" s="5"/>
      <c r="AT43" s="5"/>
      <c r="AU43" s="5"/>
      <c r="AV43" s="5"/>
    </row>
    <row r="44" spans="2:61" ht="23.25" customHeight="1">
      <c r="B44" s="17" t="s">
        <v>42</v>
      </c>
      <c r="C44" s="18">
        <v>4</v>
      </c>
      <c r="D44" s="18">
        <v>2</v>
      </c>
      <c r="E44" s="18">
        <v>3</v>
      </c>
      <c r="F44" s="18">
        <v>0</v>
      </c>
      <c r="G44" s="18">
        <v>2</v>
      </c>
      <c r="H44" s="18">
        <v>2</v>
      </c>
      <c r="I44" s="18">
        <v>2</v>
      </c>
      <c r="J44" s="18">
        <v>4</v>
      </c>
      <c r="K44" s="18">
        <v>4</v>
      </c>
      <c r="L44" s="18">
        <v>3</v>
      </c>
      <c r="M44" s="18">
        <v>5</v>
      </c>
      <c r="N44" s="18">
        <v>1</v>
      </c>
      <c r="O44" s="18">
        <v>2</v>
      </c>
      <c r="P44" s="18">
        <v>5</v>
      </c>
      <c r="Q44" s="18">
        <v>3</v>
      </c>
      <c r="R44" s="18">
        <v>3</v>
      </c>
      <c r="S44" s="18">
        <v>4</v>
      </c>
      <c r="T44" s="18">
        <v>2</v>
      </c>
      <c r="U44" s="18">
        <v>1</v>
      </c>
      <c r="V44" s="18">
        <v>4</v>
      </c>
      <c r="W44" s="18">
        <v>3</v>
      </c>
      <c r="X44" s="18">
        <v>3</v>
      </c>
      <c r="Y44" s="18">
        <v>4</v>
      </c>
      <c r="Z44" s="18">
        <v>4</v>
      </c>
      <c r="AA44" s="18">
        <v>4</v>
      </c>
      <c r="AB44" s="18">
        <v>3</v>
      </c>
      <c r="AC44" s="18">
        <v>5</v>
      </c>
      <c r="AD44" s="18">
        <v>2</v>
      </c>
      <c r="AE44" s="18">
        <v>2</v>
      </c>
      <c r="AF44" s="18">
        <v>3</v>
      </c>
      <c r="AG44" s="18">
        <v>3</v>
      </c>
      <c r="AH44" s="18">
        <v>2</v>
      </c>
      <c r="AI44" s="18">
        <v>3</v>
      </c>
      <c r="AJ44" s="18">
        <v>5</v>
      </c>
      <c r="AK44" s="18">
        <v>4</v>
      </c>
      <c r="AL44" s="18">
        <v>1</v>
      </c>
      <c r="AM44" s="18">
        <v>4</v>
      </c>
      <c r="AN44" s="18">
        <v>3</v>
      </c>
      <c r="AO44" s="18">
        <v>2</v>
      </c>
      <c r="AP44" s="18">
        <v>4</v>
      </c>
      <c r="AQ44" s="18">
        <v>2</v>
      </c>
      <c r="AR44" s="18">
        <v>5</v>
      </c>
      <c r="AS44" s="18">
        <v>4</v>
      </c>
      <c r="AT44" s="18">
        <v>4</v>
      </c>
      <c r="AU44" s="18">
        <v>3</v>
      </c>
      <c r="AV44" s="18">
        <v>4</v>
      </c>
      <c r="AW44" s="18">
        <v>2</v>
      </c>
      <c r="AX44" s="18">
        <v>2</v>
      </c>
      <c r="AY44" s="18">
        <v>3</v>
      </c>
      <c r="AZ44" s="18">
        <v>5</v>
      </c>
      <c r="BA44" s="18">
        <v>3</v>
      </c>
      <c r="BB44" s="18">
        <v>2</v>
      </c>
      <c r="BC44" s="18">
        <v>2</v>
      </c>
      <c r="BD44" s="18">
        <v>3</v>
      </c>
      <c r="BE44" s="18">
        <v>1</v>
      </c>
      <c r="BF44" s="18">
        <v>2</v>
      </c>
      <c r="BG44" s="18">
        <v>1</v>
      </c>
      <c r="BH44" s="18">
        <v>2</v>
      </c>
      <c r="BI44" s="18">
        <v>4</v>
      </c>
    </row>
    <row r="45" spans="2:61" ht="23.25" customHeight="1">
      <c r="B45" s="17" t="s">
        <v>43</v>
      </c>
      <c r="C45" s="18">
        <v>5</v>
      </c>
      <c r="D45" s="18">
        <v>1</v>
      </c>
      <c r="E45" s="18">
        <v>0</v>
      </c>
      <c r="F45" s="18">
        <v>0</v>
      </c>
      <c r="G45" s="18">
        <v>0</v>
      </c>
      <c r="H45" s="18">
        <v>0</v>
      </c>
      <c r="I45" s="18">
        <v>0</v>
      </c>
      <c r="J45" s="18">
        <v>0</v>
      </c>
      <c r="K45" s="18">
        <v>0</v>
      </c>
      <c r="L45" s="18">
        <v>0</v>
      </c>
      <c r="M45" s="18">
        <v>0</v>
      </c>
      <c r="N45" s="18">
        <v>0</v>
      </c>
      <c r="O45" s="18">
        <v>3</v>
      </c>
      <c r="P45" s="18">
        <v>0</v>
      </c>
      <c r="Q45" s="18">
        <v>3</v>
      </c>
      <c r="R45" s="18">
        <v>0</v>
      </c>
      <c r="S45" s="18">
        <v>4</v>
      </c>
      <c r="T45" s="18">
        <v>0</v>
      </c>
      <c r="U45" s="18">
        <v>0</v>
      </c>
      <c r="V45" s="18">
        <v>0</v>
      </c>
      <c r="W45" s="18">
        <v>0</v>
      </c>
      <c r="X45" s="18">
        <v>1</v>
      </c>
      <c r="Y45" s="18">
        <v>0</v>
      </c>
      <c r="Z45" s="18">
        <v>0</v>
      </c>
      <c r="AA45" s="18">
        <v>0</v>
      </c>
      <c r="AB45" s="18">
        <v>4</v>
      </c>
      <c r="AC45" s="18">
        <v>5</v>
      </c>
      <c r="AD45" s="18">
        <v>3</v>
      </c>
      <c r="AE45" s="18">
        <v>4</v>
      </c>
      <c r="AF45" s="18">
        <v>4</v>
      </c>
      <c r="AG45" s="18">
        <v>0</v>
      </c>
      <c r="AH45" s="18">
        <v>4</v>
      </c>
      <c r="AI45" s="18">
        <v>3</v>
      </c>
      <c r="AJ45" s="18">
        <v>4</v>
      </c>
      <c r="AK45" s="18">
        <v>0</v>
      </c>
      <c r="AL45" s="18">
        <v>0</v>
      </c>
      <c r="AM45" s="18">
        <v>5</v>
      </c>
      <c r="AN45" s="18">
        <v>0</v>
      </c>
      <c r="AO45" s="18">
        <v>0</v>
      </c>
      <c r="AP45" s="18">
        <v>0</v>
      </c>
      <c r="AQ45" s="18">
        <v>3</v>
      </c>
      <c r="AR45" s="18">
        <v>0</v>
      </c>
      <c r="AS45" s="18">
        <v>5</v>
      </c>
      <c r="AT45" s="18">
        <v>4</v>
      </c>
      <c r="AU45" s="18">
        <v>3</v>
      </c>
      <c r="AV45" s="18">
        <v>5</v>
      </c>
      <c r="AW45" s="18">
        <v>5</v>
      </c>
      <c r="AX45" s="18">
        <v>0</v>
      </c>
      <c r="AY45" s="18">
        <v>4</v>
      </c>
      <c r="AZ45" s="18">
        <v>5</v>
      </c>
      <c r="BA45" s="18">
        <v>0</v>
      </c>
      <c r="BB45" s="18">
        <v>1</v>
      </c>
      <c r="BC45" s="18">
        <v>4</v>
      </c>
      <c r="BD45" s="18">
        <v>4</v>
      </c>
      <c r="BE45" s="18">
        <v>1</v>
      </c>
      <c r="BF45" s="18">
        <v>3</v>
      </c>
      <c r="BG45" s="18">
        <v>3</v>
      </c>
      <c r="BH45" s="18">
        <v>3</v>
      </c>
      <c r="BI45" s="18">
        <v>5</v>
      </c>
    </row>
    <row r="46" spans="2:61" ht="23.25" customHeight="1">
      <c r="B46" s="17" t="s">
        <v>67</v>
      </c>
      <c r="C46" s="18">
        <v>5</v>
      </c>
      <c r="D46" s="18">
        <v>1</v>
      </c>
      <c r="E46" s="18">
        <v>0</v>
      </c>
      <c r="F46" s="18">
        <v>0</v>
      </c>
      <c r="G46" s="18">
        <v>0</v>
      </c>
      <c r="H46" s="18">
        <v>0</v>
      </c>
      <c r="I46" s="18">
        <v>0</v>
      </c>
      <c r="J46" s="18">
        <v>0</v>
      </c>
      <c r="K46" s="18">
        <v>0</v>
      </c>
      <c r="L46" s="18">
        <v>0</v>
      </c>
      <c r="M46" s="18">
        <v>0</v>
      </c>
      <c r="N46" s="18">
        <v>0</v>
      </c>
      <c r="O46" s="18">
        <v>2</v>
      </c>
      <c r="P46" s="18">
        <v>0</v>
      </c>
      <c r="Q46" s="18">
        <v>2</v>
      </c>
      <c r="R46" s="18">
        <v>0</v>
      </c>
      <c r="S46" s="18">
        <v>3</v>
      </c>
      <c r="T46" s="18">
        <v>0</v>
      </c>
      <c r="U46" s="18">
        <v>0</v>
      </c>
      <c r="V46" s="18">
        <v>0</v>
      </c>
      <c r="W46" s="18">
        <v>0</v>
      </c>
      <c r="X46" s="18">
        <v>2</v>
      </c>
      <c r="Y46" s="18">
        <v>0</v>
      </c>
      <c r="Z46" s="18">
        <v>0</v>
      </c>
      <c r="AA46" s="18">
        <v>0</v>
      </c>
      <c r="AB46" s="18">
        <v>3</v>
      </c>
      <c r="AC46" s="18">
        <v>5</v>
      </c>
      <c r="AD46" s="18">
        <v>1</v>
      </c>
      <c r="AE46" s="18">
        <v>3</v>
      </c>
      <c r="AF46" s="18">
        <v>3</v>
      </c>
      <c r="AG46" s="18">
        <v>0</v>
      </c>
      <c r="AH46" s="18">
        <v>2</v>
      </c>
      <c r="AI46" s="18">
        <v>0</v>
      </c>
      <c r="AJ46" s="18">
        <v>4</v>
      </c>
      <c r="AK46" s="18">
        <v>0</v>
      </c>
      <c r="AL46" s="18">
        <v>0</v>
      </c>
      <c r="AM46" s="18">
        <v>4</v>
      </c>
      <c r="AN46" s="18">
        <v>0</v>
      </c>
      <c r="AO46" s="18">
        <v>0</v>
      </c>
      <c r="AP46" s="18">
        <v>0</v>
      </c>
      <c r="AQ46" s="18">
        <v>1</v>
      </c>
      <c r="AR46" s="18">
        <v>2</v>
      </c>
      <c r="AS46" s="18">
        <v>4</v>
      </c>
      <c r="AT46" s="18">
        <v>4</v>
      </c>
      <c r="AU46" s="18">
        <v>2</v>
      </c>
      <c r="AV46" s="18">
        <v>5</v>
      </c>
      <c r="AW46" s="18">
        <v>0</v>
      </c>
      <c r="AX46" s="18">
        <v>0</v>
      </c>
      <c r="AY46" s="18">
        <v>4</v>
      </c>
      <c r="AZ46" s="18">
        <v>5</v>
      </c>
      <c r="BA46" s="18">
        <v>0</v>
      </c>
      <c r="BB46" s="18">
        <v>2</v>
      </c>
      <c r="BC46" s="18">
        <v>3</v>
      </c>
      <c r="BD46" s="18">
        <v>4</v>
      </c>
      <c r="BE46" s="18">
        <v>1</v>
      </c>
      <c r="BF46" s="18">
        <v>2</v>
      </c>
      <c r="BG46" s="18">
        <v>2</v>
      </c>
      <c r="BH46" s="18">
        <v>1</v>
      </c>
      <c r="BI46" s="18">
        <v>4</v>
      </c>
    </row>
    <row r="47" spans="2:61" ht="23.25" customHeight="1">
      <c r="B47" s="17" t="s">
        <v>44</v>
      </c>
      <c r="C47" s="18">
        <v>4</v>
      </c>
      <c r="D47" s="18">
        <v>3</v>
      </c>
      <c r="E47" s="18">
        <v>3</v>
      </c>
      <c r="F47" s="18">
        <v>1</v>
      </c>
      <c r="G47" s="18">
        <v>3</v>
      </c>
      <c r="H47" s="18">
        <v>3</v>
      </c>
      <c r="I47" s="18">
        <v>3</v>
      </c>
      <c r="J47" s="18">
        <v>4</v>
      </c>
      <c r="K47" s="18">
        <v>5</v>
      </c>
      <c r="L47" s="18">
        <v>3</v>
      </c>
      <c r="M47" s="18">
        <v>5</v>
      </c>
      <c r="N47" s="18">
        <v>2</v>
      </c>
      <c r="O47" s="18">
        <v>2</v>
      </c>
      <c r="P47" s="18">
        <v>4</v>
      </c>
      <c r="Q47" s="18">
        <v>2</v>
      </c>
      <c r="R47" s="18">
        <v>2</v>
      </c>
      <c r="S47" s="18">
        <v>3</v>
      </c>
      <c r="T47" s="18">
        <v>2</v>
      </c>
      <c r="U47" s="18">
        <v>1</v>
      </c>
      <c r="V47" s="18">
        <v>3</v>
      </c>
      <c r="W47" s="18">
        <v>4</v>
      </c>
      <c r="X47" s="18">
        <v>3</v>
      </c>
      <c r="Y47" s="18">
        <v>4</v>
      </c>
      <c r="Z47" s="18">
        <v>4</v>
      </c>
      <c r="AA47" s="18">
        <v>3</v>
      </c>
      <c r="AB47" s="18">
        <v>2</v>
      </c>
      <c r="AC47" s="18">
        <v>5</v>
      </c>
      <c r="AD47" s="18">
        <v>3</v>
      </c>
      <c r="AE47" s="18">
        <v>3</v>
      </c>
      <c r="AF47" s="18">
        <v>3</v>
      </c>
      <c r="AG47" s="18">
        <v>0</v>
      </c>
      <c r="AH47" s="18">
        <v>4</v>
      </c>
      <c r="AI47" s="18">
        <v>4</v>
      </c>
      <c r="AJ47" s="18">
        <v>4</v>
      </c>
      <c r="AK47" s="18">
        <v>4</v>
      </c>
      <c r="AL47" s="18">
        <v>5</v>
      </c>
      <c r="AM47" s="18">
        <v>5</v>
      </c>
      <c r="AN47" s="18">
        <v>3</v>
      </c>
      <c r="AO47" s="18">
        <v>2</v>
      </c>
      <c r="AP47" s="18">
        <v>2</v>
      </c>
      <c r="AQ47" s="18">
        <v>2</v>
      </c>
      <c r="AR47" s="18">
        <v>5</v>
      </c>
      <c r="AS47" s="18">
        <v>4</v>
      </c>
      <c r="AT47" s="18">
        <v>4</v>
      </c>
      <c r="AU47" s="18">
        <v>2</v>
      </c>
      <c r="AV47" s="18">
        <v>4</v>
      </c>
      <c r="AW47" s="18">
        <v>4</v>
      </c>
      <c r="AX47" s="18">
        <v>0</v>
      </c>
      <c r="AY47" s="18">
        <v>3</v>
      </c>
      <c r="AZ47" s="18">
        <v>4</v>
      </c>
      <c r="BA47" s="18">
        <v>3</v>
      </c>
      <c r="BB47" s="18">
        <v>2</v>
      </c>
      <c r="BC47" s="18">
        <v>4</v>
      </c>
      <c r="BD47" s="18">
        <v>3</v>
      </c>
      <c r="BE47" s="18">
        <v>1</v>
      </c>
      <c r="BF47" s="18">
        <v>2</v>
      </c>
      <c r="BG47" s="18">
        <v>3</v>
      </c>
      <c r="BH47" s="18">
        <v>2</v>
      </c>
      <c r="BI47" s="18">
        <v>4</v>
      </c>
    </row>
    <row r="48" spans="2:61" ht="23.25" customHeight="1">
      <c r="B48" s="17" t="s">
        <v>45</v>
      </c>
      <c r="C48" s="18">
        <v>3</v>
      </c>
      <c r="D48" s="18">
        <v>3</v>
      </c>
      <c r="E48" s="18">
        <v>2</v>
      </c>
      <c r="F48" s="18">
        <v>4</v>
      </c>
      <c r="G48" s="18">
        <v>2</v>
      </c>
      <c r="H48" s="18">
        <v>3</v>
      </c>
      <c r="I48" s="18">
        <v>3</v>
      </c>
      <c r="J48" s="18">
        <v>3</v>
      </c>
      <c r="K48" s="18">
        <v>4</v>
      </c>
      <c r="L48" s="18">
        <v>3</v>
      </c>
      <c r="M48" s="18">
        <v>3</v>
      </c>
      <c r="N48" s="18">
        <v>1</v>
      </c>
      <c r="O48" s="18">
        <v>2</v>
      </c>
      <c r="P48" s="18">
        <v>5</v>
      </c>
      <c r="Q48" s="18">
        <v>1</v>
      </c>
      <c r="R48" s="18">
        <v>3</v>
      </c>
      <c r="S48" s="18">
        <v>5</v>
      </c>
      <c r="T48" s="18">
        <v>1</v>
      </c>
      <c r="U48" s="18">
        <v>3</v>
      </c>
      <c r="V48" s="18">
        <v>4</v>
      </c>
      <c r="W48" s="18">
        <v>5</v>
      </c>
      <c r="X48" s="18">
        <v>3</v>
      </c>
      <c r="Y48" s="18">
        <v>4</v>
      </c>
      <c r="Z48" s="18">
        <v>3</v>
      </c>
      <c r="AA48" s="18">
        <v>3</v>
      </c>
      <c r="AB48" s="18">
        <v>2</v>
      </c>
      <c r="AC48" s="18">
        <v>5</v>
      </c>
      <c r="AD48" s="18">
        <v>0</v>
      </c>
      <c r="AE48" s="18">
        <v>1</v>
      </c>
      <c r="AF48" s="18">
        <v>3</v>
      </c>
      <c r="AG48" s="18">
        <v>5</v>
      </c>
      <c r="AH48" s="18">
        <v>1</v>
      </c>
      <c r="AI48" s="18">
        <v>5</v>
      </c>
      <c r="AJ48" s="18">
        <v>2</v>
      </c>
      <c r="AK48" s="18">
        <v>3</v>
      </c>
      <c r="AL48" s="18">
        <v>3</v>
      </c>
      <c r="AM48" s="18">
        <v>5</v>
      </c>
      <c r="AN48" s="18">
        <v>3</v>
      </c>
      <c r="AO48" s="18">
        <v>3</v>
      </c>
      <c r="AP48" s="18">
        <v>2</v>
      </c>
      <c r="AQ48" s="18">
        <v>1</v>
      </c>
      <c r="AR48" s="18">
        <v>3</v>
      </c>
      <c r="AS48" s="18">
        <v>5</v>
      </c>
      <c r="AT48" s="18">
        <v>2</v>
      </c>
      <c r="AU48" s="18">
        <v>1</v>
      </c>
      <c r="AV48" s="18">
        <v>3</v>
      </c>
      <c r="AW48" s="18">
        <v>1</v>
      </c>
      <c r="AX48" s="18">
        <v>3</v>
      </c>
      <c r="AY48" s="18">
        <v>3</v>
      </c>
      <c r="AZ48" s="18">
        <v>4</v>
      </c>
      <c r="BA48" s="18">
        <v>3</v>
      </c>
      <c r="BB48" s="18">
        <v>1</v>
      </c>
      <c r="BC48" s="18">
        <v>5</v>
      </c>
      <c r="BD48" s="18">
        <v>3</v>
      </c>
      <c r="BE48" s="18">
        <v>2</v>
      </c>
      <c r="BF48" s="18">
        <v>1</v>
      </c>
      <c r="BG48" s="18">
        <v>1</v>
      </c>
      <c r="BH48" s="18">
        <v>1</v>
      </c>
      <c r="BI48" s="18">
        <v>4</v>
      </c>
    </row>
    <row r="49" spans="2:61" ht="19.5" customHeight="1">
      <c r="B49" s="20" t="s">
        <v>6</v>
      </c>
      <c r="C49" s="21">
        <v>0.83999999999999986</v>
      </c>
      <c r="D49" s="21">
        <v>0.4</v>
      </c>
      <c r="E49" s="21">
        <v>0.53333333333333333</v>
      </c>
      <c r="F49" s="21">
        <v>0.33333333333333326</v>
      </c>
      <c r="G49" s="21">
        <v>0.46666666666666662</v>
      </c>
      <c r="H49" s="21">
        <v>0.53333333333333333</v>
      </c>
      <c r="I49" s="21">
        <v>0.53333333333333333</v>
      </c>
      <c r="J49" s="21">
        <v>0.73333333333333328</v>
      </c>
      <c r="K49" s="47">
        <v>0.86666666666666659</v>
      </c>
      <c r="L49" s="47">
        <v>0.6</v>
      </c>
      <c r="M49" s="47">
        <v>0.86666666666666659</v>
      </c>
      <c r="N49" s="47">
        <v>0.26666666666666666</v>
      </c>
      <c r="O49" s="47">
        <v>0.43999999999999995</v>
      </c>
      <c r="P49" s="47">
        <v>0.93333333333333324</v>
      </c>
      <c r="Q49" s="47">
        <v>0.44000000000000006</v>
      </c>
      <c r="R49" s="47">
        <v>0.53333333333333333</v>
      </c>
      <c r="S49" s="47">
        <v>0.76</v>
      </c>
      <c r="T49" s="47">
        <v>0.33333333333333326</v>
      </c>
      <c r="U49" s="47">
        <v>0.33333333333333326</v>
      </c>
      <c r="V49" s="47">
        <v>0.73333333333333328</v>
      </c>
      <c r="W49" s="47">
        <v>0.79999999999999982</v>
      </c>
      <c r="X49" s="47">
        <v>0.48000000000000009</v>
      </c>
      <c r="Y49" s="47">
        <v>0.8</v>
      </c>
      <c r="Z49" s="47">
        <v>0.73333333333333328</v>
      </c>
      <c r="AA49" s="47">
        <v>0.66666666666666652</v>
      </c>
      <c r="AB49" s="47">
        <v>0.56000000000000005</v>
      </c>
      <c r="AC49" s="47">
        <v>1</v>
      </c>
      <c r="AD49" s="47">
        <v>0.36</v>
      </c>
      <c r="AE49" s="47">
        <v>0.52000000000000013</v>
      </c>
      <c r="AF49" s="47">
        <v>0.64</v>
      </c>
      <c r="AG49" s="47">
        <v>0.8</v>
      </c>
      <c r="AH49" s="47">
        <v>0.52000000000000013</v>
      </c>
      <c r="AI49" s="47">
        <v>0.6</v>
      </c>
      <c r="AJ49" s="47">
        <v>0.76</v>
      </c>
      <c r="AK49" s="47">
        <v>0.73333333333333328</v>
      </c>
      <c r="AL49" s="47">
        <v>0.6</v>
      </c>
      <c r="AM49" s="47">
        <v>0.91999999999999982</v>
      </c>
      <c r="AN49" s="47">
        <v>0.6</v>
      </c>
      <c r="AO49" s="47">
        <v>0.46666666666666662</v>
      </c>
      <c r="AP49" s="47">
        <v>0.53333333333333333</v>
      </c>
      <c r="AQ49" s="21">
        <v>0.36</v>
      </c>
      <c r="AR49" s="21">
        <v>0.75</v>
      </c>
      <c r="AS49" s="21">
        <v>0.88000000000000012</v>
      </c>
      <c r="AT49" s="21">
        <v>0.72</v>
      </c>
      <c r="AU49" s="21">
        <v>0.44000000000000006</v>
      </c>
      <c r="AV49" s="21">
        <v>0.83999999999999986</v>
      </c>
      <c r="AW49" s="21">
        <v>0.6</v>
      </c>
      <c r="AX49" s="21">
        <v>0.5</v>
      </c>
      <c r="AY49" s="47">
        <v>0.68000000000000016</v>
      </c>
      <c r="AZ49" s="47">
        <v>0.91999999999999982</v>
      </c>
      <c r="BA49" s="47">
        <v>0.6</v>
      </c>
      <c r="BB49" s="47">
        <v>0.32</v>
      </c>
      <c r="BC49" s="47">
        <v>0.7200000000000002</v>
      </c>
      <c r="BD49" s="47">
        <v>0.68000000000000016</v>
      </c>
      <c r="BE49" s="47">
        <v>0.24000000000000005</v>
      </c>
      <c r="BF49" s="47">
        <v>0.39999999999999991</v>
      </c>
      <c r="BG49" s="47">
        <v>0.40000000000000013</v>
      </c>
      <c r="BH49" s="47">
        <v>0.36</v>
      </c>
      <c r="BI49" s="47">
        <v>0.84</v>
      </c>
    </row>
    <row r="50" spans="2:61" ht="17.25" customHeight="1">
      <c r="B50" s="2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row>
    <row r="51" spans="2:61" ht="17.25" customHeight="1">
      <c r="B51" s="20" t="s">
        <v>7</v>
      </c>
      <c r="C51" s="21">
        <v>0.7533333333333333</v>
      </c>
      <c r="D51" s="21">
        <v>0.5</v>
      </c>
      <c r="E51" s="21">
        <v>0.46666666666666662</v>
      </c>
      <c r="F51" s="21">
        <v>0.36666666666666664</v>
      </c>
      <c r="G51" s="21">
        <v>0.5083333333333333</v>
      </c>
      <c r="H51" s="21">
        <v>0.43333333333333329</v>
      </c>
      <c r="I51" s="21">
        <v>0.66666666666666652</v>
      </c>
      <c r="J51" s="21">
        <v>0.6333333333333333</v>
      </c>
      <c r="K51" s="47">
        <v>0.86666666666666659</v>
      </c>
      <c r="L51" s="47">
        <v>0.67500000000000004</v>
      </c>
      <c r="M51" s="47">
        <v>0.73333333333333328</v>
      </c>
      <c r="N51" s="47">
        <v>0.40833333333333327</v>
      </c>
      <c r="O51" s="47">
        <v>0.48666666666666664</v>
      </c>
      <c r="P51" s="47">
        <v>0.81666666666666654</v>
      </c>
      <c r="Q51" s="47">
        <v>0.52</v>
      </c>
      <c r="R51" s="47">
        <v>0.64166666666666661</v>
      </c>
      <c r="S51" s="47">
        <v>0.63000000000000012</v>
      </c>
      <c r="T51" s="47">
        <v>0.46666666666666662</v>
      </c>
      <c r="U51" s="47">
        <v>0.36666666666666664</v>
      </c>
      <c r="V51" s="47">
        <v>0.69999999999999984</v>
      </c>
      <c r="W51" s="47">
        <v>0.6333333333333333</v>
      </c>
      <c r="X51" s="47">
        <v>0.49000000000000005</v>
      </c>
      <c r="Y51" s="47">
        <v>0.8</v>
      </c>
      <c r="Z51" s="47">
        <v>0.71666666666666656</v>
      </c>
      <c r="AA51" s="47">
        <v>0.53333333333333333</v>
      </c>
      <c r="AB51" s="47">
        <v>0.55500000000000005</v>
      </c>
      <c r="AC51" s="47">
        <v>0.72499999999999998</v>
      </c>
      <c r="AD51" s="47">
        <v>0.53</v>
      </c>
      <c r="AE51" s="47">
        <v>0.56000000000000005</v>
      </c>
      <c r="AF51" s="47">
        <v>0.495</v>
      </c>
      <c r="AG51" s="47">
        <v>0.7</v>
      </c>
      <c r="AH51" s="47">
        <v>0.58499999999999996</v>
      </c>
      <c r="AI51" s="47">
        <v>0.3</v>
      </c>
      <c r="AJ51" s="47">
        <v>0.58000000000000018</v>
      </c>
      <c r="AK51" s="47">
        <v>0.74166666666666659</v>
      </c>
      <c r="AL51" s="47">
        <v>0.6</v>
      </c>
      <c r="AM51" s="47">
        <v>0.78500000000000003</v>
      </c>
      <c r="AN51" s="47">
        <v>0.6</v>
      </c>
      <c r="AO51" s="47">
        <v>0.5083333333333333</v>
      </c>
      <c r="AP51" s="47">
        <v>0.51666666666666661</v>
      </c>
      <c r="AQ51" s="21">
        <v>0.48</v>
      </c>
      <c r="AR51" s="21">
        <v>0.77500000000000002</v>
      </c>
      <c r="AS51" s="21">
        <v>0.74</v>
      </c>
      <c r="AT51" s="21">
        <v>0.56000000000000005</v>
      </c>
      <c r="AU51" s="21">
        <v>0.56999999999999995</v>
      </c>
      <c r="AV51" s="21">
        <v>0.68666666666666654</v>
      </c>
      <c r="AW51" s="21">
        <v>0.6333333333333333</v>
      </c>
      <c r="AX51" s="21">
        <v>0.56666666666666665</v>
      </c>
      <c r="AY51" s="47">
        <v>0.61499999999999999</v>
      </c>
      <c r="AZ51" s="47">
        <v>0.82666666666666655</v>
      </c>
      <c r="BA51" s="47">
        <v>0.56666666666666665</v>
      </c>
      <c r="BB51" s="47">
        <v>0.35999999999999993</v>
      </c>
      <c r="BC51" s="47">
        <v>0.62666666666666671</v>
      </c>
      <c r="BD51" s="47">
        <v>0.54</v>
      </c>
      <c r="BE51" s="47">
        <v>0.32</v>
      </c>
      <c r="BF51" s="47">
        <v>0.39999999999999991</v>
      </c>
      <c r="BG51" s="47">
        <v>0.43333333333333335</v>
      </c>
      <c r="BH51" s="47">
        <v>0.44666666666666671</v>
      </c>
      <c r="BI51" s="47">
        <v>0.68666666666666676</v>
      </c>
    </row>
    <row r="52" spans="2:61" ht="15.75" customHeight="1">
      <c r="B52" s="22"/>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row>
    <row r="53" spans="2:61" ht="19.5" customHeight="1">
      <c r="B53" s="20" t="s">
        <v>8</v>
      </c>
      <c r="C53" s="21">
        <v>0.70916666666666661</v>
      </c>
      <c r="D53" s="21">
        <v>0.55000000000000004</v>
      </c>
      <c r="E53" s="21">
        <v>0.54583333333333328</v>
      </c>
      <c r="F53" s="21">
        <v>0.54583333333333328</v>
      </c>
      <c r="G53" s="21">
        <v>0.53749999999999998</v>
      </c>
      <c r="H53" s="21">
        <v>0.51249999999999996</v>
      </c>
      <c r="I53" s="21">
        <v>0.70833333333333326</v>
      </c>
      <c r="J53" s="21">
        <v>0.72916666666666652</v>
      </c>
      <c r="K53" s="47">
        <v>0.87083333333333324</v>
      </c>
      <c r="L53" s="47">
        <v>0.73750000000000004</v>
      </c>
      <c r="M53" s="47">
        <v>0.85</v>
      </c>
      <c r="N53" s="47">
        <v>0.54166666666666663</v>
      </c>
      <c r="O53" s="47">
        <v>0.5299999999999998</v>
      </c>
      <c r="P53" s="47">
        <v>0.8208333333333333</v>
      </c>
      <c r="Q53" s="47">
        <v>0.62333333333333329</v>
      </c>
      <c r="R53" s="47">
        <v>0.71666666666666656</v>
      </c>
      <c r="S53" s="47">
        <v>0.70166666666666666</v>
      </c>
      <c r="T53" s="47">
        <v>0.58750000000000002</v>
      </c>
      <c r="U53" s="47">
        <v>0.58749999999999991</v>
      </c>
      <c r="V53" s="47">
        <v>0.79166666666666652</v>
      </c>
      <c r="W53" s="47">
        <v>0.62499999999999989</v>
      </c>
      <c r="X53" s="47">
        <v>0.65749999999999997</v>
      </c>
      <c r="Y53" s="47">
        <v>0.7</v>
      </c>
      <c r="Z53" s="47">
        <v>0.72083333333333333</v>
      </c>
      <c r="AA53" s="47">
        <v>0.60416666666666663</v>
      </c>
      <c r="AB53" s="47">
        <v>0.55083333333333329</v>
      </c>
      <c r="AC53" s="47">
        <v>0.63249999999999995</v>
      </c>
      <c r="AD53" s="47">
        <v>0.59</v>
      </c>
      <c r="AE53" s="47">
        <v>0.60333333333333339</v>
      </c>
      <c r="AF53" s="47">
        <v>0.58416666666666661</v>
      </c>
      <c r="AG53" s="47">
        <v>0.64166666666666661</v>
      </c>
      <c r="AH53" s="47">
        <v>0.59750000000000003</v>
      </c>
      <c r="AI53" s="47">
        <v>0.36500000000000005</v>
      </c>
      <c r="AJ53" s="47">
        <v>0.57250000000000001</v>
      </c>
      <c r="AK53" s="47">
        <v>0.73333333333333328</v>
      </c>
      <c r="AL53" s="47">
        <v>0.73333333333333328</v>
      </c>
      <c r="AM53" s="47">
        <v>0.81999999999999984</v>
      </c>
      <c r="AN53" s="47">
        <v>0.60833333333333328</v>
      </c>
      <c r="AO53" s="47">
        <v>0.64166666666666661</v>
      </c>
      <c r="AP53" s="47">
        <v>0.6166666666666667</v>
      </c>
      <c r="AQ53" s="21">
        <v>0.55000000000000004</v>
      </c>
      <c r="AR53" s="21">
        <v>0.8125</v>
      </c>
      <c r="AS53" s="21">
        <v>0.71333333333333337</v>
      </c>
      <c r="AT53" s="21">
        <v>0.59333333333333327</v>
      </c>
      <c r="AU53" s="21">
        <v>0.62749999999999995</v>
      </c>
      <c r="AV53" s="21">
        <v>0.69083333333333341</v>
      </c>
      <c r="AW53" s="21">
        <v>0.67333333333333345</v>
      </c>
      <c r="AX53" s="21">
        <v>0.60833333333333328</v>
      </c>
      <c r="AY53" s="47">
        <v>0.61</v>
      </c>
      <c r="AZ53" s="47">
        <v>0.7799999999999998</v>
      </c>
      <c r="BA53" s="47">
        <v>0.61250000000000004</v>
      </c>
      <c r="BB53" s="47">
        <v>0.51666666666666661</v>
      </c>
      <c r="BC53" s="47">
        <v>0.66666666666666674</v>
      </c>
      <c r="BD53" s="47">
        <v>0.51666666666666672</v>
      </c>
      <c r="BE53" s="47">
        <v>0.38</v>
      </c>
      <c r="BF53" s="47">
        <v>0.5</v>
      </c>
      <c r="BG53" s="47">
        <v>0.55333333333333334</v>
      </c>
      <c r="BH53" s="47">
        <v>0.59</v>
      </c>
      <c r="BI53" s="47">
        <v>0.73333333333333339</v>
      </c>
    </row>
    <row r="54" spans="2:61" ht="39.75" customHeight="1">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row>
    <row r="55" spans="2:61" ht="33" customHeight="1">
      <c r="B55" s="23" t="s">
        <v>9</v>
      </c>
      <c r="C55" s="5"/>
      <c r="D55" s="5"/>
      <c r="E55" s="5"/>
      <c r="F55" s="5"/>
      <c r="G55" s="5"/>
      <c r="H55" s="5"/>
      <c r="AQ55" s="5"/>
      <c r="AR55" s="5"/>
      <c r="AS55" s="5"/>
      <c r="AT55" s="5"/>
      <c r="AU55" s="5"/>
      <c r="AV55" s="5"/>
    </row>
    <row r="56" spans="2:61" ht="8.25" customHeight="1">
      <c r="B56" s="1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row>
    <row r="57" spans="2:61" ht="33.75" customHeight="1">
      <c r="B57" s="3" t="s">
        <v>46</v>
      </c>
      <c r="C57" s="5"/>
      <c r="D57" s="5"/>
      <c r="E57" s="5"/>
      <c r="F57" s="5"/>
      <c r="G57" s="5"/>
      <c r="H57" s="5"/>
      <c r="AQ57" s="5"/>
      <c r="AR57" s="5"/>
      <c r="AS57" s="5"/>
      <c r="AT57" s="5"/>
      <c r="AU57" s="5"/>
      <c r="AV57" s="5"/>
    </row>
    <row r="58" spans="2:61" ht="31.5" customHeight="1">
      <c r="B58" s="3" t="s">
        <v>47</v>
      </c>
      <c r="C58" s="5"/>
      <c r="D58" s="5"/>
      <c r="E58" s="5"/>
      <c r="F58" s="5"/>
      <c r="G58" s="5"/>
      <c r="H58" s="5"/>
      <c r="AQ58" s="5"/>
      <c r="AR58" s="5"/>
      <c r="AS58" s="5"/>
      <c r="AT58" s="5"/>
      <c r="AU58" s="5"/>
      <c r="AV58" s="5"/>
    </row>
    <row r="59" spans="2:61" ht="42" customHeight="1">
      <c r="B59" s="24"/>
      <c r="C59" s="5"/>
      <c r="D59" s="5"/>
      <c r="E59" s="5"/>
      <c r="F59" s="5"/>
      <c r="G59" s="5"/>
      <c r="H59" s="5"/>
      <c r="AQ59" s="5"/>
      <c r="AR59" s="5"/>
      <c r="AS59" s="5"/>
      <c r="AT59" s="5"/>
      <c r="AU59" s="5"/>
      <c r="AV59" s="5"/>
    </row>
    <row r="60" spans="2:61" ht="23.25" customHeight="1">
      <c r="B60" s="48" t="s">
        <v>48</v>
      </c>
      <c r="C60" s="25">
        <v>3</v>
      </c>
      <c r="D60" s="25">
        <v>5</v>
      </c>
      <c r="E60" s="25">
        <v>3</v>
      </c>
      <c r="F60" s="25">
        <v>5</v>
      </c>
      <c r="G60" s="25">
        <v>5</v>
      </c>
      <c r="H60" s="25">
        <v>3</v>
      </c>
      <c r="I60" s="25">
        <v>3</v>
      </c>
      <c r="J60" s="25">
        <v>3</v>
      </c>
      <c r="K60" s="25">
        <v>5</v>
      </c>
      <c r="L60" s="25">
        <v>5</v>
      </c>
      <c r="M60" s="25">
        <v>5</v>
      </c>
      <c r="N60" s="25">
        <v>5</v>
      </c>
      <c r="O60" s="25">
        <v>3</v>
      </c>
      <c r="P60" s="25">
        <v>5</v>
      </c>
      <c r="Q60" s="25">
        <v>3</v>
      </c>
      <c r="R60" s="25">
        <v>5</v>
      </c>
      <c r="S60" s="25">
        <v>5</v>
      </c>
      <c r="T60" s="25">
        <v>3</v>
      </c>
      <c r="U60" s="25">
        <v>3</v>
      </c>
      <c r="V60" s="25">
        <v>5</v>
      </c>
      <c r="W60" s="25">
        <v>3</v>
      </c>
      <c r="X60" s="25">
        <v>3</v>
      </c>
      <c r="Y60" s="25">
        <v>5</v>
      </c>
      <c r="Z60" s="25">
        <v>3</v>
      </c>
      <c r="AA60" s="25">
        <v>5</v>
      </c>
      <c r="AB60" s="25">
        <v>5</v>
      </c>
      <c r="AC60" s="25">
        <v>3</v>
      </c>
      <c r="AD60" s="25">
        <v>3</v>
      </c>
      <c r="AE60" s="25">
        <v>3</v>
      </c>
      <c r="AF60" s="25">
        <v>5</v>
      </c>
      <c r="AG60" s="25">
        <v>3</v>
      </c>
      <c r="AH60" s="25">
        <v>5</v>
      </c>
      <c r="AI60" s="25">
        <v>3</v>
      </c>
      <c r="AJ60" s="25">
        <v>5</v>
      </c>
      <c r="AK60" s="25">
        <v>5</v>
      </c>
      <c r="AL60" s="25">
        <v>3</v>
      </c>
      <c r="AM60" s="25">
        <v>3</v>
      </c>
      <c r="AN60" s="25">
        <v>3</v>
      </c>
      <c r="AO60" s="25">
        <v>3</v>
      </c>
      <c r="AP60" s="25">
        <v>3</v>
      </c>
      <c r="AQ60" s="25">
        <v>5</v>
      </c>
      <c r="AR60" s="25">
        <v>5</v>
      </c>
      <c r="AS60" s="25">
        <v>5</v>
      </c>
      <c r="AT60" s="25">
        <v>3</v>
      </c>
      <c r="AU60" s="25">
        <v>3</v>
      </c>
      <c r="AV60" s="25">
        <v>5</v>
      </c>
      <c r="AW60" s="25">
        <v>5</v>
      </c>
      <c r="AX60" s="25">
        <v>5</v>
      </c>
      <c r="AY60" s="25">
        <v>3</v>
      </c>
      <c r="AZ60" s="25">
        <v>2</v>
      </c>
      <c r="BA60" s="25">
        <v>3</v>
      </c>
      <c r="BB60" s="25">
        <v>3</v>
      </c>
      <c r="BC60" s="25">
        <v>5</v>
      </c>
      <c r="BD60" s="25">
        <v>3</v>
      </c>
      <c r="BE60" s="25">
        <v>2</v>
      </c>
      <c r="BF60" s="25">
        <v>3</v>
      </c>
      <c r="BG60" s="25">
        <v>3</v>
      </c>
      <c r="BH60" s="25">
        <v>5</v>
      </c>
      <c r="BI60" s="25">
        <v>3</v>
      </c>
    </row>
    <row r="61" spans="2:61" ht="23.25" customHeight="1">
      <c r="B61" s="48" t="s">
        <v>49</v>
      </c>
      <c r="C61" s="25">
        <v>3</v>
      </c>
      <c r="D61" s="25">
        <v>4</v>
      </c>
      <c r="E61" s="25">
        <v>5</v>
      </c>
      <c r="F61" s="25">
        <v>4</v>
      </c>
      <c r="G61" s="25">
        <v>3</v>
      </c>
      <c r="H61" s="25">
        <v>2</v>
      </c>
      <c r="I61" s="25">
        <v>4</v>
      </c>
      <c r="J61" s="25">
        <v>2</v>
      </c>
      <c r="K61" s="25">
        <v>5</v>
      </c>
      <c r="L61" s="25">
        <v>4</v>
      </c>
      <c r="M61" s="25">
        <v>5</v>
      </c>
      <c r="N61" s="25">
        <v>5</v>
      </c>
      <c r="O61" s="25">
        <v>3</v>
      </c>
      <c r="P61" s="25">
        <v>3</v>
      </c>
      <c r="Q61" s="25">
        <v>2</v>
      </c>
      <c r="R61" s="25">
        <v>5</v>
      </c>
      <c r="S61" s="25">
        <v>5</v>
      </c>
      <c r="T61" s="25">
        <v>5</v>
      </c>
      <c r="U61" s="25">
        <v>2</v>
      </c>
      <c r="V61" s="25">
        <v>4</v>
      </c>
      <c r="W61" s="25">
        <v>4</v>
      </c>
      <c r="X61" s="25">
        <v>4</v>
      </c>
      <c r="Y61" s="25">
        <v>3</v>
      </c>
      <c r="Z61" s="25">
        <v>4</v>
      </c>
      <c r="AA61" s="25">
        <v>4</v>
      </c>
      <c r="AB61" s="25">
        <v>4</v>
      </c>
      <c r="AC61" s="25">
        <v>3</v>
      </c>
      <c r="AD61" s="25">
        <v>4</v>
      </c>
      <c r="AE61" s="25">
        <v>2</v>
      </c>
      <c r="AF61" s="25">
        <v>2</v>
      </c>
      <c r="AG61" s="25">
        <v>4</v>
      </c>
      <c r="AH61" s="25">
        <v>4</v>
      </c>
      <c r="AI61" s="25">
        <v>3</v>
      </c>
      <c r="AJ61" s="25">
        <v>3</v>
      </c>
      <c r="AK61" s="25">
        <v>4</v>
      </c>
      <c r="AL61" s="25">
        <v>2</v>
      </c>
      <c r="AM61" s="25">
        <v>2</v>
      </c>
      <c r="AN61" s="25">
        <v>2</v>
      </c>
      <c r="AO61" s="25">
        <v>2</v>
      </c>
      <c r="AP61" s="25">
        <v>2</v>
      </c>
      <c r="AQ61" s="25">
        <v>2</v>
      </c>
      <c r="AR61" s="25">
        <v>5</v>
      </c>
      <c r="AS61" s="25">
        <v>4</v>
      </c>
      <c r="AT61" s="25">
        <v>5</v>
      </c>
      <c r="AU61" s="25">
        <v>2</v>
      </c>
      <c r="AV61" s="25">
        <v>2</v>
      </c>
      <c r="AW61" s="25">
        <v>3</v>
      </c>
      <c r="AX61" s="25">
        <v>3</v>
      </c>
      <c r="AY61" s="25">
        <v>2</v>
      </c>
      <c r="AZ61" s="25">
        <v>5</v>
      </c>
      <c r="BA61" s="25">
        <v>3</v>
      </c>
      <c r="BB61" s="25">
        <v>3</v>
      </c>
      <c r="BC61" s="25">
        <v>3</v>
      </c>
      <c r="BD61" s="25">
        <v>3</v>
      </c>
      <c r="BE61" s="25">
        <v>2</v>
      </c>
      <c r="BF61" s="25">
        <v>4</v>
      </c>
      <c r="BG61" s="25">
        <v>4</v>
      </c>
      <c r="BH61" s="25">
        <v>4</v>
      </c>
      <c r="BI61" s="25">
        <v>3</v>
      </c>
    </row>
    <row r="62" spans="2:61" ht="23.25" customHeight="1">
      <c r="B62" s="48" t="s">
        <v>50</v>
      </c>
      <c r="C62" s="25">
        <v>3</v>
      </c>
      <c r="D62" s="25">
        <v>4</v>
      </c>
      <c r="E62" s="25">
        <v>4</v>
      </c>
      <c r="F62" s="25">
        <v>3</v>
      </c>
      <c r="G62" s="25">
        <v>4</v>
      </c>
      <c r="H62" s="25">
        <v>4</v>
      </c>
      <c r="I62" s="25">
        <v>4</v>
      </c>
      <c r="J62" s="25">
        <v>2</v>
      </c>
      <c r="K62" s="25">
        <v>3</v>
      </c>
      <c r="L62" s="25">
        <v>0</v>
      </c>
      <c r="M62" s="25">
        <v>3</v>
      </c>
      <c r="N62" s="25">
        <v>3</v>
      </c>
      <c r="O62" s="25">
        <v>2</v>
      </c>
      <c r="P62" s="25">
        <v>4</v>
      </c>
      <c r="Q62" s="25">
        <v>3</v>
      </c>
      <c r="R62" s="25">
        <v>4</v>
      </c>
      <c r="S62" s="25">
        <v>5</v>
      </c>
      <c r="T62" s="25">
        <v>3</v>
      </c>
      <c r="U62" s="25">
        <v>3</v>
      </c>
      <c r="V62" s="25">
        <v>4</v>
      </c>
      <c r="W62" s="25">
        <v>1</v>
      </c>
      <c r="X62" s="25">
        <v>0</v>
      </c>
      <c r="Y62" s="25">
        <v>3</v>
      </c>
      <c r="Z62" s="25">
        <v>4</v>
      </c>
      <c r="AA62" s="25">
        <v>3</v>
      </c>
      <c r="AB62" s="25">
        <v>2</v>
      </c>
      <c r="AC62" s="25">
        <v>0</v>
      </c>
      <c r="AD62" s="25">
        <v>2</v>
      </c>
      <c r="AE62" s="25">
        <v>1</v>
      </c>
      <c r="AF62" s="25">
        <v>3</v>
      </c>
      <c r="AG62" s="25">
        <v>0</v>
      </c>
      <c r="AH62" s="25">
        <v>3</v>
      </c>
      <c r="AI62" s="25">
        <v>0</v>
      </c>
      <c r="AJ62" s="25">
        <v>0</v>
      </c>
      <c r="AK62" s="25">
        <v>3</v>
      </c>
      <c r="AL62" s="25">
        <v>3</v>
      </c>
      <c r="AM62" s="25">
        <v>1</v>
      </c>
      <c r="AN62" s="25">
        <v>2</v>
      </c>
      <c r="AO62" s="25">
        <v>3</v>
      </c>
      <c r="AP62" s="25">
        <v>3</v>
      </c>
      <c r="AQ62" s="25">
        <v>3</v>
      </c>
      <c r="AR62" s="25">
        <v>0</v>
      </c>
      <c r="AS62" s="25">
        <v>0</v>
      </c>
      <c r="AT62" s="25">
        <v>0</v>
      </c>
      <c r="AU62" s="25">
        <v>0</v>
      </c>
      <c r="AV62" s="25">
        <v>0</v>
      </c>
      <c r="AW62" s="25">
        <v>4</v>
      </c>
      <c r="AX62" s="25">
        <v>0</v>
      </c>
      <c r="AY62" s="25">
        <v>0</v>
      </c>
      <c r="AZ62" s="25">
        <v>0</v>
      </c>
      <c r="BA62" s="25">
        <v>0</v>
      </c>
      <c r="BB62" s="25">
        <v>3</v>
      </c>
      <c r="BC62" s="25">
        <v>5</v>
      </c>
      <c r="BD62" s="25">
        <v>0</v>
      </c>
      <c r="BE62" s="25">
        <v>1</v>
      </c>
      <c r="BF62" s="25">
        <v>0</v>
      </c>
      <c r="BG62" s="25">
        <v>3</v>
      </c>
      <c r="BH62" s="25">
        <v>0</v>
      </c>
      <c r="BI62" s="25">
        <v>3</v>
      </c>
    </row>
    <row r="63" spans="2:61" ht="23.25" customHeight="1">
      <c r="B63" s="48" t="s">
        <v>51</v>
      </c>
      <c r="C63" s="25">
        <v>3</v>
      </c>
      <c r="D63" s="25">
        <v>4</v>
      </c>
      <c r="E63" s="25">
        <v>5</v>
      </c>
      <c r="F63" s="25">
        <v>4</v>
      </c>
      <c r="G63" s="25">
        <v>3</v>
      </c>
      <c r="H63" s="25">
        <v>3</v>
      </c>
      <c r="I63" s="25">
        <v>3</v>
      </c>
      <c r="J63" s="25">
        <v>5</v>
      </c>
      <c r="K63" s="25">
        <v>4</v>
      </c>
      <c r="L63" s="25">
        <v>4</v>
      </c>
      <c r="M63" s="25">
        <v>2</v>
      </c>
      <c r="N63" s="25">
        <v>3</v>
      </c>
      <c r="O63" s="25">
        <v>3</v>
      </c>
      <c r="P63" s="25">
        <v>4</v>
      </c>
      <c r="Q63" s="25">
        <v>3</v>
      </c>
      <c r="R63" s="25">
        <v>5</v>
      </c>
      <c r="S63" s="25">
        <v>4</v>
      </c>
      <c r="T63" s="25">
        <v>3</v>
      </c>
      <c r="U63" s="25">
        <v>3</v>
      </c>
      <c r="V63" s="25">
        <v>3</v>
      </c>
      <c r="W63" s="25">
        <v>4</v>
      </c>
      <c r="X63" s="25">
        <v>4</v>
      </c>
      <c r="Y63" s="25">
        <v>4</v>
      </c>
      <c r="Z63" s="25">
        <v>3</v>
      </c>
      <c r="AA63" s="25">
        <v>4</v>
      </c>
      <c r="AB63" s="25">
        <v>4</v>
      </c>
      <c r="AC63" s="25">
        <v>4</v>
      </c>
      <c r="AD63" s="25">
        <v>3</v>
      </c>
      <c r="AE63" s="25">
        <v>4</v>
      </c>
      <c r="AF63" s="25">
        <v>3</v>
      </c>
      <c r="AG63" s="25">
        <v>4</v>
      </c>
      <c r="AH63" s="25">
        <v>4</v>
      </c>
      <c r="AI63" s="25">
        <v>4</v>
      </c>
      <c r="AJ63" s="25">
        <v>5</v>
      </c>
      <c r="AK63" s="25">
        <v>3</v>
      </c>
      <c r="AL63" s="25">
        <v>4</v>
      </c>
      <c r="AM63" s="25">
        <v>4</v>
      </c>
      <c r="AN63" s="25">
        <v>3</v>
      </c>
      <c r="AO63" s="25">
        <v>3</v>
      </c>
      <c r="AP63" s="25">
        <v>5</v>
      </c>
      <c r="AQ63" s="25">
        <v>3</v>
      </c>
      <c r="AR63" s="25">
        <v>4</v>
      </c>
      <c r="AS63" s="25">
        <v>4</v>
      </c>
      <c r="AT63" s="25">
        <v>2</v>
      </c>
      <c r="AU63" s="25">
        <v>3</v>
      </c>
      <c r="AV63" s="25">
        <v>4</v>
      </c>
      <c r="AW63" s="25">
        <v>4</v>
      </c>
      <c r="AX63" s="25">
        <v>4</v>
      </c>
      <c r="AY63" s="25">
        <v>4</v>
      </c>
      <c r="AZ63" s="25">
        <v>4</v>
      </c>
      <c r="BA63" s="25">
        <v>3</v>
      </c>
      <c r="BB63" s="25">
        <v>2</v>
      </c>
      <c r="BC63" s="25">
        <v>4</v>
      </c>
      <c r="BD63" s="25">
        <v>4</v>
      </c>
      <c r="BE63" s="25">
        <v>2</v>
      </c>
      <c r="BF63" s="25">
        <v>2</v>
      </c>
      <c r="BG63" s="25">
        <v>3</v>
      </c>
      <c r="BH63" s="25">
        <v>3</v>
      </c>
      <c r="BI63" s="25">
        <v>3</v>
      </c>
    </row>
    <row r="64" spans="2:61" ht="23.25" customHeight="1">
      <c r="B64" s="26" t="s">
        <v>52</v>
      </c>
      <c r="C64" s="25">
        <v>3</v>
      </c>
      <c r="D64" s="25">
        <v>4</v>
      </c>
      <c r="E64" s="25">
        <v>4</v>
      </c>
      <c r="F64" s="25">
        <v>4</v>
      </c>
      <c r="G64" s="25">
        <v>3</v>
      </c>
      <c r="H64" s="25">
        <v>4</v>
      </c>
      <c r="I64" s="25">
        <v>4</v>
      </c>
      <c r="J64" s="25">
        <v>3</v>
      </c>
      <c r="K64" s="25">
        <v>5</v>
      </c>
      <c r="L64" s="25">
        <v>5</v>
      </c>
      <c r="M64" s="25">
        <v>5</v>
      </c>
      <c r="N64" s="25">
        <v>5</v>
      </c>
      <c r="O64" s="25">
        <v>5</v>
      </c>
      <c r="P64" s="25">
        <v>5</v>
      </c>
      <c r="Q64" s="25">
        <v>2</v>
      </c>
      <c r="R64" s="25">
        <v>5</v>
      </c>
      <c r="S64" s="25">
        <v>5</v>
      </c>
      <c r="T64" s="25">
        <v>4</v>
      </c>
      <c r="U64" s="25">
        <v>4</v>
      </c>
      <c r="V64" s="25">
        <v>4</v>
      </c>
      <c r="W64" s="25">
        <v>4</v>
      </c>
      <c r="X64" s="25">
        <v>4</v>
      </c>
      <c r="Y64" s="25">
        <v>4</v>
      </c>
      <c r="Z64" s="25">
        <v>4</v>
      </c>
      <c r="AA64" s="25">
        <v>4</v>
      </c>
      <c r="AB64" s="25">
        <v>4</v>
      </c>
      <c r="AC64" s="25">
        <v>5</v>
      </c>
      <c r="AD64" s="25">
        <v>4</v>
      </c>
      <c r="AE64" s="25">
        <v>2</v>
      </c>
      <c r="AF64" s="25">
        <v>3</v>
      </c>
      <c r="AG64" s="25">
        <v>5</v>
      </c>
      <c r="AH64" s="25">
        <v>4</v>
      </c>
      <c r="AI64" s="25">
        <v>4</v>
      </c>
      <c r="AJ64" s="25">
        <v>4</v>
      </c>
      <c r="AK64" s="25">
        <v>5</v>
      </c>
      <c r="AL64" s="25">
        <v>3</v>
      </c>
      <c r="AM64" s="25">
        <v>4</v>
      </c>
      <c r="AN64" s="25">
        <v>2</v>
      </c>
      <c r="AO64" s="25">
        <v>3</v>
      </c>
      <c r="AP64" s="25">
        <v>2</v>
      </c>
      <c r="AQ64" s="25">
        <v>4</v>
      </c>
      <c r="AR64" s="25">
        <v>5</v>
      </c>
      <c r="AS64" s="25">
        <v>4</v>
      </c>
      <c r="AT64" s="25">
        <v>4</v>
      </c>
      <c r="AU64" s="25">
        <v>3</v>
      </c>
      <c r="AV64" s="25">
        <v>3</v>
      </c>
      <c r="AW64" s="25">
        <v>3</v>
      </c>
      <c r="AX64" s="25">
        <v>4</v>
      </c>
      <c r="AY64" s="25">
        <v>5</v>
      </c>
      <c r="AZ64" s="25">
        <v>4</v>
      </c>
      <c r="BA64" s="25">
        <v>4</v>
      </c>
      <c r="BB64" s="25">
        <v>4</v>
      </c>
      <c r="BC64" s="25">
        <v>5</v>
      </c>
      <c r="BD64" s="25">
        <v>4</v>
      </c>
      <c r="BE64" s="25">
        <v>3</v>
      </c>
      <c r="BF64" s="25">
        <v>3</v>
      </c>
      <c r="BG64" s="25">
        <v>3</v>
      </c>
      <c r="BH64" s="25">
        <v>4</v>
      </c>
      <c r="BI64" s="25">
        <v>4</v>
      </c>
    </row>
    <row r="65" spans="2:61" ht="23.25" customHeight="1">
      <c r="B65" s="26" t="s">
        <v>53</v>
      </c>
      <c r="C65" s="25">
        <v>4</v>
      </c>
      <c r="D65" s="25">
        <v>3</v>
      </c>
      <c r="E65" s="25">
        <v>0</v>
      </c>
      <c r="F65" s="25">
        <v>0</v>
      </c>
      <c r="G65" s="25">
        <v>0</v>
      </c>
      <c r="H65" s="25">
        <v>0</v>
      </c>
      <c r="I65" s="25">
        <v>0</v>
      </c>
      <c r="J65" s="25">
        <v>0</v>
      </c>
      <c r="K65" s="25">
        <v>0</v>
      </c>
      <c r="L65" s="25">
        <v>0</v>
      </c>
      <c r="M65" s="25">
        <v>0</v>
      </c>
      <c r="N65" s="25">
        <v>0</v>
      </c>
      <c r="O65" s="25">
        <v>3</v>
      </c>
      <c r="P65" s="25">
        <v>0</v>
      </c>
      <c r="Q65" s="25">
        <v>4</v>
      </c>
      <c r="R65" s="25">
        <v>0</v>
      </c>
      <c r="S65" s="25">
        <v>4</v>
      </c>
      <c r="T65" s="25">
        <v>0</v>
      </c>
      <c r="U65" s="25">
        <v>0</v>
      </c>
      <c r="V65" s="25">
        <v>5</v>
      </c>
      <c r="W65" s="25">
        <v>0</v>
      </c>
      <c r="X65" s="25">
        <v>3</v>
      </c>
      <c r="Y65" s="25">
        <v>0</v>
      </c>
      <c r="Z65" s="25">
        <v>0</v>
      </c>
      <c r="AA65" s="25">
        <v>0</v>
      </c>
      <c r="AB65" s="25">
        <v>5</v>
      </c>
      <c r="AC65" s="25">
        <v>3</v>
      </c>
      <c r="AD65" s="25">
        <v>4</v>
      </c>
      <c r="AE65" s="25">
        <v>3</v>
      </c>
      <c r="AF65" s="25">
        <v>3</v>
      </c>
      <c r="AG65" s="25">
        <v>0</v>
      </c>
      <c r="AH65" s="25">
        <v>3</v>
      </c>
      <c r="AI65" s="25">
        <v>3</v>
      </c>
      <c r="AJ65" s="25">
        <v>5</v>
      </c>
      <c r="AK65" s="25">
        <v>0</v>
      </c>
      <c r="AL65" s="25">
        <v>0</v>
      </c>
      <c r="AM65" s="25">
        <v>4</v>
      </c>
      <c r="AN65" s="25">
        <v>0</v>
      </c>
      <c r="AO65" s="25">
        <v>0</v>
      </c>
      <c r="AP65" s="25">
        <v>0</v>
      </c>
      <c r="AQ65" s="25">
        <v>4</v>
      </c>
      <c r="AR65" s="25">
        <v>5</v>
      </c>
      <c r="AS65" s="25">
        <v>4</v>
      </c>
      <c r="AT65" s="25">
        <v>4</v>
      </c>
      <c r="AU65" s="25">
        <v>4</v>
      </c>
      <c r="AV65" s="25">
        <v>5</v>
      </c>
      <c r="AW65" s="25">
        <v>4</v>
      </c>
      <c r="AX65" s="25">
        <v>0</v>
      </c>
      <c r="AY65" s="25">
        <v>4</v>
      </c>
      <c r="AZ65" s="25">
        <v>5</v>
      </c>
      <c r="BA65" s="25">
        <v>0</v>
      </c>
      <c r="BB65" s="25">
        <v>3</v>
      </c>
      <c r="BC65" s="25">
        <v>3</v>
      </c>
      <c r="BD65" s="25">
        <v>4</v>
      </c>
      <c r="BE65" s="25">
        <v>3</v>
      </c>
      <c r="BF65" s="25">
        <v>3</v>
      </c>
      <c r="BG65" s="25">
        <v>3</v>
      </c>
      <c r="BH65" s="25">
        <v>3</v>
      </c>
      <c r="BI65" s="25">
        <v>3</v>
      </c>
    </row>
    <row r="66" spans="2:61" ht="19.5" customHeight="1">
      <c r="B66" s="27" t="s">
        <v>10</v>
      </c>
      <c r="C66" s="28">
        <v>0.64444444444444426</v>
      </c>
      <c r="D66" s="28">
        <v>0.79999999999999982</v>
      </c>
      <c r="E66" s="28">
        <v>0.85333333333333339</v>
      </c>
      <c r="F66" s="28">
        <v>0.8</v>
      </c>
      <c r="G66" s="28">
        <v>0.7200000000000002</v>
      </c>
      <c r="H66" s="28">
        <v>0.65333333333333343</v>
      </c>
      <c r="I66" s="28">
        <v>0.73333333333333339</v>
      </c>
      <c r="J66" s="28">
        <v>0.6133333333333334</v>
      </c>
      <c r="K66" s="49">
        <v>0.88000000000000012</v>
      </c>
      <c r="L66" s="49">
        <v>0.9</v>
      </c>
      <c r="M66" s="49">
        <v>0.8</v>
      </c>
      <c r="N66" s="49">
        <v>0.84</v>
      </c>
      <c r="O66" s="49">
        <v>0.64444444444444438</v>
      </c>
      <c r="P66" s="49">
        <v>0.84</v>
      </c>
      <c r="Q66" s="49">
        <v>0.57777777777777772</v>
      </c>
      <c r="R66" s="49">
        <v>0.96</v>
      </c>
      <c r="S66" s="49">
        <v>0.93333333333333346</v>
      </c>
      <c r="T66" s="49">
        <v>0.73333333333333339</v>
      </c>
      <c r="U66" s="49">
        <v>0.61333333333333351</v>
      </c>
      <c r="V66" s="49">
        <v>0.83333333333333326</v>
      </c>
      <c r="W66" s="49">
        <v>0.65333333333333343</v>
      </c>
      <c r="X66" s="49">
        <v>0.73333333333333328</v>
      </c>
      <c r="Y66" s="49">
        <v>0.76</v>
      </c>
      <c r="Z66" s="49">
        <v>0.73333333333333339</v>
      </c>
      <c r="AA66" s="49">
        <v>0.8</v>
      </c>
      <c r="AB66" s="49">
        <v>0.8</v>
      </c>
      <c r="AC66" s="49">
        <v>0.73333333333333339</v>
      </c>
      <c r="AD66" s="49">
        <v>0.6777777777777777</v>
      </c>
      <c r="AE66" s="49">
        <v>0.51111111111111118</v>
      </c>
      <c r="AF66" s="49">
        <v>0.6333333333333333</v>
      </c>
      <c r="AG66" s="49">
        <v>0.81666666666666676</v>
      </c>
      <c r="AH66" s="49">
        <v>0.76666666666666661</v>
      </c>
      <c r="AI66" s="49">
        <v>0.69333333333333347</v>
      </c>
      <c r="AJ66" s="49">
        <v>0.88000000000000012</v>
      </c>
      <c r="AK66" s="49">
        <v>0.8</v>
      </c>
      <c r="AL66" s="49">
        <v>0.6133333333333334</v>
      </c>
      <c r="AM66" s="49">
        <v>0.61111111111111105</v>
      </c>
      <c r="AN66" s="49">
        <v>0.49333333333333335</v>
      </c>
      <c r="AO66" s="49">
        <v>0.57333333333333347</v>
      </c>
      <c r="AP66" s="49">
        <v>0.6133333333333334</v>
      </c>
      <c r="AQ66" s="28">
        <v>0.69999999999999984</v>
      </c>
      <c r="AR66" s="28">
        <v>0.96</v>
      </c>
      <c r="AS66" s="28">
        <v>0.84</v>
      </c>
      <c r="AT66" s="28">
        <v>0.73333333333333339</v>
      </c>
      <c r="AU66" s="28">
        <v>0.61333333333333351</v>
      </c>
      <c r="AV66" s="28">
        <v>0.76</v>
      </c>
      <c r="AW66" s="28">
        <v>0.76666666666666661</v>
      </c>
      <c r="AX66" s="28">
        <v>0.8</v>
      </c>
      <c r="AY66" s="49">
        <v>0.73333333333333339</v>
      </c>
      <c r="AZ66" s="49">
        <v>0.78666666666666674</v>
      </c>
      <c r="BA66" s="49">
        <v>0.66666666666666674</v>
      </c>
      <c r="BB66" s="49">
        <v>0.61111111111111105</v>
      </c>
      <c r="BC66" s="49">
        <v>0.83333333333333326</v>
      </c>
      <c r="BD66" s="49">
        <v>0.73333333333333339</v>
      </c>
      <c r="BE66" s="49">
        <v>0.42222222222222222</v>
      </c>
      <c r="BF66" s="49">
        <v>0.6133333333333334</v>
      </c>
      <c r="BG66" s="49">
        <v>0.64444444444444438</v>
      </c>
      <c r="BH66" s="49">
        <v>0.76</v>
      </c>
      <c r="BI66" s="49">
        <v>0.64444444444444426</v>
      </c>
    </row>
    <row r="67" spans="2:61" ht="6.75" customHeight="1">
      <c r="B67" s="9"/>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row>
    <row r="68" spans="2:61" ht="18.75" customHeight="1">
      <c r="B68" s="27" t="s">
        <v>11</v>
      </c>
      <c r="C68" s="28">
        <v>0.64444444444444426</v>
      </c>
      <c r="D68" s="28">
        <v>0.79999999999999982</v>
      </c>
      <c r="E68" s="28">
        <v>0.85333333333333339</v>
      </c>
      <c r="F68" s="28">
        <v>0.8</v>
      </c>
      <c r="G68" s="28">
        <v>0.7200000000000002</v>
      </c>
      <c r="H68" s="28">
        <v>0.65333333333333343</v>
      </c>
      <c r="I68" s="28">
        <v>0.73333333333333339</v>
      </c>
      <c r="J68" s="28">
        <v>0.6133333333333334</v>
      </c>
      <c r="K68" s="49">
        <v>0.88000000000000012</v>
      </c>
      <c r="L68" s="49">
        <v>0.9</v>
      </c>
      <c r="M68" s="49">
        <v>0.8</v>
      </c>
      <c r="N68" s="49">
        <v>0.84</v>
      </c>
      <c r="O68" s="49">
        <v>0.64444444444444438</v>
      </c>
      <c r="P68" s="49">
        <v>0.84</v>
      </c>
      <c r="Q68" s="49">
        <v>0.57777777777777772</v>
      </c>
      <c r="R68" s="49">
        <v>0.96</v>
      </c>
      <c r="S68" s="49">
        <v>0.93333333333333346</v>
      </c>
      <c r="T68" s="49">
        <v>0.73333333333333339</v>
      </c>
      <c r="U68" s="49">
        <v>0.61333333333333351</v>
      </c>
      <c r="V68" s="49">
        <v>0.83333333333333326</v>
      </c>
      <c r="W68" s="49">
        <v>0.65333333333333343</v>
      </c>
      <c r="X68" s="49">
        <v>0.73333333333333328</v>
      </c>
      <c r="Y68" s="49">
        <v>0.76</v>
      </c>
      <c r="Z68" s="49">
        <v>0.73333333333333339</v>
      </c>
      <c r="AA68" s="49">
        <v>0.8</v>
      </c>
      <c r="AB68" s="49">
        <v>0.8</v>
      </c>
      <c r="AC68" s="49">
        <v>0.73333333333333339</v>
      </c>
      <c r="AD68" s="49">
        <v>0.6777777777777777</v>
      </c>
      <c r="AE68" s="49">
        <v>0.51111111111111118</v>
      </c>
      <c r="AF68" s="49">
        <v>0.6333333333333333</v>
      </c>
      <c r="AG68" s="49">
        <v>0.81666666666666676</v>
      </c>
      <c r="AH68" s="49">
        <v>0.76666666666666661</v>
      </c>
      <c r="AI68" s="49">
        <v>0.69333333333333347</v>
      </c>
      <c r="AJ68" s="49">
        <v>0.88000000000000012</v>
      </c>
      <c r="AK68" s="49">
        <v>0.8</v>
      </c>
      <c r="AL68" s="49">
        <v>0.6133333333333334</v>
      </c>
      <c r="AM68" s="49">
        <v>0.61111111111111105</v>
      </c>
      <c r="AN68" s="49">
        <v>0.49333333333333335</v>
      </c>
      <c r="AO68" s="49">
        <v>0.57333333333333347</v>
      </c>
      <c r="AP68" s="49">
        <v>0.6133333333333334</v>
      </c>
      <c r="AQ68" s="28">
        <v>0.69999999999999984</v>
      </c>
      <c r="AR68" s="28">
        <v>0.96</v>
      </c>
      <c r="AS68" s="28">
        <v>0.84</v>
      </c>
      <c r="AT68" s="28">
        <v>0.73333333333333339</v>
      </c>
      <c r="AU68" s="28">
        <v>0.61333333333333351</v>
      </c>
      <c r="AV68" s="28">
        <v>0.76</v>
      </c>
      <c r="AW68" s="28">
        <v>0.76666666666666661</v>
      </c>
      <c r="AX68" s="28">
        <v>0.8</v>
      </c>
      <c r="AY68" s="49">
        <v>0.73333333333333339</v>
      </c>
      <c r="AZ68" s="49">
        <v>0.78666666666666674</v>
      </c>
      <c r="BA68" s="49">
        <v>0.66666666666666674</v>
      </c>
      <c r="BB68" s="49">
        <v>0.61111111111111105</v>
      </c>
      <c r="BC68" s="49">
        <v>0.83333333333333326</v>
      </c>
      <c r="BD68" s="49">
        <v>0.73333333333333339</v>
      </c>
      <c r="BE68" s="49">
        <v>0.42222222222222222</v>
      </c>
      <c r="BF68" s="49">
        <v>0.6133333333333334</v>
      </c>
      <c r="BG68" s="49">
        <v>0.64444444444444438</v>
      </c>
      <c r="BH68" s="49">
        <v>0.76</v>
      </c>
      <c r="BI68" s="49">
        <v>0.64444444444444426</v>
      </c>
    </row>
    <row r="69" spans="2:61" ht="29.25" customHeight="1">
      <c r="B69" s="9"/>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row>
    <row r="70" spans="2:61" ht="36" customHeight="1">
      <c r="B70" s="3" t="s">
        <v>54</v>
      </c>
      <c r="C70" s="5"/>
      <c r="D70" s="5"/>
      <c r="E70" s="5"/>
      <c r="F70" s="5"/>
      <c r="G70" s="5"/>
      <c r="H70" s="5"/>
      <c r="AQ70" s="5"/>
      <c r="AR70" s="5"/>
      <c r="AS70" s="5"/>
      <c r="AT70" s="5"/>
      <c r="AU70" s="5"/>
      <c r="AV70" s="5"/>
    </row>
    <row r="71" spans="2:61" ht="34.5" customHeight="1">
      <c r="B71" s="3" t="s">
        <v>55</v>
      </c>
      <c r="C71" s="5"/>
      <c r="D71" s="5"/>
      <c r="E71" s="5"/>
      <c r="F71" s="5"/>
      <c r="G71" s="5"/>
      <c r="H71" s="5"/>
      <c r="AQ71" s="5"/>
      <c r="AR71" s="5"/>
      <c r="AS71" s="5"/>
      <c r="AT71" s="5"/>
      <c r="AU71" s="5"/>
      <c r="AV71" s="5"/>
    </row>
    <row r="72" spans="2:61" ht="23.25" customHeight="1">
      <c r="B72" s="26" t="s">
        <v>56</v>
      </c>
      <c r="C72" s="25">
        <v>5</v>
      </c>
      <c r="D72" s="25">
        <v>5</v>
      </c>
      <c r="E72" s="25">
        <v>4</v>
      </c>
      <c r="F72" s="25">
        <v>4</v>
      </c>
      <c r="G72" s="25">
        <v>3</v>
      </c>
      <c r="H72" s="25">
        <v>4</v>
      </c>
      <c r="I72" s="25">
        <v>4</v>
      </c>
      <c r="J72" s="25">
        <v>4</v>
      </c>
      <c r="K72" s="25">
        <v>5</v>
      </c>
      <c r="L72" s="25">
        <v>4</v>
      </c>
      <c r="M72" s="25">
        <v>5</v>
      </c>
      <c r="N72" s="25">
        <v>5</v>
      </c>
      <c r="O72" s="25">
        <v>5</v>
      </c>
      <c r="P72" s="25">
        <v>4</v>
      </c>
      <c r="Q72" s="25">
        <v>4</v>
      </c>
      <c r="R72" s="25">
        <v>5</v>
      </c>
      <c r="S72" s="25">
        <v>4</v>
      </c>
      <c r="T72" s="25">
        <v>4</v>
      </c>
      <c r="U72" s="25">
        <v>5</v>
      </c>
      <c r="V72" s="25">
        <v>5</v>
      </c>
      <c r="W72" s="25">
        <v>3</v>
      </c>
      <c r="X72" s="25">
        <v>4</v>
      </c>
      <c r="Y72" s="25">
        <v>4</v>
      </c>
      <c r="Z72" s="25">
        <v>4</v>
      </c>
      <c r="AA72" s="25">
        <v>5</v>
      </c>
      <c r="AB72" s="25">
        <v>4</v>
      </c>
      <c r="AC72" s="25">
        <v>4</v>
      </c>
      <c r="AD72" s="25">
        <v>5</v>
      </c>
      <c r="AE72" s="25">
        <v>4</v>
      </c>
      <c r="AF72" s="25">
        <v>4</v>
      </c>
      <c r="AG72" s="25">
        <v>5</v>
      </c>
      <c r="AH72" s="25">
        <v>3</v>
      </c>
      <c r="AI72" s="25">
        <v>4</v>
      </c>
      <c r="AJ72" s="25">
        <v>4</v>
      </c>
      <c r="AK72" s="25">
        <v>4</v>
      </c>
      <c r="AL72" s="25">
        <v>5</v>
      </c>
      <c r="AM72" s="25">
        <v>4</v>
      </c>
      <c r="AN72" s="25">
        <v>5</v>
      </c>
      <c r="AO72" s="25">
        <v>4</v>
      </c>
      <c r="AP72" s="25">
        <v>5</v>
      </c>
      <c r="AQ72" s="25">
        <v>5</v>
      </c>
      <c r="AR72" s="25">
        <v>5</v>
      </c>
      <c r="AS72" s="25">
        <v>4</v>
      </c>
      <c r="AT72" s="25">
        <v>4</v>
      </c>
      <c r="AU72" s="25">
        <v>4</v>
      </c>
      <c r="AV72" s="25">
        <v>4</v>
      </c>
      <c r="AW72" s="25">
        <v>5</v>
      </c>
      <c r="AX72" s="25">
        <v>4</v>
      </c>
      <c r="AY72" s="25">
        <v>4</v>
      </c>
      <c r="AZ72" s="25">
        <v>4</v>
      </c>
      <c r="BA72" s="25">
        <v>4</v>
      </c>
      <c r="BB72" s="25">
        <v>4</v>
      </c>
      <c r="BC72" s="25">
        <v>5</v>
      </c>
      <c r="BD72" s="25">
        <v>3</v>
      </c>
      <c r="BE72" s="25">
        <v>5</v>
      </c>
      <c r="BF72" s="25">
        <v>5</v>
      </c>
      <c r="BG72" s="25">
        <v>4</v>
      </c>
      <c r="BH72" s="25">
        <v>4</v>
      </c>
      <c r="BI72" s="25">
        <v>4</v>
      </c>
    </row>
    <row r="73" spans="2:61" ht="23.25" customHeight="1">
      <c r="B73" s="26" t="s">
        <v>57</v>
      </c>
      <c r="C73" s="25">
        <v>5</v>
      </c>
      <c r="D73" s="25">
        <v>5</v>
      </c>
      <c r="E73" s="25">
        <v>4</v>
      </c>
      <c r="F73" s="25">
        <v>3</v>
      </c>
      <c r="G73" s="25">
        <v>3</v>
      </c>
      <c r="H73" s="25">
        <v>4</v>
      </c>
      <c r="I73" s="25">
        <v>4</v>
      </c>
      <c r="J73" s="25">
        <v>3</v>
      </c>
      <c r="K73" s="25">
        <v>5</v>
      </c>
      <c r="L73" s="25">
        <v>4</v>
      </c>
      <c r="M73" s="25">
        <v>4</v>
      </c>
      <c r="N73" s="25">
        <v>4</v>
      </c>
      <c r="O73" s="25">
        <v>2</v>
      </c>
      <c r="P73" s="25">
        <v>4</v>
      </c>
      <c r="Q73" s="25">
        <v>3</v>
      </c>
      <c r="R73" s="25">
        <v>4</v>
      </c>
      <c r="S73" s="25">
        <v>4</v>
      </c>
      <c r="T73" s="25">
        <v>4</v>
      </c>
      <c r="U73" s="25">
        <v>4</v>
      </c>
      <c r="V73" s="25">
        <v>4</v>
      </c>
      <c r="W73" s="25">
        <v>3</v>
      </c>
      <c r="X73" s="25">
        <v>3</v>
      </c>
      <c r="Y73" s="25">
        <v>3</v>
      </c>
      <c r="Z73" s="25">
        <v>4</v>
      </c>
      <c r="AA73" s="25">
        <v>4</v>
      </c>
      <c r="AB73" s="25">
        <v>4</v>
      </c>
      <c r="AC73" s="25">
        <v>4</v>
      </c>
      <c r="AD73" s="25">
        <v>3</v>
      </c>
      <c r="AE73" s="25">
        <v>3</v>
      </c>
      <c r="AF73" s="25">
        <v>3</v>
      </c>
      <c r="AG73" s="25">
        <v>5</v>
      </c>
      <c r="AH73" s="25">
        <v>2</v>
      </c>
      <c r="AI73" s="25">
        <v>2</v>
      </c>
      <c r="AJ73" s="25">
        <v>5</v>
      </c>
      <c r="AK73" s="25">
        <v>4</v>
      </c>
      <c r="AL73" s="25">
        <v>4</v>
      </c>
      <c r="AM73" s="25">
        <v>4</v>
      </c>
      <c r="AN73" s="25">
        <v>5</v>
      </c>
      <c r="AO73" s="25">
        <v>4</v>
      </c>
      <c r="AP73" s="25">
        <v>4</v>
      </c>
      <c r="AQ73" s="25">
        <v>3</v>
      </c>
      <c r="AR73" s="25">
        <v>4</v>
      </c>
      <c r="AS73" s="25">
        <v>4</v>
      </c>
      <c r="AT73" s="25">
        <v>4</v>
      </c>
      <c r="AU73" s="25">
        <v>3</v>
      </c>
      <c r="AV73" s="25">
        <v>4</v>
      </c>
      <c r="AW73" s="25">
        <v>5</v>
      </c>
      <c r="AX73" s="25">
        <v>4</v>
      </c>
      <c r="AY73" s="25">
        <v>3</v>
      </c>
      <c r="AZ73" s="25">
        <v>3</v>
      </c>
      <c r="BA73" s="25">
        <v>4</v>
      </c>
      <c r="BB73" s="25">
        <v>4</v>
      </c>
      <c r="BC73" s="25">
        <v>5</v>
      </c>
      <c r="BD73" s="25">
        <v>4</v>
      </c>
      <c r="BE73" s="25">
        <v>4</v>
      </c>
      <c r="BF73" s="25">
        <v>3</v>
      </c>
      <c r="BG73" s="25">
        <v>4</v>
      </c>
      <c r="BH73" s="25">
        <v>3</v>
      </c>
      <c r="BI73" s="25">
        <v>4</v>
      </c>
    </row>
    <row r="74" spans="2:61" ht="23.25" customHeight="1">
      <c r="B74" s="26" t="s">
        <v>58</v>
      </c>
      <c r="C74" s="25">
        <v>5</v>
      </c>
      <c r="D74" s="25">
        <v>4</v>
      </c>
      <c r="E74" s="25">
        <v>3</v>
      </c>
      <c r="F74" s="25">
        <v>3</v>
      </c>
      <c r="G74" s="25">
        <v>3</v>
      </c>
      <c r="H74" s="25">
        <v>4</v>
      </c>
      <c r="I74" s="25">
        <v>3</v>
      </c>
      <c r="J74" s="25">
        <v>4</v>
      </c>
      <c r="K74" s="25">
        <v>4</v>
      </c>
      <c r="L74" s="25">
        <v>3</v>
      </c>
      <c r="M74" s="25">
        <v>4</v>
      </c>
      <c r="N74" s="25">
        <v>4</v>
      </c>
      <c r="O74" s="25">
        <v>3</v>
      </c>
      <c r="P74" s="25">
        <v>3</v>
      </c>
      <c r="Q74" s="25">
        <v>3</v>
      </c>
      <c r="R74" s="25">
        <v>4</v>
      </c>
      <c r="S74" s="25">
        <v>4</v>
      </c>
      <c r="T74" s="25">
        <v>4</v>
      </c>
      <c r="U74" s="25">
        <v>3</v>
      </c>
      <c r="V74" s="25">
        <v>4</v>
      </c>
      <c r="W74" s="25">
        <v>3</v>
      </c>
      <c r="X74" s="25">
        <v>3</v>
      </c>
      <c r="Y74" s="25">
        <v>4</v>
      </c>
      <c r="Z74" s="25">
        <v>4</v>
      </c>
      <c r="AA74" s="25">
        <v>3</v>
      </c>
      <c r="AB74" s="25">
        <v>3</v>
      </c>
      <c r="AC74" s="25">
        <v>3</v>
      </c>
      <c r="AD74" s="25">
        <v>4</v>
      </c>
      <c r="AE74" s="25">
        <v>3</v>
      </c>
      <c r="AF74" s="25">
        <v>4</v>
      </c>
      <c r="AG74" s="25">
        <v>5</v>
      </c>
      <c r="AH74" s="25">
        <v>3</v>
      </c>
      <c r="AI74" s="25">
        <v>4</v>
      </c>
      <c r="AJ74" s="25">
        <v>4</v>
      </c>
      <c r="AK74" s="25">
        <v>4</v>
      </c>
      <c r="AL74" s="25">
        <v>4</v>
      </c>
      <c r="AM74" s="25">
        <v>4</v>
      </c>
      <c r="AN74" s="25">
        <v>4</v>
      </c>
      <c r="AO74" s="25">
        <v>4</v>
      </c>
      <c r="AP74" s="25">
        <v>3</v>
      </c>
      <c r="AQ74" s="25">
        <v>3</v>
      </c>
      <c r="AR74" s="25">
        <v>4</v>
      </c>
      <c r="AS74" s="25">
        <v>3</v>
      </c>
      <c r="AT74" s="25">
        <v>3</v>
      </c>
      <c r="AU74" s="25">
        <v>3</v>
      </c>
      <c r="AV74" s="25">
        <v>3</v>
      </c>
      <c r="AW74" s="25">
        <v>4</v>
      </c>
      <c r="AX74" s="25">
        <v>3</v>
      </c>
      <c r="AY74" s="25">
        <v>4</v>
      </c>
      <c r="AZ74" s="25">
        <v>4</v>
      </c>
      <c r="BA74" s="25">
        <v>3</v>
      </c>
      <c r="BB74" s="25">
        <v>4</v>
      </c>
      <c r="BC74" s="25">
        <v>4</v>
      </c>
      <c r="BD74" s="25">
        <v>3</v>
      </c>
      <c r="BE74" s="25">
        <v>4</v>
      </c>
      <c r="BF74" s="25">
        <v>3</v>
      </c>
      <c r="BG74" s="25">
        <v>4</v>
      </c>
      <c r="BH74" s="25">
        <v>3</v>
      </c>
      <c r="BI74" s="25">
        <v>4</v>
      </c>
    </row>
    <row r="75" spans="2:61" ht="20.25" customHeight="1">
      <c r="B75" s="27" t="s">
        <v>12</v>
      </c>
      <c r="C75" s="28">
        <v>0.98958333333333326</v>
      </c>
      <c r="D75" s="28">
        <v>0.93601190476190466</v>
      </c>
      <c r="E75" s="28">
        <v>0.7321428571428571</v>
      </c>
      <c r="F75" s="28">
        <v>0.65922619047619035</v>
      </c>
      <c r="G75" s="28">
        <v>0.61011904761904756</v>
      </c>
      <c r="H75" s="28">
        <v>0.78422619047619035</v>
      </c>
      <c r="I75" s="28">
        <v>0.75297619047619035</v>
      </c>
      <c r="J75" s="28">
        <v>0.74107142857142849</v>
      </c>
      <c r="K75" s="49">
        <v>0.91666666666666652</v>
      </c>
      <c r="L75" s="49">
        <v>0.74553571428571419</v>
      </c>
      <c r="M75" s="49">
        <v>0.83333333333333326</v>
      </c>
      <c r="N75" s="49">
        <v>0.80952380952380953</v>
      </c>
      <c r="O75" s="49">
        <v>0.62202380952380953</v>
      </c>
      <c r="P75" s="49">
        <v>0.75297619047619035</v>
      </c>
      <c r="Q75" s="49">
        <v>0.69047619047619035</v>
      </c>
      <c r="R75" s="49">
        <v>0.86309523809523792</v>
      </c>
      <c r="S75" s="49">
        <v>0.77380952380952384</v>
      </c>
      <c r="T75" s="49">
        <v>0.7857142857142857</v>
      </c>
      <c r="U75" s="49">
        <v>0.78869047619047616</v>
      </c>
      <c r="V75" s="49">
        <v>0.88541666666666652</v>
      </c>
      <c r="W75" s="49">
        <v>0.63095238095238093</v>
      </c>
      <c r="X75" s="49">
        <v>0.7232142857142857</v>
      </c>
      <c r="Y75" s="49">
        <v>0.76636904761904756</v>
      </c>
      <c r="Z75" s="49">
        <v>0.82738095238095244</v>
      </c>
      <c r="AA75" s="49">
        <v>0.80952380952380953</v>
      </c>
      <c r="AB75" s="49">
        <v>0.76636904761904756</v>
      </c>
      <c r="AC75" s="49">
        <v>0.78720238095238093</v>
      </c>
      <c r="AD75" s="49">
        <v>0.7901785714285714</v>
      </c>
      <c r="AE75" s="49">
        <v>0.65922619047619035</v>
      </c>
      <c r="AF75" s="49">
        <v>0.72916666666666596</v>
      </c>
      <c r="AG75" s="49">
        <v>0.97916666666666652</v>
      </c>
      <c r="AH75" s="49">
        <v>0.56994047619047616</v>
      </c>
      <c r="AI75" s="49">
        <v>0.68005952380952384</v>
      </c>
      <c r="AJ75" s="49">
        <v>0.91220238095238093</v>
      </c>
      <c r="AK75" s="49">
        <v>0.77529761904761896</v>
      </c>
      <c r="AL75" s="49">
        <v>0.88541666666666652</v>
      </c>
      <c r="AM75" s="49">
        <v>0.83928571428571419</v>
      </c>
      <c r="AN75" s="49">
        <v>0.8839285714285714</v>
      </c>
      <c r="AO75" s="49">
        <v>0.80654761904761896</v>
      </c>
      <c r="AP75" s="49">
        <v>0.80952380952380953</v>
      </c>
      <c r="AQ75" s="28">
        <v>0.7053571428571429</v>
      </c>
      <c r="AR75" s="28">
        <v>0.87202380952380953</v>
      </c>
      <c r="AS75" s="28">
        <v>0.76636904761904756</v>
      </c>
      <c r="AT75" s="28">
        <v>0.75595238095238104</v>
      </c>
      <c r="AU75" s="28">
        <v>0.62351190476190466</v>
      </c>
      <c r="AV75" s="28">
        <v>0.74107142857142849</v>
      </c>
      <c r="AW75" s="28">
        <v>0.87351190476190466</v>
      </c>
      <c r="AX75" s="28">
        <v>0.77678571428571419</v>
      </c>
      <c r="AY75" s="49">
        <v>0.71726190476190466</v>
      </c>
      <c r="AZ75" s="49">
        <v>0.81845238095238093</v>
      </c>
      <c r="BA75" s="49">
        <v>0.77529761904761896</v>
      </c>
      <c r="BB75" s="49">
        <v>0.7857142857142857</v>
      </c>
      <c r="BC75" s="49">
        <v>0.9375</v>
      </c>
      <c r="BD75" s="49">
        <v>0.62053571428571419</v>
      </c>
      <c r="BE75" s="49">
        <v>0.84226190476190466</v>
      </c>
      <c r="BF75" s="49">
        <v>0.73809523809523814</v>
      </c>
      <c r="BG75" s="49">
        <v>0.76190476190476175</v>
      </c>
      <c r="BH75" s="49">
        <v>0.64583333333333326</v>
      </c>
      <c r="BI75" s="49">
        <v>0.7857142857142857</v>
      </c>
    </row>
    <row r="76" spans="2:61" ht="14.25" customHeight="1">
      <c r="B76" s="9"/>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row>
    <row r="77" spans="2:61" ht="33" customHeight="1">
      <c r="B77" s="3" t="s">
        <v>59</v>
      </c>
      <c r="C77" s="5"/>
      <c r="D77" s="5"/>
      <c r="E77" s="5"/>
      <c r="F77" s="5"/>
      <c r="G77" s="5"/>
      <c r="H77" s="5"/>
      <c r="AQ77" s="5"/>
      <c r="AR77" s="5"/>
      <c r="AS77" s="5"/>
      <c r="AT77" s="5"/>
      <c r="AU77" s="5"/>
      <c r="AV77" s="5"/>
    </row>
    <row r="78" spans="2:61" ht="23.25" customHeight="1">
      <c r="B78" s="26" t="s">
        <v>60</v>
      </c>
      <c r="C78" s="25">
        <v>4</v>
      </c>
      <c r="D78" s="25">
        <v>4</v>
      </c>
      <c r="E78" s="25">
        <v>4</v>
      </c>
      <c r="F78" s="25">
        <v>4</v>
      </c>
      <c r="G78" s="25">
        <v>3</v>
      </c>
      <c r="H78" s="25">
        <v>2</v>
      </c>
      <c r="I78" s="25">
        <v>4</v>
      </c>
      <c r="J78" s="25">
        <v>2</v>
      </c>
      <c r="K78" s="25">
        <v>5</v>
      </c>
      <c r="L78" s="25">
        <v>2</v>
      </c>
      <c r="M78" s="25">
        <v>5</v>
      </c>
      <c r="N78" s="25">
        <v>3</v>
      </c>
      <c r="O78" s="25">
        <v>2</v>
      </c>
      <c r="P78" s="25">
        <v>4</v>
      </c>
      <c r="Q78" s="25">
        <v>3</v>
      </c>
      <c r="R78" s="25">
        <v>4</v>
      </c>
      <c r="S78" s="25">
        <v>4</v>
      </c>
      <c r="T78" s="25">
        <v>4</v>
      </c>
      <c r="U78" s="25">
        <v>4</v>
      </c>
      <c r="V78" s="25">
        <v>4</v>
      </c>
      <c r="W78" s="25">
        <v>2</v>
      </c>
      <c r="X78" s="25">
        <v>3</v>
      </c>
      <c r="Y78" s="25">
        <v>4</v>
      </c>
      <c r="Z78" s="25">
        <v>4</v>
      </c>
      <c r="AA78" s="25">
        <v>4</v>
      </c>
      <c r="AB78" s="25">
        <v>3</v>
      </c>
      <c r="AC78" s="25">
        <v>4</v>
      </c>
      <c r="AD78" s="25">
        <v>4</v>
      </c>
      <c r="AE78" s="25">
        <v>4</v>
      </c>
      <c r="AF78" s="25">
        <v>4</v>
      </c>
      <c r="AG78" s="25">
        <v>5</v>
      </c>
      <c r="AH78" s="25">
        <v>4</v>
      </c>
      <c r="AI78" s="25">
        <v>1</v>
      </c>
      <c r="AJ78" s="25">
        <v>4</v>
      </c>
      <c r="AK78" s="25">
        <v>4</v>
      </c>
      <c r="AL78" s="25">
        <v>4</v>
      </c>
      <c r="AM78" s="25">
        <v>2</v>
      </c>
      <c r="AN78" s="25">
        <v>4</v>
      </c>
      <c r="AO78" s="25">
        <v>4</v>
      </c>
      <c r="AP78" s="25">
        <v>4</v>
      </c>
      <c r="AQ78" s="25">
        <v>4</v>
      </c>
      <c r="AR78" s="25">
        <v>2</v>
      </c>
      <c r="AS78" s="25">
        <v>4</v>
      </c>
      <c r="AT78" s="25">
        <v>2</v>
      </c>
      <c r="AU78" s="25">
        <v>4</v>
      </c>
      <c r="AV78" s="25">
        <v>4</v>
      </c>
      <c r="AW78" s="25">
        <v>5</v>
      </c>
      <c r="AX78" s="25">
        <v>4</v>
      </c>
      <c r="AY78" s="25">
        <v>2</v>
      </c>
      <c r="AZ78" s="25">
        <v>4</v>
      </c>
      <c r="BA78" s="25">
        <v>3</v>
      </c>
      <c r="BB78" s="25">
        <v>4</v>
      </c>
      <c r="BC78" s="25">
        <v>2</v>
      </c>
      <c r="BD78" s="25">
        <v>2</v>
      </c>
      <c r="BE78" s="25">
        <v>4</v>
      </c>
      <c r="BF78" s="25">
        <v>4</v>
      </c>
      <c r="BG78" s="25">
        <v>2</v>
      </c>
      <c r="BH78" s="25">
        <v>4</v>
      </c>
      <c r="BI78" s="25">
        <v>4</v>
      </c>
    </row>
    <row r="79" spans="2:61" ht="23.25" customHeight="1">
      <c r="B79" s="26" t="s">
        <v>61</v>
      </c>
      <c r="C79" s="25">
        <v>2</v>
      </c>
      <c r="D79" s="25">
        <v>2</v>
      </c>
      <c r="E79" s="25">
        <v>1</v>
      </c>
      <c r="F79" s="25">
        <v>3</v>
      </c>
      <c r="G79" s="25">
        <v>2</v>
      </c>
      <c r="H79" s="25">
        <v>4</v>
      </c>
      <c r="I79" s="25">
        <v>4</v>
      </c>
      <c r="J79" s="25">
        <v>4</v>
      </c>
      <c r="K79" s="25">
        <v>3</v>
      </c>
      <c r="L79" s="25">
        <v>4</v>
      </c>
      <c r="M79" s="25">
        <v>5</v>
      </c>
      <c r="N79" s="25">
        <v>3</v>
      </c>
      <c r="O79" s="25">
        <v>3</v>
      </c>
      <c r="P79" s="25">
        <v>4</v>
      </c>
      <c r="Q79" s="25">
        <v>1</v>
      </c>
      <c r="R79" s="25">
        <v>5</v>
      </c>
      <c r="S79" s="25">
        <v>4</v>
      </c>
      <c r="T79" s="25">
        <v>3</v>
      </c>
      <c r="U79" s="25">
        <v>1</v>
      </c>
      <c r="V79" s="25">
        <v>4</v>
      </c>
      <c r="W79" s="25">
        <v>2</v>
      </c>
      <c r="X79" s="25">
        <v>3</v>
      </c>
      <c r="Y79" s="25">
        <v>3</v>
      </c>
      <c r="Z79" s="25">
        <v>2</v>
      </c>
      <c r="AA79" s="25">
        <v>3</v>
      </c>
      <c r="AB79" s="25">
        <v>2</v>
      </c>
      <c r="AC79" s="25">
        <v>4</v>
      </c>
      <c r="AD79" s="25">
        <v>4</v>
      </c>
      <c r="AE79" s="25">
        <v>3</v>
      </c>
      <c r="AF79" s="25">
        <v>2</v>
      </c>
      <c r="AG79" s="25">
        <v>3</v>
      </c>
      <c r="AH79" s="25">
        <v>3</v>
      </c>
      <c r="AI79" s="25">
        <v>3</v>
      </c>
      <c r="AJ79" s="25">
        <v>3</v>
      </c>
      <c r="AK79" s="25">
        <v>5</v>
      </c>
      <c r="AL79" s="25">
        <v>3</v>
      </c>
      <c r="AM79" s="25">
        <v>3</v>
      </c>
      <c r="AN79" s="25">
        <v>3</v>
      </c>
      <c r="AO79" s="25">
        <v>3</v>
      </c>
      <c r="AP79" s="25">
        <v>4</v>
      </c>
      <c r="AQ79" s="25">
        <v>3</v>
      </c>
      <c r="AR79" s="25">
        <v>3</v>
      </c>
      <c r="AS79" s="25">
        <v>2</v>
      </c>
      <c r="AT79" s="25">
        <v>3</v>
      </c>
      <c r="AU79" s="25">
        <v>3</v>
      </c>
      <c r="AV79" s="25">
        <v>3</v>
      </c>
      <c r="AW79" s="25">
        <v>4</v>
      </c>
      <c r="AX79" s="25">
        <v>2</v>
      </c>
      <c r="AY79" s="25">
        <v>4</v>
      </c>
      <c r="AZ79" s="25">
        <v>4</v>
      </c>
      <c r="BA79" s="25">
        <v>2</v>
      </c>
      <c r="BB79" s="25">
        <v>3</v>
      </c>
      <c r="BC79" s="25">
        <v>2</v>
      </c>
      <c r="BD79" s="25">
        <v>3</v>
      </c>
      <c r="BE79" s="25">
        <v>4</v>
      </c>
      <c r="BF79" s="25">
        <v>5</v>
      </c>
      <c r="BG79" s="25">
        <v>4</v>
      </c>
      <c r="BH79" s="25">
        <v>3</v>
      </c>
      <c r="BI79" s="25">
        <v>4</v>
      </c>
    </row>
    <row r="80" spans="2:61" ht="23.25" customHeight="1">
      <c r="B80" s="48" t="s">
        <v>62</v>
      </c>
      <c r="C80" s="25">
        <v>3</v>
      </c>
      <c r="D80" s="25">
        <v>4</v>
      </c>
      <c r="E80" s="25">
        <v>4</v>
      </c>
      <c r="F80" s="25">
        <v>4</v>
      </c>
      <c r="G80" s="25">
        <v>3</v>
      </c>
      <c r="H80" s="25">
        <v>4</v>
      </c>
      <c r="I80" s="25">
        <v>3</v>
      </c>
      <c r="J80" s="25">
        <v>3</v>
      </c>
      <c r="K80" s="25">
        <v>5</v>
      </c>
      <c r="L80" s="25">
        <v>5</v>
      </c>
      <c r="M80" s="25">
        <v>4</v>
      </c>
      <c r="N80" s="25">
        <v>4</v>
      </c>
      <c r="O80" s="25">
        <v>4</v>
      </c>
      <c r="P80" s="25">
        <v>4</v>
      </c>
      <c r="Q80" s="25">
        <v>3</v>
      </c>
      <c r="R80" s="25">
        <v>3</v>
      </c>
      <c r="S80" s="25">
        <v>4</v>
      </c>
      <c r="T80" s="25">
        <v>3</v>
      </c>
      <c r="U80" s="25">
        <v>3</v>
      </c>
      <c r="V80" s="25">
        <v>4</v>
      </c>
      <c r="W80" s="25">
        <v>3</v>
      </c>
      <c r="X80" s="25">
        <v>3</v>
      </c>
      <c r="Y80" s="25">
        <v>4</v>
      </c>
      <c r="Z80" s="25">
        <v>4</v>
      </c>
      <c r="AA80" s="25">
        <v>3</v>
      </c>
      <c r="AB80" s="25">
        <v>4</v>
      </c>
      <c r="AC80" s="25">
        <v>4</v>
      </c>
      <c r="AD80" s="25">
        <v>4</v>
      </c>
      <c r="AE80" s="25">
        <v>3</v>
      </c>
      <c r="AF80" s="25">
        <v>3</v>
      </c>
      <c r="AG80" s="25">
        <v>4</v>
      </c>
      <c r="AH80" s="25">
        <v>3</v>
      </c>
      <c r="AI80" s="25">
        <v>3</v>
      </c>
      <c r="AJ80" s="25">
        <v>3</v>
      </c>
      <c r="AK80" s="25">
        <v>4</v>
      </c>
      <c r="AL80" s="25">
        <v>3</v>
      </c>
      <c r="AM80" s="25">
        <v>3</v>
      </c>
      <c r="AN80" s="25">
        <v>3</v>
      </c>
      <c r="AO80" s="25">
        <v>3</v>
      </c>
      <c r="AP80" s="25">
        <v>3</v>
      </c>
      <c r="AQ80" s="25">
        <v>3</v>
      </c>
      <c r="AR80" s="25">
        <v>4</v>
      </c>
      <c r="AS80" s="25">
        <v>4</v>
      </c>
      <c r="AT80" s="25">
        <v>2</v>
      </c>
      <c r="AU80" s="25">
        <v>3</v>
      </c>
      <c r="AV80" s="25">
        <v>3</v>
      </c>
      <c r="AW80" s="25">
        <v>4</v>
      </c>
      <c r="AX80" s="25">
        <v>2</v>
      </c>
      <c r="AY80" s="25">
        <v>4</v>
      </c>
      <c r="AZ80" s="25">
        <v>4</v>
      </c>
      <c r="BA80" s="25">
        <v>3</v>
      </c>
      <c r="BB80" s="25">
        <v>4</v>
      </c>
      <c r="BC80" s="25">
        <v>4</v>
      </c>
      <c r="BD80" s="25">
        <v>4</v>
      </c>
      <c r="BE80" s="25">
        <v>3</v>
      </c>
      <c r="BF80" s="25">
        <v>3</v>
      </c>
      <c r="BG80" s="25">
        <v>4</v>
      </c>
      <c r="BH80" s="25">
        <v>4</v>
      </c>
      <c r="BI80" s="25">
        <v>4</v>
      </c>
    </row>
    <row r="81" spans="2:61" ht="23.25" customHeight="1">
      <c r="B81" s="26" t="s">
        <v>63</v>
      </c>
      <c r="C81" s="25">
        <v>2</v>
      </c>
      <c r="D81" s="25">
        <v>3</v>
      </c>
      <c r="E81" s="25">
        <v>2</v>
      </c>
      <c r="F81" s="25">
        <v>4</v>
      </c>
      <c r="G81" s="25">
        <v>2</v>
      </c>
      <c r="H81" s="25">
        <v>2</v>
      </c>
      <c r="I81" s="25">
        <v>3</v>
      </c>
      <c r="J81" s="25">
        <v>2</v>
      </c>
      <c r="K81" s="25">
        <v>5</v>
      </c>
      <c r="L81" s="25">
        <v>3</v>
      </c>
      <c r="M81" s="25">
        <v>4</v>
      </c>
      <c r="N81" s="25">
        <v>4</v>
      </c>
      <c r="O81" s="25">
        <v>3</v>
      </c>
      <c r="P81" s="25">
        <v>3</v>
      </c>
      <c r="Q81" s="25">
        <v>2</v>
      </c>
      <c r="R81" s="25">
        <v>4</v>
      </c>
      <c r="S81" s="25">
        <v>4</v>
      </c>
      <c r="T81" s="25">
        <v>4</v>
      </c>
      <c r="U81" s="25">
        <v>2</v>
      </c>
      <c r="V81" s="25">
        <v>3</v>
      </c>
      <c r="W81" s="25">
        <v>2</v>
      </c>
      <c r="X81" s="25">
        <v>3</v>
      </c>
      <c r="Y81" s="25">
        <v>3</v>
      </c>
      <c r="Z81" s="25">
        <v>2</v>
      </c>
      <c r="AA81" s="25">
        <v>3</v>
      </c>
      <c r="AB81" s="25">
        <v>2</v>
      </c>
      <c r="AC81" s="25">
        <v>3</v>
      </c>
      <c r="AD81" s="25">
        <v>3</v>
      </c>
      <c r="AE81" s="25">
        <v>1</v>
      </c>
      <c r="AF81" s="25">
        <v>2</v>
      </c>
      <c r="AG81" s="25">
        <v>2</v>
      </c>
      <c r="AH81" s="25">
        <v>2</v>
      </c>
      <c r="AI81" s="25">
        <v>3</v>
      </c>
      <c r="AJ81" s="25">
        <v>1</v>
      </c>
      <c r="AK81" s="25">
        <v>4</v>
      </c>
      <c r="AL81" s="25">
        <v>2</v>
      </c>
      <c r="AM81" s="25">
        <v>2</v>
      </c>
      <c r="AN81" s="25">
        <v>1</v>
      </c>
      <c r="AO81" s="25">
        <v>3</v>
      </c>
      <c r="AP81" s="25">
        <v>2</v>
      </c>
      <c r="AQ81" s="25">
        <v>3</v>
      </c>
      <c r="AR81" s="25">
        <v>3</v>
      </c>
      <c r="AS81" s="25">
        <v>2</v>
      </c>
      <c r="AT81" s="25">
        <v>3</v>
      </c>
      <c r="AU81" s="25">
        <v>4</v>
      </c>
      <c r="AV81" s="25">
        <v>3</v>
      </c>
      <c r="AW81" s="25">
        <v>3</v>
      </c>
      <c r="AX81" s="25">
        <v>2</v>
      </c>
      <c r="AY81" s="25">
        <v>2</v>
      </c>
      <c r="AZ81" s="25">
        <v>2</v>
      </c>
      <c r="BA81" s="25">
        <v>3</v>
      </c>
      <c r="BB81" s="25">
        <v>3</v>
      </c>
      <c r="BC81" s="25">
        <v>2</v>
      </c>
      <c r="BD81" s="25">
        <v>2</v>
      </c>
      <c r="BE81" s="25">
        <v>1</v>
      </c>
      <c r="BF81" s="25">
        <v>2</v>
      </c>
      <c r="BG81" s="25">
        <v>3</v>
      </c>
      <c r="BH81" s="25">
        <v>2</v>
      </c>
      <c r="BI81" s="25">
        <v>2</v>
      </c>
    </row>
    <row r="82" spans="2:61" ht="20.25" customHeight="1">
      <c r="B82" s="27" t="s">
        <v>13</v>
      </c>
      <c r="C82" s="28">
        <v>0.55533173848966699</v>
      </c>
      <c r="D82" s="28">
        <v>0.65088038194538245</v>
      </c>
      <c r="E82" s="28">
        <v>0.55140960637930514</v>
      </c>
      <c r="F82" s="28">
        <v>0.72489550885407228</v>
      </c>
      <c r="G82" s="28">
        <v>0.51415259463927876</v>
      </c>
      <c r="H82" s="28">
        <v>0.61656306688761675</v>
      </c>
      <c r="I82" s="28">
        <v>0.69701524948257731</v>
      </c>
      <c r="J82" s="28">
        <v>0.51321644552613677</v>
      </c>
      <c r="K82" s="49">
        <v>0.86482947715157021</v>
      </c>
      <c r="L82" s="49">
        <v>0.70011809572932604</v>
      </c>
      <c r="M82" s="49">
        <v>0.90559666111134252</v>
      </c>
      <c r="N82" s="49">
        <v>0.69158621349437932</v>
      </c>
      <c r="O82" s="49">
        <v>0.60867512416457825</v>
      </c>
      <c r="P82" s="49">
        <v>0.70396102065400878</v>
      </c>
      <c r="Q82" s="49">
        <v>0.44711613981104664</v>
      </c>
      <c r="R82" s="49">
        <v>0.81884129557896612</v>
      </c>
      <c r="S82" s="49">
        <v>0.78163556317925609</v>
      </c>
      <c r="T82" s="49">
        <v>0.70493642156017955</v>
      </c>
      <c r="U82" s="49">
        <v>0.45140844065198155</v>
      </c>
      <c r="V82" s="49">
        <v>0.74963189487155002</v>
      </c>
      <c r="W82" s="49">
        <v>0.45354879459253078</v>
      </c>
      <c r="X82" s="49">
        <v>0.59101831513145631</v>
      </c>
      <c r="Y82" s="49">
        <v>0.70092790425433293</v>
      </c>
      <c r="Z82" s="49">
        <v>0.5950188578967136</v>
      </c>
      <c r="AA82" s="49">
        <v>0.62006485969323666</v>
      </c>
      <c r="AB82" s="49">
        <v>0.5579324593427939</v>
      </c>
      <c r="AC82" s="49">
        <v>0.73954463739833576</v>
      </c>
      <c r="AD82" s="49">
        <v>0.72294180061846502</v>
      </c>
      <c r="AE82" s="49">
        <v>0.54753264134691015</v>
      </c>
      <c r="AF82" s="49">
        <v>0.52505449239006396</v>
      </c>
      <c r="AG82" s="49">
        <v>0.68987721469237784</v>
      </c>
      <c r="AH82" s="49">
        <v>0.59712065807518644</v>
      </c>
      <c r="AI82" s="49">
        <v>0.50232522810300129</v>
      </c>
      <c r="AJ82" s="49">
        <v>0.56667068214192373</v>
      </c>
      <c r="AK82" s="49">
        <v>0.86748458001399487</v>
      </c>
      <c r="AL82" s="49">
        <v>0.57510515468179924</v>
      </c>
      <c r="AM82" s="49">
        <v>0.49093556076818812</v>
      </c>
      <c r="AN82" s="49">
        <v>0.55247430566476052</v>
      </c>
      <c r="AO82" s="49">
        <v>0.66872615129184199</v>
      </c>
      <c r="AP82" s="49">
        <v>0.64982622728877037</v>
      </c>
      <c r="AQ82" s="28">
        <v>0.67674477553124612</v>
      </c>
      <c r="AR82" s="28">
        <v>0.62699730940821796</v>
      </c>
      <c r="AS82" s="28">
        <v>0.56417978003483271</v>
      </c>
      <c r="AT82" s="28">
        <v>0.48772495597517562</v>
      </c>
      <c r="AU82" s="28">
        <v>0.70919446207964354</v>
      </c>
      <c r="AV82" s="28">
        <v>0.66514806722445852</v>
      </c>
      <c r="AW82" s="28">
        <v>0.7776530220274086</v>
      </c>
      <c r="AX82" s="28">
        <v>0.50101417740709575</v>
      </c>
      <c r="AY82" s="49">
        <v>0.61603098841395743</v>
      </c>
      <c r="AZ82" s="49">
        <v>0.69711958093223325</v>
      </c>
      <c r="BA82" s="49">
        <v>0.57837975201707026</v>
      </c>
      <c r="BB82" s="49">
        <v>0.68209300728074584</v>
      </c>
      <c r="BC82" s="49">
        <v>0.46947459579266743</v>
      </c>
      <c r="BD82" s="49">
        <v>0.57994973458556387</v>
      </c>
      <c r="BE82" s="49">
        <v>0.62273130360382156</v>
      </c>
      <c r="BF82" s="49">
        <v>0.6793504844038375</v>
      </c>
      <c r="BG82" s="49">
        <v>0.64996964789304879</v>
      </c>
      <c r="BH82" s="49">
        <v>0.66669328677847772</v>
      </c>
      <c r="BI82" s="49">
        <v>0.69957635987280364</v>
      </c>
    </row>
    <row r="83" spans="2:61" ht="18.75" customHeight="1">
      <c r="B83" s="15"/>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row>
    <row r="84" spans="2:61" ht="33" customHeight="1">
      <c r="B84" s="3" t="s">
        <v>64</v>
      </c>
      <c r="C84" s="5"/>
      <c r="D84" s="5"/>
      <c r="E84" s="5"/>
      <c r="F84" s="5"/>
      <c r="G84" s="5"/>
      <c r="H84" s="5"/>
      <c r="AQ84" s="5"/>
      <c r="AR84" s="5"/>
      <c r="AS84" s="5"/>
      <c r="AT84" s="5"/>
      <c r="AU84" s="5"/>
      <c r="AV84" s="5"/>
    </row>
    <row r="85" spans="2:61" ht="22" customHeight="1">
      <c r="B85" s="26" t="s">
        <v>65</v>
      </c>
      <c r="C85" s="25">
        <v>3</v>
      </c>
      <c r="D85" s="25">
        <v>4</v>
      </c>
      <c r="E85" s="25">
        <v>4</v>
      </c>
      <c r="F85" s="25">
        <v>4</v>
      </c>
      <c r="G85" s="25">
        <v>3</v>
      </c>
      <c r="H85" s="25">
        <v>4</v>
      </c>
      <c r="I85" s="25">
        <v>5</v>
      </c>
      <c r="J85" s="25">
        <v>3</v>
      </c>
      <c r="K85" s="25">
        <v>4</v>
      </c>
      <c r="L85" s="25">
        <v>5</v>
      </c>
      <c r="M85" s="25">
        <v>5</v>
      </c>
      <c r="N85" s="25">
        <v>5</v>
      </c>
      <c r="O85" s="25">
        <v>4</v>
      </c>
      <c r="P85" s="25">
        <v>4</v>
      </c>
      <c r="Q85" s="25">
        <v>4</v>
      </c>
      <c r="R85" s="25">
        <v>5</v>
      </c>
      <c r="S85" s="25">
        <v>4</v>
      </c>
      <c r="T85" s="25">
        <v>4</v>
      </c>
      <c r="U85" s="25">
        <v>5</v>
      </c>
      <c r="V85" s="25">
        <v>5</v>
      </c>
      <c r="W85" s="25">
        <v>5</v>
      </c>
      <c r="X85" s="25">
        <v>3</v>
      </c>
      <c r="Y85" s="25">
        <v>4</v>
      </c>
      <c r="Z85" s="25">
        <v>3</v>
      </c>
      <c r="AA85" s="25">
        <v>4</v>
      </c>
      <c r="AB85" s="25">
        <v>5</v>
      </c>
      <c r="AC85" s="25">
        <v>4</v>
      </c>
      <c r="AD85" s="25">
        <v>4</v>
      </c>
      <c r="AE85" s="25">
        <v>4</v>
      </c>
      <c r="AF85" s="25">
        <v>4</v>
      </c>
      <c r="AG85" s="25">
        <v>5</v>
      </c>
      <c r="AH85" s="25">
        <v>5</v>
      </c>
      <c r="AI85" s="25">
        <v>4</v>
      </c>
      <c r="AJ85" s="25">
        <v>4</v>
      </c>
      <c r="AK85" s="25">
        <v>5</v>
      </c>
      <c r="AL85" s="25">
        <v>5</v>
      </c>
      <c r="AM85" s="25">
        <v>5</v>
      </c>
      <c r="AN85" s="25">
        <v>5</v>
      </c>
      <c r="AO85" s="25">
        <v>5</v>
      </c>
      <c r="AP85" s="25">
        <v>5</v>
      </c>
      <c r="AQ85" s="25">
        <v>4</v>
      </c>
      <c r="AR85" s="25">
        <v>5</v>
      </c>
      <c r="AS85" s="25">
        <v>5</v>
      </c>
      <c r="AT85" s="25">
        <v>5</v>
      </c>
      <c r="AU85" s="25">
        <v>4</v>
      </c>
      <c r="AV85" s="25">
        <v>5</v>
      </c>
      <c r="AW85" s="25">
        <v>5</v>
      </c>
      <c r="AX85" s="25">
        <v>4</v>
      </c>
      <c r="AY85" s="25">
        <v>4</v>
      </c>
      <c r="AZ85" s="25">
        <v>3</v>
      </c>
      <c r="BA85" s="25">
        <v>5</v>
      </c>
      <c r="BB85" s="25">
        <v>5</v>
      </c>
      <c r="BC85" s="25">
        <v>5</v>
      </c>
      <c r="BD85" s="25">
        <v>3</v>
      </c>
      <c r="BE85" s="25">
        <v>4</v>
      </c>
      <c r="BF85" s="25">
        <v>4</v>
      </c>
      <c r="BG85" s="25">
        <v>4</v>
      </c>
      <c r="BH85" s="25">
        <v>4</v>
      </c>
      <c r="BI85" s="25">
        <v>3</v>
      </c>
    </row>
    <row r="86" spans="2:61" ht="22" customHeight="1">
      <c r="B86" s="26" t="s">
        <v>66</v>
      </c>
      <c r="C86" s="25">
        <v>5</v>
      </c>
      <c r="D86" s="25">
        <v>3</v>
      </c>
      <c r="E86" s="25">
        <v>1</v>
      </c>
      <c r="F86" s="25">
        <v>4</v>
      </c>
      <c r="G86" s="25">
        <v>3</v>
      </c>
      <c r="H86" s="25">
        <v>3</v>
      </c>
      <c r="I86" s="25">
        <v>4</v>
      </c>
      <c r="J86" s="25">
        <v>4</v>
      </c>
      <c r="K86" s="25">
        <v>5</v>
      </c>
      <c r="L86" s="25">
        <v>4</v>
      </c>
      <c r="M86" s="25">
        <v>5</v>
      </c>
      <c r="N86" s="25">
        <v>5</v>
      </c>
      <c r="O86" s="25">
        <v>4</v>
      </c>
      <c r="P86" s="25">
        <v>4</v>
      </c>
      <c r="Q86" s="25">
        <v>5</v>
      </c>
      <c r="R86" s="25">
        <v>4</v>
      </c>
      <c r="S86" s="25">
        <v>4</v>
      </c>
      <c r="T86" s="25">
        <v>4</v>
      </c>
      <c r="U86" s="25">
        <v>5</v>
      </c>
      <c r="V86" s="25">
        <v>5</v>
      </c>
      <c r="W86" s="25">
        <v>2</v>
      </c>
      <c r="X86" s="25">
        <v>4</v>
      </c>
      <c r="Y86" s="25">
        <v>4</v>
      </c>
      <c r="Z86" s="25">
        <v>3</v>
      </c>
      <c r="AA86" s="25">
        <v>2</v>
      </c>
      <c r="AB86" s="25">
        <v>5</v>
      </c>
      <c r="AC86" s="25">
        <v>4</v>
      </c>
      <c r="AD86" s="25">
        <v>2</v>
      </c>
      <c r="AE86" s="25">
        <v>4</v>
      </c>
      <c r="AF86" s="25">
        <v>4</v>
      </c>
      <c r="AG86" s="25">
        <v>5</v>
      </c>
      <c r="AH86" s="25">
        <v>4</v>
      </c>
      <c r="AI86" s="25">
        <v>4</v>
      </c>
      <c r="AJ86" s="25">
        <v>4</v>
      </c>
      <c r="AK86" s="25">
        <v>4</v>
      </c>
      <c r="AL86" s="25">
        <v>5</v>
      </c>
      <c r="AM86" s="25">
        <v>5</v>
      </c>
      <c r="AN86" s="25">
        <v>4</v>
      </c>
      <c r="AO86" s="25">
        <v>4</v>
      </c>
      <c r="AP86" s="25">
        <v>5</v>
      </c>
      <c r="AQ86" s="25">
        <v>5</v>
      </c>
      <c r="AR86" s="25">
        <v>5</v>
      </c>
      <c r="AS86" s="25">
        <v>5</v>
      </c>
      <c r="AT86" s="25">
        <v>4</v>
      </c>
      <c r="AU86" s="25">
        <v>4</v>
      </c>
      <c r="AV86" s="25">
        <v>4</v>
      </c>
      <c r="AW86" s="25">
        <v>4</v>
      </c>
      <c r="AX86" s="25">
        <v>5</v>
      </c>
      <c r="AY86" s="25">
        <v>3</v>
      </c>
      <c r="AZ86" s="25">
        <v>4</v>
      </c>
      <c r="BA86" s="25">
        <v>3</v>
      </c>
      <c r="BB86" s="25">
        <v>5</v>
      </c>
      <c r="BC86" s="25">
        <v>5</v>
      </c>
      <c r="BD86" s="25">
        <v>4</v>
      </c>
      <c r="BE86" s="25">
        <v>2</v>
      </c>
      <c r="BF86" s="25">
        <v>4</v>
      </c>
      <c r="BG86" s="25">
        <v>4</v>
      </c>
      <c r="BH86" s="25">
        <v>4</v>
      </c>
      <c r="BI86" s="25">
        <v>4</v>
      </c>
    </row>
    <row r="87" spans="2:61" ht="20.25" customHeight="1">
      <c r="B87" s="27" t="s">
        <v>14</v>
      </c>
      <c r="C87" s="28">
        <v>0.8</v>
      </c>
      <c r="D87" s="28">
        <v>0.7</v>
      </c>
      <c r="E87" s="28">
        <v>0.5</v>
      </c>
      <c r="F87" s="28">
        <v>0.8</v>
      </c>
      <c r="G87" s="28">
        <v>0.6</v>
      </c>
      <c r="H87" s="28">
        <v>0.7</v>
      </c>
      <c r="I87" s="28">
        <v>0.9</v>
      </c>
      <c r="J87" s="28">
        <v>0.7</v>
      </c>
      <c r="K87" s="49">
        <v>0.9</v>
      </c>
      <c r="L87" s="49">
        <v>0.9</v>
      </c>
      <c r="M87" s="49">
        <v>1</v>
      </c>
      <c r="N87" s="49">
        <v>1</v>
      </c>
      <c r="O87" s="49">
        <v>0.8</v>
      </c>
      <c r="P87" s="49">
        <v>0.8</v>
      </c>
      <c r="Q87" s="49">
        <v>0.9</v>
      </c>
      <c r="R87" s="49">
        <v>0.9</v>
      </c>
      <c r="S87" s="49">
        <v>0.8</v>
      </c>
      <c r="T87" s="49">
        <v>0.8</v>
      </c>
      <c r="U87" s="49">
        <v>1</v>
      </c>
      <c r="V87" s="49">
        <v>1</v>
      </c>
      <c r="W87" s="49">
        <v>0.7</v>
      </c>
      <c r="X87" s="49">
        <v>0.7</v>
      </c>
      <c r="Y87" s="49">
        <v>0.8</v>
      </c>
      <c r="Z87" s="49">
        <v>0.6</v>
      </c>
      <c r="AA87" s="49">
        <v>0.6</v>
      </c>
      <c r="AB87" s="49">
        <v>1</v>
      </c>
      <c r="AC87" s="49">
        <v>0.8</v>
      </c>
      <c r="AD87" s="49">
        <v>0.6</v>
      </c>
      <c r="AE87" s="49">
        <v>0.8</v>
      </c>
      <c r="AF87" s="49">
        <v>0.8</v>
      </c>
      <c r="AG87" s="49">
        <v>1</v>
      </c>
      <c r="AH87" s="49">
        <v>0.9</v>
      </c>
      <c r="AI87" s="49">
        <v>0.8</v>
      </c>
      <c r="AJ87" s="49">
        <v>0.8</v>
      </c>
      <c r="AK87" s="49">
        <v>0.9</v>
      </c>
      <c r="AL87" s="49">
        <v>1</v>
      </c>
      <c r="AM87" s="49">
        <v>1</v>
      </c>
      <c r="AN87" s="49">
        <v>0.9</v>
      </c>
      <c r="AO87" s="49">
        <v>0.9</v>
      </c>
      <c r="AP87" s="49">
        <v>1</v>
      </c>
      <c r="AQ87" s="28">
        <v>0.9</v>
      </c>
      <c r="AR87" s="28">
        <v>1</v>
      </c>
      <c r="AS87" s="28">
        <v>1</v>
      </c>
      <c r="AT87" s="28">
        <v>0.9</v>
      </c>
      <c r="AU87" s="28">
        <v>0.8</v>
      </c>
      <c r="AV87" s="28">
        <v>0.9</v>
      </c>
      <c r="AW87" s="28">
        <v>0.9</v>
      </c>
      <c r="AX87" s="28">
        <v>0.9</v>
      </c>
      <c r="AY87" s="49">
        <v>0.7</v>
      </c>
      <c r="AZ87" s="49">
        <v>0.7</v>
      </c>
      <c r="BA87" s="49">
        <v>0.8</v>
      </c>
      <c r="BB87" s="49">
        <v>1</v>
      </c>
      <c r="BC87" s="49">
        <v>1</v>
      </c>
      <c r="BD87" s="49">
        <v>0.7</v>
      </c>
      <c r="BE87" s="49">
        <v>0.6</v>
      </c>
      <c r="BF87" s="49">
        <v>0.8</v>
      </c>
      <c r="BG87" s="49">
        <v>0.8</v>
      </c>
      <c r="BH87" s="49">
        <v>0.8</v>
      </c>
      <c r="BI87" s="49">
        <v>0.7</v>
      </c>
    </row>
    <row r="88" spans="2:61" ht="24.75" customHeight="1">
      <c r="B88" s="1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row>
    <row r="89" spans="2:61" ht="19.5" customHeight="1">
      <c r="B89" s="27" t="s">
        <v>15</v>
      </c>
      <c r="C89" s="28">
        <v>0.7816383572743334</v>
      </c>
      <c r="D89" s="28">
        <v>0.76229742890242902</v>
      </c>
      <c r="E89" s="28">
        <v>0.59451748784072078</v>
      </c>
      <c r="F89" s="28">
        <v>0.72804056644342086</v>
      </c>
      <c r="G89" s="28">
        <v>0.5747572140861088</v>
      </c>
      <c r="H89" s="28">
        <v>0.70026308578793561</v>
      </c>
      <c r="I89" s="28">
        <v>0.78333047998625571</v>
      </c>
      <c r="J89" s="28">
        <v>0.65142929136585492</v>
      </c>
      <c r="K89" s="49">
        <v>0.89383204793941218</v>
      </c>
      <c r="L89" s="49">
        <v>0.78188460333834686</v>
      </c>
      <c r="M89" s="49">
        <v>0.91297666481489193</v>
      </c>
      <c r="N89" s="49">
        <v>0.83370334100606303</v>
      </c>
      <c r="O89" s="49">
        <v>0.67689964456279583</v>
      </c>
      <c r="P89" s="49">
        <v>0.75231240371006636</v>
      </c>
      <c r="Q89" s="49">
        <v>0.67919744342907895</v>
      </c>
      <c r="R89" s="49">
        <v>0.86064551122473465</v>
      </c>
      <c r="S89" s="49">
        <v>0.78514836232959306</v>
      </c>
      <c r="T89" s="49">
        <v>0.76355023575815495</v>
      </c>
      <c r="U89" s="49">
        <v>0.74669963894748581</v>
      </c>
      <c r="V89" s="49">
        <v>0.87834952051273874</v>
      </c>
      <c r="W89" s="49">
        <v>0.59483372518163724</v>
      </c>
      <c r="X89" s="49">
        <v>0.67141086694858065</v>
      </c>
      <c r="Y89" s="49">
        <v>0.75576565062446011</v>
      </c>
      <c r="Z89" s="49">
        <v>0.67413327009255541</v>
      </c>
      <c r="AA89" s="49">
        <v>0.67652955640568191</v>
      </c>
      <c r="AB89" s="49">
        <v>0.77476716898728037</v>
      </c>
      <c r="AC89" s="49">
        <v>0.77558233945023891</v>
      </c>
      <c r="AD89" s="49">
        <v>0.70437345734901213</v>
      </c>
      <c r="AE89" s="49">
        <v>0.6689196106077</v>
      </c>
      <c r="AF89" s="49">
        <v>0.68474038635224277</v>
      </c>
      <c r="AG89" s="49">
        <v>0.88968129378634797</v>
      </c>
      <c r="AH89" s="49">
        <v>0.68902037808855421</v>
      </c>
      <c r="AI89" s="49">
        <v>0.66079491730417506</v>
      </c>
      <c r="AJ89" s="49">
        <v>0.75962435436476805</v>
      </c>
      <c r="AK89" s="49">
        <v>0.84759406635387124</v>
      </c>
      <c r="AL89" s="49">
        <v>0.82017394044948855</v>
      </c>
      <c r="AM89" s="49">
        <v>0.77674042501796747</v>
      </c>
      <c r="AN89" s="49">
        <v>0.77880095903111068</v>
      </c>
      <c r="AO89" s="49">
        <v>0.79175792344648699</v>
      </c>
      <c r="AP89" s="49">
        <v>0.81978334560419308</v>
      </c>
      <c r="AQ89" s="28">
        <v>0.76070063946279631</v>
      </c>
      <c r="AR89" s="28">
        <v>0.83300703964400924</v>
      </c>
      <c r="AS89" s="28">
        <v>0.77684960921796009</v>
      </c>
      <c r="AT89" s="28">
        <v>0.71455911230918545</v>
      </c>
      <c r="AU89" s="28">
        <v>0.71090212228051608</v>
      </c>
      <c r="AV89" s="28">
        <v>0.76873983193196227</v>
      </c>
      <c r="AW89" s="28">
        <v>0.85038830892977102</v>
      </c>
      <c r="AX89" s="28">
        <v>0.72593329723093658</v>
      </c>
      <c r="AY89" s="49">
        <v>0.67776429772528735</v>
      </c>
      <c r="AZ89" s="49">
        <v>0.73852398729487134</v>
      </c>
      <c r="BA89" s="49">
        <v>0.71789245702156312</v>
      </c>
      <c r="BB89" s="49">
        <v>0.82260243099834374</v>
      </c>
      <c r="BC89" s="49">
        <v>0.80232486526422231</v>
      </c>
      <c r="BD89" s="49">
        <v>0.6334951496237593</v>
      </c>
      <c r="BE89" s="49">
        <v>0.68833106945524203</v>
      </c>
      <c r="BF89" s="49">
        <v>0.73914857416635837</v>
      </c>
      <c r="BG89" s="49">
        <v>0.73729146993260342</v>
      </c>
      <c r="BH89" s="49">
        <v>0.70417554003727023</v>
      </c>
      <c r="BI89" s="49">
        <v>0.72843021519569651</v>
      </c>
    </row>
    <row r="90" spans="2:61" ht="16.5" customHeight="1">
      <c r="B90" s="1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row>
    <row r="91" spans="2:61" ht="22.5" customHeight="1">
      <c r="B91" s="27" t="s">
        <v>16</v>
      </c>
      <c r="C91" s="28">
        <v>0.71304140085938883</v>
      </c>
      <c r="D91" s="28">
        <v>0.78114871445121448</v>
      </c>
      <c r="E91" s="28">
        <v>0.72392541058702709</v>
      </c>
      <c r="F91" s="28">
        <v>0.76402028322171045</v>
      </c>
      <c r="G91" s="28">
        <v>0.6473786070430545</v>
      </c>
      <c r="H91" s="28">
        <v>0.67679820956063452</v>
      </c>
      <c r="I91" s="28">
        <v>0.75833190665979455</v>
      </c>
      <c r="J91" s="28">
        <v>0.63238131234959416</v>
      </c>
      <c r="K91" s="49">
        <v>0.88691602396970604</v>
      </c>
      <c r="L91" s="49">
        <v>0.84094230166917328</v>
      </c>
      <c r="M91" s="49">
        <v>0.85648833240744604</v>
      </c>
      <c r="N91" s="49">
        <v>0.83685167050303133</v>
      </c>
      <c r="O91" s="49">
        <v>0.66067204450362027</v>
      </c>
      <c r="P91" s="49">
        <v>0.79615620185503322</v>
      </c>
      <c r="Q91" s="49">
        <v>0.62848761060342839</v>
      </c>
      <c r="R91" s="49">
        <v>0.91032275561236731</v>
      </c>
      <c r="S91" s="49">
        <v>0.85924084783146326</v>
      </c>
      <c r="T91" s="49">
        <v>0.74844178454574406</v>
      </c>
      <c r="U91" s="49">
        <v>0.68001648614040977</v>
      </c>
      <c r="V91" s="49">
        <v>0.855841426923036</v>
      </c>
      <c r="W91" s="49">
        <v>0.62408352925748523</v>
      </c>
      <c r="X91" s="49">
        <v>0.70237210014095697</v>
      </c>
      <c r="Y91" s="49">
        <v>0.75788282531223006</v>
      </c>
      <c r="Z91" s="49">
        <v>0.70373330171294446</v>
      </c>
      <c r="AA91" s="49">
        <v>0.73826477820284109</v>
      </c>
      <c r="AB91" s="49">
        <v>0.78738358449364032</v>
      </c>
      <c r="AC91" s="49">
        <v>0.75445783639178599</v>
      </c>
      <c r="AD91" s="49">
        <v>0.69107561756339497</v>
      </c>
      <c r="AE91" s="49">
        <v>0.59001536085940565</v>
      </c>
      <c r="AF91" s="49">
        <v>0.65903685984278793</v>
      </c>
      <c r="AG91" s="49">
        <v>0.85317398022650737</v>
      </c>
      <c r="AH91" s="49">
        <v>0.72784352237761041</v>
      </c>
      <c r="AI91" s="49">
        <v>0.67706412531875415</v>
      </c>
      <c r="AJ91" s="49">
        <v>0.81981217718238408</v>
      </c>
      <c r="AK91" s="49">
        <v>0.82379703317693553</v>
      </c>
      <c r="AL91" s="49">
        <v>0.71675363689141103</v>
      </c>
      <c r="AM91" s="49">
        <v>0.69392576806453921</v>
      </c>
      <c r="AN91" s="49">
        <v>0.63606714618222193</v>
      </c>
      <c r="AO91" s="49">
        <v>0.68254562838991018</v>
      </c>
      <c r="AP91" s="49">
        <v>0.71655833946876313</v>
      </c>
      <c r="AQ91" s="28">
        <v>0.73035031973139808</v>
      </c>
      <c r="AR91" s="28">
        <v>0.89650351982200471</v>
      </c>
      <c r="AS91" s="28">
        <v>0.80842480460898014</v>
      </c>
      <c r="AT91" s="28">
        <v>0.72394622282125942</v>
      </c>
      <c r="AU91" s="28">
        <v>0.66211772780692479</v>
      </c>
      <c r="AV91" s="28">
        <v>0.76436991596598114</v>
      </c>
      <c r="AW91" s="28">
        <v>0.80852748779821892</v>
      </c>
      <c r="AX91" s="28">
        <v>0.76296664861546826</v>
      </c>
      <c r="AY91" s="49">
        <v>0.70554881552931037</v>
      </c>
      <c r="AZ91" s="49">
        <v>0.76259532698076893</v>
      </c>
      <c r="BA91" s="49">
        <v>0.69227956184411488</v>
      </c>
      <c r="BB91" s="49">
        <v>0.71685677105472734</v>
      </c>
      <c r="BC91" s="49">
        <v>0.81782909929877778</v>
      </c>
      <c r="BD91" s="49">
        <v>0.68341424147854624</v>
      </c>
      <c r="BE91" s="49">
        <v>0.55527664583873204</v>
      </c>
      <c r="BF91" s="49">
        <v>0.67624095374984594</v>
      </c>
      <c r="BG91" s="49">
        <v>0.69086795718852401</v>
      </c>
      <c r="BH91" s="49">
        <v>0.73208777001863512</v>
      </c>
      <c r="BI91" s="49">
        <v>0.68643732982007033</v>
      </c>
    </row>
  </sheetData>
  <pageMargins left="0.70000000000000007" right="0.70000000000000007" top="0.75000000000000011" bottom="0.75000000000000011" header="0.30000000000000004" footer="0.30000000000000004"/>
  <pageSetup scale="35" fitToHeight="8" orientation="landscape" horizontalDpi="4294967292" verticalDpi="429496729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44D1BF-6217-A24F-B46C-529E45A1D997}">
  <sheetPr codeName="Hoja10"/>
  <dimension ref="B1:BI91"/>
  <sheetViews>
    <sheetView workbookViewId="0">
      <selection activeCell="E6" sqref="E6"/>
    </sheetView>
  </sheetViews>
  <sheetFormatPr baseColWidth="10" defaultColWidth="11.5" defaultRowHeight="16"/>
  <cols>
    <col min="1" max="1" width="2.6640625" style="5" customWidth="1"/>
    <col min="2" max="2" width="113.5" style="5" customWidth="1"/>
    <col min="3" max="5" width="6.5" style="29" customWidth="1"/>
    <col min="6" max="6" width="6.5" style="30" customWidth="1"/>
    <col min="7" max="8" width="6.5" style="29" customWidth="1"/>
    <col min="9" max="9" width="8.33203125" style="5" customWidth="1"/>
    <col min="10" max="42" width="6.6640625" style="5" customWidth="1"/>
    <col min="43" max="45" width="6.5" style="29" customWidth="1"/>
    <col min="46" max="46" width="6.5" style="30" customWidth="1"/>
    <col min="47" max="48" width="6.5" style="29" customWidth="1"/>
    <col min="49" max="49" width="8.33203125" style="5" customWidth="1"/>
    <col min="50" max="61" width="6.6640625" style="5" customWidth="1"/>
    <col min="62" max="16384" width="11.5" style="5"/>
  </cols>
  <sheetData>
    <row r="1" spans="2:61" s="7" customFormat="1" ht="38" customHeight="1">
      <c r="B1" s="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2:61" s="34" customFormat="1" ht="103" customHeight="1">
      <c r="B2" s="3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2:61" s="34" customFormat="1" ht="103" customHeight="1">
      <c r="B3" s="33"/>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87</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2:61" ht="36.75" customHeight="1">
      <c r="B4" s="10" t="s">
        <v>245</v>
      </c>
      <c r="C4" s="56" t="s">
        <v>612</v>
      </c>
      <c r="D4" s="56" t="s">
        <v>613</v>
      </c>
      <c r="E4" s="56" t="s">
        <v>614</v>
      </c>
      <c r="F4" s="56" t="s">
        <v>615</v>
      </c>
      <c r="G4" s="56" t="s">
        <v>616</v>
      </c>
      <c r="H4" s="56" t="s">
        <v>617</v>
      </c>
      <c r="I4" s="56" t="s">
        <v>618</v>
      </c>
      <c r="J4" s="56" t="s">
        <v>619</v>
      </c>
      <c r="K4" s="57" t="s">
        <v>620</v>
      </c>
      <c r="L4" s="57" t="s">
        <v>621</v>
      </c>
      <c r="M4" s="57" t="s">
        <v>622</v>
      </c>
      <c r="N4" s="57" t="s">
        <v>623</v>
      </c>
      <c r="O4" s="57" t="s">
        <v>624</v>
      </c>
      <c r="P4" s="57" t="s">
        <v>625</v>
      </c>
      <c r="Q4" s="57" t="s">
        <v>626</v>
      </c>
      <c r="R4" s="57" t="s">
        <v>627</v>
      </c>
      <c r="S4" s="57" t="s">
        <v>628</v>
      </c>
      <c r="T4" s="57" t="s">
        <v>629</v>
      </c>
      <c r="U4" s="57" t="s">
        <v>630</v>
      </c>
      <c r="V4" s="57" t="s">
        <v>631</v>
      </c>
      <c r="W4" s="56" t="s">
        <v>632</v>
      </c>
      <c r="X4" s="56" t="s">
        <v>633</v>
      </c>
      <c r="Y4" s="56" t="s">
        <v>634</v>
      </c>
      <c r="Z4" s="56" t="s">
        <v>635</v>
      </c>
      <c r="AA4" s="56" t="s">
        <v>636</v>
      </c>
      <c r="AB4" s="56" t="s">
        <v>637</v>
      </c>
      <c r="AC4" s="56" t="s">
        <v>638</v>
      </c>
      <c r="AD4" s="56" t="s">
        <v>639</v>
      </c>
      <c r="AE4" s="56" t="s">
        <v>640</v>
      </c>
      <c r="AF4" s="56" t="s">
        <v>641</v>
      </c>
      <c r="AG4" s="56" t="s">
        <v>642</v>
      </c>
      <c r="AH4" s="56" t="s">
        <v>643</v>
      </c>
      <c r="AI4" s="56" t="s">
        <v>644</v>
      </c>
      <c r="AJ4" s="56" t="s">
        <v>645</v>
      </c>
      <c r="AK4" s="57" t="s">
        <v>646</v>
      </c>
      <c r="AL4" s="57" t="s">
        <v>647</v>
      </c>
      <c r="AM4" s="57" t="s">
        <v>648</v>
      </c>
      <c r="AN4" s="57" t="s">
        <v>649</v>
      </c>
      <c r="AO4" s="57" t="s">
        <v>650</v>
      </c>
      <c r="AP4" s="57" t="s">
        <v>651</v>
      </c>
      <c r="AQ4" s="56" t="s">
        <v>652</v>
      </c>
      <c r="AR4" s="56" t="s">
        <v>653</v>
      </c>
      <c r="AS4" s="56" t="s">
        <v>654</v>
      </c>
      <c r="AT4" s="56" t="s">
        <v>655</v>
      </c>
      <c r="AU4" s="56" t="s">
        <v>656</v>
      </c>
      <c r="AV4" s="56" t="s">
        <v>657</v>
      </c>
      <c r="AW4" s="56" t="s">
        <v>658</v>
      </c>
      <c r="AX4" s="56" t="s">
        <v>659</v>
      </c>
      <c r="AY4" s="57" t="s">
        <v>660</v>
      </c>
      <c r="AZ4" s="57" t="s">
        <v>661</v>
      </c>
      <c r="BA4" s="57" t="s">
        <v>662</v>
      </c>
      <c r="BB4" s="57" t="s">
        <v>663</v>
      </c>
      <c r="BC4" s="57" t="s">
        <v>664</v>
      </c>
      <c r="BD4" s="57" t="s">
        <v>665</v>
      </c>
      <c r="BE4" s="57" t="s">
        <v>666</v>
      </c>
      <c r="BF4" s="57" t="s">
        <v>667</v>
      </c>
      <c r="BG4" s="57" t="s">
        <v>668</v>
      </c>
      <c r="BH4" s="57" t="s">
        <v>669</v>
      </c>
      <c r="BI4" s="57" t="s">
        <v>670</v>
      </c>
    </row>
    <row r="5" spans="2:61" ht="30" customHeight="1">
      <c r="B5" s="45" t="s">
        <v>235</v>
      </c>
      <c r="C5" s="11">
        <v>3</v>
      </c>
      <c r="D5" s="11">
        <v>3</v>
      </c>
      <c r="E5" s="11">
        <v>3</v>
      </c>
      <c r="F5" s="11">
        <v>2</v>
      </c>
      <c r="G5" s="11">
        <v>2</v>
      </c>
      <c r="H5" s="11">
        <v>2</v>
      </c>
      <c r="I5" s="11">
        <v>3</v>
      </c>
      <c r="J5" s="11">
        <v>3</v>
      </c>
      <c r="K5" s="11">
        <v>5</v>
      </c>
      <c r="L5" s="11">
        <v>5</v>
      </c>
      <c r="M5" s="11">
        <v>3</v>
      </c>
      <c r="N5" s="11">
        <v>4</v>
      </c>
      <c r="O5" s="11">
        <v>2</v>
      </c>
      <c r="P5" s="11">
        <v>2</v>
      </c>
      <c r="Q5" s="11">
        <v>4</v>
      </c>
      <c r="R5" s="11">
        <v>3</v>
      </c>
      <c r="S5" s="11">
        <v>4</v>
      </c>
      <c r="T5" s="11">
        <v>2</v>
      </c>
      <c r="U5" s="11">
        <v>4</v>
      </c>
      <c r="V5" s="11">
        <v>4</v>
      </c>
      <c r="W5" s="11">
        <v>2</v>
      </c>
      <c r="X5" s="11">
        <v>1</v>
      </c>
      <c r="Y5" s="11">
        <v>3</v>
      </c>
      <c r="Z5" s="11">
        <v>3</v>
      </c>
      <c r="AA5" s="11">
        <v>1</v>
      </c>
      <c r="AB5" s="11">
        <v>1</v>
      </c>
      <c r="AC5" s="11">
        <v>3</v>
      </c>
      <c r="AD5" s="11">
        <v>3</v>
      </c>
      <c r="AE5" s="11">
        <v>2</v>
      </c>
      <c r="AF5" s="11">
        <v>3</v>
      </c>
      <c r="AG5" s="11">
        <v>0</v>
      </c>
      <c r="AH5" s="11">
        <v>3</v>
      </c>
      <c r="AI5" s="11">
        <v>0</v>
      </c>
      <c r="AJ5" s="11">
        <v>1</v>
      </c>
      <c r="AK5" s="11">
        <v>3</v>
      </c>
      <c r="AL5" s="11">
        <v>4</v>
      </c>
      <c r="AM5" s="11">
        <v>3</v>
      </c>
      <c r="AN5" s="11">
        <v>3</v>
      </c>
      <c r="AO5" s="11">
        <v>3</v>
      </c>
      <c r="AP5" s="11">
        <v>2</v>
      </c>
      <c r="AQ5" s="11">
        <v>3</v>
      </c>
      <c r="AR5" s="11">
        <v>5</v>
      </c>
      <c r="AS5" s="11">
        <v>2</v>
      </c>
      <c r="AT5" s="11">
        <v>1</v>
      </c>
      <c r="AU5" s="11">
        <v>3</v>
      </c>
      <c r="AV5" s="11">
        <v>3</v>
      </c>
      <c r="AW5" s="11">
        <v>3</v>
      </c>
      <c r="AX5" s="11">
        <v>3</v>
      </c>
      <c r="AY5" s="11">
        <v>4</v>
      </c>
      <c r="AZ5" s="11">
        <v>4</v>
      </c>
      <c r="BA5" s="11">
        <v>3</v>
      </c>
      <c r="BB5" s="11">
        <v>3</v>
      </c>
      <c r="BC5" s="11">
        <v>3</v>
      </c>
      <c r="BD5" s="11">
        <v>3</v>
      </c>
      <c r="BE5" s="11">
        <v>5</v>
      </c>
      <c r="BF5" s="11">
        <v>3</v>
      </c>
      <c r="BG5" s="11">
        <v>4</v>
      </c>
      <c r="BH5" s="11">
        <v>4</v>
      </c>
      <c r="BI5" s="11">
        <v>3</v>
      </c>
    </row>
    <row r="6" spans="2:61" ht="22" customHeight="1">
      <c r="B6" s="45" t="s">
        <v>236</v>
      </c>
      <c r="C6" s="11">
        <v>2</v>
      </c>
      <c r="D6" s="11">
        <v>4</v>
      </c>
      <c r="E6" s="11">
        <v>3</v>
      </c>
      <c r="F6" s="11">
        <v>3</v>
      </c>
      <c r="G6" s="11">
        <v>1</v>
      </c>
      <c r="H6" s="11">
        <v>1</v>
      </c>
      <c r="I6" s="11">
        <v>4</v>
      </c>
      <c r="J6" s="11">
        <v>2</v>
      </c>
      <c r="K6" s="11">
        <v>5</v>
      </c>
      <c r="L6" s="11">
        <v>5</v>
      </c>
      <c r="M6" s="11">
        <v>4</v>
      </c>
      <c r="N6" s="11">
        <v>2</v>
      </c>
      <c r="O6" s="11">
        <v>1</v>
      </c>
      <c r="P6" s="11">
        <v>1</v>
      </c>
      <c r="Q6" s="11">
        <v>3</v>
      </c>
      <c r="R6" s="11">
        <v>3</v>
      </c>
      <c r="S6" s="11">
        <v>4</v>
      </c>
      <c r="T6" s="11">
        <v>1</v>
      </c>
      <c r="U6" s="11">
        <v>5</v>
      </c>
      <c r="V6" s="11">
        <v>4</v>
      </c>
      <c r="W6" s="11">
        <v>2</v>
      </c>
      <c r="X6" s="11">
        <v>3</v>
      </c>
      <c r="Y6" s="11">
        <v>1</v>
      </c>
      <c r="Z6" s="11">
        <v>3</v>
      </c>
      <c r="AA6" s="11">
        <v>2</v>
      </c>
      <c r="AB6" s="11">
        <v>1</v>
      </c>
      <c r="AC6" s="11">
        <v>3</v>
      </c>
      <c r="AD6" s="11">
        <v>3</v>
      </c>
      <c r="AE6" s="11">
        <v>2</v>
      </c>
      <c r="AF6" s="11">
        <v>3</v>
      </c>
      <c r="AG6" s="11">
        <v>0</v>
      </c>
      <c r="AH6" s="11">
        <v>4</v>
      </c>
      <c r="AI6" s="11">
        <v>0</v>
      </c>
      <c r="AJ6" s="11">
        <v>3</v>
      </c>
      <c r="AK6" s="11">
        <v>4</v>
      </c>
      <c r="AL6" s="11">
        <v>4</v>
      </c>
      <c r="AM6" s="11">
        <v>3</v>
      </c>
      <c r="AN6" s="11">
        <v>2</v>
      </c>
      <c r="AO6" s="11">
        <v>3</v>
      </c>
      <c r="AP6" s="11">
        <v>2</v>
      </c>
      <c r="AQ6" s="11">
        <v>2</v>
      </c>
      <c r="AR6" s="11">
        <v>3</v>
      </c>
      <c r="AS6" s="11">
        <v>2</v>
      </c>
      <c r="AT6" s="11">
        <v>1</v>
      </c>
      <c r="AU6" s="11">
        <v>3</v>
      </c>
      <c r="AV6" s="11">
        <v>1</v>
      </c>
      <c r="AW6" s="11">
        <v>1</v>
      </c>
      <c r="AX6" s="11">
        <v>3</v>
      </c>
      <c r="AY6" s="11">
        <v>2</v>
      </c>
      <c r="AZ6" s="11">
        <v>4</v>
      </c>
      <c r="BA6" s="11">
        <v>3</v>
      </c>
      <c r="BB6" s="11">
        <v>3</v>
      </c>
      <c r="BC6" s="11">
        <v>1</v>
      </c>
      <c r="BD6" s="11">
        <v>1</v>
      </c>
      <c r="BE6" s="11">
        <v>1</v>
      </c>
      <c r="BF6" s="11">
        <v>2</v>
      </c>
      <c r="BG6" s="11">
        <v>2</v>
      </c>
      <c r="BH6" s="11">
        <v>5</v>
      </c>
      <c r="BI6" s="11">
        <v>2</v>
      </c>
    </row>
    <row r="7" spans="2:61" ht="22" customHeight="1">
      <c r="B7" s="45" t="s">
        <v>237</v>
      </c>
      <c r="C7" s="11">
        <v>1</v>
      </c>
      <c r="D7" s="11">
        <v>2</v>
      </c>
      <c r="E7" s="11">
        <v>1</v>
      </c>
      <c r="F7" s="11">
        <v>2</v>
      </c>
      <c r="G7" s="11">
        <v>2</v>
      </c>
      <c r="H7" s="11">
        <v>1</v>
      </c>
      <c r="I7" s="11">
        <v>2</v>
      </c>
      <c r="J7" s="11">
        <v>3</v>
      </c>
      <c r="K7" s="11">
        <v>3</v>
      </c>
      <c r="L7" s="11">
        <v>5</v>
      </c>
      <c r="M7" s="11">
        <v>5</v>
      </c>
      <c r="N7" s="11">
        <v>2</v>
      </c>
      <c r="O7" s="11">
        <v>1</v>
      </c>
      <c r="P7" s="11">
        <v>3</v>
      </c>
      <c r="Q7" s="11">
        <v>2</v>
      </c>
      <c r="R7" s="11">
        <v>1</v>
      </c>
      <c r="S7" s="11">
        <v>2</v>
      </c>
      <c r="T7" s="11">
        <v>1</v>
      </c>
      <c r="U7" s="11">
        <v>1</v>
      </c>
      <c r="V7" s="11">
        <v>2</v>
      </c>
      <c r="W7" s="11">
        <v>2</v>
      </c>
      <c r="X7" s="11">
        <v>1</v>
      </c>
      <c r="Y7" s="11">
        <v>2</v>
      </c>
      <c r="Z7" s="11">
        <v>1</v>
      </c>
      <c r="AA7" s="11">
        <v>2</v>
      </c>
      <c r="AB7" s="11">
        <v>1</v>
      </c>
      <c r="AC7" s="11">
        <v>2</v>
      </c>
      <c r="AD7" s="11">
        <v>1</v>
      </c>
      <c r="AE7" s="11">
        <v>2</v>
      </c>
      <c r="AF7" s="11">
        <v>1</v>
      </c>
      <c r="AG7" s="11">
        <v>0</v>
      </c>
      <c r="AH7" s="11">
        <v>3</v>
      </c>
      <c r="AI7" s="11">
        <v>0</v>
      </c>
      <c r="AJ7" s="11">
        <v>1</v>
      </c>
      <c r="AK7" s="11">
        <v>3</v>
      </c>
      <c r="AL7" s="11">
        <v>2</v>
      </c>
      <c r="AM7" s="11">
        <v>2</v>
      </c>
      <c r="AN7" s="11">
        <v>2</v>
      </c>
      <c r="AO7" s="11">
        <v>2</v>
      </c>
      <c r="AP7" s="11">
        <v>2</v>
      </c>
      <c r="AQ7" s="11">
        <v>3</v>
      </c>
      <c r="AR7" s="11">
        <v>5</v>
      </c>
      <c r="AS7" s="11">
        <v>2</v>
      </c>
      <c r="AT7" s="11">
        <v>2</v>
      </c>
      <c r="AU7" s="11">
        <v>3</v>
      </c>
      <c r="AV7" s="11">
        <v>1</v>
      </c>
      <c r="AW7" s="11">
        <v>2</v>
      </c>
      <c r="AX7" s="11">
        <v>2</v>
      </c>
      <c r="AY7" s="11">
        <v>2</v>
      </c>
      <c r="AZ7" s="11">
        <v>4</v>
      </c>
      <c r="BA7" s="11">
        <v>1</v>
      </c>
      <c r="BB7" s="11">
        <v>1</v>
      </c>
      <c r="BC7" s="11">
        <v>1</v>
      </c>
      <c r="BD7" s="11">
        <v>1</v>
      </c>
      <c r="BE7" s="11">
        <v>1</v>
      </c>
      <c r="BF7" s="11">
        <v>2</v>
      </c>
      <c r="BG7" s="11">
        <v>1</v>
      </c>
      <c r="BH7" s="11">
        <v>5</v>
      </c>
      <c r="BI7" s="11">
        <v>1</v>
      </c>
    </row>
    <row r="8" spans="2:61" ht="19.5" customHeight="1">
      <c r="B8" s="1" t="s">
        <v>0</v>
      </c>
      <c r="C8" s="32">
        <v>0.44000000000000006</v>
      </c>
      <c r="D8" s="32">
        <v>0.64</v>
      </c>
      <c r="E8" s="32">
        <v>0.52000000000000013</v>
      </c>
      <c r="F8" s="32">
        <v>0.48</v>
      </c>
      <c r="G8" s="32">
        <v>0.32</v>
      </c>
      <c r="H8" s="32">
        <v>0.28000000000000003</v>
      </c>
      <c r="I8" s="32">
        <v>0.64</v>
      </c>
      <c r="J8" s="32">
        <v>0.52</v>
      </c>
      <c r="K8" s="46">
        <v>0.91999999999999982</v>
      </c>
      <c r="L8" s="46">
        <v>1</v>
      </c>
      <c r="M8" s="46">
        <v>0.76</v>
      </c>
      <c r="N8" s="46">
        <v>0.56000000000000005</v>
      </c>
      <c r="O8" s="46">
        <v>0.28000000000000003</v>
      </c>
      <c r="P8" s="46">
        <v>0.3600000000000001</v>
      </c>
      <c r="Q8" s="46">
        <v>0.64</v>
      </c>
      <c r="R8" s="46">
        <v>0.52000000000000013</v>
      </c>
      <c r="S8" s="46">
        <v>0.72</v>
      </c>
      <c r="T8" s="46">
        <v>0.28000000000000003</v>
      </c>
      <c r="U8" s="46">
        <v>0.76</v>
      </c>
      <c r="V8" s="46">
        <v>0.72</v>
      </c>
      <c r="W8" s="46">
        <v>0.4</v>
      </c>
      <c r="X8" s="46">
        <v>0.36</v>
      </c>
      <c r="Y8" s="46">
        <v>0.4</v>
      </c>
      <c r="Z8" s="46">
        <v>0.52000000000000013</v>
      </c>
      <c r="AA8" s="46">
        <v>0.32</v>
      </c>
      <c r="AB8" s="46">
        <v>0.2</v>
      </c>
      <c r="AC8" s="46">
        <v>0.56000000000000005</v>
      </c>
      <c r="AD8" s="46">
        <v>0.52000000000000013</v>
      </c>
      <c r="AE8" s="46">
        <v>0.4</v>
      </c>
      <c r="AF8" s="46">
        <v>0.52000000000000013</v>
      </c>
      <c r="AG8" s="46">
        <v>0</v>
      </c>
      <c r="AH8" s="46">
        <v>0.68000000000000016</v>
      </c>
      <c r="AI8" s="46">
        <v>0</v>
      </c>
      <c r="AJ8" s="46">
        <v>0.36</v>
      </c>
      <c r="AK8" s="46">
        <v>0.68000000000000016</v>
      </c>
      <c r="AL8" s="46">
        <v>0.72</v>
      </c>
      <c r="AM8" s="46">
        <v>0.56000000000000005</v>
      </c>
      <c r="AN8" s="46">
        <v>0.48</v>
      </c>
      <c r="AO8" s="46">
        <v>0.56000000000000005</v>
      </c>
      <c r="AP8" s="46">
        <v>0.4</v>
      </c>
      <c r="AQ8" s="32">
        <v>0.52</v>
      </c>
      <c r="AR8" s="32">
        <v>0.84</v>
      </c>
      <c r="AS8" s="32">
        <v>0.4</v>
      </c>
      <c r="AT8" s="32">
        <v>0.24000000000000005</v>
      </c>
      <c r="AU8" s="32">
        <v>0.60000000000000009</v>
      </c>
      <c r="AV8" s="32">
        <v>0.36</v>
      </c>
      <c r="AW8" s="32">
        <v>0.4</v>
      </c>
      <c r="AX8" s="32">
        <v>0.56000000000000005</v>
      </c>
      <c r="AY8" s="46">
        <v>0.56000000000000005</v>
      </c>
      <c r="AZ8" s="46">
        <v>0.8</v>
      </c>
      <c r="BA8" s="46">
        <v>0.52000000000000013</v>
      </c>
      <c r="BB8" s="46">
        <v>0.52000000000000013</v>
      </c>
      <c r="BC8" s="46">
        <v>0.36</v>
      </c>
      <c r="BD8" s="46">
        <v>0.36</v>
      </c>
      <c r="BE8" s="46">
        <v>0.52</v>
      </c>
      <c r="BF8" s="46">
        <v>0.48</v>
      </c>
      <c r="BG8" s="46">
        <v>0.52000000000000013</v>
      </c>
      <c r="BH8" s="46">
        <v>0.91999999999999982</v>
      </c>
      <c r="BI8" s="46">
        <v>0.44000000000000006</v>
      </c>
    </row>
    <row r="9" spans="2:61" ht="40.5" customHeight="1">
      <c r="B9" s="1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row>
    <row r="10" spans="2:61" ht="33.75" customHeight="1">
      <c r="B10" s="13" t="s">
        <v>1</v>
      </c>
      <c r="C10" s="5"/>
      <c r="D10" s="5"/>
      <c r="E10" s="5"/>
      <c r="F10" s="5"/>
      <c r="G10" s="5"/>
      <c r="H10" s="5"/>
      <c r="AQ10" s="5"/>
      <c r="AR10" s="5"/>
      <c r="AS10" s="5"/>
      <c r="AT10" s="5"/>
      <c r="AU10" s="5"/>
      <c r="AV10" s="5"/>
    </row>
    <row r="11" spans="2:61" ht="7.5" customHeight="1">
      <c r="B11" s="1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row>
    <row r="12" spans="2:61" ht="45" customHeight="1">
      <c r="B12" s="2" t="s">
        <v>20</v>
      </c>
      <c r="C12" s="5"/>
      <c r="D12" s="5"/>
      <c r="E12" s="5"/>
      <c r="F12" s="5"/>
      <c r="G12" s="5"/>
      <c r="H12" s="5"/>
      <c r="AQ12" s="5"/>
      <c r="AR12" s="5"/>
      <c r="AS12" s="5"/>
      <c r="AT12" s="5"/>
      <c r="AU12" s="5"/>
      <c r="AV12" s="5"/>
    </row>
    <row r="13" spans="2:61" ht="15" customHeight="1">
      <c r="B13" s="15"/>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row>
    <row r="14" spans="2:61" ht="19.5" customHeight="1">
      <c r="B14" s="16" t="s">
        <v>21</v>
      </c>
      <c r="C14" s="5"/>
      <c r="D14" s="5"/>
      <c r="E14" s="5"/>
      <c r="F14" s="5"/>
      <c r="G14" s="5"/>
      <c r="H14" s="5"/>
      <c r="AQ14" s="5"/>
      <c r="AR14" s="5"/>
      <c r="AS14" s="5"/>
      <c r="AT14" s="5"/>
      <c r="AU14" s="5"/>
      <c r="AV14" s="5"/>
    </row>
    <row r="15" spans="2:61" ht="22.5" customHeight="1">
      <c r="B15" s="17" t="s">
        <v>22</v>
      </c>
      <c r="C15" s="18">
        <v>4</v>
      </c>
      <c r="D15" s="18">
        <v>3</v>
      </c>
      <c r="E15" s="18">
        <v>0</v>
      </c>
      <c r="F15" s="18">
        <v>0</v>
      </c>
      <c r="G15" s="18">
        <v>0</v>
      </c>
      <c r="H15" s="18">
        <v>0</v>
      </c>
      <c r="I15" s="18">
        <v>0</v>
      </c>
      <c r="J15" s="18">
        <v>0</v>
      </c>
      <c r="K15" s="18">
        <v>0</v>
      </c>
      <c r="L15" s="18">
        <v>0</v>
      </c>
      <c r="M15" s="18">
        <v>0</v>
      </c>
      <c r="N15" s="18">
        <v>4</v>
      </c>
      <c r="O15" s="18">
        <v>5</v>
      </c>
      <c r="P15" s="18">
        <v>0</v>
      </c>
      <c r="Q15" s="18">
        <v>4</v>
      </c>
      <c r="R15" s="18">
        <v>0</v>
      </c>
      <c r="S15" s="18">
        <v>3</v>
      </c>
      <c r="T15" s="18">
        <v>0</v>
      </c>
      <c r="U15" s="18">
        <v>0</v>
      </c>
      <c r="V15" s="18">
        <v>5</v>
      </c>
      <c r="W15" s="18">
        <v>0</v>
      </c>
      <c r="X15" s="18">
        <v>3</v>
      </c>
      <c r="Y15" s="18">
        <v>3</v>
      </c>
      <c r="Z15" s="18">
        <v>0</v>
      </c>
      <c r="AA15" s="18">
        <v>0</v>
      </c>
      <c r="AB15" s="18">
        <v>4</v>
      </c>
      <c r="AC15" s="18">
        <v>4</v>
      </c>
      <c r="AD15" s="18">
        <v>4</v>
      </c>
      <c r="AE15" s="18">
        <v>3</v>
      </c>
      <c r="AF15" s="18">
        <v>4</v>
      </c>
      <c r="AG15" s="18">
        <v>0</v>
      </c>
      <c r="AH15" s="18">
        <v>5</v>
      </c>
      <c r="AI15" s="18">
        <v>4</v>
      </c>
      <c r="AJ15" s="18">
        <v>5</v>
      </c>
      <c r="AK15" s="18">
        <v>0</v>
      </c>
      <c r="AL15" s="18">
        <v>0</v>
      </c>
      <c r="AM15" s="18">
        <v>3</v>
      </c>
      <c r="AN15" s="18">
        <v>0</v>
      </c>
      <c r="AO15" s="18">
        <v>0</v>
      </c>
      <c r="AP15" s="18">
        <v>0</v>
      </c>
      <c r="AQ15" s="18">
        <v>4</v>
      </c>
      <c r="AR15" s="18">
        <v>5</v>
      </c>
      <c r="AS15" s="18">
        <v>5</v>
      </c>
      <c r="AT15" s="18">
        <v>4</v>
      </c>
      <c r="AU15" s="18">
        <v>4</v>
      </c>
      <c r="AV15" s="18">
        <v>5</v>
      </c>
      <c r="AW15" s="18">
        <v>4</v>
      </c>
      <c r="AX15" s="18">
        <v>0</v>
      </c>
      <c r="AY15" s="18">
        <v>4</v>
      </c>
      <c r="AZ15" s="18">
        <v>5</v>
      </c>
      <c r="BA15" s="18">
        <v>3</v>
      </c>
      <c r="BB15" s="18">
        <v>4</v>
      </c>
      <c r="BC15" s="18">
        <v>4</v>
      </c>
      <c r="BD15" s="18">
        <v>5</v>
      </c>
      <c r="BE15" s="18">
        <v>2</v>
      </c>
      <c r="BF15" s="18">
        <v>4</v>
      </c>
      <c r="BG15" s="18">
        <v>3</v>
      </c>
      <c r="BH15" s="18">
        <v>4</v>
      </c>
      <c r="BI15" s="18">
        <v>5</v>
      </c>
    </row>
    <row r="16" spans="2:61" ht="22.5" customHeight="1">
      <c r="B16" s="19" t="s">
        <v>23</v>
      </c>
      <c r="C16" s="18">
        <v>3</v>
      </c>
      <c r="D16" s="18">
        <v>4</v>
      </c>
      <c r="E16" s="18">
        <v>5</v>
      </c>
      <c r="F16" s="18">
        <v>5</v>
      </c>
      <c r="G16" s="18">
        <v>4</v>
      </c>
      <c r="H16" s="18">
        <v>4</v>
      </c>
      <c r="I16" s="18">
        <v>3</v>
      </c>
      <c r="J16" s="18">
        <v>4</v>
      </c>
      <c r="K16" s="18">
        <v>5</v>
      </c>
      <c r="L16" s="18">
        <v>4</v>
      </c>
      <c r="M16" s="18">
        <v>5</v>
      </c>
      <c r="N16" s="18">
        <v>5</v>
      </c>
      <c r="O16" s="18">
        <v>4</v>
      </c>
      <c r="P16" s="18">
        <v>5</v>
      </c>
      <c r="Q16" s="18">
        <v>4</v>
      </c>
      <c r="R16" s="18">
        <v>5</v>
      </c>
      <c r="S16" s="18">
        <v>3</v>
      </c>
      <c r="T16" s="18">
        <v>5</v>
      </c>
      <c r="U16" s="18">
        <v>4</v>
      </c>
      <c r="V16" s="18">
        <v>5</v>
      </c>
      <c r="W16" s="18">
        <v>3</v>
      </c>
      <c r="X16" s="18">
        <v>4</v>
      </c>
      <c r="Y16" s="18">
        <v>4</v>
      </c>
      <c r="Z16" s="18">
        <v>4</v>
      </c>
      <c r="AA16" s="18">
        <v>4</v>
      </c>
      <c r="AB16" s="18">
        <v>3</v>
      </c>
      <c r="AC16" s="18">
        <v>4</v>
      </c>
      <c r="AD16" s="18">
        <v>5</v>
      </c>
      <c r="AE16" s="18">
        <v>4</v>
      </c>
      <c r="AF16" s="18">
        <v>3</v>
      </c>
      <c r="AG16" s="18">
        <v>4</v>
      </c>
      <c r="AH16" s="18">
        <v>4</v>
      </c>
      <c r="AI16" s="18">
        <v>3</v>
      </c>
      <c r="AJ16" s="18">
        <v>5</v>
      </c>
      <c r="AK16" s="18">
        <v>4</v>
      </c>
      <c r="AL16" s="18">
        <v>3</v>
      </c>
      <c r="AM16" s="18">
        <v>2</v>
      </c>
      <c r="AN16" s="18">
        <v>2</v>
      </c>
      <c r="AO16" s="18">
        <v>2</v>
      </c>
      <c r="AP16" s="18">
        <v>2</v>
      </c>
      <c r="AQ16" s="18">
        <v>4</v>
      </c>
      <c r="AR16" s="18">
        <v>5</v>
      </c>
      <c r="AS16" s="18">
        <v>5</v>
      </c>
      <c r="AT16" s="18">
        <v>4</v>
      </c>
      <c r="AU16" s="18">
        <v>4</v>
      </c>
      <c r="AV16" s="18">
        <v>5</v>
      </c>
      <c r="AW16" s="18">
        <v>5</v>
      </c>
      <c r="AX16" s="18">
        <v>3</v>
      </c>
      <c r="AY16" s="18">
        <v>4</v>
      </c>
      <c r="AZ16" s="18">
        <v>5</v>
      </c>
      <c r="BA16" s="18">
        <v>4</v>
      </c>
      <c r="BB16" s="18">
        <v>3</v>
      </c>
      <c r="BC16" s="18">
        <v>5</v>
      </c>
      <c r="BD16" s="18">
        <v>4</v>
      </c>
      <c r="BE16" s="18">
        <v>2</v>
      </c>
      <c r="BF16" s="18">
        <v>3</v>
      </c>
      <c r="BG16" s="18">
        <v>4</v>
      </c>
      <c r="BH16" s="18">
        <v>3</v>
      </c>
      <c r="BI16" s="18">
        <v>2</v>
      </c>
    </row>
    <row r="17" spans="2:61" ht="22.5" customHeight="1">
      <c r="B17" s="17" t="s">
        <v>24</v>
      </c>
      <c r="C17" s="18">
        <v>4</v>
      </c>
      <c r="D17" s="18">
        <v>3</v>
      </c>
      <c r="E17" s="18">
        <v>4</v>
      </c>
      <c r="F17" s="18">
        <v>3</v>
      </c>
      <c r="G17" s="18">
        <v>3</v>
      </c>
      <c r="H17" s="18">
        <v>3</v>
      </c>
      <c r="I17" s="18">
        <v>4</v>
      </c>
      <c r="J17" s="18">
        <v>4</v>
      </c>
      <c r="K17" s="18">
        <v>0</v>
      </c>
      <c r="L17" s="18">
        <v>0</v>
      </c>
      <c r="M17" s="18">
        <v>5</v>
      </c>
      <c r="N17" s="18">
        <v>0</v>
      </c>
      <c r="O17" s="18">
        <v>0</v>
      </c>
      <c r="P17" s="18">
        <v>0</v>
      </c>
      <c r="Q17" s="18">
        <v>0</v>
      </c>
      <c r="R17" s="18">
        <v>4</v>
      </c>
      <c r="S17" s="18">
        <v>0</v>
      </c>
      <c r="T17" s="18">
        <v>0</v>
      </c>
      <c r="U17" s="18">
        <v>0</v>
      </c>
      <c r="V17" s="18">
        <v>5</v>
      </c>
      <c r="W17" s="18">
        <v>3</v>
      </c>
      <c r="X17" s="18">
        <v>5</v>
      </c>
      <c r="Y17" s="18">
        <v>5</v>
      </c>
      <c r="Z17" s="18">
        <v>3</v>
      </c>
      <c r="AA17" s="18">
        <v>4</v>
      </c>
      <c r="AB17" s="18">
        <v>4</v>
      </c>
      <c r="AC17" s="18">
        <v>5</v>
      </c>
      <c r="AD17" s="18">
        <v>5</v>
      </c>
      <c r="AE17" s="18">
        <v>3</v>
      </c>
      <c r="AF17" s="18">
        <v>0</v>
      </c>
      <c r="AG17" s="18">
        <v>4</v>
      </c>
      <c r="AH17" s="18">
        <v>0</v>
      </c>
      <c r="AI17" s="18">
        <v>4</v>
      </c>
      <c r="AJ17" s="18">
        <v>0</v>
      </c>
      <c r="AK17" s="18">
        <v>4</v>
      </c>
      <c r="AL17" s="18">
        <v>0</v>
      </c>
      <c r="AM17" s="18">
        <v>0</v>
      </c>
      <c r="AN17" s="18">
        <v>0</v>
      </c>
      <c r="AO17" s="18">
        <v>0</v>
      </c>
      <c r="AP17" s="18">
        <v>0</v>
      </c>
      <c r="AQ17" s="18">
        <v>0</v>
      </c>
      <c r="AR17" s="18">
        <v>5</v>
      </c>
      <c r="AS17" s="18">
        <v>0</v>
      </c>
      <c r="AT17" s="18">
        <v>0</v>
      </c>
      <c r="AU17" s="18">
        <v>0</v>
      </c>
      <c r="AV17" s="18">
        <v>4</v>
      </c>
      <c r="AW17" s="18">
        <v>0</v>
      </c>
      <c r="AX17" s="18">
        <v>3</v>
      </c>
      <c r="AY17" s="18">
        <v>0</v>
      </c>
      <c r="AZ17" s="18">
        <v>0</v>
      </c>
      <c r="BA17" s="18">
        <v>0</v>
      </c>
      <c r="BB17" s="18">
        <v>4</v>
      </c>
      <c r="BC17" s="18">
        <v>0</v>
      </c>
      <c r="BD17" s="18">
        <v>0</v>
      </c>
      <c r="BE17" s="18">
        <v>0</v>
      </c>
      <c r="BF17" s="18">
        <v>0</v>
      </c>
      <c r="BG17" s="18">
        <v>0</v>
      </c>
      <c r="BH17" s="18">
        <v>0</v>
      </c>
      <c r="BI17" s="18">
        <v>0</v>
      </c>
    </row>
    <row r="18" spans="2:61" ht="22.5" customHeight="1">
      <c r="B18" s="19" t="s">
        <v>25</v>
      </c>
      <c r="C18" s="18">
        <v>3</v>
      </c>
      <c r="D18" s="18">
        <v>3</v>
      </c>
      <c r="E18" s="18">
        <v>4</v>
      </c>
      <c r="F18" s="18">
        <v>5</v>
      </c>
      <c r="G18" s="18">
        <v>3</v>
      </c>
      <c r="H18" s="18">
        <v>3</v>
      </c>
      <c r="I18" s="18">
        <v>4</v>
      </c>
      <c r="J18" s="18">
        <v>3</v>
      </c>
      <c r="K18" s="18">
        <v>4</v>
      </c>
      <c r="L18" s="18">
        <v>4</v>
      </c>
      <c r="M18" s="18">
        <v>5</v>
      </c>
      <c r="N18" s="18">
        <v>4</v>
      </c>
      <c r="O18" s="18">
        <v>4</v>
      </c>
      <c r="P18" s="18">
        <v>5</v>
      </c>
      <c r="Q18" s="18">
        <v>3</v>
      </c>
      <c r="R18" s="18">
        <v>4</v>
      </c>
      <c r="S18" s="18">
        <v>3</v>
      </c>
      <c r="T18" s="18">
        <v>5</v>
      </c>
      <c r="U18" s="18">
        <v>3</v>
      </c>
      <c r="V18" s="18">
        <v>4</v>
      </c>
      <c r="W18" s="18">
        <v>3</v>
      </c>
      <c r="X18" s="18">
        <v>3</v>
      </c>
      <c r="Y18" s="18">
        <v>4</v>
      </c>
      <c r="Z18" s="18">
        <v>4</v>
      </c>
      <c r="AA18" s="18">
        <v>5</v>
      </c>
      <c r="AB18" s="18">
        <v>2</v>
      </c>
      <c r="AC18" s="18">
        <v>4</v>
      </c>
      <c r="AD18" s="18">
        <v>4</v>
      </c>
      <c r="AE18" s="18">
        <v>3</v>
      </c>
      <c r="AF18" s="18">
        <v>4</v>
      </c>
      <c r="AG18" s="18">
        <v>5</v>
      </c>
      <c r="AH18" s="18">
        <v>4</v>
      </c>
      <c r="AI18" s="18">
        <v>3</v>
      </c>
      <c r="AJ18" s="18">
        <v>3</v>
      </c>
      <c r="AK18" s="18">
        <v>3</v>
      </c>
      <c r="AL18" s="18">
        <v>4</v>
      </c>
      <c r="AM18" s="18">
        <v>4</v>
      </c>
      <c r="AN18" s="18">
        <v>3</v>
      </c>
      <c r="AO18" s="18">
        <v>2</v>
      </c>
      <c r="AP18" s="18">
        <v>3</v>
      </c>
      <c r="AQ18" s="18">
        <v>5</v>
      </c>
      <c r="AR18" s="18">
        <v>5</v>
      </c>
      <c r="AS18" s="18">
        <v>4</v>
      </c>
      <c r="AT18" s="18">
        <v>5</v>
      </c>
      <c r="AU18" s="18">
        <v>3</v>
      </c>
      <c r="AV18" s="18">
        <v>5</v>
      </c>
      <c r="AW18" s="18">
        <v>4</v>
      </c>
      <c r="AX18" s="18">
        <v>4</v>
      </c>
      <c r="AY18" s="18">
        <v>4</v>
      </c>
      <c r="AZ18" s="18">
        <v>4</v>
      </c>
      <c r="BA18" s="18">
        <v>3</v>
      </c>
      <c r="BB18" s="18">
        <v>3</v>
      </c>
      <c r="BC18" s="18">
        <v>4</v>
      </c>
      <c r="BD18" s="18">
        <v>3</v>
      </c>
      <c r="BE18" s="18">
        <v>3</v>
      </c>
      <c r="BF18" s="18">
        <v>4</v>
      </c>
      <c r="BG18" s="18">
        <v>3</v>
      </c>
      <c r="BH18" s="18">
        <v>3</v>
      </c>
      <c r="BI18" s="18">
        <v>4</v>
      </c>
    </row>
    <row r="19" spans="2:61" ht="22" customHeight="1">
      <c r="B19" s="17" t="s">
        <v>26</v>
      </c>
      <c r="C19" s="18">
        <v>2</v>
      </c>
      <c r="D19" s="18">
        <v>2</v>
      </c>
      <c r="E19" s="18">
        <v>4</v>
      </c>
      <c r="F19" s="18">
        <v>5</v>
      </c>
      <c r="G19" s="18">
        <v>2</v>
      </c>
      <c r="H19" s="18">
        <v>3</v>
      </c>
      <c r="I19" s="18">
        <v>2</v>
      </c>
      <c r="J19" s="18">
        <v>4</v>
      </c>
      <c r="K19" s="18">
        <v>4</v>
      </c>
      <c r="L19" s="18">
        <v>5</v>
      </c>
      <c r="M19" s="18">
        <v>5</v>
      </c>
      <c r="N19" s="18">
        <v>5</v>
      </c>
      <c r="O19" s="18">
        <v>4</v>
      </c>
      <c r="P19" s="18">
        <v>4</v>
      </c>
      <c r="Q19" s="18">
        <v>4</v>
      </c>
      <c r="R19" s="18">
        <v>5</v>
      </c>
      <c r="S19" s="18">
        <v>2</v>
      </c>
      <c r="T19" s="18">
        <v>4</v>
      </c>
      <c r="U19" s="18">
        <v>2</v>
      </c>
      <c r="V19" s="18">
        <v>5</v>
      </c>
      <c r="W19" s="18">
        <v>3</v>
      </c>
      <c r="X19" s="18">
        <v>5</v>
      </c>
      <c r="Y19" s="18">
        <v>3</v>
      </c>
      <c r="Z19" s="18">
        <v>4</v>
      </c>
      <c r="AA19" s="18">
        <v>4</v>
      </c>
      <c r="AB19" s="18">
        <v>2</v>
      </c>
      <c r="AC19" s="18">
        <v>3</v>
      </c>
      <c r="AD19" s="18">
        <v>4</v>
      </c>
      <c r="AE19" s="18">
        <v>3</v>
      </c>
      <c r="AF19" s="18">
        <v>3</v>
      </c>
      <c r="AG19" s="18">
        <v>4</v>
      </c>
      <c r="AH19" s="18">
        <v>3</v>
      </c>
      <c r="AI19" s="18">
        <v>3</v>
      </c>
      <c r="AJ19" s="18">
        <v>1</v>
      </c>
      <c r="AK19" s="18">
        <v>4</v>
      </c>
      <c r="AL19" s="18">
        <v>4</v>
      </c>
      <c r="AM19" s="18">
        <v>2</v>
      </c>
      <c r="AN19" s="18">
        <v>4</v>
      </c>
      <c r="AO19" s="18">
        <v>4</v>
      </c>
      <c r="AP19" s="18">
        <v>4</v>
      </c>
      <c r="AQ19" s="18">
        <v>5</v>
      </c>
      <c r="AR19" s="18">
        <v>4</v>
      </c>
      <c r="AS19" s="18">
        <v>5</v>
      </c>
      <c r="AT19" s="18">
        <v>2</v>
      </c>
      <c r="AU19" s="18">
        <v>3</v>
      </c>
      <c r="AV19" s="18">
        <v>5</v>
      </c>
      <c r="AW19" s="18">
        <v>4</v>
      </c>
      <c r="AX19" s="18">
        <v>4</v>
      </c>
      <c r="AY19" s="18">
        <v>3</v>
      </c>
      <c r="AZ19" s="18">
        <v>2</v>
      </c>
      <c r="BA19" s="18">
        <v>4</v>
      </c>
      <c r="BB19" s="18">
        <v>2</v>
      </c>
      <c r="BC19" s="18">
        <v>4</v>
      </c>
      <c r="BD19" s="18">
        <v>1</v>
      </c>
      <c r="BE19" s="18">
        <v>4</v>
      </c>
      <c r="BF19" s="18">
        <v>3</v>
      </c>
      <c r="BG19" s="18">
        <v>4</v>
      </c>
      <c r="BH19" s="18">
        <v>3</v>
      </c>
      <c r="BI19" s="18">
        <v>3</v>
      </c>
    </row>
    <row r="20" spans="2:61" ht="22.5" customHeight="1">
      <c r="B20" s="17" t="s">
        <v>27</v>
      </c>
      <c r="C20" s="18">
        <v>2</v>
      </c>
      <c r="D20" s="18">
        <v>3</v>
      </c>
      <c r="E20" s="18">
        <v>5</v>
      </c>
      <c r="F20" s="18">
        <v>5</v>
      </c>
      <c r="G20" s="18">
        <v>2</v>
      </c>
      <c r="H20" s="18">
        <v>1</v>
      </c>
      <c r="I20" s="18">
        <v>4</v>
      </c>
      <c r="J20" s="18">
        <v>4</v>
      </c>
      <c r="K20" s="18">
        <v>3</v>
      </c>
      <c r="L20" s="18">
        <v>1</v>
      </c>
      <c r="M20" s="18">
        <v>5</v>
      </c>
      <c r="N20" s="18">
        <v>5</v>
      </c>
      <c r="O20" s="18">
        <v>2</v>
      </c>
      <c r="P20" s="18">
        <v>2</v>
      </c>
      <c r="Q20" s="18">
        <v>2</v>
      </c>
      <c r="R20" s="18">
        <v>4</v>
      </c>
      <c r="S20" s="18">
        <v>1</v>
      </c>
      <c r="T20" s="18">
        <v>4</v>
      </c>
      <c r="U20" s="18">
        <v>3</v>
      </c>
      <c r="V20" s="18">
        <v>3</v>
      </c>
      <c r="W20" s="18">
        <v>2</v>
      </c>
      <c r="X20" s="18">
        <v>4</v>
      </c>
      <c r="Y20" s="18">
        <v>2</v>
      </c>
      <c r="Z20" s="18">
        <v>2</v>
      </c>
      <c r="AA20" s="18">
        <v>4</v>
      </c>
      <c r="AB20" s="18">
        <v>1</v>
      </c>
      <c r="AC20" s="18">
        <v>4</v>
      </c>
      <c r="AD20" s="18">
        <v>3</v>
      </c>
      <c r="AE20" s="18">
        <v>3</v>
      </c>
      <c r="AF20" s="18">
        <v>1</v>
      </c>
      <c r="AG20" s="18">
        <v>4</v>
      </c>
      <c r="AH20" s="18">
        <v>2</v>
      </c>
      <c r="AI20" s="18">
        <v>2</v>
      </c>
      <c r="AJ20" s="18">
        <v>3</v>
      </c>
      <c r="AK20" s="18">
        <v>2</v>
      </c>
      <c r="AL20" s="18">
        <v>4</v>
      </c>
      <c r="AM20" s="18">
        <v>1</v>
      </c>
      <c r="AN20" s="18">
        <v>3</v>
      </c>
      <c r="AO20" s="18">
        <v>1</v>
      </c>
      <c r="AP20" s="18">
        <v>2</v>
      </c>
      <c r="AQ20" s="18">
        <v>5</v>
      </c>
      <c r="AR20" s="18">
        <v>5</v>
      </c>
      <c r="AS20" s="18">
        <v>3</v>
      </c>
      <c r="AT20" s="18">
        <v>3</v>
      </c>
      <c r="AU20" s="18">
        <v>4</v>
      </c>
      <c r="AV20" s="18">
        <v>1</v>
      </c>
      <c r="AW20" s="18">
        <v>4</v>
      </c>
      <c r="AX20" s="18">
        <v>1</v>
      </c>
      <c r="AY20" s="18">
        <v>3</v>
      </c>
      <c r="AZ20" s="18">
        <v>2</v>
      </c>
      <c r="BA20" s="18">
        <v>2</v>
      </c>
      <c r="BB20" s="18">
        <v>1</v>
      </c>
      <c r="BC20" s="18">
        <v>3</v>
      </c>
      <c r="BD20" s="18">
        <v>2</v>
      </c>
      <c r="BE20" s="18">
        <v>2</v>
      </c>
      <c r="BF20" s="18">
        <v>3</v>
      </c>
      <c r="BG20" s="18">
        <v>2</v>
      </c>
      <c r="BH20" s="18">
        <v>1</v>
      </c>
      <c r="BI20" s="18">
        <v>1</v>
      </c>
    </row>
    <row r="21" spans="2:61" ht="18.75" customHeight="1">
      <c r="B21" s="20" t="s">
        <v>2</v>
      </c>
      <c r="C21" s="21">
        <v>0.6</v>
      </c>
      <c r="D21" s="21">
        <v>0.6</v>
      </c>
      <c r="E21" s="21">
        <v>0.88000000000000012</v>
      </c>
      <c r="F21" s="21">
        <v>0.91999999999999982</v>
      </c>
      <c r="G21" s="21">
        <v>0.56000000000000005</v>
      </c>
      <c r="H21" s="21">
        <v>0.56000000000000005</v>
      </c>
      <c r="I21" s="21">
        <v>0.68000000000000016</v>
      </c>
      <c r="J21" s="21">
        <v>0.76</v>
      </c>
      <c r="K21" s="47">
        <v>0.8</v>
      </c>
      <c r="L21" s="47">
        <v>0.7</v>
      </c>
      <c r="M21" s="47">
        <v>1</v>
      </c>
      <c r="N21" s="47">
        <v>0.91999999999999982</v>
      </c>
      <c r="O21" s="47">
        <v>0.76</v>
      </c>
      <c r="P21" s="47">
        <v>0.8</v>
      </c>
      <c r="Q21" s="47">
        <v>0.68</v>
      </c>
      <c r="R21" s="47">
        <v>0.88000000000000012</v>
      </c>
      <c r="S21" s="47">
        <v>0.48000000000000009</v>
      </c>
      <c r="T21" s="47">
        <v>0.9</v>
      </c>
      <c r="U21" s="47">
        <v>0.6</v>
      </c>
      <c r="V21" s="47">
        <v>0.9</v>
      </c>
      <c r="W21" s="47">
        <v>0.56000000000000005</v>
      </c>
      <c r="X21" s="47">
        <v>0.79999999999999982</v>
      </c>
      <c r="Y21" s="47">
        <v>0.7</v>
      </c>
      <c r="Z21" s="47">
        <v>0.68</v>
      </c>
      <c r="AA21" s="47">
        <v>0.84</v>
      </c>
      <c r="AB21" s="47">
        <v>0.53333333333333333</v>
      </c>
      <c r="AC21" s="47">
        <v>0.79999999999999982</v>
      </c>
      <c r="AD21" s="47">
        <v>0.83333333333333326</v>
      </c>
      <c r="AE21" s="47">
        <v>0.6333333333333333</v>
      </c>
      <c r="AF21" s="47">
        <v>0.60000000000000009</v>
      </c>
      <c r="AG21" s="47">
        <v>0.84</v>
      </c>
      <c r="AH21" s="47">
        <v>0.72</v>
      </c>
      <c r="AI21" s="47">
        <v>0.6333333333333333</v>
      </c>
      <c r="AJ21" s="47">
        <v>0.68000000000000016</v>
      </c>
      <c r="AK21" s="47">
        <v>0.68</v>
      </c>
      <c r="AL21" s="47">
        <v>0.75</v>
      </c>
      <c r="AM21" s="47">
        <v>0.48000000000000009</v>
      </c>
      <c r="AN21" s="47">
        <v>0.6</v>
      </c>
      <c r="AO21" s="47">
        <v>0.45</v>
      </c>
      <c r="AP21" s="47">
        <v>0.55000000000000004</v>
      </c>
      <c r="AQ21" s="21">
        <v>0.91999999999999982</v>
      </c>
      <c r="AR21" s="21">
        <v>0.96666666666666656</v>
      </c>
      <c r="AS21" s="21">
        <v>0.88000000000000012</v>
      </c>
      <c r="AT21" s="21">
        <v>0.72</v>
      </c>
      <c r="AU21" s="21">
        <v>0.7200000000000002</v>
      </c>
      <c r="AV21" s="21">
        <v>0.83333333333333326</v>
      </c>
      <c r="AW21" s="21">
        <v>0.84</v>
      </c>
      <c r="AX21" s="21">
        <v>0.6</v>
      </c>
      <c r="AY21" s="47">
        <v>0.7200000000000002</v>
      </c>
      <c r="AZ21" s="47">
        <v>0.71999999999999986</v>
      </c>
      <c r="BA21" s="47">
        <v>0.64</v>
      </c>
      <c r="BB21" s="47">
        <v>0.56666666666666665</v>
      </c>
      <c r="BC21" s="47">
        <v>0.8</v>
      </c>
      <c r="BD21" s="47">
        <v>0.60000000000000009</v>
      </c>
      <c r="BE21" s="47">
        <v>0.52</v>
      </c>
      <c r="BF21" s="47">
        <v>0.68000000000000016</v>
      </c>
      <c r="BG21" s="47">
        <v>0.64</v>
      </c>
      <c r="BH21" s="47">
        <v>0.56000000000000005</v>
      </c>
      <c r="BI21" s="47">
        <v>0.60000000000000009</v>
      </c>
    </row>
    <row r="22" spans="2:61" ht="19.5" customHeight="1">
      <c r="B22" s="15"/>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row>
    <row r="23" spans="2:61" ht="26.25" customHeight="1">
      <c r="B23" s="16" t="s">
        <v>28</v>
      </c>
      <c r="C23" s="5"/>
      <c r="D23" s="5"/>
      <c r="E23" s="5"/>
      <c r="F23" s="5"/>
      <c r="G23" s="5"/>
      <c r="H23" s="5"/>
      <c r="AQ23" s="5"/>
      <c r="AR23" s="5"/>
      <c r="AS23" s="5"/>
      <c r="AT23" s="5"/>
      <c r="AU23" s="5"/>
      <c r="AV23" s="5"/>
    </row>
    <row r="24" spans="2:61" ht="23.25" customHeight="1">
      <c r="B24" s="17" t="s">
        <v>29</v>
      </c>
      <c r="C24" s="18">
        <v>3</v>
      </c>
      <c r="D24" s="18">
        <v>2</v>
      </c>
      <c r="E24" s="18">
        <v>3</v>
      </c>
      <c r="F24" s="18">
        <v>3</v>
      </c>
      <c r="G24" s="18">
        <v>3</v>
      </c>
      <c r="H24" s="18">
        <v>3</v>
      </c>
      <c r="I24" s="18">
        <v>3</v>
      </c>
      <c r="J24" s="18">
        <v>4</v>
      </c>
      <c r="K24" s="18">
        <v>4</v>
      </c>
      <c r="L24" s="18">
        <v>5</v>
      </c>
      <c r="M24" s="18">
        <v>5</v>
      </c>
      <c r="N24" s="18">
        <v>5</v>
      </c>
      <c r="O24" s="18">
        <v>5</v>
      </c>
      <c r="P24" s="18">
        <v>3</v>
      </c>
      <c r="Q24" s="18">
        <v>3</v>
      </c>
      <c r="R24" s="18">
        <v>4</v>
      </c>
      <c r="S24" s="18">
        <v>3</v>
      </c>
      <c r="T24" s="18">
        <v>3</v>
      </c>
      <c r="U24" s="18">
        <v>2</v>
      </c>
      <c r="V24" s="18">
        <v>3</v>
      </c>
      <c r="W24" s="18">
        <v>2</v>
      </c>
      <c r="X24" s="18">
        <v>5</v>
      </c>
      <c r="Y24" s="18">
        <v>3</v>
      </c>
      <c r="Z24" s="18">
        <v>1</v>
      </c>
      <c r="AA24" s="18">
        <v>2</v>
      </c>
      <c r="AB24" s="18">
        <v>2</v>
      </c>
      <c r="AC24" s="18">
        <v>2</v>
      </c>
      <c r="AD24" s="18">
        <v>4</v>
      </c>
      <c r="AE24" s="18">
        <v>3</v>
      </c>
      <c r="AF24" s="18">
        <v>2</v>
      </c>
      <c r="AG24" s="18">
        <v>2</v>
      </c>
      <c r="AH24" s="18">
        <v>3</v>
      </c>
      <c r="AI24" s="18">
        <v>2</v>
      </c>
      <c r="AJ24" s="18">
        <v>4</v>
      </c>
      <c r="AK24" s="18">
        <v>2</v>
      </c>
      <c r="AL24" s="18">
        <v>4</v>
      </c>
      <c r="AM24" s="18">
        <v>2</v>
      </c>
      <c r="AN24" s="18">
        <v>1</v>
      </c>
      <c r="AO24" s="18">
        <v>1</v>
      </c>
      <c r="AP24" s="18">
        <v>3</v>
      </c>
      <c r="AQ24" s="18">
        <v>4</v>
      </c>
      <c r="AR24" s="18">
        <v>4</v>
      </c>
      <c r="AS24" s="18">
        <v>3</v>
      </c>
      <c r="AT24" s="18">
        <v>3</v>
      </c>
      <c r="AU24" s="18">
        <v>3</v>
      </c>
      <c r="AV24" s="18">
        <v>4</v>
      </c>
      <c r="AW24" s="18">
        <v>4</v>
      </c>
      <c r="AX24" s="18">
        <v>2</v>
      </c>
      <c r="AY24" s="18">
        <v>2</v>
      </c>
      <c r="AZ24" s="18">
        <v>2</v>
      </c>
      <c r="BA24" s="18">
        <v>3</v>
      </c>
      <c r="BB24" s="18">
        <v>4</v>
      </c>
      <c r="BC24" s="18">
        <v>3</v>
      </c>
      <c r="BD24" s="18">
        <v>2</v>
      </c>
      <c r="BE24" s="18">
        <v>3</v>
      </c>
      <c r="BF24" s="18">
        <v>2</v>
      </c>
      <c r="BG24" s="18">
        <v>4</v>
      </c>
      <c r="BH24" s="18">
        <v>3</v>
      </c>
      <c r="BI24" s="18">
        <v>2</v>
      </c>
    </row>
    <row r="25" spans="2:61" ht="34" customHeight="1">
      <c r="B25" s="17" t="s">
        <v>30</v>
      </c>
      <c r="C25" s="18">
        <v>3</v>
      </c>
      <c r="D25" s="18">
        <v>2</v>
      </c>
      <c r="E25" s="18">
        <v>4</v>
      </c>
      <c r="F25" s="18">
        <v>3</v>
      </c>
      <c r="G25" s="18">
        <v>3</v>
      </c>
      <c r="H25" s="18">
        <v>2</v>
      </c>
      <c r="I25" s="18">
        <v>1</v>
      </c>
      <c r="J25" s="18">
        <v>4</v>
      </c>
      <c r="K25" s="18">
        <v>3</v>
      </c>
      <c r="L25" s="18">
        <v>3</v>
      </c>
      <c r="M25" s="18">
        <v>4</v>
      </c>
      <c r="N25" s="18">
        <v>4</v>
      </c>
      <c r="O25" s="18">
        <v>4</v>
      </c>
      <c r="P25" s="18">
        <v>4</v>
      </c>
      <c r="Q25" s="18">
        <v>3</v>
      </c>
      <c r="R25" s="18">
        <v>3</v>
      </c>
      <c r="S25" s="18">
        <v>1</v>
      </c>
      <c r="T25" s="18">
        <v>4</v>
      </c>
      <c r="U25" s="18">
        <v>2</v>
      </c>
      <c r="V25" s="18">
        <v>4</v>
      </c>
      <c r="W25" s="18">
        <v>3</v>
      </c>
      <c r="X25" s="18">
        <v>4</v>
      </c>
      <c r="Y25" s="18">
        <v>4</v>
      </c>
      <c r="Z25" s="18">
        <v>3</v>
      </c>
      <c r="AA25" s="18">
        <v>3</v>
      </c>
      <c r="AB25" s="18">
        <v>1</v>
      </c>
      <c r="AC25" s="18">
        <v>2</v>
      </c>
      <c r="AD25" s="18">
        <v>3</v>
      </c>
      <c r="AE25" s="18">
        <v>3</v>
      </c>
      <c r="AF25" s="18">
        <v>3</v>
      </c>
      <c r="AG25" s="18">
        <v>4</v>
      </c>
      <c r="AH25" s="18">
        <v>3</v>
      </c>
      <c r="AI25" s="18">
        <v>2</v>
      </c>
      <c r="AJ25" s="18">
        <v>4</v>
      </c>
      <c r="AK25" s="18">
        <v>3</v>
      </c>
      <c r="AL25" s="18">
        <v>4</v>
      </c>
      <c r="AM25" s="18">
        <v>2</v>
      </c>
      <c r="AN25" s="18">
        <v>3</v>
      </c>
      <c r="AO25" s="18">
        <v>2</v>
      </c>
      <c r="AP25" s="18">
        <v>4</v>
      </c>
      <c r="AQ25" s="18">
        <v>4</v>
      </c>
      <c r="AR25" s="18">
        <v>4</v>
      </c>
      <c r="AS25" s="18">
        <v>3</v>
      </c>
      <c r="AT25" s="18">
        <v>3</v>
      </c>
      <c r="AU25" s="18">
        <v>3</v>
      </c>
      <c r="AV25" s="18">
        <v>4</v>
      </c>
      <c r="AW25" s="18">
        <v>4</v>
      </c>
      <c r="AX25" s="18">
        <v>3</v>
      </c>
      <c r="AY25" s="18">
        <v>3</v>
      </c>
      <c r="AZ25" s="18">
        <v>3</v>
      </c>
      <c r="BA25" s="18">
        <v>4</v>
      </c>
      <c r="BB25" s="18">
        <v>4</v>
      </c>
      <c r="BC25" s="18">
        <v>4</v>
      </c>
      <c r="BD25" s="18">
        <v>2</v>
      </c>
      <c r="BE25" s="18">
        <v>3</v>
      </c>
      <c r="BF25" s="18">
        <v>1</v>
      </c>
      <c r="BG25" s="18">
        <v>5</v>
      </c>
      <c r="BH25" s="18">
        <v>3</v>
      </c>
      <c r="BI25" s="18">
        <v>4</v>
      </c>
    </row>
    <row r="26" spans="2:61" ht="23.25" customHeight="1">
      <c r="B26" s="17" t="s">
        <v>31</v>
      </c>
      <c r="C26" s="18">
        <v>3</v>
      </c>
      <c r="D26" s="18">
        <v>3</v>
      </c>
      <c r="E26" s="18">
        <v>4</v>
      </c>
      <c r="F26" s="18">
        <v>4</v>
      </c>
      <c r="G26" s="18">
        <v>3</v>
      </c>
      <c r="H26" s="18">
        <v>2</v>
      </c>
      <c r="I26" s="18">
        <v>1</v>
      </c>
      <c r="J26" s="18">
        <v>4</v>
      </c>
      <c r="K26" s="18">
        <v>4</v>
      </c>
      <c r="L26" s="18">
        <v>4</v>
      </c>
      <c r="M26" s="18">
        <v>5</v>
      </c>
      <c r="N26" s="18">
        <v>5</v>
      </c>
      <c r="O26" s="18">
        <v>4</v>
      </c>
      <c r="P26" s="18">
        <v>4</v>
      </c>
      <c r="Q26" s="18">
        <v>4</v>
      </c>
      <c r="R26" s="18">
        <v>5</v>
      </c>
      <c r="S26" s="18">
        <v>4</v>
      </c>
      <c r="T26" s="18">
        <v>3</v>
      </c>
      <c r="U26" s="18">
        <v>3</v>
      </c>
      <c r="V26" s="18">
        <v>4</v>
      </c>
      <c r="W26" s="18">
        <v>3</v>
      </c>
      <c r="X26" s="18">
        <v>4</v>
      </c>
      <c r="Y26" s="18">
        <v>4</v>
      </c>
      <c r="Z26" s="18">
        <v>3</v>
      </c>
      <c r="AA26" s="18">
        <v>4</v>
      </c>
      <c r="AB26" s="18">
        <v>2</v>
      </c>
      <c r="AC26" s="18">
        <v>2</v>
      </c>
      <c r="AD26" s="18">
        <v>4</v>
      </c>
      <c r="AE26" s="18">
        <v>4</v>
      </c>
      <c r="AF26" s="18">
        <v>3</v>
      </c>
      <c r="AG26" s="18">
        <v>4</v>
      </c>
      <c r="AH26" s="18">
        <v>3</v>
      </c>
      <c r="AI26" s="18">
        <v>2</v>
      </c>
      <c r="AJ26" s="18">
        <v>4</v>
      </c>
      <c r="AK26" s="18">
        <v>3</v>
      </c>
      <c r="AL26" s="18">
        <v>5</v>
      </c>
      <c r="AM26" s="18">
        <v>3</v>
      </c>
      <c r="AN26" s="18">
        <v>3</v>
      </c>
      <c r="AO26" s="18">
        <v>4</v>
      </c>
      <c r="AP26" s="18">
        <v>4</v>
      </c>
      <c r="AQ26" s="18">
        <v>5</v>
      </c>
      <c r="AR26" s="18">
        <v>4</v>
      </c>
      <c r="AS26" s="18">
        <v>2</v>
      </c>
      <c r="AT26" s="18">
        <v>4</v>
      </c>
      <c r="AU26" s="18">
        <v>3</v>
      </c>
      <c r="AV26" s="18">
        <v>3</v>
      </c>
      <c r="AW26" s="18">
        <v>4</v>
      </c>
      <c r="AX26" s="18">
        <v>3</v>
      </c>
      <c r="AY26" s="18">
        <v>3</v>
      </c>
      <c r="AZ26" s="18">
        <v>4</v>
      </c>
      <c r="BA26" s="18">
        <v>4</v>
      </c>
      <c r="BB26" s="18">
        <v>4</v>
      </c>
      <c r="BC26" s="18">
        <v>3</v>
      </c>
      <c r="BD26" s="18">
        <v>2</v>
      </c>
      <c r="BE26" s="18">
        <v>4</v>
      </c>
      <c r="BF26" s="18">
        <v>3</v>
      </c>
      <c r="BG26" s="18">
        <v>3</v>
      </c>
      <c r="BH26" s="18">
        <v>3</v>
      </c>
      <c r="BI26" s="18">
        <v>5</v>
      </c>
    </row>
    <row r="27" spans="2:61" ht="23.25" customHeight="1">
      <c r="B27" s="17" t="s">
        <v>32</v>
      </c>
      <c r="C27" s="18">
        <v>1</v>
      </c>
      <c r="D27" s="18">
        <v>0</v>
      </c>
      <c r="E27" s="18">
        <v>0</v>
      </c>
      <c r="F27" s="18">
        <v>0</v>
      </c>
      <c r="G27" s="18">
        <v>0</v>
      </c>
      <c r="H27" s="18">
        <v>0</v>
      </c>
      <c r="I27" s="18">
        <v>0</v>
      </c>
      <c r="J27" s="18">
        <v>2</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1</v>
      </c>
      <c r="AN27" s="18">
        <v>0</v>
      </c>
      <c r="AO27" s="18">
        <v>0</v>
      </c>
      <c r="AP27" s="18">
        <v>0</v>
      </c>
      <c r="AQ27" s="18">
        <v>0</v>
      </c>
      <c r="AR27" s="18">
        <v>0</v>
      </c>
      <c r="AS27" s="18">
        <v>0</v>
      </c>
      <c r="AT27" s="18">
        <v>0</v>
      </c>
      <c r="AU27" s="18">
        <v>0</v>
      </c>
      <c r="AV27" s="18">
        <v>2</v>
      </c>
      <c r="AW27" s="18">
        <v>0</v>
      </c>
      <c r="AX27" s="18">
        <v>4</v>
      </c>
      <c r="AY27" s="18">
        <v>4</v>
      </c>
      <c r="AZ27" s="18">
        <v>0</v>
      </c>
      <c r="BA27" s="18">
        <v>0</v>
      </c>
      <c r="BB27" s="18">
        <v>0</v>
      </c>
      <c r="BC27" s="18">
        <v>0</v>
      </c>
      <c r="BD27" s="18">
        <v>0</v>
      </c>
      <c r="BE27" s="18">
        <v>0</v>
      </c>
      <c r="BF27" s="18">
        <v>1</v>
      </c>
      <c r="BG27" s="18">
        <v>0</v>
      </c>
      <c r="BH27" s="18">
        <v>0</v>
      </c>
      <c r="BI27" s="18">
        <v>4</v>
      </c>
    </row>
    <row r="28" spans="2:61" ht="23.25" customHeight="1">
      <c r="B28" s="17" t="s">
        <v>33</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5</v>
      </c>
      <c r="Y28" s="18">
        <v>0</v>
      </c>
      <c r="Z28" s="18">
        <v>3</v>
      </c>
      <c r="AA28" s="18">
        <v>0</v>
      </c>
      <c r="AB28" s="18">
        <v>0</v>
      </c>
      <c r="AC28" s="18">
        <v>0</v>
      </c>
      <c r="AD28" s="18">
        <v>5</v>
      </c>
      <c r="AE28" s="18">
        <v>0</v>
      </c>
      <c r="AF28" s="18">
        <v>0</v>
      </c>
      <c r="AG28" s="18">
        <v>0</v>
      </c>
      <c r="AH28" s="18">
        <v>4</v>
      </c>
      <c r="AI28" s="18">
        <v>4</v>
      </c>
      <c r="AJ28" s="18">
        <v>5</v>
      </c>
      <c r="AK28" s="18">
        <v>0</v>
      </c>
      <c r="AL28" s="18">
        <v>0</v>
      </c>
      <c r="AM28" s="18">
        <v>0</v>
      </c>
      <c r="AN28" s="18">
        <v>0</v>
      </c>
      <c r="AO28" s="18">
        <v>0</v>
      </c>
      <c r="AP28" s="18">
        <v>0</v>
      </c>
      <c r="AQ28" s="18">
        <v>0</v>
      </c>
      <c r="AR28" s="18">
        <v>5</v>
      </c>
      <c r="AS28" s="18">
        <v>4</v>
      </c>
      <c r="AT28" s="18">
        <v>0</v>
      </c>
      <c r="AU28" s="18">
        <v>4</v>
      </c>
      <c r="AV28" s="18">
        <v>0</v>
      </c>
      <c r="AW28" s="18">
        <v>0</v>
      </c>
      <c r="AX28" s="18">
        <v>4</v>
      </c>
      <c r="AY28" s="18">
        <v>0</v>
      </c>
      <c r="AZ28" s="18">
        <v>0</v>
      </c>
      <c r="BA28" s="18">
        <v>0</v>
      </c>
      <c r="BB28" s="18">
        <v>0</v>
      </c>
      <c r="BC28" s="18">
        <v>0</v>
      </c>
      <c r="BD28" s="18">
        <v>0</v>
      </c>
      <c r="BE28" s="18">
        <v>0</v>
      </c>
      <c r="BF28" s="18">
        <v>0</v>
      </c>
      <c r="BG28" s="18">
        <v>0</v>
      </c>
      <c r="BH28" s="18">
        <v>0</v>
      </c>
      <c r="BI28" s="18">
        <v>0</v>
      </c>
    </row>
    <row r="29" spans="2:61" ht="19.5" customHeight="1">
      <c r="B29" s="20" t="s">
        <v>3</v>
      </c>
      <c r="C29" s="21">
        <v>0.5</v>
      </c>
      <c r="D29" s="21">
        <v>0.46666666666666662</v>
      </c>
      <c r="E29" s="21">
        <v>0.73333333333333328</v>
      </c>
      <c r="F29" s="21">
        <v>0.66666666666666652</v>
      </c>
      <c r="G29" s="21">
        <v>0.6</v>
      </c>
      <c r="H29" s="21">
        <v>0.46666666666666662</v>
      </c>
      <c r="I29" s="21">
        <v>0.33333333333333326</v>
      </c>
      <c r="J29" s="21">
        <v>0.7</v>
      </c>
      <c r="K29" s="47">
        <v>0.73333333333333328</v>
      </c>
      <c r="L29" s="47">
        <v>0.8</v>
      </c>
      <c r="M29" s="47">
        <v>0.93333333333333324</v>
      </c>
      <c r="N29" s="47">
        <v>0.93333333333333324</v>
      </c>
      <c r="O29" s="47">
        <v>0.86666666666666659</v>
      </c>
      <c r="P29" s="47">
        <v>0.73333333333333328</v>
      </c>
      <c r="Q29" s="47">
        <v>0.66666666666666652</v>
      </c>
      <c r="R29" s="47">
        <v>0.79999999999999982</v>
      </c>
      <c r="S29" s="47">
        <v>0.53333333333333333</v>
      </c>
      <c r="T29" s="47">
        <v>0.66666666666666652</v>
      </c>
      <c r="U29" s="47">
        <v>0.46666666666666662</v>
      </c>
      <c r="V29" s="47">
        <v>0.73333333333333328</v>
      </c>
      <c r="W29" s="47">
        <v>0.53333333333333333</v>
      </c>
      <c r="X29" s="47">
        <v>0.9</v>
      </c>
      <c r="Y29" s="47">
        <v>0.73333333333333328</v>
      </c>
      <c r="Z29" s="47">
        <v>0.5</v>
      </c>
      <c r="AA29" s="47">
        <v>0.6</v>
      </c>
      <c r="AB29" s="47">
        <v>0.33333333333333326</v>
      </c>
      <c r="AC29" s="47">
        <v>0.4</v>
      </c>
      <c r="AD29" s="47">
        <v>0.8</v>
      </c>
      <c r="AE29" s="47">
        <v>0.66666666666666652</v>
      </c>
      <c r="AF29" s="47">
        <v>0.53333333333333333</v>
      </c>
      <c r="AG29" s="47">
        <v>0.66666666666666652</v>
      </c>
      <c r="AH29" s="47">
        <v>0.65</v>
      </c>
      <c r="AI29" s="47">
        <v>0.5</v>
      </c>
      <c r="AJ29" s="47">
        <v>0.85</v>
      </c>
      <c r="AK29" s="47">
        <v>0.53333333333333333</v>
      </c>
      <c r="AL29" s="47">
        <v>0.86666666666666659</v>
      </c>
      <c r="AM29" s="47">
        <v>0.4</v>
      </c>
      <c r="AN29" s="47">
        <v>0.46666666666666662</v>
      </c>
      <c r="AO29" s="47">
        <v>0.46666666666666662</v>
      </c>
      <c r="AP29" s="47">
        <v>0.73333333333333328</v>
      </c>
      <c r="AQ29" s="21">
        <v>0.86666666666666659</v>
      </c>
      <c r="AR29" s="21">
        <v>0.85</v>
      </c>
      <c r="AS29" s="21">
        <v>0.6</v>
      </c>
      <c r="AT29" s="21">
        <v>0.66666666666666652</v>
      </c>
      <c r="AU29" s="21">
        <v>0.65</v>
      </c>
      <c r="AV29" s="21">
        <v>0.65</v>
      </c>
      <c r="AW29" s="21">
        <v>0.8</v>
      </c>
      <c r="AX29" s="21">
        <v>0.64</v>
      </c>
      <c r="AY29" s="47">
        <v>0.6</v>
      </c>
      <c r="AZ29" s="47">
        <v>0.6</v>
      </c>
      <c r="BA29" s="47">
        <v>0.73333333333333328</v>
      </c>
      <c r="BB29" s="47">
        <v>0.8</v>
      </c>
      <c r="BC29" s="47">
        <v>0.66666666666666652</v>
      </c>
      <c r="BD29" s="47">
        <v>0.4</v>
      </c>
      <c r="BE29" s="47">
        <v>0.66666666666666652</v>
      </c>
      <c r="BF29" s="47">
        <v>0.35</v>
      </c>
      <c r="BG29" s="47">
        <v>0.8</v>
      </c>
      <c r="BH29" s="47">
        <v>0.6</v>
      </c>
      <c r="BI29" s="47">
        <v>0.75</v>
      </c>
    </row>
    <row r="30" spans="2:61" ht="18" customHeight="1">
      <c r="B30" s="1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row>
    <row r="31" spans="2:61" ht="17.25" customHeight="1">
      <c r="B31" s="20" t="s">
        <v>4</v>
      </c>
      <c r="C31" s="21">
        <v>0.55000000000000004</v>
      </c>
      <c r="D31" s="21">
        <v>0.53333333333333333</v>
      </c>
      <c r="E31" s="21">
        <v>0.80666666666666653</v>
      </c>
      <c r="F31" s="21">
        <v>0.79333333333333333</v>
      </c>
      <c r="G31" s="21">
        <v>0.57999999999999996</v>
      </c>
      <c r="H31" s="21">
        <v>0.51333333333333331</v>
      </c>
      <c r="I31" s="21">
        <v>0.5066666666666666</v>
      </c>
      <c r="J31" s="21">
        <v>0.73</v>
      </c>
      <c r="K31" s="47">
        <v>0.76666666666666661</v>
      </c>
      <c r="L31" s="47">
        <v>0.75</v>
      </c>
      <c r="M31" s="47">
        <v>0.96666666666666656</v>
      </c>
      <c r="N31" s="47">
        <v>0.92666666666666653</v>
      </c>
      <c r="O31" s="47">
        <v>0.81333333333333324</v>
      </c>
      <c r="P31" s="47">
        <v>0.76666666666666661</v>
      </c>
      <c r="Q31" s="47">
        <v>0.67333333333333334</v>
      </c>
      <c r="R31" s="47">
        <v>0.84</v>
      </c>
      <c r="S31" s="47">
        <v>0.5066666666666666</v>
      </c>
      <c r="T31" s="47">
        <v>0.78333333333333333</v>
      </c>
      <c r="U31" s="47">
        <v>0.53333333333333333</v>
      </c>
      <c r="V31" s="47">
        <v>0.81666666666666654</v>
      </c>
      <c r="W31" s="47">
        <v>0.54666666666666663</v>
      </c>
      <c r="X31" s="47">
        <v>0.85</v>
      </c>
      <c r="Y31" s="47">
        <v>0.71666666666666656</v>
      </c>
      <c r="Z31" s="47">
        <v>0.59</v>
      </c>
      <c r="AA31" s="47">
        <v>0.72</v>
      </c>
      <c r="AB31" s="47">
        <v>0.43333333333333329</v>
      </c>
      <c r="AC31" s="47">
        <v>0.6</v>
      </c>
      <c r="AD31" s="47">
        <v>0.81666666666666654</v>
      </c>
      <c r="AE31" s="47">
        <v>0.65</v>
      </c>
      <c r="AF31" s="47">
        <v>0.56666666666666676</v>
      </c>
      <c r="AG31" s="47">
        <v>0.75333333333333341</v>
      </c>
      <c r="AH31" s="47">
        <v>0.68500000000000005</v>
      </c>
      <c r="AI31" s="47">
        <v>0.56666666666666665</v>
      </c>
      <c r="AJ31" s="47">
        <v>0.76500000000000001</v>
      </c>
      <c r="AK31" s="47">
        <v>0.60666666666666669</v>
      </c>
      <c r="AL31" s="47">
        <v>0.80833333333333324</v>
      </c>
      <c r="AM31" s="47">
        <v>0.44000000000000006</v>
      </c>
      <c r="AN31" s="47">
        <v>0.53333333333333333</v>
      </c>
      <c r="AO31" s="47">
        <v>0.45833333333333326</v>
      </c>
      <c r="AP31" s="47">
        <v>0.64166666666666661</v>
      </c>
      <c r="AQ31" s="21">
        <v>0.89333333333333342</v>
      </c>
      <c r="AR31" s="21">
        <v>0.90833333333333333</v>
      </c>
      <c r="AS31" s="21">
        <v>0.74</v>
      </c>
      <c r="AT31" s="21">
        <v>0.69333333333333347</v>
      </c>
      <c r="AU31" s="21">
        <v>0.68500000000000005</v>
      </c>
      <c r="AV31" s="21">
        <v>0.74166666666666659</v>
      </c>
      <c r="AW31" s="21">
        <v>0.81999999999999984</v>
      </c>
      <c r="AX31" s="21">
        <v>0.62</v>
      </c>
      <c r="AY31" s="47">
        <v>0.66</v>
      </c>
      <c r="AZ31" s="47">
        <v>0.66</v>
      </c>
      <c r="BA31" s="47">
        <v>0.68666666666666654</v>
      </c>
      <c r="BB31" s="47">
        <v>0.68333333333333324</v>
      </c>
      <c r="BC31" s="47">
        <v>0.73333333333333328</v>
      </c>
      <c r="BD31" s="47">
        <v>0.5</v>
      </c>
      <c r="BE31" s="47">
        <v>0.59333333333333338</v>
      </c>
      <c r="BF31" s="47">
        <v>0.51500000000000001</v>
      </c>
      <c r="BG31" s="47">
        <v>0.71999999999999986</v>
      </c>
      <c r="BH31" s="47">
        <v>0.58000000000000018</v>
      </c>
      <c r="BI31" s="47">
        <v>0.67500000000000004</v>
      </c>
    </row>
    <row r="32" spans="2:61" ht="28.5" customHeight="1">
      <c r="B32" s="15"/>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row>
    <row r="33" spans="2:61" ht="42.75" customHeight="1">
      <c r="B33" s="2" t="s">
        <v>34</v>
      </c>
      <c r="C33" s="5"/>
      <c r="D33" s="5"/>
      <c r="E33" s="5"/>
      <c r="F33" s="5"/>
      <c r="G33" s="5"/>
      <c r="H33" s="5"/>
      <c r="AQ33" s="5"/>
      <c r="AR33" s="5"/>
      <c r="AS33" s="5"/>
      <c r="AT33" s="5"/>
      <c r="AU33" s="5"/>
      <c r="AV33" s="5"/>
    </row>
    <row r="34" spans="2:61" ht="26.25" customHeight="1">
      <c r="B34" s="16" t="s">
        <v>35</v>
      </c>
      <c r="C34" s="5"/>
      <c r="D34" s="5"/>
      <c r="E34" s="5"/>
      <c r="F34" s="5"/>
      <c r="G34" s="5"/>
      <c r="H34" s="5"/>
      <c r="AQ34" s="5"/>
      <c r="AR34" s="5"/>
      <c r="AS34" s="5"/>
      <c r="AT34" s="5"/>
      <c r="AU34" s="5"/>
      <c r="AV34" s="5"/>
    </row>
    <row r="35" spans="2:61" ht="23.25" customHeight="1">
      <c r="B35" s="19" t="s">
        <v>36</v>
      </c>
      <c r="C35" s="18">
        <v>2</v>
      </c>
      <c r="D35" s="18">
        <v>4</v>
      </c>
      <c r="E35" s="18">
        <v>3</v>
      </c>
      <c r="F35" s="18">
        <v>4</v>
      </c>
      <c r="G35" s="18">
        <v>4</v>
      </c>
      <c r="H35" s="18">
        <v>4</v>
      </c>
      <c r="I35" s="18">
        <v>4</v>
      </c>
      <c r="J35" s="18">
        <v>4</v>
      </c>
      <c r="K35" s="18">
        <v>5</v>
      </c>
      <c r="L35" s="18">
        <v>3</v>
      </c>
      <c r="M35" s="18">
        <v>5</v>
      </c>
      <c r="N35" s="18">
        <v>4</v>
      </c>
      <c r="O35" s="18">
        <v>3</v>
      </c>
      <c r="P35" s="18">
        <v>5</v>
      </c>
      <c r="Q35" s="18">
        <v>1</v>
      </c>
      <c r="R35" s="18">
        <v>4</v>
      </c>
      <c r="S35" s="18">
        <v>2</v>
      </c>
      <c r="T35" s="18">
        <v>4</v>
      </c>
      <c r="U35" s="18">
        <v>3</v>
      </c>
      <c r="V35" s="18">
        <v>5</v>
      </c>
      <c r="W35" s="18">
        <v>3</v>
      </c>
      <c r="X35" s="18">
        <v>3</v>
      </c>
      <c r="Y35" s="18">
        <v>4</v>
      </c>
      <c r="Z35" s="18">
        <v>4</v>
      </c>
      <c r="AA35" s="18">
        <v>4</v>
      </c>
      <c r="AB35" s="18">
        <v>2</v>
      </c>
      <c r="AC35" s="18">
        <v>3</v>
      </c>
      <c r="AD35" s="18">
        <v>5</v>
      </c>
      <c r="AE35" s="18">
        <v>3</v>
      </c>
      <c r="AF35" s="18">
        <v>3</v>
      </c>
      <c r="AG35" s="18">
        <v>4</v>
      </c>
      <c r="AH35" s="18">
        <v>4</v>
      </c>
      <c r="AI35" s="18">
        <v>2</v>
      </c>
      <c r="AJ35" s="18">
        <v>2</v>
      </c>
      <c r="AK35" s="18">
        <v>4</v>
      </c>
      <c r="AL35" s="18">
        <v>4</v>
      </c>
      <c r="AM35" s="18">
        <v>4</v>
      </c>
      <c r="AN35" s="18">
        <v>2</v>
      </c>
      <c r="AO35" s="18">
        <v>2</v>
      </c>
      <c r="AP35" s="18">
        <v>3</v>
      </c>
      <c r="AQ35" s="18">
        <v>5</v>
      </c>
      <c r="AR35" s="18">
        <v>5</v>
      </c>
      <c r="AS35" s="18">
        <v>4</v>
      </c>
      <c r="AT35" s="18">
        <v>3</v>
      </c>
      <c r="AU35" s="18">
        <v>3</v>
      </c>
      <c r="AV35" s="18">
        <v>4</v>
      </c>
      <c r="AW35" s="18">
        <v>5</v>
      </c>
      <c r="AX35" s="18">
        <v>4</v>
      </c>
      <c r="AY35" s="18">
        <v>3</v>
      </c>
      <c r="AZ35" s="18">
        <v>3</v>
      </c>
      <c r="BA35" s="18">
        <v>2</v>
      </c>
      <c r="BB35" s="18">
        <v>2</v>
      </c>
      <c r="BC35" s="18">
        <v>4</v>
      </c>
      <c r="BD35" s="18">
        <v>1</v>
      </c>
      <c r="BE35" s="18">
        <v>1</v>
      </c>
      <c r="BF35" s="18">
        <v>3</v>
      </c>
      <c r="BG35" s="18">
        <v>2</v>
      </c>
      <c r="BH35" s="18">
        <v>3</v>
      </c>
      <c r="BI35" s="18">
        <v>2</v>
      </c>
    </row>
    <row r="36" spans="2:61" ht="23.25" customHeight="1">
      <c r="B36" s="19" t="s">
        <v>37</v>
      </c>
      <c r="C36" s="18">
        <v>2</v>
      </c>
      <c r="D36" s="18">
        <v>0</v>
      </c>
      <c r="E36" s="18">
        <v>4</v>
      </c>
      <c r="F36" s="18">
        <v>4</v>
      </c>
      <c r="G36" s="18">
        <v>4</v>
      </c>
      <c r="H36" s="18">
        <v>0</v>
      </c>
      <c r="I36" s="18">
        <v>4</v>
      </c>
      <c r="J36" s="18">
        <v>3</v>
      </c>
      <c r="K36" s="18">
        <v>0</v>
      </c>
      <c r="L36" s="18">
        <v>0</v>
      </c>
      <c r="M36" s="18">
        <v>4</v>
      </c>
      <c r="N36" s="18">
        <v>0</v>
      </c>
      <c r="O36" s="18">
        <v>0</v>
      </c>
      <c r="P36" s="18">
        <v>4</v>
      </c>
      <c r="Q36" s="18">
        <v>0</v>
      </c>
      <c r="R36" s="18">
        <v>4</v>
      </c>
      <c r="S36" s="18">
        <v>0</v>
      </c>
      <c r="T36" s="18">
        <v>0</v>
      </c>
      <c r="U36" s="18">
        <v>0</v>
      </c>
      <c r="V36" s="18">
        <v>0</v>
      </c>
      <c r="W36" s="18">
        <v>0</v>
      </c>
      <c r="X36" s="18">
        <v>0</v>
      </c>
      <c r="Y36" s="18">
        <v>4</v>
      </c>
      <c r="Z36" s="18">
        <v>2</v>
      </c>
      <c r="AA36" s="18">
        <v>4</v>
      </c>
      <c r="AB36" s="18">
        <v>0</v>
      </c>
      <c r="AC36" s="18">
        <v>3</v>
      </c>
      <c r="AD36" s="18">
        <v>4</v>
      </c>
      <c r="AE36" s="18">
        <v>0</v>
      </c>
      <c r="AF36" s="18">
        <v>0</v>
      </c>
      <c r="AG36" s="18">
        <v>4</v>
      </c>
      <c r="AH36" s="18">
        <v>0</v>
      </c>
      <c r="AI36" s="18">
        <v>0</v>
      </c>
      <c r="AJ36" s="18">
        <v>0</v>
      </c>
      <c r="AK36" s="18">
        <v>4</v>
      </c>
      <c r="AL36" s="18">
        <v>2</v>
      </c>
      <c r="AM36" s="18">
        <v>0</v>
      </c>
      <c r="AN36" s="18">
        <v>2</v>
      </c>
      <c r="AO36" s="18">
        <v>0</v>
      </c>
      <c r="AP36" s="18">
        <v>2</v>
      </c>
      <c r="AQ36" s="18">
        <v>0</v>
      </c>
      <c r="AR36" s="18">
        <v>5</v>
      </c>
      <c r="AS36" s="18">
        <v>2</v>
      </c>
      <c r="AT36" s="18">
        <v>0</v>
      </c>
      <c r="AU36" s="18">
        <v>0</v>
      </c>
      <c r="AV36" s="18">
        <v>4</v>
      </c>
      <c r="AW36" s="18">
        <v>0</v>
      </c>
      <c r="AX36" s="18">
        <v>5</v>
      </c>
      <c r="AY36" s="18">
        <v>0</v>
      </c>
      <c r="AZ36" s="18">
        <v>3</v>
      </c>
      <c r="BA36" s="18">
        <v>0</v>
      </c>
      <c r="BB36" s="18">
        <v>0</v>
      </c>
      <c r="BC36" s="18">
        <v>0</v>
      </c>
      <c r="BD36" s="18">
        <v>2</v>
      </c>
      <c r="BE36" s="18">
        <v>0</v>
      </c>
      <c r="BF36" s="18">
        <v>0</v>
      </c>
      <c r="BG36" s="18">
        <v>0</v>
      </c>
      <c r="BH36" s="18">
        <v>2</v>
      </c>
      <c r="BI36" s="18">
        <v>0</v>
      </c>
    </row>
    <row r="37" spans="2:61" ht="23.25" customHeight="1">
      <c r="B37" s="19" t="s">
        <v>38</v>
      </c>
      <c r="C37" s="18">
        <v>3</v>
      </c>
      <c r="D37" s="18">
        <v>0</v>
      </c>
      <c r="E37" s="18">
        <v>2</v>
      </c>
      <c r="F37" s="18">
        <v>3</v>
      </c>
      <c r="G37" s="18">
        <v>4</v>
      </c>
      <c r="H37" s="18">
        <v>0</v>
      </c>
      <c r="I37" s="18">
        <v>3</v>
      </c>
      <c r="J37" s="18">
        <v>3</v>
      </c>
      <c r="K37" s="18">
        <v>0</v>
      </c>
      <c r="L37" s="18">
        <v>0</v>
      </c>
      <c r="M37" s="18">
        <v>3</v>
      </c>
      <c r="N37" s="18">
        <v>0</v>
      </c>
      <c r="O37" s="18">
        <v>0</v>
      </c>
      <c r="P37" s="18">
        <v>5</v>
      </c>
      <c r="Q37" s="18">
        <v>0</v>
      </c>
      <c r="R37" s="18">
        <v>4</v>
      </c>
      <c r="S37" s="18">
        <v>0</v>
      </c>
      <c r="T37" s="18">
        <v>0</v>
      </c>
      <c r="U37" s="18">
        <v>0</v>
      </c>
      <c r="V37" s="18">
        <v>0</v>
      </c>
      <c r="W37" s="18">
        <v>0</v>
      </c>
      <c r="X37" s="18">
        <v>0</v>
      </c>
      <c r="Y37" s="18">
        <v>4</v>
      </c>
      <c r="Z37" s="18">
        <v>2</v>
      </c>
      <c r="AA37" s="18">
        <v>2</v>
      </c>
      <c r="AB37" s="18">
        <v>0</v>
      </c>
      <c r="AC37" s="18">
        <v>2</v>
      </c>
      <c r="AD37" s="18">
        <v>3</v>
      </c>
      <c r="AE37" s="18">
        <v>0</v>
      </c>
      <c r="AF37" s="18">
        <v>0</v>
      </c>
      <c r="AG37" s="18">
        <v>2</v>
      </c>
      <c r="AH37" s="18">
        <v>0</v>
      </c>
      <c r="AI37" s="18">
        <v>0</v>
      </c>
      <c r="AJ37" s="18">
        <v>0</v>
      </c>
      <c r="AK37" s="18">
        <v>2</v>
      </c>
      <c r="AL37" s="18">
        <v>2</v>
      </c>
      <c r="AM37" s="18">
        <v>0</v>
      </c>
      <c r="AN37" s="18">
        <v>2</v>
      </c>
      <c r="AO37" s="18">
        <v>0</v>
      </c>
      <c r="AP37" s="18">
        <v>2</v>
      </c>
      <c r="AQ37" s="18">
        <v>0</v>
      </c>
      <c r="AR37" s="18">
        <v>5</v>
      </c>
      <c r="AS37" s="18">
        <v>3</v>
      </c>
      <c r="AT37" s="18">
        <v>0</v>
      </c>
      <c r="AU37" s="18">
        <v>0</v>
      </c>
      <c r="AV37" s="18">
        <v>1</v>
      </c>
      <c r="AW37" s="18">
        <v>0</v>
      </c>
      <c r="AX37" s="18">
        <v>3</v>
      </c>
      <c r="AY37" s="18">
        <v>0</v>
      </c>
      <c r="AZ37" s="18">
        <v>3</v>
      </c>
      <c r="BA37" s="18">
        <v>0</v>
      </c>
      <c r="BB37" s="18">
        <v>0</v>
      </c>
      <c r="BC37" s="18">
        <v>0</v>
      </c>
      <c r="BD37" s="18">
        <v>2</v>
      </c>
      <c r="BE37" s="18">
        <v>0</v>
      </c>
      <c r="BF37" s="18">
        <v>0</v>
      </c>
      <c r="BG37" s="18">
        <v>0</v>
      </c>
      <c r="BH37" s="18">
        <v>2</v>
      </c>
      <c r="BI37" s="18">
        <v>0</v>
      </c>
    </row>
    <row r="38" spans="2:61" ht="23.25" customHeight="1">
      <c r="B38" s="19" t="s">
        <v>68</v>
      </c>
      <c r="C38" s="18">
        <v>0</v>
      </c>
      <c r="D38" s="18">
        <v>5</v>
      </c>
      <c r="E38" s="18">
        <v>0</v>
      </c>
      <c r="F38" s="18">
        <v>4</v>
      </c>
      <c r="G38" s="18">
        <v>3</v>
      </c>
      <c r="H38" s="18">
        <v>2</v>
      </c>
      <c r="I38" s="18">
        <v>0</v>
      </c>
      <c r="J38" s="18">
        <v>1</v>
      </c>
      <c r="K38" s="18">
        <v>0</v>
      </c>
      <c r="L38" s="18">
        <v>3</v>
      </c>
      <c r="M38" s="18">
        <v>5</v>
      </c>
      <c r="N38" s="18">
        <v>5</v>
      </c>
      <c r="O38" s="18">
        <v>0</v>
      </c>
      <c r="P38" s="18">
        <v>5</v>
      </c>
      <c r="Q38" s="18">
        <v>0</v>
      </c>
      <c r="R38" s="18">
        <v>5</v>
      </c>
      <c r="S38" s="18">
        <v>3</v>
      </c>
      <c r="T38" s="18">
        <v>1</v>
      </c>
      <c r="U38" s="18">
        <v>0</v>
      </c>
      <c r="V38" s="18">
        <v>2</v>
      </c>
      <c r="W38" s="18">
        <v>0</v>
      </c>
      <c r="X38" s="18">
        <v>4</v>
      </c>
      <c r="Y38" s="18">
        <v>0</v>
      </c>
      <c r="Z38" s="18">
        <v>3</v>
      </c>
      <c r="AA38" s="18">
        <v>4</v>
      </c>
      <c r="AB38" s="18">
        <v>3</v>
      </c>
      <c r="AC38" s="18">
        <v>4</v>
      </c>
      <c r="AD38" s="18">
        <v>4</v>
      </c>
      <c r="AE38" s="18">
        <v>0</v>
      </c>
      <c r="AF38" s="18">
        <v>0</v>
      </c>
      <c r="AG38" s="18">
        <v>0</v>
      </c>
      <c r="AH38" s="18">
        <v>3</v>
      </c>
      <c r="AI38" s="18">
        <v>0</v>
      </c>
      <c r="AJ38" s="18">
        <v>4</v>
      </c>
      <c r="AK38" s="18">
        <v>5</v>
      </c>
      <c r="AL38" s="18">
        <v>0</v>
      </c>
      <c r="AM38" s="18">
        <v>4</v>
      </c>
      <c r="AN38" s="18">
        <v>4</v>
      </c>
      <c r="AO38" s="18">
        <v>3</v>
      </c>
      <c r="AP38" s="18">
        <v>4</v>
      </c>
      <c r="AQ38" s="18">
        <v>4</v>
      </c>
      <c r="AR38" s="18">
        <v>5</v>
      </c>
      <c r="AS38" s="18">
        <v>0</v>
      </c>
      <c r="AT38" s="18">
        <v>1</v>
      </c>
      <c r="AU38" s="18">
        <v>4</v>
      </c>
      <c r="AV38" s="18">
        <v>2</v>
      </c>
      <c r="AW38" s="18">
        <v>0</v>
      </c>
      <c r="AX38" s="18">
        <v>4</v>
      </c>
      <c r="AY38" s="18">
        <v>3</v>
      </c>
      <c r="AZ38" s="18">
        <v>3</v>
      </c>
      <c r="BA38" s="18">
        <v>0</v>
      </c>
      <c r="BB38" s="18">
        <v>0</v>
      </c>
      <c r="BC38" s="18">
        <v>0</v>
      </c>
      <c r="BD38" s="18">
        <v>0</v>
      </c>
      <c r="BE38" s="18">
        <v>0</v>
      </c>
      <c r="BF38" s="18">
        <v>0</v>
      </c>
      <c r="BG38" s="18">
        <v>0</v>
      </c>
      <c r="BH38" s="18">
        <v>0</v>
      </c>
      <c r="BI38" s="18">
        <v>0</v>
      </c>
    </row>
    <row r="39" spans="2:61" ht="23.25" customHeight="1">
      <c r="B39" s="19" t="s">
        <v>39</v>
      </c>
      <c r="C39" s="18">
        <v>2</v>
      </c>
      <c r="D39" s="18">
        <v>3</v>
      </c>
      <c r="E39" s="18">
        <v>4</v>
      </c>
      <c r="F39" s="18">
        <v>5</v>
      </c>
      <c r="G39" s="18">
        <v>5</v>
      </c>
      <c r="H39" s="18">
        <v>3</v>
      </c>
      <c r="I39" s="18">
        <v>4</v>
      </c>
      <c r="J39" s="18">
        <v>1</v>
      </c>
      <c r="K39" s="18">
        <v>4</v>
      </c>
      <c r="L39" s="18">
        <v>3</v>
      </c>
      <c r="M39" s="18">
        <v>5</v>
      </c>
      <c r="N39" s="18">
        <v>5</v>
      </c>
      <c r="O39" s="18">
        <v>5</v>
      </c>
      <c r="P39" s="18">
        <v>5</v>
      </c>
      <c r="Q39" s="18">
        <v>4</v>
      </c>
      <c r="R39" s="18">
        <v>5</v>
      </c>
      <c r="S39" s="18">
        <v>4</v>
      </c>
      <c r="T39" s="18">
        <v>5</v>
      </c>
      <c r="U39" s="18">
        <v>2</v>
      </c>
      <c r="V39" s="18">
        <v>3</v>
      </c>
      <c r="W39" s="18">
        <v>1</v>
      </c>
      <c r="X39" s="18">
        <v>2</v>
      </c>
      <c r="Y39" s="18">
        <v>4</v>
      </c>
      <c r="Z39" s="18">
        <v>2</v>
      </c>
      <c r="AA39" s="18">
        <v>4</v>
      </c>
      <c r="AB39" s="18">
        <v>2</v>
      </c>
      <c r="AC39" s="18">
        <v>4</v>
      </c>
      <c r="AD39" s="18">
        <v>4</v>
      </c>
      <c r="AE39" s="18">
        <v>2</v>
      </c>
      <c r="AF39" s="18">
        <v>4</v>
      </c>
      <c r="AG39" s="18">
        <v>3</v>
      </c>
      <c r="AH39" s="18">
        <v>4</v>
      </c>
      <c r="AI39" s="18">
        <v>3</v>
      </c>
      <c r="AJ39" s="18">
        <v>4</v>
      </c>
      <c r="AK39" s="18">
        <v>4</v>
      </c>
      <c r="AL39" s="18">
        <v>2</v>
      </c>
      <c r="AM39" s="18">
        <v>3</v>
      </c>
      <c r="AN39" s="18">
        <v>2</v>
      </c>
      <c r="AO39" s="18">
        <v>2</v>
      </c>
      <c r="AP39" s="18">
        <v>3</v>
      </c>
      <c r="AQ39" s="18">
        <v>3</v>
      </c>
      <c r="AR39" s="18">
        <v>5</v>
      </c>
      <c r="AS39" s="18">
        <v>4</v>
      </c>
      <c r="AT39" s="18">
        <v>3</v>
      </c>
      <c r="AU39" s="18">
        <v>2</v>
      </c>
      <c r="AV39" s="18">
        <v>4</v>
      </c>
      <c r="AW39" s="18">
        <v>4</v>
      </c>
      <c r="AX39" s="18">
        <v>4</v>
      </c>
      <c r="AY39" s="18">
        <v>3</v>
      </c>
      <c r="AZ39" s="18">
        <v>4</v>
      </c>
      <c r="BA39" s="18">
        <v>4</v>
      </c>
      <c r="BB39" s="18">
        <v>3</v>
      </c>
      <c r="BC39" s="18">
        <v>4</v>
      </c>
      <c r="BD39" s="18">
        <v>3</v>
      </c>
      <c r="BE39" s="18">
        <v>3</v>
      </c>
      <c r="BF39" s="18">
        <v>3</v>
      </c>
      <c r="BG39" s="18">
        <v>4</v>
      </c>
      <c r="BH39" s="18">
        <v>3</v>
      </c>
      <c r="BI39" s="18">
        <v>3</v>
      </c>
    </row>
    <row r="40" spans="2:61" ht="23.25" customHeight="1">
      <c r="B40" s="17" t="s">
        <v>40</v>
      </c>
      <c r="C40" s="18">
        <v>2</v>
      </c>
      <c r="D40" s="18">
        <v>2</v>
      </c>
      <c r="E40" s="18">
        <v>1</v>
      </c>
      <c r="F40" s="18">
        <v>4</v>
      </c>
      <c r="G40" s="18">
        <v>1</v>
      </c>
      <c r="H40" s="18">
        <v>2</v>
      </c>
      <c r="I40" s="18">
        <v>4</v>
      </c>
      <c r="J40" s="18">
        <v>3</v>
      </c>
      <c r="K40" s="18">
        <v>1</v>
      </c>
      <c r="L40" s="18">
        <v>1</v>
      </c>
      <c r="M40" s="18">
        <v>1</v>
      </c>
      <c r="N40" s="18">
        <v>1</v>
      </c>
      <c r="O40" s="18">
        <v>2</v>
      </c>
      <c r="P40" s="18">
        <v>4</v>
      </c>
      <c r="Q40" s="18">
        <v>3</v>
      </c>
      <c r="R40" s="18">
        <v>1</v>
      </c>
      <c r="S40" s="18">
        <v>1</v>
      </c>
      <c r="T40" s="18">
        <v>2</v>
      </c>
      <c r="U40" s="18">
        <v>3</v>
      </c>
      <c r="V40" s="18">
        <v>3</v>
      </c>
      <c r="W40" s="18">
        <v>2</v>
      </c>
      <c r="X40" s="18">
        <v>1</v>
      </c>
      <c r="Y40" s="18">
        <v>2</v>
      </c>
      <c r="Z40" s="18">
        <v>2</v>
      </c>
      <c r="AA40" s="18">
        <v>3</v>
      </c>
      <c r="AB40" s="18">
        <v>2</v>
      </c>
      <c r="AC40" s="18">
        <v>2</v>
      </c>
      <c r="AD40" s="18">
        <v>3</v>
      </c>
      <c r="AE40" s="18">
        <v>1</v>
      </c>
      <c r="AF40" s="18">
        <v>2</v>
      </c>
      <c r="AG40" s="18">
        <v>2</v>
      </c>
      <c r="AH40" s="18">
        <v>2</v>
      </c>
      <c r="AI40" s="18">
        <v>1</v>
      </c>
      <c r="AJ40" s="18">
        <v>1</v>
      </c>
      <c r="AK40" s="18">
        <v>5</v>
      </c>
      <c r="AL40" s="18">
        <v>2</v>
      </c>
      <c r="AM40" s="18">
        <v>2</v>
      </c>
      <c r="AN40" s="18">
        <v>1</v>
      </c>
      <c r="AO40" s="18">
        <v>1</v>
      </c>
      <c r="AP40" s="18">
        <v>1</v>
      </c>
      <c r="AQ40" s="18">
        <v>4</v>
      </c>
      <c r="AR40" s="18">
        <v>2</v>
      </c>
      <c r="AS40" s="18">
        <v>2</v>
      </c>
      <c r="AT40" s="18">
        <v>1</v>
      </c>
      <c r="AU40" s="18">
        <v>1</v>
      </c>
      <c r="AV40" s="18">
        <v>2</v>
      </c>
      <c r="AW40" s="18">
        <v>1</v>
      </c>
      <c r="AX40" s="18">
        <v>1</v>
      </c>
      <c r="AY40" s="18">
        <v>4</v>
      </c>
      <c r="AZ40" s="18">
        <v>2</v>
      </c>
      <c r="BA40" s="18">
        <v>2</v>
      </c>
      <c r="BB40" s="18">
        <v>1</v>
      </c>
      <c r="BC40" s="18">
        <v>1</v>
      </c>
      <c r="BD40" s="18">
        <v>1</v>
      </c>
      <c r="BE40" s="18">
        <v>2</v>
      </c>
      <c r="BF40" s="18">
        <v>2</v>
      </c>
      <c r="BG40" s="18">
        <v>1</v>
      </c>
      <c r="BH40" s="18">
        <v>3</v>
      </c>
      <c r="BI40" s="18">
        <v>2</v>
      </c>
    </row>
    <row r="41" spans="2:61" ht="19.5" customHeight="1">
      <c r="B41" s="20" t="s">
        <v>5</v>
      </c>
      <c r="C41" s="21">
        <v>0.44000000000000006</v>
      </c>
      <c r="D41" s="21">
        <v>0.7</v>
      </c>
      <c r="E41" s="21">
        <v>0.56000000000000016</v>
      </c>
      <c r="F41" s="21">
        <v>0.79999999999999982</v>
      </c>
      <c r="G41" s="21">
        <v>0.69999999999999984</v>
      </c>
      <c r="H41" s="21">
        <v>0.55000000000000004</v>
      </c>
      <c r="I41" s="21">
        <v>0.76</v>
      </c>
      <c r="J41" s="21">
        <v>0.5</v>
      </c>
      <c r="K41" s="47">
        <v>0.66666666666666674</v>
      </c>
      <c r="L41" s="47">
        <v>0.5</v>
      </c>
      <c r="M41" s="47">
        <v>0.76666666666666661</v>
      </c>
      <c r="N41" s="47">
        <v>0.75</v>
      </c>
      <c r="O41" s="47">
        <v>0.66666666666666652</v>
      </c>
      <c r="P41" s="47">
        <v>0.93333333333333324</v>
      </c>
      <c r="Q41" s="47">
        <v>0.53333333333333333</v>
      </c>
      <c r="R41" s="47">
        <v>0.76666666666666661</v>
      </c>
      <c r="S41" s="47">
        <v>0.5</v>
      </c>
      <c r="T41" s="47">
        <v>0.6</v>
      </c>
      <c r="U41" s="47">
        <v>0.53333333333333333</v>
      </c>
      <c r="V41" s="47">
        <v>0.65</v>
      </c>
      <c r="W41" s="47">
        <v>0.4</v>
      </c>
      <c r="X41" s="47">
        <v>0.5</v>
      </c>
      <c r="Y41" s="47">
        <v>0.72</v>
      </c>
      <c r="Z41" s="47">
        <v>0.5</v>
      </c>
      <c r="AA41" s="47">
        <v>0.69999999999999984</v>
      </c>
      <c r="AB41" s="47">
        <v>0.45</v>
      </c>
      <c r="AC41" s="47">
        <v>0.6</v>
      </c>
      <c r="AD41" s="47">
        <v>0.76666666666666661</v>
      </c>
      <c r="AE41" s="47">
        <v>0.39999999999999991</v>
      </c>
      <c r="AF41" s="47">
        <v>0.59999999999999987</v>
      </c>
      <c r="AG41" s="47">
        <v>0.6</v>
      </c>
      <c r="AH41" s="47">
        <v>0.65</v>
      </c>
      <c r="AI41" s="47">
        <v>0.39999999999999991</v>
      </c>
      <c r="AJ41" s="47">
        <v>0.55000000000000004</v>
      </c>
      <c r="AK41" s="47">
        <v>0.8</v>
      </c>
      <c r="AL41" s="47">
        <v>0.48</v>
      </c>
      <c r="AM41" s="47">
        <v>0.65</v>
      </c>
      <c r="AN41" s="47">
        <v>0.43333333333333329</v>
      </c>
      <c r="AO41" s="47">
        <v>0.4</v>
      </c>
      <c r="AP41" s="47">
        <v>0.49999999999999983</v>
      </c>
      <c r="AQ41" s="21">
        <v>0.8</v>
      </c>
      <c r="AR41" s="21">
        <v>0.89999999999999969</v>
      </c>
      <c r="AS41" s="21">
        <v>0.60000000000000009</v>
      </c>
      <c r="AT41" s="21">
        <v>0.4</v>
      </c>
      <c r="AU41" s="21">
        <v>0.5</v>
      </c>
      <c r="AV41" s="21">
        <v>0.56666666666666676</v>
      </c>
      <c r="AW41" s="21">
        <v>0.66666666666666674</v>
      </c>
      <c r="AX41" s="21">
        <v>0.69999999999999984</v>
      </c>
      <c r="AY41" s="47">
        <v>0.65</v>
      </c>
      <c r="AZ41" s="47">
        <v>0.6</v>
      </c>
      <c r="BA41" s="47">
        <v>0.53333333333333333</v>
      </c>
      <c r="BB41" s="47">
        <v>0.39999999999999991</v>
      </c>
      <c r="BC41" s="47">
        <v>0.6</v>
      </c>
      <c r="BD41" s="47">
        <v>0.36</v>
      </c>
      <c r="BE41" s="47">
        <v>0.4</v>
      </c>
      <c r="BF41" s="47">
        <v>0.53333333333333333</v>
      </c>
      <c r="BG41" s="47">
        <v>0.46666666666666673</v>
      </c>
      <c r="BH41" s="47">
        <v>0.52</v>
      </c>
      <c r="BI41" s="47">
        <v>0.46666666666666662</v>
      </c>
    </row>
    <row r="42" spans="2:61" ht="27.75" customHeight="1">
      <c r="B42" s="1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row>
    <row r="43" spans="2:61" ht="17.25" customHeight="1">
      <c r="B43" s="16" t="s">
        <v>41</v>
      </c>
      <c r="C43" s="5"/>
      <c r="D43" s="5"/>
      <c r="E43" s="5"/>
      <c r="F43" s="5"/>
      <c r="G43" s="5"/>
      <c r="H43" s="5"/>
      <c r="AQ43" s="5"/>
      <c r="AR43" s="5"/>
      <c r="AS43" s="5"/>
      <c r="AT43" s="5"/>
      <c r="AU43" s="5"/>
      <c r="AV43" s="5"/>
    </row>
    <row r="44" spans="2:61" ht="23.25" customHeight="1">
      <c r="B44" s="17" t="s">
        <v>42</v>
      </c>
      <c r="C44" s="18">
        <v>3</v>
      </c>
      <c r="D44" s="18">
        <v>3</v>
      </c>
      <c r="E44" s="18">
        <v>4</v>
      </c>
      <c r="F44" s="18">
        <v>5</v>
      </c>
      <c r="G44" s="18">
        <v>3</v>
      </c>
      <c r="H44" s="18">
        <v>3</v>
      </c>
      <c r="I44" s="18">
        <v>3</v>
      </c>
      <c r="J44" s="18">
        <v>3</v>
      </c>
      <c r="K44" s="18">
        <v>3</v>
      </c>
      <c r="L44" s="18">
        <v>3</v>
      </c>
      <c r="M44" s="18">
        <v>5</v>
      </c>
      <c r="N44" s="18">
        <v>5</v>
      </c>
      <c r="O44" s="18">
        <v>4</v>
      </c>
      <c r="P44" s="18">
        <v>4</v>
      </c>
      <c r="Q44" s="18">
        <v>4</v>
      </c>
      <c r="R44" s="18">
        <v>4</v>
      </c>
      <c r="S44" s="18">
        <v>2</v>
      </c>
      <c r="T44" s="18">
        <v>3</v>
      </c>
      <c r="U44" s="18">
        <v>4</v>
      </c>
      <c r="V44" s="18">
        <v>3</v>
      </c>
      <c r="W44" s="18">
        <v>2</v>
      </c>
      <c r="X44" s="18">
        <v>3</v>
      </c>
      <c r="Y44" s="18">
        <v>4</v>
      </c>
      <c r="Z44" s="18">
        <v>4</v>
      </c>
      <c r="AA44" s="18">
        <v>5</v>
      </c>
      <c r="AB44" s="18">
        <v>4</v>
      </c>
      <c r="AC44" s="18">
        <v>5</v>
      </c>
      <c r="AD44" s="18">
        <v>4</v>
      </c>
      <c r="AE44" s="18">
        <v>2</v>
      </c>
      <c r="AF44" s="18">
        <v>3</v>
      </c>
      <c r="AG44" s="18">
        <v>3</v>
      </c>
      <c r="AH44" s="18">
        <v>4</v>
      </c>
      <c r="AI44" s="18">
        <v>4</v>
      </c>
      <c r="AJ44" s="18">
        <v>5</v>
      </c>
      <c r="AK44" s="18">
        <v>2</v>
      </c>
      <c r="AL44" s="18">
        <v>4</v>
      </c>
      <c r="AM44" s="18">
        <v>2</v>
      </c>
      <c r="AN44" s="18">
        <v>3</v>
      </c>
      <c r="AO44" s="18">
        <v>3</v>
      </c>
      <c r="AP44" s="18">
        <v>3</v>
      </c>
      <c r="AQ44" s="18">
        <v>3</v>
      </c>
      <c r="AR44" s="18">
        <v>5</v>
      </c>
      <c r="AS44" s="18">
        <v>4</v>
      </c>
      <c r="AT44" s="18">
        <v>4</v>
      </c>
      <c r="AU44" s="18">
        <v>3</v>
      </c>
      <c r="AV44" s="18">
        <v>5</v>
      </c>
      <c r="AW44" s="18">
        <v>3</v>
      </c>
      <c r="AX44" s="18">
        <v>4</v>
      </c>
      <c r="AY44" s="18">
        <v>4</v>
      </c>
      <c r="AZ44" s="18">
        <v>5</v>
      </c>
      <c r="BA44" s="18">
        <v>3</v>
      </c>
      <c r="BB44" s="18">
        <v>3</v>
      </c>
      <c r="BC44" s="18">
        <v>2</v>
      </c>
      <c r="BD44" s="18">
        <v>5</v>
      </c>
      <c r="BE44" s="18">
        <v>2</v>
      </c>
      <c r="BF44" s="18">
        <v>2</v>
      </c>
      <c r="BG44" s="18">
        <v>4</v>
      </c>
      <c r="BH44" s="18">
        <v>3</v>
      </c>
      <c r="BI44" s="18">
        <v>4</v>
      </c>
    </row>
    <row r="45" spans="2:61" ht="23.25" customHeight="1">
      <c r="B45" s="17" t="s">
        <v>43</v>
      </c>
      <c r="C45" s="18">
        <v>4</v>
      </c>
      <c r="D45" s="18">
        <v>3</v>
      </c>
      <c r="E45" s="18">
        <v>0</v>
      </c>
      <c r="F45" s="18">
        <v>0</v>
      </c>
      <c r="G45" s="18">
        <v>0</v>
      </c>
      <c r="H45" s="18">
        <v>0</v>
      </c>
      <c r="I45" s="18">
        <v>0</v>
      </c>
      <c r="J45" s="18">
        <v>0</v>
      </c>
      <c r="K45" s="18">
        <v>0</v>
      </c>
      <c r="L45" s="18">
        <v>0</v>
      </c>
      <c r="M45" s="18">
        <v>0</v>
      </c>
      <c r="N45" s="18">
        <v>4</v>
      </c>
      <c r="O45" s="18">
        <v>4</v>
      </c>
      <c r="P45" s="18">
        <v>0</v>
      </c>
      <c r="Q45" s="18">
        <v>5</v>
      </c>
      <c r="R45" s="18">
        <v>0</v>
      </c>
      <c r="S45" s="18">
        <v>3</v>
      </c>
      <c r="T45" s="18">
        <v>0</v>
      </c>
      <c r="U45" s="18">
        <v>0</v>
      </c>
      <c r="V45" s="18">
        <v>4</v>
      </c>
      <c r="W45" s="18">
        <v>0</v>
      </c>
      <c r="X45" s="18">
        <v>4</v>
      </c>
      <c r="Y45" s="18">
        <v>0</v>
      </c>
      <c r="Z45" s="18">
        <v>0</v>
      </c>
      <c r="AA45" s="18">
        <v>0</v>
      </c>
      <c r="AB45" s="18">
        <v>5</v>
      </c>
      <c r="AC45" s="18">
        <v>5</v>
      </c>
      <c r="AD45" s="18">
        <v>4</v>
      </c>
      <c r="AE45" s="18">
        <v>3</v>
      </c>
      <c r="AF45" s="18">
        <v>4</v>
      </c>
      <c r="AG45" s="18">
        <v>0</v>
      </c>
      <c r="AH45" s="18">
        <v>5</v>
      </c>
      <c r="AI45" s="18">
        <v>4</v>
      </c>
      <c r="AJ45" s="18">
        <v>1</v>
      </c>
      <c r="AK45" s="18">
        <v>0</v>
      </c>
      <c r="AL45" s="18">
        <v>0</v>
      </c>
      <c r="AM45" s="18">
        <v>1</v>
      </c>
      <c r="AN45" s="18">
        <v>0</v>
      </c>
      <c r="AO45" s="18">
        <v>0</v>
      </c>
      <c r="AP45" s="18">
        <v>0</v>
      </c>
      <c r="AQ45" s="18">
        <v>3</v>
      </c>
      <c r="AR45" s="18">
        <v>5</v>
      </c>
      <c r="AS45" s="18">
        <v>5</v>
      </c>
      <c r="AT45" s="18">
        <v>4</v>
      </c>
      <c r="AU45" s="18">
        <v>3</v>
      </c>
      <c r="AV45" s="18">
        <v>4</v>
      </c>
      <c r="AW45" s="18">
        <v>5</v>
      </c>
      <c r="AX45" s="18">
        <v>0</v>
      </c>
      <c r="AY45" s="18">
        <v>4</v>
      </c>
      <c r="AZ45" s="18">
        <v>4</v>
      </c>
      <c r="BA45" s="18">
        <v>0</v>
      </c>
      <c r="BB45" s="18">
        <v>4</v>
      </c>
      <c r="BC45" s="18">
        <v>4</v>
      </c>
      <c r="BD45" s="18">
        <v>5</v>
      </c>
      <c r="BE45" s="18">
        <v>4</v>
      </c>
      <c r="BF45" s="18">
        <v>4</v>
      </c>
      <c r="BG45" s="18">
        <v>3</v>
      </c>
      <c r="BH45" s="18">
        <v>3</v>
      </c>
      <c r="BI45" s="18">
        <v>4</v>
      </c>
    </row>
    <row r="46" spans="2:61" ht="23.25" customHeight="1">
      <c r="B46" s="17" t="s">
        <v>67</v>
      </c>
      <c r="C46" s="18">
        <v>4</v>
      </c>
      <c r="D46" s="18">
        <v>2</v>
      </c>
      <c r="E46" s="18">
        <v>0</v>
      </c>
      <c r="F46" s="18">
        <v>0</v>
      </c>
      <c r="G46" s="18">
        <v>0</v>
      </c>
      <c r="H46" s="18">
        <v>0</v>
      </c>
      <c r="I46" s="18">
        <v>0</v>
      </c>
      <c r="J46" s="18">
        <v>0</v>
      </c>
      <c r="K46" s="18">
        <v>0</v>
      </c>
      <c r="L46" s="18">
        <v>0</v>
      </c>
      <c r="M46" s="18">
        <v>0</v>
      </c>
      <c r="N46" s="18">
        <v>4</v>
      </c>
      <c r="O46" s="18">
        <v>4</v>
      </c>
      <c r="P46" s="18">
        <v>0</v>
      </c>
      <c r="Q46" s="18">
        <v>5</v>
      </c>
      <c r="R46" s="18">
        <v>0</v>
      </c>
      <c r="S46" s="18">
        <v>3</v>
      </c>
      <c r="T46" s="18">
        <v>0</v>
      </c>
      <c r="U46" s="18">
        <v>0</v>
      </c>
      <c r="V46" s="18">
        <v>3</v>
      </c>
      <c r="W46" s="18">
        <v>0</v>
      </c>
      <c r="X46" s="18">
        <v>3</v>
      </c>
      <c r="Y46" s="18">
        <v>0</v>
      </c>
      <c r="Z46" s="18">
        <v>0</v>
      </c>
      <c r="AA46" s="18">
        <v>0</v>
      </c>
      <c r="AB46" s="18">
        <v>4</v>
      </c>
      <c r="AC46" s="18">
        <v>4</v>
      </c>
      <c r="AD46" s="18">
        <v>3</v>
      </c>
      <c r="AE46" s="18">
        <v>3</v>
      </c>
      <c r="AF46" s="18">
        <v>4</v>
      </c>
      <c r="AG46" s="18">
        <v>0</v>
      </c>
      <c r="AH46" s="18">
        <v>4</v>
      </c>
      <c r="AI46" s="18">
        <v>4</v>
      </c>
      <c r="AJ46" s="18">
        <v>4</v>
      </c>
      <c r="AK46" s="18">
        <v>0</v>
      </c>
      <c r="AL46" s="18">
        <v>0</v>
      </c>
      <c r="AM46" s="18">
        <v>2</v>
      </c>
      <c r="AN46" s="18">
        <v>0</v>
      </c>
      <c r="AO46" s="18">
        <v>0</v>
      </c>
      <c r="AP46" s="18">
        <v>0</v>
      </c>
      <c r="AQ46" s="18">
        <v>1</v>
      </c>
      <c r="AR46" s="18">
        <v>5</v>
      </c>
      <c r="AS46" s="18">
        <v>5</v>
      </c>
      <c r="AT46" s="18">
        <v>4</v>
      </c>
      <c r="AU46" s="18">
        <v>1</v>
      </c>
      <c r="AV46" s="18">
        <v>4</v>
      </c>
      <c r="AW46" s="18">
        <v>0</v>
      </c>
      <c r="AX46" s="18">
        <v>0</v>
      </c>
      <c r="AY46" s="18">
        <v>4</v>
      </c>
      <c r="AZ46" s="18">
        <v>5</v>
      </c>
      <c r="BA46" s="18">
        <v>0</v>
      </c>
      <c r="BB46" s="18">
        <v>3</v>
      </c>
      <c r="BC46" s="18">
        <v>1</v>
      </c>
      <c r="BD46" s="18">
        <v>5</v>
      </c>
      <c r="BE46" s="18">
        <v>3</v>
      </c>
      <c r="BF46" s="18">
        <v>2</v>
      </c>
      <c r="BG46" s="18">
        <v>2</v>
      </c>
      <c r="BH46" s="18">
        <v>3</v>
      </c>
      <c r="BI46" s="18">
        <v>2</v>
      </c>
    </row>
    <row r="47" spans="2:61" ht="23.25" customHeight="1">
      <c r="B47" s="17" t="s">
        <v>44</v>
      </c>
      <c r="C47" s="18">
        <v>3</v>
      </c>
      <c r="D47" s="18">
        <v>1</v>
      </c>
      <c r="E47" s="18">
        <v>3</v>
      </c>
      <c r="F47" s="18">
        <v>3</v>
      </c>
      <c r="G47" s="18">
        <v>2</v>
      </c>
      <c r="H47" s="18">
        <v>2</v>
      </c>
      <c r="I47" s="18">
        <v>3</v>
      </c>
      <c r="J47" s="18">
        <v>3</v>
      </c>
      <c r="K47" s="18">
        <v>4</v>
      </c>
      <c r="L47" s="18">
        <v>1</v>
      </c>
      <c r="M47" s="18">
        <v>5</v>
      </c>
      <c r="N47" s="18">
        <v>5</v>
      </c>
      <c r="O47" s="18">
        <v>3</v>
      </c>
      <c r="P47" s="18">
        <v>4</v>
      </c>
      <c r="Q47" s="18">
        <v>4</v>
      </c>
      <c r="R47" s="18">
        <v>3</v>
      </c>
      <c r="S47" s="18">
        <v>3</v>
      </c>
      <c r="T47" s="18">
        <v>2</v>
      </c>
      <c r="U47" s="18">
        <v>2</v>
      </c>
      <c r="V47" s="18">
        <v>4</v>
      </c>
      <c r="W47" s="18">
        <v>3</v>
      </c>
      <c r="X47" s="18">
        <v>2</v>
      </c>
      <c r="Y47" s="18">
        <v>4</v>
      </c>
      <c r="Z47" s="18">
        <v>3</v>
      </c>
      <c r="AA47" s="18">
        <v>4</v>
      </c>
      <c r="AB47" s="18">
        <v>3</v>
      </c>
      <c r="AC47" s="18">
        <v>4</v>
      </c>
      <c r="AD47" s="18">
        <v>3</v>
      </c>
      <c r="AE47" s="18">
        <v>2</v>
      </c>
      <c r="AF47" s="18">
        <v>4</v>
      </c>
      <c r="AG47" s="18">
        <v>3</v>
      </c>
      <c r="AH47" s="18">
        <v>4</v>
      </c>
      <c r="AI47" s="18">
        <v>4</v>
      </c>
      <c r="AJ47" s="18">
        <v>5</v>
      </c>
      <c r="AK47" s="18">
        <v>2</v>
      </c>
      <c r="AL47" s="18">
        <v>4</v>
      </c>
      <c r="AM47" s="18">
        <v>3</v>
      </c>
      <c r="AN47" s="18">
        <v>3</v>
      </c>
      <c r="AO47" s="18">
        <v>2</v>
      </c>
      <c r="AP47" s="18">
        <v>2</v>
      </c>
      <c r="AQ47" s="18">
        <v>2</v>
      </c>
      <c r="AR47" s="18">
        <v>5</v>
      </c>
      <c r="AS47" s="18">
        <v>4</v>
      </c>
      <c r="AT47" s="18">
        <v>4</v>
      </c>
      <c r="AU47" s="18">
        <v>3</v>
      </c>
      <c r="AV47" s="18">
        <v>5</v>
      </c>
      <c r="AW47" s="18">
        <v>4</v>
      </c>
      <c r="AX47" s="18">
        <v>0</v>
      </c>
      <c r="AY47" s="18">
        <v>4</v>
      </c>
      <c r="AZ47" s="18">
        <v>5</v>
      </c>
      <c r="BA47" s="18">
        <v>4</v>
      </c>
      <c r="BB47" s="18">
        <v>2</v>
      </c>
      <c r="BC47" s="18">
        <v>4</v>
      </c>
      <c r="BD47" s="18">
        <v>4</v>
      </c>
      <c r="BE47" s="18">
        <v>4</v>
      </c>
      <c r="BF47" s="18">
        <v>2</v>
      </c>
      <c r="BG47" s="18">
        <v>3</v>
      </c>
      <c r="BH47" s="18">
        <v>3</v>
      </c>
      <c r="BI47" s="18">
        <v>5</v>
      </c>
    </row>
    <row r="48" spans="2:61" ht="23.25" customHeight="1">
      <c r="B48" s="17" t="s">
        <v>45</v>
      </c>
      <c r="C48" s="18">
        <v>1</v>
      </c>
      <c r="D48" s="18">
        <v>1</v>
      </c>
      <c r="E48" s="18">
        <v>4</v>
      </c>
      <c r="F48" s="18">
        <v>3</v>
      </c>
      <c r="G48" s="18">
        <v>4</v>
      </c>
      <c r="H48" s="18">
        <v>2</v>
      </c>
      <c r="I48" s="18">
        <v>3</v>
      </c>
      <c r="J48" s="18">
        <v>3</v>
      </c>
      <c r="K48" s="18">
        <v>2</v>
      </c>
      <c r="L48" s="18">
        <v>3</v>
      </c>
      <c r="M48" s="18">
        <v>5</v>
      </c>
      <c r="N48" s="18">
        <v>4</v>
      </c>
      <c r="O48" s="18">
        <v>2</v>
      </c>
      <c r="P48" s="18">
        <v>5</v>
      </c>
      <c r="Q48" s="18">
        <v>3</v>
      </c>
      <c r="R48" s="18">
        <v>1</v>
      </c>
      <c r="S48" s="18">
        <v>3</v>
      </c>
      <c r="T48" s="18">
        <v>3</v>
      </c>
      <c r="U48" s="18">
        <v>3</v>
      </c>
      <c r="V48" s="18">
        <v>4</v>
      </c>
      <c r="W48" s="18">
        <v>3</v>
      </c>
      <c r="X48" s="18">
        <v>2</v>
      </c>
      <c r="Y48" s="18">
        <v>3</v>
      </c>
      <c r="Z48" s="18">
        <v>1</v>
      </c>
      <c r="AA48" s="18">
        <v>4</v>
      </c>
      <c r="AB48" s="18">
        <v>4</v>
      </c>
      <c r="AC48" s="18">
        <v>5</v>
      </c>
      <c r="AD48" s="18">
        <v>2</v>
      </c>
      <c r="AE48" s="18">
        <v>2</v>
      </c>
      <c r="AF48" s="18">
        <v>2</v>
      </c>
      <c r="AG48" s="18">
        <v>5</v>
      </c>
      <c r="AH48" s="18">
        <v>4</v>
      </c>
      <c r="AI48" s="18">
        <v>3</v>
      </c>
      <c r="AJ48" s="18">
        <v>3</v>
      </c>
      <c r="AK48" s="18">
        <v>3</v>
      </c>
      <c r="AL48" s="18">
        <v>4</v>
      </c>
      <c r="AM48" s="18">
        <v>4</v>
      </c>
      <c r="AN48" s="18">
        <v>3</v>
      </c>
      <c r="AO48" s="18">
        <v>1</v>
      </c>
      <c r="AP48" s="18">
        <v>2</v>
      </c>
      <c r="AQ48" s="18">
        <v>1</v>
      </c>
      <c r="AR48" s="18">
        <v>5</v>
      </c>
      <c r="AS48" s="18">
        <v>5</v>
      </c>
      <c r="AT48" s="18">
        <v>3</v>
      </c>
      <c r="AU48" s="18">
        <v>1</v>
      </c>
      <c r="AV48" s="18">
        <v>2</v>
      </c>
      <c r="AW48" s="18">
        <v>2</v>
      </c>
      <c r="AX48" s="18">
        <v>4</v>
      </c>
      <c r="AY48" s="18">
        <v>4</v>
      </c>
      <c r="AZ48" s="18">
        <v>4</v>
      </c>
      <c r="BA48" s="18">
        <v>3</v>
      </c>
      <c r="BB48" s="18">
        <v>2</v>
      </c>
      <c r="BC48" s="18">
        <v>5</v>
      </c>
      <c r="BD48" s="18">
        <v>4</v>
      </c>
      <c r="BE48" s="18">
        <v>1</v>
      </c>
      <c r="BF48" s="18">
        <v>1</v>
      </c>
      <c r="BG48" s="18">
        <v>1</v>
      </c>
      <c r="BH48" s="18">
        <v>3</v>
      </c>
      <c r="BI48" s="18">
        <v>1</v>
      </c>
    </row>
    <row r="49" spans="2:61" ht="19.5" customHeight="1">
      <c r="B49" s="20" t="s">
        <v>6</v>
      </c>
      <c r="C49" s="21">
        <v>0.60000000000000009</v>
      </c>
      <c r="D49" s="21">
        <v>0.4</v>
      </c>
      <c r="E49" s="21">
        <v>0.73333333333333328</v>
      </c>
      <c r="F49" s="21">
        <v>0.73333333333333328</v>
      </c>
      <c r="G49" s="21">
        <v>0.6</v>
      </c>
      <c r="H49" s="21">
        <v>0.46666666666666662</v>
      </c>
      <c r="I49" s="21">
        <v>0.6</v>
      </c>
      <c r="J49" s="21">
        <v>0.6</v>
      </c>
      <c r="K49" s="47">
        <v>0.59999999999999987</v>
      </c>
      <c r="L49" s="47">
        <v>0.46666666666666662</v>
      </c>
      <c r="M49" s="47">
        <v>1</v>
      </c>
      <c r="N49" s="47">
        <v>0.88000000000000012</v>
      </c>
      <c r="O49" s="47">
        <v>0.68000000000000016</v>
      </c>
      <c r="P49" s="47">
        <v>0.86666666666666659</v>
      </c>
      <c r="Q49" s="47">
        <v>0.83999999999999986</v>
      </c>
      <c r="R49" s="47">
        <v>0.53333333333333333</v>
      </c>
      <c r="S49" s="47">
        <v>0.56000000000000005</v>
      </c>
      <c r="T49" s="47">
        <v>0.53333333333333333</v>
      </c>
      <c r="U49" s="47">
        <v>0.6</v>
      </c>
      <c r="V49" s="47">
        <v>0.71999999999999986</v>
      </c>
      <c r="W49" s="47">
        <v>0.53333333333333333</v>
      </c>
      <c r="X49" s="47">
        <v>0.56000000000000005</v>
      </c>
      <c r="Y49" s="47">
        <v>0.73333333333333328</v>
      </c>
      <c r="Z49" s="47">
        <v>0.53333333333333333</v>
      </c>
      <c r="AA49" s="47">
        <v>0.86666666666666659</v>
      </c>
      <c r="AB49" s="47">
        <v>0.8</v>
      </c>
      <c r="AC49" s="47">
        <v>0.91999999999999982</v>
      </c>
      <c r="AD49" s="47">
        <v>0.64</v>
      </c>
      <c r="AE49" s="47">
        <v>0.48</v>
      </c>
      <c r="AF49" s="47">
        <v>0.68</v>
      </c>
      <c r="AG49" s="47">
        <v>0.73333333333333328</v>
      </c>
      <c r="AH49" s="47">
        <v>0.84</v>
      </c>
      <c r="AI49" s="47">
        <v>0.76</v>
      </c>
      <c r="AJ49" s="47">
        <v>0.72</v>
      </c>
      <c r="AK49" s="47">
        <v>0.46666666666666662</v>
      </c>
      <c r="AL49" s="47">
        <v>0.8</v>
      </c>
      <c r="AM49" s="47">
        <v>0.48000000000000009</v>
      </c>
      <c r="AN49" s="47">
        <v>0.6</v>
      </c>
      <c r="AO49" s="47">
        <v>0.39999999999999991</v>
      </c>
      <c r="AP49" s="47">
        <v>0.46666666666666662</v>
      </c>
      <c r="AQ49" s="21">
        <v>0.40000000000000013</v>
      </c>
      <c r="AR49" s="21">
        <v>1</v>
      </c>
      <c r="AS49" s="21">
        <v>0.91999999999999982</v>
      </c>
      <c r="AT49" s="21">
        <v>0.76</v>
      </c>
      <c r="AU49" s="21">
        <v>0.44000000000000006</v>
      </c>
      <c r="AV49" s="21">
        <v>0.8</v>
      </c>
      <c r="AW49" s="21">
        <v>0.7</v>
      </c>
      <c r="AX49" s="21">
        <v>0.8</v>
      </c>
      <c r="AY49" s="47">
        <v>0.8</v>
      </c>
      <c r="AZ49" s="47">
        <v>0.91999999999999982</v>
      </c>
      <c r="BA49" s="47">
        <v>0.66666666666666652</v>
      </c>
      <c r="BB49" s="47">
        <v>0.56000000000000005</v>
      </c>
      <c r="BC49" s="47">
        <v>0.64</v>
      </c>
      <c r="BD49" s="47">
        <v>0.91999999999999982</v>
      </c>
      <c r="BE49" s="47">
        <v>0.56000000000000016</v>
      </c>
      <c r="BF49" s="47">
        <v>0.44000000000000006</v>
      </c>
      <c r="BG49" s="47">
        <v>0.52000000000000013</v>
      </c>
      <c r="BH49" s="47">
        <v>0.60000000000000009</v>
      </c>
      <c r="BI49" s="47">
        <v>0.64</v>
      </c>
    </row>
    <row r="50" spans="2:61" ht="17.25" customHeight="1">
      <c r="B50" s="2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row>
    <row r="51" spans="2:61" ht="17.25" customHeight="1">
      <c r="B51" s="20" t="s">
        <v>7</v>
      </c>
      <c r="C51" s="21">
        <v>0.52000000000000013</v>
      </c>
      <c r="D51" s="21">
        <v>0.55000000000000004</v>
      </c>
      <c r="E51" s="21">
        <v>0.64666666666666661</v>
      </c>
      <c r="F51" s="21">
        <v>0.76666666666666661</v>
      </c>
      <c r="G51" s="21">
        <v>0.65</v>
      </c>
      <c r="H51" s="21">
        <v>0.5083333333333333</v>
      </c>
      <c r="I51" s="21">
        <v>0.68</v>
      </c>
      <c r="J51" s="21">
        <v>0.55000000000000004</v>
      </c>
      <c r="K51" s="47">
        <v>0.6333333333333333</v>
      </c>
      <c r="L51" s="47">
        <v>0.48333333333333328</v>
      </c>
      <c r="M51" s="47">
        <v>0.8833333333333333</v>
      </c>
      <c r="N51" s="47">
        <v>0.81499999999999995</v>
      </c>
      <c r="O51" s="47">
        <v>0.67333333333333345</v>
      </c>
      <c r="P51" s="47">
        <v>0.9</v>
      </c>
      <c r="Q51" s="47">
        <v>0.68666666666666654</v>
      </c>
      <c r="R51" s="47">
        <v>0.64999999999999991</v>
      </c>
      <c r="S51" s="47">
        <v>0.53000000000000014</v>
      </c>
      <c r="T51" s="47">
        <v>0.56666666666666665</v>
      </c>
      <c r="U51" s="47">
        <v>0.56666666666666665</v>
      </c>
      <c r="V51" s="47">
        <v>0.68500000000000005</v>
      </c>
      <c r="W51" s="47">
        <v>0.46666666666666662</v>
      </c>
      <c r="X51" s="47">
        <v>0.53</v>
      </c>
      <c r="Y51" s="47">
        <v>0.72666666666666657</v>
      </c>
      <c r="Z51" s="47">
        <v>0.51666666666666661</v>
      </c>
      <c r="AA51" s="47">
        <v>0.78333333333333333</v>
      </c>
      <c r="AB51" s="47">
        <v>0.625</v>
      </c>
      <c r="AC51" s="47">
        <v>0.76</v>
      </c>
      <c r="AD51" s="47">
        <v>0.70333333333333348</v>
      </c>
      <c r="AE51" s="47">
        <v>0.43999999999999995</v>
      </c>
      <c r="AF51" s="47">
        <v>0.64</v>
      </c>
      <c r="AG51" s="47">
        <v>0.66666666666666652</v>
      </c>
      <c r="AH51" s="47">
        <v>0.745</v>
      </c>
      <c r="AI51" s="47">
        <v>0.57999999999999996</v>
      </c>
      <c r="AJ51" s="47">
        <v>0.63500000000000001</v>
      </c>
      <c r="AK51" s="47">
        <v>0.6333333333333333</v>
      </c>
      <c r="AL51" s="47">
        <v>0.64</v>
      </c>
      <c r="AM51" s="47">
        <v>0.56499999999999995</v>
      </c>
      <c r="AN51" s="47">
        <v>0.51666666666666661</v>
      </c>
      <c r="AO51" s="47">
        <v>0.4</v>
      </c>
      <c r="AP51" s="47">
        <v>0.48333333333333323</v>
      </c>
      <c r="AQ51" s="21">
        <v>0.6</v>
      </c>
      <c r="AR51" s="21">
        <v>0.95</v>
      </c>
      <c r="AS51" s="21">
        <v>0.76</v>
      </c>
      <c r="AT51" s="21">
        <v>0.58000000000000018</v>
      </c>
      <c r="AU51" s="21">
        <v>0.47</v>
      </c>
      <c r="AV51" s="21">
        <v>0.68333333333333346</v>
      </c>
      <c r="AW51" s="21">
        <v>0.68333333333333346</v>
      </c>
      <c r="AX51" s="21">
        <v>0.75</v>
      </c>
      <c r="AY51" s="47">
        <v>0.72499999999999998</v>
      </c>
      <c r="AZ51" s="47">
        <v>0.76</v>
      </c>
      <c r="BA51" s="47">
        <v>0.6</v>
      </c>
      <c r="BB51" s="47">
        <v>0.48</v>
      </c>
      <c r="BC51" s="47">
        <v>0.62</v>
      </c>
      <c r="BD51" s="47">
        <v>0.64</v>
      </c>
      <c r="BE51" s="47">
        <v>0.48000000000000009</v>
      </c>
      <c r="BF51" s="47">
        <v>0.48666666666666669</v>
      </c>
      <c r="BG51" s="47">
        <v>0.49333333333333335</v>
      </c>
      <c r="BH51" s="47">
        <v>0.56000000000000005</v>
      </c>
      <c r="BI51" s="47">
        <v>0.55333333333333334</v>
      </c>
    </row>
    <row r="52" spans="2:61" ht="15.75" customHeight="1">
      <c r="B52" s="22"/>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row>
    <row r="53" spans="2:61" ht="19.5" customHeight="1">
      <c r="B53" s="20" t="s">
        <v>8</v>
      </c>
      <c r="C53" s="21">
        <v>0.53500000000000003</v>
      </c>
      <c r="D53" s="21">
        <v>0.54166666666666663</v>
      </c>
      <c r="E53" s="21">
        <v>0.72666666666666657</v>
      </c>
      <c r="F53" s="21">
        <v>0.7799999999999998</v>
      </c>
      <c r="G53" s="21">
        <v>0.61499999999999999</v>
      </c>
      <c r="H53" s="21">
        <v>0.51083333333333325</v>
      </c>
      <c r="I53" s="21">
        <v>0.59333333333333338</v>
      </c>
      <c r="J53" s="21">
        <v>0.64</v>
      </c>
      <c r="K53" s="47">
        <v>0.7</v>
      </c>
      <c r="L53" s="47">
        <v>0.6166666666666667</v>
      </c>
      <c r="M53" s="47">
        <v>0.92500000000000004</v>
      </c>
      <c r="N53" s="47">
        <v>0.87083333333333324</v>
      </c>
      <c r="O53" s="47">
        <v>0.7433333333333334</v>
      </c>
      <c r="P53" s="47">
        <v>0.83333333333333326</v>
      </c>
      <c r="Q53" s="47">
        <v>0.67999999999999983</v>
      </c>
      <c r="R53" s="47">
        <v>0.74499999999999988</v>
      </c>
      <c r="S53" s="47">
        <v>0.51833333333333331</v>
      </c>
      <c r="T53" s="47">
        <v>0.67500000000000004</v>
      </c>
      <c r="U53" s="47">
        <v>0.55000000000000004</v>
      </c>
      <c r="V53" s="47">
        <v>0.75083333333333324</v>
      </c>
      <c r="W53" s="47">
        <v>0.5066666666666666</v>
      </c>
      <c r="X53" s="47">
        <v>0.69</v>
      </c>
      <c r="Y53" s="47">
        <v>0.72166666666666657</v>
      </c>
      <c r="Z53" s="47">
        <v>0.55333333333333334</v>
      </c>
      <c r="AA53" s="47">
        <v>0.75166666666666659</v>
      </c>
      <c r="AB53" s="47">
        <v>0.52916666666666667</v>
      </c>
      <c r="AC53" s="47">
        <v>0.68</v>
      </c>
      <c r="AD53" s="47">
        <v>0.76</v>
      </c>
      <c r="AE53" s="47">
        <v>0.54499999999999982</v>
      </c>
      <c r="AF53" s="47">
        <v>0.60333333333333339</v>
      </c>
      <c r="AG53" s="47">
        <v>0.71</v>
      </c>
      <c r="AH53" s="47">
        <v>0.71499999999999997</v>
      </c>
      <c r="AI53" s="47">
        <v>0.57333333333333325</v>
      </c>
      <c r="AJ53" s="47">
        <v>0.7</v>
      </c>
      <c r="AK53" s="47">
        <v>0.61999999999999988</v>
      </c>
      <c r="AL53" s="47">
        <v>0.72416666666666663</v>
      </c>
      <c r="AM53" s="47">
        <v>0.50250000000000006</v>
      </c>
      <c r="AN53" s="47">
        <v>0.52500000000000002</v>
      </c>
      <c r="AO53" s="47">
        <v>0.42916666666666664</v>
      </c>
      <c r="AP53" s="47">
        <v>0.56249999999999989</v>
      </c>
      <c r="AQ53" s="21">
        <v>0.74666666666666659</v>
      </c>
      <c r="AR53" s="21">
        <v>0.92916666666666659</v>
      </c>
      <c r="AS53" s="21">
        <v>0.75</v>
      </c>
      <c r="AT53" s="21">
        <v>0.63666666666666671</v>
      </c>
      <c r="AU53" s="21">
        <v>0.57750000000000001</v>
      </c>
      <c r="AV53" s="21">
        <v>0.71250000000000002</v>
      </c>
      <c r="AW53" s="21">
        <v>0.75166666666666659</v>
      </c>
      <c r="AX53" s="21">
        <v>0.68500000000000005</v>
      </c>
      <c r="AY53" s="47">
        <v>0.69250000000000012</v>
      </c>
      <c r="AZ53" s="47">
        <v>0.71</v>
      </c>
      <c r="BA53" s="47">
        <v>0.64333333333333331</v>
      </c>
      <c r="BB53" s="47">
        <v>0.58166666666666667</v>
      </c>
      <c r="BC53" s="47">
        <v>0.67666666666666653</v>
      </c>
      <c r="BD53" s="47">
        <v>0.56999999999999984</v>
      </c>
      <c r="BE53" s="47">
        <v>0.53666666666666674</v>
      </c>
      <c r="BF53" s="47">
        <v>0.50083333333333335</v>
      </c>
      <c r="BG53" s="47">
        <v>0.60666666666666669</v>
      </c>
      <c r="BH53" s="47">
        <v>0.57000000000000017</v>
      </c>
      <c r="BI53" s="47">
        <v>0.61416666666666664</v>
      </c>
    </row>
    <row r="54" spans="2:61" ht="39.75" customHeight="1">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row>
    <row r="55" spans="2:61" ht="33" customHeight="1">
      <c r="B55" s="23" t="s">
        <v>9</v>
      </c>
      <c r="C55" s="5"/>
      <c r="D55" s="5"/>
      <c r="E55" s="5"/>
      <c r="F55" s="5"/>
      <c r="G55" s="5"/>
      <c r="H55" s="5"/>
      <c r="AQ55" s="5"/>
      <c r="AR55" s="5"/>
      <c r="AS55" s="5"/>
      <c r="AT55" s="5"/>
      <c r="AU55" s="5"/>
      <c r="AV55" s="5"/>
    </row>
    <row r="56" spans="2:61" ht="8.25" customHeight="1">
      <c r="B56" s="1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row>
    <row r="57" spans="2:61" ht="33.75" customHeight="1">
      <c r="B57" s="3" t="s">
        <v>46</v>
      </c>
      <c r="C57" s="5"/>
      <c r="D57" s="5"/>
      <c r="E57" s="5"/>
      <c r="F57" s="5"/>
      <c r="G57" s="5"/>
      <c r="H57" s="5"/>
      <c r="AQ57" s="5"/>
      <c r="AR57" s="5"/>
      <c r="AS57" s="5"/>
      <c r="AT57" s="5"/>
      <c r="AU57" s="5"/>
      <c r="AV57" s="5"/>
    </row>
    <row r="58" spans="2:61" ht="31.5" customHeight="1">
      <c r="B58" s="3" t="s">
        <v>47</v>
      </c>
      <c r="C58" s="5"/>
      <c r="D58" s="5"/>
      <c r="E58" s="5"/>
      <c r="F58" s="5"/>
      <c r="G58" s="5"/>
      <c r="H58" s="5"/>
      <c r="AQ58" s="5"/>
      <c r="AR58" s="5"/>
      <c r="AS58" s="5"/>
      <c r="AT58" s="5"/>
      <c r="AU58" s="5"/>
      <c r="AV58" s="5"/>
    </row>
    <row r="59" spans="2:61" ht="42" customHeight="1">
      <c r="B59" s="24"/>
      <c r="C59" s="5"/>
      <c r="D59" s="5"/>
      <c r="E59" s="5"/>
      <c r="F59" s="5"/>
      <c r="G59" s="5"/>
      <c r="H59" s="5"/>
      <c r="AQ59" s="5"/>
      <c r="AR59" s="5"/>
      <c r="AS59" s="5"/>
      <c r="AT59" s="5"/>
      <c r="AU59" s="5"/>
      <c r="AV59" s="5"/>
    </row>
    <row r="60" spans="2:61" ht="23.25" customHeight="1">
      <c r="B60" s="48" t="s">
        <v>48</v>
      </c>
      <c r="C60" s="25">
        <v>3</v>
      </c>
      <c r="D60" s="25">
        <v>3</v>
      </c>
      <c r="E60" s="25">
        <v>3</v>
      </c>
      <c r="F60" s="25">
        <v>3</v>
      </c>
      <c r="G60" s="25">
        <v>3</v>
      </c>
      <c r="H60" s="25">
        <v>5</v>
      </c>
      <c r="I60" s="25">
        <v>5</v>
      </c>
      <c r="J60" s="25">
        <v>3</v>
      </c>
      <c r="K60" s="25">
        <v>3</v>
      </c>
      <c r="L60" s="25">
        <v>5</v>
      </c>
      <c r="M60" s="25">
        <v>5</v>
      </c>
      <c r="N60" s="25">
        <v>5</v>
      </c>
      <c r="O60" s="25">
        <v>3</v>
      </c>
      <c r="P60" s="25">
        <v>5</v>
      </c>
      <c r="Q60" s="25">
        <v>3</v>
      </c>
      <c r="R60" s="25">
        <v>5</v>
      </c>
      <c r="S60" s="25">
        <v>2</v>
      </c>
      <c r="T60" s="25">
        <v>5</v>
      </c>
      <c r="U60" s="25">
        <v>3</v>
      </c>
      <c r="V60" s="25">
        <v>3</v>
      </c>
      <c r="W60" s="25">
        <v>3</v>
      </c>
      <c r="X60" s="25">
        <v>3</v>
      </c>
      <c r="Y60" s="25">
        <v>3</v>
      </c>
      <c r="Z60" s="25">
        <v>5</v>
      </c>
      <c r="AA60" s="25">
        <v>5</v>
      </c>
      <c r="AB60" s="25">
        <v>2</v>
      </c>
      <c r="AC60" s="25">
        <v>3</v>
      </c>
      <c r="AD60" s="25">
        <v>3</v>
      </c>
      <c r="AE60" s="25">
        <v>3</v>
      </c>
      <c r="AF60" s="25">
        <v>5</v>
      </c>
      <c r="AG60" s="25">
        <v>3</v>
      </c>
      <c r="AH60" s="25">
        <v>5</v>
      </c>
      <c r="AI60" s="25">
        <v>2</v>
      </c>
      <c r="AJ60" s="25">
        <v>3</v>
      </c>
      <c r="AK60" s="25">
        <v>3</v>
      </c>
      <c r="AL60" s="25">
        <v>3</v>
      </c>
      <c r="AM60" s="25">
        <v>3</v>
      </c>
      <c r="AN60" s="25">
        <v>3</v>
      </c>
      <c r="AO60" s="25">
        <v>3</v>
      </c>
      <c r="AP60" s="25">
        <v>3</v>
      </c>
      <c r="AQ60" s="25">
        <v>3</v>
      </c>
      <c r="AR60" s="25">
        <v>5</v>
      </c>
      <c r="AS60" s="25">
        <v>5</v>
      </c>
      <c r="AT60" s="25">
        <v>5</v>
      </c>
      <c r="AU60" s="25">
        <v>3</v>
      </c>
      <c r="AV60" s="25">
        <v>5</v>
      </c>
      <c r="AW60" s="25">
        <v>5</v>
      </c>
      <c r="AX60" s="25">
        <v>5</v>
      </c>
      <c r="AY60" s="25">
        <v>3</v>
      </c>
      <c r="AZ60" s="25">
        <v>3</v>
      </c>
      <c r="BA60" s="25">
        <v>5</v>
      </c>
      <c r="BB60" s="25">
        <v>3</v>
      </c>
      <c r="BC60" s="25">
        <v>3</v>
      </c>
      <c r="BD60" s="25">
        <v>3</v>
      </c>
      <c r="BE60" s="25">
        <v>2</v>
      </c>
      <c r="BF60" s="25">
        <v>3</v>
      </c>
      <c r="BG60" s="25">
        <v>3</v>
      </c>
      <c r="BH60" s="25">
        <v>3</v>
      </c>
      <c r="BI60" s="25">
        <v>3</v>
      </c>
    </row>
    <row r="61" spans="2:61" ht="23.25" customHeight="1">
      <c r="B61" s="48" t="s">
        <v>49</v>
      </c>
      <c r="C61" s="25">
        <v>3</v>
      </c>
      <c r="D61" s="25">
        <v>3</v>
      </c>
      <c r="E61" s="25">
        <v>5</v>
      </c>
      <c r="F61" s="25">
        <v>4</v>
      </c>
      <c r="G61" s="25">
        <v>4</v>
      </c>
      <c r="H61" s="25">
        <v>3</v>
      </c>
      <c r="I61" s="25">
        <v>4</v>
      </c>
      <c r="J61" s="25">
        <v>3</v>
      </c>
      <c r="K61" s="25">
        <v>5</v>
      </c>
      <c r="L61" s="25">
        <v>5</v>
      </c>
      <c r="M61" s="25">
        <v>5</v>
      </c>
      <c r="N61" s="25">
        <v>5</v>
      </c>
      <c r="O61" s="25">
        <v>3</v>
      </c>
      <c r="P61" s="25">
        <v>5</v>
      </c>
      <c r="Q61" s="25">
        <v>2</v>
      </c>
      <c r="R61" s="25">
        <v>4</v>
      </c>
      <c r="S61" s="25">
        <v>3</v>
      </c>
      <c r="T61" s="25">
        <v>5</v>
      </c>
      <c r="U61" s="25">
        <v>4</v>
      </c>
      <c r="V61" s="25">
        <v>3</v>
      </c>
      <c r="W61" s="25">
        <v>3</v>
      </c>
      <c r="X61" s="25">
        <v>4</v>
      </c>
      <c r="Y61" s="25">
        <v>3</v>
      </c>
      <c r="Z61" s="25">
        <v>4</v>
      </c>
      <c r="AA61" s="25">
        <v>4</v>
      </c>
      <c r="AB61" s="25">
        <v>4</v>
      </c>
      <c r="AC61" s="25">
        <v>4</v>
      </c>
      <c r="AD61" s="25">
        <v>4</v>
      </c>
      <c r="AE61" s="25">
        <v>2</v>
      </c>
      <c r="AF61" s="25">
        <v>2</v>
      </c>
      <c r="AG61" s="25">
        <v>3</v>
      </c>
      <c r="AH61" s="25">
        <v>5</v>
      </c>
      <c r="AI61" s="25">
        <v>3</v>
      </c>
      <c r="AJ61" s="25">
        <v>3</v>
      </c>
      <c r="AK61" s="25">
        <v>4</v>
      </c>
      <c r="AL61" s="25">
        <v>2</v>
      </c>
      <c r="AM61" s="25">
        <v>2</v>
      </c>
      <c r="AN61" s="25">
        <v>2</v>
      </c>
      <c r="AO61" s="25">
        <v>2</v>
      </c>
      <c r="AP61" s="25">
        <v>2</v>
      </c>
      <c r="AQ61" s="25">
        <v>2</v>
      </c>
      <c r="AR61" s="25">
        <v>5</v>
      </c>
      <c r="AS61" s="25">
        <v>4</v>
      </c>
      <c r="AT61" s="25">
        <v>4</v>
      </c>
      <c r="AU61" s="25">
        <v>2</v>
      </c>
      <c r="AV61" s="25">
        <v>2</v>
      </c>
      <c r="AW61" s="25">
        <v>4</v>
      </c>
      <c r="AX61" s="25">
        <v>2</v>
      </c>
      <c r="AY61" s="25">
        <v>3</v>
      </c>
      <c r="AZ61" s="25">
        <v>4</v>
      </c>
      <c r="BA61" s="25">
        <v>3</v>
      </c>
      <c r="BB61" s="25">
        <v>3</v>
      </c>
      <c r="BC61" s="25">
        <v>5</v>
      </c>
      <c r="BD61" s="25">
        <v>2</v>
      </c>
      <c r="BE61" s="25">
        <v>5</v>
      </c>
      <c r="BF61" s="25">
        <v>1</v>
      </c>
      <c r="BG61" s="25">
        <v>3</v>
      </c>
      <c r="BH61" s="25">
        <v>2</v>
      </c>
      <c r="BI61" s="25">
        <v>2</v>
      </c>
    </row>
    <row r="62" spans="2:61" ht="23.25" customHeight="1">
      <c r="B62" s="48" t="s">
        <v>50</v>
      </c>
      <c r="C62" s="25">
        <v>1</v>
      </c>
      <c r="D62" s="25">
        <v>4</v>
      </c>
      <c r="E62" s="25">
        <v>4</v>
      </c>
      <c r="F62" s="25">
        <v>4</v>
      </c>
      <c r="G62" s="25">
        <v>3</v>
      </c>
      <c r="H62" s="25">
        <v>1</v>
      </c>
      <c r="I62" s="25">
        <v>3</v>
      </c>
      <c r="J62" s="25">
        <v>2</v>
      </c>
      <c r="K62" s="25">
        <v>4</v>
      </c>
      <c r="L62" s="25">
        <v>0</v>
      </c>
      <c r="M62" s="25">
        <v>3</v>
      </c>
      <c r="N62" s="25">
        <v>3</v>
      </c>
      <c r="O62" s="25">
        <v>4</v>
      </c>
      <c r="P62" s="25">
        <v>4</v>
      </c>
      <c r="Q62" s="25">
        <v>4</v>
      </c>
      <c r="R62" s="25">
        <v>3</v>
      </c>
      <c r="S62" s="25">
        <v>0</v>
      </c>
      <c r="T62" s="25">
        <v>3</v>
      </c>
      <c r="U62" s="25">
        <v>3</v>
      </c>
      <c r="V62" s="25">
        <v>4</v>
      </c>
      <c r="W62" s="25">
        <v>1</v>
      </c>
      <c r="X62" s="25">
        <v>0</v>
      </c>
      <c r="Y62" s="25">
        <v>3</v>
      </c>
      <c r="Z62" s="25">
        <v>3</v>
      </c>
      <c r="AA62" s="25">
        <v>4</v>
      </c>
      <c r="AB62" s="25">
        <v>2</v>
      </c>
      <c r="AC62" s="25">
        <v>0</v>
      </c>
      <c r="AD62" s="25">
        <v>2</v>
      </c>
      <c r="AE62" s="25">
        <v>3</v>
      </c>
      <c r="AF62" s="25">
        <v>4</v>
      </c>
      <c r="AG62" s="25">
        <v>0</v>
      </c>
      <c r="AH62" s="25">
        <v>2</v>
      </c>
      <c r="AI62" s="25">
        <v>0</v>
      </c>
      <c r="AJ62" s="25">
        <v>0</v>
      </c>
      <c r="AK62" s="25">
        <v>5</v>
      </c>
      <c r="AL62" s="25">
        <v>2</v>
      </c>
      <c r="AM62" s="25">
        <v>1</v>
      </c>
      <c r="AN62" s="25">
        <v>4</v>
      </c>
      <c r="AO62" s="25">
        <v>1</v>
      </c>
      <c r="AP62" s="25">
        <v>3</v>
      </c>
      <c r="AQ62" s="25">
        <v>4</v>
      </c>
      <c r="AR62" s="25">
        <v>0</v>
      </c>
      <c r="AS62" s="25">
        <v>0</v>
      </c>
      <c r="AT62" s="25">
        <v>0</v>
      </c>
      <c r="AU62" s="25">
        <v>0</v>
      </c>
      <c r="AV62" s="25">
        <v>0</v>
      </c>
      <c r="AW62" s="25">
        <v>4</v>
      </c>
      <c r="AX62" s="25">
        <v>0</v>
      </c>
      <c r="AY62" s="25">
        <v>0</v>
      </c>
      <c r="AZ62" s="25">
        <v>0</v>
      </c>
      <c r="BA62" s="25">
        <v>0</v>
      </c>
      <c r="BB62" s="25">
        <v>4</v>
      </c>
      <c r="BC62" s="25">
        <v>0</v>
      </c>
      <c r="BD62" s="25">
        <v>0</v>
      </c>
      <c r="BE62" s="25">
        <v>1</v>
      </c>
      <c r="BF62" s="25">
        <v>0</v>
      </c>
      <c r="BG62" s="25">
        <v>3</v>
      </c>
      <c r="BH62" s="25">
        <v>0</v>
      </c>
      <c r="BI62" s="25">
        <v>4</v>
      </c>
    </row>
    <row r="63" spans="2:61" ht="23.25" customHeight="1">
      <c r="B63" s="48" t="s">
        <v>51</v>
      </c>
      <c r="C63" s="25">
        <v>3</v>
      </c>
      <c r="D63" s="25">
        <v>4</v>
      </c>
      <c r="E63" s="25">
        <v>5</v>
      </c>
      <c r="F63" s="25">
        <v>4</v>
      </c>
      <c r="G63" s="25">
        <v>4</v>
      </c>
      <c r="H63" s="25">
        <v>3</v>
      </c>
      <c r="I63" s="25">
        <v>3</v>
      </c>
      <c r="J63" s="25">
        <v>3</v>
      </c>
      <c r="K63" s="25">
        <v>3</v>
      </c>
      <c r="L63" s="25">
        <v>4</v>
      </c>
      <c r="M63" s="25">
        <v>4</v>
      </c>
      <c r="N63" s="25">
        <v>4</v>
      </c>
      <c r="O63" s="25">
        <v>4</v>
      </c>
      <c r="P63" s="25">
        <v>4</v>
      </c>
      <c r="Q63" s="25">
        <v>4</v>
      </c>
      <c r="R63" s="25">
        <v>5</v>
      </c>
      <c r="S63" s="25">
        <v>4</v>
      </c>
      <c r="T63" s="25">
        <v>3</v>
      </c>
      <c r="U63" s="25">
        <v>4</v>
      </c>
      <c r="V63" s="25">
        <v>1</v>
      </c>
      <c r="W63" s="25">
        <v>3</v>
      </c>
      <c r="X63" s="25">
        <v>4</v>
      </c>
      <c r="Y63" s="25">
        <v>4</v>
      </c>
      <c r="Z63" s="25">
        <v>2</v>
      </c>
      <c r="AA63" s="25">
        <v>4</v>
      </c>
      <c r="AB63" s="25">
        <v>5</v>
      </c>
      <c r="AC63" s="25">
        <v>4</v>
      </c>
      <c r="AD63" s="25">
        <v>5</v>
      </c>
      <c r="AE63" s="25">
        <v>4</v>
      </c>
      <c r="AF63" s="25">
        <v>4</v>
      </c>
      <c r="AG63" s="25">
        <v>4</v>
      </c>
      <c r="AH63" s="25">
        <v>5</v>
      </c>
      <c r="AI63" s="25">
        <v>4</v>
      </c>
      <c r="AJ63" s="25">
        <v>5</v>
      </c>
      <c r="AK63" s="25">
        <v>3</v>
      </c>
      <c r="AL63" s="25">
        <v>4</v>
      </c>
      <c r="AM63" s="25">
        <v>3</v>
      </c>
      <c r="AN63" s="25">
        <v>3</v>
      </c>
      <c r="AO63" s="25">
        <v>3</v>
      </c>
      <c r="AP63" s="25">
        <v>5</v>
      </c>
      <c r="AQ63" s="25">
        <v>3</v>
      </c>
      <c r="AR63" s="25">
        <v>5</v>
      </c>
      <c r="AS63" s="25">
        <v>4</v>
      </c>
      <c r="AT63" s="25">
        <v>2</v>
      </c>
      <c r="AU63" s="25">
        <v>3</v>
      </c>
      <c r="AV63" s="25">
        <v>4</v>
      </c>
      <c r="AW63" s="25">
        <v>3</v>
      </c>
      <c r="AX63" s="25">
        <v>5</v>
      </c>
      <c r="AY63" s="25">
        <v>3</v>
      </c>
      <c r="AZ63" s="25">
        <v>3</v>
      </c>
      <c r="BA63" s="25">
        <v>3</v>
      </c>
      <c r="BB63" s="25">
        <v>1</v>
      </c>
      <c r="BC63" s="25">
        <v>4</v>
      </c>
      <c r="BD63" s="25">
        <v>1</v>
      </c>
      <c r="BE63" s="25">
        <v>3</v>
      </c>
      <c r="BF63" s="25">
        <v>3</v>
      </c>
      <c r="BG63" s="25">
        <v>3</v>
      </c>
      <c r="BH63" s="25">
        <v>1</v>
      </c>
      <c r="BI63" s="25">
        <v>3</v>
      </c>
    </row>
    <row r="64" spans="2:61" ht="23.25" customHeight="1">
      <c r="B64" s="26" t="s">
        <v>52</v>
      </c>
      <c r="C64" s="25">
        <v>3</v>
      </c>
      <c r="D64" s="25">
        <v>3</v>
      </c>
      <c r="E64" s="25">
        <v>5</v>
      </c>
      <c r="F64" s="25">
        <v>4</v>
      </c>
      <c r="G64" s="25">
        <v>5</v>
      </c>
      <c r="H64" s="25">
        <v>4</v>
      </c>
      <c r="I64" s="25">
        <v>4</v>
      </c>
      <c r="J64" s="25">
        <v>3</v>
      </c>
      <c r="K64" s="25">
        <v>4</v>
      </c>
      <c r="L64" s="25">
        <v>5</v>
      </c>
      <c r="M64" s="25">
        <v>5</v>
      </c>
      <c r="N64" s="25">
        <v>5</v>
      </c>
      <c r="O64" s="25">
        <v>4</v>
      </c>
      <c r="P64" s="25">
        <v>5</v>
      </c>
      <c r="Q64" s="25">
        <v>3</v>
      </c>
      <c r="R64" s="25">
        <v>5</v>
      </c>
      <c r="S64" s="25">
        <v>4</v>
      </c>
      <c r="T64" s="25">
        <v>4</v>
      </c>
      <c r="U64" s="25">
        <v>4</v>
      </c>
      <c r="V64" s="25">
        <v>4</v>
      </c>
      <c r="W64" s="25">
        <v>4</v>
      </c>
      <c r="X64" s="25">
        <v>4</v>
      </c>
      <c r="Y64" s="25">
        <v>4</v>
      </c>
      <c r="Z64" s="25">
        <v>4</v>
      </c>
      <c r="AA64" s="25">
        <v>4</v>
      </c>
      <c r="AB64" s="25">
        <v>4</v>
      </c>
      <c r="AC64" s="25">
        <v>4</v>
      </c>
      <c r="AD64" s="25">
        <v>5</v>
      </c>
      <c r="AE64" s="25">
        <v>3</v>
      </c>
      <c r="AF64" s="25">
        <v>3</v>
      </c>
      <c r="AG64" s="25">
        <v>5</v>
      </c>
      <c r="AH64" s="25">
        <v>3</v>
      </c>
      <c r="AI64" s="25">
        <v>4</v>
      </c>
      <c r="AJ64" s="25">
        <v>4</v>
      </c>
      <c r="AK64" s="25">
        <v>5</v>
      </c>
      <c r="AL64" s="25">
        <v>3</v>
      </c>
      <c r="AM64" s="25">
        <v>3</v>
      </c>
      <c r="AN64" s="25">
        <v>3</v>
      </c>
      <c r="AO64" s="25">
        <v>3</v>
      </c>
      <c r="AP64" s="25">
        <v>3</v>
      </c>
      <c r="AQ64" s="25">
        <v>4</v>
      </c>
      <c r="AR64" s="25">
        <v>5</v>
      </c>
      <c r="AS64" s="25">
        <v>4</v>
      </c>
      <c r="AT64" s="25">
        <v>5</v>
      </c>
      <c r="AU64" s="25">
        <v>4</v>
      </c>
      <c r="AV64" s="25">
        <v>3</v>
      </c>
      <c r="AW64" s="25">
        <v>4</v>
      </c>
      <c r="AX64" s="25">
        <v>5</v>
      </c>
      <c r="AY64" s="25">
        <v>4</v>
      </c>
      <c r="AZ64" s="25">
        <v>4</v>
      </c>
      <c r="BA64" s="25">
        <v>5</v>
      </c>
      <c r="BB64" s="25">
        <v>4</v>
      </c>
      <c r="BC64" s="25">
        <v>5</v>
      </c>
      <c r="BD64" s="25">
        <v>4</v>
      </c>
      <c r="BE64" s="25">
        <v>3</v>
      </c>
      <c r="BF64" s="25">
        <v>3</v>
      </c>
      <c r="BG64" s="25">
        <v>3</v>
      </c>
      <c r="BH64" s="25">
        <v>3</v>
      </c>
      <c r="BI64" s="25">
        <v>3</v>
      </c>
    </row>
    <row r="65" spans="2:61" ht="23.25" customHeight="1">
      <c r="B65" s="26" t="s">
        <v>53</v>
      </c>
      <c r="C65" s="25">
        <v>3</v>
      </c>
      <c r="D65" s="25">
        <v>3</v>
      </c>
      <c r="E65" s="25">
        <v>0</v>
      </c>
      <c r="F65" s="25">
        <v>0</v>
      </c>
      <c r="G65" s="25">
        <v>0</v>
      </c>
      <c r="H65" s="25">
        <v>0</v>
      </c>
      <c r="I65" s="25">
        <v>0</v>
      </c>
      <c r="J65" s="25">
        <v>0</v>
      </c>
      <c r="K65" s="25">
        <v>0</v>
      </c>
      <c r="L65" s="25">
        <v>0</v>
      </c>
      <c r="M65" s="25">
        <v>0</v>
      </c>
      <c r="N65" s="25">
        <v>4</v>
      </c>
      <c r="O65" s="25">
        <v>4</v>
      </c>
      <c r="P65" s="25">
        <v>0</v>
      </c>
      <c r="Q65" s="25">
        <v>4</v>
      </c>
      <c r="R65" s="25">
        <v>0</v>
      </c>
      <c r="S65" s="25">
        <v>3</v>
      </c>
      <c r="T65" s="25">
        <v>0</v>
      </c>
      <c r="U65" s="25">
        <v>0</v>
      </c>
      <c r="V65" s="25">
        <v>4</v>
      </c>
      <c r="W65" s="25">
        <v>0</v>
      </c>
      <c r="X65" s="25">
        <v>4</v>
      </c>
      <c r="Y65" s="25">
        <v>0</v>
      </c>
      <c r="Z65" s="25">
        <v>0</v>
      </c>
      <c r="AA65" s="25">
        <v>0</v>
      </c>
      <c r="AB65" s="25">
        <v>3</v>
      </c>
      <c r="AC65" s="25">
        <v>3</v>
      </c>
      <c r="AD65" s="25">
        <v>2</v>
      </c>
      <c r="AE65" s="25">
        <v>3</v>
      </c>
      <c r="AF65" s="25">
        <v>3</v>
      </c>
      <c r="AG65" s="25">
        <v>0</v>
      </c>
      <c r="AH65" s="25">
        <v>4</v>
      </c>
      <c r="AI65" s="25">
        <v>3</v>
      </c>
      <c r="AJ65" s="25">
        <v>5</v>
      </c>
      <c r="AK65" s="25">
        <v>0</v>
      </c>
      <c r="AL65" s="25">
        <v>0</v>
      </c>
      <c r="AM65" s="25">
        <v>1</v>
      </c>
      <c r="AN65" s="25">
        <v>0</v>
      </c>
      <c r="AO65" s="25">
        <v>0</v>
      </c>
      <c r="AP65" s="25">
        <v>0</v>
      </c>
      <c r="AQ65" s="25">
        <v>3</v>
      </c>
      <c r="AR65" s="25">
        <v>0</v>
      </c>
      <c r="AS65" s="25">
        <v>4</v>
      </c>
      <c r="AT65" s="25">
        <v>4</v>
      </c>
      <c r="AU65" s="25">
        <v>3</v>
      </c>
      <c r="AV65" s="25">
        <v>4</v>
      </c>
      <c r="AW65" s="25">
        <v>4</v>
      </c>
      <c r="AX65" s="25">
        <v>0</v>
      </c>
      <c r="AY65" s="25">
        <v>4</v>
      </c>
      <c r="AZ65" s="25">
        <v>5</v>
      </c>
      <c r="BA65" s="25">
        <v>3</v>
      </c>
      <c r="BB65" s="25">
        <v>3</v>
      </c>
      <c r="BC65" s="25">
        <v>3</v>
      </c>
      <c r="BD65" s="25">
        <v>4</v>
      </c>
      <c r="BE65" s="25">
        <v>3</v>
      </c>
      <c r="BF65" s="25">
        <v>3</v>
      </c>
      <c r="BG65" s="25">
        <v>2</v>
      </c>
      <c r="BH65" s="25">
        <v>3</v>
      </c>
      <c r="BI65" s="25">
        <v>4</v>
      </c>
    </row>
    <row r="66" spans="2:61" ht="19.5" customHeight="1">
      <c r="B66" s="27" t="s">
        <v>10</v>
      </c>
      <c r="C66" s="28">
        <v>0.5444444444444444</v>
      </c>
      <c r="D66" s="28">
        <v>0.6777777777777777</v>
      </c>
      <c r="E66" s="28">
        <v>0.89333333333333342</v>
      </c>
      <c r="F66" s="28">
        <v>0.77333333333333332</v>
      </c>
      <c r="G66" s="28">
        <v>0.77333333333333343</v>
      </c>
      <c r="H66" s="28">
        <v>0.64</v>
      </c>
      <c r="I66" s="28">
        <v>0.76000000000000012</v>
      </c>
      <c r="J66" s="28">
        <v>0.57333333333333347</v>
      </c>
      <c r="K66" s="49">
        <v>0.77333333333333343</v>
      </c>
      <c r="L66" s="49">
        <v>0.95</v>
      </c>
      <c r="M66" s="49">
        <v>0.88000000000000012</v>
      </c>
      <c r="N66" s="49">
        <v>0.86666666666666659</v>
      </c>
      <c r="O66" s="49">
        <v>0.74444444444444424</v>
      </c>
      <c r="P66" s="49">
        <v>0.91999999999999982</v>
      </c>
      <c r="Q66" s="49">
        <v>0.6777777777777777</v>
      </c>
      <c r="R66" s="49">
        <v>0.88000000000000012</v>
      </c>
      <c r="S66" s="49">
        <v>0.62666666666666659</v>
      </c>
      <c r="T66" s="49">
        <v>0.8</v>
      </c>
      <c r="U66" s="49">
        <v>0.73333333333333339</v>
      </c>
      <c r="V66" s="49">
        <v>0.64444444444444438</v>
      </c>
      <c r="W66" s="49">
        <v>0.57333333333333347</v>
      </c>
      <c r="X66" s="49">
        <v>0.77333333333333332</v>
      </c>
      <c r="Y66" s="49">
        <v>0.69333333333333347</v>
      </c>
      <c r="Z66" s="49">
        <v>0.7200000000000002</v>
      </c>
      <c r="AA66" s="49">
        <v>0.84</v>
      </c>
      <c r="AB66" s="49">
        <v>0.65555555555555545</v>
      </c>
      <c r="AC66" s="49">
        <v>0.73333333333333328</v>
      </c>
      <c r="AD66" s="49">
        <v>0.71111111111111114</v>
      </c>
      <c r="AE66" s="49">
        <v>0.61111111111111105</v>
      </c>
      <c r="AF66" s="49">
        <v>0.69999999999999984</v>
      </c>
      <c r="AG66" s="49">
        <v>0.76666666666666672</v>
      </c>
      <c r="AH66" s="49">
        <v>0.79999999999999982</v>
      </c>
      <c r="AI66" s="49">
        <v>0.62666666666666659</v>
      </c>
      <c r="AJ66" s="49">
        <v>0.81333333333333324</v>
      </c>
      <c r="AK66" s="49">
        <v>0.81333333333333324</v>
      </c>
      <c r="AL66" s="49">
        <v>0.57333333333333336</v>
      </c>
      <c r="AM66" s="49">
        <v>0.44444444444444442</v>
      </c>
      <c r="AN66" s="49">
        <v>0.6133333333333334</v>
      </c>
      <c r="AO66" s="49">
        <v>0.49333333333333335</v>
      </c>
      <c r="AP66" s="49">
        <v>0.65333333333333343</v>
      </c>
      <c r="AQ66" s="28">
        <v>0.64444444444444426</v>
      </c>
      <c r="AR66" s="28">
        <v>1</v>
      </c>
      <c r="AS66" s="28">
        <v>0.84</v>
      </c>
      <c r="AT66" s="28">
        <v>0.8</v>
      </c>
      <c r="AU66" s="28">
        <v>0.6133333333333334</v>
      </c>
      <c r="AV66" s="28">
        <v>0.7200000000000002</v>
      </c>
      <c r="AW66" s="28">
        <v>0.79999999999999982</v>
      </c>
      <c r="AX66" s="28">
        <v>0.85</v>
      </c>
      <c r="AY66" s="49">
        <v>0.69333333333333347</v>
      </c>
      <c r="AZ66" s="49">
        <v>0.77333333333333343</v>
      </c>
      <c r="BA66" s="49">
        <v>0.76</v>
      </c>
      <c r="BB66" s="49">
        <v>0.61111111111111116</v>
      </c>
      <c r="BC66" s="49">
        <v>0.81333333333333324</v>
      </c>
      <c r="BD66" s="49">
        <v>0.57333333333333347</v>
      </c>
      <c r="BE66" s="49">
        <v>0.55555555555555558</v>
      </c>
      <c r="BF66" s="49">
        <v>0.53333333333333333</v>
      </c>
      <c r="BG66" s="49">
        <v>0.57777777777777772</v>
      </c>
      <c r="BH66" s="49">
        <v>0.49333333333333335</v>
      </c>
      <c r="BI66" s="49">
        <v>0.64444444444444426</v>
      </c>
    </row>
    <row r="67" spans="2:61" ht="6.75" customHeight="1">
      <c r="B67" s="9"/>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row>
    <row r="68" spans="2:61" ht="18.75" customHeight="1">
      <c r="B68" s="27" t="s">
        <v>11</v>
      </c>
      <c r="C68" s="28">
        <v>0.5444444444444444</v>
      </c>
      <c r="D68" s="28">
        <v>0.6777777777777777</v>
      </c>
      <c r="E68" s="28">
        <v>0.89333333333333342</v>
      </c>
      <c r="F68" s="28">
        <v>0.77333333333333332</v>
      </c>
      <c r="G68" s="28">
        <v>0.77333333333333343</v>
      </c>
      <c r="H68" s="28">
        <v>0.64</v>
      </c>
      <c r="I68" s="28">
        <v>0.76000000000000012</v>
      </c>
      <c r="J68" s="28">
        <v>0.57333333333333347</v>
      </c>
      <c r="K68" s="49">
        <v>0.77333333333333343</v>
      </c>
      <c r="L68" s="49">
        <v>0.95</v>
      </c>
      <c r="M68" s="49">
        <v>0.88000000000000012</v>
      </c>
      <c r="N68" s="49">
        <v>0.86666666666666659</v>
      </c>
      <c r="O68" s="49">
        <v>0.74444444444444424</v>
      </c>
      <c r="P68" s="49">
        <v>0.91999999999999982</v>
      </c>
      <c r="Q68" s="49">
        <v>0.6777777777777777</v>
      </c>
      <c r="R68" s="49">
        <v>0.88000000000000012</v>
      </c>
      <c r="S68" s="49">
        <v>0.62666666666666659</v>
      </c>
      <c r="T68" s="49">
        <v>0.8</v>
      </c>
      <c r="U68" s="49">
        <v>0.73333333333333339</v>
      </c>
      <c r="V68" s="49">
        <v>0.64444444444444438</v>
      </c>
      <c r="W68" s="49">
        <v>0.57333333333333347</v>
      </c>
      <c r="X68" s="49">
        <v>0.77333333333333332</v>
      </c>
      <c r="Y68" s="49">
        <v>0.69333333333333347</v>
      </c>
      <c r="Z68" s="49">
        <v>0.7200000000000002</v>
      </c>
      <c r="AA68" s="49">
        <v>0.84</v>
      </c>
      <c r="AB68" s="49">
        <v>0.65555555555555545</v>
      </c>
      <c r="AC68" s="49">
        <v>0.73333333333333328</v>
      </c>
      <c r="AD68" s="49">
        <v>0.71111111111111114</v>
      </c>
      <c r="AE68" s="49">
        <v>0.61111111111111105</v>
      </c>
      <c r="AF68" s="49">
        <v>0.69999999999999984</v>
      </c>
      <c r="AG68" s="49">
        <v>0.76666666666666672</v>
      </c>
      <c r="AH68" s="49">
        <v>0.79999999999999982</v>
      </c>
      <c r="AI68" s="49">
        <v>0.62666666666666659</v>
      </c>
      <c r="AJ68" s="49">
        <v>0.81333333333333324</v>
      </c>
      <c r="AK68" s="49">
        <v>0.81333333333333324</v>
      </c>
      <c r="AL68" s="49">
        <v>0.57333333333333336</v>
      </c>
      <c r="AM68" s="49">
        <v>0.44444444444444442</v>
      </c>
      <c r="AN68" s="49">
        <v>0.6133333333333334</v>
      </c>
      <c r="AO68" s="49">
        <v>0.49333333333333335</v>
      </c>
      <c r="AP68" s="49">
        <v>0.65333333333333343</v>
      </c>
      <c r="AQ68" s="28">
        <v>0.64444444444444426</v>
      </c>
      <c r="AR68" s="28">
        <v>1</v>
      </c>
      <c r="AS68" s="28">
        <v>0.84</v>
      </c>
      <c r="AT68" s="28">
        <v>0.8</v>
      </c>
      <c r="AU68" s="28">
        <v>0.6133333333333334</v>
      </c>
      <c r="AV68" s="28">
        <v>0.7200000000000002</v>
      </c>
      <c r="AW68" s="28">
        <v>0.79999999999999982</v>
      </c>
      <c r="AX68" s="28">
        <v>0.85</v>
      </c>
      <c r="AY68" s="49">
        <v>0.69333333333333347</v>
      </c>
      <c r="AZ68" s="49">
        <v>0.77333333333333343</v>
      </c>
      <c r="BA68" s="49">
        <v>0.76</v>
      </c>
      <c r="BB68" s="49">
        <v>0.61111111111111116</v>
      </c>
      <c r="BC68" s="49">
        <v>0.81333333333333324</v>
      </c>
      <c r="BD68" s="49">
        <v>0.57333333333333347</v>
      </c>
      <c r="BE68" s="49">
        <v>0.55555555555555558</v>
      </c>
      <c r="BF68" s="49">
        <v>0.53333333333333333</v>
      </c>
      <c r="BG68" s="49">
        <v>0.57777777777777772</v>
      </c>
      <c r="BH68" s="49">
        <v>0.49333333333333335</v>
      </c>
      <c r="BI68" s="49">
        <v>0.64444444444444426</v>
      </c>
    </row>
    <row r="69" spans="2:61" ht="29.25" customHeight="1">
      <c r="B69" s="9"/>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row>
    <row r="70" spans="2:61" ht="36" customHeight="1">
      <c r="B70" s="3" t="s">
        <v>54</v>
      </c>
      <c r="C70" s="5"/>
      <c r="D70" s="5"/>
      <c r="E70" s="5"/>
      <c r="F70" s="5"/>
      <c r="G70" s="5"/>
      <c r="H70" s="5"/>
      <c r="AQ70" s="5"/>
      <c r="AR70" s="5"/>
      <c r="AS70" s="5"/>
      <c r="AT70" s="5"/>
      <c r="AU70" s="5"/>
      <c r="AV70" s="5"/>
    </row>
    <row r="71" spans="2:61" ht="34.5" customHeight="1">
      <c r="B71" s="3" t="s">
        <v>55</v>
      </c>
      <c r="C71" s="5"/>
      <c r="D71" s="5"/>
      <c r="E71" s="5"/>
      <c r="F71" s="5"/>
      <c r="G71" s="5"/>
      <c r="H71" s="5"/>
      <c r="AQ71" s="5"/>
      <c r="AR71" s="5"/>
      <c r="AS71" s="5"/>
      <c r="AT71" s="5"/>
      <c r="AU71" s="5"/>
      <c r="AV71" s="5"/>
    </row>
    <row r="72" spans="2:61" ht="23.25" customHeight="1">
      <c r="B72" s="26" t="s">
        <v>56</v>
      </c>
      <c r="C72" s="25">
        <v>4</v>
      </c>
      <c r="D72" s="25">
        <v>4</v>
      </c>
      <c r="E72" s="25">
        <v>4</v>
      </c>
      <c r="F72" s="25">
        <v>4</v>
      </c>
      <c r="G72" s="25">
        <v>4</v>
      </c>
      <c r="H72" s="25">
        <v>5</v>
      </c>
      <c r="I72" s="25">
        <v>5</v>
      </c>
      <c r="J72" s="25">
        <v>3</v>
      </c>
      <c r="K72" s="25">
        <v>4</v>
      </c>
      <c r="L72" s="25">
        <v>4</v>
      </c>
      <c r="M72" s="25">
        <v>5</v>
      </c>
      <c r="N72" s="25">
        <v>4</v>
      </c>
      <c r="O72" s="25">
        <v>5</v>
      </c>
      <c r="P72" s="25">
        <v>4</v>
      </c>
      <c r="Q72" s="25">
        <v>4</v>
      </c>
      <c r="R72" s="25">
        <v>4</v>
      </c>
      <c r="S72" s="25">
        <v>4</v>
      </c>
      <c r="T72" s="25">
        <v>4</v>
      </c>
      <c r="U72" s="25">
        <v>4</v>
      </c>
      <c r="V72" s="25">
        <v>5</v>
      </c>
      <c r="W72" s="25">
        <v>4</v>
      </c>
      <c r="X72" s="25">
        <v>5</v>
      </c>
      <c r="Y72" s="25">
        <v>4</v>
      </c>
      <c r="Z72" s="25">
        <v>4</v>
      </c>
      <c r="AA72" s="25">
        <v>5</v>
      </c>
      <c r="AB72" s="25">
        <v>4</v>
      </c>
      <c r="AC72" s="25">
        <v>4</v>
      </c>
      <c r="AD72" s="25">
        <v>4</v>
      </c>
      <c r="AE72" s="25">
        <v>4</v>
      </c>
      <c r="AF72" s="25">
        <v>3</v>
      </c>
      <c r="AG72" s="25">
        <v>4</v>
      </c>
      <c r="AH72" s="25">
        <v>4</v>
      </c>
      <c r="AI72" s="25">
        <v>5</v>
      </c>
      <c r="AJ72" s="25">
        <v>4</v>
      </c>
      <c r="AK72" s="25">
        <v>4</v>
      </c>
      <c r="AL72" s="25">
        <v>4</v>
      </c>
      <c r="AM72" s="25">
        <v>4</v>
      </c>
      <c r="AN72" s="25">
        <v>4</v>
      </c>
      <c r="AO72" s="25">
        <v>5</v>
      </c>
      <c r="AP72" s="25">
        <v>4</v>
      </c>
      <c r="AQ72" s="25">
        <v>4</v>
      </c>
      <c r="AR72" s="25">
        <v>5</v>
      </c>
      <c r="AS72" s="25">
        <v>4</v>
      </c>
      <c r="AT72" s="25">
        <v>4</v>
      </c>
      <c r="AU72" s="25">
        <v>3</v>
      </c>
      <c r="AV72" s="25">
        <v>5</v>
      </c>
      <c r="AW72" s="25">
        <v>4</v>
      </c>
      <c r="AX72" s="25">
        <v>4</v>
      </c>
      <c r="AY72" s="25">
        <v>4</v>
      </c>
      <c r="AZ72" s="25">
        <v>4</v>
      </c>
      <c r="BA72" s="25">
        <v>5</v>
      </c>
      <c r="BB72" s="25">
        <v>5</v>
      </c>
      <c r="BC72" s="25">
        <v>5</v>
      </c>
      <c r="BD72" s="25">
        <v>3</v>
      </c>
      <c r="BE72" s="25">
        <v>4</v>
      </c>
      <c r="BF72" s="25">
        <v>5</v>
      </c>
      <c r="BG72" s="25">
        <v>4</v>
      </c>
      <c r="BH72" s="25">
        <v>4</v>
      </c>
      <c r="BI72" s="25">
        <v>4</v>
      </c>
    </row>
    <row r="73" spans="2:61" ht="23.25" customHeight="1">
      <c r="B73" s="26" t="s">
        <v>57</v>
      </c>
      <c r="C73" s="25">
        <v>4</v>
      </c>
      <c r="D73" s="25">
        <v>3</v>
      </c>
      <c r="E73" s="25">
        <v>4</v>
      </c>
      <c r="F73" s="25">
        <v>3</v>
      </c>
      <c r="G73" s="25">
        <v>4</v>
      </c>
      <c r="H73" s="25">
        <v>4</v>
      </c>
      <c r="I73" s="25">
        <v>3</v>
      </c>
      <c r="J73" s="25">
        <v>3</v>
      </c>
      <c r="K73" s="25">
        <v>4</v>
      </c>
      <c r="L73" s="25">
        <v>4</v>
      </c>
      <c r="M73" s="25">
        <v>4</v>
      </c>
      <c r="N73" s="25">
        <v>4</v>
      </c>
      <c r="O73" s="25">
        <v>4</v>
      </c>
      <c r="P73" s="25">
        <v>4</v>
      </c>
      <c r="Q73" s="25">
        <v>3</v>
      </c>
      <c r="R73" s="25">
        <v>5</v>
      </c>
      <c r="S73" s="25">
        <v>3</v>
      </c>
      <c r="T73" s="25">
        <v>4</v>
      </c>
      <c r="U73" s="25">
        <v>4</v>
      </c>
      <c r="V73" s="25">
        <v>4</v>
      </c>
      <c r="W73" s="25">
        <v>3</v>
      </c>
      <c r="X73" s="25">
        <v>4</v>
      </c>
      <c r="Y73" s="25">
        <v>3</v>
      </c>
      <c r="Z73" s="25">
        <v>3</v>
      </c>
      <c r="AA73" s="25">
        <v>4</v>
      </c>
      <c r="AB73" s="25">
        <v>3</v>
      </c>
      <c r="AC73" s="25">
        <v>4</v>
      </c>
      <c r="AD73" s="25">
        <v>3</v>
      </c>
      <c r="AE73" s="25">
        <v>4</v>
      </c>
      <c r="AF73" s="25">
        <v>3</v>
      </c>
      <c r="AG73" s="25">
        <v>4</v>
      </c>
      <c r="AH73" s="25">
        <v>4</v>
      </c>
      <c r="AI73" s="25">
        <v>4</v>
      </c>
      <c r="AJ73" s="25">
        <v>4</v>
      </c>
      <c r="AK73" s="25">
        <v>4</v>
      </c>
      <c r="AL73" s="25">
        <v>4</v>
      </c>
      <c r="AM73" s="25">
        <v>4</v>
      </c>
      <c r="AN73" s="25">
        <v>4</v>
      </c>
      <c r="AO73" s="25">
        <v>4</v>
      </c>
      <c r="AP73" s="25">
        <v>3</v>
      </c>
      <c r="AQ73" s="25">
        <v>3</v>
      </c>
      <c r="AR73" s="25">
        <v>5</v>
      </c>
      <c r="AS73" s="25">
        <v>3</v>
      </c>
      <c r="AT73" s="25">
        <v>4</v>
      </c>
      <c r="AU73" s="25">
        <v>3</v>
      </c>
      <c r="AV73" s="25">
        <v>4</v>
      </c>
      <c r="AW73" s="25">
        <v>4</v>
      </c>
      <c r="AX73" s="25">
        <v>3</v>
      </c>
      <c r="AY73" s="25">
        <v>3</v>
      </c>
      <c r="AZ73" s="25">
        <v>4</v>
      </c>
      <c r="BA73" s="25">
        <v>4</v>
      </c>
      <c r="BB73" s="25">
        <v>4</v>
      </c>
      <c r="BC73" s="25">
        <v>4</v>
      </c>
      <c r="BD73" s="25">
        <v>3</v>
      </c>
      <c r="BE73" s="25">
        <v>4</v>
      </c>
      <c r="BF73" s="25">
        <v>3</v>
      </c>
      <c r="BG73" s="25">
        <v>4</v>
      </c>
      <c r="BH73" s="25">
        <v>3</v>
      </c>
      <c r="BI73" s="25">
        <v>3</v>
      </c>
    </row>
    <row r="74" spans="2:61" ht="23.25" customHeight="1">
      <c r="B74" s="26" t="s">
        <v>58</v>
      </c>
      <c r="C74" s="25">
        <v>3</v>
      </c>
      <c r="D74" s="25">
        <v>3</v>
      </c>
      <c r="E74" s="25">
        <v>3</v>
      </c>
      <c r="F74" s="25">
        <v>3</v>
      </c>
      <c r="G74" s="25">
        <v>3</v>
      </c>
      <c r="H74" s="25">
        <v>3</v>
      </c>
      <c r="I74" s="25">
        <v>3</v>
      </c>
      <c r="J74" s="25">
        <v>3</v>
      </c>
      <c r="K74" s="25">
        <v>4</v>
      </c>
      <c r="L74" s="25">
        <v>4</v>
      </c>
      <c r="M74" s="25">
        <v>4</v>
      </c>
      <c r="N74" s="25">
        <v>3</v>
      </c>
      <c r="O74" s="25">
        <v>4</v>
      </c>
      <c r="P74" s="25">
        <v>3</v>
      </c>
      <c r="Q74" s="25">
        <v>3</v>
      </c>
      <c r="R74" s="25">
        <v>4</v>
      </c>
      <c r="S74" s="25">
        <v>3</v>
      </c>
      <c r="T74" s="25">
        <v>4</v>
      </c>
      <c r="U74" s="25">
        <v>3</v>
      </c>
      <c r="V74" s="25">
        <v>4</v>
      </c>
      <c r="W74" s="25">
        <v>3</v>
      </c>
      <c r="X74" s="25">
        <v>3</v>
      </c>
      <c r="Y74" s="25">
        <v>3</v>
      </c>
      <c r="Z74" s="25">
        <v>3</v>
      </c>
      <c r="AA74" s="25">
        <v>4</v>
      </c>
      <c r="AB74" s="25">
        <v>3</v>
      </c>
      <c r="AC74" s="25">
        <v>4</v>
      </c>
      <c r="AD74" s="25">
        <v>3</v>
      </c>
      <c r="AE74" s="25">
        <v>3</v>
      </c>
      <c r="AF74" s="25">
        <v>3</v>
      </c>
      <c r="AG74" s="25">
        <v>4</v>
      </c>
      <c r="AH74" s="25">
        <v>3</v>
      </c>
      <c r="AI74" s="25">
        <v>4</v>
      </c>
      <c r="AJ74" s="25">
        <v>3</v>
      </c>
      <c r="AK74" s="25">
        <v>4</v>
      </c>
      <c r="AL74" s="25">
        <v>4</v>
      </c>
      <c r="AM74" s="25">
        <v>2</v>
      </c>
      <c r="AN74" s="25">
        <v>4</v>
      </c>
      <c r="AO74" s="25">
        <v>3</v>
      </c>
      <c r="AP74" s="25">
        <v>3</v>
      </c>
      <c r="AQ74" s="25">
        <v>4</v>
      </c>
      <c r="AR74" s="25">
        <v>5</v>
      </c>
      <c r="AS74" s="25">
        <v>3</v>
      </c>
      <c r="AT74" s="25">
        <v>3</v>
      </c>
      <c r="AU74" s="25">
        <v>3</v>
      </c>
      <c r="AV74" s="25">
        <v>4</v>
      </c>
      <c r="AW74" s="25">
        <v>4</v>
      </c>
      <c r="AX74" s="25">
        <v>3</v>
      </c>
      <c r="AY74" s="25">
        <v>4</v>
      </c>
      <c r="AZ74" s="25">
        <v>4</v>
      </c>
      <c r="BA74" s="25">
        <v>3</v>
      </c>
      <c r="BB74" s="25">
        <v>4</v>
      </c>
      <c r="BC74" s="25">
        <v>5</v>
      </c>
      <c r="BD74" s="25">
        <v>2</v>
      </c>
      <c r="BE74" s="25">
        <v>4</v>
      </c>
      <c r="BF74" s="25">
        <v>3</v>
      </c>
      <c r="BG74" s="25">
        <v>3</v>
      </c>
      <c r="BH74" s="25">
        <v>4</v>
      </c>
      <c r="BI74" s="25">
        <v>4</v>
      </c>
    </row>
    <row r="75" spans="2:61" ht="20.25" customHeight="1">
      <c r="B75" s="27" t="s">
        <v>12</v>
      </c>
      <c r="C75" s="28">
        <v>0.72470238095238104</v>
      </c>
      <c r="D75" s="28">
        <v>0.68601190476190466</v>
      </c>
      <c r="E75" s="28">
        <v>0.72916666666666652</v>
      </c>
      <c r="F75" s="28">
        <v>0.625</v>
      </c>
      <c r="G75" s="28">
        <v>0.69940476190476175</v>
      </c>
      <c r="H75" s="28">
        <v>0.7901785714285714</v>
      </c>
      <c r="I75" s="28">
        <v>0.73809523809523814</v>
      </c>
      <c r="J75" s="28">
        <v>0.63095238095238093</v>
      </c>
      <c r="K75" s="49">
        <v>0.81845238095238104</v>
      </c>
      <c r="L75" s="49">
        <v>0.77380952380952384</v>
      </c>
      <c r="M75" s="49">
        <v>0.80952380952380953</v>
      </c>
      <c r="N75" s="49">
        <v>0.7544642857142857</v>
      </c>
      <c r="O75" s="49">
        <v>0.86309523809523792</v>
      </c>
      <c r="P75" s="49">
        <v>0.75297619047619035</v>
      </c>
      <c r="Q75" s="49">
        <v>0.68005952380952384</v>
      </c>
      <c r="R75" s="49">
        <v>0.86011904761904756</v>
      </c>
      <c r="S75" s="49">
        <v>0.63690476190476186</v>
      </c>
      <c r="T75" s="49">
        <v>0.80803571428571419</v>
      </c>
      <c r="U75" s="49">
        <v>0.7276785714285714</v>
      </c>
      <c r="V75" s="49">
        <v>0.85119047619047616</v>
      </c>
      <c r="W75" s="49">
        <v>0.67708333333333326</v>
      </c>
      <c r="X75" s="49">
        <v>0.8214285714285714</v>
      </c>
      <c r="Y75" s="49">
        <v>0.67708333333333326</v>
      </c>
      <c r="Z75" s="49">
        <v>0.6875</v>
      </c>
      <c r="AA75" s="49">
        <v>0.85119047619047616</v>
      </c>
      <c r="AB75" s="49">
        <v>0.62351190476190466</v>
      </c>
      <c r="AC75" s="49">
        <v>0.80803571428571419</v>
      </c>
      <c r="AD75" s="49">
        <v>0.63541666666666663</v>
      </c>
      <c r="AE75" s="49">
        <v>0.70833333333333326</v>
      </c>
      <c r="AF75" s="49">
        <v>0.63244047619047616</v>
      </c>
      <c r="AG75" s="49">
        <v>0.79761904761904756</v>
      </c>
      <c r="AH75" s="49">
        <v>0.6964285714285714</v>
      </c>
      <c r="AI75" s="49">
        <v>0.88541666666666652</v>
      </c>
      <c r="AJ75" s="49">
        <v>0.68898809523809501</v>
      </c>
      <c r="AK75" s="49">
        <v>0.7857142857142857</v>
      </c>
      <c r="AL75" s="49">
        <v>0.7857142857142857</v>
      </c>
      <c r="AM75" s="49">
        <v>0.63690476190476186</v>
      </c>
      <c r="AN75" s="49">
        <v>0.7857142857142857</v>
      </c>
      <c r="AO75" s="49">
        <v>0.7678571428571429</v>
      </c>
      <c r="AP75" s="49">
        <v>0.63541666666666663</v>
      </c>
      <c r="AQ75" s="28">
        <v>0.77380952380952384</v>
      </c>
      <c r="AR75" s="28">
        <v>0.96875</v>
      </c>
      <c r="AS75" s="28">
        <v>0.70833333333333326</v>
      </c>
      <c r="AT75" s="28">
        <v>0.78720238095238093</v>
      </c>
      <c r="AU75" s="28">
        <v>0.57738095238095244</v>
      </c>
      <c r="AV75" s="28">
        <v>0.8928571428571429</v>
      </c>
      <c r="AW75" s="28">
        <v>0.77529761904761896</v>
      </c>
      <c r="AX75" s="28">
        <v>0.64434523809523825</v>
      </c>
      <c r="AY75" s="49">
        <v>0.75297619047619035</v>
      </c>
      <c r="AZ75" s="49">
        <v>0.75</v>
      </c>
      <c r="BA75" s="49">
        <v>0.78869047619047616</v>
      </c>
      <c r="BB75" s="49">
        <v>0.84077380952380953</v>
      </c>
      <c r="BC75" s="49">
        <v>0.91666666666666652</v>
      </c>
      <c r="BD75" s="49">
        <v>0.52678571428571419</v>
      </c>
      <c r="BE75" s="49">
        <v>0.79315476190476175</v>
      </c>
      <c r="BF75" s="49">
        <v>0.73809523809523814</v>
      </c>
      <c r="BG75" s="49">
        <v>0.68005952380952384</v>
      </c>
      <c r="BH75" s="49">
        <v>0.74404761904761896</v>
      </c>
      <c r="BI75" s="49">
        <v>0.73065476190476175</v>
      </c>
    </row>
    <row r="76" spans="2:61" ht="14.25" customHeight="1">
      <c r="B76" s="9"/>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row>
    <row r="77" spans="2:61" ht="33" customHeight="1">
      <c r="B77" s="3" t="s">
        <v>59</v>
      </c>
      <c r="C77" s="5"/>
      <c r="D77" s="5"/>
      <c r="E77" s="5"/>
      <c r="F77" s="5"/>
      <c r="G77" s="5"/>
      <c r="H77" s="5"/>
      <c r="AQ77" s="5"/>
      <c r="AR77" s="5"/>
      <c r="AS77" s="5"/>
      <c r="AT77" s="5"/>
      <c r="AU77" s="5"/>
      <c r="AV77" s="5"/>
    </row>
    <row r="78" spans="2:61" ht="23.25" customHeight="1">
      <c r="B78" s="26" t="s">
        <v>60</v>
      </c>
      <c r="C78" s="25">
        <v>3</v>
      </c>
      <c r="D78" s="25">
        <v>4</v>
      </c>
      <c r="E78" s="25">
        <v>4</v>
      </c>
      <c r="F78" s="25">
        <v>3</v>
      </c>
      <c r="G78" s="25">
        <v>4</v>
      </c>
      <c r="H78" s="25">
        <v>4</v>
      </c>
      <c r="I78" s="25">
        <v>4</v>
      </c>
      <c r="J78" s="25">
        <v>4</v>
      </c>
      <c r="K78" s="25">
        <v>4</v>
      </c>
      <c r="L78" s="25">
        <v>1</v>
      </c>
      <c r="M78" s="25">
        <v>5</v>
      </c>
      <c r="N78" s="25">
        <v>4</v>
      </c>
      <c r="O78" s="25">
        <v>4</v>
      </c>
      <c r="P78" s="25">
        <v>4</v>
      </c>
      <c r="Q78" s="25">
        <v>4</v>
      </c>
      <c r="R78" s="25">
        <v>4</v>
      </c>
      <c r="S78" s="25">
        <v>4</v>
      </c>
      <c r="T78" s="25">
        <v>4</v>
      </c>
      <c r="U78" s="25">
        <v>4</v>
      </c>
      <c r="V78" s="25">
        <v>3</v>
      </c>
      <c r="W78" s="25">
        <v>2</v>
      </c>
      <c r="X78" s="25">
        <v>3</v>
      </c>
      <c r="Y78" s="25">
        <v>4</v>
      </c>
      <c r="Z78" s="25">
        <v>4</v>
      </c>
      <c r="AA78" s="25">
        <v>4</v>
      </c>
      <c r="AB78" s="25">
        <v>3</v>
      </c>
      <c r="AC78" s="25">
        <v>4</v>
      </c>
      <c r="AD78" s="25">
        <v>4</v>
      </c>
      <c r="AE78" s="25">
        <v>4</v>
      </c>
      <c r="AF78" s="25">
        <v>4</v>
      </c>
      <c r="AG78" s="25">
        <v>5</v>
      </c>
      <c r="AH78" s="25">
        <v>4</v>
      </c>
      <c r="AI78" s="25">
        <v>4</v>
      </c>
      <c r="AJ78" s="25">
        <v>4</v>
      </c>
      <c r="AK78" s="25">
        <v>4</v>
      </c>
      <c r="AL78" s="25">
        <v>3</v>
      </c>
      <c r="AM78" s="25">
        <v>4</v>
      </c>
      <c r="AN78" s="25">
        <v>2</v>
      </c>
      <c r="AO78" s="25">
        <v>2</v>
      </c>
      <c r="AP78" s="25">
        <v>4</v>
      </c>
      <c r="AQ78" s="25">
        <v>2</v>
      </c>
      <c r="AR78" s="25">
        <v>2</v>
      </c>
      <c r="AS78" s="25">
        <v>4</v>
      </c>
      <c r="AT78" s="25">
        <v>3</v>
      </c>
      <c r="AU78" s="25">
        <v>4</v>
      </c>
      <c r="AV78" s="25">
        <v>4</v>
      </c>
      <c r="AW78" s="25">
        <v>4</v>
      </c>
      <c r="AX78" s="25">
        <v>4</v>
      </c>
      <c r="AY78" s="25">
        <v>4</v>
      </c>
      <c r="AZ78" s="25">
        <v>4</v>
      </c>
      <c r="BA78" s="25">
        <v>1</v>
      </c>
      <c r="BB78" s="25">
        <v>4</v>
      </c>
      <c r="BC78" s="25">
        <v>3</v>
      </c>
      <c r="BD78" s="25">
        <v>4</v>
      </c>
      <c r="BE78" s="25">
        <v>2</v>
      </c>
      <c r="BF78" s="25">
        <v>3</v>
      </c>
      <c r="BG78" s="25">
        <v>3</v>
      </c>
      <c r="BH78" s="25">
        <v>4</v>
      </c>
      <c r="BI78" s="25">
        <v>4</v>
      </c>
    </row>
    <row r="79" spans="2:61" ht="23.25" customHeight="1">
      <c r="B79" s="26" t="s">
        <v>61</v>
      </c>
      <c r="C79" s="25">
        <v>2</v>
      </c>
      <c r="D79" s="25">
        <v>5</v>
      </c>
      <c r="E79" s="25">
        <v>1</v>
      </c>
      <c r="F79" s="25">
        <v>1</v>
      </c>
      <c r="G79" s="25">
        <v>2</v>
      </c>
      <c r="H79" s="25">
        <v>4</v>
      </c>
      <c r="I79" s="25">
        <v>3</v>
      </c>
      <c r="J79" s="25">
        <v>3</v>
      </c>
      <c r="K79" s="25">
        <v>5</v>
      </c>
      <c r="L79" s="25">
        <v>1</v>
      </c>
      <c r="M79" s="25">
        <v>5</v>
      </c>
      <c r="N79" s="25">
        <v>4</v>
      </c>
      <c r="O79" s="25">
        <v>5</v>
      </c>
      <c r="P79" s="25">
        <v>5</v>
      </c>
      <c r="Q79" s="25">
        <v>2</v>
      </c>
      <c r="R79" s="25">
        <v>4</v>
      </c>
      <c r="S79" s="25">
        <v>3</v>
      </c>
      <c r="T79" s="25">
        <v>3</v>
      </c>
      <c r="U79" s="25">
        <v>2</v>
      </c>
      <c r="V79" s="25">
        <v>4</v>
      </c>
      <c r="W79" s="25">
        <v>3</v>
      </c>
      <c r="X79" s="25">
        <v>4</v>
      </c>
      <c r="Y79" s="25">
        <v>3</v>
      </c>
      <c r="Z79" s="25">
        <v>2</v>
      </c>
      <c r="AA79" s="25">
        <v>3</v>
      </c>
      <c r="AB79" s="25">
        <v>5</v>
      </c>
      <c r="AC79" s="25">
        <v>4</v>
      </c>
      <c r="AD79" s="25">
        <v>4</v>
      </c>
      <c r="AE79" s="25">
        <v>4</v>
      </c>
      <c r="AF79" s="25">
        <v>2</v>
      </c>
      <c r="AG79" s="25">
        <v>3</v>
      </c>
      <c r="AH79" s="25">
        <v>4</v>
      </c>
      <c r="AI79" s="25">
        <v>4</v>
      </c>
      <c r="AJ79" s="25">
        <v>4</v>
      </c>
      <c r="AK79" s="25">
        <v>5</v>
      </c>
      <c r="AL79" s="25">
        <v>3</v>
      </c>
      <c r="AM79" s="25">
        <v>1</v>
      </c>
      <c r="AN79" s="25">
        <v>2</v>
      </c>
      <c r="AO79" s="25">
        <v>1</v>
      </c>
      <c r="AP79" s="25">
        <v>2</v>
      </c>
      <c r="AQ79" s="25">
        <v>2</v>
      </c>
      <c r="AR79" s="25">
        <v>4</v>
      </c>
      <c r="AS79" s="25">
        <v>4</v>
      </c>
      <c r="AT79" s="25">
        <v>5</v>
      </c>
      <c r="AU79" s="25">
        <v>3</v>
      </c>
      <c r="AV79" s="25">
        <v>5</v>
      </c>
      <c r="AW79" s="25">
        <v>5</v>
      </c>
      <c r="AX79" s="25">
        <v>2</v>
      </c>
      <c r="AY79" s="25">
        <v>4</v>
      </c>
      <c r="AZ79" s="25">
        <v>4</v>
      </c>
      <c r="BA79" s="25">
        <v>4</v>
      </c>
      <c r="BB79" s="25">
        <v>4</v>
      </c>
      <c r="BC79" s="25">
        <v>2</v>
      </c>
      <c r="BD79" s="25">
        <v>3</v>
      </c>
      <c r="BE79" s="25">
        <v>1</v>
      </c>
      <c r="BF79" s="25">
        <v>4</v>
      </c>
      <c r="BG79" s="25">
        <v>4</v>
      </c>
      <c r="BH79" s="25">
        <v>4</v>
      </c>
      <c r="BI79" s="25">
        <v>4</v>
      </c>
    </row>
    <row r="80" spans="2:61" ht="23.25" customHeight="1">
      <c r="B80" s="48" t="s">
        <v>62</v>
      </c>
      <c r="C80" s="25">
        <v>3</v>
      </c>
      <c r="D80" s="25">
        <v>4</v>
      </c>
      <c r="E80" s="25">
        <v>2</v>
      </c>
      <c r="F80" s="25">
        <v>3</v>
      </c>
      <c r="G80" s="25">
        <v>3</v>
      </c>
      <c r="H80" s="25">
        <v>4</v>
      </c>
      <c r="I80" s="25">
        <v>3</v>
      </c>
      <c r="J80" s="25">
        <v>3</v>
      </c>
      <c r="K80" s="25">
        <v>4</v>
      </c>
      <c r="L80" s="25">
        <v>4</v>
      </c>
      <c r="M80" s="25">
        <v>4</v>
      </c>
      <c r="N80" s="25">
        <v>4</v>
      </c>
      <c r="O80" s="25">
        <v>4</v>
      </c>
      <c r="P80" s="25">
        <v>4</v>
      </c>
      <c r="Q80" s="25">
        <v>3</v>
      </c>
      <c r="R80" s="25">
        <v>4</v>
      </c>
      <c r="S80" s="25">
        <v>3</v>
      </c>
      <c r="T80" s="25">
        <v>3</v>
      </c>
      <c r="U80" s="25">
        <v>3</v>
      </c>
      <c r="V80" s="25">
        <v>3</v>
      </c>
      <c r="W80" s="25">
        <v>3</v>
      </c>
      <c r="X80" s="25">
        <v>3</v>
      </c>
      <c r="Y80" s="25">
        <v>4</v>
      </c>
      <c r="Z80" s="25">
        <v>3</v>
      </c>
      <c r="AA80" s="25">
        <v>3</v>
      </c>
      <c r="AB80" s="25">
        <v>3</v>
      </c>
      <c r="AC80" s="25">
        <v>4</v>
      </c>
      <c r="AD80" s="25">
        <v>4</v>
      </c>
      <c r="AE80" s="25">
        <v>3</v>
      </c>
      <c r="AF80" s="25">
        <v>3</v>
      </c>
      <c r="AG80" s="25">
        <v>4</v>
      </c>
      <c r="AH80" s="25">
        <v>3</v>
      </c>
      <c r="AI80" s="25">
        <v>3</v>
      </c>
      <c r="AJ80" s="25">
        <v>3</v>
      </c>
      <c r="AK80" s="25">
        <v>3</v>
      </c>
      <c r="AL80" s="25">
        <v>3</v>
      </c>
      <c r="AM80" s="25">
        <v>4</v>
      </c>
      <c r="AN80" s="25">
        <v>3</v>
      </c>
      <c r="AO80" s="25">
        <v>3</v>
      </c>
      <c r="AP80" s="25">
        <v>3</v>
      </c>
      <c r="AQ80" s="25">
        <v>3</v>
      </c>
      <c r="AR80" s="25">
        <v>4</v>
      </c>
      <c r="AS80" s="25">
        <v>4</v>
      </c>
      <c r="AT80" s="25">
        <v>2</v>
      </c>
      <c r="AU80" s="25">
        <v>3</v>
      </c>
      <c r="AV80" s="25">
        <v>4</v>
      </c>
      <c r="AW80" s="25">
        <v>4</v>
      </c>
      <c r="AX80" s="25">
        <v>2</v>
      </c>
      <c r="AY80" s="25">
        <v>3</v>
      </c>
      <c r="AZ80" s="25">
        <v>4</v>
      </c>
      <c r="BA80" s="25">
        <v>3</v>
      </c>
      <c r="BB80" s="25">
        <v>3</v>
      </c>
      <c r="BC80" s="25">
        <v>4</v>
      </c>
      <c r="BD80" s="25">
        <v>3</v>
      </c>
      <c r="BE80" s="25">
        <v>3</v>
      </c>
      <c r="BF80" s="25">
        <v>3</v>
      </c>
      <c r="BG80" s="25">
        <v>4</v>
      </c>
      <c r="BH80" s="25">
        <v>4</v>
      </c>
      <c r="BI80" s="25">
        <v>3</v>
      </c>
    </row>
    <row r="81" spans="2:61" ht="23.25" customHeight="1">
      <c r="B81" s="26" t="s">
        <v>63</v>
      </c>
      <c r="C81" s="25">
        <v>2</v>
      </c>
      <c r="D81" s="25">
        <v>2</v>
      </c>
      <c r="E81" s="25">
        <v>2</v>
      </c>
      <c r="F81" s="25">
        <v>3</v>
      </c>
      <c r="G81" s="25">
        <v>2</v>
      </c>
      <c r="H81" s="25">
        <v>4</v>
      </c>
      <c r="I81" s="25">
        <v>3</v>
      </c>
      <c r="J81" s="25">
        <v>2</v>
      </c>
      <c r="K81" s="25">
        <v>4</v>
      </c>
      <c r="L81" s="25">
        <v>3</v>
      </c>
      <c r="M81" s="25">
        <v>5</v>
      </c>
      <c r="N81" s="25">
        <v>4</v>
      </c>
      <c r="O81" s="25">
        <v>3</v>
      </c>
      <c r="P81" s="25">
        <v>3</v>
      </c>
      <c r="Q81" s="25">
        <v>2</v>
      </c>
      <c r="R81" s="25">
        <v>4</v>
      </c>
      <c r="S81" s="25">
        <v>3</v>
      </c>
      <c r="T81" s="25">
        <v>4</v>
      </c>
      <c r="U81" s="25">
        <v>2</v>
      </c>
      <c r="V81" s="25">
        <v>2</v>
      </c>
      <c r="W81" s="25">
        <v>2</v>
      </c>
      <c r="X81" s="25">
        <v>3</v>
      </c>
      <c r="Y81" s="25">
        <v>3</v>
      </c>
      <c r="Z81" s="25">
        <v>2</v>
      </c>
      <c r="AA81" s="25">
        <v>3</v>
      </c>
      <c r="AB81" s="25">
        <v>2</v>
      </c>
      <c r="AC81" s="25">
        <v>4</v>
      </c>
      <c r="AD81" s="25">
        <v>3</v>
      </c>
      <c r="AE81" s="25">
        <v>3</v>
      </c>
      <c r="AF81" s="25">
        <v>2</v>
      </c>
      <c r="AG81" s="25">
        <v>2</v>
      </c>
      <c r="AH81" s="25">
        <v>1</v>
      </c>
      <c r="AI81" s="25">
        <v>2</v>
      </c>
      <c r="AJ81" s="25">
        <v>1</v>
      </c>
      <c r="AK81" s="25">
        <v>3</v>
      </c>
      <c r="AL81" s="25">
        <v>2</v>
      </c>
      <c r="AM81" s="25">
        <v>1</v>
      </c>
      <c r="AN81" s="25">
        <v>1</v>
      </c>
      <c r="AO81" s="25">
        <v>2</v>
      </c>
      <c r="AP81" s="25">
        <v>2</v>
      </c>
      <c r="AQ81" s="25">
        <v>2</v>
      </c>
      <c r="AR81" s="25">
        <v>4</v>
      </c>
      <c r="AS81" s="25">
        <v>2</v>
      </c>
      <c r="AT81" s="25">
        <v>3</v>
      </c>
      <c r="AU81" s="25">
        <v>2</v>
      </c>
      <c r="AV81" s="25">
        <v>3</v>
      </c>
      <c r="AW81" s="25">
        <v>3</v>
      </c>
      <c r="AX81" s="25">
        <v>3</v>
      </c>
      <c r="AY81" s="25">
        <v>3</v>
      </c>
      <c r="AZ81" s="25">
        <v>2</v>
      </c>
      <c r="BA81" s="25">
        <v>4</v>
      </c>
      <c r="BB81" s="25">
        <v>3</v>
      </c>
      <c r="BC81" s="25">
        <v>3</v>
      </c>
      <c r="BD81" s="25">
        <v>1</v>
      </c>
      <c r="BE81" s="25">
        <v>1</v>
      </c>
      <c r="BF81" s="25">
        <v>1</v>
      </c>
      <c r="BG81" s="25">
        <v>4</v>
      </c>
      <c r="BH81" s="25">
        <v>2</v>
      </c>
      <c r="BI81" s="25">
        <v>2</v>
      </c>
    </row>
    <row r="82" spans="2:61" ht="20.25" customHeight="1">
      <c r="B82" s="27" t="s">
        <v>13</v>
      </c>
      <c r="C82" s="28">
        <v>0.49818794431799618</v>
      </c>
      <c r="D82" s="28">
        <v>0.74193203834812982</v>
      </c>
      <c r="E82" s="28">
        <v>0.44603428451925503</v>
      </c>
      <c r="F82" s="28">
        <v>0.52053807991078049</v>
      </c>
      <c r="G82" s="28">
        <v>0.58074273086991113</v>
      </c>
      <c r="H82" s="28">
        <v>0.78260996904909008</v>
      </c>
      <c r="I82" s="28">
        <v>0.66124804619693267</v>
      </c>
      <c r="J82" s="28">
        <v>0.58675526667316547</v>
      </c>
      <c r="K82" s="49">
        <v>0.84956482667514455</v>
      </c>
      <c r="L82" s="49">
        <v>0.44509007123999944</v>
      </c>
      <c r="M82" s="49">
        <v>0.92882915935094124</v>
      </c>
      <c r="N82" s="49">
        <v>0.77094473248118123</v>
      </c>
      <c r="O82" s="49">
        <v>0.78555595306923731</v>
      </c>
      <c r="P82" s="49">
        <v>0.76958846736946296</v>
      </c>
      <c r="Q82" s="49">
        <v>0.56077786722308909</v>
      </c>
      <c r="R82" s="49">
        <v>0.7851344999248604</v>
      </c>
      <c r="S82" s="49">
        <v>0.64934013587429062</v>
      </c>
      <c r="T82" s="49">
        <v>0.71794688745071511</v>
      </c>
      <c r="U82" s="49">
        <v>0.5268640708055381</v>
      </c>
      <c r="V82" s="49">
        <v>0.58061367210150838</v>
      </c>
      <c r="W82" s="49">
        <v>0.49885726772900668</v>
      </c>
      <c r="X82" s="49">
        <v>0.67703174348829465</v>
      </c>
      <c r="Y82" s="49">
        <v>0.68631063793487557</v>
      </c>
      <c r="Z82" s="49">
        <v>0.56052371541501977</v>
      </c>
      <c r="AA82" s="49">
        <v>0.6430555555555556</v>
      </c>
      <c r="AB82" s="49">
        <v>0.65018779022663553</v>
      </c>
      <c r="AC82" s="49">
        <v>0.77609549719332349</v>
      </c>
      <c r="AD82" s="49">
        <v>0.77195932919682408</v>
      </c>
      <c r="AE82" s="49">
        <v>0.71850166173414409</v>
      </c>
      <c r="AF82" s="49">
        <v>0.57903318077803212</v>
      </c>
      <c r="AG82" s="49">
        <v>0.68568015337944099</v>
      </c>
      <c r="AH82" s="49">
        <v>0.60969859766840084</v>
      </c>
      <c r="AI82" s="49">
        <v>0.65583333333333338</v>
      </c>
      <c r="AJ82" s="49">
        <v>0.60388888888888892</v>
      </c>
      <c r="AK82" s="49">
        <v>0.76318887955785786</v>
      </c>
      <c r="AL82" s="49">
        <v>0.54949602409605591</v>
      </c>
      <c r="AM82" s="49">
        <v>0.50931959355368717</v>
      </c>
      <c r="AN82" s="49">
        <v>0.43140773304975349</v>
      </c>
      <c r="AO82" s="49">
        <v>0.37325733476506961</v>
      </c>
      <c r="AP82" s="49">
        <v>0.53820653594467371</v>
      </c>
      <c r="AQ82" s="28">
        <v>0.46472939808325281</v>
      </c>
      <c r="AR82" s="28">
        <v>0.6939805199281559</v>
      </c>
      <c r="AS82" s="28">
        <v>0.66409158239485688</v>
      </c>
      <c r="AT82" s="28">
        <v>0.64119823083749428</v>
      </c>
      <c r="AU82" s="28">
        <v>0.63646547357946626</v>
      </c>
      <c r="AV82" s="28">
        <v>0.78338842312877344</v>
      </c>
      <c r="AW82" s="28">
        <v>0.7784892536429513</v>
      </c>
      <c r="AX82" s="28">
        <v>0.55328573017955729</v>
      </c>
      <c r="AY82" s="49">
        <v>0.72836722102647433</v>
      </c>
      <c r="AZ82" s="49">
        <v>0.69407081423987393</v>
      </c>
      <c r="BA82" s="49">
        <v>0.60465306799099339</v>
      </c>
      <c r="BB82" s="49">
        <v>0.7053443439600966</v>
      </c>
      <c r="BC82" s="49">
        <v>0.60049676624019543</v>
      </c>
      <c r="BD82" s="49">
        <v>0.57969956972997427</v>
      </c>
      <c r="BE82" s="49">
        <v>0.37937870721909689</v>
      </c>
      <c r="BF82" s="49">
        <v>0.52082673888412434</v>
      </c>
      <c r="BG82" s="49">
        <v>0.77560498696289681</v>
      </c>
      <c r="BH82" s="49">
        <v>0.66557439669124707</v>
      </c>
      <c r="BI82" s="49">
        <v>0.62470118948973208</v>
      </c>
    </row>
    <row r="83" spans="2:61" ht="18.75" customHeight="1">
      <c r="B83" s="15"/>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row>
    <row r="84" spans="2:61" ht="33" customHeight="1">
      <c r="B84" s="3" t="s">
        <v>64</v>
      </c>
      <c r="C84" s="5"/>
      <c r="D84" s="5"/>
      <c r="E84" s="5"/>
      <c r="F84" s="5"/>
      <c r="G84" s="5"/>
      <c r="H84" s="5"/>
      <c r="AQ84" s="5"/>
      <c r="AR84" s="5"/>
      <c r="AS84" s="5"/>
      <c r="AT84" s="5"/>
      <c r="AU84" s="5"/>
      <c r="AV84" s="5"/>
    </row>
    <row r="85" spans="2:61" ht="22" customHeight="1">
      <c r="B85" s="26" t="s">
        <v>65</v>
      </c>
      <c r="C85" s="25">
        <v>5</v>
      </c>
      <c r="D85" s="25">
        <v>4</v>
      </c>
      <c r="E85" s="25">
        <v>5</v>
      </c>
      <c r="F85" s="25">
        <v>3</v>
      </c>
      <c r="G85" s="25">
        <v>5</v>
      </c>
      <c r="H85" s="25">
        <v>5</v>
      </c>
      <c r="I85" s="25">
        <v>3</v>
      </c>
      <c r="J85" s="25">
        <v>5</v>
      </c>
      <c r="K85" s="25">
        <v>4</v>
      </c>
      <c r="L85" s="25">
        <v>4</v>
      </c>
      <c r="M85" s="25">
        <v>5</v>
      </c>
      <c r="N85" s="25">
        <v>4</v>
      </c>
      <c r="O85" s="25">
        <v>3</v>
      </c>
      <c r="P85" s="25">
        <v>3</v>
      </c>
      <c r="Q85" s="25">
        <v>4</v>
      </c>
      <c r="R85" s="25">
        <v>3</v>
      </c>
      <c r="S85" s="25">
        <v>4</v>
      </c>
      <c r="T85" s="25">
        <v>3</v>
      </c>
      <c r="U85" s="25">
        <v>3</v>
      </c>
      <c r="V85" s="25">
        <v>5</v>
      </c>
      <c r="W85" s="25">
        <v>4</v>
      </c>
      <c r="X85" s="25">
        <v>4</v>
      </c>
      <c r="Y85" s="25">
        <v>4</v>
      </c>
      <c r="Z85" s="25">
        <v>4</v>
      </c>
      <c r="AA85" s="25">
        <v>4</v>
      </c>
      <c r="AB85" s="25">
        <v>3</v>
      </c>
      <c r="AC85" s="25">
        <v>4</v>
      </c>
      <c r="AD85" s="25">
        <v>5</v>
      </c>
      <c r="AE85" s="25">
        <v>4</v>
      </c>
      <c r="AF85" s="25">
        <v>4</v>
      </c>
      <c r="AG85" s="25">
        <v>5</v>
      </c>
      <c r="AH85" s="25">
        <v>5</v>
      </c>
      <c r="AI85" s="25">
        <v>3</v>
      </c>
      <c r="AJ85" s="25">
        <v>4</v>
      </c>
      <c r="AK85" s="25">
        <v>5</v>
      </c>
      <c r="AL85" s="25">
        <v>5</v>
      </c>
      <c r="AM85" s="25">
        <v>5</v>
      </c>
      <c r="AN85" s="25">
        <v>4</v>
      </c>
      <c r="AO85" s="25">
        <v>5</v>
      </c>
      <c r="AP85" s="25">
        <v>5</v>
      </c>
      <c r="AQ85" s="25">
        <v>4</v>
      </c>
      <c r="AR85" s="25">
        <v>5</v>
      </c>
      <c r="AS85" s="25">
        <v>3</v>
      </c>
      <c r="AT85" s="25">
        <v>5</v>
      </c>
      <c r="AU85" s="25">
        <v>3</v>
      </c>
      <c r="AV85" s="25">
        <v>5</v>
      </c>
      <c r="AW85" s="25">
        <v>4</v>
      </c>
      <c r="AX85" s="25">
        <v>4</v>
      </c>
      <c r="AY85" s="25">
        <v>4</v>
      </c>
      <c r="AZ85" s="25">
        <v>4</v>
      </c>
      <c r="BA85" s="25">
        <v>5</v>
      </c>
      <c r="BB85" s="25">
        <v>5</v>
      </c>
      <c r="BC85" s="25">
        <v>5</v>
      </c>
      <c r="BD85" s="25">
        <v>4</v>
      </c>
      <c r="BE85" s="25">
        <v>4</v>
      </c>
      <c r="BF85" s="25">
        <v>4</v>
      </c>
      <c r="BG85" s="25">
        <v>2</v>
      </c>
      <c r="BH85" s="25">
        <v>4</v>
      </c>
      <c r="BI85" s="25">
        <v>4</v>
      </c>
    </row>
    <row r="86" spans="2:61" ht="22" customHeight="1">
      <c r="B86" s="26" t="s">
        <v>66</v>
      </c>
      <c r="C86" s="25">
        <v>4</v>
      </c>
      <c r="D86" s="25">
        <v>5</v>
      </c>
      <c r="E86" s="25">
        <v>3</v>
      </c>
      <c r="F86" s="25">
        <v>3</v>
      </c>
      <c r="G86" s="25">
        <v>4</v>
      </c>
      <c r="H86" s="25">
        <v>3</v>
      </c>
      <c r="I86" s="25">
        <v>4</v>
      </c>
      <c r="J86" s="25">
        <v>5</v>
      </c>
      <c r="K86" s="25">
        <v>4</v>
      </c>
      <c r="L86" s="25">
        <v>4</v>
      </c>
      <c r="M86" s="25">
        <v>5</v>
      </c>
      <c r="N86" s="25">
        <v>4</v>
      </c>
      <c r="O86" s="25">
        <v>3</v>
      </c>
      <c r="P86" s="25">
        <v>4</v>
      </c>
      <c r="Q86" s="25">
        <v>5</v>
      </c>
      <c r="R86" s="25">
        <v>4</v>
      </c>
      <c r="S86" s="25">
        <v>4</v>
      </c>
      <c r="T86" s="25">
        <v>3</v>
      </c>
      <c r="U86" s="25">
        <v>4</v>
      </c>
      <c r="V86" s="25">
        <v>5</v>
      </c>
      <c r="W86" s="25">
        <v>5</v>
      </c>
      <c r="X86" s="25">
        <v>5</v>
      </c>
      <c r="Y86" s="25">
        <v>4</v>
      </c>
      <c r="Z86" s="25">
        <v>3</v>
      </c>
      <c r="AA86" s="25">
        <v>3</v>
      </c>
      <c r="AB86" s="25">
        <v>5</v>
      </c>
      <c r="AC86" s="25">
        <v>4</v>
      </c>
      <c r="AD86" s="25">
        <v>2</v>
      </c>
      <c r="AE86" s="25">
        <v>4</v>
      </c>
      <c r="AF86" s="25">
        <v>5</v>
      </c>
      <c r="AG86" s="25">
        <v>4</v>
      </c>
      <c r="AH86" s="25">
        <v>2</v>
      </c>
      <c r="AI86" s="25">
        <v>5</v>
      </c>
      <c r="AJ86" s="25">
        <v>3</v>
      </c>
      <c r="AK86" s="25">
        <v>4</v>
      </c>
      <c r="AL86" s="25">
        <v>4</v>
      </c>
      <c r="AM86" s="25">
        <v>5</v>
      </c>
      <c r="AN86" s="25">
        <v>5</v>
      </c>
      <c r="AO86" s="25">
        <v>5</v>
      </c>
      <c r="AP86" s="25">
        <v>5</v>
      </c>
      <c r="AQ86" s="25">
        <v>3</v>
      </c>
      <c r="AR86" s="25">
        <v>5</v>
      </c>
      <c r="AS86" s="25">
        <v>5</v>
      </c>
      <c r="AT86" s="25">
        <v>2</v>
      </c>
      <c r="AU86" s="25">
        <v>3</v>
      </c>
      <c r="AV86" s="25">
        <v>4</v>
      </c>
      <c r="AW86" s="25">
        <v>4</v>
      </c>
      <c r="AX86" s="25">
        <v>5</v>
      </c>
      <c r="AY86" s="25">
        <v>2</v>
      </c>
      <c r="AZ86" s="25">
        <v>4</v>
      </c>
      <c r="BA86" s="25">
        <v>3</v>
      </c>
      <c r="BB86" s="25">
        <v>2</v>
      </c>
      <c r="BC86" s="25">
        <v>5</v>
      </c>
      <c r="BD86" s="25">
        <v>3</v>
      </c>
      <c r="BE86" s="25">
        <v>3</v>
      </c>
      <c r="BF86" s="25">
        <v>5</v>
      </c>
      <c r="BG86" s="25">
        <v>4</v>
      </c>
      <c r="BH86" s="25">
        <v>4</v>
      </c>
      <c r="BI86" s="25">
        <v>2</v>
      </c>
    </row>
    <row r="87" spans="2:61" ht="20.25" customHeight="1">
      <c r="B87" s="27" t="s">
        <v>14</v>
      </c>
      <c r="C87" s="28">
        <v>0.9</v>
      </c>
      <c r="D87" s="28">
        <v>0.9</v>
      </c>
      <c r="E87" s="28">
        <v>0.8</v>
      </c>
      <c r="F87" s="28">
        <v>0.6</v>
      </c>
      <c r="G87" s="28">
        <v>0.9</v>
      </c>
      <c r="H87" s="28">
        <v>0.8</v>
      </c>
      <c r="I87" s="28">
        <v>0.7</v>
      </c>
      <c r="J87" s="28">
        <v>1</v>
      </c>
      <c r="K87" s="49">
        <v>0.8</v>
      </c>
      <c r="L87" s="49">
        <v>0.8</v>
      </c>
      <c r="M87" s="49">
        <v>1</v>
      </c>
      <c r="N87" s="49">
        <v>0.8</v>
      </c>
      <c r="O87" s="49">
        <v>0.6</v>
      </c>
      <c r="P87" s="49">
        <v>0.7</v>
      </c>
      <c r="Q87" s="49">
        <v>0.9</v>
      </c>
      <c r="R87" s="49">
        <v>0.7</v>
      </c>
      <c r="S87" s="49">
        <v>0.8</v>
      </c>
      <c r="T87" s="49">
        <v>0.6</v>
      </c>
      <c r="U87" s="49">
        <v>0.7</v>
      </c>
      <c r="V87" s="49">
        <v>1</v>
      </c>
      <c r="W87" s="49">
        <v>0.9</v>
      </c>
      <c r="X87" s="49">
        <v>0.9</v>
      </c>
      <c r="Y87" s="49">
        <v>0.8</v>
      </c>
      <c r="Z87" s="49">
        <v>0.7</v>
      </c>
      <c r="AA87" s="49">
        <v>0.7</v>
      </c>
      <c r="AB87" s="49">
        <v>0.8</v>
      </c>
      <c r="AC87" s="49">
        <v>0.8</v>
      </c>
      <c r="AD87" s="49">
        <v>0.7</v>
      </c>
      <c r="AE87" s="49">
        <v>0.8</v>
      </c>
      <c r="AF87" s="49">
        <v>0.9</v>
      </c>
      <c r="AG87" s="49">
        <v>0.9</v>
      </c>
      <c r="AH87" s="49">
        <v>0.7</v>
      </c>
      <c r="AI87" s="49">
        <v>0.8</v>
      </c>
      <c r="AJ87" s="49">
        <v>0.7</v>
      </c>
      <c r="AK87" s="49">
        <v>0.9</v>
      </c>
      <c r="AL87" s="49">
        <v>0.9</v>
      </c>
      <c r="AM87" s="49">
        <v>1</v>
      </c>
      <c r="AN87" s="49">
        <v>0.9</v>
      </c>
      <c r="AO87" s="49">
        <v>1</v>
      </c>
      <c r="AP87" s="49">
        <v>1</v>
      </c>
      <c r="AQ87" s="28">
        <v>0.7</v>
      </c>
      <c r="AR87" s="28">
        <v>1</v>
      </c>
      <c r="AS87" s="28">
        <v>0.8</v>
      </c>
      <c r="AT87" s="28">
        <v>0.7</v>
      </c>
      <c r="AU87" s="28">
        <v>0.6</v>
      </c>
      <c r="AV87" s="28">
        <v>0.9</v>
      </c>
      <c r="AW87" s="28">
        <v>0.8</v>
      </c>
      <c r="AX87" s="28">
        <v>0.9</v>
      </c>
      <c r="AY87" s="49">
        <v>0.6</v>
      </c>
      <c r="AZ87" s="49">
        <v>0.8</v>
      </c>
      <c r="BA87" s="49">
        <v>0.8</v>
      </c>
      <c r="BB87" s="49">
        <v>0.7</v>
      </c>
      <c r="BC87" s="49">
        <v>1</v>
      </c>
      <c r="BD87" s="49">
        <v>0.7</v>
      </c>
      <c r="BE87" s="49">
        <v>0.7</v>
      </c>
      <c r="BF87" s="49">
        <v>0.9</v>
      </c>
      <c r="BG87" s="49">
        <v>0.6</v>
      </c>
      <c r="BH87" s="49">
        <v>0.8</v>
      </c>
      <c r="BI87" s="49">
        <v>0.6</v>
      </c>
    </row>
    <row r="88" spans="2:61" ht="24.75" customHeight="1">
      <c r="B88" s="1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row>
    <row r="89" spans="2:61" ht="19.5" customHeight="1">
      <c r="B89" s="27" t="s">
        <v>15</v>
      </c>
      <c r="C89" s="28">
        <v>0.70763010842345897</v>
      </c>
      <c r="D89" s="28">
        <v>0.77598131437001139</v>
      </c>
      <c r="E89" s="28">
        <v>0.65840031706197377</v>
      </c>
      <c r="F89" s="28">
        <v>0.58184602663692675</v>
      </c>
      <c r="G89" s="28">
        <v>0.726715830924891</v>
      </c>
      <c r="H89" s="28">
        <v>0.79092951349255369</v>
      </c>
      <c r="I89" s="28">
        <v>0.69978109476405692</v>
      </c>
      <c r="J89" s="28">
        <v>0.73923588254184869</v>
      </c>
      <c r="K89" s="49">
        <v>0.82267240254250851</v>
      </c>
      <c r="L89" s="49">
        <v>0.67296653168317433</v>
      </c>
      <c r="M89" s="49">
        <v>0.91278432295825029</v>
      </c>
      <c r="N89" s="49">
        <v>0.77513633939848892</v>
      </c>
      <c r="O89" s="49">
        <v>0.74955039705482507</v>
      </c>
      <c r="P89" s="49">
        <v>0.74085488594855109</v>
      </c>
      <c r="Q89" s="49">
        <v>0.7136124636775375</v>
      </c>
      <c r="R89" s="49">
        <v>0.78175118251463604</v>
      </c>
      <c r="S89" s="49">
        <v>0.69541496592635066</v>
      </c>
      <c r="T89" s="49">
        <v>0.70866086724547639</v>
      </c>
      <c r="U89" s="49">
        <v>0.65151421407803634</v>
      </c>
      <c r="V89" s="49">
        <v>0.81060138276399485</v>
      </c>
      <c r="W89" s="49">
        <v>0.69198020035411334</v>
      </c>
      <c r="X89" s="49">
        <v>0.79948677163895543</v>
      </c>
      <c r="Y89" s="49">
        <v>0.72113132375606948</v>
      </c>
      <c r="Z89" s="49">
        <v>0.64934123847167313</v>
      </c>
      <c r="AA89" s="49">
        <v>0.73141534391534391</v>
      </c>
      <c r="AB89" s="49">
        <v>0.69123323166284678</v>
      </c>
      <c r="AC89" s="49">
        <v>0.79471040382634583</v>
      </c>
      <c r="AD89" s="49">
        <v>0.70245866528783008</v>
      </c>
      <c r="AE89" s="49">
        <v>0.74227833168915902</v>
      </c>
      <c r="AF89" s="49">
        <v>0.70382455232283603</v>
      </c>
      <c r="AG89" s="49">
        <v>0.79443306699949612</v>
      </c>
      <c r="AH89" s="49">
        <v>0.66870905636565736</v>
      </c>
      <c r="AI89" s="49">
        <v>0.78041666666666654</v>
      </c>
      <c r="AJ89" s="49">
        <v>0.66429232804232785</v>
      </c>
      <c r="AK89" s="49">
        <v>0.8163010550907146</v>
      </c>
      <c r="AL89" s="49">
        <v>0.74507010327011391</v>
      </c>
      <c r="AM89" s="49">
        <v>0.7154081184861496</v>
      </c>
      <c r="AN89" s="49">
        <v>0.70570733958801302</v>
      </c>
      <c r="AO89" s="49">
        <v>0.71370482587407069</v>
      </c>
      <c r="AP89" s="49">
        <v>0.72454106753711334</v>
      </c>
      <c r="AQ89" s="28">
        <v>0.64617964063092548</v>
      </c>
      <c r="AR89" s="28">
        <v>0.88757683997605197</v>
      </c>
      <c r="AS89" s="28">
        <v>0.72414163857606328</v>
      </c>
      <c r="AT89" s="28">
        <v>0.70946687059662494</v>
      </c>
      <c r="AU89" s="28">
        <v>0.60461547532013948</v>
      </c>
      <c r="AV89" s="28">
        <v>0.85874852199530538</v>
      </c>
      <c r="AW89" s="28">
        <v>0.78459562423019014</v>
      </c>
      <c r="AX89" s="28">
        <v>0.69921032275826522</v>
      </c>
      <c r="AY89" s="49">
        <v>0.69378113716755496</v>
      </c>
      <c r="AZ89" s="49">
        <v>0.74802360474662455</v>
      </c>
      <c r="BA89" s="49">
        <v>0.73111451472715661</v>
      </c>
      <c r="BB89" s="49">
        <v>0.74870605116130196</v>
      </c>
      <c r="BC89" s="49">
        <v>0.83905447763562069</v>
      </c>
      <c r="BD89" s="49">
        <v>0.60216176133856281</v>
      </c>
      <c r="BE89" s="49">
        <v>0.62417782304128633</v>
      </c>
      <c r="BF89" s="49">
        <v>0.7196406589931208</v>
      </c>
      <c r="BG89" s="49">
        <v>0.6852215035908068</v>
      </c>
      <c r="BH89" s="49">
        <v>0.73654067191295525</v>
      </c>
      <c r="BI89" s="49">
        <v>0.6517853171314979</v>
      </c>
    </row>
    <row r="90" spans="2:61" ht="16.5" customHeight="1">
      <c r="B90" s="1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row>
    <row r="91" spans="2:61" ht="22.5" customHeight="1">
      <c r="B91" s="27" t="s">
        <v>16</v>
      </c>
      <c r="C91" s="28">
        <v>0.62603727643395179</v>
      </c>
      <c r="D91" s="28">
        <v>0.7268795460738946</v>
      </c>
      <c r="E91" s="28">
        <v>0.7758668251976536</v>
      </c>
      <c r="F91" s="28">
        <v>0.67758967998512998</v>
      </c>
      <c r="G91" s="28">
        <v>0.75002458212911227</v>
      </c>
      <c r="H91" s="28">
        <v>0.71546475674627685</v>
      </c>
      <c r="I91" s="28">
        <v>0.72989054738202852</v>
      </c>
      <c r="J91" s="28">
        <v>0.65628460793759102</v>
      </c>
      <c r="K91" s="49">
        <v>0.79800286793792097</v>
      </c>
      <c r="L91" s="49">
        <v>0.81148326584158714</v>
      </c>
      <c r="M91" s="49">
        <v>0.89639216147912526</v>
      </c>
      <c r="N91" s="49">
        <v>0.8209015030325777</v>
      </c>
      <c r="O91" s="49">
        <v>0.74699742074963482</v>
      </c>
      <c r="P91" s="49">
        <v>0.83042744297427551</v>
      </c>
      <c r="Q91" s="49">
        <v>0.69569512072765771</v>
      </c>
      <c r="R91" s="49">
        <v>0.83087559125731802</v>
      </c>
      <c r="S91" s="49">
        <v>0.66104081629650868</v>
      </c>
      <c r="T91" s="49">
        <v>0.75433043362273822</v>
      </c>
      <c r="U91" s="49">
        <v>0.69242377370568486</v>
      </c>
      <c r="V91" s="49">
        <v>0.72752291360421961</v>
      </c>
      <c r="W91" s="49">
        <v>0.63265676684372329</v>
      </c>
      <c r="X91" s="49">
        <v>0.78641005248614437</v>
      </c>
      <c r="Y91" s="49">
        <v>0.70723232854470142</v>
      </c>
      <c r="Z91" s="49">
        <v>0.68467061923583661</v>
      </c>
      <c r="AA91" s="49">
        <v>0.78570767195767188</v>
      </c>
      <c r="AB91" s="49">
        <v>0.67339439360920106</v>
      </c>
      <c r="AC91" s="49">
        <v>0.76402186857983945</v>
      </c>
      <c r="AD91" s="49">
        <v>0.70678488819947061</v>
      </c>
      <c r="AE91" s="49">
        <v>0.67669472140013509</v>
      </c>
      <c r="AF91" s="49">
        <v>0.70191227616141805</v>
      </c>
      <c r="AG91" s="49">
        <v>0.78054986683308158</v>
      </c>
      <c r="AH91" s="49">
        <v>0.73435452818282865</v>
      </c>
      <c r="AI91" s="49">
        <v>0.70354166666666662</v>
      </c>
      <c r="AJ91" s="49">
        <v>0.73881283068783066</v>
      </c>
      <c r="AK91" s="49">
        <v>0.81481719421202381</v>
      </c>
      <c r="AL91" s="49">
        <v>0.65920171830172347</v>
      </c>
      <c r="AM91" s="49">
        <v>0.57992628146529701</v>
      </c>
      <c r="AN91" s="49">
        <v>0.65952033646067321</v>
      </c>
      <c r="AO91" s="49">
        <v>0.6035190796037021</v>
      </c>
      <c r="AP91" s="49">
        <v>0.68893720043522333</v>
      </c>
      <c r="AQ91" s="28">
        <v>0.64531204253768493</v>
      </c>
      <c r="AR91" s="28">
        <v>0.94378841998802598</v>
      </c>
      <c r="AS91" s="28">
        <v>0.78207081928803168</v>
      </c>
      <c r="AT91" s="28">
        <v>0.75473343529831238</v>
      </c>
      <c r="AU91" s="28">
        <v>0.60897440432673644</v>
      </c>
      <c r="AV91" s="28">
        <v>0.78937426099765273</v>
      </c>
      <c r="AW91" s="28">
        <v>0.79229781211509509</v>
      </c>
      <c r="AX91" s="28">
        <v>0.7746051613791326</v>
      </c>
      <c r="AY91" s="49">
        <v>0.6935572352504441</v>
      </c>
      <c r="AZ91" s="49">
        <v>0.76067846903997893</v>
      </c>
      <c r="BA91" s="49">
        <v>0.74555725736357825</v>
      </c>
      <c r="BB91" s="49">
        <v>0.67990858113620645</v>
      </c>
      <c r="BC91" s="49">
        <v>0.82619390548447702</v>
      </c>
      <c r="BD91" s="49">
        <v>0.58774754733594803</v>
      </c>
      <c r="BE91" s="49">
        <v>0.58986668929842079</v>
      </c>
      <c r="BF91" s="49">
        <v>0.62648699616322712</v>
      </c>
      <c r="BG91" s="49">
        <v>0.63149964068429221</v>
      </c>
      <c r="BH91" s="49">
        <v>0.61493700262314421</v>
      </c>
      <c r="BI91" s="49">
        <v>0.64811488078797108</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B1:BI91"/>
  <sheetViews>
    <sheetView zoomScale="75" zoomScaleNormal="75" zoomScalePageLayoutView="75" workbookViewId="0">
      <pane xSplit="2" ySplit="3" topLeftCell="C20" activePane="bottomRight" state="frozen"/>
      <selection pane="topRight" activeCell="C1" sqref="C1"/>
      <selection pane="bottomLeft" activeCell="A4" sqref="A4"/>
      <selection pane="bottomRight" activeCell="I37" sqref="I37"/>
    </sheetView>
  </sheetViews>
  <sheetFormatPr baseColWidth="10" defaultColWidth="11.5" defaultRowHeight="16"/>
  <cols>
    <col min="1" max="1" width="2.6640625" style="5" customWidth="1"/>
    <col min="2" max="2" width="113.5" style="5" customWidth="1"/>
    <col min="3" max="5" width="6.5" style="29" customWidth="1"/>
    <col min="6" max="6" width="6.5" style="30" customWidth="1"/>
    <col min="7" max="8" width="6.5" style="29" customWidth="1"/>
    <col min="9" max="9" width="8.33203125" style="5" customWidth="1"/>
    <col min="10" max="42" width="6.6640625" style="5" customWidth="1"/>
    <col min="43" max="45" width="6.5" style="29" customWidth="1"/>
    <col min="46" max="46" width="6.5" style="30" customWidth="1"/>
    <col min="47" max="48" width="6.5" style="29" customWidth="1"/>
    <col min="49" max="49" width="8.33203125" style="5" customWidth="1"/>
    <col min="50" max="61" width="6.6640625" style="5" customWidth="1"/>
    <col min="62" max="16384" width="11.5" style="5"/>
  </cols>
  <sheetData>
    <row r="1" spans="2:61" s="7" customFormat="1" ht="38" customHeight="1">
      <c r="B1" s="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2:61" s="34" customFormat="1" ht="103" customHeight="1">
      <c r="B2" s="3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2:61" s="34" customFormat="1" ht="103" customHeight="1">
      <c r="B3" s="33"/>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611</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2:61" ht="36.75" customHeight="1">
      <c r="B4" s="10" t="s">
        <v>245</v>
      </c>
      <c r="C4" s="56" t="s">
        <v>612</v>
      </c>
      <c r="D4" s="56" t="s">
        <v>613</v>
      </c>
      <c r="E4" s="56" t="s">
        <v>614</v>
      </c>
      <c r="F4" s="56" t="s">
        <v>615</v>
      </c>
      <c r="G4" s="56" t="s">
        <v>616</v>
      </c>
      <c r="H4" s="56" t="s">
        <v>617</v>
      </c>
      <c r="I4" s="56" t="s">
        <v>618</v>
      </c>
      <c r="J4" s="56" t="s">
        <v>619</v>
      </c>
      <c r="K4" s="57" t="s">
        <v>620</v>
      </c>
      <c r="L4" s="57" t="s">
        <v>621</v>
      </c>
      <c r="M4" s="57" t="s">
        <v>622</v>
      </c>
      <c r="N4" s="57" t="s">
        <v>623</v>
      </c>
      <c r="O4" s="57" t="s">
        <v>624</v>
      </c>
      <c r="P4" s="57" t="s">
        <v>625</v>
      </c>
      <c r="Q4" s="57" t="s">
        <v>626</v>
      </c>
      <c r="R4" s="57" t="s">
        <v>627</v>
      </c>
      <c r="S4" s="57" t="s">
        <v>628</v>
      </c>
      <c r="T4" s="57" t="s">
        <v>629</v>
      </c>
      <c r="U4" s="57" t="s">
        <v>630</v>
      </c>
      <c r="V4" s="57" t="s">
        <v>631</v>
      </c>
      <c r="W4" s="56" t="s">
        <v>632</v>
      </c>
      <c r="X4" s="56" t="s">
        <v>633</v>
      </c>
      <c r="Y4" s="56" t="s">
        <v>634</v>
      </c>
      <c r="Z4" s="56" t="s">
        <v>635</v>
      </c>
      <c r="AA4" s="56" t="s">
        <v>636</v>
      </c>
      <c r="AB4" s="56" t="s">
        <v>637</v>
      </c>
      <c r="AC4" s="56" t="s">
        <v>638</v>
      </c>
      <c r="AD4" s="56" t="s">
        <v>639</v>
      </c>
      <c r="AE4" s="56" t="s">
        <v>640</v>
      </c>
      <c r="AF4" s="56" t="s">
        <v>641</v>
      </c>
      <c r="AG4" s="56" t="s">
        <v>642</v>
      </c>
      <c r="AH4" s="56" t="s">
        <v>643</v>
      </c>
      <c r="AI4" s="56" t="s">
        <v>644</v>
      </c>
      <c r="AJ4" s="56" t="s">
        <v>645</v>
      </c>
      <c r="AK4" s="57" t="s">
        <v>646</v>
      </c>
      <c r="AL4" s="57" t="s">
        <v>647</v>
      </c>
      <c r="AM4" s="57" t="s">
        <v>648</v>
      </c>
      <c r="AN4" s="57" t="s">
        <v>649</v>
      </c>
      <c r="AO4" s="57" t="s">
        <v>650</v>
      </c>
      <c r="AP4" s="57" t="s">
        <v>651</v>
      </c>
      <c r="AQ4" s="56" t="s">
        <v>652</v>
      </c>
      <c r="AR4" s="56" t="s">
        <v>653</v>
      </c>
      <c r="AS4" s="56" t="s">
        <v>654</v>
      </c>
      <c r="AT4" s="56" t="s">
        <v>655</v>
      </c>
      <c r="AU4" s="56" t="s">
        <v>656</v>
      </c>
      <c r="AV4" s="56" t="s">
        <v>657</v>
      </c>
      <c r="AW4" s="56" t="s">
        <v>658</v>
      </c>
      <c r="AX4" s="56" t="s">
        <v>659</v>
      </c>
      <c r="AY4" s="57" t="s">
        <v>660</v>
      </c>
      <c r="AZ4" s="57" t="s">
        <v>661</v>
      </c>
      <c r="BA4" s="57" t="s">
        <v>662</v>
      </c>
      <c r="BB4" s="57" t="s">
        <v>663</v>
      </c>
      <c r="BC4" s="57" t="s">
        <v>664</v>
      </c>
      <c r="BD4" s="57" t="s">
        <v>665</v>
      </c>
      <c r="BE4" s="57" t="s">
        <v>666</v>
      </c>
      <c r="BF4" s="57" t="s">
        <v>667</v>
      </c>
      <c r="BG4" s="57" t="s">
        <v>668</v>
      </c>
      <c r="BH4" s="57" t="s">
        <v>669</v>
      </c>
      <c r="BI4" s="57" t="s">
        <v>670</v>
      </c>
    </row>
    <row r="5" spans="2:61" ht="30" customHeight="1">
      <c r="B5" s="45" t="s">
        <v>235</v>
      </c>
      <c r="C5" s="11">
        <v>3</v>
      </c>
      <c r="D5" s="11">
        <v>3</v>
      </c>
      <c r="E5" s="11">
        <v>3</v>
      </c>
      <c r="F5" s="11">
        <v>2</v>
      </c>
      <c r="G5" s="11">
        <v>2</v>
      </c>
      <c r="H5" s="11">
        <v>2</v>
      </c>
      <c r="I5" s="11">
        <v>3</v>
      </c>
      <c r="J5" s="11">
        <v>3</v>
      </c>
      <c r="K5" s="11">
        <v>5</v>
      </c>
      <c r="L5" s="11">
        <v>5</v>
      </c>
      <c r="M5" s="11">
        <v>3</v>
      </c>
      <c r="N5" s="11">
        <v>4</v>
      </c>
      <c r="O5" s="11">
        <v>2</v>
      </c>
      <c r="P5" s="11">
        <v>2</v>
      </c>
      <c r="Q5" s="11">
        <v>4</v>
      </c>
      <c r="R5" s="11">
        <v>3</v>
      </c>
      <c r="S5" s="11">
        <v>4</v>
      </c>
      <c r="T5" s="11">
        <v>2</v>
      </c>
      <c r="U5" s="11">
        <v>4</v>
      </c>
      <c r="V5" s="11">
        <v>4</v>
      </c>
      <c r="W5" s="11">
        <v>2</v>
      </c>
      <c r="X5" s="11">
        <v>1</v>
      </c>
      <c r="Y5" s="11">
        <v>3</v>
      </c>
      <c r="Z5" s="11">
        <v>3</v>
      </c>
      <c r="AA5" s="11">
        <v>1</v>
      </c>
      <c r="AB5" s="11">
        <v>1</v>
      </c>
      <c r="AC5" s="11">
        <v>3</v>
      </c>
      <c r="AD5" s="11">
        <v>3</v>
      </c>
      <c r="AE5" s="11">
        <v>2</v>
      </c>
      <c r="AF5" s="11">
        <v>3</v>
      </c>
      <c r="AG5" s="11">
        <v>1</v>
      </c>
      <c r="AH5" s="11">
        <v>3</v>
      </c>
      <c r="AI5" s="11">
        <v>1</v>
      </c>
      <c r="AJ5" s="11">
        <v>1</v>
      </c>
      <c r="AK5" s="11">
        <v>3</v>
      </c>
      <c r="AL5" s="11">
        <v>4</v>
      </c>
      <c r="AM5" s="11">
        <v>3</v>
      </c>
      <c r="AN5" s="11">
        <v>3</v>
      </c>
      <c r="AO5" s="11">
        <v>3</v>
      </c>
      <c r="AP5" s="11">
        <v>2</v>
      </c>
      <c r="AQ5" s="11">
        <v>3</v>
      </c>
      <c r="AR5" s="11">
        <v>5</v>
      </c>
      <c r="AS5" s="11">
        <v>2</v>
      </c>
      <c r="AT5" s="11">
        <v>1</v>
      </c>
      <c r="AU5" s="11">
        <v>3</v>
      </c>
      <c r="AV5" s="11">
        <v>3</v>
      </c>
      <c r="AW5" s="11">
        <v>3</v>
      </c>
      <c r="AX5" s="11">
        <v>3</v>
      </c>
      <c r="AY5" s="11">
        <v>4</v>
      </c>
      <c r="AZ5" s="11">
        <v>4</v>
      </c>
      <c r="BA5" s="11">
        <v>3</v>
      </c>
      <c r="BB5" s="11">
        <v>3</v>
      </c>
      <c r="BC5" s="11">
        <v>3</v>
      </c>
      <c r="BD5" s="11">
        <v>3</v>
      </c>
      <c r="BE5" s="11">
        <v>5</v>
      </c>
      <c r="BF5" s="11">
        <v>3</v>
      </c>
      <c r="BG5" s="11">
        <v>4</v>
      </c>
      <c r="BH5" s="11">
        <v>4</v>
      </c>
      <c r="BI5" s="11">
        <v>3</v>
      </c>
    </row>
    <row r="6" spans="2:61" ht="22" customHeight="1">
      <c r="B6" s="45" t="s">
        <v>236</v>
      </c>
      <c r="C6" s="11">
        <v>2</v>
      </c>
      <c r="D6" s="11">
        <v>4</v>
      </c>
      <c r="E6" s="11">
        <v>3</v>
      </c>
      <c r="F6" s="11">
        <v>3</v>
      </c>
      <c r="G6" s="11">
        <v>1</v>
      </c>
      <c r="H6" s="11">
        <v>1</v>
      </c>
      <c r="I6" s="11">
        <v>4</v>
      </c>
      <c r="J6" s="11">
        <v>2</v>
      </c>
      <c r="K6" s="11">
        <v>5</v>
      </c>
      <c r="L6" s="11">
        <v>5</v>
      </c>
      <c r="M6" s="11">
        <v>4</v>
      </c>
      <c r="N6" s="11">
        <v>2</v>
      </c>
      <c r="O6" s="11">
        <v>1</v>
      </c>
      <c r="P6" s="11">
        <v>1</v>
      </c>
      <c r="Q6" s="11">
        <v>3</v>
      </c>
      <c r="R6" s="11">
        <v>3</v>
      </c>
      <c r="S6" s="11">
        <v>4</v>
      </c>
      <c r="T6" s="11">
        <v>1</v>
      </c>
      <c r="U6" s="11">
        <v>5</v>
      </c>
      <c r="V6" s="11">
        <v>4</v>
      </c>
      <c r="W6" s="11">
        <v>2</v>
      </c>
      <c r="X6" s="11">
        <v>3</v>
      </c>
      <c r="Y6" s="11">
        <v>1</v>
      </c>
      <c r="Z6" s="11">
        <v>3</v>
      </c>
      <c r="AA6" s="11">
        <v>2</v>
      </c>
      <c r="AB6" s="11">
        <v>1</v>
      </c>
      <c r="AC6" s="11">
        <v>3</v>
      </c>
      <c r="AD6" s="11">
        <v>3</v>
      </c>
      <c r="AE6" s="11">
        <v>2</v>
      </c>
      <c r="AF6" s="11">
        <v>3</v>
      </c>
      <c r="AG6" s="11">
        <v>1</v>
      </c>
      <c r="AH6" s="11">
        <v>4</v>
      </c>
      <c r="AI6" s="11">
        <v>1</v>
      </c>
      <c r="AJ6" s="11">
        <v>3</v>
      </c>
      <c r="AK6" s="11">
        <v>4</v>
      </c>
      <c r="AL6" s="11">
        <v>4</v>
      </c>
      <c r="AM6" s="11">
        <v>3</v>
      </c>
      <c r="AN6" s="11">
        <v>2</v>
      </c>
      <c r="AO6" s="11">
        <v>3</v>
      </c>
      <c r="AP6" s="11">
        <v>2</v>
      </c>
      <c r="AQ6" s="11">
        <v>2</v>
      </c>
      <c r="AR6" s="11">
        <v>3</v>
      </c>
      <c r="AS6" s="11">
        <v>2</v>
      </c>
      <c r="AT6" s="11">
        <v>1</v>
      </c>
      <c r="AU6" s="11">
        <v>3</v>
      </c>
      <c r="AV6" s="11">
        <v>1</v>
      </c>
      <c r="AW6" s="11">
        <v>1</v>
      </c>
      <c r="AX6" s="11">
        <v>3</v>
      </c>
      <c r="AY6" s="11">
        <v>2</v>
      </c>
      <c r="AZ6" s="11">
        <v>4</v>
      </c>
      <c r="BA6" s="11">
        <v>3</v>
      </c>
      <c r="BB6" s="11">
        <v>3</v>
      </c>
      <c r="BC6" s="11">
        <v>1</v>
      </c>
      <c r="BD6" s="11">
        <v>1</v>
      </c>
      <c r="BE6" s="11">
        <v>1</v>
      </c>
      <c r="BF6" s="11">
        <v>2</v>
      </c>
      <c r="BG6" s="11">
        <v>2</v>
      </c>
      <c r="BH6" s="11">
        <v>5</v>
      </c>
      <c r="BI6" s="11">
        <v>2</v>
      </c>
    </row>
    <row r="7" spans="2:61" ht="22" customHeight="1">
      <c r="B7" s="45" t="s">
        <v>237</v>
      </c>
      <c r="C7" s="11">
        <v>1</v>
      </c>
      <c r="D7" s="11">
        <v>2</v>
      </c>
      <c r="E7" s="11">
        <v>1</v>
      </c>
      <c r="F7" s="11">
        <v>2</v>
      </c>
      <c r="G7" s="11">
        <v>2</v>
      </c>
      <c r="H7" s="11">
        <v>1</v>
      </c>
      <c r="I7" s="11">
        <v>2</v>
      </c>
      <c r="J7" s="11">
        <v>3</v>
      </c>
      <c r="K7" s="11">
        <v>3</v>
      </c>
      <c r="L7" s="11">
        <v>5</v>
      </c>
      <c r="M7" s="11">
        <v>5</v>
      </c>
      <c r="N7" s="11">
        <v>2</v>
      </c>
      <c r="O7" s="11">
        <v>1</v>
      </c>
      <c r="P7" s="11">
        <v>3</v>
      </c>
      <c r="Q7" s="11">
        <v>2</v>
      </c>
      <c r="R7" s="11">
        <v>1</v>
      </c>
      <c r="S7" s="11">
        <v>2</v>
      </c>
      <c r="T7" s="11">
        <v>1</v>
      </c>
      <c r="U7" s="11">
        <v>1</v>
      </c>
      <c r="V7" s="11">
        <v>2</v>
      </c>
      <c r="W7" s="11">
        <v>2</v>
      </c>
      <c r="X7" s="11">
        <v>1</v>
      </c>
      <c r="Y7" s="11">
        <v>2</v>
      </c>
      <c r="Z7" s="11">
        <v>1</v>
      </c>
      <c r="AA7" s="11">
        <v>2</v>
      </c>
      <c r="AB7" s="11">
        <v>1</v>
      </c>
      <c r="AC7" s="11">
        <v>2</v>
      </c>
      <c r="AD7" s="11">
        <v>1</v>
      </c>
      <c r="AE7" s="11">
        <v>2</v>
      </c>
      <c r="AF7" s="11">
        <v>1</v>
      </c>
      <c r="AG7" s="11">
        <v>1</v>
      </c>
      <c r="AH7" s="11">
        <v>3</v>
      </c>
      <c r="AI7" s="11">
        <v>1</v>
      </c>
      <c r="AJ7" s="11">
        <v>1</v>
      </c>
      <c r="AK7" s="11">
        <v>3</v>
      </c>
      <c r="AL7" s="11">
        <v>2</v>
      </c>
      <c r="AM7" s="11">
        <v>2</v>
      </c>
      <c r="AN7" s="11">
        <v>2</v>
      </c>
      <c r="AO7" s="11">
        <v>2</v>
      </c>
      <c r="AP7" s="11">
        <v>2</v>
      </c>
      <c r="AQ7" s="11">
        <v>3</v>
      </c>
      <c r="AR7" s="11">
        <v>5</v>
      </c>
      <c r="AS7" s="11">
        <v>2</v>
      </c>
      <c r="AT7" s="11">
        <v>2</v>
      </c>
      <c r="AU7" s="11">
        <v>3</v>
      </c>
      <c r="AV7" s="11">
        <v>1</v>
      </c>
      <c r="AW7" s="11">
        <v>2</v>
      </c>
      <c r="AX7" s="11">
        <v>2</v>
      </c>
      <c r="AY7" s="11">
        <v>2</v>
      </c>
      <c r="AZ7" s="11">
        <v>4</v>
      </c>
      <c r="BA7" s="11">
        <v>1</v>
      </c>
      <c r="BB7" s="11">
        <v>1</v>
      </c>
      <c r="BC7" s="11">
        <v>1</v>
      </c>
      <c r="BD7" s="11">
        <v>1</v>
      </c>
      <c r="BE7" s="11">
        <v>1</v>
      </c>
      <c r="BF7" s="11">
        <v>2</v>
      </c>
      <c r="BG7" s="11">
        <v>1</v>
      </c>
      <c r="BH7" s="11">
        <v>5</v>
      </c>
      <c r="BI7" s="11">
        <v>1</v>
      </c>
    </row>
    <row r="8" spans="2:61" ht="19.5" customHeight="1">
      <c r="B8" s="1" t="s">
        <v>0</v>
      </c>
      <c r="C8" s="32">
        <v>0.44000000000000006</v>
      </c>
      <c r="D8" s="32">
        <v>0.64</v>
      </c>
      <c r="E8" s="32">
        <v>0.52000000000000013</v>
      </c>
      <c r="F8" s="32">
        <v>0.48</v>
      </c>
      <c r="G8" s="32">
        <v>0.32</v>
      </c>
      <c r="H8" s="32">
        <v>0.28000000000000003</v>
      </c>
      <c r="I8" s="32">
        <v>0.64</v>
      </c>
      <c r="J8" s="32">
        <v>0.52</v>
      </c>
      <c r="K8" s="46">
        <v>0.91999999999999982</v>
      </c>
      <c r="L8" s="46">
        <v>1</v>
      </c>
      <c r="M8" s="46">
        <v>0.76</v>
      </c>
      <c r="N8" s="46">
        <v>0.56000000000000005</v>
      </c>
      <c r="O8" s="46">
        <v>0.28000000000000003</v>
      </c>
      <c r="P8" s="46">
        <v>0.3600000000000001</v>
      </c>
      <c r="Q8" s="46">
        <v>0.64</v>
      </c>
      <c r="R8" s="46">
        <v>0.52000000000000013</v>
      </c>
      <c r="S8" s="46">
        <v>0.72</v>
      </c>
      <c r="T8" s="46">
        <v>0.28000000000000003</v>
      </c>
      <c r="U8" s="46">
        <v>0.76</v>
      </c>
      <c r="V8" s="46">
        <v>0.72</v>
      </c>
      <c r="W8" s="46">
        <v>0.4</v>
      </c>
      <c r="X8" s="46">
        <v>0.36</v>
      </c>
      <c r="Y8" s="46">
        <v>0.4</v>
      </c>
      <c r="Z8" s="46">
        <v>0.52000000000000013</v>
      </c>
      <c r="AA8" s="46">
        <v>0.32</v>
      </c>
      <c r="AB8" s="46">
        <v>0.2</v>
      </c>
      <c r="AC8" s="46">
        <v>0.56000000000000005</v>
      </c>
      <c r="AD8" s="46">
        <v>0.52000000000000013</v>
      </c>
      <c r="AE8" s="46">
        <v>0.4</v>
      </c>
      <c r="AF8" s="46">
        <v>0.52000000000000013</v>
      </c>
      <c r="AG8" s="46">
        <v>0.2</v>
      </c>
      <c r="AH8" s="46">
        <v>0.68000000000000016</v>
      </c>
      <c r="AI8" s="46">
        <v>0.2</v>
      </c>
      <c r="AJ8" s="46">
        <v>0.36</v>
      </c>
      <c r="AK8" s="46">
        <v>0.68000000000000016</v>
      </c>
      <c r="AL8" s="46">
        <v>0.72</v>
      </c>
      <c r="AM8" s="46">
        <v>0.56000000000000005</v>
      </c>
      <c r="AN8" s="46">
        <v>0.48</v>
      </c>
      <c r="AO8" s="46">
        <v>0.56000000000000005</v>
      </c>
      <c r="AP8" s="46">
        <v>0.4</v>
      </c>
      <c r="AQ8" s="32">
        <v>0.52</v>
      </c>
      <c r="AR8" s="32">
        <v>0.84</v>
      </c>
      <c r="AS8" s="32">
        <v>0.4</v>
      </c>
      <c r="AT8" s="32">
        <v>0.24000000000000005</v>
      </c>
      <c r="AU8" s="32">
        <v>0.60000000000000009</v>
      </c>
      <c r="AV8" s="32">
        <v>0.36</v>
      </c>
      <c r="AW8" s="32">
        <v>0.4</v>
      </c>
      <c r="AX8" s="32">
        <v>0.56000000000000005</v>
      </c>
      <c r="AY8" s="46">
        <v>0.56000000000000005</v>
      </c>
      <c r="AZ8" s="46">
        <v>0.8</v>
      </c>
      <c r="BA8" s="46">
        <v>0.52000000000000013</v>
      </c>
      <c r="BB8" s="46">
        <v>0.52000000000000013</v>
      </c>
      <c r="BC8" s="46">
        <v>0.36</v>
      </c>
      <c r="BD8" s="46">
        <v>0.36</v>
      </c>
      <c r="BE8" s="46">
        <v>0.52</v>
      </c>
      <c r="BF8" s="46">
        <v>0.48</v>
      </c>
      <c r="BG8" s="46">
        <v>0.52000000000000013</v>
      </c>
      <c r="BH8" s="46">
        <v>0.91999999999999982</v>
      </c>
      <c r="BI8" s="46">
        <v>0.44000000000000006</v>
      </c>
    </row>
    <row r="9" spans="2:61" ht="40.5" customHeight="1">
      <c r="B9" s="1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row>
    <row r="10" spans="2:61" ht="33.75" customHeight="1">
      <c r="B10" s="13" t="s">
        <v>1</v>
      </c>
      <c r="C10" s="5"/>
      <c r="D10" s="5"/>
      <c r="E10" s="5"/>
      <c r="F10" s="5"/>
      <c r="G10" s="5"/>
      <c r="H10" s="5"/>
      <c r="AQ10" s="5"/>
      <c r="AR10" s="5"/>
      <c r="AS10" s="5"/>
      <c r="AT10" s="5"/>
      <c r="AU10" s="5"/>
      <c r="AV10" s="5"/>
    </row>
    <row r="11" spans="2:61" ht="7.5" customHeight="1">
      <c r="B11" s="1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row>
    <row r="12" spans="2:61" ht="45" customHeight="1">
      <c r="B12" s="2" t="s">
        <v>20</v>
      </c>
      <c r="C12" s="5"/>
      <c r="D12" s="5"/>
      <c r="E12" s="5"/>
      <c r="F12" s="5"/>
      <c r="G12" s="5"/>
      <c r="H12" s="5"/>
      <c r="AQ12" s="5"/>
      <c r="AR12" s="5"/>
      <c r="AS12" s="5"/>
      <c r="AT12" s="5"/>
      <c r="AU12" s="5"/>
      <c r="AV12" s="5"/>
    </row>
    <row r="13" spans="2:61" ht="15" customHeight="1">
      <c r="B13" s="15"/>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row>
    <row r="14" spans="2:61" ht="19.5" customHeight="1">
      <c r="B14" s="16" t="s">
        <v>21</v>
      </c>
      <c r="C14" s="5"/>
      <c r="D14" s="5"/>
      <c r="E14" s="5"/>
      <c r="F14" s="5"/>
      <c r="G14" s="5"/>
      <c r="H14" s="5"/>
      <c r="AQ14" s="5"/>
      <c r="AR14" s="5"/>
      <c r="AS14" s="5"/>
      <c r="AT14" s="5"/>
      <c r="AU14" s="5"/>
      <c r="AV14" s="5"/>
    </row>
    <row r="15" spans="2:61" ht="22.5" customHeight="1">
      <c r="B15" s="17" t="s">
        <v>22</v>
      </c>
      <c r="C15" s="18">
        <v>4</v>
      </c>
      <c r="D15" s="18">
        <v>3</v>
      </c>
      <c r="E15" s="18">
        <v>0</v>
      </c>
      <c r="F15" s="18">
        <v>0</v>
      </c>
      <c r="G15" s="18">
        <v>0</v>
      </c>
      <c r="H15" s="18">
        <v>0</v>
      </c>
      <c r="I15" s="18">
        <v>0</v>
      </c>
      <c r="J15" s="18">
        <v>0</v>
      </c>
      <c r="K15" s="18">
        <v>0</v>
      </c>
      <c r="L15" s="18">
        <v>0</v>
      </c>
      <c r="M15" s="18">
        <v>0</v>
      </c>
      <c r="N15" s="18">
        <v>4</v>
      </c>
      <c r="O15" s="18">
        <v>5</v>
      </c>
      <c r="P15" s="18">
        <v>0</v>
      </c>
      <c r="Q15" s="18">
        <v>4</v>
      </c>
      <c r="R15" s="18">
        <v>0</v>
      </c>
      <c r="S15" s="18">
        <v>3</v>
      </c>
      <c r="T15" s="18">
        <v>0</v>
      </c>
      <c r="U15" s="18">
        <v>0</v>
      </c>
      <c r="V15" s="18">
        <v>5</v>
      </c>
      <c r="W15" s="18">
        <v>0</v>
      </c>
      <c r="X15" s="18">
        <v>3</v>
      </c>
      <c r="Y15" s="18">
        <v>3</v>
      </c>
      <c r="Z15" s="18">
        <v>0</v>
      </c>
      <c r="AA15" s="18">
        <v>0</v>
      </c>
      <c r="AB15" s="18">
        <v>4</v>
      </c>
      <c r="AC15" s="18">
        <v>4</v>
      </c>
      <c r="AD15" s="18">
        <v>4</v>
      </c>
      <c r="AE15" s="18">
        <v>3</v>
      </c>
      <c r="AF15" s="18">
        <v>4</v>
      </c>
      <c r="AG15" s="18">
        <v>0</v>
      </c>
      <c r="AH15" s="18">
        <v>5</v>
      </c>
      <c r="AI15" s="18">
        <v>4</v>
      </c>
      <c r="AJ15" s="18">
        <v>5</v>
      </c>
      <c r="AK15" s="18">
        <v>0</v>
      </c>
      <c r="AL15" s="18">
        <v>0</v>
      </c>
      <c r="AM15" s="18">
        <v>3</v>
      </c>
      <c r="AN15" s="18">
        <v>0</v>
      </c>
      <c r="AO15" s="18">
        <v>0</v>
      </c>
      <c r="AP15" s="18">
        <v>0</v>
      </c>
      <c r="AQ15" s="18">
        <v>4</v>
      </c>
      <c r="AR15" s="18">
        <v>5</v>
      </c>
      <c r="AS15" s="18">
        <v>5</v>
      </c>
      <c r="AT15" s="18">
        <v>4</v>
      </c>
      <c r="AU15" s="18">
        <v>4</v>
      </c>
      <c r="AV15" s="18">
        <v>5</v>
      </c>
      <c r="AW15" s="18">
        <v>4</v>
      </c>
      <c r="AX15" s="18">
        <v>0</v>
      </c>
      <c r="AY15" s="18">
        <v>4</v>
      </c>
      <c r="AZ15" s="18">
        <v>5</v>
      </c>
      <c r="BA15" s="18">
        <v>3</v>
      </c>
      <c r="BB15" s="18">
        <v>4</v>
      </c>
      <c r="BC15" s="18">
        <v>4</v>
      </c>
      <c r="BD15" s="18">
        <v>5</v>
      </c>
      <c r="BE15" s="18">
        <v>2</v>
      </c>
      <c r="BF15" s="18">
        <v>4</v>
      </c>
      <c r="BG15" s="18">
        <v>3</v>
      </c>
      <c r="BH15" s="18">
        <v>4</v>
      </c>
      <c r="BI15" s="18">
        <v>5</v>
      </c>
    </row>
    <row r="16" spans="2:61" ht="22.5" customHeight="1">
      <c r="B16" s="19" t="s">
        <v>23</v>
      </c>
      <c r="C16" s="18">
        <v>3</v>
      </c>
      <c r="D16" s="18">
        <v>4</v>
      </c>
      <c r="E16" s="18">
        <v>5</v>
      </c>
      <c r="F16" s="18">
        <v>5</v>
      </c>
      <c r="G16" s="18">
        <v>4</v>
      </c>
      <c r="H16" s="18">
        <v>4</v>
      </c>
      <c r="I16" s="18">
        <v>3</v>
      </c>
      <c r="J16" s="18">
        <v>4</v>
      </c>
      <c r="K16" s="18">
        <v>5</v>
      </c>
      <c r="L16" s="18">
        <v>4</v>
      </c>
      <c r="M16" s="18">
        <v>5</v>
      </c>
      <c r="N16" s="18">
        <v>5</v>
      </c>
      <c r="O16" s="18">
        <v>4</v>
      </c>
      <c r="P16" s="18">
        <v>5</v>
      </c>
      <c r="Q16" s="18">
        <v>4</v>
      </c>
      <c r="R16" s="18">
        <v>5</v>
      </c>
      <c r="S16" s="18">
        <v>3</v>
      </c>
      <c r="T16" s="18">
        <v>5</v>
      </c>
      <c r="U16" s="18">
        <v>4</v>
      </c>
      <c r="V16" s="18">
        <v>5</v>
      </c>
      <c r="W16" s="18">
        <v>3</v>
      </c>
      <c r="X16" s="18">
        <v>4</v>
      </c>
      <c r="Y16" s="18">
        <v>4</v>
      </c>
      <c r="Z16" s="18">
        <v>4</v>
      </c>
      <c r="AA16" s="18">
        <v>4</v>
      </c>
      <c r="AB16" s="18">
        <v>3</v>
      </c>
      <c r="AC16" s="18">
        <v>4</v>
      </c>
      <c r="AD16" s="18">
        <v>5</v>
      </c>
      <c r="AE16" s="18">
        <v>4</v>
      </c>
      <c r="AF16" s="18">
        <v>3</v>
      </c>
      <c r="AG16" s="18">
        <v>4</v>
      </c>
      <c r="AH16" s="18">
        <v>4</v>
      </c>
      <c r="AI16" s="18">
        <v>3</v>
      </c>
      <c r="AJ16" s="18">
        <v>5</v>
      </c>
      <c r="AK16" s="18">
        <v>4</v>
      </c>
      <c r="AL16" s="18">
        <v>3</v>
      </c>
      <c r="AM16" s="18">
        <v>2</v>
      </c>
      <c r="AN16" s="18">
        <v>2</v>
      </c>
      <c r="AO16" s="18">
        <v>2</v>
      </c>
      <c r="AP16" s="18">
        <v>2</v>
      </c>
      <c r="AQ16" s="18">
        <v>4</v>
      </c>
      <c r="AR16" s="18">
        <v>5</v>
      </c>
      <c r="AS16" s="18">
        <v>5</v>
      </c>
      <c r="AT16" s="18">
        <v>4</v>
      </c>
      <c r="AU16" s="18">
        <v>4</v>
      </c>
      <c r="AV16" s="18">
        <v>5</v>
      </c>
      <c r="AW16" s="18">
        <v>5</v>
      </c>
      <c r="AX16" s="18">
        <v>3</v>
      </c>
      <c r="AY16" s="18">
        <v>4</v>
      </c>
      <c r="AZ16" s="18">
        <v>5</v>
      </c>
      <c r="BA16" s="18">
        <v>4</v>
      </c>
      <c r="BB16" s="18">
        <v>3</v>
      </c>
      <c r="BC16" s="18">
        <v>5</v>
      </c>
      <c r="BD16" s="18">
        <v>4</v>
      </c>
      <c r="BE16" s="18">
        <v>2</v>
      </c>
      <c r="BF16" s="18">
        <v>3</v>
      </c>
      <c r="BG16" s="18">
        <v>4</v>
      </c>
      <c r="BH16" s="18">
        <v>3</v>
      </c>
      <c r="BI16" s="18">
        <v>2</v>
      </c>
    </row>
    <row r="17" spans="2:61" ht="22.5" customHeight="1">
      <c r="B17" s="17" t="s">
        <v>24</v>
      </c>
      <c r="C17" s="18">
        <v>4</v>
      </c>
      <c r="D17" s="18">
        <v>3</v>
      </c>
      <c r="E17" s="18">
        <v>4</v>
      </c>
      <c r="F17" s="18">
        <v>3</v>
      </c>
      <c r="G17" s="18">
        <v>3</v>
      </c>
      <c r="H17" s="18">
        <v>3</v>
      </c>
      <c r="I17" s="18">
        <v>4</v>
      </c>
      <c r="J17" s="18">
        <v>4</v>
      </c>
      <c r="K17" s="18">
        <v>0</v>
      </c>
      <c r="L17" s="18">
        <v>0</v>
      </c>
      <c r="M17" s="18">
        <v>5</v>
      </c>
      <c r="N17" s="18">
        <v>0</v>
      </c>
      <c r="O17" s="18">
        <v>0</v>
      </c>
      <c r="P17" s="18">
        <v>0</v>
      </c>
      <c r="Q17" s="18">
        <v>0</v>
      </c>
      <c r="R17" s="18">
        <v>4</v>
      </c>
      <c r="S17" s="18">
        <v>0</v>
      </c>
      <c r="T17" s="18">
        <v>0</v>
      </c>
      <c r="U17" s="18">
        <v>0</v>
      </c>
      <c r="V17" s="18">
        <v>5</v>
      </c>
      <c r="W17" s="18">
        <v>3</v>
      </c>
      <c r="X17" s="18">
        <v>5</v>
      </c>
      <c r="Y17" s="18">
        <v>5</v>
      </c>
      <c r="Z17" s="18">
        <v>3</v>
      </c>
      <c r="AA17" s="18">
        <v>4</v>
      </c>
      <c r="AB17" s="18">
        <v>4</v>
      </c>
      <c r="AC17" s="18">
        <v>5</v>
      </c>
      <c r="AD17" s="18">
        <v>5</v>
      </c>
      <c r="AE17" s="18">
        <v>3</v>
      </c>
      <c r="AF17" s="18">
        <v>0</v>
      </c>
      <c r="AG17" s="18">
        <v>4</v>
      </c>
      <c r="AH17" s="18">
        <v>0</v>
      </c>
      <c r="AI17" s="18">
        <v>4</v>
      </c>
      <c r="AJ17" s="18">
        <v>0</v>
      </c>
      <c r="AK17" s="18">
        <v>4</v>
      </c>
      <c r="AL17" s="18">
        <v>0</v>
      </c>
      <c r="AM17" s="18">
        <v>0</v>
      </c>
      <c r="AN17" s="18">
        <v>0</v>
      </c>
      <c r="AO17" s="18">
        <v>0</v>
      </c>
      <c r="AP17" s="18">
        <v>0</v>
      </c>
      <c r="AQ17" s="18">
        <v>0</v>
      </c>
      <c r="AR17" s="18">
        <v>5</v>
      </c>
      <c r="AS17" s="18">
        <v>0</v>
      </c>
      <c r="AT17" s="18">
        <v>0</v>
      </c>
      <c r="AU17" s="18">
        <v>0</v>
      </c>
      <c r="AV17" s="18">
        <v>4</v>
      </c>
      <c r="AW17" s="18">
        <v>0</v>
      </c>
      <c r="AX17" s="18">
        <v>3</v>
      </c>
      <c r="AY17" s="18">
        <v>0</v>
      </c>
      <c r="AZ17" s="18">
        <v>0</v>
      </c>
      <c r="BA17" s="18">
        <v>0</v>
      </c>
      <c r="BB17" s="18">
        <v>4</v>
      </c>
      <c r="BC17" s="18">
        <v>0</v>
      </c>
      <c r="BD17" s="18">
        <v>0</v>
      </c>
      <c r="BE17" s="18">
        <v>0</v>
      </c>
      <c r="BF17" s="18">
        <v>0</v>
      </c>
      <c r="BG17" s="18">
        <v>0</v>
      </c>
      <c r="BH17" s="18">
        <v>0</v>
      </c>
      <c r="BI17" s="18">
        <v>0</v>
      </c>
    </row>
    <row r="18" spans="2:61" ht="22.5" customHeight="1">
      <c r="B18" s="19" t="s">
        <v>25</v>
      </c>
      <c r="C18" s="18">
        <v>3</v>
      </c>
      <c r="D18" s="18">
        <v>3</v>
      </c>
      <c r="E18" s="18">
        <v>4</v>
      </c>
      <c r="F18" s="18">
        <v>5</v>
      </c>
      <c r="G18" s="18">
        <v>3</v>
      </c>
      <c r="H18" s="18">
        <v>3</v>
      </c>
      <c r="I18" s="18">
        <v>4</v>
      </c>
      <c r="J18" s="18">
        <v>3</v>
      </c>
      <c r="K18" s="18">
        <v>4</v>
      </c>
      <c r="L18" s="18">
        <v>4</v>
      </c>
      <c r="M18" s="18">
        <v>5</v>
      </c>
      <c r="N18" s="18">
        <v>4</v>
      </c>
      <c r="O18" s="18">
        <v>4</v>
      </c>
      <c r="P18" s="18">
        <v>5</v>
      </c>
      <c r="Q18" s="18">
        <v>3</v>
      </c>
      <c r="R18" s="18">
        <v>4</v>
      </c>
      <c r="S18" s="18">
        <v>3</v>
      </c>
      <c r="T18" s="18">
        <v>5</v>
      </c>
      <c r="U18" s="18">
        <v>3</v>
      </c>
      <c r="V18" s="18">
        <v>4</v>
      </c>
      <c r="W18" s="18">
        <v>3</v>
      </c>
      <c r="X18" s="18">
        <v>3</v>
      </c>
      <c r="Y18" s="18">
        <v>4</v>
      </c>
      <c r="Z18" s="18">
        <v>4</v>
      </c>
      <c r="AA18" s="18">
        <v>5</v>
      </c>
      <c r="AB18" s="18">
        <v>2</v>
      </c>
      <c r="AC18" s="18">
        <v>4</v>
      </c>
      <c r="AD18" s="18">
        <v>4</v>
      </c>
      <c r="AE18" s="18">
        <v>3</v>
      </c>
      <c r="AF18" s="18">
        <v>4</v>
      </c>
      <c r="AG18" s="18">
        <v>5</v>
      </c>
      <c r="AH18" s="18">
        <v>4</v>
      </c>
      <c r="AI18" s="18">
        <v>3</v>
      </c>
      <c r="AJ18" s="18">
        <v>3</v>
      </c>
      <c r="AK18" s="18">
        <v>3</v>
      </c>
      <c r="AL18" s="18">
        <v>4</v>
      </c>
      <c r="AM18" s="18">
        <v>4</v>
      </c>
      <c r="AN18" s="18">
        <v>3</v>
      </c>
      <c r="AO18" s="18">
        <v>2</v>
      </c>
      <c r="AP18" s="18">
        <v>3</v>
      </c>
      <c r="AQ18" s="18">
        <v>5</v>
      </c>
      <c r="AR18" s="18">
        <v>5</v>
      </c>
      <c r="AS18" s="18">
        <v>4</v>
      </c>
      <c r="AT18" s="18">
        <v>5</v>
      </c>
      <c r="AU18" s="18">
        <v>3</v>
      </c>
      <c r="AV18" s="18">
        <v>5</v>
      </c>
      <c r="AW18" s="18">
        <v>4</v>
      </c>
      <c r="AX18" s="18">
        <v>4</v>
      </c>
      <c r="AY18" s="18">
        <v>4</v>
      </c>
      <c r="AZ18" s="18">
        <v>4</v>
      </c>
      <c r="BA18" s="18">
        <v>3</v>
      </c>
      <c r="BB18" s="18">
        <v>3</v>
      </c>
      <c r="BC18" s="18">
        <v>4</v>
      </c>
      <c r="BD18" s="18">
        <v>3</v>
      </c>
      <c r="BE18" s="18">
        <v>3</v>
      </c>
      <c r="BF18" s="18">
        <v>4</v>
      </c>
      <c r="BG18" s="18">
        <v>3</v>
      </c>
      <c r="BH18" s="18">
        <v>3</v>
      </c>
      <c r="BI18" s="18">
        <v>4</v>
      </c>
    </row>
    <row r="19" spans="2:61" ht="22" customHeight="1">
      <c r="B19" s="17" t="s">
        <v>26</v>
      </c>
      <c r="C19" s="18">
        <v>2</v>
      </c>
      <c r="D19" s="18">
        <v>2</v>
      </c>
      <c r="E19" s="18">
        <v>4</v>
      </c>
      <c r="F19" s="18">
        <v>5</v>
      </c>
      <c r="G19" s="18">
        <v>2</v>
      </c>
      <c r="H19" s="18">
        <v>3</v>
      </c>
      <c r="I19" s="18">
        <v>2</v>
      </c>
      <c r="J19" s="18">
        <v>4</v>
      </c>
      <c r="K19" s="18">
        <v>4</v>
      </c>
      <c r="L19" s="18">
        <v>5</v>
      </c>
      <c r="M19" s="18">
        <v>5</v>
      </c>
      <c r="N19" s="18">
        <v>5</v>
      </c>
      <c r="O19" s="18">
        <v>4</v>
      </c>
      <c r="P19" s="18">
        <v>4</v>
      </c>
      <c r="Q19" s="18">
        <v>4</v>
      </c>
      <c r="R19" s="18">
        <v>5</v>
      </c>
      <c r="S19" s="18">
        <v>2</v>
      </c>
      <c r="T19" s="18">
        <v>4</v>
      </c>
      <c r="U19" s="18">
        <v>2</v>
      </c>
      <c r="V19" s="18">
        <v>5</v>
      </c>
      <c r="W19" s="18">
        <v>3</v>
      </c>
      <c r="X19" s="18">
        <v>5</v>
      </c>
      <c r="Y19" s="18">
        <v>3</v>
      </c>
      <c r="Z19" s="18">
        <v>4</v>
      </c>
      <c r="AA19" s="18">
        <v>4</v>
      </c>
      <c r="AB19" s="18">
        <v>2</v>
      </c>
      <c r="AC19" s="18">
        <v>3</v>
      </c>
      <c r="AD19" s="18">
        <v>4</v>
      </c>
      <c r="AE19" s="18">
        <v>3</v>
      </c>
      <c r="AF19" s="18">
        <v>3</v>
      </c>
      <c r="AG19" s="18">
        <v>4</v>
      </c>
      <c r="AH19" s="18">
        <v>3</v>
      </c>
      <c r="AI19" s="18">
        <v>3</v>
      </c>
      <c r="AJ19" s="18">
        <v>1</v>
      </c>
      <c r="AK19" s="18">
        <v>4</v>
      </c>
      <c r="AL19" s="18">
        <v>4</v>
      </c>
      <c r="AM19" s="18">
        <v>2</v>
      </c>
      <c r="AN19" s="18">
        <v>4</v>
      </c>
      <c r="AO19" s="18">
        <v>4</v>
      </c>
      <c r="AP19" s="18">
        <v>4</v>
      </c>
      <c r="AQ19" s="18">
        <v>5</v>
      </c>
      <c r="AR19" s="18">
        <v>4</v>
      </c>
      <c r="AS19" s="18">
        <v>5</v>
      </c>
      <c r="AT19" s="18">
        <v>2</v>
      </c>
      <c r="AU19" s="18">
        <v>3</v>
      </c>
      <c r="AV19" s="18">
        <v>5</v>
      </c>
      <c r="AW19" s="18">
        <v>4</v>
      </c>
      <c r="AX19" s="18">
        <v>4</v>
      </c>
      <c r="AY19" s="18">
        <v>3</v>
      </c>
      <c r="AZ19" s="18">
        <v>2</v>
      </c>
      <c r="BA19" s="18">
        <v>4</v>
      </c>
      <c r="BB19" s="18">
        <v>2</v>
      </c>
      <c r="BC19" s="18">
        <v>4</v>
      </c>
      <c r="BD19" s="18">
        <v>1</v>
      </c>
      <c r="BE19" s="18">
        <v>4</v>
      </c>
      <c r="BF19" s="18">
        <v>3</v>
      </c>
      <c r="BG19" s="18">
        <v>4</v>
      </c>
      <c r="BH19" s="18">
        <v>3</v>
      </c>
      <c r="BI19" s="18">
        <v>3</v>
      </c>
    </row>
    <row r="20" spans="2:61" ht="22.5" customHeight="1">
      <c r="B20" s="17" t="s">
        <v>27</v>
      </c>
      <c r="C20" s="18">
        <v>2</v>
      </c>
      <c r="D20" s="18">
        <v>3</v>
      </c>
      <c r="E20" s="18">
        <v>5</v>
      </c>
      <c r="F20" s="18">
        <v>5</v>
      </c>
      <c r="G20" s="18">
        <v>2</v>
      </c>
      <c r="H20" s="18">
        <v>1</v>
      </c>
      <c r="I20" s="18">
        <v>4</v>
      </c>
      <c r="J20" s="18">
        <v>4</v>
      </c>
      <c r="K20" s="18">
        <v>3</v>
      </c>
      <c r="L20" s="18">
        <v>1</v>
      </c>
      <c r="M20" s="18">
        <v>5</v>
      </c>
      <c r="N20" s="18">
        <v>5</v>
      </c>
      <c r="O20" s="18">
        <v>2</v>
      </c>
      <c r="P20" s="18">
        <v>2</v>
      </c>
      <c r="Q20" s="18">
        <v>2</v>
      </c>
      <c r="R20" s="18">
        <v>4</v>
      </c>
      <c r="S20" s="18">
        <v>1</v>
      </c>
      <c r="T20" s="18">
        <v>4</v>
      </c>
      <c r="U20" s="18">
        <v>3</v>
      </c>
      <c r="V20" s="18">
        <v>3</v>
      </c>
      <c r="W20" s="18">
        <v>2</v>
      </c>
      <c r="X20" s="18">
        <v>4</v>
      </c>
      <c r="Y20" s="18">
        <v>2</v>
      </c>
      <c r="Z20" s="18">
        <v>2</v>
      </c>
      <c r="AA20" s="18">
        <v>4</v>
      </c>
      <c r="AB20" s="18">
        <v>1</v>
      </c>
      <c r="AC20" s="18">
        <v>4</v>
      </c>
      <c r="AD20" s="18">
        <v>3</v>
      </c>
      <c r="AE20" s="18">
        <v>3</v>
      </c>
      <c r="AF20" s="18">
        <v>1</v>
      </c>
      <c r="AG20" s="18">
        <v>4</v>
      </c>
      <c r="AH20" s="18">
        <v>2</v>
      </c>
      <c r="AI20" s="18">
        <v>2</v>
      </c>
      <c r="AJ20" s="18">
        <v>3</v>
      </c>
      <c r="AK20" s="18">
        <v>2</v>
      </c>
      <c r="AL20" s="18">
        <v>4</v>
      </c>
      <c r="AM20" s="18">
        <v>1</v>
      </c>
      <c r="AN20" s="18">
        <v>3</v>
      </c>
      <c r="AO20" s="18">
        <v>1</v>
      </c>
      <c r="AP20" s="18">
        <v>2</v>
      </c>
      <c r="AQ20" s="18">
        <v>5</v>
      </c>
      <c r="AR20" s="18">
        <v>5</v>
      </c>
      <c r="AS20" s="18">
        <v>3</v>
      </c>
      <c r="AT20" s="18">
        <v>3</v>
      </c>
      <c r="AU20" s="18">
        <v>4</v>
      </c>
      <c r="AV20" s="18">
        <v>1</v>
      </c>
      <c r="AW20" s="18">
        <v>4</v>
      </c>
      <c r="AX20" s="18">
        <v>1</v>
      </c>
      <c r="AY20" s="18">
        <v>3</v>
      </c>
      <c r="AZ20" s="18">
        <v>2</v>
      </c>
      <c r="BA20" s="18">
        <v>2</v>
      </c>
      <c r="BB20" s="18">
        <v>1</v>
      </c>
      <c r="BC20" s="18">
        <v>3</v>
      </c>
      <c r="BD20" s="18">
        <v>2</v>
      </c>
      <c r="BE20" s="18">
        <v>2</v>
      </c>
      <c r="BF20" s="18">
        <v>3</v>
      </c>
      <c r="BG20" s="18">
        <v>2</v>
      </c>
      <c r="BH20" s="18">
        <v>1</v>
      </c>
      <c r="BI20" s="18">
        <v>1</v>
      </c>
    </row>
    <row r="21" spans="2:61" ht="18.75" customHeight="1">
      <c r="B21" s="20" t="s">
        <v>2</v>
      </c>
      <c r="C21" s="21">
        <v>0.6</v>
      </c>
      <c r="D21" s="21">
        <v>0.6</v>
      </c>
      <c r="E21" s="21">
        <v>0.88000000000000012</v>
      </c>
      <c r="F21" s="21">
        <v>0.91999999999999982</v>
      </c>
      <c r="G21" s="21">
        <v>0.56000000000000005</v>
      </c>
      <c r="H21" s="21">
        <v>0.56000000000000005</v>
      </c>
      <c r="I21" s="21">
        <v>0.68000000000000016</v>
      </c>
      <c r="J21" s="21">
        <v>0.76</v>
      </c>
      <c r="K21" s="47">
        <v>0.8</v>
      </c>
      <c r="L21" s="47">
        <v>0.7</v>
      </c>
      <c r="M21" s="47">
        <v>1</v>
      </c>
      <c r="N21" s="47">
        <v>0.91999999999999982</v>
      </c>
      <c r="O21" s="47">
        <v>0.76</v>
      </c>
      <c r="P21" s="47">
        <v>0.8</v>
      </c>
      <c r="Q21" s="47">
        <v>0.68</v>
      </c>
      <c r="R21" s="47">
        <v>0.88000000000000012</v>
      </c>
      <c r="S21" s="47">
        <v>0.48000000000000009</v>
      </c>
      <c r="T21" s="47">
        <v>0.9</v>
      </c>
      <c r="U21" s="47">
        <v>0.6</v>
      </c>
      <c r="V21" s="47">
        <v>0.9</v>
      </c>
      <c r="W21" s="47">
        <v>0.56000000000000005</v>
      </c>
      <c r="X21" s="47">
        <v>0.79999999999999982</v>
      </c>
      <c r="Y21" s="47">
        <v>0.7</v>
      </c>
      <c r="Z21" s="47">
        <v>0.68</v>
      </c>
      <c r="AA21" s="47">
        <v>0.84</v>
      </c>
      <c r="AB21" s="47">
        <v>0.53333333333333333</v>
      </c>
      <c r="AC21" s="47">
        <v>0.79999999999999982</v>
      </c>
      <c r="AD21" s="47">
        <v>0.83333333333333326</v>
      </c>
      <c r="AE21" s="47">
        <v>0.6333333333333333</v>
      </c>
      <c r="AF21" s="47">
        <v>0.60000000000000009</v>
      </c>
      <c r="AG21" s="47">
        <v>0.84</v>
      </c>
      <c r="AH21" s="47">
        <v>0.72</v>
      </c>
      <c r="AI21" s="47">
        <v>0.6333333333333333</v>
      </c>
      <c r="AJ21" s="47">
        <v>0.68000000000000016</v>
      </c>
      <c r="AK21" s="47">
        <v>0.68</v>
      </c>
      <c r="AL21" s="47">
        <v>0.75</v>
      </c>
      <c r="AM21" s="47">
        <v>0.48000000000000009</v>
      </c>
      <c r="AN21" s="47">
        <v>0.6</v>
      </c>
      <c r="AO21" s="47">
        <v>0.45</v>
      </c>
      <c r="AP21" s="47">
        <v>0.55000000000000004</v>
      </c>
      <c r="AQ21" s="21">
        <v>0.91999999999999982</v>
      </c>
      <c r="AR21" s="21">
        <v>0.96666666666666656</v>
      </c>
      <c r="AS21" s="21">
        <v>0.88000000000000012</v>
      </c>
      <c r="AT21" s="21">
        <v>0.72</v>
      </c>
      <c r="AU21" s="21">
        <v>0.7200000000000002</v>
      </c>
      <c r="AV21" s="21">
        <v>0.83333333333333326</v>
      </c>
      <c r="AW21" s="21">
        <v>0.84</v>
      </c>
      <c r="AX21" s="21">
        <v>0.6</v>
      </c>
      <c r="AY21" s="47">
        <v>0.7200000000000002</v>
      </c>
      <c r="AZ21" s="47">
        <v>0.71999999999999986</v>
      </c>
      <c r="BA21" s="47">
        <v>0.64</v>
      </c>
      <c r="BB21" s="47">
        <v>0.56666666666666665</v>
      </c>
      <c r="BC21" s="47">
        <v>0.8</v>
      </c>
      <c r="BD21" s="47">
        <v>0.60000000000000009</v>
      </c>
      <c r="BE21" s="47">
        <v>0.52</v>
      </c>
      <c r="BF21" s="47">
        <v>0.68000000000000016</v>
      </c>
      <c r="BG21" s="47">
        <v>0.64</v>
      </c>
      <c r="BH21" s="47">
        <v>0.56000000000000005</v>
      </c>
      <c r="BI21" s="47">
        <v>0.60000000000000009</v>
      </c>
    </row>
    <row r="22" spans="2:61" ht="19.5" customHeight="1">
      <c r="B22" s="15"/>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row>
    <row r="23" spans="2:61" ht="26.25" customHeight="1">
      <c r="B23" s="16" t="s">
        <v>28</v>
      </c>
      <c r="C23" s="5"/>
      <c r="D23" s="5"/>
      <c r="E23" s="5"/>
      <c r="F23" s="5"/>
      <c r="G23" s="5"/>
      <c r="H23" s="5"/>
      <c r="AQ23" s="5"/>
      <c r="AR23" s="5"/>
      <c r="AS23" s="5"/>
      <c r="AT23" s="5"/>
      <c r="AU23" s="5"/>
      <c r="AV23" s="5"/>
    </row>
    <row r="24" spans="2:61" ht="23.25" customHeight="1">
      <c r="B24" s="17" t="s">
        <v>29</v>
      </c>
      <c r="C24" s="18">
        <v>3</v>
      </c>
      <c r="D24" s="18">
        <v>2</v>
      </c>
      <c r="E24" s="18">
        <v>3</v>
      </c>
      <c r="F24" s="18">
        <v>3</v>
      </c>
      <c r="G24" s="18">
        <v>3</v>
      </c>
      <c r="H24" s="18">
        <v>3</v>
      </c>
      <c r="I24" s="18">
        <v>3</v>
      </c>
      <c r="J24" s="18">
        <v>4</v>
      </c>
      <c r="K24" s="18">
        <v>4</v>
      </c>
      <c r="L24" s="18">
        <v>5</v>
      </c>
      <c r="M24" s="18">
        <v>5</v>
      </c>
      <c r="N24" s="18">
        <v>5</v>
      </c>
      <c r="O24" s="18">
        <v>5</v>
      </c>
      <c r="P24" s="18">
        <v>3</v>
      </c>
      <c r="Q24" s="18">
        <v>3</v>
      </c>
      <c r="R24" s="18">
        <v>4</v>
      </c>
      <c r="S24" s="18">
        <v>3</v>
      </c>
      <c r="T24" s="18">
        <v>3</v>
      </c>
      <c r="U24" s="18">
        <v>2</v>
      </c>
      <c r="V24" s="18">
        <v>3</v>
      </c>
      <c r="W24" s="18">
        <v>2</v>
      </c>
      <c r="X24" s="18">
        <v>5</v>
      </c>
      <c r="Y24" s="18">
        <v>3</v>
      </c>
      <c r="Z24" s="18">
        <v>1</v>
      </c>
      <c r="AA24" s="18">
        <v>2</v>
      </c>
      <c r="AB24" s="18">
        <v>2</v>
      </c>
      <c r="AC24" s="18">
        <v>2</v>
      </c>
      <c r="AD24" s="18">
        <v>4</v>
      </c>
      <c r="AE24" s="18">
        <v>3</v>
      </c>
      <c r="AF24" s="18">
        <v>2</v>
      </c>
      <c r="AG24" s="18">
        <v>2</v>
      </c>
      <c r="AH24" s="18">
        <v>3</v>
      </c>
      <c r="AI24" s="18">
        <v>2</v>
      </c>
      <c r="AJ24" s="18">
        <v>4</v>
      </c>
      <c r="AK24" s="18">
        <v>2</v>
      </c>
      <c r="AL24" s="18">
        <v>4</v>
      </c>
      <c r="AM24" s="18">
        <v>2</v>
      </c>
      <c r="AN24" s="18">
        <v>1</v>
      </c>
      <c r="AO24" s="18">
        <v>1</v>
      </c>
      <c r="AP24" s="18">
        <v>3</v>
      </c>
      <c r="AQ24" s="18">
        <v>4</v>
      </c>
      <c r="AR24" s="18">
        <v>4</v>
      </c>
      <c r="AS24" s="18">
        <v>3</v>
      </c>
      <c r="AT24" s="18">
        <v>3</v>
      </c>
      <c r="AU24" s="18">
        <v>3</v>
      </c>
      <c r="AV24" s="18">
        <v>4</v>
      </c>
      <c r="AW24" s="18">
        <v>4</v>
      </c>
      <c r="AX24" s="18">
        <v>2</v>
      </c>
      <c r="AY24" s="18">
        <v>2</v>
      </c>
      <c r="AZ24" s="18">
        <v>2</v>
      </c>
      <c r="BA24" s="18">
        <v>3</v>
      </c>
      <c r="BB24" s="18">
        <v>4</v>
      </c>
      <c r="BC24" s="18">
        <v>3</v>
      </c>
      <c r="BD24" s="18">
        <v>2</v>
      </c>
      <c r="BE24" s="18">
        <v>3</v>
      </c>
      <c r="BF24" s="18">
        <v>2</v>
      </c>
      <c r="BG24" s="18">
        <v>4</v>
      </c>
      <c r="BH24" s="18">
        <v>3</v>
      </c>
      <c r="BI24" s="18">
        <v>2</v>
      </c>
    </row>
    <row r="25" spans="2:61" ht="34" customHeight="1">
      <c r="B25" s="17" t="s">
        <v>30</v>
      </c>
      <c r="C25" s="18">
        <v>3</v>
      </c>
      <c r="D25" s="18">
        <v>2</v>
      </c>
      <c r="E25" s="18">
        <v>4</v>
      </c>
      <c r="F25" s="18">
        <v>3</v>
      </c>
      <c r="G25" s="18">
        <v>3</v>
      </c>
      <c r="H25" s="18">
        <v>2</v>
      </c>
      <c r="I25" s="18">
        <v>1</v>
      </c>
      <c r="J25" s="18">
        <v>4</v>
      </c>
      <c r="K25" s="18">
        <v>3</v>
      </c>
      <c r="L25" s="18">
        <v>3</v>
      </c>
      <c r="M25" s="18">
        <v>4</v>
      </c>
      <c r="N25" s="18">
        <v>4</v>
      </c>
      <c r="O25" s="18">
        <v>4</v>
      </c>
      <c r="P25" s="18">
        <v>4</v>
      </c>
      <c r="Q25" s="18">
        <v>3</v>
      </c>
      <c r="R25" s="18">
        <v>3</v>
      </c>
      <c r="S25" s="18">
        <v>1</v>
      </c>
      <c r="T25" s="18">
        <v>4</v>
      </c>
      <c r="U25" s="18">
        <v>2</v>
      </c>
      <c r="V25" s="18">
        <v>4</v>
      </c>
      <c r="W25" s="18">
        <v>3</v>
      </c>
      <c r="X25" s="18">
        <v>4</v>
      </c>
      <c r="Y25" s="18">
        <v>4</v>
      </c>
      <c r="Z25" s="18">
        <v>3</v>
      </c>
      <c r="AA25" s="18">
        <v>3</v>
      </c>
      <c r="AB25" s="18">
        <v>1</v>
      </c>
      <c r="AC25" s="18">
        <v>2</v>
      </c>
      <c r="AD25" s="18">
        <v>3</v>
      </c>
      <c r="AE25" s="18">
        <v>3</v>
      </c>
      <c r="AF25" s="18">
        <v>3</v>
      </c>
      <c r="AG25" s="18">
        <v>4</v>
      </c>
      <c r="AH25" s="18">
        <v>3</v>
      </c>
      <c r="AI25" s="18">
        <v>2</v>
      </c>
      <c r="AJ25" s="18">
        <v>4</v>
      </c>
      <c r="AK25" s="18">
        <v>3</v>
      </c>
      <c r="AL25" s="18">
        <v>4</v>
      </c>
      <c r="AM25" s="18">
        <v>2</v>
      </c>
      <c r="AN25" s="18">
        <v>3</v>
      </c>
      <c r="AO25" s="18">
        <v>2</v>
      </c>
      <c r="AP25" s="18">
        <v>4</v>
      </c>
      <c r="AQ25" s="18">
        <v>4</v>
      </c>
      <c r="AR25" s="18">
        <v>4</v>
      </c>
      <c r="AS25" s="18">
        <v>3</v>
      </c>
      <c r="AT25" s="18">
        <v>3</v>
      </c>
      <c r="AU25" s="18">
        <v>3</v>
      </c>
      <c r="AV25" s="18">
        <v>4</v>
      </c>
      <c r="AW25" s="18">
        <v>4</v>
      </c>
      <c r="AX25" s="18">
        <v>3</v>
      </c>
      <c r="AY25" s="18">
        <v>3</v>
      </c>
      <c r="AZ25" s="18">
        <v>3</v>
      </c>
      <c r="BA25" s="18">
        <v>4</v>
      </c>
      <c r="BB25" s="18">
        <v>4</v>
      </c>
      <c r="BC25" s="18">
        <v>4</v>
      </c>
      <c r="BD25" s="18">
        <v>2</v>
      </c>
      <c r="BE25" s="18">
        <v>3</v>
      </c>
      <c r="BF25" s="18">
        <v>1</v>
      </c>
      <c r="BG25" s="18">
        <v>5</v>
      </c>
      <c r="BH25" s="18">
        <v>3</v>
      </c>
      <c r="BI25" s="18">
        <v>4</v>
      </c>
    </row>
    <row r="26" spans="2:61" ht="23.25" customHeight="1">
      <c r="B26" s="17" t="s">
        <v>31</v>
      </c>
      <c r="C26" s="18">
        <v>3</v>
      </c>
      <c r="D26" s="18">
        <v>3</v>
      </c>
      <c r="E26" s="18">
        <v>4</v>
      </c>
      <c r="F26" s="18">
        <v>4</v>
      </c>
      <c r="G26" s="18">
        <v>3</v>
      </c>
      <c r="H26" s="18">
        <v>2</v>
      </c>
      <c r="I26" s="18">
        <v>1</v>
      </c>
      <c r="J26" s="18">
        <v>4</v>
      </c>
      <c r="K26" s="18">
        <v>4</v>
      </c>
      <c r="L26" s="18">
        <v>4</v>
      </c>
      <c r="M26" s="18">
        <v>5</v>
      </c>
      <c r="N26" s="18">
        <v>5</v>
      </c>
      <c r="O26" s="18">
        <v>4</v>
      </c>
      <c r="P26" s="18">
        <v>4</v>
      </c>
      <c r="Q26" s="18">
        <v>4</v>
      </c>
      <c r="R26" s="18">
        <v>5</v>
      </c>
      <c r="S26" s="18">
        <v>4</v>
      </c>
      <c r="T26" s="18">
        <v>3</v>
      </c>
      <c r="U26" s="18">
        <v>3</v>
      </c>
      <c r="V26" s="18">
        <v>4</v>
      </c>
      <c r="W26" s="18">
        <v>3</v>
      </c>
      <c r="X26" s="18">
        <v>4</v>
      </c>
      <c r="Y26" s="18">
        <v>4</v>
      </c>
      <c r="Z26" s="18">
        <v>3</v>
      </c>
      <c r="AA26" s="18">
        <v>4</v>
      </c>
      <c r="AB26" s="18">
        <v>2</v>
      </c>
      <c r="AC26" s="18">
        <v>2</v>
      </c>
      <c r="AD26" s="18">
        <v>4</v>
      </c>
      <c r="AE26" s="18">
        <v>4</v>
      </c>
      <c r="AF26" s="18">
        <v>3</v>
      </c>
      <c r="AG26" s="18">
        <v>4</v>
      </c>
      <c r="AH26" s="18">
        <v>3</v>
      </c>
      <c r="AI26" s="18">
        <v>2</v>
      </c>
      <c r="AJ26" s="18">
        <v>4</v>
      </c>
      <c r="AK26" s="18">
        <v>3</v>
      </c>
      <c r="AL26" s="18">
        <v>5</v>
      </c>
      <c r="AM26" s="18">
        <v>3</v>
      </c>
      <c r="AN26" s="18">
        <v>3</v>
      </c>
      <c r="AO26" s="18">
        <v>4</v>
      </c>
      <c r="AP26" s="18">
        <v>4</v>
      </c>
      <c r="AQ26" s="18">
        <v>5</v>
      </c>
      <c r="AR26" s="18">
        <v>4</v>
      </c>
      <c r="AS26" s="18">
        <v>2</v>
      </c>
      <c r="AT26" s="18">
        <v>4</v>
      </c>
      <c r="AU26" s="18">
        <v>3</v>
      </c>
      <c r="AV26" s="18">
        <v>3</v>
      </c>
      <c r="AW26" s="18">
        <v>4</v>
      </c>
      <c r="AX26" s="18">
        <v>3</v>
      </c>
      <c r="AY26" s="18">
        <v>3</v>
      </c>
      <c r="AZ26" s="18">
        <v>4</v>
      </c>
      <c r="BA26" s="18">
        <v>4</v>
      </c>
      <c r="BB26" s="18">
        <v>4</v>
      </c>
      <c r="BC26" s="18">
        <v>3</v>
      </c>
      <c r="BD26" s="18">
        <v>2</v>
      </c>
      <c r="BE26" s="18">
        <v>4</v>
      </c>
      <c r="BF26" s="18">
        <v>3</v>
      </c>
      <c r="BG26" s="18">
        <v>3</v>
      </c>
      <c r="BH26" s="18">
        <v>3</v>
      </c>
      <c r="BI26" s="18">
        <v>5</v>
      </c>
    </row>
    <row r="27" spans="2:61" ht="23.25" customHeight="1">
      <c r="B27" s="17" t="s">
        <v>32</v>
      </c>
      <c r="C27" s="18">
        <v>1</v>
      </c>
      <c r="D27" s="18">
        <v>0</v>
      </c>
      <c r="E27" s="18">
        <v>0</v>
      </c>
      <c r="F27" s="18">
        <v>0</v>
      </c>
      <c r="G27" s="18">
        <v>0</v>
      </c>
      <c r="H27" s="18">
        <v>0</v>
      </c>
      <c r="I27" s="18">
        <v>0</v>
      </c>
      <c r="J27" s="18">
        <v>2</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1</v>
      </c>
      <c r="AN27" s="18">
        <v>0</v>
      </c>
      <c r="AO27" s="18">
        <v>0</v>
      </c>
      <c r="AP27" s="18">
        <v>0</v>
      </c>
      <c r="AQ27" s="18">
        <v>0</v>
      </c>
      <c r="AR27" s="18">
        <v>0</v>
      </c>
      <c r="AS27" s="18">
        <v>0</v>
      </c>
      <c r="AT27" s="18">
        <v>0</v>
      </c>
      <c r="AU27" s="18">
        <v>0</v>
      </c>
      <c r="AV27" s="18">
        <v>2</v>
      </c>
      <c r="AW27" s="18">
        <v>0</v>
      </c>
      <c r="AX27" s="18">
        <v>4</v>
      </c>
      <c r="AY27" s="18">
        <v>4</v>
      </c>
      <c r="AZ27" s="18">
        <v>0</v>
      </c>
      <c r="BA27" s="18">
        <v>0</v>
      </c>
      <c r="BB27" s="18">
        <v>0</v>
      </c>
      <c r="BC27" s="18">
        <v>0</v>
      </c>
      <c r="BD27" s="18">
        <v>0</v>
      </c>
      <c r="BE27" s="18">
        <v>0</v>
      </c>
      <c r="BF27" s="18">
        <v>1</v>
      </c>
      <c r="BG27" s="18">
        <v>0</v>
      </c>
      <c r="BH27" s="18">
        <v>0</v>
      </c>
      <c r="BI27" s="18">
        <v>4</v>
      </c>
    </row>
    <row r="28" spans="2:61" ht="23.25" customHeight="1">
      <c r="B28" s="17" t="s">
        <v>33</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5</v>
      </c>
      <c r="Y28" s="18">
        <v>0</v>
      </c>
      <c r="Z28" s="18">
        <v>3</v>
      </c>
      <c r="AA28" s="18">
        <v>0</v>
      </c>
      <c r="AB28" s="18">
        <v>0</v>
      </c>
      <c r="AC28" s="18">
        <v>0</v>
      </c>
      <c r="AD28" s="18">
        <v>5</v>
      </c>
      <c r="AE28" s="18">
        <v>0</v>
      </c>
      <c r="AF28" s="18">
        <v>0</v>
      </c>
      <c r="AG28" s="18">
        <v>0</v>
      </c>
      <c r="AH28" s="18">
        <v>4</v>
      </c>
      <c r="AI28" s="18">
        <v>4</v>
      </c>
      <c r="AJ28" s="18">
        <v>5</v>
      </c>
      <c r="AK28" s="18">
        <v>0</v>
      </c>
      <c r="AL28" s="18">
        <v>0</v>
      </c>
      <c r="AM28" s="18">
        <v>0</v>
      </c>
      <c r="AN28" s="18">
        <v>0</v>
      </c>
      <c r="AO28" s="18">
        <v>0</v>
      </c>
      <c r="AP28" s="18">
        <v>0</v>
      </c>
      <c r="AQ28" s="18">
        <v>0</v>
      </c>
      <c r="AR28" s="18">
        <v>5</v>
      </c>
      <c r="AS28" s="18">
        <v>4</v>
      </c>
      <c r="AT28" s="18">
        <v>0</v>
      </c>
      <c r="AU28" s="18">
        <v>4</v>
      </c>
      <c r="AV28" s="18">
        <v>0</v>
      </c>
      <c r="AW28" s="18">
        <v>0</v>
      </c>
      <c r="AX28" s="18">
        <v>4</v>
      </c>
      <c r="AY28" s="18">
        <v>0</v>
      </c>
      <c r="AZ28" s="18">
        <v>0</v>
      </c>
      <c r="BA28" s="18">
        <v>0</v>
      </c>
      <c r="BB28" s="18">
        <v>0</v>
      </c>
      <c r="BC28" s="18">
        <v>0</v>
      </c>
      <c r="BD28" s="18">
        <v>0</v>
      </c>
      <c r="BE28" s="18">
        <v>0</v>
      </c>
      <c r="BF28" s="18">
        <v>0</v>
      </c>
      <c r="BG28" s="18">
        <v>0</v>
      </c>
      <c r="BH28" s="18">
        <v>0</v>
      </c>
      <c r="BI28" s="18">
        <v>0</v>
      </c>
    </row>
    <row r="29" spans="2:61" ht="19.5" customHeight="1">
      <c r="B29" s="20" t="s">
        <v>3</v>
      </c>
      <c r="C29" s="21">
        <v>0.5</v>
      </c>
      <c r="D29" s="21">
        <v>0.46666666666666662</v>
      </c>
      <c r="E29" s="21">
        <v>0.73333333333333328</v>
      </c>
      <c r="F29" s="21">
        <v>0.66666666666666652</v>
      </c>
      <c r="G29" s="21">
        <v>0.6</v>
      </c>
      <c r="H29" s="21">
        <v>0.46666666666666662</v>
      </c>
      <c r="I29" s="21">
        <v>0.33333333333333326</v>
      </c>
      <c r="J29" s="21">
        <v>0.7</v>
      </c>
      <c r="K29" s="47">
        <v>0.73333333333333328</v>
      </c>
      <c r="L29" s="47">
        <v>0.8</v>
      </c>
      <c r="M29" s="47">
        <v>0.93333333333333324</v>
      </c>
      <c r="N29" s="47">
        <v>0.93333333333333324</v>
      </c>
      <c r="O29" s="47">
        <v>0.86666666666666659</v>
      </c>
      <c r="P29" s="47">
        <v>0.73333333333333328</v>
      </c>
      <c r="Q29" s="47">
        <v>0.66666666666666652</v>
      </c>
      <c r="R29" s="47">
        <v>0.79999999999999982</v>
      </c>
      <c r="S29" s="47">
        <v>0.53333333333333333</v>
      </c>
      <c r="T29" s="47">
        <v>0.66666666666666652</v>
      </c>
      <c r="U29" s="47">
        <v>0.46666666666666662</v>
      </c>
      <c r="V29" s="47">
        <v>0.73333333333333328</v>
      </c>
      <c r="W29" s="47">
        <v>0.53333333333333333</v>
      </c>
      <c r="X29" s="47">
        <v>0.9</v>
      </c>
      <c r="Y29" s="47">
        <v>0.73333333333333328</v>
      </c>
      <c r="Z29" s="47">
        <v>0.5</v>
      </c>
      <c r="AA29" s="47">
        <v>0.6</v>
      </c>
      <c r="AB29" s="47">
        <v>0.33333333333333326</v>
      </c>
      <c r="AC29" s="47">
        <v>0.4</v>
      </c>
      <c r="AD29" s="47">
        <v>0.8</v>
      </c>
      <c r="AE29" s="47">
        <v>0.66666666666666652</v>
      </c>
      <c r="AF29" s="47">
        <v>0.53333333333333333</v>
      </c>
      <c r="AG29" s="47">
        <v>0.66666666666666652</v>
      </c>
      <c r="AH29" s="47">
        <v>0.65</v>
      </c>
      <c r="AI29" s="47">
        <v>0.5</v>
      </c>
      <c r="AJ29" s="47">
        <v>0.85</v>
      </c>
      <c r="AK29" s="47">
        <v>0.53333333333333333</v>
      </c>
      <c r="AL29" s="47">
        <v>0.86666666666666659</v>
      </c>
      <c r="AM29" s="47">
        <v>0.4</v>
      </c>
      <c r="AN29" s="47">
        <v>0.46666666666666662</v>
      </c>
      <c r="AO29" s="47">
        <v>0.46666666666666662</v>
      </c>
      <c r="AP29" s="47">
        <v>0.73333333333333328</v>
      </c>
      <c r="AQ29" s="21">
        <v>0.86666666666666659</v>
      </c>
      <c r="AR29" s="21">
        <v>0.85</v>
      </c>
      <c r="AS29" s="21">
        <v>0.6</v>
      </c>
      <c r="AT29" s="21">
        <v>0.66666666666666652</v>
      </c>
      <c r="AU29" s="21">
        <v>0.65</v>
      </c>
      <c r="AV29" s="21">
        <v>0.65</v>
      </c>
      <c r="AW29" s="21">
        <v>0.8</v>
      </c>
      <c r="AX29" s="21">
        <v>0.64</v>
      </c>
      <c r="AY29" s="47">
        <v>0.6</v>
      </c>
      <c r="AZ29" s="47">
        <v>0.6</v>
      </c>
      <c r="BA29" s="47">
        <v>0.73333333333333328</v>
      </c>
      <c r="BB29" s="47">
        <v>0.8</v>
      </c>
      <c r="BC29" s="47">
        <v>0.66666666666666652</v>
      </c>
      <c r="BD29" s="47">
        <v>0.4</v>
      </c>
      <c r="BE29" s="47">
        <v>0.66666666666666652</v>
      </c>
      <c r="BF29" s="47">
        <v>0.35</v>
      </c>
      <c r="BG29" s="47">
        <v>0.8</v>
      </c>
      <c r="BH29" s="47">
        <v>0.6</v>
      </c>
      <c r="BI29" s="47">
        <v>0.75</v>
      </c>
    </row>
    <row r="30" spans="2:61" ht="18" customHeight="1">
      <c r="B30" s="1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row>
    <row r="31" spans="2:61" ht="17.25" customHeight="1">
      <c r="B31" s="20" t="s">
        <v>4</v>
      </c>
      <c r="C31" s="21">
        <v>0.55000000000000004</v>
      </c>
      <c r="D31" s="21">
        <v>0.53333333333333333</v>
      </c>
      <c r="E31" s="21">
        <v>0.80666666666666653</v>
      </c>
      <c r="F31" s="21">
        <v>0.79333333333333333</v>
      </c>
      <c r="G31" s="21">
        <v>0.57999999999999996</v>
      </c>
      <c r="H31" s="21">
        <v>0.51333333333333331</v>
      </c>
      <c r="I31" s="21">
        <v>0.5066666666666666</v>
      </c>
      <c r="J31" s="21">
        <v>0.73</v>
      </c>
      <c r="K31" s="47">
        <v>0.76666666666666661</v>
      </c>
      <c r="L31" s="47">
        <v>0.75</v>
      </c>
      <c r="M31" s="47">
        <v>0.96666666666666656</v>
      </c>
      <c r="N31" s="47">
        <v>0.92666666666666653</v>
      </c>
      <c r="O31" s="47">
        <v>0.81333333333333324</v>
      </c>
      <c r="P31" s="47">
        <v>0.76666666666666661</v>
      </c>
      <c r="Q31" s="47">
        <v>0.67333333333333334</v>
      </c>
      <c r="R31" s="47">
        <v>0.84</v>
      </c>
      <c r="S31" s="47">
        <v>0.5066666666666666</v>
      </c>
      <c r="T31" s="47">
        <v>0.78333333333333333</v>
      </c>
      <c r="U31" s="47">
        <v>0.53333333333333333</v>
      </c>
      <c r="V31" s="47">
        <v>0.81666666666666654</v>
      </c>
      <c r="W31" s="47">
        <v>0.54666666666666663</v>
      </c>
      <c r="X31" s="47">
        <v>0.85</v>
      </c>
      <c r="Y31" s="47">
        <v>0.71666666666666656</v>
      </c>
      <c r="Z31" s="47">
        <v>0.59</v>
      </c>
      <c r="AA31" s="47">
        <v>0.72</v>
      </c>
      <c r="AB31" s="47">
        <v>0.43333333333333329</v>
      </c>
      <c r="AC31" s="47">
        <v>0.6</v>
      </c>
      <c r="AD31" s="47">
        <v>0.81666666666666654</v>
      </c>
      <c r="AE31" s="47">
        <v>0.65</v>
      </c>
      <c r="AF31" s="47">
        <v>0.56666666666666676</v>
      </c>
      <c r="AG31" s="47">
        <v>0.75333333333333341</v>
      </c>
      <c r="AH31" s="47">
        <v>0.68500000000000005</v>
      </c>
      <c r="AI31" s="47">
        <v>0.56666666666666665</v>
      </c>
      <c r="AJ31" s="47">
        <v>0.76500000000000001</v>
      </c>
      <c r="AK31" s="47">
        <v>0.60666666666666669</v>
      </c>
      <c r="AL31" s="47">
        <v>0.80833333333333324</v>
      </c>
      <c r="AM31" s="47">
        <v>0.44000000000000006</v>
      </c>
      <c r="AN31" s="47">
        <v>0.53333333333333333</v>
      </c>
      <c r="AO31" s="47">
        <v>0.45833333333333326</v>
      </c>
      <c r="AP31" s="47">
        <v>0.64166666666666661</v>
      </c>
      <c r="AQ31" s="21">
        <v>0.89333333333333342</v>
      </c>
      <c r="AR31" s="21">
        <v>0.90833333333333333</v>
      </c>
      <c r="AS31" s="21">
        <v>0.74</v>
      </c>
      <c r="AT31" s="21">
        <v>0.69333333333333347</v>
      </c>
      <c r="AU31" s="21">
        <v>0.68500000000000005</v>
      </c>
      <c r="AV31" s="21">
        <v>0.74166666666666659</v>
      </c>
      <c r="AW31" s="21">
        <v>0.81999999999999984</v>
      </c>
      <c r="AX31" s="21">
        <v>0.62</v>
      </c>
      <c r="AY31" s="47">
        <v>0.66</v>
      </c>
      <c r="AZ31" s="47">
        <v>0.66</v>
      </c>
      <c r="BA31" s="47">
        <v>0.68666666666666654</v>
      </c>
      <c r="BB31" s="47">
        <v>0.68333333333333324</v>
      </c>
      <c r="BC31" s="47">
        <v>0.73333333333333328</v>
      </c>
      <c r="BD31" s="47">
        <v>0.5</v>
      </c>
      <c r="BE31" s="47">
        <v>0.59333333333333338</v>
      </c>
      <c r="BF31" s="47">
        <v>0.51500000000000001</v>
      </c>
      <c r="BG31" s="47">
        <v>0.71999999999999986</v>
      </c>
      <c r="BH31" s="47">
        <v>0.58000000000000018</v>
      </c>
      <c r="BI31" s="47">
        <v>0.67500000000000004</v>
      </c>
    </row>
    <row r="32" spans="2:61" ht="28.5" customHeight="1">
      <c r="B32" s="15"/>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row>
    <row r="33" spans="2:61" ht="42.75" customHeight="1">
      <c r="B33" s="2" t="s">
        <v>34</v>
      </c>
      <c r="C33" s="5"/>
      <c r="D33" s="5"/>
      <c r="E33" s="5"/>
      <c r="F33" s="5"/>
      <c r="G33" s="5"/>
      <c r="H33" s="5"/>
      <c r="AQ33" s="5"/>
      <c r="AR33" s="5"/>
      <c r="AS33" s="5"/>
      <c r="AT33" s="5"/>
      <c r="AU33" s="5"/>
      <c r="AV33" s="5"/>
    </row>
    <row r="34" spans="2:61" ht="26.25" customHeight="1">
      <c r="B34" s="16" t="s">
        <v>35</v>
      </c>
      <c r="C34" s="5"/>
      <c r="D34" s="5"/>
      <c r="E34" s="5"/>
      <c r="F34" s="5"/>
      <c r="G34" s="5"/>
      <c r="H34" s="5"/>
      <c r="AQ34" s="5"/>
      <c r="AR34" s="5"/>
      <c r="AS34" s="5"/>
      <c r="AT34" s="5"/>
      <c r="AU34" s="5"/>
      <c r="AV34" s="5"/>
    </row>
    <row r="35" spans="2:61" ht="23.25" customHeight="1">
      <c r="B35" s="19" t="s">
        <v>36</v>
      </c>
      <c r="C35" s="18">
        <v>2</v>
      </c>
      <c r="D35" s="18">
        <v>4</v>
      </c>
      <c r="E35" s="18">
        <v>3</v>
      </c>
      <c r="F35" s="18">
        <v>4</v>
      </c>
      <c r="G35" s="18">
        <v>4</v>
      </c>
      <c r="H35" s="18">
        <v>4</v>
      </c>
      <c r="I35" s="18">
        <v>4</v>
      </c>
      <c r="J35" s="18">
        <v>4</v>
      </c>
      <c r="K35" s="18">
        <v>5</v>
      </c>
      <c r="L35" s="18">
        <v>3</v>
      </c>
      <c r="M35" s="18">
        <v>5</v>
      </c>
      <c r="N35" s="18">
        <v>4</v>
      </c>
      <c r="O35" s="18">
        <v>3</v>
      </c>
      <c r="P35" s="18">
        <v>5</v>
      </c>
      <c r="Q35" s="18">
        <v>1</v>
      </c>
      <c r="R35" s="18">
        <v>4</v>
      </c>
      <c r="S35" s="18">
        <v>2</v>
      </c>
      <c r="T35" s="18">
        <v>4</v>
      </c>
      <c r="U35" s="18">
        <v>3</v>
      </c>
      <c r="V35" s="18">
        <v>5</v>
      </c>
      <c r="W35" s="18">
        <v>3</v>
      </c>
      <c r="X35" s="18">
        <v>3</v>
      </c>
      <c r="Y35" s="18">
        <v>4</v>
      </c>
      <c r="Z35" s="18">
        <v>4</v>
      </c>
      <c r="AA35" s="18">
        <v>4</v>
      </c>
      <c r="AB35" s="18">
        <v>2</v>
      </c>
      <c r="AC35" s="18">
        <v>3</v>
      </c>
      <c r="AD35" s="18">
        <v>5</v>
      </c>
      <c r="AE35" s="18">
        <v>3</v>
      </c>
      <c r="AF35" s="18">
        <v>3</v>
      </c>
      <c r="AG35" s="18">
        <v>4</v>
      </c>
      <c r="AH35" s="18">
        <v>4</v>
      </c>
      <c r="AI35" s="18">
        <v>2</v>
      </c>
      <c r="AJ35" s="18">
        <v>2</v>
      </c>
      <c r="AK35" s="18">
        <v>4</v>
      </c>
      <c r="AL35" s="18">
        <v>4</v>
      </c>
      <c r="AM35" s="18">
        <v>4</v>
      </c>
      <c r="AN35" s="18">
        <v>2</v>
      </c>
      <c r="AO35" s="18">
        <v>2</v>
      </c>
      <c r="AP35" s="18">
        <v>3</v>
      </c>
      <c r="AQ35" s="18">
        <v>5</v>
      </c>
      <c r="AR35" s="18">
        <v>5</v>
      </c>
      <c r="AS35" s="18">
        <v>4</v>
      </c>
      <c r="AT35" s="18">
        <v>3</v>
      </c>
      <c r="AU35" s="18">
        <v>3</v>
      </c>
      <c r="AV35" s="18">
        <v>4</v>
      </c>
      <c r="AW35" s="18">
        <v>5</v>
      </c>
      <c r="AX35" s="18">
        <v>4</v>
      </c>
      <c r="AY35" s="18">
        <v>3</v>
      </c>
      <c r="AZ35" s="18">
        <v>3</v>
      </c>
      <c r="BA35" s="18">
        <v>2</v>
      </c>
      <c r="BB35" s="18">
        <v>2</v>
      </c>
      <c r="BC35" s="18">
        <v>4</v>
      </c>
      <c r="BD35" s="18">
        <v>1</v>
      </c>
      <c r="BE35" s="18">
        <v>1</v>
      </c>
      <c r="BF35" s="18">
        <v>3</v>
      </c>
      <c r="BG35" s="18">
        <v>2</v>
      </c>
      <c r="BH35" s="18">
        <v>3</v>
      </c>
      <c r="BI35" s="18">
        <v>2</v>
      </c>
    </row>
    <row r="36" spans="2:61" ht="23.25" customHeight="1">
      <c r="B36" s="19" t="s">
        <v>37</v>
      </c>
      <c r="C36" s="18">
        <v>2</v>
      </c>
      <c r="D36" s="18">
        <v>0</v>
      </c>
      <c r="E36" s="18">
        <v>4</v>
      </c>
      <c r="F36" s="18">
        <v>4</v>
      </c>
      <c r="G36" s="18">
        <v>4</v>
      </c>
      <c r="H36" s="18">
        <v>0</v>
      </c>
      <c r="I36" s="18">
        <v>4</v>
      </c>
      <c r="J36" s="18">
        <v>3</v>
      </c>
      <c r="K36" s="18">
        <v>0</v>
      </c>
      <c r="L36" s="18">
        <v>0</v>
      </c>
      <c r="M36" s="18">
        <v>4</v>
      </c>
      <c r="N36" s="18">
        <v>0</v>
      </c>
      <c r="O36" s="18">
        <v>0</v>
      </c>
      <c r="P36" s="18">
        <v>4</v>
      </c>
      <c r="Q36" s="18">
        <v>0</v>
      </c>
      <c r="R36" s="18">
        <v>4</v>
      </c>
      <c r="S36" s="18">
        <v>0</v>
      </c>
      <c r="T36" s="18">
        <v>0</v>
      </c>
      <c r="U36" s="18">
        <v>0</v>
      </c>
      <c r="V36" s="18">
        <v>0</v>
      </c>
      <c r="W36" s="18">
        <v>0</v>
      </c>
      <c r="X36" s="18">
        <v>0</v>
      </c>
      <c r="Y36" s="18">
        <v>4</v>
      </c>
      <c r="Z36" s="18">
        <v>2</v>
      </c>
      <c r="AA36" s="18">
        <v>4</v>
      </c>
      <c r="AB36" s="18">
        <v>0</v>
      </c>
      <c r="AC36" s="18">
        <v>3</v>
      </c>
      <c r="AD36" s="18">
        <v>4</v>
      </c>
      <c r="AE36" s="18">
        <v>0</v>
      </c>
      <c r="AF36" s="18">
        <v>0</v>
      </c>
      <c r="AG36" s="18">
        <v>4</v>
      </c>
      <c r="AH36" s="18">
        <v>0</v>
      </c>
      <c r="AI36" s="18">
        <v>0</v>
      </c>
      <c r="AJ36" s="18">
        <v>0</v>
      </c>
      <c r="AK36" s="18">
        <v>4</v>
      </c>
      <c r="AL36" s="18">
        <v>2</v>
      </c>
      <c r="AM36" s="18">
        <v>0</v>
      </c>
      <c r="AN36" s="18">
        <v>2</v>
      </c>
      <c r="AO36" s="18">
        <v>0</v>
      </c>
      <c r="AP36" s="18">
        <v>2</v>
      </c>
      <c r="AQ36" s="18">
        <v>0</v>
      </c>
      <c r="AR36" s="18">
        <v>5</v>
      </c>
      <c r="AS36" s="18">
        <v>2</v>
      </c>
      <c r="AT36" s="18">
        <v>0</v>
      </c>
      <c r="AU36" s="18">
        <v>0</v>
      </c>
      <c r="AV36" s="18">
        <v>4</v>
      </c>
      <c r="AW36" s="18">
        <v>0</v>
      </c>
      <c r="AX36" s="18">
        <v>5</v>
      </c>
      <c r="AY36" s="18">
        <v>0</v>
      </c>
      <c r="AZ36" s="18">
        <v>3</v>
      </c>
      <c r="BA36" s="18">
        <v>0</v>
      </c>
      <c r="BB36" s="18">
        <v>0</v>
      </c>
      <c r="BC36" s="18">
        <v>0</v>
      </c>
      <c r="BD36" s="18">
        <v>2</v>
      </c>
      <c r="BE36" s="18">
        <v>0</v>
      </c>
      <c r="BF36" s="18">
        <v>0</v>
      </c>
      <c r="BG36" s="18">
        <v>0</v>
      </c>
      <c r="BH36" s="18">
        <v>2</v>
      </c>
      <c r="BI36" s="18">
        <v>0</v>
      </c>
    </row>
    <row r="37" spans="2:61" ht="23.25" customHeight="1">
      <c r="B37" s="19" t="s">
        <v>38</v>
      </c>
      <c r="C37" s="18">
        <v>3</v>
      </c>
      <c r="D37" s="18">
        <v>0</v>
      </c>
      <c r="E37" s="18">
        <v>2</v>
      </c>
      <c r="F37" s="18">
        <v>3</v>
      </c>
      <c r="G37" s="18">
        <v>4</v>
      </c>
      <c r="H37" s="18">
        <v>0</v>
      </c>
      <c r="I37" s="18">
        <v>3</v>
      </c>
      <c r="J37" s="18">
        <v>3</v>
      </c>
      <c r="K37" s="18">
        <v>0</v>
      </c>
      <c r="L37" s="18">
        <v>0</v>
      </c>
      <c r="M37" s="18">
        <v>3</v>
      </c>
      <c r="N37" s="18">
        <v>0</v>
      </c>
      <c r="O37" s="18">
        <v>0</v>
      </c>
      <c r="P37" s="18">
        <v>5</v>
      </c>
      <c r="Q37" s="18">
        <v>0</v>
      </c>
      <c r="R37" s="18">
        <v>4</v>
      </c>
      <c r="S37" s="18">
        <v>0</v>
      </c>
      <c r="T37" s="18">
        <v>0</v>
      </c>
      <c r="U37" s="18">
        <v>0</v>
      </c>
      <c r="V37" s="18">
        <v>0</v>
      </c>
      <c r="W37" s="18">
        <v>0</v>
      </c>
      <c r="X37" s="18">
        <v>0</v>
      </c>
      <c r="Y37" s="18">
        <v>4</v>
      </c>
      <c r="Z37" s="18">
        <v>2</v>
      </c>
      <c r="AA37" s="18">
        <v>2</v>
      </c>
      <c r="AB37" s="18">
        <v>0</v>
      </c>
      <c r="AC37" s="18">
        <v>2</v>
      </c>
      <c r="AD37" s="18">
        <v>3</v>
      </c>
      <c r="AE37" s="18">
        <v>0</v>
      </c>
      <c r="AF37" s="18">
        <v>0</v>
      </c>
      <c r="AG37" s="18">
        <v>2</v>
      </c>
      <c r="AH37" s="18">
        <v>0</v>
      </c>
      <c r="AI37" s="18">
        <v>0</v>
      </c>
      <c r="AJ37" s="18">
        <v>0</v>
      </c>
      <c r="AK37" s="18">
        <v>2</v>
      </c>
      <c r="AL37" s="18">
        <v>2</v>
      </c>
      <c r="AM37" s="18">
        <v>0</v>
      </c>
      <c r="AN37" s="18">
        <v>2</v>
      </c>
      <c r="AO37" s="18">
        <v>0</v>
      </c>
      <c r="AP37" s="18">
        <v>2</v>
      </c>
      <c r="AQ37" s="18">
        <v>0</v>
      </c>
      <c r="AR37" s="18">
        <v>5</v>
      </c>
      <c r="AS37" s="18">
        <v>3</v>
      </c>
      <c r="AT37" s="18">
        <v>0</v>
      </c>
      <c r="AU37" s="18">
        <v>0</v>
      </c>
      <c r="AV37" s="18">
        <v>1</v>
      </c>
      <c r="AW37" s="18">
        <v>0</v>
      </c>
      <c r="AX37" s="18">
        <v>3</v>
      </c>
      <c r="AY37" s="18">
        <v>0</v>
      </c>
      <c r="AZ37" s="18">
        <v>3</v>
      </c>
      <c r="BA37" s="18">
        <v>0</v>
      </c>
      <c r="BB37" s="18">
        <v>0</v>
      </c>
      <c r="BC37" s="18">
        <v>0</v>
      </c>
      <c r="BD37" s="18">
        <v>2</v>
      </c>
      <c r="BE37" s="18">
        <v>0</v>
      </c>
      <c r="BF37" s="18">
        <v>0</v>
      </c>
      <c r="BG37" s="18">
        <v>0</v>
      </c>
      <c r="BH37" s="18">
        <v>2</v>
      </c>
      <c r="BI37" s="18">
        <v>0</v>
      </c>
    </row>
    <row r="38" spans="2:61" ht="23.25" customHeight="1">
      <c r="B38" s="19" t="s">
        <v>68</v>
      </c>
      <c r="C38" s="18">
        <v>0</v>
      </c>
      <c r="D38" s="18">
        <v>5</v>
      </c>
      <c r="E38" s="18">
        <v>0</v>
      </c>
      <c r="F38" s="18">
        <v>4</v>
      </c>
      <c r="G38" s="18">
        <v>3</v>
      </c>
      <c r="H38" s="18">
        <v>2</v>
      </c>
      <c r="I38" s="18">
        <v>0</v>
      </c>
      <c r="J38" s="18">
        <v>1</v>
      </c>
      <c r="K38" s="18">
        <v>0</v>
      </c>
      <c r="L38" s="18">
        <v>3</v>
      </c>
      <c r="M38" s="18">
        <v>5</v>
      </c>
      <c r="N38" s="18">
        <v>5</v>
      </c>
      <c r="O38" s="18">
        <v>0</v>
      </c>
      <c r="P38" s="18">
        <v>5</v>
      </c>
      <c r="Q38" s="18">
        <v>0</v>
      </c>
      <c r="R38" s="18">
        <v>5</v>
      </c>
      <c r="S38" s="18">
        <v>3</v>
      </c>
      <c r="T38" s="18">
        <v>1</v>
      </c>
      <c r="U38" s="18">
        <v>0</v>
      </c>
      <c r="V38" s="18">
        <v>2</v>
      </c>
      <c r="W38" s="18">
        <v>0</v>
      </c>
      <c r="X38" s="18">
        <v>4</v>
      </c>
      <c r="Y38" s="18">
        <v>0</v>
      </c>
      <c r="Z38" s="18">
        <v>3</v>
      </c>
      <c r="AA38" s="18">
        <v>4</v>
      </c>
      <c r="AB38" s="18">
        <v>3</v>
      </c>
      <c r="AC38" s="18">
        <v>4</v>
      </c>
      <c r="AD38" s="18">
        <v>4</v>
      </c>
      <c r="AE38" s="18">
        <v>0</v>
      </c>
      <c r="AF38" s="18">
        <v>0</v>
      </c>
      <c r="AG38" s="18">
        <v>0</v>
      </c>
      <c r="AH38" s="18">
        <v>3</v>
      </c>
      <c r="AI38" s="18">
        <v>0</v>
      </c>
      <c r="AJ38" s="18">
        <v>4</v>
      </c>
      <c r="AK38" s="18">
        <v>5</v>
      </c>
      <c r="AL38" s="18">
        <v>0</v>
      </c>
      <c r="AM38" s="18">
        <v>4</v>
      </c>
      <c r="AN38" s="18">
        <v>4</v>
      </c>
      <c r="AO38" s="18">
        <v>3</v>
      </c>
      <c r="AP38" s="18">
        <v>4</v>
      </c>
      <c r="AQ38" s="18">
        <v>4</v>
      </c>
      <c r="AR38" s="18">
        <v>5</v>
      </c>
      <c r="AS38" s="18">
        <v>0</v>
      </c>
      <c r="AT38" s="18">
        <v>1</v>
      </c>
      <c r="AU38" s="18">
        <v>4</v>
      </c>
      <c r="AV38" s="18">
        <v>2</v>
      </c>
      <c r="AW38" s="18">
        <v>0</v>
      </c>
      <c r="AX38" s="18">
        <v>4</v>
      </c>
      <c r="AY38" s="18">
        <v>3</v>
      </c>
      <c r="AZ38" s="18">
        <v>3</v>
      </c>
      <c r="BA38" s="18">
        <v>0</v>
      </c>
      <c r="BB38" s="18">
        <v>0</v>
      </c>
      <c r="BC38" s="18">
        <v>0</v>
      </c>
      <c r="BD38" s="18">
        <v>0</v>
      </c>
      <c r="BE38" s="18">
        <v>0</v>
      </c>
      <c r="BF38" s="18">
        <v>0</v>
      </c>
      <c r="BG38" s="18">
        <v>0</v>
      </c>
      <c r="BH38" s="18">
        <v>0</v>
      </c>
      <c r="BI38" s="18">
        <v>0</v>
      </c>
    </row>
    <row r="39" spans="2:61" ht="23.25" customHeight="1">
      <c r="B39" s="19" t="s">
        <v>39</v>
      </c>
      <c r="C39" s="18">
        <v>2</v>
      </c>
      <c r="D39" s="18">
        <v>3</v>
      </c>
      <c r="E39" s="18">
        <v>4</v>
      </c>
      <c r="F39" s="18">
        <v>5</v>
      </c>
      <c r="G39" s="18">
        <v>5</v>
      </c>
      <c r="H39" s="18">
        <v>3</v>
      </c>
      <c r="I39" s="18">
        <v>4</v>
      </c>
      <c r="J39" s="18">
        <v>1</v>
      </c>
      <c r="K39" s="18">
        <v>4</v>
      </c>
      <c r="L39" s="18">
        <v>3</v>
      </c>
      <c r="M39" s="18">
        <v>5</v>
      </c>
      <c r="N39" s="18">
        <v>5</v>
      </c>
      <c r="O39" s="18">
        <v>5</v>
      </c>
      <c r="P39" s="18">
        <v>5</v>
      </c>
      <c r="Q39" s="18">
        <v>4</v>
      </c>
      <c r="R39" s="18">
        <v>5</v>
      </c>
      <c r="S39" s="18">
        <v>4</v>
      </c>
      <c r="T39" s="18">
        <v>5</v>
      </c>
      <c r="U39" s="18">
        <v>2</v>
      </c>
      <c r="V39" s="18">
        <v>3</v>
      </c>
      <c r="W39" s="18">
        <v>1</v>
      </c>
      <c r="X39" s="18">
        <v>2</v>
      </c>
      <c r="Y39" s="18">
        <v>4</v>
      </c>
      <c r="Z39" s="18">
        <v>2</v>
      </c>
      <c r="AA39" s="18">
        <v>4</v>
      </c>
      <c r="AB39" s="18">
        <v>2</v>
      </c>
      <c r="AC39" s="18">
        <v>4</v>
      </c>
      <c r="AD39" s="18">
        <v>4</v>
      </c>
      <c r="AE39" s="18">
        <v>2</v>
      </c>
      <c r="AF39" s="18">
        <v>4</v>
      </c>
      <c r="AG39" s="18">
        <v>3</v>
      </c>
      <c r="AH39" s="18">
        <v>4</v>
      </c>
      <c r="AI39" s="18">
        <v>3</v>
      </c>
      <c r="AJ39" s="18">
        <v>4</v>
      </c>
      <c r="AK39" s="18">
        <v>4</v>
      </c>
      <c r="AL39" s="18">
        <v>2</v>
      </c>
      <c r="AM39" s="18">
        <v>3</v>
      </c>
      <c r="AN39" s="18">
        <v>2</v>
      </c>
      <c r="AO39" s="18">
        <v>2</v>
      </c>
      <c r="AP39" s="18">
        <v>3</v>
      </c>
      <c r="AQ39" s="18">
        <v>3</v>
      </c>
      <c r="AR39" s="18">
        <v>5</v>
      </c>
      <c r="AS39" s="18">
        <v>4</v>
      </c>
      <c r="AT39" s="18">
        <v>3</v>
      </c>
      <c r="AU39" s="18">
        <v>2</v>
      </c>
      <c r="AV39" s="18">
        <v>4</v>
      </c>
      <c r="AW39" s="18">
        <v>4</v>
      </c>
      <c r="AX39" s="18">
        <v>4</v>
      </c>
      <c r="AY39" s="18">
        <v>3</v>
      </c>
      <c r="AZ39" s="18">
        <v>4</v>
      </c>
      <c r="BA39" s="18">
        <v>4</v>
      </c>
      <c r="BB39" s="18">
        <v>3</v>
      </c>
      <c r="BC39" s="18">
        <v>4</v>
      </c>
      <c r="BD39" s="18">
        <v>3</v>
      </c>
      <c r="BE39" s="18">
        <v>3</v>
      </c>
      <c r="BF39" s="18">
        <v>3</v>
      </c>
      <c r="BG39" s="18">
        <v>4</v>
      </c>
      <c r="BH39" s="18">
        <v>3</v>
      </c>
      <c r="BI39" s="18">
        <v>3</v>
      </c>
    </row>
    <row r="40" spans="2:61" ht="23.25" customHeight="1">
      <c r="B40" s="17" t="s">
        <v>40</v>
      </c>
      <c r="C40" s="18">
        <v>2</v>
      </c>
      <c r="D40" s="18">
        <v>2</v>
      </c>
      <c r="E40" s="18">
        <v>1</v>
      </c>
      <c r="F40" s="18">
        <v>4</v>
      </c>
      <c r="G40" s="18">
        <v>1</v>
      </c>
      <c r="H40" s="18">
        <v>2</v>
      </c>
      <c r="I40" s="18">
        <v>4</v>
      </c>
      <c r="J40" s="18">
        <v>3</v>
      </c>
      <c r="K40" s="18">
        <v>1</v>
      </c>
      <c r="L40" s="18">
        <v>1</v>
      </c>
      <c r="M40" s="18">
        <v>1</v>
      </c>
      <c r="N40" s="18">
        <v>1</v>
      </c>
      <c r="O40" s="18">
        <v>2</v>
      </c>
      <c r="P40" s="18">
        <v>4</v>
      </c>
      <c r="Q40" s="18">
        <v>3</v>
      </c>
      <c r="R40" s="18">
        <v>1</v>
      </c>
      <c r="S40" s="18">
        <v>1</v>
      </c>
      <c r="T40" s="18">
        <v>2</v>
      </c>
      <c r="U40" s="18">
        <v>3</v>
      </c>
      <c r="V40" s="18">
        <v>3</v>
      </c>
      <c r="W40" s="18">
        <v>2</v>
      </c>
      <c r="X40" s="18">
        <v>1</v>
      </c>
      <c r="Y40" s="18">
        <v>2</v>
      </c>
      <c r="Z40" s="18">
        <v>2</v>
      </c>
      <c r="AA40" s="18">
        <v>3</v>
      </c>
      <c r="AB40" s="18">
        <v>2</v>
      </c>
      <c r="AC40" s="18">
        <v>2</v>
      </c>
      <c r="AD40" s="18">
        <v>3</v>
      </c>
      <c r="AE40" s="18">
        <v>1</v>
      </c>
      <c r="AF40" s="18">
        <v>2</v>
      </c>
      <c r="AG40" s="18">
        <v>2</v>
      </c>
      <c r="AH40" s="18">
        <v>2</v>
      </c>
      <c r="AI40" s="18">
        <v>1</v>
      </c>
      <c r="AJ40" s="18">
        <v>1</v>
      </c>
      <c r="AK40" s="18">
        <v>5</v>
      </c>
      <c r="AL40" s="18">
        <v>2</v>
      </c>
      <c r="AM40" s="18">
        <v>2</v>
      </c>
      <c r="AN40" s="18">
        <v>1</v>
      </c>
      <c r="AO40" s="18">
        <v>1</v>
      </c>
      <c r="AP40" s="18">
        <v>1</v>
      </c>
      <c r="AQ40" s="18">
        <v>4</v>
      </c>
      <c r="AR40" s="18">
        <v>2</v>
      </c>
      <c r="AS40" s="18">
        <v>2</v>
      </c>
      <c r="AT40" s="18">
        <v>1</v>
      </c>
      <c r="AU40" s="18">
        <v>1</v>
      </c>
      <c r="AV40" s="18">
        <v>2</v>
      </c>
      <c r="AW40" s="18">
        <v>1</v>
      </c>
      <c r="AX40" s="18">
        <v>1</v>
      </c>
      <c r="AY40" s="18">
        <v>4</v>
      </c>
      <c r="AZ40" s="18">
        <v>2</v>
      </c>
      <c r="BA40" s="18">
        <v>2</v>
      </c>
      <c r="BB40" s="18">
        <v>1</v>
      </c>
      <c r="BC40" s="18">
        <v>1</v>
      </c>
      <c r="BD40" s="18">
        <v>1</v>
      </c>
      <c r="BE40" s="18">
        <v>2</v>
      </c>
      <c r="BF40" s="18">
        <v>2</v>
      </c>
      <c r="BG40" s="18">
        <v>1</v>
      </c>
      <c r="BH40" s="18">
        <v>3</v>
      </c>
      <c r="BI40" s="18">
        <v>2</v>
      </c>
    </row>
    <row r="41" spans="2:61" ht="19.5" customHeight="1">
      <c r="B41" s="20" t="s">
        <v>5</v>
      </c>
      <c r="C41" s="21">
        <v>0.44000000000000006</v>
      </c>
      <c r="D41" s="21">
        <v>0.7</v>
      </c>
      <c r="E41" s="21">
        <v>0.56000000000000016</v>
      </c>
      <c r="F41" s="21">
        <v>0.79999999999999982</v>
      </c>
      <c r="G41" s="21">
        <v>0.69999999999999984</v>
      </c>
      <c r="H41" s="21">
        <v>0.55000000000000004</v>
      </c>
      <c r="I41" s="21">
        <v>0.76</v>
      </c>
      <c r="J41" s="21">
        <v>0.5</v>
      </c>
      <c r="K41" s="47">
        <v>0.66666666666666674</v>
      </c>
      <c r="L41" s="47">
        <v>0.5</v>
      </c>
      <c r="M41" s="47">
        <v>0.76666666666666661</v>
      </c>
      <c r="N41" s="47">
        <v>0.75</v>
      </c>
      <c r="O41" s="47">
        <v>0.66666666666666652</v>
      </c>
      <c r="P41" s="47">
        <v>0.93333333333333324</v>
      </c>
      <c r="Q41" s="47">
        <v>0.53333333333333333</v>
      </c>
      <c r="R41" s="47">
        <v>0.76666666666666661</v>
      </c>
      <c r="S41" s="47">
        <v>0.5</v>
      </c>
      <c r="T41" s="47">
        <v>0.6</v>
      </c>
      <c r="U41" s="47">
        <v>0.53333333333333333</v>
      </c>
      <c r="V41" s="47">
        <v>0.65</v>
      </c>
      <c r="W41" s="47">
        <v>0.4</v>
      </c>
      <c r="X41" s="47">
        <v>0.5</v>
      </c>
      <c r="Y41" s="47">
        <v>0.72</v>
      </c>
      <c r="Z41" s="47">
        <v>0.5</v>
      </c>
      <c r="AA41" s="47">
        <v>0.69999999999999984</v>
      </c>
      <c r="AB41" s="47">
        <v>0.45</v>
      </c>
      <c r="AC41" s="47">
        <v>0.6</v>
      </c>
      <c r="AD41" s="47">
        <v>0.76666666666666661</v>
      </c>
      <c r="AE41" s="47">
        <v>0.39999999999999991</v>
      </c>
      <c r="AF41" s="47">
        <v>0.59999999999999987</v>
      </c>
      <c r="AG41" s="47">
        <v>0.6</v>
      </c>
      <c r="AH41" s="47">
        <v>0.65</v>
      </c>
      <c r="AI41" s="47">
        <v>0.39999999999999991</v>
      </c>
      <c r="AJ41" s="47">
        <v>0.55000000000000004</v>
      </c>
      <c r="AK41" s="47">
        <v>0.8</v>
      </c>
      <c r="AL41" s="47">
        <v>0.48</v>
      </c>
      <c r="AM41" s="47">
        <v>0.65</v>
      </c>
      <c r="AN41" s="47">
        <v>0.43333333333333329</v>
      </c>
      <c r="AO41" s="47">
        <v>0.4</v>
      </c>
      <c r="AP41" s="47">
        <v>0.49999999999999983</v>
      </c>
      <c r="AQ41" s="21">
        <v>0.8</v>
      </c>
      <c r="AR41" s="21">
        <v>0.89999999999999969</v>
      </c>
      <c r="AS41" s="21">
        <v>0.60000000000000009</v>
      </c>
      <c r="AT41" s="21">
        <v>0.4</v>
      </c>
      <c r="AU41" s="21">
        <v>0.5</v>
      </c>
      <c r="AV41" s="21">
        <v>0.56666666666666676</v>
      </c>
      <c r="AW41" s="21">
        <v>0.66666666666666674</v>
      </c>
      <c r="AX41" s="21">
        <v>0.69999999999999984</v>
      </c>
      <c r="AY41" s="47">
        <v>0.65</v>
      </c>
      <c r="AZ41" s="47">
        <v>0.6</v>
      </c>
      <c r="BA41" s="47">
        <v>0.53333333333333333</v>
      </c>
      <c r="BB41" s="47">
        <v>0.39999999999999991</v>
      </c>
      <c r="BC41" s="47">
        <v>0.6</v>
      </c>
      <c r="BD41" s="47">
        <v>0.36</v>
      </c>
      <c r="BE41" s="47">
        <v>0.4</v>
      </c>
      <c r="BF41" s="47">
        <v>0.53333333333333333</v>
      </c>
      <c r="BG41" s="47">
        <v>0.46666666666666673</v>
      </c>
      <c r="BH41" s="47">
        <v>0.52</v>
      </c>
      <c r="BI41" s="47">
        <v>0.46666666666666662</v>
      </c>
    </row>
    <row r="42" spans="2:61" ht="27.75" customHeight="1">
      <c r="B42" s="1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row>
    <row r="43" spans="2:61" ht="17.25" customHeight="1">
      <c r="B43" s="16" t="s">
        <v>41</v>
      </c>
      <c r="C43" s="5"/>
      <c r="D43" s="5"/>
      <c r="E43" s="5"/>
      <c r="F43" s="5"/>
      <c r="G43" s="5"/>
      <c r="H43" s="5"/>
      <c r="AQ43" s="5"/>
      <c r="AR43" s="5"/>
      <c r="AS43" s="5"/>
      <c r="AT43" s="5"/>
      <c r="AU43" s="5"/>
      <c r="AV43" s="5"/>
    </row>
    <row r="44" spans="2:61" ht="23.25" customHeight="1">
      <c r="B44" s="17" t="s">
        <v>42</v>
      </c>
      <c r="C44" s="18">
        <v>3</v>
      </c>
      <c r="D44" s="18">
        <v>3</v>
      </c>
      <c r="E44" s="18">
        <v>4</v>
      </c>
      <c r="F44" s="18">
        <v>5</v>
      </c>
      <c r="G44" s="18">
        <v>3</v>
      </c>
      <c r="H44" s="18">
        <v>3</v>
      </c>
      <c r="I44" s="18">
        <v>3</v>
      </c>
      <c r="J44" s="18">
        <v>3</v>
      </c>
      <c r="K44" s="18">
        <v>3</v>
      </c>
      <c r="L44" s="18">
        <v>3</v>
      </c>
      <c r="M44" s="18">
        <v>5</v>
      </c>
      <c r="N44" s="18">
        <v>5</v>
      </c>
      <c r="O44" s="18">
        <v>4</v>
      </c>
      <c r="P44" s="18">
        <v>4</v>
      </c>
      <c r="Q44" s="18">
        <v>4</v>
      </c>
      <c r="R44" s="18">
        <v>4</v>
      </c>
      <c r="S44" s="18">
        <v>2</v>
      </c>
      <c r="T44" s="18">
        <v>3</v>
      </c>
      <c r="U44" s="18">
        <v>4</v>
      </c>
      <c r="V44" s="18">
        <v>3</v>
      </c>
      <c r="W44" s="18">
        <v>2</v>
      </c>
      <c r="X44" s="18">
        <v>3</v>
      </c>
      <c r="Y44" s="18">
        <v>4</v>
      </c>
      <c r="Z44" s="18">
        <v>4</v>
      </c>
      <c r="AA44" s="18">
        <v>5</v>
      </c>
      <c r="AB44" s="18">
        <v>4</v>
      </c>
      <c r="AC44" s="18">
        <v>5</v>
      </c>
      <c r="AD44" s="18">
        <v>4</v>
      </c>
      <c r="AE44" s="18">
        <v>2</v>
      </c>
      <c r="AF44" s="18">
        <v>3</v>
      </c>
      <c r="AG44" s="18">
        <v>3</v>
      </c>
      <c r="AH44" s="18">
        <v>4</v>
      </c>
      <c r="AI44" s="18">
        <v>4</v>
      </c>
      <c r="AJ44" s="18">
        <v>5</v>
      </c>
      <c r="AK44" s="18">
        <v>2</v>
      </c>
      <c r="AL44" s="18">
        <v>4</v>
      </c>
      <c r="AM44" s="18">
        <v>2</v>
      </c>
      <c r="AN44" s="18">
        <v>3</v>
      </c>
      <c r="AO44" s="18">
        <v>3</v>
      </c>
      <c r="AP44" s="18">
        <v>3</v>
      </c>
      <c r="AQ44" s="18">
        <v>3</v>
      </c>
      <c r="AR44" s="18">
        <v>5</v>
      </c>
      <c r="AS44" s="18">
        <v>4</v>
      </c>
      <c r="AT44" s="18">
        <v>4</v>
      </c>
      <c r="AU44" s="18">
        <v>3</v>
      </c>
      <c r="AV44" s="18">
        <v>5</v>
      </c>
      <c r="AW44" s="18">
        <v>3</v>
      </c>
      <c r="AX44" s="18">
        <v>4</v>
      </c>
      <c r="AY44" s="18">
        <v>4</v>
      </c>
      <c r="AZ44" s="18">
        <v>5</v>
      </c>
      <c r="BA44" s="18">
        <v>3</v>
      </c>
      <c r="BB44" s="18">
        <v>3</v>
      </c>
      <c r="BC44" s="18">
        <v>2</v>
      </c>
      <c r="BD44" s="18">
        <v>5</v>
      </c>
      <c r="BE44" s="18">
        <v>2</v>
      </c>
      <c r="BF44" s="18">
        <v>2</v>
      </c>
      <c r="BG44" s="18">
        <v>4</v>
      </c>
      <c r="BH44" s="18">
        <v>3</v>
      </c>
      <c r="BI44" s="18">
        <v>4</v>
      </c>
    </row>
    <row r="45" spans="2:61" ht="23.25" customHeight="1">
      <c r="B45" s="17" t="s">
        <v>43</v>
      </c>
      <c r="C45" s="18">
        <v>4</v>
      </c>
      <c r="D45" s="18">
        <v>3</v>
      </c>
      <c r="E45" s="18">
        <v>0</v>
      </c>
      <c r="F45" s="18">
        <v>0</v>
      </c>
      <c r="G45" s="18">
        <v>0</v>
      </c>
      <c r="H45" s="18">
        <v>0</v>
      </c>
      <c r="I45" s="18">
        <v>0</v>
      </c>
      <c r="J45" s="18">
        <v>0</v>
      </c>
      <c r="K45" s="18">
        <v>0</v>
      </c>
      <c r="L45" s="18">
        <v>0</v>
      </c>
      <c r="M45" s="18">
        <v>0</v>
      </c>
      <c r="N45" s="18">
        <v>4</v>
      </c>
      <c r="O45" s="18">
        <v>4</v>
      </c>
      <c r="P45" s="18">
        <v>0</v>
      </c>
      <c r="Q45" s="18">
        <v>5</v>
      </c>
      <c r="R45" s="18">
        <v>0</v>
      </c>
      <c r="S45" s="18">
        <v>3</v>
      </c>
      <c r="T45" s="18">
        <v>0</v>
      </c>
      <c r="U45" s="18">
        <v>0</v>
      </c>
      <c r="V45" s="18">
        <v>4</v>
      </c>
      <c r="W45" s="18">
        <v>0</v>
      </c>
      <c r="X45" s="18">
        <v>4</v>
      </c>
      <c r="Y45" s="18">
        <v>0</v>
      </c>
      <c r="Z45" s="18">
        <v>0</v>
      </c>
      <c r="AA45" s="18">
        <v>0</v>
      </c>
      <c r="AB45" s="18">
        <v>5</v>
      </c>
      <c r="AC45" s="18">
        <v>5</v>
      </c>
      <c r="AD45" s="18">
        <v>4</v>
      </c>
      <c r="AE45" s="18">
        <v>3</v>
      </c>
      <c r="AF45" s="18">
        <v>4</v>
      </c>
      <c r="AG45" s="18">
        <v>0</v>
      </c>
      <c r="AH45" s="18">
        <v>5</v>
      </c>
      <c r="AI45" s="18">
        <v>4</v>
      </c>
      <c r="AJ45" s="18">
        <v>1</v>
      </c>
      <c r="AK45" s="18">
        <v>0</v>
      </c>
      <c r="AL45" s="18">
        <v>0</v>
      </c>
      <c r="AM45" s="18">
        <v>1</v>
      </c>
      <c r="AN45" s="18">
        <v>0</v>
      </c>
      <c r="AO45" s="18">
        <v>0</v>
      </c>
      <c r="AP45" s="18">
        <v>0</v>
      </c>
      <c r="AQ45" s="18">
        <v>3</v>
      </c>
      <c r="AR45" s="18">
        <v>5</v>
      </c>
      <c r="AS45" s="18">
        <v>5</v>
      </c>
      <c r="AT45" s="18">
        <v>4</v>
      </c>
      <c r="AU45" s="18">
        <v>3</v>
      </c>
      <c r="AV45" s="18">
        <v>4</v>
      </c>
      <c r="AW45" s="18">
        <v>5</v>
      </c>
      <c r="AX45" s="18">
        <v>0</v>
      </c>
      <c r="AY45" s="18">
        <v>4</v>
      </c>
      <c r="AZ45" s="18">
        <v>4</v>
      </c>
      <c r="BA45" s="18">
        <v>0</v>
      </c>
      <c r="BB45" s="18">
        <v>4</v>
      </c>
      <c r="BC45" s="18">
        <v>4</v>
      </c>
      <c r="BD45" s="18">
        <v>5</v>
      </c>
      <c r="BE45" s="18">
        <v>4</v>
      </c>
      <c r="BF45" s="18">
        <v>4</v>
      </c>
      <c r="BG45" s="18">
        <v>3</v>
      </c>
      <c r="BH45" s="18">
        <v>3</v>
      </c>
      <c r="BI45" s="18">
        <v>4</v>
      </c>
    </row>
    <row r="46" spans="2:61" ht="23.25" customHeight="1">
      <c r="B46" s="17" t="s">
        <v>67</v>
      </c>
      <c r="C46" s="18">
        <v>4</v>
      </c>
      <c r="D46" s="18">
        <v>2</v>
      </c>
      <c r="E46" s="18">
        <v>0</v>
      </c>
      <c r="F46" s="18">
        <v>0</v>
      </c>
      <c r="G46" s="18">
        <v>0</v>
      </c>
      <c r="H46" s="18">
        <v>0</v>
      </c>
      <c r="I46" s="18">
        <v>0</v>
      </c>
      <c r="J46" s="18">
        <v>0</v>
      </c>
      <c r="K46" s="18">
        <v>0</v>
      </c>
      <c r="L46" s="18">
        <v>0</v>
      </c>
      <c r="M46" s="18">
        <v>0</v>
      </c>
      <c r="N46" s="18">
        <v>4</v>
      </c>
      <c r="O46" s="18">
        <v>4</v>
      </c>
      <c r="P46" s="18">
        <v>0</v>
      </c>
      <c r="Q46" s="18">
        <v>5</v>
      </c>
      <c r="R46" s="18">
        <v>0</v>
      </c>
      <c r="S46" s="18">
        <v>3</v>
      </c>
      <c r="T46" s="18">
        <v>0</v>
      </c>
      <c r="U46" s="18">
        <v>0</v>
      </c>
      <c r="V46" s="18">
        <v>3</v>
      </c>
      <c r="W46" s="18">
        <v>0</v>
      </c>
      <c r="X46" s="18">
        <v>3</v>
      </c>
      <c r="Y46" s="18">
        <v>0</v>
      </c>
      <c r="Z46" s="18">
        <v>0</v>
      </c>
      <c r="AA46" s="18">
        <v>0</v>
      </c>
      <c r="AB46" s="18">
        <v>4</v>
      </c>
      <c r="AC46" s="18">
        <v>4</v>
      </c>
      <c r="AD46" s="18">
        <v>3</v>
      </c>
      <c r="AE46" s="18">
        <v>3</v>
      </c>
      <c r="AF46" s="18">
        <v>4</v>
      </c>
      <c r="AG46" s="18">
        <v>0</v>
      </c>
      <c r="AH46" s="18">
        <v>4</v>
      </c>
      <c r="AI46" s="18">
        <v>4</v>
      </c>
      <c r="AJ46" s="18">
        <v>4</v>
      </c>
      <c r="AK46" s="18">
        <v>0</v>
      </c>
      <c r="AL46" s="18">
        <v>0</v>
      </c>
      <c r="AM46" s="18">
        <v>2</v>
      </c>
      <c r="AN46" s="18">
        <v>0</v>
      </c>
      <c r="AO46" s="18">
        <v>0</v>
      </c>
      <c r="AP46" s="18">
        <v>0</v>
      </c>
      <c r="AQ46" s="18">
        <v>1</v>
      </c>
      <c r="AR46" s="18">
        <v>5</v>
      </c>
      <c r="AS46" s="18">
        <v>5</v>
      </c>
      <c r="AT46" s="18">
        <v>4</v>
      </c>
      <c r="AU46" s="18">
        <v>1</v>
      </c>
      <c r="AV46" s="18">
        <v>4</v>
      </c>
      <c r="AW46" s="18">
        <v>0</v>
      </c>
      <c r="AX46" s="18">
        <v>0</v>
      </c>
      <c r="AY46" s="18">
        <v>4</v>
      </c>
      <c r="AZ46" s="18">
        <v>5</v>
      </c>
      <c r="BA46" s="18">
        <v>0</v>
      </c>
      <c r="BB46" s="18">
        <v>3</v>
      </c>
      <c r="BC46" s="18">
        <v>1</v>
      </c>
      <c r="BD46" s="18">
        <v>5</v>
      </c>
      <c r="BE46" s="18">
        <v>3</v>
      </c>
      <c r="BF46" s="18">
        <v>2</v>
      </c>
      <c r="BG46" s="18">
        <v>2</v>
      </c>
      <c r="BH46" s="18">
        <v>3</v>
      </c>
      <c r="BI46" s="18">
        <v>2</v>
      </c>
    </row>
    <row r="47" spans="2:61" ht="23.25" customHeight="1">
      <c r="B47" s="17" t="s">
        <v>44</v>
      </c>
      <c r="C47" s="18">
        <v>3</v>
      </c>
      <c r="D47" s="18">
        <v>1</v>
      </c>
      <c r="E47" s="18">
        <v>3</v>
      </c>
      <c r="F47" s="18">
        <v>3</v>
      </c>
      <c r="G47" s="18">
        <v>2</v>
      </c>
      <c r="H47" s="18">
        <v>2</v>
      </c>
      <c r="I47" s="18">
        <v>3</v>
      </c>
      <c r="J47" s="18">
        <v>3</v>
      </c>
      <c r="K47" s="18">
        <v>4</v>
      </c>
      <c r="L47" s="18">
        <v>1</v>
      </c>
      <c r="M47" s="18">
        <v>5</v>
      </c>
      <c r="N47" s="18">
        <v>5</v>
      </c>
      <c r="O47" s="18">
        <v>3</v>
      </c>
      <c r="P47" s="18">
        <v>4</v>
      </c>
      <c r="Q47" s="18">
        <v>4</v>
      </c>
      <c r="R47" s="18">
        <v>3</v>
      </c>
      <c r="S47" s="18">
        <v>3</v>
      </c>
      <c r="T47" s="18">
        <v>2</v>
      </c>
      <c r="U47" s="18">
        <v>2</v>
      </c>
      <c r="V47" s="18">
        <v>4</v>
      </c>
      <c r="W47" s="18">
        <v>3</v>
      </c>
      <c r="X47" s="18">
        <v>2</v>
      </c>
      <c r="Y47" s="18">
        <v>4</v>
      </c>
      <c r="Z47" s="18">
        <v>3</v>
      </c>
      <c r="AA47" s="18">
        <v>4</v>
      </c>
      <c r="AB47" s="18">
        <v>3</v>
      </c>
      <c r="AC47" s="18">
        <v>4</v>
      </c>
      <c r="AD47" s="18">
        <v>3</v>
      </c>
      <c r="AE47" s="18">
        <v>2</v>
      </c>
      <c r="AF47" s="18">
        <v>4</v>
      </c>
      <c r="AG47" s="18">
        <v>3</v>
      </c>
      <c r="AH47" s="18">
        <v>4</v>
      </c>
      <c r="AI47" s="18">
        <v>4</v>
      </c>
      <c r="AJ47" s="18">
        <v>5</v>
      </c>
      <c r="AK47" s="18">
        <v>2</v>
      </c>
      <c r="AL47" s="18">
        <v>4</v>
      </c>
      <c r="AM47" s="18">
        <v>3</v>
      </c>
      <c r="AN47" s="18">
        <v>3</v>
      </c>
      <c r="AO47" s="18">
        <v>2</v>
      </c>
      <c r="AP47" s="18">
        <v>2</v>
      </c>
      <c r="AQ47" s="18">
        <v>2</v>
      </c>
      <c r="AR47" s="18">
        <v>5</v>
      </c>
      <c r="AS47" s="18">
        <v>4</v>
      </c>
      <c r="AT47" s="18">
        <v>4</v>
      </c>
      <c r="AU47" s="18">
        <v>3</v>
      </c>
      <c r="AV47" s="18">
        <v>5</v>
      </c>
      <c r="AW47" s="18">
        <v>4</v>
      </c>
      <c r="AX47" s="18">
        <v>0</v>
      </c>
      <c r="AY47" s="18">
        <v>4</v>
      </c>
      <c r="AZ47" s="18">
        <v>5</v>
      </c>
      <c r="BA47" s="18">
        <v>4</v>
      </c>
      <c r="BB47" s="18">
        <v>2</v>
      </c>
      <c r="BC47" s="18">
        <v>4</v>
      </c>
      <c r="BD47" s="18">
        <v>4</v>
      </c>
      <c r="BE47" s="18">
        <v>4</v>
      </c>
      <c r="BF47" s="18">
        <v>2</v>
      </c>
      <c r="BG47" s="18">
        <v>3</v>
      </c>
      <c r="BH47" s="18">
        <v>3</v>
      </c>
      <c r="BI47" s="18">
        <v>5</v>
      </c>
    </row>
    <row r="48" spans="2:61" ht="23.25" customHeight="1">
      <c r="B48" s="17" t="s">
        <v>45</v>
      </c>
      <c r="C48" s="18">
        <v>1</v>
      </c>
      <c r="D48" s="18">
        <v>1</v>
      </c>
      <c r="E48" s="18">
        <v>4</v>
      </c>
      <c r="F48" s="18">
        <v>3</v>
      </c>
      <c r="G48" s="18">
        <v>4</v>
      </c>
      <c r="H48" s="18">
        <v>2</v>
      </c>
      <c r="I48" s="18">
        <v>3</v>
      </c>
      <c r="J48" s="18">
        <v>3</v>
      </c>
      <c r="K48" s="18">
        <v>2</v>
      </c>
      <c r="L48" s="18">
        <v>3</v>
      </c>
      <c r="M48" s="18">
        <v>5</v>
      </c>
      <c r="N48" s="18">
        <v>4</v>
      </c>
      <c r="O48" s="18">
        <v>2</v>
      </c>
      <c r="P48" s="18">
        <v>5</v>
      </c>
      <c r="Q48" s="18">
        <v>3</v>
      </c>
      <c r="R48" s="18">
        <v>1</v>
      </c>
      <c r="S48" s="18">
        <v>3</v>
      </c>
      <c r="T48" s="18">
        <v>3</v>
      </c>
      <c r="U48" s="18">
        <v>3</v>
      </c>
      <c r="V48" s="18">
        <v>4</v>
      </c>
      <c r="W48" s="18">
        <v>3</v>
      </c>
      <c r="X48" s="18">
        <v>2</v>
      </c>
      <c r="Y48" s="18">
        <v>3</v>
      </c>
      <c r="Z48" s="18">
        <v>1</v>
      </c>
      <c r="AA48" s="18">
        <v>4</v>
      </c>
      <c r="AB48" s="18">
        <v>4</v>
      </c>
      <c r="AC48" s="18">
        <v>5</v>
      </c>
      <c r="AD48" s="18">
        <v>2</v>
      </c>
      <c r="AE48" s="18">
        <v>2</v>
      </c>
      <c r="AF48" s="18">
        <v>2</v>
      </c>
      <c r="AG48" s="18">
        <v>5</v>
      </c>
      <c r="AH48" s="18">
        <v>4</v>
      </c>
      <c r="AI48" s="18">
        <v>3</v>
      </c>
      <c r="AJ48" s="18">
        <v>3</v>
      </c>
      <c r="AK48" s="18">
        <v>3</v>
      </c>
      <c r="AL48" s="18">
        <v>4</v>
      </c>
      <c r="AM48" s="18">
        <v>4</v>
      </c>
      <c r="AN48" s="18">
        <v>3</v>
      </c>
      <c r="AO48" s="18">
        <v>1</v>
      </c>
      <c r="AP48" s="18">
        <v>2</v>
      </c>
      <c r="AQ48" s="18">
        <v>1</v>
      </c>
      <c r="AR48" s="18">
        <v>5</v>
      </c>
      <c r="AS48" s="18">
        <v>5</v>
      </c>
      <c r="AT48" s="18">
        <v>3</v>
      </c>
      <c r="AU48" s="18">
        <v>1</v>
      </c>
      <c r="AV48" s="18">
        <v>2</v>
      </c>
      <c r="AW48" s="18">
        <v>2</v>
      </c>
      <c r="AX48" s="18">
        <v>4</v>
      </c>
      <c r="AY48" s="18">
        <v>4</v>
      </c>
      <c r="AZ48" s="18">
        <v>4</v>
      </c>
      <c r="BA48" s="18">
        <v>3</v>
      </c>
      <c r="BB48" s="18">
        <v>2</v>
      </c>
      <c r="BC48" s="18">
        <v>5</v>
      </c>
      <c r="BD48" s="18">
        <v>4</v>
      </c>
      <c r="BE48" s="18">
        <v>1</v>
      </c>
      <c r="BF48" s="18">
        <v>1</v>
      </c>
      <c r="BG48" s="18">
        <v>1</v>
      </c>
      <c r="BH48" s="18">
        <v>3</v>
      </c>
      <c r="BI48" s="18">
        <v>1</v>
      </c>
    </row>
    <row r="49" spans="2:61" ht="19.5" customHeight="1">
      <c r="B49" s="20" t="s">
        <v>6</v>
      </c>
      <c r="C49" s="21">
        <v>0.60000000000000009</v>
      </c>
      <c r="D49" s="21">
        <v>0.4</v>
      </c>
      <c r="E49" s="21">
        <v>0.73333333333333328</v>
      </c>
      <c r="F49" s="21">
        <v>0.73333333333333328</v>
      </c>
      <c r="G49" s="21">
        <v>0.6</v>
      </c>
      <c r="H49" s="21">
        <v>0.46666666666666662</v>
      </c>
      <c r="I49" s="21">
        <v>0.6</v>
      </c>
      <c r="J49" s="21">
        <v>0.6</v>
      </c>
      <c r="K49" s="47">
        <v>0.59999999999999987</v>
      </c>
      <c r="L49" s="47">
        <v>0.46666666666666662</v>
      </c>
      <c r="M49" s="47">
        <v>1</v>
      </c>
      <c r="N49" s="47">
        <v>0.88000000000000012</v>
      </c>
      <c r="O49" s="47">
        <v>0.68000000000000016</v>
      </c>
      <c r="P49" s="47">
        <v>0.86666666666666659</v>
      </c>
      <c r="Q49" s="47">
        <v>0.83999999999999986</v>
      </c>
      <c r="R49" s="47">
        <v>0.53333333333333333</v>
      </c>
      <c r="S49" s="47">
        <v>0.56000000000000005</v>
      </c>
      <c r="T49" s="47">
        <v>0.53333333333333333</v>
      </c>
      <c r="U49" s="47">
        <v>0.6</v>
      </c>
      <c r="V49" s="47">
        <v>0.71999999999999986</v>
      </c>
      <c r="W49" s="47">
        <v>0.53333333333333333</v>
      </c>
      <c r="X49" s="47">
        <v>0.56000000000000005</v>
      </c>
      <c r="Y49" s="47">
        <v>0.73333333333333328</v>
      </c>
      <c r="Z49" s="47">
        <v>0.53333333333333333</v>
      </c>
      <c r="AA49" s="47">
        <v>0.86666666666666659</v>
      </c>
      <c r="AB49" s="47">
        <v>0.8</v>
      </c>
      <c r="AC49" s="47">
        <v>0.91999999999999982</v>
      </c>
      <c r="AD49" s="47">
        <v>0.64</v>
      </c>
      <c r="AE49" s="47">
        <v>0.48</v>
      </c>
      <c r="AF49" s="47">
        <v>0.68</v>
      </c>
      <c r="AG49" s="47">
        <v>0.73333333333333328</v>
      </c>
      <c r="AH49" s="47">
        <v>0.84</v>
      </c>
      <c r="AI49" s="47">
        <v>0.76</v>
      </c>
      <c r="AJ49" s="47">
        <v>0.72</v>
      </c>
      <c r="AK49" s="47">
        <v>0.46666666666666662</v>
      </c>
      <c r="AL49" s="47">
        <v>0.8</v>
      </c>
      <c r="AM49" s="47">
        <v>0.48000000000000009</v>
      </c>
      <c r="AN49" s="47">
        <v>0.6</v>
      </c>
      <c r="AO49" s="47">
        <v>0.39999999999999991</v>
      </c>
      <c r="AP49" s="47">
        <v>0.46666666666666662</v>
      </c>
      <c r="AQ49" s="21">
        <v>0.40000000000000013</v>
      </c>
      <c r="AR49" s="21">
        <v>1</v>
      </c>
      <c r="AS49" s="21">
        <v>0.91999999999999982</v>
      </c>
      <c r="AT49" s="21">
        <v>0.76</v>
      </c>
      <c r="AU49" s="21">
        <v>0.44000000000000006</v>
      </c>
      <c r="AV49" s="21">
        <v>0.8</v>
      </c>
      <c r="AW49" s="21">
        <v>0.7</v>
      </c>
      <c r="AX49" s="21">
        <v>0.8</v>
      </c>
      <c r="AY49" s="47">
        <v>0.8</v>
      </c>
      <c r="AZ49" s="47">
        <v>0.91999999999999982</v>
      </c>
      <c r="BA49" s="47">
        <v>0.66666666666666652</v>
      </c>
      <c r="BB49" s="47">
        <v>0.56000000000000005</v>
      </c>
      <c r="BC49" s="47">
        <v>0.64</v>
      </c>
      <c r="BD49" s="47">
        <v>0.91999999999999982</v>
      </c>
      <c r="BE49" s="47">
        <v>0.56000000000000016</v>
      </c>
      <c r="BF49" s="47">
        <v>0.44000000000000006</v>
      </c>
      <c r="BG49" s="47">
        <v>0.52000000000000013</v>
      </c>
      <c r="BH49" s="47">
        <v>0.60000000000000009</v>
      </c>
      <c r="BI49" s="47">
        <v>0.64</v>
      </c>
    </row>
    <row r="50" spans="2:61" ht="17.25" customHeight="1">
      <c r="B50" s="2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row>
    <row r="51" spans="2:61" ht="17.25" customHeight="1">
      <c r="B51" s="20" t="s">
        <v>7</v>
      </c>
      <c r="C51" s="21">
        <v>0.52000000000000013</v>
      </c>
      <c r="D51" s="21">
        <v>0.55000000000000004</v>
      </c>
      <c r="E51" s="21">
        <v>0.64666666666666661</v>
      </c>
      <c r="F51" s="21">
        <v>0.76666666666666661</v>
      </c>
      <c r="G51" s="21">
        <v>0.65</v>
      </c>
      <c r="H51" s="21">
        <v>0.5083333333333333</v>
      </c>
      <c r="I51" s="21">
        <v>0.68</v>
      </c>
      <c r="J51" s="21">
        <v>0.55000000000000004</v>
      </c>
      <c r="K51" s="47">
        <v>0.6333333333333333</v>
      </c>
      <c r="L51" s="47">
        <v>0.48333333333333328</v>
      </c>
      <c r="M51" s="47">
        <v>0.8833333333333333</v>
      </c>
      <c r="N51" s="47">
        <v>0.81499999999999995</v>
      </c>
      <c r="O51" s="47">
        <v>0.67333333333333345</v>
      </c>
      <c r="P51" s="47">
        <v>0.9</v>
      </c>
      <c r="Q51" s="47">
        <v>0.68666666666666654</v>
      </c>
      <c r="R51" s="47">
        <v>0.64999999999999991</v>
      </c>
      <c r="S51" s="47">
        <v>0.53000000000000014</v>
      </c>
      <c r="T51" s="47">
        <v>0.56666666666666665</v>
      </c>
      <c r="U51" s="47">
        <v>0.56666666666666665</v>
      </c>
      <c r="V51" s="47">
        <v>0.68500000000000005</v>
      </c>
      <c r="W51" s="47">
        <v>0.46666666666666662</v>
      </c>
      <c r="X51" s="47">
        <v>0.53</v>
      </c>
      <c r="Y51" s="47">
        <v>0.72666666666666657</v>
      </c>
      <c r="Z51" s="47">
        <v>0.51666666666666661</v>
      </c>
      <c r="AA51" s="47">
        <v>0.78333333333333333</v>
      </c>
      <c r="AB51" s="47">
        <v>0.625</v>
      </c>
      <c r="AC51" s="47">
        <v>0.76</v>
      </c>
      <c r="AD51" s="47">
        <v>0.70333333333333348</v>
      </c>
      <c r="AE51" s="47">
        <v>0.43999999999999995</v>
      </c>
      <c r="AF51" s="47">
        <v>0.64</v>
      </c>
      <c r="AG51" s="47">
        <v>0.66666666666666652</v>
      </c>
      <c r="AH51" s="47">
        <v>0.745</v>
      </c>
      <c r="AI51" s="47">
        <v>0.57999999999999996</v>
      </c>
      <c r="AJ51" s="47">
        <v>0.63500000000000001</v>
      </c>
      <c r="AK51" s="47">
        <v>0.6333333333333333</v>
      </c>
      <c r="AL51" s="47">
        <v>0.64</v>
      </c>
      <c r="AM51" s="47">
        <v>0.56499999999999995</v>
      </c>
      <c r="AN51" s="47">
        <v>0.51666666666666661</v>
      </c>
      <c r="AO51" s="47">
        <v>0.4</v>
      </c>
      <c r="AP51" s="47">
        <v>0.48333333333333323</v>
      </c>
      <c r="AQ51" s="21">
        <v>0.6</v>
      </c>
      <c r="AR51" s="21">
        <v>0.95</v>
      </c>
      <c r="AS51" s="21">
        <v>0.76</v>
      </c>
      <c r="AT51" s="21">
        <v>0.58000000000000018</v>
      </c>
      <c r="AU51" s="21">
        <v>0.47</v>
      </c>
      <c r="AV51" s="21">
        <v>0.68333333333333346</v>
      </c>
      <c r="AW51" s="21">
        <v>0.68333333333333346</v>
      </c>
      <c r="AX51" s="21">
        <v>0.75</v>
      </c>
      <c r="AY51" s="47">
        <v>0.72499999999999998</v>
      </c>
      <c r="AZ51" s="47">
        <v>0.76</v>
      </c>
      <c r="BA51" s="47">
        <v>0.6</v>
      </c>
      <c r="BB51" s="47">
        <v>0.48</v>
      </c>
      <c r="BC51" s="47">
        <v>0.62</v>
      </c>
      <c r="BD51" s="47">
        <v>0.64</v>
      </c>
      <c r="BE51" s="47">
        <v>0.48000000000000009</v>
      </c>
      <c r="BF51" s="47">
        <v>0.48666666666666669</v>
      </c>
      <c r="BG51" s="47">
        <v>0.49333333333333335</v>
      </c>
      <c r="BH51" s="47">
        <v>0.56000000000000005</v>
      </c>
      <c r="BI51" s="47">
        <v>0.55333333333333334</v>
      </c>
    </row>
    <row r="52" spans="2:61" ht="15.75" customHeight="1">
      <c r="B52" s="22"/>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row>
    <row r="53" spans="2:61" ht="19.5" customHeight="1">
      <c r="B53" s="20" t="s">
        <v>8</v>
      </c>
      <c r="C53" s="21">
        <v>0.53500000000000003</v>
      </c>
      <c r="D53" s="21">
        <v>0.54166666666666663</v>
      </c>
      <c r="E53" s="21">
        <v>0.72666666666666657</v>
      </c>
      <c r="F53" s="21">
        <v>0.7799999999999998</v>
      </c>
      <c r="G53" s="21">
        <v>0.61499999999999999</v>
      </c>
      <c r="H53" s="21">
        <v>0.51083333333333325</v>
      </c>
      <c r="I53" s="21">
        <v>0.59333333333333338</v>
      </c>
      <c r="J53" s="21">
        <v>0.64</v>
      </c>
      <c r="K53" s="47">
        <v>0.7</v>
      </c>
      <c r="L53" s="47">
        <v>0.6166666666666667</v>
      </c>
      <c r="M53" s="47">
        <v>0.92500000000000004</v>
      </c>
      <c r="N53" s="47">
        <v>0.87083333333333324</v>
      </c>
      <c r="O53" s="47">
        <v>0.7433333333333334</v>
      </c>
      <c r="P53" s="47">
        <v>0.83333333333333326</v>
      </c>
      <c r="Q53" s="47">
        <v>0.67999999999999983</v>
      </c>
      <c r="R53" s="47">
        <v>0.74499999999999988</v>
      </c>
      <c r="S53" s="47">
        <v>0.51833333333333331</v>
      </c>
      <c r="T53" s="47">
        <v>0.67500000000000004</v>
      </c>
      <c r="U53" s="47">
        <v>0.55000000000000004</v>
      </c>
      <c r="V53" s="47">
        <v>0.75083333333333324</v>
      </c>
      <c r="W53" s="47">
        <v>0.5066666666666666</v>
      </c>
      <c r="X53" s="47">
        <v>0.69</v>
      </c>
      <c r="Y53" s="47">
        <v>0.72166666666666657</v>
      </c>
      <c r="Z53" s="47">
        <v>0.55333333333333334</v>
      </c>
      <c r="AA53" s="47">
        <v>0.75166666666666659</v>
      </c>
      <c r="AB53" s="47">
        <v>0.52916666666666667</v>
      </c>
      <c r="AC53" s="47">
        <v>0.68</v>
      </c>
      <c r="AD53" s="47">
        <v>0.76</v>
      </c>
      <c r="AE53" s="47">
        <v>0.54499999999999982</v>
      </c>
      <c r="AF53" s="47">
        <v>0.60333333333333339</v>
      </c>
      <c r="AG53" s="47">
        <v>0.71</v>
      </c>
      <c r="AH53" s="47">
        <v>0.71499999999999997</v>
      </c>
      <c r="AI53" s="47">
        <v>0.57333333333333325</v>
      </c>
      <c r="AJ53" s="47">
        <v>0.7</v>
      </c>
      <c r="AK53" s="47">
        <v>0.61999999999999988</v>
      </c>
      <c r="AL53" s="47">
        <v>0.72416666666666663</v>
      </c>
      <c r="AM53" s="47">
        <v>0.50250000000000006</v>
      </c>
      <c r="AN53" s="47">
        <v>0.52500000000000002</v>
      </c>
      <c r="AO53" s="47">
        <v>0.42916666666666664</v>
      </c>
      <c r="AP53" s="47">
        <v>0.56249999999999989</v>
      </c>
      <c r="AQ53" s="21">
        <v>0.74666666666666659</v>
      </c>
      <c r="AR53" s="21">
        <v>0.92916666666666659</v>
      </c>
      <c r="AS53" s="21">
        <v>0.75</v>
      </c>
      <c r="AT53" s="21">
        <v>0.63666666666666671</v>
      </c>
      <c r="AU53" s="21">
        <v>0.57750000000000001</v>
      </c>
      <c r="AV53" s="21">
        <v>0.71250000000000002</v>
      </c>
      <c r="AW53" s="21">
        <v>0.75166666666666659</v>
      </c>
      <c r="AX53" s="21">
        <v>0.68500000000000005</v>
      </c>
      <c r="AY53" s="47">
        <v>0.69250000000000012</v>
      </c>
      <c r="AZ53" s="47">
        <v>0.71</v>
      </c>
      <c r="BA53" s="47">
        <v>0.64333333333333331</v>
      </c>
      <c r="BB53" s="47">
        <v>0.58166666666666667</v>
      </c>
      <c r="BC53" s="47">
        <v>0.67666666666666653</v>
      </c>
      <c r="BD53" s="47">
        <v>0.56999999999999984</v>
      </c>
      <c r="BE53" s="47">
        <v>0.53666666666666674</v>
      </c>
      <c r="BF53" s="47">
        <v>0.50083333333333335</v>
      </c>
      <c r="BG53" s="47">
        <v>0.60666666666666669</v>
      </c>
      <c r="BH53" s="47">
        <v>0.57000000000000017</v>
      </c>
      <c r="BI53" s="47">
        <v>0.61416666666666664</v>
      </c>
    </row>
    <row r="54" spans="2:61" ht="39.75" customHeight="1">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row>
    <row r="55" spans="2:61" ht="33" customHeight="1">
      <c r="B55" s="23" t="s">
        <v>9</v>
      </c>
      <c r="C55" s="5"/>
      <c r="D55" s="5"/>
      <c r="E55" s="5"/>
      <c r="F55" s="5"/>
      <c r="G55" s="5"/>
      <c r="H55" s="5"/>
      <c r="AQ55" s="5"/>
      <c r="AR55" s="5"/>
      <c r="AS55" s="5"/>
      <c r="AT55" s="5"/>
      <c r="AU55" s="5"/>
      <c r="AV55" s="5"/>
    </row>
    <row r="56" spans="2:61" ht="8.25" customHeight="1">
      <c r="B56" s="1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row>
    <row r="57" spans="2:61" ht="33.75" customHeight="1">
      <c r="B57" s="3" t="s">
        <v>46</v>
      </c>
      <c r="C57" s="5"/>
      <c r="D57" s="5"/>
      <c r="E57" s="5"/>
      <c r="F57" s="5"/>
      <c r="G57" s="5"/>
      <c r="H57" s="5"/>
      <c r="AQ57" s="5"/>
      <c r="AR57" s="5"/>
      <c r="AS57" s="5"/>
      <c r="AT57" s="5"/>
      <c r="AU57" s="5"/>
      <c r="AV57" s="5"/>
    </row>
    <row r="58" spans="2:61" ht="31.5" customHeight="1">
      <c r="B58" s="3" t="s">
        <v>47</v>
      </c>
      <c r="C58" s="5"/>
      <c r="D58" s="5"/>
      <c r="E58" s="5"/>
      <c r="F58" s="5"/>
      <c r="G58" s="5"/>
      <c r="H58" s="5"/>
      <c r="AQ58" s="5"/>
      <c r="AR58" s="5"/>
      <c r="AS58" s="5"/>
      <c r="AT58" s="5"/>
      <c r="AU58" s="5"/>
      <c r="AV58" s="5"/>
    </row>
    <row r="59" spans="2:61" ht="42" customHeight="1">
      <c r="B59" s="24"/>
      <c r="C59" s="5"/>
      <c r="D59" s="5"/>
      <c r="E59" s="5"/>
      <c r="F59" s="5"/>
      <c r="G59" s="5"/>
      <c r="H59" s="5"/>
      <c r="AQ59" s="5"/>
      <c r="AR59" s="5"/>
      <c r="AS59" s="5"/>
      <c r="AT59" s="5"/>
      <c r="AU59" s="5"/>
      <c r="AV59" s="5"/>
    </row>
    <row r="60" spans="2:61" ht="23.25" customHeight="1">
      <c r="B60" s="48" t="s">
        <v>48</v>
      </c>
      <c r="C60" s="25">
        <v>3</v>
      </c>
      <c r="D60" s="25">
        <v>5</v>
      </c>
      <c r="E60" s="25">
        <v>3</v>
      </c>
      <c r="F60" s="25">
        <v>3</v>
      </c>
      <c r="G60" s="25">
        <v>3</v>
      </c>
      <c r="H60" s="25">
        <v>3</v>
      </c>
      <c r="I60" s="25">
        <v>5</v>
      </c>
      <c r="J60" s="25">
        <v>5</v>
      </c>
      <c r="K60" s="25">
        <v>3</v>
      </c>
      <c r="L60" s="25">
        <v>5</v>
      </c>
      <c r="M60" s="25">
        <v>5</v>
      </c>
      <c r="N60" s="25">
        <v>5</v>
      </c>
      <c r="O60" s="25">
        <v>5</v>
      </c>
      <c r="P60" s="25">
        <v>5</v>
      </c>
      <c r="Q60" s="25">
        <v>5</v>
      </c>
      <c r="R60" s="25">
        <v>5</v>
      </c>
      <c r="S60" s="25">
        <v>5</v>
      </c>
      <c r="T60" s="25">
        <v>5</v>
      </c>
      <c r="U60" s="25">
        <v>3</v>
      </c>
      <c r="V60" s="25">
        <v>5</v>
      </c>
      <c r="W60" s="25">
        <v>3</v>
      </c>
      <c r="X60" s="25">
        <v>5</v>
      </c>
      <c r="Y60" s="25">
        <v>3</v>
      </c>
      <c r="Z60" s="25">
        <v>3</v>
      </c>
      <c r="AA60" s="25">
        <v>5</v>
      </c>
      <c r="AB60" s="25">
        <v>3</v>
      </c>
      <c r="AC60" s="25">
        <v>3</v>
      </c>
      <c r="AD60" s="25">
        <v>3</v>
      </c>
      <c r="AE60" s="25">
        <v>3</v>
      </c>
      <c r="AF60" s="25">
        <v>3</v>
      </c>
      <c r="AG60" s="25">
        <v>3</v>
      </c>
      <c r="AH60" s="25">
        <v>3</v>
      </c>
      <c r="AI60" s="25">
        <v>3</v>
      </c>
      <c r="AJ60" s="25">
        <v>3</v>
      </c>
      <c r="AK60" s="25">
        <v>5</v>
      </c>
      <c r="AL60" s="25">
        <v>3</v>
      </c>
      <c r="AM60" s="25">
        <v>3</v>
      </c>
      <c r="AN60" s="25">
        <v>5</v>
      </c>
      <c r="AO60" s="25">
        <v>3</v>
      </c>
      <c r="AP60" s="25">
        <v>3</v>
      </c>
      <c r="AQ60" s="25">
        <v>5</v>
      </c>
      <c r="AR60" s="25">
        <v>5</v>
      </c>
      <c r="AS60" s="25">
        <v>5</v>
      </c>
      <c r="AT60" s="25">
        <v>5</v>
      </c>
      <c r="AU60" s="25">
        <v>3</v>
      </c>
      <c r="AV60" s="25">
        <v>5</v>
      </c>
      <c r="AW60" s="25">
        <v>5</v>
      </c>
      <c r="AX60" s="25">
        <v>5</v>
      </c>
      <c r="AY60" s="25">
        <v>3</v>
      </c>
      <c r="AZ60" s="25">
        <v>3</v>
      </c>
      <c r="BA60" s="25">
        <v>3</v>
      </c>
      <c r="BB60" s="25">
        <v>3</v>
      </c>
      <c r="BC60" s="25">
        <v>5</v>
      </c>
      <c r="BD60" s="25">
        <v>3</v>
      </c>
      <c r="BE60" s="25">
        <v>3</v>
      </c>
      <c r="BF60" s="25">
        <v>1</v>
      </c>
      <c r="BG60" s="25">
        <v>3</v>
      </c>
      <c r="BH60" s="25">
        <v>3</v>
      </c>
      <c r="BI60" s="25">
        <v>3</v>
      </c>
    </row>
    <row r="61" spans="2:61" ht="23.25" customHeight="1">
      <c r="B61" s="48" t="s">
        <v>49</v>
      </c>
      <c r="C61" s="25">
        <v>5</v>
      </c>
      <c r="D61" s="25">
        <v>4</v>
      </c>
      <c r="E61" s="25">
        <v>4</v>
      </c>
      <c r="F61" s="25">
        <v>5</v>
      </c>
      <c r="G61" s="25">
        <v>4</v>
      </c>
      <c r="H61" s="25">
        <v>3</v>
      </c>
      <c r="I61" s="25">
        <v>4</v>
      </c>
      <c r="J61" s="25">
        <v>3</v>
      </c>
      <c r="K61" s="25">
        <v>5</v>
      </c>
      <c r="L61" s="25">
        <v>4</v>
      </c>
      <c r="M61" s="25">
        <v>5</v>
      </c>
      <c r="N61" s="25">
        <v>5</v>
      </c>
      <c r="O61" s="25">
        <v>4</v>
      </c>
      <c r="P61" s="25">
        <v>5</v>
      </c>
      <c r="Q61" s="25">
        <v>3</v>
      </c>
      <c r="R61" s="25">
        <v>4</v>
      </c>
      <c r="S61" s="25">
        <v>5</v>
      </c>
      <c r="T61" s="25">
        <v>5</v>
      </c>
      <c r="U61" s="25">
        <v>3</v>
      </c>
      <c r="V61" s="25">
        <v>5</v>
      </c>
      <c r="W61" s="25">
        <v>2</v>
      </c>
      <c r="X61" s="25">
        <v>5</v>
      </c>
      <c r="Y61" s="25">
        <v>3</v>
      </c>
      <c r="Z61" s="25">
        <v>3</v>
      </c>
      <c r="AA61" s="25">
        <v>4</v>
      </c>
      <c r="AB61" s="25">
        <v>4</v>
      </c>
      <c r="AC61" s="25">
        <v>4</v>
      </c>
      <c r="AD61" s="25">
        <v>4</v>
      </c>
      <c r="AE61" s="25">
        <v>2</v>
      </c>
      <c r="AF61" s="25">
        <v>2</v>
      </c>
      <c r="AG61" s="25">
        <v>4</v>
      </c>
      <c r="AH61" s="25">
        <v>4</v>
      </c>
      <c r="AI61" s="25">
        <v>4</v>
      </c>
      <c r="AJ61" s="25">
        <v>4</v>
      </c>
      <c r="AK61" s="25">
        <v>4</v>
      </c>
      <c r="AL61" s="25">
        <v>2</v>
      </c>
      <c r="AM61" s="25">
        <v>2</v>
      </c>
      <c r="AN61" s="25">
        <v>3</v>
      </c>
      <c r="AO61" s="25">
        <v>3</v>
      </c>
      <c r="AP61" s="25">
        <v>2</v>
      </c>
      <c r="AQ61" s="25">
        <v>3</v>
      </c>
      <c r="AR61" s="25">
        <v>5</v>
      </c>
      <c r="AS61" s="25">
        <v>2</v>
      </c>
      <c r="AT61" s="25">
        <v>4</v>
      </c>
      <c r="AU61" s="25">
        <v>4</v>
      </c>
      <c r="AV61" s="25">
        <v>4</v>
      </c>
      <c r="AW61" s="25">
        <v>4</v>
      </c>
      <c r="AX61" s="25">
        <v>2</v>
      </c>
      <c r="AY61" s="25">
        <v>2</v>
      </c>
      <c r="AZ61" s="25">
        <v>4</v>
      </c>
      <c r="BA61" s="25">
        <v>2</v>
      </c>
      <c r="BB61" s="25">
        <v>4</v>
      </c>
      <c r="BC61" s="25">
        <v>5</v>
      </c>
      <c r="BD61" s="25">
        <v>2</v>
      </c>
      <c r="BE61" s="25">
        <v>3</v>
      </c>
      <c r="BF61" s="25">
        <v>1</v>
      </c>
      <c r="BG61" s="25">
        <v>2</v>
      </c>
      <c r="BH61" s="25">
        <v>3</v>
      </c>
      <c r="BI61" s="25">
        <v>2</v>
      </c>
    </row>
    <row r="62" spans="2:61" ht="23.25" customHeight="1">
      <c r="B62" s="48" t="s">
        <v>50</v>
      </c>
      <c r="C62" s="25">
        <v>3</v>
      </c>
      <c r="D62" s="25">
        <v>4</v>
      </c>
      <c r="E62" s="25">
        <v>4</v>
      </c>
      <c r="F62" s="25">
        <v>4</v>
      </c>
      <c r="G62" s="25">
        <v>3</v>
      </c>
      <c r="H62" s="25">
        <v>3</v>
      </c>
      <c r="I62" s="25">
        <v>3</v>
      </c>
      <c r="J62" s="25">
        <v>3</v>
      </c>
      <c r="K62" s="25">
        <v>2</v>
      </c>
      <c r="L62" s="25">
        <v>0</v>
      </c>
      <c r="M62" s="25">
        <v>4</v>
      </c>
      <c r="N62" s="25">
        <v>3</v>
      </c>
      <c r="O62" s="25">
        <v>4</v>
      </c>
      <c r="P62" s="25">
        <v>4</v>
      </c>
      <c r="Q62" s="25">
        <v>4</v>
      </c>
      <c r="R62" s="25">
        <v>3</v>
      </c>
      <c r="S62" s="25">
        <v>0</v>
      </c>
      <c r="T62" s="25">
        <v>3</v>
      </c>
      <c r="U62" s="25">
        <v>4</v>
      </c>
      <c r="V62" s="25">
        <v>5</v>
      </c>
      <c r="W62" s="25">
        <v>1</v>
      </c>
      <c r="X62" s="25">
        <v>0</v>
      </c>
      <c r="Y62" s="25">
        <v>3</v>
      </c>
      <c r="Z62" s="25">
        <v>4</v>
      </c>
      <c r="AA62" s="25">
        <v>4</v>
      </c>
      <c r="AB62" s="25">
        <v>2</v>
      </c>
      <c r="AC62" s="25">
        <v>0</v>
      </c>
      <c r="AD62" s="25">
        <v>2</v>
      </c>
      <c r="AE62" s="25">
        <v>3</v>
      </c>
      <c r="AF62" s="25">
        <v>3</v>
      </c>
      <c r="AG62" s="25">
        <v>0</v>
      </c>
      <c r="AH62" s="25">
        <v>4</v>
      </c>
      <c r="AI62" s="25">
        <v>0</v>
      </c>
      <c r="AJ62" s="25">
        <v>0</v>
      </c>
      <c r="AK62" s="25">
        <v>4</v>
      </c>
      <c r="AL62" s="25">
        <v>2</v>
      </c>
      <c r="AM62" s="25">
        <v>1</v>
      </c>
      <c r="AN62" s="25">
        <v>3</v>
      </c>
      <c r="AO62" s="25">
        <v>2</v>
      </c>
      <c r="AP62" s="25">
        <v>2</v>
      </c>
      <c r="AQ62" s="25">
        <v>4</v>
      </c>
      <c r="AR62" s="25">
        <v>0</v>
      </c>
      <c r="AS62" s="25">
        <v>0</v>
      </c>
      <c r="AT62" s="25">
        <v>0</v>
      </c>
      <c r="AU62" s="25">
        <v>0</v>
      </c>
      <c r="AV62" s="25">
        <v>0</v>
      </c>
      <c r="AW62" s="25">
        <v>5</v>
      </c>
      <c r="AX62" s="25">
        <v>0</v>
      </c>
      <c r="AY62" s="25">
        <v>0</v>
      </c>
      <c r="AZ62" s="25">
        <v>0</v>
      </c>
      <c r="BA62" s="25">
        <v>0</v>
      </c>
      <c r="BB62" s="25">
        <v>4</v>
      </c>
      <c r="BC62" s="25">
        <v>0</v>
      </c>
      <c r="BD62" s="25">
        <v>0</v>
      </c>
      <c r="BE62" s="25">
        <v>3</v>
      </c>
      <c r="BF62" s="25">
        <v>0</v>
      </c>
      <c r="BG62" s="25">
        <v>3</v>
      </c>
      <c r="BH62" s="25">
        <v>0</v>
      </c>
      <c r="BI62" s="25">
        <v>3</v>
      </c>
    </row>
    <row r="63" spans="2:61" ht="23.25" customHeight="1">
      <c r="B63" s="48" t="s">
        <v>51</v>
      </c>
      <c r="C63" s="25">
        <v>3</v>
      </c>
      <c r="D63" s="25">
        <v>4</v>
      </c>
      <c r="E63" s="25">
        <v>5</v>
      </c>
      <c r="F63" s="25">
        <v>5</v>
      </c>
      <c r="G63" s="25">
        <v>5</v>
      </c>
      <c r="H63" s="25">
        <v>3</v>
      </c>
      <c r="I63" s="25">
        <v>3</v>
      </c>
      <c r="J63" s="25">
        <v>3</v>
      </c>
      <c r="K63" s="25">
        <v>3</v>
      </c>
      <c r="L63" s="25">
        <v>5</v>
      </c>
      <c r="M63" s="25">
        <v>4</v>
      </c>
      <c r="N63" s="25">
        <v>5</v>
      </c>
      <c r="O63" s="25">
        <v>4</v>
      </c>
      <c r="P63" s="25">
        <v>4</v>
      </c>
      <c r="Q63" s="25">
        <v>3</v>
      </c>
      <c r="R63" s="25">
        <v>4</v>
      </c>
      <c r="S63" s="25">
        <v>4</v>
      </c>
      <c r="T63" s="25">
        <v>3</v>
      </c>
      <c r="U63" s="25">
        <v>4</v>
      </c>
      <c r="V63" s="25">
        <v>1</v>
      </c>
      <c r="W63" s="25">
        <v>4</v>
      </c>
      <c r="X63" s="25">
        <v>4</v>
      </c>
      <c r="Y63" s="25">
        <v>4</v>
      </c>
      <c r="Z63" s="25">
        <v>3</v>
      </c>
      <c r="AA63" s="25">
        <v>4</v>
      </c>
      <c r="AB63" s="25">
        <v>4</v>
      </c>
      <c r="AC63" s="25">
        <v>5</v>
      </c>
      <c r="AD63" s="25">
        <v>5</v>
      </c>
      <c r="AE63" s="25">
        <v>4</v>
      </c>
      <c r="AF63" s="25">
        <v>4</v>
      </c>
      <c r="AG63" s="25">
        <v>4</v>
      </c>
      <c r="AH63" s="25">
        <v>4</v>
      </c>
      <c r="AI63" s="25">
        <v>4</v>
      </c>
      <c r="AJ63" s="25">
        <v>5</v>
      </c>
      <c r="AK63" s="25">
        <v>4</v>
      </c>
      <c r="AL63" s="25">
        <v>4</v>
      </c>
      <c r="AM63" s="25">
        <v>3</v>
      </c>
      <c r="AN63" s="25">
        <v>4</v>
      </c>
      <c r="AO63" s="25">
        <v>3</v>
      </c>
      <c r="AP63" s="25">
        <v>5</v>
      </c>
      <c r="AQ63" s="25">
        <v>3</v>
      </c>
      <c r="AR63" s="25">
        <v>4</v>
      </c>
      <c r="AS63" s="25">
        <v>4</v>
      </c>
      <c r="AT63" s="25">
        <v>3</v>
      </c>
      <c r="AU63" s="25">
        <v>4</v>
      </c>
      <c r="AV63" s="25">
        <v>4</v>
      </c>
      <c r="AW63" s="25">
        <v>4</v>
      </c>
      <c r="AX63" s="25">
        <v>5</v>
      </c>
      <c r="AY63" s="25">
        <v>4</v>
      </c>
      <c r="AZ63" s="25">
        <v>3</v>
      </c>
      <c r="BA63" s="25">
        <v>4</v>
      </c>
      <c r="BB63" s="25">
        <v>2</v>
      </c>
      <c r="BC63" s="25">
        <v>4</v>
      </c>
      <c r="BD63" s="25">
        <v>1</v>
      </c>
      <c r="BE63" s="25">
        <v>2</v>
      </c>
      <c r="BF63" s="25">
        <v>3</v>
      </c>
      <c r="BG63" s="25">
        <v>3</v>
      </c>
      <c r="BH63" s="25">
        <v>2</v>
      </c>
      <c r="BI63" s="25">
        <v>3</v>
      </c>
    </row>
    <row r="64" spans="2:61" ht="23.25" customHeight="1">
      <c r="B64" s="26" t="s">
        <v>52</v>
      </c>
      <c r="C64" s="25">
        <v>4</v>
      </c>
      <c r="D64" s="25">
        <v>3</v>
      </c>
      <c r="E64" s="25">
        <v>5</v>
      </c>
      <c r="F64" s="25">
        <v>5</v>
      </c>
      <c r="G64" s="25">
        <v>5</v>
      </c>
      <c r="H64" s="25">
        <v>4</v>
      </c>
      <c r="I64" s="25">
        <v>4</v>
      </c>
      <c r="J64" s="25">
        <v>3</v>
      </c>
      <c r="K64" s="25">
        <v>4</v>
      </c>
      <c r="L64" s="25">
        <v>5</v>
      </c>
      <c r="M64" s="25">
        <v>5</v>
      </c>
      <c r="N64" s="25">
        <v>5</v>
      </c>
      <c r="O64" s="25">
        <v>4</v>
      </c>
      <c r="P64" s="25">
        <v>4</v>
      </c>
      <c r="Q64" s="25">
        <v>3</v>
      </c>
      <c r="R64" s="25">
        <v>5</v>
      </c>
      <c r="S64" s="25">
        <v>4</v>
      </c>
      <c r="T64" s="25">
        <v>4</v>
      </c>
      <c r="U64" s="25">
        <v>3</v>
      </c>
      <c r="V64" s="25">
        <v>3</v>
      </c>
      <c r="W64" s="25">
        <v>4</v>
      </c>
      <c r="X64" s="25">
        <v>4</v>
      </c>
      <c r="Y64" s="25">
        <v>4</v>
      </c>
      <c r="Z64" s="25">
        <v>4</v>
      </c>
      <c r="AA64" s="25">
        <v>4</v>
      </c>
      <c r="AB64" s="25">
        <v>4</v>
      </c>
      <c r="AC64" s="25">
        <v>4</v>
      </c>
      <c r="AD64" s="25">
        <v>5</v>
      </c>
      <c r="AE64" s="25">
        <v>3</v>
      </c>
      <c r="AF64" s="25">
        <v>2</v>
      </c>
      <c r="AG64" s="25">
        <v>5</v>
      </c>
      <c r="AH64" s="25">
        <v>3</v>
      </c>
      <c r="AI64" s="25">
        <v>4</v>
      </c>
      <c r="AJ64" s="25">
        <v>4</v>
      </c>
      <c r="AK64" s="25">
        <v>5</v>
      </c>
      <c r="AL64" s="25">
        <v>2</v>
      </c>
      <c r="AM64" s="25">
        <v>4</v>
      </c>
      <c r="AN64" s="25">
        <v>3</v>
      </c>
      <c r="AO64" s="25">
        <v>3</v>
      </c>
      <c r="AP64" s="25">
        <v>2</v>
      </c>
      <c r="AQ64" s="25">
        <v>4</v>
      </c>
      <c r="AR64" s="25">
        <v>4</v>
      </c>
      <c r="AS64" s="25">
        <v>4</v>
      </c>
      <c r="AT64" s="25">
        <v>4</v>
      </c>
      <c r="AU64" s="25">
        <v>5</v>
      </c>
      <c r="AV64" s="25">
        <v>3</v>
      </c>
      <c r="AW64" s="25">
        <v>4</v>
      </c>
      <c r="AX64" s="25">
        <v>5</v>
      </c>
      <c r="AY64" s="25">
        <v>4</v>
      </c>
      <c r="AZ64" s="25">
        <v>4</v>
      </c>
      <c r="BA64" s="25">
        <v>3</v>
      </c>
      <c r="BB64" s="25">
        <v>4</v>
      </c>
      <c r="BC64" s="25">
        <v>5</v>
      </c>
      <c r="BD64" s="25">
        <v>4</v>
      </c>
      <c r="BE64" s="25">
        <v>3</v>
      </c>
      <c r="BF64" s="25">
        <v>4</v>
      </c>
      <c r="BG64" s="25">
        <v>3</v>
      </c>
      <c r="BH64" s="25">
        <v>3</v>
      </c>
      <c r="BI64" s="25">
        <v>1</v>
      </c>
    </row>
    <row r="65" spans="2:61" ht="23.25" customHeight="1">
      <c r="B65" s="26" t="s">
        <v>53</v>
      </c>
      <c r="C65" s="25">
        <v>3</v>
      </c>
      <c r="D65" s="25">
        <v>4</v>
      </c>
      <c r="E65" s="25">
        <v>0</v>
      </c>
      <c r="F65" s="25">
        <v>0</v>
      </c>
      <c r="G65" s="25">
        <v>0</v>
      </c>
      <c r="H65" s="25">
        <v>0</v>
      </c>
      <c r="I65" s="25">
        <v>0</v>
      </c>
      <c r="J65" s="25">
        <v>0</v>
      </c>
      <c r="K65" s="25">
        <v>0</v>
      </c>
      <c r="L65" s="25">
        <v>0</v>
      </c>
      <c r="M65" s="25">
        <v>0</v>
      </c>
      <c r="N65" s="25">
        <v>3</v>
      </c>
      <c r="O65" s="25">
        <v>4</v>
      </c>
      <c r="P65" s="25">
        <v>0</v>
      </c>
      <c r="Q65" s="25">
        <v>3</v>
      </c>
      <c r="R65" s="25">
        <v>0</v>
      </c>
      <c r="S65" s="25">
        <v>5</v>
      </c>
      <c r="T65" s="25">
        <v>0</v>
      </c>
      <c r="U65" s="25">
        <v>0</v>
      </c>
      <c r="V65" s="25">
        <v>3</v>
      </c>
      <c r="W65" s="25">
        <v>0</v>
      </c>
      <c r="X65" s="25">
        <v>2</v>
      </c>
      <c r="Y65" s="25">
        <v>0</v>
      </c>
      <c r="Z65" s="25">
        <v>0</v>
      </c>
      <c r="AA65" s="25">
        <v>0</v>
      </c>
      <c r="AB65" s="25">
        <v>3</v>
      </c>
      <c r="AC65" s="25">
        <v>5</v>
      </c>
      <c r="AD65" s="25">
        <v>2</v>
      </c>
      <c r="AE65" s="25">
        <v>3</v>
      </c>
      <c r="AF65" s="25">
        <v>3</v>
      </c>
      <c r="AG65" s="25">
        <v>0</v>
      </c>
      <c r="AH65" s="25">
        <v>4</v>
      </c>
      <c r="AI65" s="25">
        <v>3</v>
      </c>
      <c r="AJ65" s="25">
        <v>4</v>
      </c>
      <c r="AK65" s="25">
        <v>0</v>
      </c>
      <c r="AL65" s="25">
        <v>0</v>
      </c>
      <c r="AM65" s="25">
        <v>3</v>
      </c>
      <c r="AN65" s="25">
        <v>0</v>
      </c>
      <c r="AO65" s="25">
        <v>0</v>
      </c>
      <c r="AP65" s="25">
        <v>0</v>
      </c>
      <c r="AQ65" s="25">
        <v>3</v>
      </c>
      <c r="AR65" s="25">
        <v>0</v>
      </c>
      <c r="AS65" s="25">
        <v>4</v>
      </c>
      <c r="AT65" s="25">
        <v>4</v>
      </c>
      <c r="AU65" s="25">
        <v>4</v>
      </c>
      <c r="AV65" s="25">
        <v>5</v>
      </c>
      <c r="AW65" s="25">
        <v>3</v>
      </c>
      <c r="AX65" s="25">
        <v>0</v>
      </c>
      <c r="AY65" s="25">
        <v>5</v>
      </c>
      <c r="AZ65" s="25">
        <v>4</v>
      </c>
      <c r="BA65" s="25">
        <v>3</v>
      </c>
      <c r="BB65" s="25">
        <v>3</v>
      </c>
      <c r="BC65" s="25">
        <v>3</v>
      </c>
      <c r="BD65" s="25">
        <v>4</v>
      </c>
      <c r="BE65" s="25">
        <v>4</v>
      </c>
      <c r="BF65" s="25">
        <v>3</v>
      </c>
      <c r="BG65" s="25">
        <v>3</v>
      </c>
      <c r="BH65" s="25">
        <v>4</v>
      </c>
      <c r="BI65" s="25">
        <v>3</v>
      </c>
    </row>
    <row r="66" spans="2:61" ht="19.5" customHeight="1">
      <c r="B66" s="27" t="s">
        <v>10</v>
      </c>
      <c r="C66" s="28">
        <v>0.69999999999999984</v>
      </c>
      <c r="D66" s="28">
        <v>0.79999999999999982</v>
      </c>
      <c r="E66" s="28">
        <v>0.84</v>
      </c>
      <c r="F66" s="28">
        <v>0.88000000000000012</v>
      </c>
      <c r="G66" s="28">
        <v>0.8</v>
      </c>
      <c r="H66" s="28">
        <v>0.64</v>
      </c>
      <c r="I66" s="28">
        <v>0.76000000000000012</v>
      </c>
      <c r="J66" s="28">
        <v>0.68000000000000016</v>
      </c>
      <c r="K66" s="49">
        <v>0.68000000000000016</v>
      </c>
      <c r="L66" s="49">
        <v>0.95</v>
      </c>
      <c r="M66" s="49">
        <v>0.91999999999999982</v>
      </c>
      <c r="N66" s="49">
        <v>0.86666666666666659</v>
      </c>
      <c r="O66" s="49">
        <v>0.83333333333333326</v>
      </c>
      <c r="P66" s="49">
        <v>0.87999999999999989</v>
      </c>
      <c r="Q66" s="49">
        <v>0.7</v>
      </c>
      <c r="R66" s="49">
        <v>0.84</v>
      </c>
      <c r="S66" s="49">
        <v>0.91999999999999982</v>
      </c>
      <c r="T66" s="49">
        <v>0.8</v>
      </c>
      <c r="U66" s="49">
        <v>0.68</v>
      </c>
      <c r="V66" s="49">
        <v>0.73333333333333328</v>
      </c>
      <c r="W66" s="49">
        <v>0.56000000000000005</v>
      </c>
      <c r="X66" s="49">
        <v>0.79999999999999982</v>
      </c>
      <c r="Y66" s="49">
        <v>0.68000000000000016</v>
      </c>
      <c r="Z66" s="49">
        <v>0.68000000000000016</v>
      </c>
      <c r="AA66" s="49">
        <v>0.84</v>
      </c>
      <c r="AB66" s="49">
        <v>0.66666666666666652</v>
      </c>
      <c r="AC66" s="49">
        <v>0.84</v>
      </c>
      <c r="AD66" s="49">
        <v>0.69999999999999984</v>
      </c>
      <c r="AE66" s="49">
        <v>0.6</v>
      </c>
      <c r="AF66" s="49">
        <v>0.56666666666666676</v>
      </c>
      <c r="AG66" s="49">
        <v>0.8</v>
      </c>
      <c r="AH66" s="49">
        <v>0.73333333333333328</v>
      </c>
      <c r="AI66" s="49">
        <v>0.72</v>
      </c>
      <c r="AJ66" s="49">
        <v>0.8</v>
      </c>
      <c r="AK66" s="49">
        <v>0.88000000000000012</v>
      </c>
      <c r="AL66" s="49">
        <v>0.52</v>
      </c>
      <c r="AM66" s="49">
        <v>0.53333333333333333</v>
      </c>
      <c r="AN66" s="49">
        <v>0.72</v>
      </c>
      <c r="AO66" s="49">
        <v>0.56000000000000005</v>
      </c>
      <c r="AP66" s="49">
        <v>0.56000000000000005</v>
      </c>
      <c r="AQ66" s="28">
        <v>0.73333333333333328</v>
      </c>
      <c r="AR66" s="28">
        <v>0.9</v>
      </c>
      <c r="AS66" s="28">
        <v>0.76</v>
      </c>
      <c r="AT66" s="28">
        <v>0.8</v>
      </c>
      <c r="AU66" s="28">
        <v>0.8</v>
      </c>
      <c r="AV66" s="28">
        <v>0.84</v>
      </c>
      <c r="AW66" s="28">
        <v>0.83333333333333326</v>
      </c>
      <c r="AX66" s="28">
        <v>0.85</v>
      </c>
      <c r="AY66" s="49">
        <v>0.72</v>
      </c>
      <c r="AZ66" s="49">
        <v>0.71999999999999986</v>
      </c>
      <c r="BA66" s="49">
        <v>0.60000000000000009</v>
      </c>
      <c r="BB66" s="49">
        <v>0.66666666666666652</v>
      </c>
      <c r="BC66" s="49">
        <v>0.88000000000000012</v>
      </c>
      <c r="BD66" s="49">
        <v>0.57333333333333347</v>
      </c>
      <c r="BE66" s="49">
        <v>0.59999999999999987</v>
      </c>
      <c r="BF66" s="49">
        <v>0.48000000000000009</v>
      </c>
      <c r="BG66" s="49">
        <v>0.56666666666666665</v>
      </c>
      <c r="BH66" s="49">
        <v>0.6</v>
      </c>
      <c r="BI66" s="49">
        <v>0.5</v>
      </c>
    </row>
    <row r="67" spans="2:61" ht="6.75" customHeight="1">
      <c r="B67" s="9"/>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row>
    <row r="68" spans="2:61" ht="18.75" customHeight="1">
      <c r="B68" s="27" t="s">
        <v>11</v>
      </c>
      <c r="C68" s="28">
        <v>0.69999999999999984</v>
      </c>
      <c r="D68" s="28">
        <v>0.79999999999999982</v>
      </c>
      <c r="E68" s="28">
        <v>0.84</v>
      </c>
      <c r="F68" s="28">
        <v>0.88000000000000012</v>
      </c>
      <c r="G68" s="28">
        <v>0.8</v>
      </c>
      <c r="H68" s="28">
        <v>0.64</v>
      </c>
      <c r="I68" s="28">
        <v>0.76000000000000012</v>
      </c>
      <c r="J68" s="28">
        <v>0.68000000000000016</v>
      </c>
      <c r="K68" s="49">
        <v>0.68000000000000016</v>
      </c>
      <c r="L68" s="49">
        <v>0.95</v>
      </c>
      <c r="M68" s="49">
        <v>0.91999999999999982</v>
      </c>
      <c r="N68" s="49">
        <v>0.86666666666666659</v>
      </c>
      <c r="O68" s="49">
        <v>0.83333333333333326</v>
      </c>
      <c r="P68" s="49">
        <v>0.87999999999999989</v>
      </c>
      <c r="Q68" s="49">
        <v>0.7</v>
      </c>
      <c r="R68" s="49">
        <v>0.84</v>
      </c>
      <c r="S68" s="49">
        <v>0.91999999999999982</v>
      </c>
      <c r="T68" s="49">
        <v>0.8</v>
      </c>
      <c r="U68" s="49">
        <v>0.68</v>
      </c>
      <c r="V68" s="49">
        <v>0.73333333333333328</v>
      </c>
      <c r="W68" s="49">
        <v>0.56000000000000005</v>
      </c>
      <c r="X68" s="49">
        <v>0.79999999999999982</v>
      </c>
      <c r="Y68" s="49">
        <v>0.68000000000000016</v>
      </c>
      <c r="Z68" s="49">
        <v>0.68000000000000016</v>
      </c>
      <c r="AA68" s="49">
        <v>0.84</v>
      </c>
      <c r="AB68" s="49">
        <v>0.66666666666666652</v>
      </c>
      <c r="AC68" s="49">
        <v>0.84</v>
      </c>
      <c r="AD68" s="49">
        <v>0.69999999999999984</v>
      </c>
      <c r="AE68" s="49">
        <v>0.6</v>
      </c>
      <c r="AF68" s="49">
        <v>0.56666666666666676</v>
      </c>
      <c r="AG68" s="49">
        <v>0.8</v>
      </c>
      <c r="AH68" s="49">
        <v>0.73333333333333328</v>
      </c>
      <c r="AI68" s="49">
        <v>0.72</v>
      </c>
      <c r="AJ68" s="49">
        <v>0.8</v>
      </c>
      <c r="AK68" s="49">
        <v>0.88000000000000012</v>
      </c>
      <c r="AL68" s="49">
        <v>0.52</v>
      </c>
      <c r="AM68" s="49">
        <v>0.53333333333333333</v>
      </c>
      <c r="AN68" s="49">
        <v>0.72</v>
      </c>
      <c r="AO68" s="49">
        <v>0.56000000000000005</v>
      </c>
      <c r="AP68" s="49">
        <v>0.56000000000000005</v>
      </c>
      <c r="AQ68" s="28">
        <v>0.73333333333333328</v>
      </c>
      <c r="AR68" s="28">
        <v>0.9</v>
      </c>
      <c r="AS68" s="28">
        <v>0.76</v>
      </c>
      <c r="AT68" s="28">
        <v>0.8</v>
      </c>
      <c r="AU68" s="28">
        <v>0.8</v>
      </c>
      <c r="AV68" s="28">
        <v>0.84</v>
      </c>
      <c r="AW68" s="28">
        <v>0.83333333333333326</v>
      </c>
      <c r="AX68" s="28">
        <v>0.85</v>
      </c>
      <c r="AY68" s="49">
        <v>0.72</v>
      </c>
      <c r="AZ68" s="49">
        <v>0.71999999999999986</v>
      </c>
      <c r="BA68" s="49">
        <v>0.60000000000000009</v>
      </c>
      <c r="BB68" s="49">
        <v>0.66666666666666652</v>
      </c>
      <c r="BC68" s="49">
        <v>0.88000000000000012</v>
      </c>
      <c r="BD68" s="49">
        <v>0.57333333333333347</v>
      </c>
      <c r="BE68" s="49">
        <v>0.59999999999999987</v>
      </c>
      <c r="BF68" s="49">
        <v>0.48000000000000009</v>
      </c>
      <c r="BG68" s="49">
        <v>0.56666666666666665</v>
      </c>
      <c r="BH68" s="49">
        <v>0.6</v>
      </c>
      <c r="BI68" s="49">
        <v>0.5</v>
      </c>
    </row>
    <row r="69" spans="2:61" ht="29.25" customHeight="1">
      <c r="B69" s="9"/>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row>
    <row r="70" spans="2:61" ht="36" customHeight="1">
      <c r="B70" s="3" t="s">
        <v>54</v>
      </c>
      <c r="C70" s="5"/>
      <c r="D70" s="5"/>
      <c r="E70" s="5"/>
      <c r="F70" s="5"/>
      <c r="G70" s="5"/>
      <c r="H70" s="5"/>
      <c r="AQ70" s="5"/>
      <c r="AR70" s="5"/>
      <c r="AS70" s="5"/>
      <c r="AT70" s="5"/>
      <c r="AU70" s="5"/>
      <c r="AV70" s="5"/>
    </row>
    <row r="71" spans="2:61" ht="34.5" customHeight="1">
      <c r="B71" s="3" t="s">
        <v>55</v>
      </c>
      <c r="C71" s="5"/>
      <c r="D71" s="5"/>
      <c r="E71" s="5"/>
      <c r="F71" s="5"/>
      <c r="G71" s="5"/>
      <c r="H71" s="5"/>
      <c r="AQ71" s="5"/>
      <c r="AR71" s="5"/>
      <c r="AS71" s="5"/>
      <c r="AT71" s="5"/>
      <c r="AU71" s="5"/>
      <c r="AV71" s="5"/>
    </row>
    <row r="72" spans="2:61" ht="23.25" customHeight="1">
      <c r="B72" s="26" t="s">
        <v>56</v>
      </c>
      <c r="C72" s="25">
        <v>5</v>
      </c>
      <c r="D72" s="25">
        <v>5</v>
      </c>
      <c r="E72" s="25">
        <v>4</v>
      </c>
      <c r="F72" s="25">
        <v>4</v>
      </c>
      <c r="G72" s="25">
        <v>4</v>
      </c>
      <c r="H72" s="25">
        <v>5</v>
      </c>
      <c r="I72" s="25">
        <v>4</v>
      </c>
      <c r="J72" s="25">
        <v>4</v>
      </c>
      <c r="K72" s="25">
        <v>5</v>
      </c>
      <c r="L72" s="25">
        <v>4</v>
      </c>
      <c r="M72" s="25">
        <v>5</v>
      </c>
      <c r="N72" s="25">
        <v>4</v>
      </c>
      <c r="O72" s="25">
        <v>5</v>
      </c>
      <c r="P72" s="25">
        <v>4</v>
      </c>
      <c r="Q72" s="25">
        <v>5</v>
      </c>
      <c r="R72" s="25">
        <v>5</v>
      </c>
      <c r="S72" s="25">
        <v>4</v>
      </c>
      <c r="T72" s="25">
        <v>4</v>
      </c>
      <c r="U72" s="25">
        <v>4</v>
      </c>
      <c r="V72" s="25">
        <v>5</v>
      </c>
      <c r="W72" s="25">
        <v>4</v>
      </c>
      <c r="X72" s="25">
        <v>4</v>
      </c>
      <c r="Y72" s="25">
        <v>4</v>
      </c>
      <c r="Z72" s="25">
        <v>4</v>
      </c>
      <c r="AA72" s="25">
        <v>4</v>
      </c>
      <c r="AB72" s="25">
        <v>5</v>
      </c>
      <c r="AC72" s="25">
        <v>4</v>
      </c>
      <c r="AD72" s="25">
        <v>4</v>
      </c>
      <c r="AE72" s="25">
        <v>4</v>
      </c>
      <c r="AF72" s="25">
        <v>4</v>
      </c>
      <c r="AG72" s="25">
        <v>4</v>
      </c>
      <c r="AH72" s="25">
        <v>4</v>
      </c>
      <c r="AI72" s="25">
        <v>5</v>
      </c>
      <c r="AJ72" s="25">
        <v>5</v>
      </c>
      <c r="AK72" s="25">
        <v>4</v>
      </c>
      <c r="AL72" s="25">
        <v>5</v>
      </c>
      <c r="AM72" s="25">
        <v>5</v>
      </c>
      <c r="AN72" s="25">
        <v>5</v>
      </c>
      <c r="AO72" s="25">
        <v>5</v>
      </c>
      <c r="AP72" s="25">
        <v>4</v>
      </c>
      <c r="AQ72" s="25">
        <v>4</v>
      </c>
      <c r="AR72" s="25">
        <v>5</v>
      </c>
      <c r="AS72" s="25">
        <v>4</v>
      </c>
      <c r="AT72" s="25">
        <v>4</v>
      </c>
      <c r="AU72" s="25">
        <v>3</v>
      </c>
      <c r="AV72" s="25">
        <v>5</v>
      </c>
      <c r="AW72" s="25">
        <v>4</v>
      </c>
      <c r="AX72" s="25">
        <v>3</v>
      </c>
      <c r="AY72" s="25">
        <v>4</v>
      </c>
      <c r="AZ72" s="25">
        <v>4</v>
      </c>
      <c r="BA72" s="25">
        <v>5</v>
      </c>
      <c r="BB72" s="25">
        <v>5</v>
      </c>
      <c r="BC72" s="25">
        <v>4</v>
      </c>
      <c r="BD72" s="25">
        <v>4</v>
      </c>
      <c r="BE72" s="25">
        <v>5</v>
      </c>
      <c r="BF72" s="25">
        <v>5</v>
      </c>
      <c r="BG72" s="25">
        <v>4</v>
      </c>
      <c r="BH72" s="25">
        <v>5</v>
      </c>
      <c r="BI72" s="25">
        <v>4</v>
      </c>
    </row>
    <row r="73" spans="2:61" ht="23.25" customHeight="1">
      <c r="B73" s="26" t="s">
        <v>57</v>
      </c>
      <c r="C73" s="25">
        <v>4</v>
      </c>
      <c r="D73" s="25">
        <v>3</v>
      </c>
      <c r="E73" s="25">
        <v>4</v>
      </c>
      <c r="F73" s="25">
        <v>3</v>
      </c>
      <c r="G73" s="25">
        <v>4</v>
      </c>
      <c r="H73" s="25">
        <v>4</v>
      </c>
      <c r="I73" s="25">
        <v>3</v>
      </c>
      <c r="J73" s="25">
        <v>3</v>
      </c>
      <c r="K73" s="25">
        <v>4</v>
      </c>
      <c r="L73" s="25">
        <v>4</v>
      </c>
      <c r="M73" s="25">
        <v>4</v>
      </c>
      <c r="N73" s="25">
        <v>4</v>
      </c>
      <c r="O73" s="25">
        <v>4</v>
      </c>
      <c r="P73" s="25">
        <v>4</v>
      </c>
      <c r="Q73" s="25">
        <v>3</v>
      </c>
      <c r="R73" s="25">
        <v>5</v>
      </c>
      <c r="S73" s="25">
        <v>4</v>
      </c>
      <c r="T73" s="25">
        <v>4</v>
      </c>
      <c r="U73" s="25">
        <v>4</v>
      </c>
      <c r="V73" s="25">
        <v>5</v>
      </c>
      <c r="W73" s="25">
        <v>4</v>
      </c>
      <c r="X73" s="25">
        <v>3</v>
      </c>
      <c r="Y73" s="25">
        <v>3</v>
      </c>
      <c r="Z73" s="25">
        <v>3</v>
      </c>
      <c r="AA73" s="25">
        <v>5</v>
      </c>
      <c r="AB73" s="25">
        <v>4</v>
      </c>
      <c r="AC73" s="25">
        <v>4</v>
      </c>
      <c r="AD73" s="25">
        <v>4</v>
      </c>
      <c r="AE73" s="25">
        <v>4</v>
      </c>
      <c r="AF73" s="25">
        <v>4</v>
      </c>
      <c r="AG73" s="25">
        <v>4</v>
      </c>
      <c r="AH73" s="25">
        <v>3</v>
      </c>
      <c r="AI73" s="25">
        <v>4</v>
      </c>
      <c r="AJ73" s="25">
        <v>5</v>
      </c>
      <c r="AK73" s="25">
        <v>4</v>
      </c>
      <c r="AL73" s="25">
        <v>5</v>
      </c>
      <c r="AM73" s="25">
        <v>4</v>
      </c>
      <c r="AN73" s="25">
        <v>4</v>
      </c>
      <c r="AO73" s="25">
        <v>4</v>
      </c>
      <c r="AP73" s="25">
        <v>4</v>
      </c>
      <c r="AQ73" s="25">
        <v>4</v>
      </c>
      <c r="AR73" s="25">
        <v>4</v>
      </c>
      <c r="AS73" s="25">
        <v>4</v>
      </c>
      <c r="AT73" s="25">
        <v>3</v>
      </c>
      <c r="AU73" s="25">
        <v>3</v>
      </c>
      <c r="AV73" s="25">
        <v>4</v>
      </c>
      <c r="AW73" s="25">
        <v>4</v>
      </c>
      <c r="AX73" s="25">
        <v>3</v>
      </c>
      <c r="AY73" s="25">
        <v>4</v>
      </c>
      <c r="AZ73" s="25">
        <v>4</v>
      </c>
      <c r="BA73" s="25">
        <v>4</v>
      </c>
      <c r="BB73" s="25">
        <v>4</v>
      </c>
      <c r="BC73" s="25">
        <v>4</v>
      </c>
      <c r="BD73" s="25">
        <v>3</v>
      </c>
      <c r="BE73" s="25">
        <v>4</v>
      </c>
      <c r="BF73" s="25">
        <v>3</v>
      </c>
      <c r="BG73" s="25">
        <v>4</v>
      </c>
      <c r="BH73" s="25">
        <v>4</v>
      </c>
      <c r="BI73" s="25">
        <v>3</v>
      </c>
    </row>
    <row r="74" spans="2:61" ht="23.25" customHeight="1">
      <c r="B74" s="26" t="s">
        <v>58</v>
      </c>
      <c r="C74" s="25">
        <v>5</v>
      </c>
      <c r="D74" s="25">
        <v>3</v>
      </c>
      <c r="E74" s="25">
        <v>3</v>
      </c>
      <c r="F74" s="25">
        <v>3</v>
      </c>
      <c r="G74" s="25">
        <v>3</v>
      </c>
      <c r="H74" s="25">
        <v>4</v>
      </c>
      <c r="I74" s="25">
        <v>3</v>
      </c>
      <c r="J74" s="25">
        <v>3</v>
      </c>
      <c r="K74" s="25">
        <v>4</v>
      </c>
      <c r="L74" s="25">
        <v>4</v>
      </c>
      <c r="M74" s="25">
        <v>4</v>
      </c>
      <c r="N74" s="25">
        <v>4</v>
      </c>
      <c r="O74" s="25">
        <v>4</v>
      </c>
      <c r="P74" s="25">
        <v>4</v>
      </c>
      <c r="Q74" s="25">
        <v>4</v>
      </c>
      <c r="R74" s="25">
        <v>4</v>
      </c>
      <c r="S74" s="25">
        <v>3</v>
      </c>
      <c r="T74" s="25">
        <v>3</v>
      </c>
      <c r="U74" s="25">
        <v>3</v>
      </c>
      <c r="V74" s="25">
        <v>4</v>
      </c>
      <c r="W74" s="25">
        <v>3</v>
      </c>
      <c r="X74" s="25">
        <v>3</v>
      </c>
      <c r="Y74" s="25">
        <v>4</v>
      </c>
      <c r="Z74" s="25">
        <v>4</v>
      </c>
      <c r="AA74" s="25">
        <v>4</v>
      </c>
      <c r="AB74" s="25">
        <v>4</v>
      </c>
      <c r="AC74" s="25">
        <v>3</v>
      </c>
      <c r="AD74" s="25">
        <v>3</v>
      </c>
      <c r="AE74" s="25">
        <v>4</v>
      </c>
      <c r="AF74" s="25">
        <v>3</v>
      </c>
      <c r="AG74" s="25">
        <v>3</v>
      </c>
      <c r="AH74" s="25">
        <v>3</v>
      </c>
      <c r="AI74" s="25">
        <v>5</v>
      </c>
      <c r="AJ74" s="25">
        <v>4</v>
      </c>
      <c r="AK74" s="25">
        <v>4</v>
      </c>
      <c r="AL74" s="25">
        <v>5</v>
      </c>
      <c r="AM74" s="25">
        <v>4</v>
      </c>
      <c r="AN74" s="25">
        <v>4</v>
      </c>
      <c r="AO74" s="25">
        <v>4</v>
      </c>
      <c r="AP74" s="25">
        <v>3</v>
      </c>
      <c r="AQ74" s="25">
        <v>4</v>
      </c>
      <c r="AR74" s="25">
        <v>4</v>
      </c>
      <c r="AS74" s="25">
        <v>4</v>
      </c>
      <c r="AT74" s="25">
        <v>3</v>
      </c>
      <c r="AU74" s="25">
        <v>3</v>
      </c>
      <c r="AV74" s="25">
        <v>5</v>
      </c>
      <c r="AW74" s="25">
        <v>4</v>
      </c>
      <c r="AX74" s="25">
        <v>3</v>
      </c>
      <c r="AY74" s="25">
        <v>4</v>
      </c>
      <c r="AZ74" s="25">
        <v>2</v>
      </c>
      <c r="BA74" s="25">
        <v>4</v>
      </c>
      <c r="BB74" s="25">
        <v>4</v>
      </c>
      <c r="BC74" s="25">
        <v>4</v>
      </c>
      <c r="BD74" s="25">
        <v>4</v>
      </c>
      <c r="BE74" s="25">
        <v>4</v>
      </c>
      <c r="BF74" s="25">
        <v>3</v>
      </c>
      <c r="BG74" s="25">
        <v>3</v>
      </c>
      <c r="BH74" s="25">
        <v>4</v>
      </c>
      <c r="BI74" s="25">
        <v>3</v>
      </c>
    </row>
    <row r="75" spans="2:61" ht="20.25" customHeight="1">
      <c r="B75" s="27" t="s">
        <v>12</v>
      </c>
      <c r="C75" s="28">
        <v>0.9375</v>
      </c>
      <c r="D75" s="28">
        <v>0.7589285714285714</v>
      </c>
      <c r="E75" s="28">
        <v>0.75446428571428559</v>
      </c>
      <c r="F75" s="28">
        <v>0.67559523809523814</v>
      </c>
      <c r="G75" s="28">
        <v>0.73214285714285698</v>
      </c>
      <c r="H75" s="28">
        <v>0.8214285714285714</v>
      </c>
      <c r="I75" s="28">
        <v>0.61607142857142849</v>
      </c>
      <c r="J75" s="28">
        <v>0.63392857142857151</v>
      </c>
      <c r="K75" s="49">
        <v>0.8303571428571429</v>
      </c>
      <c r="L75" s="49">
        <v>0.82738095238095211</v>
      </c>
      <c r="M75" s="49">
        <v>0.80952380952380953</v>
      </c>
      <c r="N75" s="49">
        <v>0.80803571428571419</v>
      </c>
      <c r="O75" s="49">
        <v>0.83333333333333326</v>
      </c>
      <c r="P75" s="49">
        <v>0.81547619047619047</v>
      </c>
      <c r="Q75" s="49">
        <v>0.75744047619047616</v>
      </c>
      <c r="R75" s="49">
        <v>0.88541666666666652</v>
      </c>
      <c r="S75" s="49">
        <v>0.7633928571428571</v>
      </c>
      <c r="T75" s="49">
        <v>0.76488095238095222</v>
      </c>
      <c r="U75" s="49">
        <v>0.76636904761904756</v>
      </c>
      <c r="V75" s="49">
        <v>0.87202380952380953</v>
      </c>
      <c r="W75" s="49">
        <v>0.71874999999999989</v>
      </c>
      <c r="X75" s="49">
        <v>0.67559523809523814</v>
      </c>
      <c r="Y75" s="49">
        <v>0.74255952380952384</v>
      </c>
      <c r="Z75" s="49">
        <v>0.76488095238095244</v>
      </c>
      <c r="AA75" s="49">
        <v>0.84821428571428581</v>
      </c>
      <c r="AB75" s="49">
        <v>0.81994047619047616</v>
      </c>
      <c r="AC75" s="49">
        <v>0.77678571428571419</v>
      </c>
      <c r="AD75" s="49">
        <v>0.71130952380952384</v>
      </c>
      <c r="AE75" s="49">
        <v>0.75</v>
      </c>
      <c r="AF75" s="49">
        <v>0.74107142857142849</v>
      </c>
      <c r="AG75" s="49">
        <v>0.76636904761904756</v>
      </c>
      <c r="AH75" s="49">
        <v>0.64583333333333326</v>
      </c>
      <c r="AI75" s="49">
        <v>0.9464285714285714</v>
      </c>
      <c r="AJ75" s="49">
        <v>0.88244047619047616</v>
      </c>
      <c r="AK75" s="49">
        <v>0.7857142857142857</v>
      </c>
      <c r="AL75" s="49">
        <v>0.98958333333333326</v>
      </c>
      <c r="AM75" s="49">
        <v>0.84375</v>
      </c>
      <c r="AN75" s="49">
        <v>0.8214285714285714</v>
      </c>
      <c r="AO75" s="49">
        <v>0.80952380952380953</v>
      </c>
      <c r="AP75" s="49">
        <v>0.78720238095238093</v>
      </c>
      <c r="AQ75" s="28">
        <v>0.78720238095238104</v>
      </c>
      <c r="AR75" s="28">
        <v>0.86309523809523792</v>
      </c>
      <c r="AS75" s="28">
        <v>0.7857142857142857</v>
      </c>
      <c r="AT75" s="28">
        <v>0.74404761904761896</v>
      </c>
      <c r="AU75" s="28">
        <v>0.63244047619047616</v>
      </c>
      <c r="AV75" s="28">
        <v>0.89285714285714268</v>
      </c>
      <c r="AW75" s="28">
        <v>0.7857142857142857</v>
      </c>
      <c r="AX75" s="28">
        <v>0.63244047619047616</v>
      </c>
      <c r="AY75" s="49">
        <v>0.73809523809523825</v>
      </c>
      <c r="AZ75" s="49">
        <v>0.63988095238095244</v>
      </c>
      <c r="BA75" s="49">
        <v>0.8303571428571429</v>
      </c>
      <c r="BB75" s="49">
        <v>0.80952380952380953</v>
      </c>
      <c r="BC75" s="49">
        <v>0.83928571428571419</v>
      </c>
      <c r="BD75" s="49">
        <v>0.72916666666666652</v>
      </c>
      <c r="BE75" s="49">
        <v>0.85119047619047616</v>
      </c>
      <c r="BF75" s="49">
        <v>0.70684523809523814</v>
      </c>
      <c r="BG75" s="49">
        <v>0.74107142857142849</v>
      </c>
      <c r="BH75" s="49">
        <v>0.83184523809523792</v>
      </c>
      <c r="BI75" s="49">
        <v>0.65773809523809523</v>
      </c>
    </row>
    <row r="76" spans="2:61" ht="14.25" customHeight="1">
      <c r="B76" s="9"/>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row>
    <row r="77" spans="2:61" ht="33" customHeight="1">
      <c r="B77" s="3" t="s">
        <v>59</v>
      </c>
      <c r="C77" s="5"/>
      <c r="D77" s="5"/>
      <c r="E77" s="5"/>
      <c r="F77" s="5"/>
      <c r="G77" s="5"/>
      <c r="H77" s="5"/>
      <c r="AQ77" s="5"/>
      <c r="AR77" s="5"/>
      <c r="AS77" s="5"/>
      <c r="AT77" s="5"/>
      <c r="AU77" s="5"/>
      <c r="AV77" s="5"/>
    </row>
    <row r="78" spans="2:61" ht="23.25" customHeight="1">
      <c r="B78" s="26" t="s">
        <v>60</v>
      </c>
      <c r="C78" s="25">
        <v>4</v>
      </c>
      <c r="D78" s="25">
        <v>4</v>
      </c>
      <c r="E78" s="25">
        <v>4</v>
      </c>
      <c r="F78" s="25">
        <v>4</v>
      </c>
      <c r="G78" s="25">
        <v>4</v>
      </c>
      <c r="H78" s="25">
        <v>4</v>
      </c>
      <c r="I78" s="25">
        <v>4</v>
      </c>
      <c r="J78" s="25">
        <v>4</v>
      </c>
      <c r="K78" s="25">
        <v>2</v>
      </c>
      <c r="L78" s="25">
        <v>2</v>
      </c>
      <c r="M78" s="25">
        <v>5</v>
      </c>
      <c r="N78" s="25">
        <v>4</v>
      </c>
      <c r="O78" s="25">
        <v>3</v>
      </c>
      <c r="P78" s="25">
        <v>5</v>
      </c>
      <c r="Q78" s="25">
        <v>4</v>
      </c>
      <c r="R78" s="25">
        <v>2</v>
      </c>
      <c r="S78" s="25">
        <v>4</v>
      </c>
      <c r="T78" s="25">
        <v>4</v>
      </c>
      <c r="U78" s="25">
        <v>4</v>
      </c>
      <c r="V78" s="25">
        <v>2</v>
      </c>
      <c r="W78" s="25">
        <v>2</v>
      </c>
      <c r="X78" s="25">
        <v>2</v>
      </c>
      <c r="Y78" s="25">
        <v>4</v>
      </c>
      <c r="Z78" s="25">
        <v>4</v>
      </c>
      <c r="AA78" s="25">
        <v>4</v>
      </c>
      <c r="AB78" s="25">
        <v>4</v>
      </c>
      <c r="AC78" s="25">
        <v>4</v>
      </c>
      <c r="AD78" s="25">
        <v>4</v>
      </c>
      <c r="AE78" s="25">
        <v>4</v>
      </c>
      <c r="AF78" s="25">
        <v>4</v>
      </c>
      <c r="AG78" s="25">
        <v>5</v>
      </c>
      <c r="AH78" s="25">
        <v>4</v>
      </c>
      <c r="AI78" s="25">
        <v>4</v>
      </c>
      <c r="AJ78" s="25">
        <v>4</v>
      </c>
      <c r="AK78" s="25">
        <v>4</v>
      </c>
      <c r="AL78" s="25">
        <v>4</v>
      </c>
      <c r="AM78" s="25">
        <v>4</v>
      </c>
      <c r="AN78" s="25">
        <v>4</v>
      </c>
      <c r="AO78" s="25">
        <v>2</v>
      </c>
      <c r="AP78" s="25">
        <v>4</v>
      </c>
      <c r="AQ78" s="25">
        <v>4</v>
      </c>
      <c r="AR78" s="25">
        <v>4</v>
      </c>
      <c r="AS78" s="25">
        <v>5</v>
      </c>
      <c r="AT78" s="25">
        <v>4</v>
      </c>
      <c r="AU78" s="25">
        <v>4</v>
      </c>
      <c r="AV78" s="25">
        <v>4</v>
      </c>
      <c r="AW78" s="25">
        <v>4</v>
      </c>
      <c r="AX78" s="25">
        <v>4</v>
      </c>
      <c r="AY78" s="25">
        <v>4</v>
      </c>
      <c r="AZ78" s="25">
        <v>4</v>
      </c>
      <c r="BA78" s="25">
        <v>4</v>
      </c>
      <c r="BB78" s="25">
        <v>4</v>
      </c>
      <c r="BC78" s="25">
        <v>4</v>
      </c>
      <c r="BD78" s="25">
        <v>4</v>
      </c>
      <c r="BE78" s="25">
        <v>4</v>
      </c>
      <c r="BF78" s="25">
        <v>2</v>
      </c>
      <c r="BG78" s="25">
        <v>3</v>
      </c>
      <c r="BH78" s="25">
        <v>4</v>
      </c>
      <c r="BI78" s="25">
        <v>3</v>
      </c>
    </row>
    <row r="79" spans="2:61" ht="23.25" customHeight="1">
      <c r="B79" s="26" t="s">
        <v>61</v>
      </c>
      <c r="C79" s="25">
        <v>3</v>
      </c>
      <c r="D79" s="25">
        <v>2</v>
      </c>
      <c r="E79" s="25">
        <v>4</v>
      </c>
      <c r="F79" s="25">
        <v>2</v>
      </c>
      <c r="G79" s="25">
        <v>2</v>
      </c>
      <c r="H79" s="25">
        <v>4</v>
      </c>
      <c r="I79" s="25">
        <v>4</v>
      </c>
      <c r="J79" s="25">
        <v>2</v>
      </c>
      <c r="K79" s="25">
        <v>3</v>
      </c>
      <c r="L79" s="25">
        <v>5</v>
      </c>
      <c r="M79" s="25">
        <v>5</v>
      </c>
      <c r="N79" s="25">
        <v>4</v>
      </c>
      <c r="O79" s="25">
        <v>4</v>
      </c>
      <c r="P79" s="25">
        <v>4</v>
      </c>
      <c r="Q79" s="25">
        <v>2</v>
      </c>
      <c r="R79" s="25">
        <v>5</v>
      </c>
      <c r="S79" s="25">
        <v>3</v>
      </c>
      <c r="T79" s="25">
        <v>3</v>
      </c>
      <c r="U79" s="25">
        <v>3</v>
      </c>
      <c r="V79" s="25">
        <v>1</v>
      </c>
      <c r="W79" s="25">
        <v>4</v>
      </c>
      <c r="X79" s="25">
        <v>5</v>
      </c>
      <c r="Y79" s="25">
        <v>2</v>
      </c>
      <c r="Z79" s="25">
        <v>2</v>
      </c>
      <c r="AA79" s="25">
        <v>3</v>
      </c>
      <c r="AB79" s="25">
        <v>4</v>
      </c>
      <c r="AC79" s="25">
        <v>5</v>
      </c>
      <c r="AD79" s="25">
        <v>5</v>
      </c>
      <c r="AE79" s="25">
        <v>3</v>
      </c>
      <c r="AF79" s="25">
        <v>4</v>
      </c>
      <c r="AG79" s="25">
        <v>5</v>
      </c>
      <c r="AH79" s="25">
        <v>5</v>
      </c>
      <c r="AI79" s="25">
        <v>3</v>
      </c>
      <c r="AJ79" s="25">
        <v>4</v>
      </c>
      <c r="AK79" s="25">
        <v>3</v>
      </c>
      <c r="AL79" s="25">
        <v>4</v>
      </c>
      <c r="AM79" s="25">
        <v>4</v>
      </c>
      <c r="AN79" s="25">
        <v>3</v>
      </c>
      <c r="AO79" s="25">
        <v>1</v>
      </c>
      <c r="AP79" s="25">
        <v>1</v>
      </c>
      <c r="AQ79" s="25">
        <v>5</v>
      </c>
      <c r="AR79" s="25">
        <v>3</v>
      </c>
      <c r="AS79" s="25">
        <v>5</v>
      </c>
      <c r="AT79" s="25">
        <v>4</v>
      </c>
      <c r="AU79" s="25">
        <v>4</v>
      </c>
      <c r="AV79" s="25">
        <v>4</v>
      </c>
      <c r="AW79" s="25">
        <v>5</v>
      </c>
      <c r="AX79" s="25">
        <v>2</v>
      </c>
      <c r="AY79" s="25">
        <v>2</v>
      </c>
      <c r="AZ79" s="25">
        <v>4</v>
      </c>
      <c r="BA79" s="25">
        <v>4</v>
      </c>
      <c r="BB79" s="25">
        <v>5</v>
      </c>
      <c r="BC79" s="25">
        <v>5</v>
      </c>
      <c r="BD79" s="25">
        <v>3</v>
      </c>
      <c r="BE79" s="25">
        <v>2</v>
      </c>
      <c r="BF79" s="25">
        <v>4</v>
      </c>
      <c r="BG79" s="25">
        <v>4</v>
      </c>
      <c r="BH79" s="25">
        <v>4</v>
      </c>
      <c r="BI79" s="25">
        <v>5</v>
      </c>
    </row>
    <row r="80" spans="2:61" ht="23.25" customHeight="1">
      <c r="B80" s="48" t="s">
        <v>62</v>
      </c>
      <c r="C80" s="25">
        <v>2</v>
      </c>
      <c r="D80" s="25">
        <v>3</v>
      </c>
      <c r="E80" s="25">
        <v>3</v>
      </c>
      <c r="F80" s="25">
        <v>3</v>
      </c>
      <c r="G80" s="25">
        <v>3</v>
      </c>
      <c r="H80" s="25">
        <v>4</v>
      </c>
      <c r="I80" s="25">
        <v>3</v>
      </c>
      <c r="J80" s="25">
        <v>3</v>
      </c>
      <c r="K80" s="25">
        <v>3</v>
      </c>
      <c r="L80" s="25">
        <v>4</v>
      </c>
      <c r="M80" s="25">
        <v>3</v>
      </c>
      <c r="N80" s="25">
        <v>3</v>
      </c>
      <c r="O80" s="25">
        <v>4</v>
      </c>
      <c r="P80" s="25">
        <v>3</v>
      </c>
      <c r="Q80" s="25">
        <v>2</v>
      </c>
      <c r="R80" s="25">
        <v>3</v>
      </c>
      <c r="S80" s="25">
        <v>3</v>
      </c>
      <c r="T80" s="25">
        <v>3</v>
      </c>
      <c r="U80" s="25">
        <v>2</v>
      </c>
      <c r="V80" s="25">
        <v>2</v>
      </c>
      <c r="W80" s="25">
        <v>3</v>
      </c>
      <c r="X80" s="25">
        <v>3</v>
      </c>
      <c r="Y80" s="25">
        <v>3</v>
      </c>
      <c r="Z80" s="25">
        <v>3</v>
      </c>
      <c r="AA80" s="25">
        <v>2</v>
      </c>
      <c r="AB80" s="25">
        <v>3</v>
      </c>
      <c r="AC80" s="25">
        <v>3</v>
      </c>
      <c r="AD80" s="25">
        <v>4</v>
      </c>
      <c r="AE80" s="25">
        <v>3</v>
      </c>
      <c r="AF80" s="25">
        <v>2</v>
      </c>
      <c r="AG80" s="25">
        <v>3</v>
      </c>
      <c r="AH80" s="25">
        <v>2</v>
      </c>
      <c r="AI80" s="25">
        <v>2</v>
      </c>
      <c r="AJ80" s="25">
        <v>2</v>
      </c>
      <c r="AK80" s="25">
        <v>3</v>
      </c>
      <c r="AL80" s="25">
        <v>3</v>
      </c>
      <c r="AM80" s="25">
        <v>3</v>
      </c>
      <c r="AN80" s="25">
        <v>3</v>
      </c>
      <c r="AO80" s="25">
        <v>3</v>
      </c>
      <c r="AP80" s="25">
        <v>2</v>
      </c>
      <c r="AQ80" s="25">
        <v>2</v>
      </c>
      <c r="AR80" s="25">
        <v>4</v>
      </c>
      <c r="AS80" s="25">
        <v>3</v>
      </c>
      <c r="AT80" s="25">
        <v>3</v>
      </c>
      <c r="AU80" s="25">
        <v>3</v>
      </c>
      <c r="AV80" s="25">
        <v>3</v>
      </c>
      <c r="AW80" s="25">
        <v>3</v>
      </c>
      <c r="AX80" s="25">
        <v>1</v>
      </c>
      <c r="AY80" s="25">
        <v>3</v>
      </c>
      <c r="AZ80" s="25">
        <v>4</v>
      </c>
      <c r="BA80" s="25">
        <v>3</v>
      </c>
      <c r="BB80" s="25">
        <v>3</v>
      </c>
      <c r="BC80" s="25">
        <v>4</v>
      </c>
      <c r="BD80" s="25">
        <v>3</v>
      </c>
      <c r="BE80" s="25">
        <v>2</v>
      </c>
      <c r="BF80" s="25">
        <v>2</v>
      </c>
      <c r="BG80" s="25">
        <v>4</v>
      </c>
      <c r="BH80" s="25">
        <v>3</v>
      </c>
      <c r="BI80" s="25">
        <v>3</v>
      </c>
    </row>
    <row r="81" spans="2:61" ht="23.25" customHeight="1">
      <c r="B81" s="26" t="s">
        <v>63</v>
      </c>
      <c r="C81" s="25">
        <v>2</v>
      </c>
      <c r="D81" s="25">
        <v>3</v>
      </c>
      <c r="E81" s="25">
        <v>2</v>
      </c>
      <c r="F81" s="25">
        <v>4</v>
      </c>
      <c r="G81" s="25">
        <v>3</v>
      </c>
      <c r="H81" s="25">
        <v>5</v>
      </c>
      <c r="I81" s="25">
        <v>3</v>
      </c>
      <c r="J81" s="25">
        <v>2</v>
      </c>
      <c r="K81" s="25">
        <v>4</v>
      </c>
      <c r="L81" s="25">
        <v>3</v>
      </c>
      <c r="M81" s="25">
        <v>5</v>
      </c>
      <c r="N81" s="25">
        <v>3</v>
      </c>
      <c r="O81" s="25">
        <v>4</v>
      </c>
      <c r="P81" s="25">
        <v>3</v>
      </c>
      <c r="Q81" s="25">
        <v>2</v>
      </c>
      <c r="R81" s="25">
        <v>4</v>
      </c>
      <c r="S81" s="25">
        <v>3</v>
      </c>
      <c r="T81" s="25">
        <v>3</v>
      </c>
      <c r="U81" s="25">
        <v>2</v>
      </c>
      <c r="V81" s="25">
        <v>2</v>
      </c>
      <c r="W81" s="25">
        <v>2</v>
      </c>
      <c r="X81" s="25">
        <v>2</v>
      </c>
      <c r="Y81" s="25">
        <v>2</v>
      </c>
      <c r="Z81" s="25">
        <v>2</v>
      </c>
      <c r="AA81" s="25">
        <v>3</v>
      </c>
      <c r="AB81" s="25">
        <v>2</v>
      </c>
      <c r="AC81" s="25">
        <v>4</v>
      </c>
      <c r="AD81" s="25">
        <v>3</v>
      </c>
      <c r="AE81" s="25">
        <v>3</v>
      </c>
      <c r="AF81" s="25">
        <v>2</v>
      </c>
      <c r="AG81" s="25">
        <v>3</v>
      </c>
      <c r="AH81" s="25">
        <v>1</v>
      </c>
      <c r="AI81" s="25">
        <v>2</v>
      </c>
      <c r="AJ81" s="25">
        <v>1</v>
      </c>
      <c r="AK81" s="25">
        <v>4</v>
      </c>
      <c r="AL81" s="25">
        <v>2</v>
      </c>
      <c r="AM81" s="25">
        <v>3</v>
      </c>
      <c r="AN81" s="25">
        <v>2</v>
      </c>
      <c r="AO81" s="25">
        <v>2</v>
      </c>
      <c r="AP81" s="25">
        <v>2</v>
      </c>
      <c r="AQ81" s="25">
        <v>3</v>
      </c>
      <c r="AR81" s="25">
        <v>3</v>
      </c>
      <c r="AS81" s="25">
        <v>2</v>
      </c>
      <c r="AT81" s="25">
        <v>3</v>
      </c>
      <c r="AU81" s="25">
        <v>3</v>
      </c>
      <c r="AV81" s="25">
        <v>4</v>
      </c>
      <c r="AW81" s="25">
        <v>3</v>
      </c>
      <c r="AX81" s="25">
        <v>3</v>
      </c>
      <c r="AY81" s="25">
        <v>3</v>
      </c>
      <c r="AZ81" s="25">
        <v>2</v>
      </c>
      <c r="BA81" s="25">
        <v>4</v>
      </c>
      <c r="BB81" s="25">
        <v>3</v>
      </c>
      <c r="BC81" s="25">
        <v>2</v>
      </c>
      <c r="BD81" s="25">
        <v>2</v>
      </c>
      <c r="BE81" s="25">
        <v>2</v>
      </c>
      <c r="BF81" s="25">
        <v>1</v>
      </c>
      <c r="BG81" s="25">
        <v>3</v>
      </c>
      <c r="BH81" s="25">
        <v>2</v>
      </c>
      <c r="BI81" s="25">
        <v>2</v>
      </c>
    </row>
    <row r="82" spans="2:61" ht="20.25" customHeight="1">
      <c r="B82" s="27" t="s">
        <v>13</v>
      </c>
      <c r="C82" s="28">
        <v>0.57481060606060597</v>
      </c>
      <c r="D82" s="28">
        <v>0.58268505239933821</v>
      </c>
      <c r="E82" s="28">
        <v>0.67307692307692302</v>
      </c>
      <c r="F82" s="28">
        <v>0.66428571428571415</v>
      </c>
      <c r="G82" s="28">
        <v>0.60267857142857151</v>
      </c>
      <c r="H82" s="28">
        <v>0.85</v>
      </c>
      <c r="I82" s="28">
        <v>0.71878787878787875</v>
      </c>
      <c r="J82" s="28">
        <v>0.53059550733108019</v>
      </c>
      <c r="K82" s="49">
        <v>0.62103174603174605</v>
      </c>
      <c r="L82" s="49">
        <v>0.6925</v>
      </c>
      <c r="M82" s="49">
        <v>0.9</v>
      </c>
      <c r="N82" s="49">
        <v>0.72428571428571431</v>
      </c>
      <c r="O82" s="49">
        <v>0.77095588235294121</v>
      </c>
      <c r="P82" s="49">
        <v>0.74801136363636356</v>
      </c>
      <c r="Q82" s="49">
        <v>0.5033333333333333</v>
      </c>
      <c r="R82" s="49">
        <v>0.703125</v>
      </c>
      <c r="S82" s="49">
        <v>0.62763157894736843</v>
      </c>
      <c r="T82" s="49">
        <v>0.65392857142857141</v>
      </c>
      <c r="U82" s="49">
        <v>0.55781250000000004</v>
      </c>
      <c r="V82" s="49">
        <v>0.33224206349206348</v>
      </c>
      <c r="W82" s="49">
        <v>0.55426548089591565</v>
      </c>
      <c r="X82" s="49">
        <v>0.6046236559139786</v>
      </c>
      <c r="Y82" s="49">
        <v>0.56666666666666676</v>
      </c>
      <c r="Z82" s="49">
        <v>0.56481481481481477</v>
      </c>
      <c r="AA82" s="49">
        <v>0.57972222222222225</v>
      </c>
      <c r="AB82" s="49">
        <v>0.66439393939393954</v>
      </c>
      <c r="AC82" s="49">
        <v>0.7951785714285714</v>
      </c>
      <c r="AD82" s="49">
        <v>0.81813725490196076</v>
      </c>
      <c r="AE82" s="49">
        <v>0.6619718309859155</v>
      </c>
      <c r="AF82" s="49">
        <v>0.60170940170940168</v>
      </c>
      <c r="AG82" s="49">
        <v>0.78333333333333333</v>
      </c>
      <c r="AH82" s="49">
        <v>0.60724425847376662</v>
      </c>
      <c r="AI82" s="49">
        <v>0.53249999999999997</v>
      </c>
      <c r="AJ82" s="49">
        <v>0.55955882352941178</v>
      </c>
      <c r="AK82" s="49">
        <v>0.68855932203389825</v>
      </c>
      <c r="AL82" s="49">
        <v>0.63694746376811606</v>
      </c>
      <c r="AM82" s="49">
        <v>0.71458974358974359</v>
      </c>
      <c r="AN82" s="49">
        <v>0.59863970588235293</v>
      </c>
      <c r="AO82" s="49">
        <v>0.39795454545454545</v>
      </c>
      <c r="AP82" s="49">
        <v>0.44967532467532473</v>
      </c>
      <c r="AQ82" s="28">
        <v>0.70088922592967084</v>
      </c>
      <c r="AR82" s="28">
        <v>0.71121765831068162</v>
      </c>
      <c r="AS82" s="28">
        <v>0.75208333333333333</v>
      </c>
      <c r="AT82" s="28">
        <v>0.68916494133885431</v>
      </c>
      <c r="AU82" s="28">
        <v>0.714484126984127</v>
      </c>
      <c r="AV82" s="28">
        <v>0.74345238095238098</v>
      </c>
      <c r="AW82" s="28">
        <v>0.74120879120879124</v>
      </c>
      <c r="AX82" s="28">
        <v>0.49166666666666664</v>
      </c>
      <c r="AY82" s="49">
        <v>0.58384703196347043</v>
      </c>
      <c r="AZ82" s="49">
        <v>0.7038034188034189</v>
      </c>
      <c r="BA82" s="49">
        <v>0.76428571428571412</v>
      </c>
      <c r="BB82" s="49">
        <v>0.75277777777777777</v>
      </c>
      <c r="BC82" s="49">
        <v>0.76964285714285707</v>
      </c>
      <c r="BD82" s="49">
        <v>0.59079670329670331</v>
      </c>
      <c r="BE82" s="49">
        <v>0.5083333333333333</v>
      </c>
      <c r="BF82" s="49">
        <v>0.42992424242424238</v>
      </c>
      <c r="BG82" s="49">
        <v>0.7176136363636364</v>
      </c>
      <c r="BH82" s="49">
        <v>0.63154761904761902</v>
      </c>
      <c r="BI82" s="49">
        <v>0.65781565656565644</v>
      </c>
    </row>
    <row r="83" spans="2:61" ht="18.75" customHeight="1">
      <c r="B83" s="15"/>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row>
    <row r="84" spans="2:61" ht="33" customHeight="1">
      <c r="B84" s="3" t="s">
        <v>64</v>
      </c>
      <c r="C84" s="5"/>
      <c r="D84" s="5"/>
      <c r="E84" s="5"/>
      <c r="F84" s="5"/>
      <c r="G84" s="5"/>
      <c r="H84" s="5"/>
      <c r="AQ84" s="5"/>
      <c r="AR84" s="5"/>
      <c r="AS84" s="5"/>
      <c r="AT84" s="5"/>
      <c r="AU84" s="5"/>
      <c r="AV84" s="5"/>
    </row>
    <row r="85" spans="2:61" ht="22" customHeight="1">
      <c r="B85" s="26" t="s">
        <v>65</v>
      </c>
      <c r="C85" s="25">
        <v>5</v>
      </c>
      <c r="D85" s="25">
        <v>4</v>
      </c>
      <c r="E85" s="25">
        <v>5</v>
      </c>
      <c r="F85" s="25">
        <v>5</v>
      </c>
      <c r="G85" s="25">
        <v>5</v>
      </c>
      <c r="H85" s="25">
        <v>4</v>
      </c>
      <c r="I85" s="25">
        <v>3</v>
      </c>
      <c r="J85" s="25">
        <v>4</v>
      </c>
      <c r="K85" s="25">
        <v>5</v>
      </c>
      <c r="L85" s="25">
        <v>5</v>
      </c>
      <c r="M85" s="25">
        <v>5</v>
      </c>
      <c r="N85" s="25">
        <v>4</v>
      </c>
      <c r="O85" s="25">
        <v>5</v>
      </c>
      <c r="P85" s="25">
        <v>4</v>
      </c>
      <c r="Q85" s="25">
        <v>5</v>
      </c>
      <c r="R85" s="25">
        <v>4</v>
      </c>
      <c r="S85" s="25">
        <v>4</v>
      </c>
      <c r="T85" s="25">
        <v>3</v>
      </c>
      <c r="U85" s="25">
        <v>4</v>
      </c>
      <c r="V85" s="25">
        <v>5</v>
      </c>
      <c r="W85" s="25">
        <v>3</v>
      </c>
      <c r="X85" s="25">
        <v>5</v>
      </c>
      <c r="Y85" s="25">
        <v>4</v>
      </c>
      <c r="Z85" s="25">
        <v>3</v>
      </c>
      <c r="AA85" s="25">
        <v>5</v>
      </c>
      <c r="AB85" s="25">
        <v>3</v>
      </c>
      <c r="AC85" s="25">
        <v>4</v>
      </c>
      <c r="AD85" s="25">
        <v>5</v>
      </c>
      <c r="AE85" s="25">
        <v>4</v>
      </c>
      <c r="AF85" s="25">
        <v>3</v>
      </c>
      <c r="AG85" s="25">
        <v>5</v>
      </c>
      <c r="AH85" s="25">
        <v>5</v>
      </c>
      <c r="AI85" s="25">
        <v>3</v>
      </c>
      <c r="AJ85" s="25">
        <v>5</v>
      </c>
      <c r="AK85" s="25">
        <v>4</v>
      </c>
      <c r="AL85" s="25">
        <v>5</v>
      </c>
      <c r="AM85" s="25">
        <v>4</v>
      </c>
      <c r="AN85" s="25">
        <v>5</v>
      </c>
      <c r="AO85" s="25">
        <v>5</v>
      </c>
      <c r="AP85" s="25">
        <v>5</v>
      </c>
      <c r="AQ85" s="25">
        <v>3</v>
      </c>
      <c r="AR85" s="25">
        <v>5</v>
      </c>
      <c r="AS85" s="25">
        <v>4</v>
      </c>
      <c r="AT85" s="25">
        <v>4</v>
      </c>
      <c r="AU85" s="25">
        <v>3</v>
      </c>
      <c r="AV85" s="25">
        <v>4</v>
      </c>
      <c r="AW85" s="25">
        <v>4</v>
      </c>
      <c r="AX85" s="25">
        <v>4</v>
      </c>
      <c r="AY85" s="25">
        <v>5</v>
      </c>
      <c r="AZ85" s="25">
        <v>5</v>
      </c>
      <c r="BA85" s="25">
        <v>3</v>
      </c>
      <c r="BB85" s="25">
        <v>5</v>
      </c>
      <c r="BC85" s="25">
        <v>5</v>
      </c>
      <c r="BD85" s="25">
        <v>4</v>
      </c>
      <c r="BE85" s="25">
        <v>3</v>
      </c>
      <c r="BF85" s="25">
        <v>5</v>
      </c>
      <c r="BG85" s="25">
        <v>5</v>
      </c>
      <c r="BH85" s="25">
        <v>5</v>
      </c>
      <c r="BI85" s="25">
        <v>4</v>
      </c>
    </row>
    <row r="86" spans="2:61" ht="22" customHeight="1">
      <c r="B86" s="26" t="s">
        <v>66</v>
      </c>
      <c r="C86" s="25">
        <v>5</v>
      </c>
      <c r="D86" s="25">
        <v>3</v>
      </c>
      <c r="E86" s="25">
        <v>3</v>
      </c>
      <c r="F86" s="25">
        <v>4</v>
      </c>
      <c r="G86" s="25">
        <v>4</v>
      </c>
      <c r="H86" s="25">
        <v>3</v>
      </c>
      <c r="I86" s="25">
        <v>4</v>
      </c>
      <c r="J86" s="25">
        <v>3</v>
      </c>
      <c r="K86" s="25">
        <v>5</v>
      </c>
      <c r="L86" s="25">
        <v>5</v>
      </c>
      <c r="M86" s="25">
        <v>5</v>
      </c>
      <c r="N86" s="25">
        <v>5</v>
      </c>
      <c r="O86" s="25">
        <v>5</v>
      </c>
      <c r="P86" s="25">
        <v>5</v>
      </c>
      <c r="Q86" s="25">
        <v>4</v>
      </c>
      <c r="R86" s="25">
        <v>4</v>
      </c>
      <c r="S86" s="25">
        <v>4</v>
      </c>
      <c r="T86" s="25">
        <v>4</v>
      </c>
      <c r="U86" s="25">
        <v>4</v>
      </c>
      <c r="V86" s="25">
        <v>5</v>
      </c>
      <c r="W86" s="25">
        <v>3</v>
      </c>
      <c r="X86" s="25">
        <v>5</v>
      </c>
      <c r="Y86" s="25">
        <v>4</v>
      </c>
      <c r="Z86" s="25">
        <v>3</v>
      </c>
      <c r="AA86" s="25">
        <v>4</v>
      </c>
      <c r="AB86" s="25">
        <v>4</v>
      </c>
      <c r="AC86" s="25">
        <v>4</v>
      </c>
      <c r="AD86" s="25">
        <v>3</v>
      </c>
      <c r="AE86" s="25">
        <v>4</v>
      </c>
      <c r="AF86" s="25">
        <v>4</v>
      </c>
      <c r="AG86" s="25">
        <v>5</v>
      </c>
      <c r="AH86" s="25">
        <v>3</v>
      </c>
      <c r="AI86" s="25">
        <v>5</v>
      </c>
      <c r="AJ86" s="25">
        <v>3</v>
      </c>
      <c r="AK86" s="25">
        <v>4</v>
      </c>
      <c r="AL86" s="25">
        <v>5</v>
      </c>
      <c r="AM86" s="25">
        <v>5</v>
      </c>
      <c r="AN86" s="25">
        <v>5</v>
      </c>
      <c r="AO86" s="25">
        <v>5</v>
      </c>
      <c r="AP86" s="25">
        <v>5</v>
      </c>
      <c r="AQ86" s="25">
        <v>5</v>
      </c>
      <c r="AR86" s="25">
        <v>5</v>
      </c>
      <c r="AS86" s="25">
        <v>5</v>
      </c>
      <c r="AT86" s="25">
        <v>4</v>
      </c>
      <c r="AU86" s="25">
        <v>4</v>
      </c>
      <c r="AV86" s="25">
        <v>5</v>
      </c>
      <c r="AW86" s="25">
        <v>3</v>
      </c>
      <c r="AX86" s="25">
        <v>5</v>
      </c>
      <c r="AY86" s="25">
        <v>3</v>
      </c>
      <c r="AZ86" s="25">
        <v>3</v>
      </c>
      <c r="BA86" s="25">
        <v>3</v>
      </c>
      <c r="BB86" s="25">
        <v>4</v>
      </c>
      <c r="BC86" s="25">
        <v>5</v>
      </c>
      <c r="BD86" s="25">
        <v>4</v>
      </c>
      <c r="BE86" s="25">
        <v>4</v>
      </c>
      <c r="BF86" s="25">
        <v>5</v>
      </c>
      <c r="BG86" s="25">
        <v>5</v>
      </c>
      <c r="BH86" s="25">
        <v>4</v>
      </c>
      <c r="BI86" s="25">
        <v>5</v>
      </c>
    </row>
    <row r="87" spans="2:61" ht="20.25" customHeight="1">
      <c r="B87" s="27" t="s">
        <v>14</v>
      </c>
      <c r="C87" s="28">
        <v>1</v>
      </c>
      <c r="D87" s="28">
        <v>0.7</v>
      </c>
      <c r="E87" s="28">
        <v>0.8</v>
      </c>
      <c r="F87" s="28">
        <v>0.9</v>
      </c>
      <c r="G87" s="28">
        <v>0.9</v>
      </c>
      <c r="H87" s="28">
        <v>0.7</v>
      </c>
      <c r="I87" s="28">
        <v>0.7</v>
      </c>
      <c r="J87" s="28">
        <v>0.7</v>
      </c>
      <c r="K87" s="49">
        <v>1</v>
      </c>
      <c r="L87" s="49">
        <v>1</v>
      </c>
      <c r="M87" s="49">
        <v>1</v>
      </c>
      <c r="N87" s="49">
        <v>0.9</v>
      </c>
      <c r="O87" s="49">
        <v>1</v>
      </c>
      <c r="P87" s="49">
        <v>0.9</v>
      </c>
      <c r="Q87" s="49">
        <v>0.9</v>
      </c>
      <c r="R87" s="49">
        <v>0.8</v>
      </c>
      <c r="S87" s="49">
        <v>0.8</v>
      </c>
      <c r="T87" s="49">
        <v>0.7</v>
      </c>
      <c r="U87" s="49">
        <v>0.8</v>
      </c>
      <c r="V87" s="49">
        <v>1</v>
      </c>
      <c r="W87" s="49">
        <v>0.6</v>
      </c>
      <c r="X87" s="49">
        <v>1</v>
      </c>
      <c r="Y87" s="49">
        <v>0.8</v>
      </c>
      <c r="Z87" s="49">
        <v>0.6</v>
      </c>
      <c r="AA87" s="49">
        <v>0.9</v>
      </c>
      <c r="AB87" s="49">
        <v>0.7</v>
      </c>
      <c r="AC87" s="49">
        <v>0.8</v>
      </c>
      <c r="AD87" s="49">
        <v>0.8</v>
      </c>
      <c r="AE87" s="49">
        <v>0.8</v>
      </c>
      <c r="AF87" s="49">
        <v>0.7</v>
      </c>
      <c r="AG87" s="49">
        <v>1</v>
      </c>
      <c r="AH87" s="49">
        <v>0.8</v>
      </c>
      <c r="AI87" s="49">
        <v>0.8</v>
      </c>
      <c r="AJ87" s="49">
        <v>0.8</v>
      </c>
      <c r="AK87" s="49">
        <v>0.8</v>
      </c>
      <c r="AL87" s="49">
        <v>1</v>
      </c>
      <c r="AM87" s="49">
        <v>0.9</v>
      </c>
      <c r="AN87" s="49">
        <v>1</v>
      </c>
      <c r="AO87" s="49">
        <v>1</v>
      </c>
      <c r="AP87" s="49">
        <v>1</v>
      </c>
      <c r="AQ87" s="28">
        <v>0.8</v>
      </c>
      <c r="AR87" s="28">
        <v>1</v>
      </c>
      <c r="AS87" s="28">
        <v>0.9</v>
      </c>
      <c r="AT87" s="28">
        <v>0.8</v>
      </c>
      <c r="AU87" s="28">
        <v>0.7</v>
      </c>
      <c r="AV87" s="28">
        <v>0.9</v>
      </c>
      <c r="AW87" s="28">
        <v>0.7</v>
      </c>
      <c r="AX87" s="28">
        <v>0.9</v>
      </c>
      <c r="AY87" s="49">
        <v>0.8</v>
      </c>
      <c r="AZ87" s="49">
        <v>0.8</v>
      </c>
      <c r="BA87" s="49">
        <v>0.6</v>
      </c>
      <c r="BB87" s="49">
        <v>0.9</v>
      </c>
      <c r="BC87" s="49">
        <v>1</v>
      </c>
      <c r="BD87" s="49">
        <v>0.8</v>
      </c>
      <c r="BE87" s="49">
        <v>0.7</v>
      </c>
      <c r="BF87" s="49">
        <v>1</v>
      </c>
      <c r="BG87" s="49">
        <v>1</v>
      </c>
      <c r="BH87" s="49">
        <v>0.9</v>
      </c>
      <c r="BI87" s="49">
        <v>0.9</v>
      </c>
    </row>
    <row r="88" spans="2:61" ht="24.75" customHeight="1">
      <c r="B88" s="1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row>
    <row r="89" spans="2:61" ht="19.5" customHeight="1">
      <c r="B89" s="27" t="s">
        <v>15</v>
      </c>
      <c r="C89" s="28">
        <v>0.83743686868686851</v>
      </c>
      <c r="D89" s="28">
        <v>0.68053787460930304</v>
      </c>
      <c r="E89" s="28">
        <v>0.74251373626373618</v>
      </c>
      <c r="F89" s="28">
        <v>0.74662698412698403</v>
      </c>
      <c r="G89" s="28">
        <v>0.74494047619047621</v>
      </c>
      <c r="H89" s="28">
        <v>0.79047619047619033</v>
      </c>
      <c r="I89" s="28">
        <v>0.67828643578643577</v>
      </c>
      <c r="J89" s="28">
        <v>0.62150802625321722</v>
      </c>
      <c r="K89" s="49">
        <v>0.81712962962962965</v>
      </c>
      <c r="L89" s="49">
        <v>0.83996031746031719</v>
      </c>
      <c r="M89" s="49">
        <v>0.90317460317460319</v>
      </c>
      <c r="N89" s="49">
        <v>0.8107738095238094</v>
      </c>
      <c r="O89" s="49">
        <v>0.86809640522875808</v>
      </c>
      <c r="P89" s="49">
        <v>0.82116251803751794</v>
      </c>
      <c r="Q89" s="49">
        <v>0.72025793650793646</v>
      </c>
      <c r="R89" s="49">
        <v>0.79618055555555556</v>
      </c>
      <c r="S89" s="49">
        <v>0.73034147869674171</v>
      </c>
      <c r="T89" s="49">
        <v>0.70626984126984127</v>
      </c>
      <c r="U89" s="49">
        <v>0.70806051587301577</v>
      </c>
      <c r="V89" s="49">
        <v>0.73475529100529091</v>
      </c>
      <c r="W89" s="49">
        <v>0.6243384936319718</v>
      </c>
      <c r="X89" s="49">
        <v>0.76007296466973884</v>
      </c>
      <c r="Y89" s="49">
        <v>0.70307539682539666</v>
      </c>
      <c r="Z89" s="49">
        <v>0.64323192239858917</v>
      </c>
      <c r="AA89" s="49">
        <v>0.77597883597883599</v>
      </c>
      <c r="AB89" s="49">
        <v>0.72811147186147185</v>
      </c>
      <c r="AC89" s="49">
        <v>0.7906547619047618</v>
      </c>
      <c r="AD89" s="49">
        <v>0.77648225957049477</v>
      </c>
      <c r="AE89" s="49">
        <v>0.73732394366197185</v>
      </c>
      <c r="AF89" s="49">
        <v>0.68092694342694327</v>
      </c>
      <c r="AG89" s="49">
        <v>0.84990079365079363</v>
      </c>
      <c r="AH89" s="49">
        <v>0.68435919726903327</v>
      </c>
      <c r="AI89" s="49">
        <v>0.75964285714285695</v>
      </c>
      <c r="AJ89" s="49">
        <v>0.74733309990662944</v>
      </c>
      <c r="AK89" s="49">
        <v>0.758091202582728</v>
      </c>
      <c r="AL89" s="49">
        <v>0.87551026570048307</v>
      </c>
      <c r="AM89" s="49">
        <v>0.81944658119658131</v>
      </c>
      <c r="AN89" s="49">
        <v>0.80668942577030789</v>
      </c>
      <c r="AO89" s="49">
        <v>0.73582611832611833</v>
      </c>
      <c r="AP89" s="49">
        <v>0.74562590187590172</v>
      </c>
      <c r="AQ89" s="28">
        <v>0.76269720229401716</v>
      </c>
      <c r="AR89" s="28">
        <v>0.85810429880197314</v>
      </c>
      <c r="AS89" s="28">
        <v>0.81259920634920635</v>
      </c>
      <c r="AT89" s="28">
        <v>0.74440418679549092</v>
      </c>
      <c r="AU89" s="28">
        <v>0.682308201058201</v>
      </c>
      <c r="AV89" s="28">
        <v>0.84543650793650793</v>
      </c>
      <c r="AW89" s="28">
        <v>0.74230769230769222</v>
      </c>
      <c r="AX89" s="28">
        <v>0.674702380952381</v>
      </c>
      <c r="AY89" s="49">
        <v>0.70731409001956946</v>
      </c>
      <c r="AZ89" s="49">
        <v>0.71456145706145702</v>
      </c>
      <c r="BA89" s="49">
        <v>0.731547619047619</v>
      </c>
      <c r="BB89" s="49">
        <v>0.8207671957671957</v>
      </c>
      <c r="BC89" s="49">
        <v>0.86964285714285694</v>
      </c>
      <c r="BD89" s="49">
        <v>0.7066544566544567</v>
      </c>
      <c r="BE89" s="49">
        <v>0.6865079365079364</v>
      </c>
      <c r="BF89" s="49">
        <v>0.71225649350649345</v>
      </c>
      <c r="BG89" s="49">
        <v>0.81956168831168807</v>
      </c>
      <c r="BH89" s="49">
        <v>0.78779761904761902</v>
      </c>
      <c r="BI89" s="49">
        <v>0.73851791726791727</v>
      </c>
    </row>
    <row r="90" spans="2:61" ht="16.5" customHeight="1">
      <c r="B90" s="1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row>
    <row r="91" spans="2:61" ht="22.5" customHeight="1">
      <c r="B91" s="27" t="s">
        <v>16</v>
      </c>
      <c r="C91" s="28">
        <v>0.76871843434343434</v>
      </c>
      <c r="D91" s="28">
        <v>0.7402689373046516</v>
      </c>
      <c r="E91" s="28">
        <v>0.79125686813186802</v>
      </c>
      <c r="F91" s="28">
        <v>0.81331349206349191</v>
      </c>
      <c r="G91" s="28">
        <v>0.77247023809523807</v>
      </c>
      <c r="H91" s="28">
        <v>0.71523809523809523</v>
      </c>
      <c r="I91" s="28">
        <v>0.71914321789321789</v>
      </c>
      <c r="J91" s="28">
        <v>0.65075401312660874</v>
      </c>
      <c r="K91" s="49">
        <v>0.74856481481481485</v>
      </c>
      <c r="L91" s="49">
        <v>0.89498015873015857</v>
      </c>
      <c r="M91" s="49">
        <v>0.9115873015873015</v>
      </c>
      <c r="N91" s="49">
        <v>0.8387202380952381</v>
      </c>
      <c r="O91" s="49">
        <v>0.85071486928104578</v>
      </c>
      <c r="P91" s="49">
        <v>0.85058125901875881</v>
      </c>
      <c r="Q91" s="49">
        <v>0.71012896825396821</v>
      </c>
      <c r="R91" s="49">
        <v>0.81809027777777787</v>
      </c>
      <c r="S91" s="49">
        <v>0.82517073934837104</v>
      </c>
      <c r="T91" s="49">
        <v>0.7531349206349206</v>
      </c>
      <c r="U91" s="49">
        <v>0.69403025793650797</v>
      </c>
      <c r="V91" s="49">
        <v>0.7340443121693121</v>
      </c>
      <c r="W91" s="49">
        <v>0.59216924681598604</v>
      </c>
      <c r="X91" s="49">
        <v>0.78003648233486933</v>
      </c>
      <c r="Y91" s="49">
        <v>0.6915376984126983</v>
      </c>
      <c r="Z91" s="49">
        <v>0.66161596119929456</v>
      </c>
      <c r="AA91" s="49">
        <v>0.80798941798941792</v>
      </c>
      <c r="AB91" s="49">
        <v>0.69738906926406929</v>
      </c>
      <c r="AC91" s="49">
        <v>0.815327380952381</v>
      </c>
      <c r="AD91" s="49">
        <v>0.73824112978524725</v>
      </c>
      <c r="AE91" s="49">
        <v>0.66866197183098597</v>
      </c>
      <c r="AF91" s="49">
        <v>0.6237968050468049</v>
      </c>
      <c r="AG91" s="49">
        <v>0.82495039682539684</v>
      </c>
      <c r="AH91" s="49">
        <v>0.70884626530118311</v>
      </c>
      <c r="AI91" s="49">
        <v>0.73982142857142863</v>
      </c>
      <c r="AJ91" s="49">
        <v>0.77366654995331463</v>
      </c>
      <c r="AK91" s="49">
        <v>0.81904560129136394</v>
      </c>
      <c r="AL91" s="49">
        <v>0.69775513285024149</v>
      </c>
      <c r="AM91" s="49">
        <v>0.67638995726495721</v>
      </c>
      <c r="AN91" s="49">
        <v>0.76334471288515404</v>
      </c>
      <c r="AO91" s="49">
        <v>0.64791305916305897</v>
      </c>
      <c r="AP91" s="49">
        <v>0.65281295093795078</v>
      </c>
      <c r="AQ91" s="28">
        <v>0.74801526781367533</v>
      </c>
      <c r="AR91" s="28">
        <v>0.87905214940098664</v>
      </c>
      <c r="AS91" s="28">
        <v>0.78629960317460312</v>
      </c>
      <c r="AT91" s="28">
        <v>0.77220209339774559</v>
      </c>
      <c r="AU91" s="28">
        <v>0.74115410052910047</v>
      </c>
      <c r="AV91" s="28">
        <v>0.84271825396825406</v>
      </c>
      <c r="AW91" s="28">
        <v>0.7878205128205128</v>
      </c>
      <c r="AX91" s="28">
        <v>0.76235119047619049</v>
      </c>
      <c r="AY91" s="49">
        <v>0.71365704500978466</v>
      </c>
      <c r="AZ91" s="49">
        <v>0.71728072853072855</v>
      </c>
      <c r="BA91" s="49">
        <v>0.66577380952380949</v>
      </c>
      <c r="BB91" s="49">
        <v>0.74371693121693117</v>
      </c>
      <c r="BC91" s="49">
        <v>0.87482142857142864</v>
      </c>
      <c r="BD91" s="49">
        <v>0.63999389499389503</v>
      </c>
      <c r="BE91" s="49">
        <v>0.64325396825396819</v>
      </c>
      <c r="BF91" s="49">
        <v>0.59612824675324683</v>
      </c>
      <c r="BG91" s="49">
        <v>0.69311417748917747</v>
      </c>
      <c r="BH91" s="49">
        <v>0.69389880952380945</v>
      </c>
      <c r="BI91" s="49">
        <v>0.61925895863395863</v>
      </c>
    </row>
  </sheetData>
  <phoneticPr fontId="25" type="noConversion"/>
  <pageMargins left="0.70000000000000007" right="0.70000000000000007" top="0.75000000000000011" bottom="0.75000000000000011" header="0.30000000000000004" footer="0.30000000000000004"/>
  <pageSetup scale="35" fitToHeight="8" orientation="landscape" horizontalDpi="4294967292" verticalDpi="429496729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CB6B8-D455-B34C-8B25-48F6DC91ECEA}">
  <sheetPr codeName="Hoja42"/>
  <dimension ref="B1:BI91"/>
  <sheetViews>
    <sheetView zoomScale="75" zoomScaleNormal="75" zoomScalePageLayoutView="75" workbookViewId="0">
      <pane xSplit="2" ySplit="3" topLeftCell="AP81" activePane="bottomRight" state="frozen"/>
      <selection pane="topRight" activeCell="C1" sqref="C1"/>
      <selection pane="bottomLeft" activeCell="A4" sqref="A4"/>
      <selection pane="bottomRight" activeCell="AS91" sqref="AS91"/>
    </sheetView>
  </sheetViews>
  <sheetFormatPr baseColWidth="10" defaultColWidth="11.5" defaultRowHeight="16"/>
  <cols>
    <col min="1" max="1" width="2.6640625" style="5" customWidth="1"/>
    <col min="2" max="2" width="113.5" style="5" customWidth="1"/>
    <col min="3" max="5" width="6.5" style="29" customWidth="1"/>
    <col min="6" max="6" width="6.5" style="30" customWidth="1"/>
    <col min="7" max="8" width="6.5" style="29" customWidth="1"/>
    <col min="9" max="9" width="8.33203125" style="5" customWidth="1"/>
    <col min="10" max="42" width="6.6640625" style="5" customWidth="1"/>
    <col min="43" max="45" width="6.5" style="29" customWidth="1"/>
    <col min="46" max="46" width="6.5" style="30" customWidth="1"/>
    <col min="47" max="48" width="6.5" style="29" customWidth="1"/>
    <col min="49" max="49" width="8.33203125" style="5" customWidth="1"/>
    <col min="50" max="61" width="6.6640625" style="5" customWidth="1"/>
    <col min="62" max="16384" width="11.5" style="5"/>
  </cols>
  <sheetData>
    <row r="1" spans="2:61" s="7" customFormat="1" ht="38" customHeight="1">
      <c r="B1" s="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2:61" s="34" customFormat="1" ht="103" customHeight="1">
      <c r="B2" s="3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2:61" s="34" customFormat="1" ht="103" customHeight="1">
      <c r="B3" s="33"/>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611</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2:61" ht="36.75" customHeight="1">
      <c r="B4" s="10" t="s">
        <v>245</v>
      </c>
      <c r="C4" s="56" t="s">
        <v>612</v>
      </c>
      <c r="D4" s="56" t="s">
        <v>613</v>
      </c>
      <c r="E4" s="56" t="s">
        <v>614</v>
      </c>
      <c r="F4" s="56" t="s">
        <v>615</v>
      </c>
      <c r="G4" s="56" t="s">
        <v>616</v>
      </c>
      <c r="H4" s="56" t="s">
        <v>617</v>
      </c>
      <c r="I4" s="56" t="s">
        <v>618</v>
      </c>
      <c r="J4" s="56" t="s">
        <v>619</v>
      </c>
      <c r="K4" s="57" t="s">
        <v>620</v>
      </c>
      <c r="L4" s="57" t="s">
        <v>621</v>
      </c>
      <c r="M4" s="57" t="s">
        <v>622</v>
      </c>
      <c r="N4" s="57" t="s">
        <v>623</v>
      </c>
      <c r="O4" s="57" t="s">
        <v>624</v>
      </c>
      <c r="P4" s="57" t="s">
        <v>625</v>
      </c>
      <c r="Q4" s="57" t="s">
        <v>626</v>
      </c>
      <c r="R4" s="57" t="s">
        <v>627</v>
      </c>
      <c r="S4" s="57" t="s">
        <v>628</v>
      </c>
      <c r="T4" s="57" t="s">
        <v>629</v>
      </c>
      <c r="U4" s="57" t="s">
        <v>630</v>
      </c>
      <c r="V4" s="57" t="s">
        <v>631</v>
      </c>
      <c r="W4" s="56" t="s">
        <v>632</v>
      </c>
      <c r="X4" s="56" t="s">
        <v>633</v>
      </c>
      <c r="Y4" s="56" t="s">
        <v>634</v>
      </c>
      <c r="Z4" s="56" t="s">
        <v>635</v>
      </c>
      <c r="AA4" s="56" t="s">
        <v>636</v>
      </c>
      <c r="AB4" s="56" t="s">
        <v>637</v>
      </c>
      <c r="AC4" s="56" t="s">
        <v>638</v>
      </c>
      <c r="AD4" s="56" t="s">
        <v>639</v>
      </c>
      <c r="AE4" s="56" t="s">
        <v>640</v>
      </c>
      <c r="AF4" s="56" t="s">
        <v>641</v>
      </c>
      <c r="AG4" s="56" t="s">
        <v>642</v>
      </c>
      <c r="AH4" s="56" t="s">
        <v>643</v>
      </c>
      <c r="AI4" s="56" t="s">
        <v>644</v>
      </c>
      <c r="AJ4" s="56" t="s">
        <v>645</v>
      </c>
      <c r="AK4" s="57" t="s">
        <v>646</v>
      </c>
      <c r="AL4" s="57" t="s">
        <v>647</v>
      </c>
      <c r="AM4" s="57" t="s">
        <v>648</v>
      </c>
      <c r="AN4" s="57" t="s">
        <v>649</v>
      </c>
      <c r="AO4" s="57" t="s">
        <v>650</v>
      </c>
      <c r="AP4" s="57" t="s">
        <v>651</v>
      </c>
      <c r="AQ4" s="56" t="s">
        <v>652</v>
      </c>
      <c r="AR4" s="56" t="s">
        <v>653</v>
      </c>
      <c r="AS4" s="56" t="s">
        <v>654</v>
      </c>
      <c r="AT4" s="56" t="s">
        <v>655</v>
      </c>
      <c r="AU4" s="56" t="s">
        <v>656</v>
      </c>
      <c r="AV4" s="56" t="s">
        <v>657</v>
      </c>
      <c r="AW4" s="56" t="s">
        <v>658</v>
      </c>
      <c r="AX4" s="56" t="s">
        <v>659</v>
      </c>
      <c r="AY4" s="57" t="s">
        <v>660</v>
      </c>
      <c r="AZ4" s="57" t="s">
        <v>661</v>
      </c>
      <c r="BA4" s="57" t="s">
        <v>662</v>
      </c>
      <c r="BB4" s="57" t="s">
        <v>663</v>
      </c>
      <c r="BC4" s="57" t="s">
        <v>664</v>
      </c>
      <c r="BD4" s="57" t="s">
        <v>665</v>
      </c>
      <c r="BE4" s="57" t="s">
        <v>666</v>
      </c>
      <c r="BF4" s="57" t="s">
        <v>667</v>
      </c>
      <c r="BG4" s="57" t="s">
        <v>668</v>
      </c>
      <c r="BH4" s="57" t="s">
        <v>669</v>
      </c>
      <c r="BI4" s="57" t="s">
        <v>670</v>
      </c>
    </row>
    <row r="5" spans="2:61" ht="30" customHeight="1">
      <c r="B5" s="45" t="s">
        <v>235</v>
      </c>
      <c r="C5" s="11">
        <v>3</v>
      </c>
      <c r="D5" s="11">
        <v>3</v>
      </c>
      <c r="E5" s="11">
        <v>3</v>
      </c>
      <c r="F5" s="11">
        <v>2</v>
      </c>
      <c r="G5" s="11">
        <v>2</v>
      </c>
      <c r="H5" s="11">
        <v>2</v>
      </c>
      <c r="I5" s="11">
        <v>3</v>
      </c>
      <c r="J5" s="11">
        <v>3</v>
      </c>
      <c r="K5" s="11">
        <v>5</v>
      </c>
      <c r="L5" s="11">
        <v>5</v>
      </c>
      <c r="M5" s="11">
        <v>3</v>
      </c>
      <c r="N5" s="11">
        <v>4</v>
      </c>
      <c r="O5" s="11">
        <v>2</v>
      </c>
      <c r="P5" s="11">
        <v>2</v>
      </c>
      <c r="Q5" s="11">
        <v>4</v>
      </c>
      <c r="R5" s="11">
        <v>3</v>
      </c>
      <c r="S5" s="11">
        <v>4</v>
      </c>
      <c r="T5" s="11">
        <v>2</v>
      </c>
      <c r="U5" s="11">
        <v>4</v>
      </c>
      <c r="V5" s="11">
        <v>4</v>
      </c>
      <c r="W5" s="11">
        <v>2</v>
      </c>
      <c r="X5" s="11">
        <v>1</v>
      </c>
      <c r="Y5" s="11">
        <v>3</v>
      </c>
      <c r="Z5" s="11">
        <v>3</v>
      </c>
      <c r="AA5" s="11">
        <v>1</v>
      </c>
      <c r="AB5" s="11">
        <v>1</v>
      </c>
      <c r="AC5" s="11">
        <v>3</v>
      </c>
      <c r="AD5" s="11">
        <v>3</v>
      </c>
      <c r="AE5" s="11">
        <v>2</v>
      </c>
      <c r="AF5" s="11">
        <v>3</v>
      </c>
      <c r="AG5" s="11">
        <v>1</v>
      </c>
      <c r="AH5" s="11">
        <v>3</v>
      </c>
      <c r="AI5" s="11">
        <v>1</v>
      </c>
      <c r="AJ5" s="11">
        <v>1</v>
      </c>
      <c r="AK5" s="11">
        <v>3</v>
      </c>
      <c r="AL5" s="11">
        <v>4</v>
      </c>
      <c r="AM5" s="11">
        <v>3</v>
      </c>
      <c r="AN5" s="11">
        <v>3</v>
      </c>
      <c r="AO5" s="11">
        <v>3</v>
      </c>
      <c r="AP5" s="11">
        <v>2</v>
      </c>
      <c r="AQ5" s="11">
        <v>3</v>
      </c>
      <c r="AR5" s="11">
        <v>5</v>
      </c>
      <c r="AS5" s="11">
        <v>2</v>
      </c>
      <c r="AT5" s="11">
        <v>1</v>
      </c>
      <c r="AU5" s="11">
        <v>3</v>
      </c>
      <c r="AV5" s="11">
        <v>3</v>
      </c>
      <c r="AW5" s="11">
        <v>3</v>
      </c>
      <c r="AX5" s="11">
        <v>3</v>
      </c>
      <c r="AY5" s="11">
        <v>4</v>
      </c>
      <c r="AZ5" s="11">
        <v>4</v>
      </c>
      <c r="BA5" s="11">
        <v>3</v>
      </c>
      <c r="BB5" s="11">
        <v>3</v>
      </c>
      <c r="BC5" s="11">
        <v>3</v>
      </c>
      <c r="BD5" s="11">
        <v>3</v>
      </c>
      <c r="BE5" s="11">
        <v>5</v>
      </c>
      <c r="BF5" s="11">
        <v>3</v>
      </c>
      <c r="BG5" s="11">
        <v>4</v>
      </c>
      <c r="BH5" s="11">
        <v>4</v>
      </c>
      <c r="BI5" s="11">
        <v>3</v>
      </c>
    </row>
    <row r="6" spans="2:61" ht="22" customHeight="1">
      <c r="B6" s="45" t="s">
        <v>236</v>
      </c>
      <c r="C6" s="11">
        <v>2</v>
      </c>
      <c r="D6" s="11">
        <v>4</v>
      </c>
      <c r="E6" s="11">
        <v>3</v>
      </c>
      <c r="F6" s="11">
        <v>3</v>
      </c>
      <c r="G6" s="11">
        <v>1</v>
      </c>
      <c r="H6" s="11">
        <v>1</v>
      </c>
      <c r="I6" s="11">
        <v>4</v>
      </c>
      <c r="J6" s="11">
        <v>2</v>
      </c>
      <c r="K6" s="11">
        <v>5</v>
      </c>
      <c r="L6" s="11">
        <v>5</v>
      </c>
      <c r="M6" s="11">
        <v>4</v>
      </c>
      <c r="N6" s="11">
        <v>2</v>
      </c>
      <c r="O6" s="11">
        <v>1</v>
      </c>
      <c r="P6" s="11">
        <v>1</v>
      </c>
      <c r="Q6" s="11">
        <v>3</v>
      </c>
      <c r="R6" s="11">
        <v>3</v>
      </c>
      <c r="S6" s="11">
        <v>4</v>
      </c>
      <c r="T6" s="11">
        <v>1</v>
      </c>
      <c r="U6" s="11">
        <v>5</v>
      </c>
      <c r="V6" s="11">
        <v>4</v>
      </c>
      <c r="W6" s="11">
        <v>2</v>
      </c>
      <c r="X6" s="11">
        <v>3</v>
      </c>
      <c r="Y6" s="11">
        <v>1</v>
      </c>
      <c r="Z6" s="11">
        <v>3</v>
      </c>
      <c r="AA6" s="11">
        <v>2</v>
      </c>
      <c r="AB6" s="11">
        <v>1</v>
      </c>
      <c r="AC6" s="11">
        <v>3</v>
      </c>
      <c r="AD6" s="11">
        <v>3</v>
      </c>
      <c r="AE6" s="11">
        <v>2</v>
      </c>
      <c r="AF6" s="11">
        <v>3</v>
      </c>
      <c r="AG6" s="11">
        <v>1</v>
      </c>
      <c r="AH6" s="11">
        <v>4</v>
      </c>
      <c r="AI6" s="11">
        <v>1</v>
      </c>
      <c r="AJ6" s="11">
        <v>3</v>
      </c>
      <c r="AK6" s="11">
        <v>4</v>
      </c>
      <c r="AL6" s="11">
        <v>4</v>
      </c>
      <c r="AM6" s="11">
        <v>3</v>
      </c>
      <c r="AN6" s="11">
        <v>2</v>
      </c>
      <c r="AO6" s="11">
        <v>3</v>
      </c>
      <c r="AP6" s="11">
        <v>2</v>
      </c>
      <c r="AQ6" s="11">
        <v>2</v>
      </c>
      <c r="AR6" s="11">
        <v>3</v>
      </c>
      <c r="AS6" s="11">
        <v>2</v>
      </c>
      <c r="AT6" s="11">
        <v>1</v>
      </c>
      <c r="AU6" s="11">
        <v>3</v>
      </c>
      <c r="AV6" s="11">
        <v>1</v>
      </c>
      <c r="AW6" s="11">
        <v>1</v>
      </c>
      <c r="AX6" s="11">
        <v>3</v>
      </c>
      <c r="AY6" s="11">
        <v>2</v>
      </c>
      <c r="AZ6" s="11">
        <v>4</v>
      </c>
      <c r="BA6" s="11">
        <v>3</v>
      </c>
      <c r="BB6" s="11">
        <v>3</v>
      </c>
      <c r="BC6" s="11">
        <v>1</v>
      </c>
      <c r="BD6" s="11">
        <v>1</v>
      </c>
      <c r="BE6" s="11">
        <v>1</v>
      </c>
      <c r="BF6" s="11">
        <v>2</v>
      </c>
      <c r="BG6" s="11">
        <v>2</v>
      </c>
      <c r="BH6" s="11">
        <v>5</v>
      </c>
      <c r="BI6" s="11">
        <v>2</v>
      </c>
    </row>
    <row r="7" spans="2:61" ht="22" customHeight="1">
      <c r="B7" s="45" t="s">
        <v>237</v>
      </c>
      <c r="C7" s="11">
        <v>1</v>
      </c>
      <c r="D7" s="11">
        <v>2</v>
      </c>
      <c r="E7" s="11">
        <v>1</v>
      </c>
      <c r="F7" s="11">
        <v>2</v>
      </c>
      <c r="G7" s="11">
        <v>2</v>
      </c>
      <c r="H7" s="11">
        <v>1</v>
      </c>
      <c r="I7" s="11">
        <v>2</v>
      </c>
      <c r="J7" s="11">
        <v>3</v>
      </c>
      <c r="K7" s="11">
        <v>3</v>
      </c>
      <c r="L7" s="11">
        <v>5</v>
      </c>
      <c r="M7" s="11">
        <v>5</v>
      </c>
      <c r="N7" s="11">
        <v>2</v>
      </c>
      <c r="O7" s="11">
        <v>1</v>
      </c>
      <c r="P7" s="11">
        <v>3</v>
      </c>
      <c r="Q7" s="11">
        <v>2</v>
      </c>
      <c r="R7" s="11">
        <v>1</v>
      </c>
      <c r="S7" s="11">
        <v>2</v>
      </c>
      <c r="T7" s="11">
        <v>1</v>
      </c>
      <c r="U7" s="11">
        <v>1</v>
      </c>
      <c r="V7" s="11">
        <v>2</v>
      </c>
      <c r="W7" s="11">
        <v>2</v>
      </c>
      <c r="X7" s="11">
        <v>1</v>
      </c>
      <c r="Y7" s="11">
        <v>2</v>
      </c>
      <c r="Z7" s="11">
        <v>1</v>
      </c>
      <c r="AA7" s="11">
        <v>2</v>
      </c>
      <c r="AB7" s="11">
        <v>1</v>
      </c>
      <c r="AC7" s="11">
        <v>2</v>
      </c>
      <c r="AD7" s="11">
        <v>1</v>
      </c>
      <c r="AE7" s="11">
        <v>2</v>
      </c>
      <c r="AF7" s="11">
        <v>1</v>
      </c>
      <c r="AG7" s="11">
        <v>1</v>
      </c>
      <c r="AH7" s="11">
        <v>3</v>
      </c>
      <c r="AI7" s="11">
        <v>1</v>
      </c>
      <c r="AJ7" s="11">
        <v>1</v>
      </c>
      <c r="AK7" s="11">
        <v>3</v>
      </c>
      <c r="AL7" s="11">
        <v>2</v>
      </c>
      <c r="AM7" s="11">
        <v>2</v>
      </c>
      <c r="AN7" s="11">
        <v>2</v>
      </c>
      <c r="AO7" s="11">
        <v>2</v>
      </c>
      <c r="AP7" s="11">
        <v>2</v>
      </c>
      <c r="AQ7" s="11">
        <v>3</v>
      </c>
      <c r="AR7" s="11">
        <v>5</v>
      </c>
      <c r="AS7" s="11">
        <v>2</v>
      </c>
      <c r="AT7" s="11">
        <v>2</v>
      </c>
      <c r="AU7" s="11">
        <v>3</v>
      </c>
      <c r="AV7" s="11">
        <v>1</v>
      </c>
      <c r="AW7" s="11">
        <v>2</v>
      </c>
      <c r="AX7" s="11">
        <v>2</v>
      </c>
      <c r="AY7" s="11">
        <v>2</v>
      </c>
      <c r="AZ7" s="11">
        <v>4</v>
      </c>
      <c r="BA7" s="11">
        <v>1</v>
      </c>
      <c r="BB7" s="11">
        <v>1</v>
      </c>
      <c r="BC7" s="11">
        <v>1</v>
      </c>
      <c r="BD7" s="11">
        <v>1</v>
      </c>
      <c r="BE7" s="11">
        <v>1</v>
      </c>
      <c r="BF7" s="11">
        <v>2</v>
      </c>
      <c r="BG7" s="11">
        <v>1</v>
      </c>
      <c r="BH7" s="11">
        <v>5</v>
      </c>
      <c r="BI7" s="11">
        <v>1</v>
      </c>
    </row>
    <row r="8" spans="2:61" ht="19.5" customHeight="1">
      <c r="B8" s="1" t="s">
        <v>0</v>
      </c>
      <c r="C8" s="32">
        <v>0.44000000000000006</v>
      </c>
      <c r="D8" s="32">
        <v>0.64</v>
      </c>
      <c r="E8" s="32">
        <v>0.52000000000000013</v>
      </c>
      <c r="F8" s="32">
        <v>0.48</v>
      </c>
      <c r="G8" s="32">
        <v>0.32</v>
      </c>
      <c r="H8" s="32">
        <v>0.28000000000000003</v>
      </c>
      <c r="I8" s="32">
        <v>0.64</v>
      </c>
      <c r="J8" s="32">
        <v>0.52</v>
      </c>
      <c r="K8" s="46">
        <v>0.91999999999999982</v>
      </c>
      <c r="L8" s="46">
        <v>1</v>
      </c>
      <c r="M8" s="46">
        <v>0.76</v>
      </c>
      <c r="N8" s="46">
        <v>0.56000000000000005</v>
      </c>
      <c r="O8" s="46">
        <v>0.28000000000000003</v>
      </c>
      <c r="P8" s="46">
        <v>0.3600000000000001</v>
      </c>
      <c r="Q8" s="46">
        <v>0.64</v>
      </c>
      <c r="R8" s="46">
        <v>0.52000000000000013</v>
      </c>
      <c r="S8" s="46">
        <v>0.72</v>
      </c>
      <c r="T8" s="46">
        <v>0.28000000000000003</v>
      </c>
      <c r="U8" s="46">
        <v>0.76</v>
      </c>
      <c r="V8" s="46">
        <v>0.72</v>
      </c>
      <c r="W8" s="46">
        <v>0.4</v>
      </c>
      <c r="X8" s="46">
        <v>0.36</v>
      </c>
      <c r="Y8" s="46">
        <v>0.4</v>
      </c>
      <c r="Z8" s="46">
        <v>0.52000000000000013</v>
      </c>
      <c r="AA8" s="46">
        <v>0.32</v>
      </c>
      <c r="AB8" s="46">
        <v>0.2</v>
      </c>
      <c r="AC8" s="46">
        <v>0.56000000000000005</v>
      </c>
      <c r="AD8" s="46">
        <v>0.52000000000000013</v>
      </c>
      <c r="AE8" s="46">
        <v>0.4</v>
      </c>
      <c r="AF8" s="46">
        <v>0.52000000000000013</v>
      </c>
      <c r="AG8" s="46">
        <v>0.2</v>
      </c>
      <c r="AH8" s="46">
        <v>0.68000000000000016</v>
      </c>
      <c r="AI8" s="46">
        <v>0.2</v>
      </c>
      <c r="AJ8" s="46">
        <v>0.36</v>
      </c>
      <c r="AK8" s="46">
        <v>0.68000000000000016</v>
      </c>
      <c r="AL8" s="46">
        <v>0.72</v>
      </c>
      <c r="AM8" s="46">
        <v>0.56000000000000005</v>
      </c>
      <c r="AN8" s="46">
        <v>0.48</v>
      </c>
      <c r="AO8" s="46">
        <v>0.56000000000000005</v>
      </c>
      <c r="AP8" s="46">
        <v>0.4</v>
      </c>
      <c r="AQ8" s="32">
        <v>0.52</v>
      </c>
      <c r="AR8" s="32">
        <v>0.84</v>
      </c>
      <c r="AS8" s="32">
        <v>0.4</v>
      </c>
      <c r="AT8" s="32">
        <v>0.24000000000000005</v>
      </c>
      <c r="AU8" s="32">
        <v>0.60000000000000009</v>
      </c>
      <c r="AV8" s="32">
        <v>0.36</v>
      </c>
      <c r="AW8" s="32">
        <v>0.4</v>
      </c>
      <c r="AX8" s="32">
        <v>0.56000000000000005</v>
      </c>
      <c r="AY8" s="46">
        <v>0.56000000000000005</v>
      </c>
      <c r="AZ8" s="46">
        <v>0.8</v>
      </c>
      <c r="BA8" s="46">
        <v>0.52000000000000013</v>
      </c>
      <c r="BB8" s="46">
        <v>0.52000000000000013</v>
      </c>
      <c r="BC8" s="46">
        <v>0.36</v>
      </c>
      <c r="BD8" s="46">
        <v>0.36</v>
      </c>
      <c r="BE8" s="46">
        <v>0.52</v>
      </c>
      <c r="BF8" s="46">
        <v>0.48</v>
      </c>
      <c r="BG8" s="46">
        <v>0.52000000000000013</v>
      </c>
      <c r="BH8" s="46">
        <v>0.91999999999999982</v>
      </c>
      <c r="BI8" s="46">
        <v>0.44000000000000006</v>
      </c>
    </row>
    <row r="9" spans="2:61" ht="40.5" customHeight="1">
      <c r="B9" s="12"/>
      <c r="C9" s="4"/>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row>
    <row r="10" spans="2:61" ht="33.75" customHeight="1">
      <c r="B10" s="13" t="s">
        <v>1</v>
      </c>
      <c r="C10" s="5"/>
      <c r="D10" s="5"/>
      <c r="E10" s="5"/>
      <c r="F10" s="5"/>
      <c r="G10" s="5"/>
      <c r="H10" s="5"/>
      <c r="AQ10" s="5"/>
      <c r="AR10" s="5"/>
      <c r="AS10" s="5"/>
      <c r="AT10" s="5"/>
      <c r="AU10" s="5"/>
      <c r="AV10" s="5"/>
    </row>
    <row r="11" spans="2:61" ht="7.5" customHeight="1">
      <c r="B11" s="14"/>
      <c r="C11" s="4"/>
      <c r="D11" s="4"/>
      <c r="E11" s="4"/>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row>
    <row r="12" spans="2:61" ht="45" customHeight="1">
      <c r="B12" s="2" t="s">
        <v>20</v>
      </c>
      <c r="C12" s="5"/>
      <c r="D12" s="5"/>
      <c r="E12" s="5"/>
      <c r="F12" s="5"/>
      <c r="G12" s="5"/>
      <c r="H12" s="5"/>
      <c r="AQ12" s="5"/>
      <c r="AR12" s="5"/>
      <c r="AS12" s="5"/>
      <c r="AT12" s="5"/>
      <c r="AU12" s="5"/>
      <c r="AV12" s="5"/>
    </row>
    <row r="13" spans="2:61" ht="15" customHeight="1">
      <c r="B13" s="15"/>
      <c r="C13" s="4"/>
      <c r="D13" s="4"/>
      <c r="E13" s="4"/>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row>
    <row r="14" spans="2:61" ht="19.5" customHeight="1">
      <c r="B14" s="16" t="s">
        <v>21</v>
      </c>
      <c r="C14" s="5"/>
      <c r="D14" s="5"/>
      <c r="E14" s="5"/>
      <c r="F14" s="5"/>
      <c r="G14" s="5"/>
      <c r="H14" s="5"/>
      <c r="AQ14" s="5"/>
      <c r="AR14" s="5"/>
      <c r="AS14" s="5"/>
      <c r="AT14" s="5"/>
      <c r="AU14" s="5"/>
      <c r="AV14" s="5"/>
    </row>
    <row r="15" spans="2:61" ht="22.5" customHeight="1">
      <c r="B15" s="17" t="s">
        <v>22</v>
      </c>
      <c r="C15" s="18">
        <v>4</v>
      </c>
      <c r="D15" s="18">
        <v>3</v>
      </c>
      <c r="E15" s="18">
        <v>0</v>
      </c>
      <c r="F15" s="18">
        <v>0</v>
      </c>
      <c r="G15" s="18">
        <v>0</v>
      </c>
      <c r="H15" s="18">
        <v>0</v>
      </c>
      <c r="I15" s="18">
        <v>0</v>
      </c>
      <c r="J15" s="18">
        <v>0</v>
      </c>
      <c r="K15" s="18">
        <v>0</v>
      </c>
      <c r="L15" s="18">
        <v>0</v>
      </c>
      <c r="M15" s="18">
        <v>0</v>
      </c>
      <c r="N15" s="18">
        <v>4</v>
      </c>
      <c r="O15" s="18">
        <v>5</v>
      </c>
      <c r="P15" s="18">
        <v>0</v>
      </c>
      <c r="Q15" s="18">
        <v>4</v>
      </c>
      <c r="R15" s="18">
        <v>0</v>
      </c>
      <c r="S15" s="18">
        <v>3</v>
      </c>
      <c r="T15" s="18">
        <v>0</v>
      </c>
      <c r="U15" s="18">
        <v>0</v>
      </c>
      <c r="V15" s="18">
        <v>5</v>
      </c>
      <c r="W15" s="18">
        <v>0</v>
      </c>
      <c r="X15" s="18">
        <v>3</v>
      </c>
      <c r="Y15" s="18">
        <v>3</v>
      </c>
      <c r="Z15" s="18">
        <v>0</v>
      </c>
      <c r="AA15" s="18">
        <v>0</v>
      </c>
      <c r="AB15" s="18">
        <v>4</v>
      </c>
      <c r="AC15" s="18">
        <v>4</v>
      </c>
      <c r="AD15" s="18">
        <v>4</v>
      </c>
      <c r="AE15" s="18">
        <v>3</v>
      </c>
      <c r="AF15" s="18">
        <v>4</v>
      </c>
      <c r="AG15" s="18">
        <v>0</v>
      </c>
      <c r="AH15" s="18">
        <v>5</v>
      </c>
      <c r="AI15" s="18">
        <v>4</v>
      </c>
      <c r="AJ15" s="18">
        <v>5</v>
      </c>
      <c r="AK15" s="18">
        <v>0</v>
      </c>
      <c r="AL15" s="18">
        <v>0</v>
      </c>
      <c r="AM15" s="18">
        <v>3</v>
      </c>
      <c r="AN15" s="18">
        <v>0</v>
      </c>
      <c r="AO15" s="18">
        <v>0</v>
      </c>
      <c r="AP15" s="18">
        <v>0</v>
      </c>
      <c r="AQ15" s="18">
        <v>4</v>
      </c>
      <c r="AR15" s="18">
        <v>5</v>
      </c>
      <c r="AS15" s="18">
        <v>5</v>
      </c>
      <c r="AT15" s="18">
        <v>4</v>
      </c>
      <c r="AU15" s="18">
        <v>4</v>
      </c>
      <c r="AV15" s="18">
        <v>5</v>
      </c>
      <c r="AW15" s="18">
        <v>4</v>
      </c>
      <c r="AX15" s="18">
        <v>0</v>
      </c>
      <c r="AY15" s="18">
        <v>4</v>
      </c>
      <c r="AZ15" s="18">
        <v>5</v>
      </c>
      <c r="BA15" s="18">
        <v>3</v>
      </c>
      <c r="BB15" s="18">
        <v>4</v>
      </c>
      <c r="BC15" s="18">
        <v>4</v>
      </c>
      <c r="BD15" s="18">
        <v>5</v>
      </c>
      <c r="BE15" s="18">
        <v>2</v>
      </c>
      <c r="BF15" s="18">
        <v>4</v>
      </c>
      <c r="BG15" s="18">
        <v>3</v>
      </c>
      <c r="BH15" s="18">
        <v>4</v>
      </c>
      <c r="BI15" s="18">
        <v>5</v>
      </c>
    </row>
    <row r="16" spans="2:61" ht="22.5" customHeight="1">
      <c r="B16" s="19" t="s">
        <v>23</v>
      </c>
      <c r="C16" s="18">
        <v>3</v>
      </c>
      <c r="D16" s="18">
        <v>4</v>
      </c>
      <c r="E16" s="18">
        <v>5</v>
      </c>
      <c r="F16" s="18">
        <v>5</v>
      </c>
      <c r="G16" s="18">
        <v>4</v>
      </c>
      <c r="H16" s="18">
        <v>4</v>
      </c>
      <c r="I16" s="18">
        <v>3</v>
      </c>
      <c r="J16" s="18">
        <v>4</v>
      </c>
      <c r="K16" s="18">
        <v>5</v>
      </c>
      <c r="L16" s="18">
        <v>4</v>
      </c>
      <c r="M16" s="18">
        <v>5</v>
      </c>
      <c r="N16" s="18">
        <v>5</v>
      </c>
      <c r="O16" s="18">
        <v>4</v>
      </c>
      <c r="P16" s="18">
        <v>5</v>
      </c>
      <c r="Q16" s="18">
        <v>4</v>
      </c>
      <c r="R16" s="18">
        <v>5</v>
      </c>
      <c r="S16" s="18">
        <v>3</v>
      </c>
      <c r="T16" s="18">
        <v>5</v>
      </c>
      <c r="U16" s="18">
        <v>4</v>
      </c>
      <c r="V16" s="18">
        <v>5</v>
      </c>
      <c r="W16" s="18">
        <v>3</v>
      </c>
      <c r="X16" s="18">
        <v>4</v>
      </c>
      <c r="Y16" s="18">
        <v>4</v>
      </c>
      <c r="Z16" s="18">
        <v>4</v>
      </c>
      <c r="AA16" s="18">
        <v>4</v>
      </c>
      <c r="AB16" s="18">
        <v>3</v>
      </c>
      <c r="AC16" s="18">
        <v>4</v>
      </c>
      <c r="AD16" s="18">
        <v>5</v>
      </c>
      <c r="AE16" s="18">
        <v>4</v>
      </c>
      <c r="AF16" s="18">
        <v>3</v>
      </c>
      <c r="AG16" s="18">
        <v>4</v>
      </c>
      <c r="AH16" s="18">
        <v>4</v>
      </c>
      <c r="AI16" s="18">
        <v>3</v>
      </c>
      <c r="AJ16" s="18">
        <v>5</v>
      </c>
      <c r="AK16" s="18">
        <v>4</v>
      </c>
      <c r="AL16" s="18">
        <v>3</v>
      </c>
      <c r="AM16" s="18">
        <v>2</v>
      </c>
      <c r="AN16" s="18">
        <v>2</v>
      </c>
      <c r="AO16" s="18">
        <v>2</v>
      </c>
      <c r="AP16" s="18">
        <v>2</v>
      </c>
      <c r="AQ16" s="18">
        <v>4</v>
      </c>
      <c r="AR16" s="18">
        <v>5</v>
      </c>
      <c r="AS16" s="18">
        <v>5</v>
      </c>
      <c r="AT16" s="18">
        <v>4</v>
      </c>
      <c r="AU16" s="18">
        <v>4</v>
      </c>
      <c r="AV16" s="18">
        <v>5</v>
      </c>
      <c r="AW16" s="18">
        <v>5</v>
      </c>
      <c r="AX16" s="18">
        <v>3</v>
      </c>
      <c r="AY16" s="18">
        <v>4</v>
      </c>
      <c r="AZ16" s="18">
        <v>5</v>
      </c>
      <c r="BA16" s="18">
        <v>4</v>
      </c>
      <c r="BB16" s="18">
        <v>3</v>
      </c>
      <c r="BC16" s="18">
        <v>5</v>
      </c>
      <c r="BD16" s="18">
        <v>4</v>
      </c>
      <c r="BE16" s="18">
        <v>2</v>
      </c>
      <c r="BF16" s="18">
        <v>3</v>
      </c>
      <c r="BG16" s="18">
        <v>4</v>
      </c>
      <c r="BH16" s="18">
        <v>3</v>
      </c>
      <c r="BI16" s="18">
        <v>2</v>
      </c>
    </row>
    <row r="17" spans="2:61" ht="22.5" customHeight="1">
      <c r="B17" s="17" t="s">
        <v>24</v>
      </c>
      <c r="C17" s="18">
        <v>4</v>
      </c>
      <c r="D17" s="18">
        <v>3</v>
      </c>
      <c r="E17" s="18">
        <v>4</v>
      </c>
      <c r="F17" s="18">
        <v>3</v>
      </c>
      <c r="G17" s="18">
        <v>3</v>
      </c>
      <c r="H17" s="18">
        <v>3</v>
      </c>
      <c r="I17" s="18">
        <v>4</v>
      </c>
      <c r="J17" s="18">
        <v>4</v>
      </c>
      <c r="K17" s="18">
        <v>0</v>
      </c>
      <c r="L17" s="18">
        <v>0</v>
      </c>
      <c r="M17" s="18">
        <v>5</v>
      </c>
      <c r="N17" s="18">
        <v>0</v>
      </c>
      <c r="O17" s="18">
        <v>0</v>
      </c>
      <c r="P17" s="18">
        <v>0</v>
      </c>
      <c r="Q17" s="18">
        <v>0</v>
      </c>
      <c r="R17" s="18">
        <v>4</v>
      </c>
      <c r="S17" s="18">
        <v>0</v>
      </c>
      <c r="T17" s="18">
        <v>0</v>
      </c>
      <c r="U17" s="18">
        <v>0</v>
      </c>
      <c r="V17" s="18">
        <v>5</v>
      </c>
      <c r="W17" s="18">
        <v>3</v>
      </c>
      <c r="X17" s="18">
        <v>5</v>
      </c>
      <c r="Y17" s="18">
        <v>5</v>
      </c>
      <c r="Z17" s="18">
        <v>3</v>
      </c>
      <c r="AA17" s="18">
        <v>4</v>
      </c>
      <c r="AB17" s="18">
        <v>4</v>
      </c>
      <c r="AC17" s="18">
        <v>5</v>
      </c>
      <c r="AD17" s="18">
        <v>5</v>
      </c>
      <c r="AE17" s="18">
        <v>3</v>
      </c>
      <c r="AF17" s="18">
        <v>0</v>
      </c>
      <c r="AG17" s="18">
        <v>4</v>
      </c>
      <c r="AH17" s="18">
        <v>0</v>
      </c>
      <c r="AI17" s="18">
        <v>4</v>
      </c>
      <c r="AJ17" s="18">
        <v>0</v>
      </c>
      <c r="AK17" s="18">
        <v>4</v>
      </c>
      <c r="AL17" s="18">
        <v>0</v>
      </c>
      <c r="AM17" s="18">
        <v>0</v>
      </c>
      <c r="AN17" s="18">
        <v>0</v>
      </c>
      <c r="AO17" s="18">
        <v>0</v>
      </c>
      <c r="AP17" s="18">
        <v>0</v>
      </c>
      <c r="AQ17" s="18">
        <v>0</v>
      </c>
      <c r="AR17" s="18">
        <v>5</v>
      </c>
      <c r="AS17" s="18">
        <v>0</v>
      </c>
      <c r="AT17" s="18">
        <v>0</v>
      </c>
      <c r="AU17" s="18">
        <v>0</v>
      </c>
      <c r="AV17" s="18">
        <v>4</v>
      </c>
      <c r="AW17" s="18">
        <v>0</v>
      </c>
      <c r="AX17" s="18">
        <v>3</v>
      </c>
      <c r="AY17" s="18">
        <v>0</v>
      </c>
      <c r="AZ17" s="18">
        <v>0</v>
      </c>
      <c r="BA17" s="18">
        <v>0</v>
      </c>
      <c r="BB17" s="18">
        <v>4</v>
      </c>
      <c r="BC17" s="18">
        <v>0</v>
      </c>
      <c r="BD17" s="18">
        <v>0</v>
      </c>
      <c r="BE17" s="18">
        <v>0</v>
      </c>
      <c r="BF17" s="18">
        <v>0</v>
      </c>
      <c r="BG17" s="18">
        <v>0</v>
      </c>
      <c r="BH17" s="18">
        <v>0</v>
      </c>
      <c r="BI17" s="18">
        <v>0</v>
      </c>
    </row>
    <row r="18" spans="2:61" ht="22.5" customHeight="1">
      <c r="B18" s="19" t="s">
        <v>25</v>
      </c>
      <c r="C18" s="18">
        <v>3</v>
      </c>
      <c r="D18" s="18">
        <v>3</v>
      </c>
      <c r="E18" s="18">
        <v>4</v>
      </c>
      <c r="F18" s="18">
        <v>5</v>
      </c>
      <c r="G18" s="18">
        <v>3</v>
      </c>
      <c r="H18" s="18">
        <v>3</v>
      </c>
      <c r="I18" s="18">
        <v>4</v>
      </c>
      <c r="J18" s="18">
        <v>3</v>
      </c>
      <c r="K18" s="18">
        <v>4</v>
      </c>
      <c r="L18" s="18">
        <v>4</v>
      </c>
      <c r="M18" s="18">
        <v>5</v>
      </c>
      <c r="N18" s="18">
        <v>4</v>
      </c>
      <c r="O18" s="18">
        <v>4</v>
      </c>
      <c r="P18" s="18">
        <v>5</v>
      </c>
      <c r="Q18" s="18">
        <v>3</v>
      </c>
      <c r="R18" s="18">
        <v>4</v>
      </c>
      <c r="S18" s="18">
        <v>3</v>
      </c>
      <c r="T18" s="18">
        <v>5</v>
      </c>
      <c r="U18" s="18">
        <v>3</v>
      </c>
      <c r="V18" s="18">
        <v>4</v>
      </c>
      <c r="W18" s="18">
        <v>3</v>
      </c>
      <c r="X18" s="18">
        <v>3</v>
      </c>
      <c r="Y18" s="18">
        <v>4</v>
      </c>
      <c r="Z18" s="18">
        <v>4</v>
      </c>
      <c r="AA18" s="18">
        <v>5</v>
      </c>
      <c r="AB18" s="18">
        <v>2</v>
      </c>
      <c r="AC18" s="18">
        <v>4</v>
      </c>
      <c r="AD18" s="18">
        <v>4</v>
      </c>
      <c r="AE18" s="18">
        <v>3</v>
      </c>
      <c r="AF18" s="18">
        <v>4</v>
      </c>
      <c r="AG18" s="18">
        <v>5</v>
      </c>
      <c r="AH18" s="18">
        <v>4</v>
      </c>
      <c r="AI18" s="18">
        <v>3</v>
      </c>
      <c r="AJ18" s="18">
        <v>3</v>
      </c>
      <c r="AK18" s="18">
        <v>3</v>
      </c>
      <c r="AL18" s="18">
        <v>4</v>
      </c>
      <c r="AM18" s="18">
        <v>4</v>
      </c>
      <c r="AN18" s="18">
        <v>3</v>
      </c>
      <c r="AO18" s="18">
        <v>2</v>
      </c>
      <c r="AP18" s="18">
        <v>3</v>
      </c>
      <c r="AQ18" s="18">
        <v>5</v>
      </c>
      <c r="AR18" s="18">
        <v>5</v>
      </c>
      <c r="AS18" s="18">
        <v>4</v>
      </c>
      <c r="AT18" s="18">
        <v>5</v>
      </c>
      <c r="AU18" s="18">
        <v>3</v>
      </c>
      <c r="AV18" s="18">
        <v>5</v>
      </c>
      <c r="AW18" s="18">
        <v>4</v>
      </c>
      <c r="AX18" s="18">
        <v>4</v>
      </c>
      <c r="AY18" s="18">
        <v>4</v>
      </c>
      <c r="AZ18" s="18">
        <v>4</v>
      </c>
      <c r="BA18" s="18">
        <v>3</v>
      </c>
      <c r="BB18" s="18">
        <v>3</v>
      </c>
      <c r="BC18" s="18">
        <v>4</v>
      </c>
      <c r="BD18" s="18">
        <v>3</v>
      </c>
      <c r="BE18" s="18">
        <v>3</v>
      </c>
      <c r="BF18" s="18">
        <v>4</v>
      </c>
      <c r="BG18" s="18">
        <v>3</v>
      </c>
      <c r="BH18" s="18">
        <v>3</v>
      </c>
      <c r="BI18" s="18">
        <v>4</v>
      </c>
    </row>
    <row r="19" spans="2:61" ht="22" customHeight="1">
      <c r="B19" s="17" t="s">
        <v>26</v>
      </c>
      <c r="C19" s="18">
        <v>2</v>
      </c>
      <c r="D19" s="18">
        <v>2</v>
      </c>
      <c r="E19" s="18">
        <v>4</v>
      </c>
      <c r="F19" s="18">
        <v>5</v>
      </c>
      <c r="G19" s="18">
        <v>2</v>
      </c>
      <c r="H19" s="18">
        <v>3</v>
      </c>
      <c r="I19" s="18">
        <v>2</v>
      </c>
      <c r="J19" s="18">
        <v>4</v>
      </c>
      <c r="K19" s="18">
        <v>4</v>
      </c>
      <c r="L19" s="18">
        <v>5</v>
      </c>
      <c r="M19" s="18">
        <v>5</v>
      </c>
      <c r="N19" s="18">
        <v>5</v>
      </c>
      <c r="O19" s="18">
        <v>4</v>
      </c>
      <c r="P19" s="18">
        <v>4</v>
      </c>
      <c r="Q19" s="18">
        <v>4</v>
      </c>
      <c r="R19" s="18">
        <v>5</v>
      </c>
      <c r="S19" s="18">
        <v>2</v>
      </c>
      <c r="T19" s="18">
        <v>4</v>
      </c>
      <c r="U19" s="18">
        <v>2</v>
      </c>
      <c r="V19" s="18">
        <v>5</v>
      </c>
      <c r="W19" s="18">
        <v>3</v>
      </c>
      <c r="X19" s="18">
        <v>5</v>
      </c>
      <c r="Y19" s="18">
        <v>3</v>
      </c>
      <c r="Z19" s="18">
        <v>4</v>
      </c>
      <c r="AA19" s="18">
        <v>4</v>
      </c>
      <c r="AB19" s="18">
        <v>2</v>
      </c>
      <c r="AC19" s="18">
        <v>3</v>
      </c>
      <c r="AD19" s="18">
        <v>4</v>
      </c>
      <c r="AE19" s="18">
        <v>3</v>
      </c>
      <c r="AF19" s="18">
        <v>3</v>
      </c>
      <c r="AG19" s="18">
        <v>4</v>
      </c>
      <c r="AH19" s="18">
        <v>3</v>
      </c>
      <c r="AI19" s="18">
        <v>3</v>
      </c>
      <c r="AJ19" s="18">
        <v>1</v>
      </c>
      <c r="AK19" s="18">
        <v>4</v>
      </c>
      <c r="AL19" s="18">
        <v>4</v>
      </c>
      <c r="AM19" s="18">
        <v>2</v>
      </c>
      <c r="AN19" s="18">
        <v>4</v>
      </c>
      <c r="AO19" s="18">
        <v>4</v>
      </c>
      <c r="AP19" s="18">
        <v>4</v>
      </c>
      <c r="AQ19" s="18">
        <v>5</v>
      </c>
      <c r="AR19" s="18">
        <v>4</v>
      </c>
      <c r="AS19" s="18">
        <v>5</v>
      </c>
      <c r="AT19" s="18">
        <v>2</v>
      </c>
      <c r="AU19" s="18">
        <v>3</v>
      </c>
      <c r="AV19" s="18">
        <v>5</v>
      </c>
      <c r="AW19" s="18">
        <v>4</v>
      </c>
      <c r="AX19" s="18">
        <v>4</v>
      </c>
      <c r="AY19" s="18">
        <v>3</v>
      </c>
      <c r="AZ19" s="18">
        <v>2</v>
      </c>
      <c r="BA19" s="18">
        <v>4</v>
      </c>
      <c r="BB19" s="18">
        <v>2</v>
      </c>
      <c r="BC19" s="18">
        <v>4</v>
      </c>
      <c r="BD19" s="18">
        <v>1</v>
      </c>
      <c r="BE19" s="18">
        <v>4</v>
      </c>
      <c r="BF19" s="18">
        <v>3</v>
      </c>
      <c r="BG19" s="18">
        <v>4</v>
      </c>
      <c r="BH19" s="18">
        <v>3</v>
      </c>
      <c r="BI19" s="18">
        <v>3</v>
      </c>
    </row>
    <row r="20" spans="2:61" ht="22.5" customHeight="1">
      <c r="B20" s="17" t="s">
        <v>27</v>
      </c>
      <c r="C20" s="18">
        <v>2</v>
      </c>
      <c r="D20" s="18">
        <v>3</v>
      </c>
      <c r="E20" s="18">
        <v>5</v>
      </c>
      <c r="F20" s="18">
        <v>5</v>
      </c>
      <c r="G20" s="18">
        <v>2</v>
      </c>
      <c r="H20" s="18">
        <v>1</v>
      </c>
      <c r="I20" s="18">
        <v>4</v>
      </c>
      <c r="J20" s="18">
        <v>4</v>
      </c>
      <c r="K20" s="18">
        <v>3</v>
      </c>
      <c r="L20" s="18">
        <v>1</v>
      </c>
      <c r="M20" s="18">
        <v>5</v>
      </c>
      <c r="N20" s="18">
        <v>5</v>
      </c>
      <c r="O20" s="18">
        <v>2</v>
      </c>
      <c r="P20" s="18">
        <v>2</v>
      </c>
      <c r="Q20" s="18">
        <v>2</v>
      </c>
      <c r="R20" s="18">
        <v>4</v>
      </c>
      <c r="S20" s="18">
        <v>1</v>
      </c>
      <c r="T20" s="18">
        <v>4</v>
      </c>
      <c r="U20" s="18">
        <v>3</v>
      </c>
      <c r="V20" s="18">
        <v>3</v>
      </c>
      <c r="W20" s="18">
        <v>2</v>
      </c>
      <c r="X20" s="18">
        <v>4</v>
      </c>
      <c r="Y20" s="18">
        <v>2</v>
      </c>
      <c r="Z20" s="18">
        <v>2</v>
      </c>
      <c r="AA20" s="18">
        <v>4</v>
      </c>
      <c r="AB20" s="18">
        <v>1</v>
      </c>
      <c r="AC20" s="18">
        <v>4</v>
      </c>
      <c r="AD20" s="18">
        <v>3</v>
      </c>
      <c r="AE20" s="18">
        <v>3</v>
      </c>
      <c r="AF20" s="18">
        <v>1</v>
      </c>
      <c r="AG20" s="18">
        <v>4</v>
      </c>
      <c r="AH20" s="18">
        <v>2</v>
      </c>
      <c r="AI20" s="18">
        <v>2</v>
      </c>
      <c r="AJ20" s="18">
        <v>3</v>
      </c>
      <c r="AK20" s="18">
        <v>2</v>
      </c>
      <c r="AL20" s="18">
        <v>4</v>
      </c>
      <c r="AM20" s="18">
        <v>1</v>
      </c>
      <c r="AN20" s="18">
        <v>3</v>
      </c>
      <c r="AO20" s="18">
        <v>1</v>
      </c>
      <c r="AP20" s="18">
        <v>2</v>
      </c>
      <c r="AQ20" s="18">
        <v>5</v>
      </c>
      <c r="AR20" s="18">
        <v>5</v>
      </c>
      <c r="AS20" s="18">
        <v>3</v>
      </c>
      <c r="AT20" s="18">
        <v>3</v>
      </c>
      <c r="AU20" s="18">
        <v>4</v>
      </c>
      <c r="AV20" s="18">
        <v>1</v>
      </c>
      <c r="AW20" s="18">
        <v>4</v>
      </c>
      <c r="AX20" s="18">
        <v>1</v>
      </c>
      <c r="AY20" s="18">
        <v>3</v>
      </c>
      <c r="AZ20" s="18">
        <v>2</v>
      </c>
      <c r="BA20" s="18">
        <v>2</v>
      </c>
      <c r="BB20" s="18">
        <v>1</v>
      </c>
      <c r="BC20" s="18">
        <v>3</v>
      </c>
      <c r="BD20" s="18">
        <v>2</v>
      </c>
      <c r="BE20" s="18">
        <v>2</v>
      </c>
      <c r="BF20" s="18">
        <v>3</v>
      </c>
      <c r="BG20" s="18">
        <v>2</v>
      </c>
      <c r="BH20" s="18">
        <v>1</v>
      </c>
      <c r="BI20" s="18">
        <v>1</v>
      </c>
    </row>
    <row r="21" spans="2:61" ht="18.75" customHeight="1">
      <c r="B21" s="20" t="s">
        <v>2</v>
      </c>
      <c r="C21" s="21">
        <v>0.6</v>
      </c>
      <c r="D21" s="21">
        <v>0.6</v>
      </c>
      <c r="E21" s="21">
        <v>0.88000000000000012</v>
      </c>
      <c r="F21" s="21">
        <v>0.91999999999999982</v>
      </c>
      <c r="G21" s="21">
        <v>0.56000000000000005</v>
      </c>
      <c r="H21" s="21">
        <v>0.56000000000000005</v>
      </c>
      <c r="I21" s="21">
        <v>0.68000000000000016</v>
      </c>
      <c r="J21" s="21">
        <v>0.76</v>
      </c>
      <c r="K21" s="47">
        <v>0.8</v>
      </c>
      <c r="L21" s="47">
        <v>0.7</v>
      </c>
      <c r="M21" s="47">
        <v>1</v>
      </c>
      <c r="N21" s="47">
        <v>0.91999999999999982</v>
      </c>
      <c r="O21" s="47">
        <v>0.76</v>
      </c>
      <c r="P21" s="47">
        <v>0.8</v>
      </c>
      <c r="Q21" s="47">
        <v>0.68</v>
      </c>
      <c r="R21" s="47">
        <v>0.88000000000000012</v>
      </c>
      <c r="S21" s="47">
        <v>0.48000000000000009</v>
      </c>
      <c r="T21" s="47">
        <v>0.9</v>
      </c>
      <c r="U21" s="47">
        <v>0.6</v>
      </c>
      <c r="V21" s="47">
        <v>0.9</v>
      </c>
      <c r="W21" s="47">
        <v>0.56000000000000005</v>
      </c>
      <c r="X21" s="47">
        <v>0.79999999999999982</v>
      </c>
      <c r="Y21" s="47">
        <v>0.7</v>
      </c>
      <c r="Z21" s="47">
        <v>0.68</v>
      </c>
      <c r="AA21" s="47">
        <v>0.84</v>
      </c>
      <c r="AB21" s="47">
        <v>0.53333333333333333</v>
      </c>
      <c r="AC21" s="47">
        <v>0.79999999999999982</v>
      </c>
      <c r="AD21" s="47">
        <v>0.83333333333333326</v>
      </c>
      <c r="AE21" s="47">
        <v>0.6333333333333333</v>
      </c>
      <c r="AF21" s="47">
        <v>0.60000000000000009</v>
      </c>
      <c r="AG21" s="47">
        <v>0.84</v>
      </c>
      <c r="AH21" s="47">
        <v>0.72</v>
      </c>
      <c r="AI21" s="47">
        <v>0.6333333333333333</v>
      </c>
      <c r="AJ21" s="47">
        <v>0.68000000000000016</v>
      </c>
      <c r="AK21" s="47">
        <v>0.68</v>
      </c>
      <c r="AL21" s="47">
        <v>0.75</v>
      </c>
      <c r="AM21" s="47">
        <v>0.48000000000000009</v>
      </c>
      <c r="AN21" s="47">
        <v>0.6</v>
      </c>
      <c r="AO21" s="47">
        <v>0.45</v>
      </c>
      <c r="AP21" s="47">
        <v>0.55000000000000004</v>
      </c>
      <c r="AQ21" s="21">
        <v>0.91999999999999982</v>
      </c>
      <c r="AR21" s="21">
        <v>0.96666666666666656</v>
      </c>
      <c r="AS21" s="21">
        <v>0.88000000000000012</v>
      </c>
      <c r="AT21" s="21">
        <v>0.72</v>
      </c>
      <c r="AU21" s="21">
        <v>0.7200000000000002</v>
      </c>
      <c r="AV21" s="21">
        <v>0.83333333333333326</v>
      </c>
      <c r="AW21" s="21">
        <v>0.84</v>
      </c>
      <c r="AX21" s="21">
        <v>0.6</v>
      </c>
      <c r="AY21" s="47">
        <v>0.7200000000000002</v>
      </c>
      <c r="AZ21" s="47">
        <v>0.71999999999999986</v>
      </c>
      <c r="BA21" s="47">
        <v>0.64</v>
      </c>
      <c r="BB21" s="47">
        <v>0.56666666666666665</v>
      </c>
      <c r="BC21" s="47">
        <v>0.8</v>
      </c>
      <c r="BD21" s="47">
        <v>0.60000000000000009</v>
      </c>
      <c r="BE21" s="47">
        <v>0.52</v>
      </c>
      <c r="BF21" s="47">
        <v>0.68000000000000016</v>
      </c>
      <c r="BG21" s="47">
        <v>0.64</v>
      </c>
      <c r="BH21" s="47">
        <v>0.56000000000000005</v>
      </c>
      <c r="BI21" s="47">
        <v>0.60000000000000009</v>
      </c>
    </row>
    <row r="22" spans="2:61" ht="19.5" customHeight="1">
      <c r="B22" s="15"/>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row>
    <row r="23" spans="2:61" ht="26.25" customHeight="1">
      <c r="B23" s="16" t="s">
        <v>28</v>
      </c>
      <c r="C23" s="5"/>
      <c r="D23" s="5"/>
      <c r="E23" s="5"/>
      <c r="F23" s="5"/>
      <c r="G23" s="5"/>
      <c r="H23" s="5"/>
      <c r="AQ23" s="5"/>
      <c r="AR23" s="5"/>
      <c r="AS23" s="5"/>
      <c r="AT23" s="5"/>
      <c r="AU23" s="5"/>
      <c r="AV23" s="5"/>
    </row>
    <row r="24" spans="2:61" ht="23.25" customHeight="1">
      <c r="B24" s="17" t="s">
        <v>29</v>
      </c>
      <c r="C24" s="18">
        <v>3</v>
      </c>
      <c r="D24" s="18">
        <v>2</v>
      </c>
      <c r="E24" s="18">
        <v>3</v>
      </c>
      <c r="F24" s="18">
        <v>3</v>
      </c>
      <c r="G24" s="18">
        <v>3</v>
      </c>
      <c r="H24" s="18">
        <v>3</v>
      </c>
      <c r="I24" s="18">
        <v>3</v>
      </c>
      <c r="J24" s="18">
        <v>4</v>
      </c>
      <c r="K24" s="18">
        <v>4</v>
      </c>
      <c r="L24" s="18">
        <v>5</v>
      </c>
      <c r="M24" s="18">
        <v>5</v>
      </c>
      <c r="N24" s="18">
        <v>5</v>
      </c>
      <c r="O24" s="18">
        <v>5</v>
      </c>
      <c r="P24" s="18">
        <v>3</v>
      </c>
      <c r="Q24" s="18">
        <v>3</v>
      </c>
      <c r="R24" s="18">
        <v>4</v>
      </c>
      <c r="S24" s="18">
        <v>3</v>
      </c>
      <c r="T24" s="18">
        <v>3</v>
      </c>
      <c r="U24" s="18">
        <v>2</v>
      </c>
      <c r="V24" s="18">
        <v>3</v>
      </c>
      <c r="W24" s="18">
        <v>2</v>
      </c>
      <c r="X24" s="18">
        <v>5</v>
      </c>
      <c r="Y24" s="18">
        <v>3</v>
      </c>
      <c r="Z24" s="18">
        <v>1</v>
      </c>
      <c r="AA24" s="18">
        <v>2</v>
      </c>
      <c r="AB24" s="18">
        <v>2</v>
      </c>
      <c r="AC24" s="18">
        <v>2</v>
      </c>
      <c r="AD24" s="18">
        <v>4</v>
      </c>
      <c r="AE24" s="18">
        <v>3</v>
      </c>
      <c r="AF24" s="18">
        <v>2</v>
      </c>
      <c r="AG24" s="18">
        <v>2</v>
      </c>
      <c r="AH24" s="18">
        <v>3</v>
      </c>
      <c r="AI24" s="18">
        <v>2</v>
      </c>
      <c r="AJ24" s="18">
        <v>4</v>
      </c>
      <c r="AK24" s="18">
        <v>2</v>
      </c>
      <c r="AL24" s="18">
        <v>4</v>
      </c>
      <c r="AM24" s="18">
        <v>2</v>
      </c>
      <c r="AN24" s="18">
        <v>1</v>
      </c>
      <c r="AO24" s="18">
        <v>1</v>
      </c>
      <c r="AP24" s="18">
        <v>3</v>
      </c>
      <c r="AQ24" s="18">
        <v>4</v>
      </c>
      <c r="AR24" s="18">
        <v>4</v>
      </c>
      <c r="AS24" s="18">
        <v>3</v>
      </c>
      <c r="AT24" s="18">
        <v>3</v>
      </c>
      <c r="AU24" s="18">
        <v>3</v>
      </c>
      <c r="AV24" s="18">
        <v>4</v>
      </c>
      <c r="AW24" s="18">
        <v>4</v>
      </c>
      <c r="AX24" s="18">
        <v>2</v>
      </c>
      <c r="AY24" s="18">
        <v>2</v>
      </c>
      <c r="AZ24" s="18">
        <v>2</v>
      </c>
      <c r="BA24" s="18">
        <v>3</v>
      </c>
      <c r="BB24" s="18">
        <v>4</v>
      </c>
      <c r="BC24" s="18">
        <v>3</v>
      </c>
      <c r="BD24" s="18">
        <v>2</v>
      </c>
      <c r="BE24" s="18">
        <v>3</v>
      </c>
      <c r="BF24" s="18">
        <v>2</v>
      </c>
      <c r="BG24" s="18">
        <v>4</v>
      </c>
      <c r="BH24" s="18">
        <v>3</v>
      </c>
      <c r="BI24" s="18">
        <v>2</v>
      </c>
    </row>
    <row r="25" spans="2:61" ht="34" customHeight="1">
      <c r="B25" s="17" t="s">
        <v>30</v>
      </c>
      <c r="C25" s="18">
        <v>3</v>
      </c>
      <c r="D25" s="18">
        <v>2</v>
      </c>
      <c r="E25" s="18">
        <v>4</v>
      </c>
      <c r="F25" s="18">
        <v>3</v>
      </c>
      <c r="G25" s="18">
        <v>3</v>
      </c>
      <c r="H25" s="18">
        <v>2</v>
      </c>
      <c r="I25" s="18">
        <v>1</v>
      </c>
      <c r="J25" s="18">
        <v>4</v>
      </c>
      <c r="K25" s="18">
        <v>3</v>
      </c>
      <c r="L25" s="18">
        <v>3</v>
      </c>
      <c r="M25" s="18">
        <v>4</v>
      </c>
      <c r="N25" s="18">
        <v>4</v>
      </c>
      <c r="O25" s="18">
        <v>4</v>
      </c>
      <c r="P25" s="18">
        <v>4</v>
      </c>
      <c r="Q25" s="18">
        <v>3</v>
      </c>
      <c r="R25" s="18">
        <v>3</v>
      </c>
      <c r="S25" s="18">
        <v>1</v>
      </c>
      <c r="T25" s="18">
        <v>4</v>
      </c>
      <c r="U25" s="18">
        <v>2</v>
      </c>
      <c r="V25" s="18">
        <v>4</v>
      </c>
      <c r="W25" s="18">
        <v>3</v>
      </c>
      <c r="X25" s="18">
        <v>4</v>
      </c>
      <c r="Y25" s="18">
        <v>4</v>
      </c>
      <c r="Z25" s="18">
        <v>3</v>
      </c>
      <c r="AA25" s="18">
        <v>3</v>
      </c>
      <c r="AB25" s="18">
        <v>1</v>
      </c>
      <c r="AC25" s="18">
        <v>2</v>
      </c>
      <c r="AD25" s="18">
        <v>3</v>
      </c>
      <c r="AE25" s="18">
        <v>3</v>
      </c>
      <c r="AF25" s="18">
        <v>3</v>
      </c>
      <c r="AG25" s="18">
        <v>4</v>
      </c>
      <c r="AH25" s="18">
        <v>3</v>
      </c>
      <c r="AI25" s="18">
        <v>2</v>
      </c>
      <c r="AJ25" s="18">
        <v>4</v>
      </c>
      <c r="AK25" s="18">
        <v>3</v>
      </c>
      <c r="AL25" s="18">
        <v>4</v>
      </c>
      <c r="AM25" s="18">
        <v>2</v>
      </c>
      <c r="AN25" s="18">
        <v>3</v>
      </c>
      <c r="AO25" s="18">
        <v>2</v>
      </c>
      <c r="AP25" s="18">
        <v>4</v>
      </c>
      <c r="AQ25" s="18">
        <v>4</v>
      </c>
      <c r="AR25" s="18">
        <v>4</v>
      </c>
      <c r="AS25" s="18">
        <v>3</v>
      </c>
      <c r="AT25" s="18">
        <v>3</v>
      </c>
      <c r="AU25" s="18">
        <v>3</v>
      </c>
      <c r="AV25" s="18">
        <v>4</v>
      </c>
      <c r="AW25" s="18">
        <v>4</v>
      </c>
      <c r="AX25" s="18">
        <v>3</v>
      </c>
      <c r="AY25" s="18">
        <v>3</v>
      </c>
      <c r="AZ25" s="18">
        <v>3</v>
      </c>
      <c r="BA25" s="18">
        <v>4</v>
      </c>
      <c r="BB25" s="18">
        <v>4</v>
      </c>
      <c r="BC25" s="18">
        <v>4</v>
      </c>
      <c r="BD25" s="18">
        <v>2</v>
      </c>
      <c r="BE25" s="18">
        <v>3</v>
      </c>
      <c r="BF25" s="18">
        <v>1</v>
      </c>
      <c r="BG25" s="18">
        <v>5</v>
      </c>
      <c r="BH25" s="18">
        <v>3</v>
      </c>
      <c r="BI25" s="18">
        <v>4</v>
      </c>
    </row>
    <row r="26" spans="2:61" ht="23.25" customHeight="1">
      <c r="B26" s="17" t="s">
        <v>31</v>
      </c>
      <c r="C26" s="18">
        <v>3</v>
      </c>
      <c r="D26" s="18">
        <v>3</v>
      </c>
      <c r="E26" s="18">
        <v>4</v>
      </c>
      <c r="F26" s="18">
        <v>4</v>
      </c>
      <c r="G26" s="18">
        <v>3</v>
      </c>
      <c r="H26" s="18">
        <v>2</v>
      </c>
      <c r="I26" s="18">
        <v>1</v>
      </c>
      <c r="J26" s="18">
        <v>4</v>
      </c>
      <c r="K26" s="18">
        <v>4</v>
      </c>
      <c r="L26" s="18">
        <v>4</v>
      </c>
      <c r="M26" s="18">
        <v>5</v>
      </c>
      <c r="N26" s="18">
        <v>5</v>
      </c>
      <c r="O26" s="18">
        <v>4</v>
      </c>
      <c r="P26" s="18">
        <v>4</v>
      </c>
      <c r="Q26" s="18">
        <v>4</v>
      </c>
      <c r="R26" s="18">
        <v>5</v>
      </c>
      <c r="S26" s="18">
        <v>4</v>
      </c>
      <c r="T26" s="18">
        <v>3</v>
      </c>
      <c r="U26" s="18">
        <v>3</v>
      </c>
      <c r="V26" s="18">
        <v>4</v>
      </c>
      <c r="W26" s="18">
        <v>3</v>
      </c>
      <c r="X26" s="18">
        <v>4</v>
      </c>
      <c r="Y26" s="18">
        <v>4</v>
      </c>
      <c r="Z26" s="18">
        <v>3</v>
      </c>
      <c r="AA26" s="18">
        <v>4</v>
      </c>
      <c r="AB26" s="18">
        <v>2</v>
      </c>
      <c r="AC26" s="18">
        <v>2</v>
      </c>
      <c r="AD26" s="18">
        <v>4</v>
      </c>
      <c r="AE26" s="18">
        <v>4</v>
      </c>
      <c r="AF26" s="18">
        <v>3</v>
      </c>
      <c r="AG26" s="18">
        <v>4</v>
      </c>
      <c r="AH26" s="18">
        <v>3</v>
      </c>
      <c r="AI26" s="18">
        <v>2</v>
      </c>
      <c r="AJ26" s="18">
        <v>4</v>
      </c>
      <c r="AK26" s="18">
        <v>3</v>
      </c>
      <c r="AL26" s="18">
        <v>5</v>
      </c>
      <c r="AM26" s="18">
        <v>3</v>
      </c>
      <c r="AN26" s="18">
        <v>3</v>
      </c>
      <c r="AO26" s="18">
        <v>4</v>
      </c>
      <c r="AP26" s="18">
        <v>4</v>
      </c>
      <c r="AQ26" s="18">
        <v>5</v>
      </c>
      <c r="AR26" s="18">
        <v>4</v>
      </c>
      <c r="AS26" s="18">
        <v>2</v>
      </c>
      <c r="AT26" s="18">
        <v>4</v>
      </c>
      <c r="AU26" s="18">
        <v>3</v>
      </c>
      <c r="AV26" s="18">
        <v>3</v>
      </c>
      <c r="AW26" s="18">
        <v>4</v>
      </c>
      <c r="AX26" s="18">
        <v>3</v>
      </c>
      <c r="AY26" s="18">
        <v>3</v>
      </c>
      <c r="AZ26" s="18">
        <v>4</v>
      </c>
      <c r="BA26" s="18">
        <v>4</v>
      </c>
      <c r="BB26" s="18">
        <v>4</v>
      </c>
      <c r="BC26" s="18">
        <v>3</v>
      </c>
      <c r="BD26" s="18">
        <v>2</v>
      </c>
      <c r="BE26" s="18">
        <v>4</v>
      </c>
      <c r="BF26" s="18">
        <v>3</v>
      </c>
      <c r="BG26" s="18">
        <v>3</v>
      </c>
      <c r="BH26" s="18">
        <v>3</v>
      </c>
      <c r="BI26" s="18">
        <v>5</v>
      </c>
    </row>
    <row r="27" spans="2:61" ht="23.25" customHeight="1">
      <c r="B27" s="17" t="s">
        <v>32</v>
      </c>
      <c r="C27" s="18">
        <v>1</v>
      </c>
      <c r="D27" s="18">
        <v>0</v>
      </c>
      <c r="E27" s="18">
        <v>0</v>
      </c>
      <c r="F27" s="18">
        <v>0</v>
      </c>
      <c r="G27" s="18">
        <v>0</v>
      </c>
      <c r="H27" s="18">
        <v>0</v>
      </c>
      <c r="I27" s="18">
        <v>0</v>
      </c>
      <c r="J27" s="18">
        <v>2</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1</v>
      </c>
      <c r="AN27" s="18">
        <v>0</v>
      </c>
      <c r="AO27" s="18">
        <v>0</v>
      </c>
      <c r="AP27" s="18">
        <v>0</v>
      </c>
      <c r="AQ27" s="18">
        <v>0</v>
      </c>
      <c r="AR27" s="18">
        <v>0</v>
      </c>
      <c r="AS27" s="18">
        <v>0</v>
      </c>
      <c r="AT27" s="18">
        <v>0</v>
      </c>
      <c r="AU27" s="18">
        <v>0</v>
      </c>
      <c r="AV27" s="18">
        <v>2</v>
      </c>
      <c r="AW27" s="18">
        <v>0</v>
      </c>
      <c r="AX27" s="18">
        <v>4</v>
      </c>
      <c r="AY27" s="18">
        <v>4</v>
      </c>
      <c r="AZ27" s="18">
        <v>0</v>
      </c>
      <c r="BA27" s="18">
        <v>0</v>
      </c>
      <c r="BB27" s="18">
        <v>0</v>
      </c>
      <c r="BC27" s="18">
        <v>0</v>
      </c>
      <c r="BD27" s="18">
        <v>0</v>
      </c>
      <c r="BE27" s="18">
        <v>0</v>
      </c>
      <c r="BF27" s="18">
        <v>1</v>
      </c>
      <c r="BG27" s="18">
        <v>0</v>
      </c>
      <c r="BH27" s="18">
        <v>0</v>
      </c>
      <c r="BI27" s="18">
        <v>4</v>
      </c>
    </row>
    <row r="28" spans="2:61" ht="23.25" customHeight="1">
      <c r="B28" s="17" t="s">
        <v>33</v>
      </c>
      <c r="C28" s="18">
        <v>0</v>
      </c>
      <c r="D28" s="18">
        <v>0</v>
      </c>
      <c r="E28" s="18">
        <v>0</v>
      </c>
      <c r="F28" s="18">
        <v>0</v>
      </c>
      <c r="G28" s="18">
        <v>0</v>
      </c>
      <c r="H28" s="18">
        <v>0</v>
      </c>
      <c r="I28" s="18">
        <v>0</v>
      </c>
      <c r="J28" s="18">
        <v>0</v>
      </c>
      <c r="K28" s="18">
        <v>0</v>
      </c>
      <c r="L28" s="18">
        <v>0</v>
      </c>
      <c r="M28" s="18">
        <v>0</v>
      </c>
      <c r="N28" s="18">
        <v>0</v>
      </c>
      <c r="O28" s="18">
        <v>0</v>
      </c>
      <c r="P28" s="18">
        <v>0</v>
      </c>
      <c r="Q28" s="18">
        <v>0</v>
      </c>
      <c r="R28" s="18">
        <v>0</v>
      </c>
      <c r="S28" s="18">
        <v>0</v>
      </c>
      <c r="T28" s="18">
        <v>0</v>
      </c>
      <c r="U28" s="18">
        <v>0</v>
      </c>
      <c r="V28" s="18">
        <v>0</v>
      </c>
      <c r="W28" s="18">
        <v>0</v>
      </c>
      <c r="X28" s="18">
        <v>5</v>
      </c>
      <c r="Y28" s="18">
        <v>0</v>
      </c>
      <c r="Z28" s="18">
        <v>3</v>
      </c>
      <c r="AA28" s="18">
        <v>0</v>
      </c>
      <c r="AB28" s="18">
        <v>0</v>
      </c>
      <c r="AC28" s="18">
        <v>0</v>
      </c>
      <c r="AD28" s="18">
        <v>5</v>
      </c>
      <c r="AE28" s="18">
        <v>0</v>
      </c>
      <c r="AF28" s="18">
        <v>0</v>
      </c>
      <c r="AG28" s="18">
        <v>0</v>
      </c>
      <c r="AH28" s="18">
        <v>4</v>
      </c>
      <c r="AI28" s="18">
        <v>4</v>
      </c>
      <c r="AJ28" s="18">
        <v>5</v>
      </c>
      <c r="AK28" s="18">
        <v>0</v>
      </c>
      <c r="AL28" s="18">
        <v>0</v>
      </c>
      <c r="AM28" s="18">
        <v>0</v>
      </c>
      <c r="AN28" s="18">
        <v>0</v>
      </c>
      <c r="AO28" s="18">
        <v>0</v>
      </c>
      <c r="AP28" s="18">
        <v>0</v>
      </c>
      <c r="AQ28" s="18">
        <v>0</v>
      </c>
      <c r="AR28" s="18">
        <v>5</v>
      </c>
      <c r="AS28" s="18">
        <v>4</v>
      </c>
      <c r="AT28" s="18">
        <v>0</v>
      </c>
      <c r="AU28" s="18">
        <v>4</v>
      </c>
      <c r="AV28" s="18">
        <v>0</v>
      </c>
      <c r="AW28" s="18">
        <v>0</v>
      </c>
      <c r="AX28" s="18">
        <v>4</v>
      </c>
      <c r="AY28" s="18">
        <v>0</v>
      </c>
      <c r="AZ28" s="18">
        <v>0</v>
      </c>
      <c r="BA28" s="18">
        <v>0</v>
      </c>
      <c r="BB28" s="18">
        <v>0</v>
      </c>
      <c r="BC28" s="18">
        <v>0</v>
      </c>
      <c r="BD28" s="18">
        <v>0</v>
      </c>
      <c r="BE28" s="18">
        <v>0</v>
      </c>
      <c r="BF28" s="18">
        <v>0</v>
      </c>
      <c r="BG28" s="18">
        <v>0</v>
      </c>
      <c r="BH28" s="18">
        <v>0</v>
      </c>
      <c r="BI28" s="18">
        <v>0</v>
      </c>
    </row>
    <row r="29" spans="2:61" ht="19.5" customHeight="1">
      <c r="B29" s="20" t="s">
        <v>3</v>
      </c>
      <c r="C29" s="21">
        <v>0.5</v>
      </c>
      <c r="D29" s="21">
        <v>0.46666666666666662</v>
      </c>
      <c r="E29" s="21">
        <v>0.73333333333333328</v>
      </c>
      <c r="F29" s="21">
        <v>0.66666666666666652</v>
      </c>
      <c r="G29" s="21">
        <v>0.6</v>
      </c>
      <c r="H29" s="21">
        <v>0.46666666666666662</v>
      </c>
      <c r="I29" s="21">
        <v>0.33333333333333326</v>
      </c>
      <c r="J29" s="21">
        <v>0.7</v>
      </c>
      <c r="K29" s="47">
        <v>0.73333333333333328</v>
      </c>
      <c r="L29" s="47">
        <v>0.8</v>
      </c>
      <c r="M29" s="47">
        <v>0.93333333333333324</v>
      </c>
      <c r="N29" s="47">
        <v>0.93333333333333324</v>
      </c>
      <c r="O29" s="47">
        <v>0.86666666666666659</v>
      </c>
      <c r="P29" s="47">
        <v>0.73333333333333328</v>
      </c>
      <c r="Q29" s="47">
        <v>0.66666666666666652</v>
      </c>
      <c r="R29" s="47">
        <v>0.79999999999999982</v>
      </c>
      <c r="S29" s="47">
        <v>0.53333333333333333</v>
      </c>
      <c r="T29" s="47">
        <v>0.66666666666666652</v>
      </c>
      <c r="U29" s="47">
        <v>0.46666666666666662</v>
      </c>
      <c r="V29" s="47">
        <v>0.73333333333333328</v>
      </c>
      <c r="W29" s="47">
        <v>0.53333333333333333</v>
      </c>
      <c r="X29" s="47">
        <v>0.9</v>
      </c>
      <c r="Y29" s="47">
        <v>0.73333333333333328</v>
      </c>
      <c r="Z29" s="47">
        <v>0.5</v>
      </c>
      <c r="AA29" s="47">
        <v>0.6</v>
      </c>
      <c r="AB29" s="47">
        <v>0.33333333333333326</v>
      </c>
      <c r="AC29" s="47">
        <v>0.4</v>
      </c>
      <c r="AD29" s="47">
        <v>0.8</v>
      </c>
      <c r="AE29" s="47">
        <v>0.66666666666666652</v>
      </c>
      <c r="AF29" s="47">
        <v>0.53333333333333333</v>
      </c>
      <c r="AG29" s="47">
        <v>0.66666666666666652</v>
      </c>
      <c r="AH29" s="47">
        <v>0.65</v>
      </c>
      <c r="AI29" s="47">
        <v>0.5</v>
      </c>
      <c r="AJ29" s="47">
        <v>0.85</v>
      </c>
      <c r="AK29" s="47">
        <v>0.53333333333333333</v>
      </c>
      <c r="AL29" s="47">
        <v>0.86666666666666659</v>
      </c>
      <c r="AM29" s="47">
        <v>0.4</v>
      </c>
      <c r="AN29" s="47">
        <v>0.46666666666666662</v>
      </c>
      <c r="AO29" s="47">
        <v>0.46666666666666662</v>
      </c>
      <c r="AP29" s="47">
        <v>0.73333333333333328</v>
      </c>
      <c r="AQ29" s="21">
        <v>0.86666666666666659</v>
      </c>
      <c r="AR29" s="21">
        <v>0.85</v>
      </c>
      <c r="AS29" s="21">
        <v>0.6</v>
      </c>
      <c r="AT29" s="21">
        <v>0.66666666666666652</v>
      </c>
      <c r="AU29" s="21">
        <v>0.65</v>
      </c>
      <c r="AV29" s="21">
        <v>0.65</v>
      </c>
      <c r="AW29" s="21">
        <v>0.8</v>
      </c>
      <c r="AX29" s="21">
        <v>0.64</v>
      </c>
      <c r="AY29" s="47">
        <v>0.6</v>
      </c>
      <c r="AZ29" s="47">
        <v>0.6</v>
      </c>
      <c r="BA29" s="47">
        <v>0.73333333333333328</v>
      </c>
      <c r="BB29" s="47">
        <v>0.8</v>
      </c>
      <c r="BC29" s="47">
        <v>0.66666666666666652</v>
      </c>
      <c r="BD29" s="47">
        <v>0.4</v>
      </c>
      <c r="BE29" s="47">
        <v>0.66666666666666652</v>
      </c>
      <c r="BF29" s="47">
        <v>0.35</v>
      </c>
      <c r="BG29" s="47">
        <v>0.8</v>
      </c>
      <c r="BH29" s="47">
        <v>0.6</v>
      </c>
      <c r="BI29" s="47">
        <v>0.75</v>
      </c>
    </row>
    <row r="30" spans="2:61" ht="18" customHeight="1">
      <c r="B30" s="1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row>
    <row r="31" spans="2:61" ht="17.25" customHeight="1">
      <c r="B31" s="20" t="s">
        <v>4</v>
      </c>
      <c r="C31" s="21">
        <v>0.55000000000000004</v>
      </c>
      <c r="D31" s="21">
        <v>0.53333333333333333</v>
      </c>
      <c r="E31" s="21">
        <v>0.80666666666666653</v>
      </c>
      <c r="F31" s="21">
        <v>0.79333333333333333</v>
      </c>
      <c r="G31" s="21">
        <v>0.57999999999999996</v>
      </c>
      <c r="H31" s="21">
        <v>0.51333333333333331</v>
      </c>
      <c r="I31" s="21">
        <v>0.5066666666666666</v>
      </c>
      <c r="J31" s="21">
        <v>0.73</v>
      </c>
      <c r="K31" s="47">
        <v>0.76666666666666661</v>
      </c>
      <c r="L31" s="47">
        <v>0.75</v>
      </c>
      <c r="M31" s="47">
        <v>0.96666666666666656</v>
      </c>
      <c r="N31" s="47">
        <v>0.92666666666666653</v>
      </c>
      <c r="O31" s="47">
        <v>0.81333333333333324</v>
      </c>
      <c r="P31" s="47">
        <v>0.76666666666666661</v>
      </c>
      <c r="Q31" s="47">
        <v>0.67333333333333334</v>
      </c>
      <c r="R31" s="47">
        <v>0.84</v>
      </c>
      <c r="S31" s="47">
        <v>0.5066666666666666</v>
      </c>
      <c r="T31" s="47">
        <v>0.78333333333333333</v>
      </c>
      <c r="U31" s="47">
        <v>0.53333333333333333</v>
      </c>
      <c r="V31" s="47">
        <v>0.81666666666666654</v>
      </c>
      <c r="W31" s="47">
        <v>0.54666666666666663</v>
      </c>
      <c r="X31" s="47">
        <v>0.85</v>
      </c>
      <c r="Y31" s="47">
        <v>0.71666666666666656</v>
      </c>
      <c r="Z31" s="47">
        <v>0.59</v>
      </c>
      <c r="AA31" s="47">
        <v>0.72</v>
      </c>
      <c r="AB31" s="47">
        <v>0.43333333333333329</v>
      </c>
      <c r="AC31" s="47">
        <v>0.6</v>
      </c>
      <c r="AD31" s="47">
        <v>0.81666666666666654</v>
      </c>
      <c r="AE31" s="47">
        <v>0.65</v>
      </c>
      <c r="AF31" s="47">
        <v>0.56666666666666676</v>
      </c>
      <c r="AG31" s="47">
        <v>0.75333333333333341</v>
      </c>
      <c r="AH31" s="47">
        <v>0.68500000000000005</v>
      </c>
      <c r="AI31" s="47">
        <v>0.56666666666666665</v>
      </c>
      <c r="AJ31" s="47">
        <v>0.76500000000000001</v>
      </c>
      <c r="AK31" s="47">
        <v>0.60666666666666669</v>
      </c>
      <c r="AL31" s="47">
        <v>0.80833333333333324</v>
      </c>
      <c r="AM31" s="47">
        <v>0.44000000000000006</v>
      </c>
      <c r="AN31" s="47">
        <v>0.53333333333333333</v>
      </c>
      <c r="AO31" s="47">
        <v>0.45833333333333326</v>
      </c>
      <c r="AP31" s="47">
        <v>0.64166666666666661</v>
      </c>
      <c r="AQ31" s="21">
        <v>0.89333333333333342</v>
      </c>
      <c r="AR31" s="21">
        <v>0.90833333333333333</v>
      </c>
      <c r="AS31" s="21">
        <v>0.74</v>
      </c>
      <c r="AT31" s="21">
        <v>0.69333333333333347</v>
      </c>
      <c r="AU31" s="21">
        <v>0.68500000000000005</v>
      </c>
      <c r="AV31" s="21">
        <v>0.74166666666666659</v>
      </c>
      <c r="AW31" s="21">
        <v>0.81999999999999984</v>
      </c>
      <c r="AX31" s="21">
        <v>0.62</v>
      </c>
      <c r="AY31" s="47">
        <v>0.66</v>
      </c>
      <c r="AZ31" s="47">
        <v>0.66</v>
      </c>
      <c r="BA31" s="47">
        <v>0.68666666666666654</v>
      </c>
      <c r="BB31" s="47">
        <v>0.68333333333333324</v>
      </c>
      <c r="BC31" s="47">
        <v>0.73333333333333328</v>
      </c>
      <c r="BD31" s="47">
        <v>0.5</v>
      </c>
      <c r="BE31" s="47">
        <v>0.59333333333333338</v>
      </c>
      <c r="BF31" s="47">
        <v>0.51500000000000001</v>
      </c>
      <c r="BG31" s="47">
        <v>0.71999999999999986</v>
      </c>
      <c r="BH31" s="47">
        <v>0.58000000000000018</v>
      </c>
      <c r="BI31" s="47">
        <v>0.67500000000000004</v>
      </c>
    </row>
    <row r="32" spans="2:61" ht="28.5" customHeight="1">
      <c r="B32" s="15"/>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row>
    <row r="33" spans="2:61" ht="42.75" customHeight="1">
      <c r="B33" s="2" t="s">
        <v>34</v>
      </c>
      <c r="C33" s="5"/>
      <c r="D33" s="5"/>
      <c r="E33" s="5"/>
      <c r="F33" s="5"/>
      <c r="G33" s="5"/>
      <c r="H33" s="5"/>
      <c r="AQ33" s="5"/>
      <c r="AR33" s="5"/>
      <c r="AS33" s="5"/>
      <c r="AT33" s="5"/>
      <c r="AU33" s="5"/>
      <c r="AV33" s="5"/>
    </row>
    <row r="34" spans="2:61" ht="26.25" customHeight="1">
      <c r="B34" s="16" t="s">
        <v>35</v>
      </c>
      <c r="C34" s="5"/>
      <c r="D34" s="5"/>
      <c r="E34" s="5"/>
      <c r="F34" s="5"/>
      <c r="G34" s="5"/>
      <c r="H34" s="5"/>
      <c r="AQ34" s="5"/>
      <c r="AR34" s="5"/>
      <c r="AS34" s="5"/>
      <c r="AT34" s="5"/>
      <c r="AU34" s="5"/>
      <c r="AV34" s="5"/>
    </row>
    <row r="35" spans="2:61" ht="23.25" customHeight="1">
      <c r="B35" s="19" t="s">
        <v>36</v>
      </c>
      <c r="C35" s="18">
        <v>2</v>
      </c>
      <c r="D35" s="18">
        <v>4</v>
      </c>
      <c r="E35" s="18">
        <v>3</v>
      </c>
      <c r="F35" s="18">
        <v>4</v>
      </c>
      <c r="G35" s="18">
        <v>4</v>
      </c>
      <c r="H35" s="18">
        <v>4</v>
      </c>
      <c r="I35" s="18">
        <v>4</v>
      </c>
      <c r="J35" s="18">
        <v>4</v>
      </c>
      <c r="K35" s="18">
        <v>5</v>
      </c>
      <c r="L35" s="18">
        <v>3</v>
      </c>
      <c r="M35" s="18">
        <v>5</v>
      </c>
      <c r="N35" s="18">
        <v>4</v>
      </c>
      <c r="O35" s="18">
        <v>3</v>
      </c>
      <c r="P35" s="18">
        <v>5</v>
      </c>
      <c r="Q35" s="18">
        <v>1</v>
      </c>
      <c r="R35" s="18">
        <v>4</v>
      </c>
      <c r="S35" s="18">
        <v>2</v>
      </c>
      <c r="T35" s="18">
        <v>4</v>
      </c>
      <c r="U35" s="18">
        <v>3</v>
      </c>
      <c r="V35" s="18">
        <v>5</v>
      </c>
      <c r="W35" s="18">
        <v>3</v>
      </c>
      <c r="X35" s="18">
        <v>3</v>
      </c>
      <c r="Y35" s="18">
        <v>4</v>
      </c>
      <c r="Z35" s="18">
        <v>4</v>
      </c>
      <c r="AA35" s="18">
        <v>4</v>
      </c>
      <c r="AB35" s="18">
        <v>2</v>
      </c>
      <c r="AC35" s="18">
        <v>3</v>
      </c>
      <c r="AD35" s="18">
        <v>5</v>
      </c>
      <c r="AE35" s="18">
        <v>3</v>
      </c>
      <c r="AF35" s="18">
        <v>3</v>
      </c>
      <c r="AG35" s="18">
        <v>4</v>
      </c>
      <c r="AH35" s="18">
        <v>4</v>
      </c>
      <c r="AI35" s="18">
        <v>2</v>
      </c>
      <c r="AJ35" s="18">
        <v>2</v>
      </c>
      <c r="AK35" s="18">
        <v>4</v>
      </c>
      <c r="AL35" s="18">
        <v>4</v>
      </c>
      <c r="AM35" s="18">
        <v>4</v>
      </c>
      <c r="AN35" s="18">
        <v>2</v>
      </c>
      <c r="AO35" s="18">
        <v>2</v>
      </c>
      <c r="AP35" s="18">
        <v>3</v>
      </c>
      <c r="AQ35" s="18">
        <v>5</v>
      </c>
      <c r="AR35" s="18">
        <v>5</v>
      </c>
      <c r="AS35" s="18">
        <v>4</v>
      </c>
      <c r="AT35" s="18">
        <v>3</v>
      </c>
      <c r="AU35" s="18">
        <v>3</v>
      </c>
      <c r="AV35" s="18">
        <v>4</v>
      </c>
      <c r="AW35" s="18">
        <v>5</v>
      </c>
      <c r="AX35" s="18">
        <v>4</v>
      </c>
      <c r="AY35" s="18">
        <v>3</v>
      </c>
      <c r="AZ35" s="18">
        <v>3</v>
      </c>
      <c r="BA35" s="18">
        <v>2</v>
      </c>
      <c r="BB35" s="18">
        <v>2</v>
      </c>
      <c r="BC35" s="18">
        <v>4</v>
      </c>
      <c r="BD35" s="18">
        <v>1</v>
      </c>
      <c r="BE35" s="18">
        <v>1</v>
      </c>
      <c r="BF35" s="18">
        <v>3</v>
      </c>
      <c r="BG35" s="18">
        <v>2</v>
      </c>
      <c r="BH35" s="18">
        <v>3</v>
      </c>
      <c r="BI35" s="18">
        <v>2</v>
      </c>
    </row>
    <row r="36" spans="2:61" ht="23.25" customHeight="1">
      <c r="B36" s="19" t="s">
        <v>37</v>
      </c>
      <c r="C36" s="18">
        <v>2</v>
      </c>
      <c r="D36" s="18">
        <v>0</v>
      </c>
      <c r="E36" s="18">
        <v>4</v>
      </c>
      <c r="F36" s="18">
        <v>4</v>
      </c>
      <c r="G36" s="18">
        <v>4</v>
      </c>
      <c r="H36" s="18">
        <v>0</v>
      </c>
      <c r="I36" s="18">
        <v>4</v>
      </c>
      <c r="J36" s="18">
        <v>3</v>
      </c>
      <c r="K36" s="18">
        <v>0</v>
      </c>
      <c r="L36" s="18">
        <v>0</v>
      </c>
      <c r="M36" s="18">
        <v>4</v>
      </c>
      <c r="N36" s="18">
        <v>0</v>
      </c>
      <c r="O36" s="18">
        <v>0</v>
      </c>
      <c r="P36" s="18">
        <v>4</v>
      </c>
      <c r="Q36" s="18">
        <v>0</v>
      </c>
      <c r="R36" s="18">
        <v>4</v>
      </c>
      <c r="S36" s="18">
        <v>0</v>
      </c>
      <c r="T36" s="18">
        <v>0</v>
      </c>
      <c r="U36" s="18">
        <v>0</v>
      </c>
      <c r="V36" s="18">
        <v>0</v>
      </c>
      <c r="W36" s="18">
        <v>0</v>
      </c>
      <c r="X36" s="18">
        <v>0</v>
      </c>
      <c r="Y36" s="18">
        <v>4</v>
      </c>
      <c r="Z36" s="18">
        <v>2</v>
      </c>
      <c r="AA36" s="18">
        <v>4</v>
      </c>
      <c r="AB36" s="18">
        <v>0</v>
      </c>
      <c r="AC36" s="18">
        <v>3</v>
      </c>
      <c r="AD36" s="18">
        <v>4</v>
      </c>
      <c r="AE36" s="18">
        <v>0</v>
      </c>
      <c r="AF36" s="18">
        <v>0</v>
      </c>
      <c r="AG36" s="18">
        <v>4</v>
      </c>
      <c r="AH36" s="18">
        <v>0</v>
      </c>
      <c r="AI36" s="18">
        <v>0</v>
      </c>
      <c r="AJ36" s="18">
        <v>0</v>
      </c>
      <c r="AK36" s="18">
        <v>4</v>
      </c>
      <c r="AL36" s="18">
        <v>2</v>
      </c>
      <c r="AM36" s="18">
        <v>0</v>
      </c>
      <c r="AN36" s="18">
        <v>2</v>
      </c>
      <c r="AO36" s="18">
        <v>0</v>
      </c>
      <c r="AP36" s="18">
        <v>2</v>
      </c>
      <c r="AQ36" s="18">
        <v>0</v>
      </c>
      <c r="AR36" s="18">
        <v>5</v>
      </c>
      <c r="AS36" s="18">
        <v>2</v>
      </c>
      <c r="AT36" s="18">
        <v>0</v>
      </c>
      <c r="AU36" s="18">
        <v>0</v>
      </c>
      <c r="AV36" s="18">
        <v>4</v>
      </c>
      <c r="AW36" s="18">
        <v>0</v>
      </c>
      <c r="AX36" s="18">
        <v>5</v>
      </c>
      <c r="AY36" s="18">
        <v>0</v>
      </c>
      <c r="AZ36" s="18">
        <v>3</v>
      </c>
      <c r="BA36" s="18">
        <v>0</v>
      </c>
      <c r="BB36" s="18">
        <v>0</v>
      </c>
      <c r="BC36" s="18">
        <v>0</v>
      </c>
      <c r="BD36" s="18">
        <v>2</v>
      </c>
      <c r="BE36" s="18">
        <v>0</v>
      </c>
      <c r="BF36" s="18">
        <v>0</v>
      </c>
      <c r="BG36" s="18">
        <v>0</v>
      </c>
      <c r="BH36" s="18">
        <v>2</v>
      </c>
      <c r="BI36" s="18">
        <v>0</v>
      </c>
    </row>
    <row r="37" spans="2:61" ht="23.25" customHeight="1">
      <c r="B37" s="19" t="s">
        <v>38</v>
      </c>
      <c r="C37" s="18">
        <v>3</v>
      </c>
      <c r="D37" s="18">
        <v>0</v>
      </c>
      <c r="E37" s="18">
        <v>2</v>
      </c>
      <c r="F37" s="18">
        <v>3</v>
      </c>
      <c r="G37" s="18">
        <v>4</v>
      </c>
      <c r="H37" s="18">
        <v>0</v>
      </c>
      <c r="I37" s="18">
        <v>3</v>
      </c>
      <c r="J37" s="18">
        <v>3</v>
      </c>
      <c r="K37" s="18">
        <v>0</v>
      </c>
      <c r="L37" s="18">
        <v>0</v>
      </c>
      <c r="M37" s="18">
        <v>3</v>
      </c>
      <c r="N37" s="18">
        <v>0</v>
      </c>
      <c r="O37" s="18">
        <v>0</v>
      </c>
      <c r="P37" s="18">
        <v>5</v>
      </c>
      <c r="Q37" s="18">
        <v>0</v>
      </c>
      <c r="R37" s="18">
        <v>4</v>
      </c>
      <c r="S37" s="18">
        <v>0</v>
      </c>
      <c r="T37" s="18">
        <v>0</v>
      </c>
      <c r="U37" s="18">
        <v>0</v>
      </c>
      <c r="V37" s="18">
        <v>0</v>
      </c>
      <c r="W37" s="18">
        <v>0</v>
      </c>
      <c r="X37" s="18">
        <v>0</v>
      </c>
      <c r="Y37" s="18">
        <v>4</v>
      </c>
      <c r="Z37" s="18">
        <v>2</v>
      </c>
      <c r="AA37" s="18">
        <v>2</v>
      </c>
      <c r="AB37" s="18">
        <v>0</v>
      </c>
      <c r="AC37" s="18">
        <v>2</v>
      </c>
      <c r="AD37" s="18">
        <v>3</v>
      </c>
      <c r="AE37" s="18">
        <v>0</v>
      </c>
      <c r="AF37" s="18">
        <v>0</v>
      </c>
      <c r="AG37" s="18">
        <v>2</v>
      </c>
      <c r="AH37" s="18">
        <v>0</v>
      </c>
      <c r="AI37" s="18">
        <v>0</v>
      </c>
      <c r="AJ37" s="18">
        <v>0</v>
      </c>
      <c r="AK37" s="18">
        <v>2</v>
      </c>
      <c r="AL37" s="18">
        <v>2</v>
      </c>
      <c r="AM37" s="18">
        <v>0</v>
      </c>
      <c r="AN37" s="18">
        <v>2</v>
      </c>
      <c r="AO37" s="18">
        <v>0</v>
      </c>
      <c r="AP37" s="18">
        <v>2</v>
      </c>
      <c r="AQ37" s="18">
        <v>0</v>
      </c>
      <c r="AR37" s="18">
        <v>5</v>
      </c>
      <c r="AS37" s="18">
        <v>3</v>
      </c>
      <c r="AT37" s="18">
        <v>0</v>
      </c>
      <c r="AU37" s="18">
        <v>0</v>
      </c>
      <c r="AV37" s="18">
        <v>1</v>
      </c>
      <c r="AW37" s="18">
        <v>0</v>
      </c>
      <c r="AX37" s="18">
        <v>3</v>
      </c>
      <c r="AY37" s="18">
        <v>0</v>
      </c>
      <c r="AZ37" s="18">
        <v>3</v>
      </c>
      <c r="BA37" s="18">
        <v>0</v>
      </c>
      <c r="BB37" s="18">
        <v>0</v>
      </c>
      <c r="BC37" s="18">
        <v>0</v>
      </c>
      <c r="BD37" s="18">
        <v>2</v>
      </c>
      <c r="BE37" s="18">
        <v>0</v>
      </c>
      <c r="BF37" s="18">
        <v>0</v>
      </c>
      <c r="BG37" s="18">
        <v>0</v>
      </c>
      <c r="BH37" s="18">
        <v>2</v>
      </c>
      <c r="BI37" s="18">
        <v>0</v>
      </c>
    </row>
    <row r="38" spans="2:61" ht="23.25" customHeight="1">
      <c r="B38" s="19" t="s">
        <v>68</v>
      </c>
      <c r="C38" s="18">
        <v>0</v>
      </c>
      <c r="D38" s="18">
        <v>5</v>
      </c>
      <c r="E38" s="18">
        <v>0</v>
      </c>
      <c r="F38" s="18">
        <v>4</v>
      </c>
      <c r="G38" s="18">
        <v>3</v>
      </c>
      <c r="H38" s="18">
        <v>2</v>
      </c>
      <c r="I38" s="18">
        <v>0</v>
      </c>
      <c r="J38" s="18">
        <v>1</v>
      </c>
      <c r="K38" s="18">
        <v>0</v>
      </c>
      <c r="L38" s="18">
        <v>3</v>
      </c>
      <c r="M38" s="18">
        <v>5</v>
      </c>
      <c r="N38" s="18">
        <v>5</v>
      </c>
      <c r="O38" s="18">
        <v>0</v>
      </c>
      <c r="P38" s="18">
        <v>5</v>
      </c>
      <c r="Q38" s="18">
        <v>0</v>
      </c>
      <c r="R38" s="18">
        <v>5</v>
      </c>
      <c r="S38" s="18">
        <v>3</v>
      </c>
      <c r="T38" s="18">
        <v>1</v>
      </c>
      <c r="U38" s="18">
        <v>0</v>
      </c>
      <c r="V38" s="18">
        <v>2</v>
      </c>
      <c r="W38" s="18">
        <v>0</v>
      </c>
      <c r="X38" s="18">
        <v>4</v>
      </c>
      <c r="Y38" s="18">
        <v>0</v>
      </c>
      <c r="Z38" s="18">
        <v>3</v>
      </c>
      <c r="AA38" s="18">
        <v>4</v>
      </c>
      <c r="AB38" s="18">
        <v>3</v>
      </c>
      <c r="AC38" s="18">
        <v>4</v>
      </c>
      <c r="AD38" s="18">
        <v>4</v>
      </c>
      <c r="AE38" s="18">
        <v>0</v>
      </c>
      <c r="AF38" s="18">
        <v>0</v>
      </c>
      <c r="AG38" s="18">
        <v>0</v>
      </c>
      <c r="AH38" s="18">
        <v>3</v>
      </c>
      <c r="AI38" s="18">
        <v>0</v>
      </c>
      <c r="AJ38" s="18">
        <v>4</v>
      </c>
      <c r="AK38" s="18">
        <v>5</v>
      </c>
      <c r="AL38" s="18">
        <v>0</v>
      </c>
      <c r="AM38" s="18">
        <v>4</v>
      </c>
      <c r="AN38" s="18">
        <v>4</v>
      </c>
      <c r="AO38" s="18">
        <v>3</v>
      </c>
      <c r="AP38" s="18">
        <v>4</v>
      </c>
      <c r="AQ38" s="18">
        <v>4</v>
      </c>
      <c r="AR38" s="18">
        <v>5</v>
      </c>
      <c r="AS38" s="18">
        <v>0</v>
      </c>
      <c r="AT38" s="18">
        <v>1</v>
      </c>
      <c r="AU38" s="18">
        <v>4</v>
      </c>
      <c r="AV38" s="18">
        <v>2</v>
      </c>
      <c r="AW38" s="18">
        <v>0</v>
      </c>
      <c r="AX38" s="18">
        <v>4</v>
      </c>
      <c r="AY38" s="18">
        <v>3</v>
      </c>
      <c r="AZ38" s="18">
        <v>3</v>
      </c>
      <c r="BA38" s="18">
        <v>0</v>
      </c>
      <c r="BB38" s="18">
        <v>0</v>
      </c>
      <c r="BC38" s="18">
        <v>0</v>
      </c>
      <c r="BD38" s="18">
        <v>0</v>
      </c>
      <c r="BE38" s="18">
        <v>0</v>
      </c>
      <c r="BF38" s="18">
        <v>0</v>
      </c>
      <c r="BG38" s="18">
        <v>0</v>
      </c>
      <c r="BH38" s="18">
        <v>0</v>
      </c>
      <c r="BI38" s="18">
        <v>0</v>
      </c>
    </row>
    <row r="39" spans="2:61" ht="23.25" customHeight="1">
      <c r="B39" s="19" t="s">
        <v>39</v>
      </c>
      <c r="C39" s="18">
        <v>2</v>
      </c>
      <c r="D39" s="18">
        <v>3</v>
      </c>
      <c r="E39" s="18">
        <v>4</v>
      </c>
      <c r="F39" s="18">
        <v>5</v>
      </c>
      <c r="G39" s="18">
        <v>5</v>
      </c>
      <c r="H39" s="18">
        <v>3</v>
      </c>
      <c r="I39" s="18">
        <v>4</v>
      </c>
      <c r="J39" s="18">
        <v>1</v>
      </c>
      <c r="K39" s="18">
        <v>4</v>
      </c>
      <c r="L39" s="18">
        <v>3</v>
      </c>
      <c r="M39" s="18">
        <v>5</v>
      </c>
      <c r="N39" s="18">
        <v>5</v>
      </c>
      <c r="O39" s="18">
        <v>5</v>
      </c>
      <c r="P39" s="18">
        <v>5</v>
      </c>
      <c r="Q39" s="18">
        <v>4</v>
      </c>
      <c r="R39" s="18">
        <v>5</v>
      </c>
      <c r="S39" s="18">
        <v>4</v>
      </c>
      <c r="T39" s="18">
        <v>5</v>
      </c>
      <c r="U39" s="18">
        <v>2</v>
      </c>
      <c r="V39" s="18">
        <v>3</v>
      </c>
      <c r="W39" s="18">
        <v>1</v>
      </c>
      <c r="X39" s="18">
        <v>2</v>
      </c>
      <c r="Y39" s="18">
        <v>4</v>
      </c>
      <c r="Z39" s="18">
        <v>2</v>
      </c>
      <c r="AA39" s="18">
        <v>4</v>
      </c>
      <c r="AB39" s="18">
        <v>2</v>
      </c>
      <c r="AC39" s="18">
        <v>4</v>
      </c>
      <c r="AD39" s="18">
        <v>4</v>
      </c>
      <c r="AE39" s="18">
        <v>2</v>
      </c>
      <c r="AF39" s="18">
        <v>4</v>
      </c>
      <c r="AG39" s="18">
        <v>3</v>
      </c>
      <c r="AH39" s="18">
        <v>4</v>
      </c>
      <c r="AI39" s="18">
        <v>3</v>
      </c>
      <c r="AJ39" s="18">
        <v>4</v>
      </c>
      <c r="AK39" s="18">
        <v>4</v>
      </c>
      <c r="AL39" s="18">
        <v>2</v>
      </c>
      <c r="AM39" s="18">
        <v>3</v>
      </c>
      <c r="AN39" s="18">
        <v>2</v>
      </c>
      <c r="AO39" s="18">
        <v>2</v>
      </c>
      <c r="AP39" s="18">
        <v>3</v>
      </c>
      <c r="AQ39" s="18">
        <v>3</v>
      </c>
      <c r="AR39" s="18">
        <v>5</v>
      </c>
      <c r="AS39" s="18">
        <v>4</v>
      </c>
      <c r="AT39" s="18">
        <v>3</v>
      </c>
      <c r="AU39" s="18">
        <v>2</v>
      </c>
      <c r="AV39" s="18">
        <v>4</v>
      </c>
      <c r="AW39" s="18">
        <v>4</v>
      </c>
      <c r="AX39" s="18">
        <v>4</v>
      </c>
      <c r="AY39" s="18">
        <v>3</v>
      </c>
      <c r="AZ39" s="18">
        <v>4</v>
      </c>
      <c r="BA39" s="18">
        <v>4</v>
      </c>
      <c r="BB39" s="18">
        <v>3</v>
      </c>
      <c r="BC39" s="18">
        <v>4</v>
      </c>
      <c r="BD39" s="18">
        <v>3</v>
      </c>
      <c r="BE39" s="18">
        <v>3</v>
      </c>
      <c r="BF39" s="18">
        <v>3</v>
      </c>
      <c r="BG39" s="18">
        <v>4</v>
      </c>
      <c r="BH39" s="18">
        <v>3</v>
      </c>
      <c r="BI39" s="18">
        <v>3</v>
      </c>
    </row>
    <row r="40" spans="2:61" ht="23.25" customHeight="1">
      <c r="B40" s="17" t="s">
        <v>40</v>
      </c>
      <c r="C40" s="18">
        <v>2</v>
      </c>
      <c r="D40" s="18">
        <v>2</v>
      </c>
      <c r="E40" s="18">
        <v>1</v>
      </c>
      <c r="F40" s="18">
        <v>4</v>
      </c>
      <c r="G40" s="18">
        <v>1</v>
      </c>
      <c r="H40" s="18">
        <v>2</v>
      </c>
      <c r="I40" s="18">
        <v>4</v>
      </c>
      <c r="J40" s="18">
        <v>3</v>
      </c>
      <c r="K40" s="18">
        <v>1</v>
      </c>
      <c r="L40" s="18">
        <v>1</v>
      </c>
      <c r="M40" s="18">
        <v>1</v>
      </c>
      <c r="N40" s="18">
        <v>1</v>
      </c>
      <c r="O40" s="18">
        <v>2</v>
      </c>
      <c r="P40" s="18">
        <v>4</v>
      </c>
      <c r="Q40" s="18">
        <v>3</v>
      </c>
      <c r="R40" s="18">
        <v>1</v>
      </c>
      <c r="S40" s="18">
        <v>1</v>
      </c>
      <c r="T40" s="18">
        <v>2</v>
      </c>
      <c r="U40" s="18">
        <v>3</v>
      </c>
      <c r="V40" s="18">
        <v>3</v>
      </c>
      <c r="W40" s="18">
        <v>2</v>
      </c>
      <c r="X40" s="18">
        <v>1</v>
      </c>
      <c r="Y40" s="18">
        <v>2</v>
      </c>
      <c r="Z40" s="18">
        <v>2</v>
      </c>
      <c r="AA40" s="18">
        <v>3</v>
      </c>
      <c r="AB40" s="18">
        <v>2</v>
      </c>
      <c r="AC40" s="18">
        <v>2</v>
      </c>
      <c r="AD40" s="18">
        <v>3</v>
      </c>
      <c r="AE40" s="18">
        <v>1</v>
      </c>
      <c r="AF40" s="18">
        <v>2</v>
      </c>
      <c r="AG40" s="18">
        <v>2</v>
      </c>
      <c r="AH40" s="18">
        <v>2</v>
      </c>
      <c r="AI40" s="18">
        <v>1</v>
      </c>
      <c r="AJ40" s="18">
        <v>1</v>
      </c>
      <c r="AK40" s="18">
        <v>5</v>
      </c>
      <c r="AL40" s="18">
        <v>2</v>
      </c>
      <c r="AM40" s="18">
        <v>2</v>
      </c>
      <c r="AN40" s="18">
        <v>1</v>
      </c>
      <c r="AO40" s="18">
        <v>1</v>
      </c>
      <c r="AP40" s="18">
        <v>1</v>
      </c>
      <c r="AQ40" s="18">
        <v>4</v>
      </c>
      <c r="AR40" s="18">
        <v>2</v>
      </c>
      <c r="AS40" s="18">
        <v>2</v>
      </c>
      <c r="AT40" s="18">
        <v>1</v>
      </c>
      <c r="AU40" s="18">
        <v>1</v>
      </c>
      <c r="AV40" s="18">
        <v>2</v>
      </c>
      <c r="AW40" s="18">
        <v>1</v>
      </c>
      <c r="AX40" s="18">
        <v>1</v>
      </c>
      <c r="AY40" s="18">
        <v>4</v>
      </c>
      <c r="AZ40" s="18">
        <v>2</v>
      </c>
      <c r="BA40" s="18">
        <v>2</v>
      </c>
      <c r="BB40" s="18">
        <v>1</v>
      </c>
      <c r="BC40" s="18">
        <v>1</v>
      </c>
      <c r="BD40" s="18">
        <v>1</v>
      </c>
      <c r="BE40" s="18">
        <v>2</v>
      </c>
      <c r="BF40" s="18">
        <v>2</v>
      </c>
      <c r="BG40" s="18">
        <v>1</v>
      </c>
      <c r="BH40" s="18">
        <v>3</v>
      </c>
      <c r="BI40" s="18">
        <v>2</v>
      </c>
    </row>
    <row r="41" spans="2:61" ht="19.5" customHeight="1">
      <c r="B41" s="20" t="s">
        <v>5</v>
      </c>
      <c r="C41" s="21">
        <v>0.44000000000000006</v>
      </c>
      <c r="D41" s="21">
        <v>0.7</v>
      </c>
      <c r="E41" s="21">
        <v>0.56000000000000016</v>
      </c>
      <c r="F41" s="21">
        <v>0.79999999999999982</v>
      </c>
      <c r="G41" s="21">
        <v>0.69999999999999984</v>
      </c>
      <c r="H41" s="21">
        <v>0.55000000000000004</v>
      </c>
      <c r="I41" s="21">
        <v>0.76</v>
      </c>
      <c r="J41" s="21">
        <v>0.5</v>
      </c>
      <c r="K41" s="47">
        <v>0.66666666666666674</v>
      </c>
      <c r="L41" s="47">
        <v>0.5</v>
      </c>
      <c r="M41" s="47">
        <v>0.76666666666666661</v>
      </c>
      <c r="N41" s="47">
        <v>0.75</v>
      </c>
      <c r="O41" s="47">
        <v>0.66666666666666652</v>
      </c>
      <c r="P41" s="47">
        <v>0.93333333333333324</v>
      </c>
      <c r="Q41" s="47">
        <v>0.53333333333333333</v>
      </c>
      <c r="R41" s="47">
        <v>0.76666666666666661</v>
      </c>
      <c r="S41" s="47">
        <v>0.5</v>
      </c>
      <c r="T41" s="47">
        <v>0.6</v>
      </c>
      <c r="U41" s="47">
        <v>0.53333333333333333</v>
      </c>
      <c r="V41" s="47">
        <v>0.65</v>
      </c>
      <c r="W41" s="47">
        <v>0.4</v>
      </c>
      <c r="X41" s="47">
        <v>0.5</v>
      </c>
      <c r="Y41" s="47">
        <v>0.72</v>
      </c>
      <c r="Z41" s="47">
        <v>0.5</v>
      </c>
      <c r="AA41" s="47">
        <v>0.69999999999999984</v>
      </c>
      <c r="AB41" s="47">
        <v>0.45</v>
      </c>
      <c r="AC41" s="47">
        <v>0.6</v>
      </c>
      <c r="AD41" s="47">
        <v>0.76666666666666661</v>
      </c>
      <c r="AE41" s="47">
        <v>0.39999999999999991</v>
      </c>
      <c r="AF41" s="47">
        <v>0.59999999999999987</v>
      </c>
      <c r="AG41" s="47">
        <v>0.6</v>
      </c>
      <c r="AH41" s="47">
        <v>0.65</v>
      </c>
      <c r="AI41" s="47">
        <v>0.39999999999999991</v>
      </c>
      <c r="AJ41" s="47">
        <v>0.55000000000000004</v>
      </c>
      <c r="AK41" s="47">
        <v>0.8</v>
      </c>
      <c r="AL41" s="47">
        <v>0.48</v>
      </c>
      <c r="AM41" s="47">
        <v>0.65</v>
      </c>
      <c r="AN41" s="47">
        <v>0.43333333333333329</v>
      </c>
      <c r="AO41" s="47">
        <v>0.4</v>
      </c>
      <c r="AP41" s="47">
        <v>0.49999999999999983</v>
      </c>
      <c r="AQ41" s="21">
        <v>0.8</v>
      </c>
      <c r="AR41" s="21">
        <v>0.89999999999999969</v>
      </c>
      <c r="AS41" s="21">
        <v>0.60000000000000009</v>
      </c>
      <c r="AT41" s="21">
        <v>0.4</v>
      </c>
      <c r="AU41" s="21">
        <v>0.5</v>
      </c>
      <c r="AV41" s="21">
        <v>0.56666666666666676</v>
      </c>
      <c r="AW41" s="21">
        <v>0.66666666666666674</v>
      </c>
      <c r="AX41" s="21">
        <v>0.69999999999999984</v>
      </c>
      <c r="AY41" s="47">
        <v>0.65</v>
      </c>
      <c r="AZ41" s="47">
        <v>0.6</v>
      </c>
      <c r="BA41" s="47">
        <v>0.53333333333333333</v>
      </c>
      <c r="BB41" s="47">
        <v>0.39999999999999991</v>
      </c>
      <c r="BC41" s="47">
        <v>0.6</v>
      </c>
      <c r="BD41" s="47">
        <v>0.36</v>
      </c>
      <c r="BE41" s="47">
        <v>0.4</v>
      </c>
      <c r="BF41" s="47">
        <v>0.53333333333333333</v>
      </c>
      <c r="BG41" s="47">
        <v>0.46666666666666673</v>
      </c>
      <c r="BH41" s="47">
        <v>0.52</v>
      </c>
      <c r="BI41" s="47">
        <v>0.46666666666666662</v>
      </c>
    </row>
    <row r="42" spans="2:61" ht="27.75" customHeight="1">
      <c r="B42" s="1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row>
    <row r="43" spans="2:61" ht="17.25" customHeight="1">
      <c r="B43" s="16" t="s">
        <v>41</v>
      </c>
      <c r="C43" s="5"/>
      <c r="D43" s="5"/>
      <c r="E43" s="5"/>
      <c r="F43" s="5"/>
      <c r="G43" s="5"/>
      <c r="H43" s="5"/>
      <c r="AQ43" s="5"/>
      <c r="AR43" s="5"/>
      <c r="AS43" s="5"/>
      <c r="AT43" s="5"/>
      <c r="AU43" s="5"/>
      <c r="AV43" s="5"/>
    </row>
    <row r="44" spans="2:61" ht="23.25" customHeight="1">
      <c r="B44" s="17" t="s">
        <v>42</v>
      </c>
      <c r="C44" s="18">
        <v>3</v>
      </c>
      <c r="D44" s="18">
        <v>3</v>
      </c>
      <c r="E44" s="18">
        <v>4</v>
      </c>
      <c r="F44" s="18">
        <v>5</v>
      </c>
      <c r="G44" s="18">
        <v>3</v>
      </c>
      <c r="H44" s="18">
        <v>3</v>
      </c>
      <c r="I44" s="18">
        <v>3</v>
      </c>
      <c r="J44" s="18">
        <v>3</v>
      </c>
      <c r="K44" s="18">
        <v>3</v>
      </c>
      <c r="L44" s="18">
        <v>3</v>
      </c>
      <c r="M44" s="18">
        <v>5</v>
      </c>
      <c r="N44" s="18">
        <v>5</v>
      </c>
      <c r="O44" s="18">
        <v>4</v>
      </c>
      <c r="P44" s="18">
        <v>4</v>
      </c>
      <c r="Q44" s="18">
        <v>4</v>
      </c>
      <c r="R44" s="18">
        <v>4</v>
      </c>
      <c r="S44" s="18">
        <v>2</v>
      </c>
      <c r="T44" s="18">
        <v>3</v>
      </c>
      <c r="U44" s="18">
        <v>4</v>
      </c>
      <c r="V44" s="18">
        <v>3</v>
      </c>
      <c r="W44" s="18">
        <v>2</v>
      </c>
      <c r="X44" s="18">
        <v>3</v>
      </c>
      <c r="Y44" s="18">
        <v>4</v>
      </c>
      <c r="Z44" s="18">
        <v>4</v>
      </c>
      <c r="AA44" s="18">
        <v>5</v>
      </c>
      <c r="AB44" s="18">
        <v>4</v>
      </c>
      <c r="AC44" s="18">
        <v>5</v>
      </c>
      <c r="AD44" s="18">
        <v>4</v>
      </c>
      <c r="AE44" s="18">
        <v>2</v>
      </c>
      <c r="AF44" s="18">
        <v>3</v>
      </c>
      <c r="AG44" s="18">
        <v>3</v>
      </c>
      <c r="AH44" s="18">
        <v>4</v>
      </c>
      <c r="AI44" s="18">
        <v>4</v>
      </c>
      <c r="AJ44" s="18">
        <v>5</v>
      </c>
      <c r="AK44" s="18">
        <v>2</v>
      </c>
      <c r="AL44" s="18">
        <v>4</v>
      </c>
      <c r="AM44" s="18">
        <v>2</v>
      </c>
      <c r="AN44" s="18">
        <v>3</v>
      </c>
      <c r="AO44" s="18">
        <v>3</v>
      </c>
      <c r="AP44" s="18">
        <v>3</v>
      </c>
      <c r="AQ44" s="18">
        <v>3</v>
      </c>
      <c r="AR44" s="18">
        <v>5</v>
      </c>
      <c r="AS44" s="18">
        <v>4</v>
      </c>
      <c r="AT44" s="18">
        <v>4</v>
      </c>
      <c r="AU44" s="18">
        <v>3</v>
      </c>
      <c r="AV44" s="18">
        <v>5</v>
      </c>
      <c r="AW44" s="18">
        <v>3</v>
      </c>
      <c r="AX44" s="18">
        <v>4</v>
      </c>
      <c r="AY44" s="18">
        <v>4</v>
      </c>
      <c r="AZ44" s="18">
        <v>5</v>
      </c>
      <c r="BA44" s="18">
        <v>3</v>
      </c>
      <c r="BB44" s="18">
        <v>3</v>
      </c>
      <c r="BC44" s="18">
        <v>2</v>
      </c>
      <c r="BD44" s="18">
        <v>5</v>
      </c>
      <c r="BE44" s="18">
        <v>2</v>
      </c>
      <c r="BF44" s="18">
        <v>2</v>
      </c>
      <c r="BG44" s="18">
        <v>4</v>
      </c>
      <c r="BH44" s="18">
        <v>3</v>
      </c>
      <c r="BI44" s="18">
        <v>4</v>
      </c>
    </row>
    <row r="45" spans="2:61" ht="23.25" customHeight="1">
      <c r="B45" s="17" t="s">
        <v>43</v>
      </c>
      <c r="C45" s="18">
        <v>4</v>
      </c>
      <c r="D45" s="18">
        <v>3</v>
      </c>
      <c r="E45" s="18">
        <v>0</v>
      </c>
      <c r="F45" s="18">
        <v>0</v>
      </c>
      <c r="G45" s="18">
        <v>0</v>
      </c>
      <c r="H45" s="18">
        <v>0</v>
      </c>
      <c r="I45" s="18">
        <v>0</v>
      </c>
      <c r="J45" s="18">
        <v>0</v>
      </c>
      <c r="K45" s="18">
        <v>0</v>
      </c>
      <c r="L45" s="18">
        <v>0</v>
      </c>
      <c r="M45" s="18">
        <v>0</v>
      </c>
      <c r="N45" s="18">
        <v>4</v>
      </c>
      <c r="O45" s="18">
        <v>4</v>
      </c>
      <c r="P45" s="18">
        <v>0</v>
      </c>
      <c r="Q45" s="18">
        <v>5</v>
      </c>
      <c r="R45" s="18">
        <v>0</v>
      </c>
      <c r="S45" s="18">
        <v>3</v>
      </c>
      <c r="T45" s="18">
        <v>0</v>
      </c>
      <c r="U45" s="18">
        <v>0</v>
      </c>
      <c r="V45" s="18">
        <v>4</v>
      </c>
      <c r="W45" s="18">
        <v>0</v>
      </c>
      <c r="X45" s="18">
        <v>4</v>
      </c>
      <c r="Y45" s="18">
        <v>0</v>
      </c>
      <c r="Z45" s="18">
        <v>0</v>
      </c>
      <c r="AA45" s="18">
        <v>0</v>
      </c>
      <c r="AB45" s="18">
        <v>5</v>
      </c>
      <c r="AC45" s="18">
        <v>5</v>
      </c>
      <c r="AD45" s="18">
        <v>4</v>
      </c>
      <c r="AE45" s="18">
        <v>3</v>
      </c>
      <c r="AF45" s="18">
        <v>4</v>
      </c>
      <c r="AG45" s="18">
        <v>0</v>
      </c>
      <c r="AH45" s="18">
        <v>5</v>
      </c>
      <c r="AI45" s="18">
        <v>4</v>
      </c>
      <c r="AJ45" s="18">
        <v>1</v>
      </c>
      <c r="AK45" s="18">
        <v>0</v>
      </c>
      <c r="AL45" s="18">
        <v>0</v>
      </c>
      <c r="AM45" s="18">
        <v>1</v>
      </c>
      <c r="AN45" s="18">
        <v>0</v>
      </c>
      <c r="AO45" s="18">
        <v>0</v>
      </c>
      <c r="AP45" s="18">
        <v>0</v>
      </c>
      <c r="AQ45" s="18">
        <v>3</v>
      </c>
      <c r="AR45" s="18">
        <v>5</v>
      </c>
      <c r="AS45" s="18">
        <v>5</v>
      </c>
      <c r="AT45" s="18">
        <v>4</v>
      </c>
      <c r="AU45" s="18">
        <v>3</v>
      </c>
      <c r="AV45" s="18">
        <v>4</v>
      </c>
      <c r="AW45" s="18">
        <v>5</v>
      </c>
      <c r="AX45" s="18">
        <v>0</v>
      </c>
      <c r="AY45" s="18">
        <v>4</v>
      </c>
      <c r="AZ45" s="18">
        <v>4</v>
      </c>
      <c r="BA45" s="18">
        <v>0</v>
      </c>
      <c r="BB45" s="18">
        <v>4</v>
      </c>
      <c r="BC45" s="18">
        <v>4</v>
      </c>
      <c r="BD45" s="18">
        <v>5</v>
      </c>
      <c r="BE45" s="18">
        <v>4</v>
      </c>
      <c r="BF45" s="18">
        <v>4</v>
      </c>
      <c r="BG45" s="18">
        <v>3</v>
      </c>
      <c r="BH45" s="18">
        <v>3</v>
      </c>
      <c r="BI45" s="18">
        <v>4</v>
      </c>
    </row>
    <row r="46" spans="2:61" ht="23.25" customHeight="1">
      <c r="B46" s="17" t="s">
        <v>67</v>
      </c>
      <c r="C46" s="18">
        <v>4</v>
      </c>
      <c r="D46" s="18">
        <v>2</v>
      </c>
      <c r="E46" s="18">
        <v>0</v>
      </c>
      <c r="F46" s="18">
        <v>0</v>
      </c>
      <c r="G46" s="18">
        <v>0</v>
      </c>
      <c r="H46" s="18">
        <v>0</v>
      </c>
      <c r="I46" s="18">
        <v>0</v>
      </c>
      <c r="J46" s="18">
        <v>0</v>
      </c>
      <c r="K46" s="18">
        <v>0</v>
      </c>
      <c r="L46" s="18">
        <v>0</v>
      </c>
      <c r="M46" s="18">
        <v>0</v>
      </c>
      <c r="N46" s="18">
        <v>4</v>
      </c>
      <c r="O46" s="18">
        <v>4</v>
      </c>
      <c r="P46" s="18">
        <v>0</v>
      </c>
      <c r="Q46" s="18">
        <v>5</v>
      </c>
      <c r="R46" s="18">
        <v>0</v>
      </c>
      <c r="S46" s="18">
        <v>3</v>
      </c>
      <c r="T46" s="18">
        <v>0</v>
      </c>
      <c r="U46" s="18">
        <v>0</v>
      </c>
      <c r="V46" s="18">
        <v>3</v>
      </c>
      <c r="W46" s="18">
        <v>0</v>
      </c>
      <c r="X46" s="18">
        <v>3</v>
      </c>
      <c r="Y46" s="18">
        <v>0</v>
      </c>
      <c r="Z46" s="18">
        <v>0</v>
      </c>
      <c r="AA46" s="18">
        <v>0</v>
      </c>
      <c r="AB46" s="18">
        <v>4</v>
      </c>
      <c r="AC46" s="18">
        <v>4</v>
      </c>
      <c r="AD46" s="18">
        <v>3</v>
      </c>
      <c r="AE46" s="18">
        <v>3</v>
      </c>
      <c r="AF46" s="18">
        <v>4</v>
      </c>
      <c r="AG46" s="18">
        <v>0</v>
      </c>
      <c r="AH46" s="18">
        <v>4</v>
      </c>
      <c r="AI46" s="18">
        <v>4</v>
      </c>
      <c r="AJ46" s="18">
        <v>4</v>
      </c>
      <c r="AK46" s="18">
        <v>0</v>
      </c>
      <c r="AL46" s="18">
        <v>0</v>
      </c>
      <c r="AM46" s="18">
        <v>2</v>
      </c>
      <c r="AN46" s="18">
        <v>0</v>
      </c>
      <c r="AO46" s="18">
        <v>0</v>
      </c>
      <c r="AP46" s="18">
        <v>0</v>
      </c>
      <c r="AQ46" s="18">
        <v>1</v>
      </c>
      <c r="AR46" s="18">
        <v>5</v>
      </c>
      <c r="AS46" s="18">
        <v>5</v>
      </c>
      <c r="AT46" s="18">
        <v>4</v>
      </c>
      <c r="AU46" s="18">
        <v>1</v>
      </c>
      <c r="AV46" s="18">
        <v>4</v>
      </c>
      <c r="AW46" s="18">
        <v>0</v>
      </c>
      <c r="AX46" s="18">
        <v>0</v>
      </c>
      <c r="AY46" s="18">
        <v>4</v>
      </c>
      <c r="AZ46" s="18">
        <v>5</v>
      </c>
      <c r="BA46" s="18">
        <v>0</v>
      </c>
      <c r="BB46" s="18">
        <v>3</v>
      </c>
      <c r="BC46" s="18">
        <v>1</v>
      </c>
      <c r="BD46" s="18">
        <v>5</v>
      </c>
      <c r="BE46" s="18">
        <v>3</v>
      </c>
      <c r="BF46" s="18">
        <v>2</v>
      </c>
      <c r="BG46" s="18">
        <v>2</v>
      </c>
      <c r="BH46" s="18">
        <v>3</v>
      </c>
      <c r="BI46" s="18">
        <v>2</v>
      </c>
    </row>
    <row r="47" spans="2:61" ht="23.25" customHeight="1">
      <c r="B47" s="17" t="s">
        <v>44</v>
      </c>
      <c r="C47" s="18">
        <v>3</v>
      </c>
      <c r="D47" s="18">
        <v>1</v>
      </c>
      <c r="E47" s="18">
        <v>3</v>
      </c>
      <c r="F47" s="18">
        <v>3</v>
      </c>
      <c r="G47" s="18">
        <v>2</v>
      </c>
      <c r="H47" s="18">
        <v>2</v>
      </c>
      <c r="I47" s="18">
        <v>3</v>
      </c>
      <c r="J47" s="18">
        <v>3</v>
      </c>
      <c r="K47" s="18">
        <v>4</v>
      </c>
      <c r="L47" s="18">
        <v>1</v>
      </c>
      <c r="M47" s="18">
        <v>5</v>
      </c>
      <c r="N47" s="18">
        <v>5</v>
      </c>
      <c r="O47" s="18">
        <v>3</v>
      </c>
      <c r="P47" s="18">
        <v>4</v>
      </c>
      <c r="Q47" s="18">
        <v>4</v>
      </c>
      <c r="R47" s="18">
        <v>3</v>
      </c>
      <c r="S47" s="18">
        <v>3</v>
      </c>
      <c r="T47" s="18">
        <v>2</v>
      </c>
      <c r="U47" s="18">
        <v>2</v>
      </c>
      <c r="V47" s="18">
        <v>4</v>
      </c>
      <c r="W47" s="18">
        <v>3</v>
      </c>
      <c r="X47" s="18">
        <v>2</v>
      </c>
      <c r="Y47" s="18">
        <v>4</v>
      </c>
      <c r="Z47" s="18">
        <v>3</v>
      </c>
      <c r="AA47" s="18">
        <v>4</v>
      </c>
      <c r="AB47" s="18">
        <v>3</v>
      </c>
      <c r="AC47" s="18">
        <v>4</v>
      </c>
      <c r="AD47" s="18">
        <v>3</v>
      </c>
      <c r="AE47" s="18">
        <v>2</v>
      </c>
      <c r="AF47" s="18">
        <v>4</v>
      </c>
      <c r="AG47" s="18">
        <v>3</v>
      </c>
      <c r="AH47" s="18">
        <v>4</v>
      </c>
      <c r="AI47" s="18">
        <v>4</v>
      </c>
      <c r="AJ47" s="18">
        <v>5</v>
      </c>
      <c r="AK47" s="18">
        <v>2</v>
      </c>
      <c r="AL47" s="18">
        <v>4</v>
      </c>
      <c r="AM47" s="18">
        <v>3</v>
      </c>
      <c r="AN47" s="18">
        <v>3</v>
      </c>
      <c r="AO47" s="18">
        <v>2</v>
      </c>
      <c r="AP47" s="18">
        <v>2</v>
      </c>
      <c r="AQ47" s="18">
        <v>2</v>
      </c>
      <c r="AR47" s="18">
        <v>5</v>
      </c>
      <c r="AS47" s="18">
        <v>4</v>
      </c>
      <c r="AT47" s="18">
        <v>4</v>
      </c>
      <c r="AU47" s="18">
        <v>3</v>
      </c>
      <c r="AV47" s="18">
        <v>5</v>
      </c>
      <c r="AW47" s="18">
        <v>4</v>
      </c>
      <c r="AX47" s="18">
        <v>0</v>
      </c>
      <c r="AY47" s="18">
        <v>4</v>
      </c>
      <c r="AZ47" s="18">
        <v>5</v>
      </c>
      <c r="BA47" s="18">
        <v>4</v>
      </c>
      <c r="BB47" s="18">
        <v>2</v>
      </c>
      <c r="BC47" s="18">
        <v>4</v>
      </c>
      <c r="BD47" s="18">
        <v>4</v>
      </c>
      <c r="BE47" s="18">
        <v>4</v>
      </c>
      <c r="BF47" s="18">
        <v>2</v>
      </c>
      <c r="BG47" s="18">
        <v>3</v>
      </c>
      <c r="BH47" s="18">
        <v>3</v>
      </c>
      <c r="BI47" s="18">
        <v>5</v>
      </c>
    </row>
    <row r="48" spans="2:61" ht="23.25" customHeight="1">
      <c r="B48" s="17" t="s">
        <v>45</v>
      </c>
      <c r="C48" s="18">
        <v>1</v>
      </c>
      <c r="D48" s="18">
        <v>1</v>
      </c>
      <c r="E48" s="18">
        <v>4</v>
      </c>
      <c r="F48" s="18">
        <v>3</v>
      </c>
      <c r="G48" s="18">
        <v>4</v>
      </c>
      <c r="H48" s="18">
        <v>2</v>
      </c>
      <c r="I48" s="18">
        <v>3</v>
      </c>
      <c r="J48" s="18">
        <v>3</v>
      </c>
      <c r="K48" s="18">
        <v>2</v>
      </c>
      <c r="L48" s="18">
        <v>3</v>
      </c>
      <c r="M48" s="18">
        <v>5</v>
      </c>
      <c r="N48" s="18">
        <v>4</v>
      </c>
      <c r="O48" s="18">
        <v>2</v>
      </c>
      <c r="P48" s="18">
        <v>5</v>
      </c>
      <c r="Q48" s="18">
        <v>3</v>
      </c>
      <c r="R48" s="18">
        <v>1</v>
      </c>
      <c r="S48" s="18">
        <v>3</v>
      </c>
      <c r="T48" s="18">
        <v>3</v>
      </c>
      <c r="U48" s="18">
        <v>3</v>
      </c>
      <c r="V48" s="18">
        <v>4</v>
      </c>
      <c r="W48" s="18">
        <v>3</v>
      </c>
      <c r="X48" s="18">
        <v>2</v>
      </c>
      <c r="Y48" s="18">
        <v>3</v>
      </c>
      <c r="Z48" s="18">
        <v>1</v>
      </c>
      <c r="AA48" s="18">
        <v>4</v>
      </c>
      <c r="AB48" s="18">
        <v>4</v>
      </c>
      <c r="AC48" s="18">
        <v>5</v>
      </c>
      <c r="AD48" s="18">
        <v>2</v>
      </c>
      <c r="AE48" s="18">
        <v>2</v>
      </c>
      <c r="AF48" s="18">
        <v>2</v>
      </c>
      <c r="AG48" s="18">
        <v>5</v>
      </c>
      <c r="AH48" s="18">
        <v>4</v>
      </c>
      <c r="AI48" s="18">
        <v>3</v>
      </c>
      <c r="AJ48" s="18">
        <v>3</v>
      </c>
      <c r="AK48" s="18">
        <v>3</v>
      </c>
      <c r="AL48" s="18">
        <v>4</v>
      </c>
      <c r="AM48" s="18">
        <v>4</v>
      </c>
      <c r="AN48" s="18">
        <v>3</v>
      </c>
      <c r="AO48" s="18">
        <v>1</v>
      </c>
      <c r="AP48" s="18">
        <v>2</v>
      </c>
      <c r="AQ48" s="18">
        <v>1</v>
      </c>
      <c r="AR48" s="18">
        <v>5</v>
      </c>
      <c r="AS48" s="18">
        <v>5</v>
      </c>
      <c r="AT48" s="18">
        <v>3</v>
      </c>
      <c r="AU48" s="18">
        <v>1</v>
      </c>
      <c r="AV48" s="18">
        <v>2</v>
      </c>
      <c r="AW48" s="18">
        <v>2</v>
      </c>
      <c r="AX48" s="18">
        <v>4</v>
      </c>
      <c r="AY48" s="18">
        <v>4</v>
      </c>
      <c r="AZ48" s="18">
        <v>4</v>
      </c>
      <c r="BA48" s="18">
        <v>3</v>
      </c>
      <c r="BB48" s="18">
        <v>2</v>
      </c>
      <c r="BC48" s="18">
        <v>5</v>
      </c>
      <c r="BD48" s="18">
        <v>4</v>
      </c>
      <c r="BE48" s="18">
        <v>1</v>
      </c>
      <c r="BF48" s="18">
        <v>1</v>
      </c>
      <c r="BG48" s="18">
        <v>1</v>
      </c>
      <c r="BH48" s="18">
        <v>3</v>
      </c>
      <c r="BI48" s="18">
        <v>1</v>
      </c>
    </row>
    <row r="49" spans="2:61" ht="19.5" customHeight="1">
      <c r="B49" s="20" t="s">
        <v>6</v>
      </c>
      <c r="C49" s="21">
        <v>0.60000000000000009</v>
      </c>
      <c r="D49" s="21">
        <v>0.4</v>
      </c>
      <c r="E49" s="21">
        <v>0.73333333333333328</v>
      </c>
      <c r="F49" s="21">
        <v>0.73333333333333328</v>
      </c>
      <c r="G49" s="21">
        <v>0.6</v>
      </c>
      <c r="H49" s="21">
        <v>0.46666666666666662</v>
      </c>
      <c r="I49" s="21">
        <v>0.6</v>
      </c>
      <c r="J49" s="21">
        <v>0.6</v>
      </c>
      <c r="K49" s="47">
        <v>0.59999999999999987</v>
      </c>
      <c r="L49" s="47">
        <v>0.46666666666666662</v>
      </c>
      <c r="M49" s="47">
        <v>1</v>
      </c>
      <c r="N49" s="47">
        <v>0.88000000000000012</v>
      </c>
      <c r="O49" s="47">
        <v>0.68000000000000016</v>
      </c>
      <c r="P49" s="47">
        <v>0.86666666666666659</v>
      </c>
      <c r="Q49" s="47">
        <v>0.83999999999999986</v>
      </c>
      <c r="R49" s="47">
        <v>0.53333333333333333</v>
      </c>
      <c r="S49" s="47">
        <v>0.56000000000000005</v>
      </c>
      <c r="T49" s="47">
        <v>0.53333333333333333</v>
      </c>
      <c r="U49" s="47">
        <v>0.6</v>
      </c>
      <c r="V49" s="47">
        <v>0.71999999999999986</v>
      </c>
      <c r="W49" s="47">
        <v>0.53333333333333333</v>
      </c>
      <c r="X49" s="47">
        <v>0.56000000000000005</v>
      </c>
      <c r="Y49" s="47">
        <v>0.73333333333333328</v>
      </c>
      <c r="Z49" s="47">
        <v>0.53333333333333333</v>
      </c>
      <c r="AA49" s="47">
        <v>0.86666666666666659</v>
      </c>
      <c r="AB49" s="47">
        <v>0.8</v>
      </c>
      <c r="AC49" s="47">
        <v>0.91999999999999982</v>
      </c>
      <c r="AD49" s="47">
        <v>0.64</v>
      </c>
      <c r="AE49" s="47">
        <v>0.48</v>
      </c>
      <c r="AF49" s="47">
        <v>0.68</v>
      </c>
      <c r="AG49" s="47">
        <v>0.73333333333333328</v>
      </c>
      <c r="AH49" s="47">
        <v>0.84</v>
      </c>
      <c r="AI49" s="47">
        <v>0.76</v>
      </c>
      <c r="AJ49" s="47">
        <v>0.72</v>
      </c>
      <c r="AK49" s="47">
        <v>0.46666666666666662</v>
      </c>
      <c r="AL49" s="47">
        <v>0.8</v>
      </c>
      <c r="AM49" s="47">
        <v>0.48000000000000009</v>
      </c>
      <c r="AN49" s="47">
        <v>0.6</v>
      </c>
      <c r="AO49" s="47">
        <v>0.39999999999999991</v>
      </c>
      <c r="AP49" s="47">
        <v>0.46666666666666662</v>
      </c>
      <c r="AQ49" s="21">
        <v>0.40000000000000013</v>
      </c>
      <c r="AR49" s="21">
        <v>1</v>
      </c>
      <c r="AS49" s="21">
        <v>0.91999999999999982</v>
      </c>
      <c r="AT49" s="21">
        <v>0.76</v>
      </c>
      <c r="AU49" s="21">
        <v>0.44000000000000006</v>
      </c>
      <c r="AV49" s="21">
        <v>0.8</v>
      </c>
      <c r="AW49" s="21">
        <v>0.7</v>
      </c>
      <c r="AX49" s="21">
        <v>0.8</v>
      </c>
      <c r="AY49" s="47">
        <v>0.8</v>
      </c>
      <c r="AZ49" s="47">
        <v>0.91999999999999982</v>
      </c>
      <c r="BA49" s="47">
        <v>0.66666666666666652</v>
      </c>
      <c r="BB49" s="47">
        <v>0.56000000000000005</v>
      </c>
      <c r="BC49" s="47">
        <v>0.64</v>
      </c>
      <c r="BD49" s="47">
        <v>0.91999999999999982</v>
      </c>
      <c r="BE49" s="47">
        <v>0.56000000000000016</v>
      </c>
      <c r="BF49" s="47">
        <v>0.44000000000000006</v>
      </c>
      <c r="BG49" s="47">
        <v>0.52000000000000013</v>
      </c>
      <c r="BH49" s="47">
        <v>0.60000000000000009</v>
      </c>
      <c r="BI49" s="47">
        <v>0.64</v>
      </c>
    </row>
    <row r="50" spans="2:61" ht="17.25" customHeight="1">
      <c r="B50" s="2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row>
    <row r="51" spans="2:61" ht="17.25" customHeight="1">
      <c r="B51" s="20" t="s">
        <v>7</v>
      </c>
      <c r="C51" s="21">
        <v>0.52000000000000013</v>
      </c>
      <c r="D51" s="21">
        <v>0.55000000000000004</v>
      </c>
      <c r="E51" s="21">
        <v>0.64666666666666661</v>
      </c>
      <c r="F51" s="21">
        <v>0.76666666666666661</v>
      </c>
      <c r="G51" s="21">
        <v>0.65</v>
      </c>
      <c r="H51" s="21">
        <v>0.5083333333333333</v>
      </c>
      <c r="I51" s="21">
        <v>0.68</v>
      </c>
      <c r="J51" s="21">
        <v>0.55000000000000004</v>
      </c>
      <c r="K51" s="47">
        <v>0.6333333333333333</v>
      </c>
      <c r="L51" s="47">
        <v>0.48333333333333328</v>
      </c>
      <c r="M51" s="47">
        <v>0.8833333333333333</v>
      </c>
      <c r="N51" s="47">
        <v>0.81499999999999995</v>
      </c>
      <c r="O51" s="47">
        <v>0.67333333333333345</v>
      </c>
      <c r="P51" s="47">
        <v>0.9</v>
      </c>
      <c r="Q51" s="47">
        <v>0.68666666666666654</v>
      </c>
      <c r="R51" s="47">
        <v>0.64999999999999991</v>
      </c>
      <c r="S51" s="47">
        <v>0.53000000000000014</v>
      </c>
      <c r="T51" s="47">
        <v>0.56666666666666665</v>
      </c>
      <c r="U51" s="47">
        <v>0.56666666666666665</v>
      </c>
      <c r="V51" s="47">
        <v>0.68500000000000005</v>
      </c>
      <c r="W51" s="47">
        <v>0.46666666666666662</v>
      </c>
      <c r="X51" s="47">
        <v>0.53</v>
      </c>
      <c r="Y51" s="47">
        <v>0.72666666666666657</v>
      </c>
      <c r="Z51" s="47">
        <v>0.51666666666666661</v>
      </c>
      <c r="AA51" s="47">
        <v>0.78333333333333333</v>
      </c>
      <c r="AB51" s="47">
        <v>0.625</v>
      </c>
      <c r="AC51" s="47">
        <v>0.76</v>
      </c>
      <c r="AD51" s="47">
        <v>0.70333333333333348</v>
      </c>
      <c r="AE51" s="47">
        <v>0.43999999999999995</v>
      </c>
      <c r="AF51" s="47">
        <v>0.64</v>
      </c>
      <c r="AG51" s="47">
        <v>0.66666666666666652</v>
      </c>
      <c r="AH51" s="47">
        <v>0.745</v>
      </c>
      <c r="AI51" s="47">
        <v>0.57999999999999996</v>
      </c>
      <c r="AJ51" s="47">
        <v>0.63500000000000001</v>
      </c>
      <c r="AK51" s="47">
        <v>0.6333333333333333</v>
      </c>
      <c r="AL51" s="47">
        <v>0.64</v>
      </c>
      <c r="AM51" s="47">
        <v>0.56499999999999995</v>
      </c>
      <c r="AN51" s="47">
        <v>0.51666666666666661</v>
      </c>
      <c r="AO51" s="47">
        <v>0.4</v>
      </c>
      <c r="AP51" s="47">
        <v>0.48333333333333323</v>
      </c>
      <c r="AQ51" s="21">
        <v>0.6</v>
      </c>
      <c r="AR51" s="21">
        <v>0.95</v>
      </c>
      <c r="AS51" s="21">
        <v>0.76</v>
      </c>
      <c r="AT51" s="21">
        <v>0.58000000000000018</v>
      </c>
      <c r="AU51" s="21">
        <v>0.47</v>
      </c>
      <c r="AV51" s="21">
        <v>0.68333333333333346</v>
      </c>
      <c r="AW51" s="21">
        <v>0.68333333333333346</v>
      </c>
      <c r="AX51" s="21">
        <v>0.75</v>
      </c>
      <c r="AY51" s="47">
        <v>0.72499999999999998</v>
      </c>
      <c r="AZ51" s="47">
        <v>0.76</v>
      </c>
      <c r="BA51" s="47">
        <v>0.6</v>
      </c>
      <c r="BB51" s="47">
        <v>0.48</v>
      </c>
      <c r="BC51" s="47">
        <v>0.62</v>
      </c>
      <c r="BD51" s="47">
        <v>0.64</v>
      </c>
      <c r="BE51" s="47">
        <v>0.48000000000000009</v>
      </c>
      <c r="BF51" s="47">
        <v>0.48666666666666669</v>
      </c>
      <c r="BG51" s="47">
        <v>0.49333333333333335</v>
      </c>
      <c r="BH51" s="47">
        <v>0.56000000000000005</v>
      </c>
      <c r="BI51" s="47">
        <v>0.55333333333333334</v>
      </c>
    </row>
    <row r="52" spans="2:61" ht="15.75" customHeight="1">
      <c r="B52" s="22"/>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row>
    <row r="53" spans="2:61" ht="19.5" customHeight="1">
      <c r="B53" s="20" t="s">
        <v>8</v>
      </c>
      <c r="C53" s="21">
        <v>0.53500000000000003</v>
      </c>
      <c r="D53" s="21">
        <v>0.54166666666666663</v>
      </c>
      <c r="E53" s="21">
        <v>0.72666666666666657</v>
      </c>
      <c r="F53" s="21">
        <v>0.7799999999999998</v>
      </c>
      <c r="G53" s="21">
        <v>0.61499999999999999</v>
      </c>
      <c r="H53" s="21">
        <v>0.51083333333333325</v>
      </c>
      <c r="I53" s="21">
        <v>0.59333333333333338</v>
      </c>
      <c r="J53" s="21">
        <v>0.64</v>
      </c>
      <c r="K53" s="47">
        <v>0.7</v>
      </c>
      <c r="L53" s="47">
        <v>0.6166666666666667</v>
      </c>
      <c r="M53" s="47">
        <v>0.92500000000000004</v>
      </c>
      <c r="N53" s="47">
        <v>0.87083333333333324</v>
      </c>
      <c r="O53" s="47">
        <v>0.7433333333333334</v>
      </c>
      <c r="P53" s="47">
        <v>0.83333333333333326</v>
      </c>
      <c r="Q53" s="47">
        <v>0.67999999999999983</v>
      </c>
      <c r="R53" s="47">
        <v>0.74499999999999988</v>
      </c>
      <c r="S53" s="47">
        <v>0.51833333333333331</v>
      </c>
      <c r="T53" s="47">
        <v>0.67500000000000004</v>
      </c>
      <c r="U53" s="47">
        <v>0.55000000000000004</v>
      </c>
      <c r="V53" s="47">
        <v>0.75083333333333324</v>
      </c>
      <c r="W53" s="47">
        <v>0.5066666666666666</v>
      </c>
      <c r="X53" s="47">
        <v>0.69</v>
      </c>
      <c r="Y53" s="47">
        <v>0.72166666666666657</v>
      </c>
      <c r="Z53" s="47">
        <v>0.55333333333333334</v>
      </c>
      <c r="AA53" s="47">
        <v>0.75166666666666659</v>
      </c>
      <c r="AB53" s="47">
        <v>0.52916666666666667</v>
      </c>
      <c r="AC53" s="47">
        <v>0.68</v>
      </c>
      <c r="AD53" s="47">
        <v>0.76</v>
      </c>
      <c r="AE53" s="47">
        <v>0.54499999999999982</v>
      </c>
      <c r="AF53" s="47">
        <v>0.60333333333333339</v>
      </c>
      <c r="AG53" s="47">
        <v>0.71</v>
      </c>
      <c r="AH53" s="47">
        <v>0.71499999999999997</v>
      </c>
      <c r="AI53" s="47">
        <v>0.57333333333333325</v>
      </c>
      <c r="AJ53" s="47">
        <v>0.7</v>
      </c>
      <c r="AK53" s="47">
        <v>0.61999999999999988</v>
      </c>
      <c r="AL53" s="47">
        <v>0.72416666666666663</v>
      </c>
      <c r="AM53" s="47">
        <v>0.50250000000000006</v>
      </c>
      <c r="AN53" s="47">
        <v>0.52500000000000002</v>
      </c>
      <c r="AO53" s="47">
        <v>0.42916666666666664</v>
      </c>
      <c r="AP53" s="47">
        <v>0.56249999999999989</v>
      </c>
      <c r="AQ53" s="21">
        <v>0.74666666666666659</v>
      </c>
      <c r="AR53" s="21">
        <v>0.92916666666666659</v>
      </c>
      <c r="AS53" s="21">
        <v>0.75</v>
      </c>
      <c r="AT53" s="21">
        <v>0.63666666666666671</v>
      </c>
      <c r="AU53" s="21">
        <v>0.57750000000000001</v>
      </c>
      <c r="AV53" s="21">
        <v>0.71250000000000002</v>
      </c>
      <c r="AW53" s="21">
        <v>0.75166666666666659</v>
      </c>
      <c r="AX53" s="21">
        <v>0.68500000000000005</v>
      </c>
      <c r="AY53" s="47">
        <v>0.69250000000000012</v>
      </c>
      <c r="AZ53" s="47">
        <v>0.71</v>
      </c>
      <c r="BA53" s="47">
        <v>0.64333333333333331</v>
      </c>
      <c r="BB53" s="47">
        <v>0.58166666666666667</v>
      </c>
      <c r="BC53" s="47">
        <v>0.67666666666666653</v>
      </c>
      <c r="BD53" s="47">
        <v>0.56999999999999984</v>
      </c>
      <c r="BE53" s="47">
        <v>0.53666666666666674</v>
      </c>
      <c r="BF53" s="47">
        <v>0.50083333333333335</v>
      </c>
      <c r="BG53" s="47">
        <v>0.60666666666666669</v>
      </c>
      <c r="BH53" s="47">
        <v>0.57000000000000017</v>
      </c>
      <c r="BI53" s="47">
        <v>0.61416666666666664</v>
      </c>
    </row>
    <row r="54" spans="2:61" ht="39.75" customHeight="1">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row>
    <row r="55" spans="2:61" ht="33" customHeight="1">
      <c r="B55" s="23" t="s">
        <v>9</v>
      </c>
      <c r="C55" s="5"/>
      <c r="D55" s="5"/>
      <c r="E55" s="5"/>
      <c r="F55" s="5"/>
      <c r="G55" s="5"/>
      <c r="H55" s="5"/>
      <c r="AQ55" s="5"/>
      <c r="AR55" s="5"/>
      <c r="AS55" s="5"/>
      <c r="AT55" s="5"/>
      <c r="AU55" s="5"/>
      <c r="AV55" s="5"/>
    </row>
    <row r="56" spans="2:61" ht="8.25" customHeight="1">
      <c r="B56" s="1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row>
    <row r="57" spans="2:61" ht="33.75" customHeight="1">
      <c r="B57" s="3" t="s">
        <v>46</v>
      </c>
      <c r="C57" s="5"/>
      <c r="D57" s="5"/>
      <c r="E57" s="5"/>
      <c r="F57" s="5"/>
      <c r="G57" s="5"/>
      <c r="H57" s="5"/>
      <c r="AQ57" s="5"/>
      <c r="AR57" s="5"/>
      <c r="AS57" s="5"/>
      <c r="AT57" s="5"/>
      <c r="AU57" s="5"/>
      <c r="AV57" s="5"/>
    </row>
    <row r="58" spans="2:61" ht="31.5" customHeight="1">
      <c r="B58" s="3" t="s">
        <v>47</v>
      </c>
      <c r="C58" s="5"/>
      <c r="D58" s="5"/>
      <c r="E58" s="5"/>
      <c r="F58" s="5"/>
      <c r="G58" s="5"/>
      <c r="H58" s="5"/>
      <c r="AQ58" s="5"/>
      <c r="AR58" s="5"/>
      <c r="AS58" s="5"/>
      <c r="AT58" s="5"/>
      <c r="AU58" s="5"/>
      <c r="AV58" s="5"/>
    </row>
    <row r="59" spans="2:61" ht="42" customHeight="1">
      <c r="B59" s="24"/>
      <c r="C59" s="5"/>
      <c r="D59" s="5"/>
      <c r="E59" s="5"/>
      <c r="F59" s="5"/>
      <c r="G59" s="5"/>
      <c r="H59" s="5"/>
      <c r="AQ59" s="5"/>
      <c r="AR59" s="5"/>
      <c r="AS59" s="5"/>
      <c r="AT59" s="5"/>
      <c r="AU59" s="5"/>
      <c r="AV59" s="5"/>
    </row>
    <row r="60" spans="2:61" ht="23.25" customHeight="1">
      <c r="B60" s="48" t="s">
        <v>48</v>
      </c>
      <c r="C60" s="25">
        <v>5</v>
      </c>
      <c r="D60" s="25">
        <v>3</v>
      </c>
      <c r="E60" s="25">
        <v>3</v>
      </c>
      <c r="F60" s="25">
        <v>3</v>
      </c>
      <c r="G60" s="25">
        <v>3</v>
      </c>
      <c r="H60" s="25">
        <v>3</v>
      </c>
      <c r="I60" s="25">
        <v>5</v>
      </c>
      <c r="J60" s="25">
        <v>5</v>
      </c>
      <c r="K60" s="25">
        <v>5</v>
      </c>
      <c r="L60" s="25">
        <v>5</v>
      </c>
      <c r="M60" s="25">
        <v>5</v>
      </c>
      <c r="N60" s="25">
        <v>5</v>
      </c>
      <c r="O60" s="25">
        <v>3</v>
      </c>
      <c r="P60" s="25">
        <v>5</v>
      </c>
      <c r="Q60" s="25">
        <v>1</v>
      </c>
      <c r="R60" s="25">
        <v>5</v>
      </c>
      <c r="S60" s="25">
        <v>3</v>
      </c>
      <c r="T60" s="25">
        <v>5</v>
      </c>
      <c r="U60" s="25">
        <v>3</v>
      </c>
      <c r="V60" s="25">
        <v>5</v>
      </c>
      <c r="W60" s="25">
        <v>3</v>
      </c>
      <c r="X60" s="25">
        <v>5</v>
      </c>
      <c r="Y60" s="25">
        <v>3</v>
      </c>
      <c r="Z60" s="25">
        <v>3</v>
      </c>
      <c r="AA60" s="25">
        <v>5</v>
      </c>
      <c r="AB60" s="25">
        <v>5</v>
      </c>
      <c r="AC60" s="25">
        <v>5</v>
      </c>
      <c r="AD60" s="25">
        <v>5</v>
      </c>
      <c r="AE60" s="25">
        <v>3</v>
      </c>
      <c r="AF60" s="25">
        <v>3</v>
      </c>
      <c r="AG60" s="25">
        <v>3</v>
      </c>
      <c r="AH60" s="25">
        <v>5</v>
      </c>
      <c r="AI60" s="25">
        <v>3</v>
      </c>
      <c r="AJ60" s="25">
        <v>3</v>
      </c>
      <c r="AK60" s="25">
        <v>5</v>
      </c>
      <c r="AL60" s="25">
        <v>3</v>
      </c>
      <c r="AM60" s="25">
        <v>3</v>
      </c>
      <c r="AN60" s="25">
        <v>5</v>
      </c>
      <c r="AO60" s="25">
        <v>3</v>
      </c>
      <c r="AP60" s="25">
        <v>3</v>
      </c>
      <c r="AQ60" s="25">
        <v>5</v>
      </c>
      <c r="AR60" s="25">
        <v>3</v>
      </c>
      <c r="AS60" s="25">
        <v>3</v>
      </c>
      <c r="AT60" s="25">
        <v>3</v>
      </c>
      <c r="AU60" s="25">
        <v>1</v>
      </c>
      <c r="AV60" s="25">
        <v>5</v>
      </c>
      <c r="AW60" s="25">
        <v>3</v>
      </c>
      <c r="AX60" s="25">
        <v>5</v>
      </c>
      <c r="AY60" s="25">
        <v>3</v>
      </c>
      <c r="AZ60" s="25">
        <v>3</v>
      </c>
      <c r="BA60" s="25">
        <v>3</v>
      </c>
      <c r="BB60" s="25">
        <v>3</v>
      </c>
      <c r="BC60" s="25">
        <v>5</v>
      </c>
      <c r="BD60" s="25">
        <v>3</v>
      </c>
      <c r="BE60" s="25">
        <v>3</v>
      </c>
      <c r="BF60" s="25">
        <v>3</v>
      </c>
      <c r="BG60" s="25">
        <v>3</v>
      </c>
      <c r="BH60" s="25">
        <v>3</v>
      </c>
      <c r="BI60" s="25">
        <v>3</v>
      </c>
    </row>
    <row r="61" spans="2:61" ht="23.25" customHeight="1">
      <c r="B61" s="48" t="s">
        <v>49</v>
      </c>
      <c r="C61" s="25">
        <v>3</v>
      </c>
      <c r="D61" s="25">
        <v>3</v>
      </c>
      <c r="E61" s="25">
        <v>4</v>
      </c>
      <c r="F61" s="25">
        <v>5</v>
      </c>
      <c r="G61" s="25">
        <v>4</v>
      </c>
      <c r="H61" s="25">
        <v>3</v>
      </c>
      <c r="I61" s="25">
        <v>4</v>
      </c>
      <c r="J61" s="25">
        <v>2</v>
      </c>
      <c r="K61" s="25">
        <v>5</v>
      </c>
      <c r="L61" s="25">
        <v>3</v>
      </c>
      <c r="M61" s="25">
        <v>4</v>
      </c>
      <c r="N61" s="25">
        <v>5</v>
      </c>
      <c r="O61" s="25">
        <v>3</v>
      </c>
      <c r="P61" s="25">
        <v>3</v>
      </c>
      <c r="Q61" s="25">
        <v>3</v>
      </c>
      <c r="R61" s="25">
        <v>4</v>
      </c>
      <c r="S61" s="25">
        <v>5</v>
      </c>
      <c r="T61" s="25">
        <v>4</v>
      </c>
      <c r="U61" s="25">
        <v>2</v>
      </c>
      <c r="V61" s="25">
        <v>5</v>
      </c>
      <c r="W61" s="25">
        <v>3</v>
      </c>
      <c r="X61" s="25">
        <v>5</v>
      </c>
      <c r="Y61" s="25">
        <v>3</v>
      </c>
      <c r="Z61" s="25">
        <v>4</v>
      </c>
      <c r="AA61" s="25">
        <v>4</v>
      </c>
      <c r="AB61" s="25">
        <v>2</v>
      </c>
      <c r="AC61" s="25">
        <v>3</v>
      </c>
      <c r="AD61" s="25">
        <v>4</v>
      </c>
      <c r="AE61" s="25">
        <v>2</v>
      </c>
      <c r="AF61" s="25">
        <v>2</v>
      </c>
      <c r="AG61" s="25">
        <v>4</v>
      </c>
      <c r="AH61" s="25">
        <v>4</v>
      </c>
      <c r="AI61" s="25">
        <v>3</v>
      </c>
      <c r="AJ61" s="25">
        <v>4</v>
      </c>
      <c r="AK61" s="25">
        <v>5</v>
      </c>
      <c r="AL61" s="25">
        <v>2</v>
      </c>
      <c r="AM61" s="25">
        <v>2</v>
      </c>
      <c r="AN61" s="25">
        <v>2</v>
      </c>
      <c r="AO61" s="25">
        <v>3</v>
      </c>
      <c r="AP61" s="25">
        <v>2</v>
      </c>
      <c r="AQ61" s="25">
        <v>4</v>
      </c>
      <c r="AR61" s="25">
        <v>5</v>
      </c>
      <c r="AS61" s="25">
        <v>2</v>
      </c>
      <c r="AT61" s="25">
        <v>4</v>
      </c>
      <c r="AU61" s="25">
        <v>2</v>
      </c>
      <c r="AV61" s="25">
        <v>3</v>
      </c>
      <c r="AW61" s="25">
        <v>3</v>
      </c>
      <c r="AX61" s="25">
        <v>1</v>
      </c>
      <c r="AY61" s="25">
        <v>2</v>
      </c>
      <c r="AZ61" s="25">
        <v>3</v>
      </c>
      <c r="BA61" s="25">
        <v>3</v>
      </c>
      <c r="BB61" s="25">
        <v>4</v>
      </c>
      <c r="BC61" s="25">
        <v>5</v>
      </c>
      <c r="BD61" s="25">
        <v>4</v>
      </c>
      <c r="BE61" s="25">
        <v>2</v>
      </c>
      <c r="BF61" s="25">
        <v>2</v>
      </c>
      <c r="BG61" s="25">
        <v>2</v>
      </c>
      <c r="BH61" s="25">
        <v>4</v>
      </c>
      <c r="BI61" s="25">
        <v>2</v>
      </c>
    </row>
    <row r="62" spans="2:61" ht="23.25" customHeight="1">
      <c r="B62" s="48" t="s">
        <v>50</v>
      </c>
      <c r="C62" s="25">
        <v>0</v>
      </c>
      <c r="D62" s="25">
        <v>4</v>
      </c>
      <c r="E62" s="25">
        <v>5</v>
      </c>
      <c r="F62" s="25">
        <v>4</v>
      </c>
      <c r="G62" s="25">
        <v>4</v>
      </c>
      <c r="H62" s="25">
        <v>4</v>
      </c>
      <c r="I62" s="25">
        <v>4</v>
      </c>
      <c r="J62" s="25">
        <v>3</v>
      </c>
      <c r="K62" s="25">
        <v>4</v>
      </c>
      <c r="L62" s="25">
        <v>0</v>
      </c>
      <c r="M62" s="25">
        <v>4</v>
      </c>
      <c r="N62" s="25">
        <v>3</v>
      </c>
      <c r="O62" s="25">
        <v>4</v>
      </c>
      <c r="P62" s="25">
        <v>4</v>
      </c>
      <c r="Q62" s="25">
        <v>4</v>
      </c>
      <c r="R62" s="25">
        <v>2</v>
      </c>
      <c r="S62" s="25">
        <v>0</v>
      </c>
      <c r="T62" s="25">
        <v>3</v>
      </c>
      <c r="U62" s="25">
        <v>4</v>
      </c>
      <c r="V62" s="25">
        <v>4</v>
      </c>
      <c r="W62" s="25">
        <v>1</v>
      </c>
      <c r="X62" s="25">
        <v>0</v>
      </c>
      <c r="Y62" s="25">
        <v>3</v>
      </c>
      <c r="Z62" s="25">
        <v>4</v>
      </c>
      <c r="AA62" s="25">
        <v>5</v>
      </c>
      <c r="AB62" s="25">
        <v>3</v>
      </c>
      <c r="AC62" s="25">
        <v>0</v>
      </c>
      <c r="AD62" s="25">
        <v>2</v>
      </c>
      <c r="AE62" s="25">
        <v>1</v>
      </c>
      <c r="AF62" s="25">
        <v>2</v>
      </c>
      <c r="AG62" s="25">
        <v>0</v>
      </c>
      <c r="AH62" s="25">
        <v>4</v>
      </c>
      <c r="AI62" s="25">
        <v>0</v>
      </c>
      <c r="AJ62" s="25">
        <v>0</v>
      </c>
      <c r="AK62" s="25">
        <v>4</v>
      </c>
      <c r="AL62" s="25">
        <v>2</v>
      </c>
      <c r="AM62" s="25">
        <v>1</v>
      </c>
      <c r="AN62" s="25">
        <v>3</v>
      </c>
      <c r="AO62" s="25">
        <v>3</v>
      </c>
      <c r="AP62" s="25">
        <v>3</v>
      </c>
      <c r="AQ62" s="25">
        <v>4</v>
      </c>
      <c r="AR62" s="25">
        <v>0</v>
      </c>
      <c r="AS62" s="25">
        <v>0</v>
      </c>
      <c r="AT62" s="25">
        <v>0</v>
      </c>
      <c r="AU62" s="25">
        <v>0</v>
      </c>
      <c r="AV62" s="25">
        <v>0</v>
      </c>
      <c r="AW62" s="25">
        <v>4</v>
      </c>
      <c r="AX62" s="25">
        <v>0</v>
      </c>
      <c r="AY62" s="25">
        <v>0</v>
      </c>
      <c r="AZ62" s="25">
        <v>0</v>
      </c>
      <c r="BA62" s="25">
        <v>0</v>
      </c>
      <c r="BB62" s="25">
        <v>4</v>
      </c>
      <c r="BC62" s="25">
        <v>0</v>
      </c>
      <c r="BD62" s="25">
        <v>0</v>
      </c>
      <c r="BE62" s="25">
        <v>3</v>
      </c>
      <c r="BF62" s="25">
        <v>0</v>
      </c>
      <c r="BG62" s="25">
        <v>3</v>
      </c>
      <c r="BH62" s="25">
        <v>3</v>
      </c>
      <c r="BI62" s="25">
        <v>3</v>
      </c>
    </row>
    <row r="63" spans="2:61" ht="23.25" customHeight="1">
      <c r="B63" s="48" t="s">
        <v>51</v>
      </c>
      <c r="C63" s="25">
        <v>3</v>
      </c>
      <c r="D63" s="25">
        <v>4</v>
      </c>
      <c r="E63" s="25">
        <v>5</v>
      </c>
      <c r="F63" s="25">
        <v>5</v>
      </c>
      <c r="G63" s="25">
        <v>3</v>
      </c>
      <c r="H63" s="25">
        <v>4</v>
      </c>
      <c r="I63" s="25">
        <v>3</v>
      </c>
      <c r="J63" s="25">
        <v>3</v>
      </c>
      <c r="K63" s="25">
        <v>4</v>
      </c>
      <c r="L63" s="25">
        <v>5</v>
      </c>
      <c r="M63" s="25">
        <v>4</v>
      </c>
      <c r="N63" s="25">
        <v>5</v>
      </c>
      <c r="O63" s="25">
        <v>3</v>
      </c>
      <c r="P63" s="25">
        <v>4</v>
      </c>
      <c r="Q63" s="25">
        <v>3</v>
      </c>
      <c r="R63" s="25">
        <v>4</v>
      </c>
      <c r="S63" s="25">
        <v>4</v>
      </c>
      <c r="T63" s="25">
        <v>3</v>
      </c>
      <c r="U63" s="25">
        <v>4</v>
      </c>
      <c r="V63" s="25">
        <v>1</v>
      </c>
      <c r="W63" s="25">
        <v>4</v>
      </c>
      <c r="X63" s="25">
        <v>4</v>
      </c>
      <c r="Y63" s="25">
        <v>3</v>
      </c>
      <c r="Z63" s="25">
        <v>3</v>
      </c>
      <c r="AA63" s="25">
        <v>4</v>
      </c>
      <c r="AB63" s="25">
        <v>4</v>
      </c>
      <c r="AC63" s="25">
        <v>5</v>
      </c>
      <c r="AD63" s="25">
        <v>5</v>
      </c>
      <c r="AE63" s="25">
        <v>4</v>
      </c>
      <c r="AF63" s="25">
        <v>4</v>
      </c>
      <c r="AG63" s="25">
        <v>4</v>
      </c>
      <c r="AH63" s="25">
        <v>4</v>
      </c>
      <c r="AI63" s="25">
        <v>4</v>
      </c>
      <c r="AJ63" s="25">
        <v>5</v>
      </c>
      <c r="AK63" s="25">
        <v>4</v>
      </c>
      <c r="AL63" s="25">
        <v>3</v>
      </c>
      <c r="AM63" s="25">
        <v>3</v>
      </c>
      <c r="AN63" s="25">
        <v>4</v>
      </c>
      <c r="AO63" s="25">
        <v>3</v>
      </c>
      <c r="AP63" s="25">
        <v>5</v>
      </c>
      <c r="AQ63" s="25">
        <v>4</v>
      </c>
      <c r="AR63" s="25">
        <v>4</v>
      </c>
      <c r="AS63" s="25">
        <v>4</v>
      </c>
      <c r="AT63" s="25">
        <v>3</v>
      </c>
      <c r="AU63" s="25">
        <v>4</v>
      </c>
      <c r="AV63" s="25">
        <v>4</v>
      </c>
      <c r="AW63" s="25">
        <v>3</v>
      </c>
      <c r="AX63" s="25">
        <v>5</v>
      </c>
      <c r="AY63" s="25">
        <v>4</v>
      </c>
      <c r="AZ63" s="25">
        <v>3</v>
      </c>
      <c r="BA63" s="25">
        <v>4</v>
      </c>
      <c r="BB63" s="25">
        <v>2</v>
      </c>
      <c r="BC63" s="25">
        <v>4</v>
      </c>
      <c r="BD63" s="25">
        <v>3</v>
      </c>
      <c r="BE63" s="25">
        <v>2</v>
      </c>
      <c r="BF63" s="25">
        <v>2</v>
      </c>
      <c r="BG63" s="25">
        <v>3</v>
      </c>
      <c r="BH63" s="25">
        <v>3</v>
      </c>
      <c r="BI63" s="25">
        <v>3</v>
      </c>
    </row>
    <row r="64" spans="2:61" ht="23.25" customHeight="1">
      <c r="B64" s="26" t="s">
        <v>52</v>
      </c>
      <c r="C64" s="25">
        <v>3</v>
      </c>
      <c r="D64" s="25">
        <v>3</v>
      </c>
      <c r="E64" s="25">
        <v>4</v>
      </c>
      <c r="F64" s="25">
        <v>4</v>
      </c>
      <c r="G64" s="25">
        <v>4</v>
      </c>
      <c r="H64" s="25">
        <v>4</v>
      </c>
      <c r="I64" s="25">
        <v>5</v>
      </c>
      <c r="J64" s="25">
        <v>3</v>
      </c>
      <c r="K64" s="25">
        <v>4</v>
      </c>
      <c r="L64" s="25">
        <v>5</v>
      </c>
      <c r="M64" s="25">
        <v>5</v>
      </c>
      <c r="N64" s="25">
        <v>5</v>
      </c>
      <c r="O64" s="25">
        <v>4</v>
      </c>
      <c r="P64" s="25">
        <v>3</v>
      </c>
      <c r="Q64" s="25">
        <v>3</v>
      </c>
      <c r="R64" s="25">
        <v>4</v>
      </c>
      <c r="S64" s="25">
        <v>5</v>
      </c>
      <c r="T64" s="25">
        <v>4</v>
      </c>
      <c r="U64" s="25">
        <v>3</v>
      </c>
      <c r="V64" s="25">
        <v>3</v>
      </c>
      <c r="W64" s="25">
        <v>4</v>
      </c>
      <c r="X64" s="25">
        <v>4</v>
      </c>
      <c r="Y64" s="25">
        <v>4</v>
      </c>
      <c r="Z64" s="25">
        <v>4</v>
      </c>
      <c r="AA64" s="25">
        <v>4</v>
      </c>
      <c r="AB64" s="25">
        <v>4</v>
      </c>
      <c r="AC64" s="25">
        <v>4</v>
      </c>
      <c r="AD64" s="25">
        <v>5</v>
      </c>
      <c r="AE64" s="25">
        <v>3</v>
      </c>
      <c r="AF64" s="25">
        <v>3</v>
      </c>
      <c r="AG64" s="25">
        <v>5</v>
      </c>
      <c r="AH64" s="25">
        <v>3</v>
      </c>
      <c r="AI64" s="25">
        <v>4</v>
      </c>
      <c r="AJ64" s="25">
        <v>4</v>
      </c>
      <c r="AK64" s="25">
        <v>4</v>
      </c>
      <c r="AL64" s="25">
        <v>2</v>
      </c>
      <c r="AM64" s="25">
        <v>4</v>
      </c>
      <c r="AN64" s="25">
        <v>3</v>
      </c>
      <c r="AO64" s="25">
        <v>3</v>
      </c>
      <c r="AP64" s="25">
        <v>2</v>
      </c>
      <c r="AQ64" s="25">
        <v>3</v>
      </c>
      <c r="AR64" s="25">
        <v>4</v>
      </c>
      <c r="AS64" s="25">
        <v>4</v>
      </c>
      <c r="AT64" s="25">
        <v>4</v>
      </c>
      <c r="AU64" s="25">
        <v>2</v>
      </c>
      <c r="AV64" s="25">
        <v>4</v>
      </c>
      <c r="AW64" s="25">
        <v>3</v>
      </c>
      <c r="AX64" s="25">
        <v>4</v>
      </c>
      <c r="AY64" s="25">
        <v>4</v>
      </c>
      <c r="AZ64" s="25">
        <v>3</v>
      </c>
      <c r="BA64" s="25">
        <v>3</v>
      </c>
      <c r="BB64" s="25">
        <v>4</v>
      </c>
      <c r="BC64" s="25">
        <v>5</v>
      </c>
      <c r="BD64" s="25">
        <v>3</v>
      </c>
      <c r="BE64" s="25">
        <v>3</v>
      </c>
      <c r="BF64" s="25">
        <v>3</v>
      </c>
      <c r="BG64" s="25">
        <v>3</v>
      </c>
      <c r="BH64" s="25">
        <v>3</v>
      </c>
      <c r="BI64" s="25">
        <v>1</v>
      </c>
    </row>
    <row r="65" spans="2:61" ht="23.25" customHeight="1">
      <c r="B65" s="26" t="s">
        <v>53</v>
      </c>
      <c r="C65" s="25">
        <v>4</v>
      </c>
      <c r="D65" s="25">
        <v>3</v>
      </c>
      <c r="E65" s="25">
        <v>0</v>
      </c>
      <c r="F65" s="25">
        <v>0</v>
      </c>
      <c r="G65" s="25">
        <v>0</v>
      </c>
      <c r="H65" s="25">
        <v>0</v>
      </c>
      <c r="I65" s="25">
        <v>0</v>
      </c>
      <c r="J65" s="25">
        <v>0</v>
      </c>
      <c r="K65" s="25">
        <v>3</v>
      </c>
      <c r="L65" s="25">
        <v>0</v>
      </c>
      <c r="M65" s="25">
        <v>0</v>
      </c>
      <c r="N65" s="25">
        <v>3</v>
      </c>
      <c r="O65" s="25">
        <v>4</v>
      </c>
      <c r="P65" s="25">
        <v>0</v>
      </c>
      <c r="Q65" s="25">
        <v>3</v>
      </c>
      <c r="R65" s="25">
        <v>0</v>
      </c>
      <c r="S65" s="25">
        <v>4</v>
      </c>
      <c r="T65" s="25">
        <v>0</v>
      </c>
      <c r="U65" s="25">
        <v>0</v>
      </c>
      <c r="V65" s="25">
        <v>5</v>
      </c>
      <c r="W65" s="25">
        <v>0</v>
      </c>
      <c r="X65" s="25">
        <v>4</v>
      </c>
      <c r="Y65" s="25">
        <v>3</v>
      </c>
      <c r="Z65" s="25">
        <v>0</v>
      </c>
      <c r="AA65" s="25">
        <v>0</v>
      </c>
      <c r="AB65" s="25">
        <v>4</v>
      </c>
      <c r="AC65" s="25">
        <v>5</v>
      </c>
      <c r="AD65" s="25">
        <v>2</v>
      </c>
      <c r="AE65" s="25">
        <v>4</v>
      </c>
      <c r="AF65" s="25">
        <v>4</v>
      </c>
      <c r="AG65" s="25">
        <v>0</v>
      </c>
      <c r="AH65" s="25">
        <v>4</v>
      </c>
      <c r="AI65" s="25">
        <v>3</v>
      </c>
      <c r="AJ65" s="25">
        <v>5</v>
      </c>
      <c r="AK65" s="25">
        <v>0</v>
      </c>
      <c r="AL65" s="25">
        <v>0</v>
      </c>
      <c r="AM65" s="25">
        <v>3</v>
      </c>
      <c r="AN65" s="25">
        <v>0</v>
      </c>
      <c r="AO65" s="25">
        <v>0</v>
      </c>
      <c r="AP65" s="25">
        <v>0</v>
      </c>
      <c r="AQ65" s="25">
        <v>4</v>
      </c>
      <c r="AR65" s="25">
        <v>0</v>
      </c>
      <c r="AS65" s="25">
        <v>4</v>
      </c>
      <c r="AT65" s="25">
        <v>3</v>
      </c>
      <c r="AU65" s="25">
        <v>3</v>
      </c>
      <c r="AV65" s="25">
        <v>4</v>
      </c>
      <c r="AW65" s="25">
        <v>2</v>
      </c>
      <c r="AX65" s="25">
        <v>0</v>
      </c>
      <c r="AY65" s="25">
        <v>4</v>
      </c>
      <c r="AZ65" s="25">
        <v>5</v>
      </c>
      <c r="BA65" s="25">
        <v>3</v>
      </c>
      <c r="BB65" s="25">
        <v>3</v>
      </c>
      <c r="BC65" s="25">
        <v>3</v>
      </c>
      <c r="BD65" s="25">
        <v>4</v>
      </c>
      <c r="BE65" s="25">
        <v>4</v>
      </c>
      <c r="BF65" s="25">
        <v>4</v>
      </c>
      <c r="BG65" s="25">
        <v>2</v>
      </c>
      <c r="BH65" s="25">
        <v>4</v>
      </c>
      <c r="BI65" s="25">
        <v>3</v>
      </c>
    </row>
    <row r="66" spans="2:61" ht="19.5" customHeight="1">
      <c r="B66" s="27" t="s">
        <v>10</v>
      </c>
      <c r="C66" s="28">
        <v>0.60000000000000109</v>
      </c>
      <c r="D66" s="28">
        <v>0.66666666666666652</v>
      </c>
      <c r="E66" s="28">
        <v>0.84</v>
      </c>
      <c r="F66" s="28">
        <v>0.84</v>
      </c>
      <c r="G66" s="28">
        <v>0.7200000000000002</v>
      </c>
      <c r="H66" s="28">
        <v>0.71999999999999986</v>
      </c>
      <c r="I66" s="28">
        <v>0.84</v>
      </c>
      <c r="J66" s="28">
        <v>0.64</v>
      </c>
      <c r="K66" s="49">
        <v>0.83333333333333326</v>
      </c>
      <c r="L66" s="49">
        <v>0.9</v>
      </c>
      <c r="M66" s="49">
        <v>0.88000000000000012</v>
      </c>
      <c r="N66" s="49">
        <v>0.86666666666666659</v>
      </c>
      <c r="O66" s="49">
        <v>0.69999999999999984</v>
      </c>
      <c r="P66" s="49">
        <v>0.76</v>
      </c>
      <c r="Q66" s="49">
        <v>0.56666666666666665</v>
      </c>
      <c r="R66" s="49">
        <v>0.76</v>
      </c>
      <c r="S66" s="49">
        <v>0.84</v>
      </c>
      <c r="T66" s="49">
        <v>0.76000000000000012</v>
      </c>
      <c r="U66" s="49">
        <v>0.64</v>
      </c>
      <c r="V66" s="49">
        <v>0.76666666666666661</v>
      </c>
      <c r="W66" s="49">
        <v>0.6</v>
      </c>
      <c r="X66" s="49">
        <v>0.87999999999999989</v>
      </c>
      <c r="Y66" s="49">
        <v>0.6333333333333333</v>
      </c>
      <c r="Z66" s="49">
        <v>0.7200000000000002</v>
      </c>
      <c r="AA66" s="49">
        <v>0.87999999999999989</v>
      </c>
      <c r="AB66" s="49">
        <v>0.73333333333333328</v>
      </c>
      <c r="AC66" s="49">
        <v>0.88000000000000012</v>
      </c>
      <c r="AD66" s="49">
        <v>0.76666666666666672</v>
      </c>
      <c r="AE66" s="49">
        <v>0.56666666666666665</v>
      </c>
      <c r="AF66" s="49">
        <v>0.59999999999999987</v>
      </c>
      <c r="AG66" s="49">
        <v>0.8</v>
      </c>
      <c r="AH66" s="49">
        <v>0.79999999999999982</v>
      </c>
      <c r="AI66" s="49">
        <v>0.68</v>
      </c>
      <c r="AJ66" s="49">
        <v>0.84</v>
      </c>
      <c r="AK66" s="49">
        <v>0.87999999999999989</v>
      </c>
      <c r="AL66" s="49">
        <v>0.48</v>
      </c>
      <c r="AM66" s="49">
        <v>0.53333333333333333</v>
      </c>
      <c r="AN66" s="49">
        <v>0.68</v>
      </c>
      <c r="AO66" s="49">
        <v>0.60000000000000009</v>
      </c>
      <c r="AP66" s="49">
        <v>0.6</v>
      </c>
      <c r="AQ66" s="28">
        <v>0.79999999999999982</v>
      </c>
      <c r="AR66" s="28">
        <v>0.8</v>
      </c>
      <c r="AS66" s="28">
        <v>0.68000000000000016</v>
      </c>
      <c r="AT66" s="28">
        <v>0.68</v>
      </c>
      <c r="AU66" s="28">
        <v>0.48000000000000009</v>
      </c>
      <c r="AV66" s="28">
        <v>0.8</v>
      </c>
      <c r="AW66" s="28">
        <v>0.6</v>
      </c>
      <c r="AX66" s="28">
        <v>0.75</v>
      </c>
      <c r="AY66" s="49">
        <v>0.68000000000000016</v>
      </c>
      <c r="AZ66" s="49">
        <v>0.68000000000000016</v>
      </c>
      <c r="BA66" s="49">
        <v>0.64</v>
      </c>
      <c r="BB66" s="49">
        <v>0.66666666666666652</v>
      </c>
      <c r="BC66" s="49">
        <v>0.88000000000000012</v>
      </c>
      <c r="BD66" s="49">
        <v>0.68000000000000016</v>
      </c>
      <c r="BE66" s="49">
        <v>0.56666666666666665</v>
      </c>
      <c r="BF66" s="49">
        <v>0.56000000000000005</v>
      </c>
      <c r="BG66" s="49">
        <v>0.53333333333333333</v>
      </c>
      <c r="BH66" s="49">
        <v>0.66666666666666652</v>
      </c>
      <c r="BI66" s="49">
        <v>0.5</v>
      </c>
    </row>
    <row r="67" spans="2:61" ht="6.75" customHeight="1">
      <c r="B67" s="9"/>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row>
    <row r="68" spans="2:61" ht="18.75" customHeight="1">
      <c r="B68" s="27" t="s">
        <v>11</v>
      </c>
      <c r="C68" s="28">
        <v>0.60000000000000109</v>
      </c>
      <c r="D68" s="28">
        <v>0.66666666666666652</v>
      </c>
      <c r="E68" s="28">
        <v>0.84</v>
      </c>
      <c r="F68" s="28">
        <v>0.84</v>
      </c>
      <c r="G68" s="28">
        <v>0.7200000000000002</v>
      </c>
      <c r="H68" s="28">
        <v>0.71999999999999986</v>
      </c>
      <c r="I68" s="28">
        <v>0.84</v>
      </c>
      <c r="J68" s="28">
        <v>0.64</v>
      </c>
      <c r="K68" s="49">
        <v>0.83333333333333326</v>
      </c>
      <c r="L68" s="49">
        <v>0.9</v>
      </c>
      <c r="M68" s="49">
        <v>0.88000000000000012</v>
      </c>
      <c r="N68" s="49">
        <v>0.86666666666666659</v>
      </c>
      <c r="O68" s="49">
        <v>0.69999999999999984</v>
      </c>
      <c r="P68" s="49">
        <v>0.76</v>
      </c>
      <c r="Q68" s="49">
        <v>0.56666666666666665</v>
      </c>
      <c r="R68" s="49">
        <v>0.76</v>
      </c>
      <c r="S68" s="49">
        <v>0.84</v>
      </c>
      <c r="T68" s="49">
        <v>0.76000000000000012</v>
      </c>
      <c r="U68" s="49">
        <v>0.64</v>
      </c>
      <c r="V68" s="49">
        <v>0.76666666666666661</v>
      </c>
      <c r="W68" s="49">
        <v>0.6</v>
      </c>
      <c r="X68" s="49">
        <v>0.87999999999999989</v>
      </c>
      <c r="Y68" s="49">
        <v>0.6333333333333333</v>
      </c>
      <c r="Z68" s="49">
        <v>0.7200000000000002</v>
      </c>
      <c r="AA68" s="49">
        <v>0.87999999999999989</v>
      </c>
      <c r="AB68" s="49">
        <v>0.73333333333333328</v>
      </c>
      <c r="AC68" s="49">
        <v>0.88000000000000012</v>
      </c>
      <c r="AD68" s="49">
        <v>0.76666666666666672</v>
      </c>
      <c r="AE68" s="49">
        <v>0.56666666666666665</v>
      </c>
      <c r="AF68" s="49">
        <v>0.59999999999999987</v>
      </c>
      <c r="AG68" s="49">
        <v>0.8</v>
      </c>
      <c r="AH68" s="49">
        <v>0.79999999999999982</v>
      </c>
      <c r="AI68" s="49">
        <v>0.68</v>
      </c>
      <c r="AJ68" s="49">
        <v>0.84</v>
      </c>
      <c r="AK68" s="49">
        <v>0.87999999999999989</v>
      </c>
      <c r="AL68" s="49">
        <v>0.48</v>
      </c>
      <c r="AM68" s="49">
        <v>0.53333333333333333</v>
      </c>
      <c r="AN68" s="49">
        <v>0.68</v>
      </c>
      <c r="AO68" s="49">
        <v>0.60000000000000009</v>
      </c>
      <c r="AP68" s="49">
        <v>0.6</v>
      </c>
      <c r="AQ68" s="28">
        <v>0.79999999999999982</v>
      </c>
      <c r="AR68" s="28">
        <v>0.8</v>
      </c>
      <c r="AS68" s="28">
        <v>0.68000000000000016</v>
      </c>
      <c r="AT68" s="28">
        <v>0.68</v>
      </c>
      <c r="AU68" s="28">
        <v>0.48000000000000009</v>
      </c>
      <c r="AV68" s="28">
        <v>0.8</v>
      </c>
      <c r="AW68" s="28">
        <v>0.6</v>
      </c>
      <c r="AX68" s="28">
        <v>0.75</v>
      </c>
      <c r="AY68" s="49">
        <v>0.68000000000000016</v>
      </c>
      <c r="AZ68" s="49">
        <v>0.68000000000000016</v>
      </c>
      <c r="BA68" s="49">
        <v>0.64</v>
      </c>
      <c r="BB68" s="49">
        <v>0.66666666666666652</v>
      </c>
      <c r="BC68" s="49">
        <v>0.88000000000000012</v>
      </c>
      <c r="BD68" s="49">
        <v>0.68000000000000016</v>
      </c>
      <c r="BE68" s="49">
        <v>0.56666666666666665</v>
      </c>
      <c r="BF68" s="49">
        <v>0.56000000000000005</v>
      </c>
      <c r="BG68" s="49">
        <v>0.53333333333333333</v>
      </c>
      <c r="BH68" s="49">
        <v>0.66666666666666652</v>
      </c>
      <c r="BI68" s="49">
        <v>0.5</v>
      </c>
    </row>
    <row r="69" spans="2:61" ht="29.25" customHeight="1">
      <c r="B69" s="9"/>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row>
    <row r="70" spans="2:61" ht="36" customHeight="1">
      <c r="B70" s="3" t="s">
        <v>54</v>
      </c>
      <c r="C70" s="5"/>
      <c r="D70" s="5"/>
      <c r="E70" s="5"/>
      <c r="F70" s="5"/>
      <c r="G70" s="5"/>
      <c r="H70" s="5"/>
      <c r="AQ70" s="5"/>
      <c r="AR70" s="5"/>
      <c r="AS70" s="5"/>
      <c r="AT70" s="5"/>
      <c r="AU70" s="5"/>
      <c r="AV70" s="5"/>
    </row>
    <row r="71" spans="2:61" ht="34.5" customHeight="1">
      <c r="B71" s="3" t="s">
        <v>55</v>
      </c>
      <c r="C71" s="5"/>
      <c r="D71" s="5"/>
      <c r="E71" s="5"/>
      <c r="F71" s="5"/>
      <c r="G71" s="5"/>
      <c r="H71" s="5"/>
      <c r="AQ71" s="5"/>
      <c r="AR71" s="5"/>
      <c r="AS71" s="5"/>
      <c r="AT71" s="5"/>
      <c r="AU71" s="5"/>
      <c r="AV71" s="5"/>
    </row>
    <row r="72" spans="2:61" ht="23.25" customHeight="1">
      <c r="B72" s="26" t="s">
        <v>56</v>
      </c>
      <c r="C72" s="25">
        <v>5</v>
      </c>
      <c r="D72" s="25">
        <v>4</v>
      </c>
      <c r="E72" s="25">
        <v>4</v>
      </c>
      <c r="F72" s="25">
        <v>3</v>
      </c>
      <c r="G72" s="25">
        <v>4</v>
      </c>
      <c r="H72" s="25">
        <v>4</v>
      </c>
      <c r="I72" s="25">
        <v>5</v>
      </c>
      <c r="J72" s="25">
        <v>4</v>
      </c>
      <c r="K72" s="25">
        <v>4</v>
      </c>
      <c r="L72" s="25">
        <v>4</v>
      </c>
      <c r="M72" s="25">
        <v>5</v>
      </c>
      <c r="N72" s="25">
        <v>4</v>
      </c>
      <c r="O72" s="25">
        <v>5</v>
      </c>
      <c r="P72" s="25">
        <v>4</v>
      </c>
      <c r="Q72" s="25">
        <v>4</v>
      </c>
      <c r="R72" s="25">
        <v>5</v>
      </c>
      <c r="S72" s="25">
        <v>5</v>
      </c>
      <c r="T72" s="25">
        <v>5</v>
      </c>
      <c r="U72" s="25">
        <v>5</v>
      </c>
      <c r="V72" s="25">
        <v>5</v>
      </c>
      <c r="W72" s="25">
        <v>4</v>
      </c>
      <c r="X72" s="25">
        <v>4</v>
      </c>
      <c r="Y72" s="25">
        <v>4</v>
      </c>
      <c r="Z72" s="25">
        <v>4</v>
      </c>
      <c r="AA72" s="25">
        <v>5</v>
      </c>
      <c r="AB72" s="25">
        <v>4</v>
      </c>
      <c r="AC72" s="25">
        <v>4</v>
      </c>
      <c r="AD72" s="25">
        <v>0</v>
      </c>
      <c r="AE72" s="25">
        <v>4</v>
      </c>
      <c r="AF72" s="25">
        <v>4</v>
      </c>
      <c r="AG72" s="25">
        <v>4</v>
      </c>
      <c r="AH72" s="25">
        <v>4</v>
      </c>
      <c r="AI72" s="25">
        <v>5</v>
      </c>
      <c r="AJ72" s="25">
        <v>4</v>
      </c>
      <c r="AK72" s="25">
        <v>5</v>
      </c>
      <c r="AL72" s="25">
        <v>4</v>
      </c>
      <c r="AM72" s="25">
        <v>5</v>
      </c>
      <c r="AN72" s="25">
        <v>5</v>
      </c>
      <c r="AO72" s="25">
        <v>4</v>
      </c>
      <c r="AP72" s="25">
        <v>4</v>
      </c>
      <c r="AQ72" s="25">
        <v>4</v>
      </c>
      <c r="AR72" s="25">
        <v>4</v>
      </c>
      <c r="AS72" s="25">
        <v>4</v>
      </c>
      <c r="AT72" s="25">
        <v>3</v>
      </c>
      <c r="AU72" s="25">
        <v>3</v>
      </c>
      <c r="AV72" s="25">
        <v>4</v>
      </c>
      <c r="AW72" s="25">
        <v>5</v>
      </c>
      <c r="AX72" s="25">
        <v>5</v>
      </c>
      <c r="AY72" s="25">
        <v>5</v>
      </c>
      <c r="AZ72" s="25">
        <v>4</v>
      </c>
      <c r="BA72" s="25">
        <v>5</v>
      </c>
      <c r="BB72" s="25">
        <v>5</v>
      </c>
      <c r="BC72" s="25">
        <v>5</v>
      </c>
      <c r="BD72" s="25">
        <v>4</v>
      </c>
      <c r="BE72" s="25">
        <v>5</v>
      </c>
      <c r="BF72" s="25">
        <v>5</v>
      </c>
      <c r="BG72" s="25">
        <v>5</v>
      </c>
      <c r="BH72" s="25">
        <v>5</v>
      </c>
      <c r="BI72" s="25">
        <v>4</v>
      </c>
    </row>
    <row r="73" spans="2:61" ht="23.25" customHeight="1">
      <c r="B73" s="26" t="s">
        <v>57</v>
      </c>
      <c r="C73" s="25">
        <v>4</v>
      </c>
      <c r="D73" s="25">
        <v>3</v>
      </c>
      <c r="E73" s="25">
        <v>3</v>
      </c>
      <c r="F73" s="25">
        <v>4</v>
      </c>
      <c r="G73" s="25">
        <v>4</v>
      </c>
      <c r="H73" s="25">
        <v>4</v>
      </c>
      <c r="I73" s="25">
        <v>5</v>
      </c>
      <c r="J73" s="25">
        <v>4</v>
      </c>
      <c r="K73" s="25">
        <v>4</v>
      </c>
      <c r="L73" s="25">
        <v>4</v>
      </c>
      <c r="M73" s="25">
        <v>4</v>
      </c>
      <c r="N73" s="25">
        <v>4</v>
      </c>
      <c r="O73" s="25">
        <v>4</v>
      </c>
      <c r="P73" s="25">
        <v>5</v>
      </c>
      <c r="Q73" s="25">
        <v>4</v>
      </c>
      <c r="R73" s="25">
        <v>5</v>
      </c>
      <c r="S73" s="25">
        <v>5</v>
      </c>
      <c r="T73" s="25">
        <v>5</v>
      </c>
      <c r="U73" s="25">
        <v>5</v>
      </c>
      <c r="V73" s="25">
        <v>5</v>
      </c>
      <c r="W73" s="25">
        <v>4</v>
      </c>
      <c r="X73" s="25">
        <v>3</v>
      </c>
      <c r="Y73" s="25">
        <v>4</v>
      </c>
      <c r="Z73" s="25">
        <v>3</v>
      </c>
      <c r="AA73" s="25">
        <v>5</v>
      </c>
      <c r="AB73" s="25">
        <v>4</v>
      </c>
      <c r="AC73" s="25">
        <v>4</v>
      </c>
      <c r="AD73" s="25">
        <v>0</v>
      </c>
      <c r="AE73" s="25">
        <v>3</v>
      </c>
      <c r="AF73" s="25">
        <v>4</v>
      </c>
      <c r="AG73" s="25">
        <v>4</v>
      </c>
      <c r="AH73" s="25">
        <v>4</v>
      </c>
      <c r="AI73" s="25">
        <v>5</v>
      </c>
      <c r="AJ73" s="25">
        <v>4</v>
      </c>
      <c r="AK73" s="25">
        <v>4</v>
      </c>
      <c r="AL73" s="25">
        <v>4</v>
      </c>
      <c r="AM73" s="25">
        <v>4</v>
      </c>
      <c r="AN73" s="25">
        <v>4</v>
      </c>
      <c r="AO73" s="25">
        <v>4</v>
      </c>
      <c r="AP73" s="25">
        <v>4</v>
      </c>
      <c r="AQ73" s="25">
        <v>4</v>
      </c>
      <c r="AR73" s="25">
        <v>4</v>
      </c>
      <c r="AS73" s="25">
        <v>4</v>
      </c>
      <c r="AT73" s="25">
        <v>3</v>
      </c>
      <c r="AU73" s="25">
        <v>3</v>
      </c>
      <c r="AV73" s="25">
        <v>4</v>
      </c>
      <c r="AW73" s="25">
        <v>3</v>
      </c>
      <c r="AX73" s="25">
        <v>4</v>
      </c>
      <c r="AY73" s="25">
        <v>5</v>
      </c>
      <c r="AZ73" s="25">
        <v>4</v>
      </c>
      <c r="BA73" s="25">
        <v>4</v>
      </c>
      <c r="BB73" s="25">
        <v>5</v>
      </c>
      <c r="BC73" s="25">
        <v>4</v>
      </c>
      <c r="BD73" s="25">
        <v>4</v>
      </c>
      <c r="BE73" s="25">
        <v>5</v>
      </c>
      <c r="BF73" s="25">
        <v>4</v>
      </c>
      <c r="BG73" s="25">
        <v>4</v>
      </c>
      <c r="BH73" s="25">
        <v>4</v>
      </c>
      <c r="BI73" s="25">
        <v>4</v>
      </c>
    </row>
    <row r="74" spans="2:61" ht="23.25" customHeight="1">
      <c r="B74" s="26" t="s">
        <v>58</v>
      </c>
      <c r="C74" s="25">
        <v>4</v>
      </c>
      <c r="D74" s="25">
        <v>2</v>
      </c>
      <c r="E74" s="25">
        <v>3</v>
      </c>
      <c r="F74" s="25">
        <v>3</v>
      </c>
      <c r="G74" s="25">
        <v>4</v>
      </c>
      <c r="H74" s="25">
        <v>4</v>
      </c>
      <c r="I74" s="25">
        <v>5</v>
      </c>
      <c r="J74" s="25">
        <v>3</v>
      </c>
      <c r="K74" s="25">
        <v>4</v>
      </c>
      <c r="L74" s="25">
        <v>4</v>
      </c>
      <c r="M74" s="25">
        <v>4</v>
      </c>
      <c r="N74" s="25">
        <v>3</v>
      </c>
      <c r="O74" s="25">
        <v>4</v>
      </c>
      <c r="P74" s="25">
        <v>3</v>
      </c>
      <c r="Q74" s="25">
        <v>3</v>
      </c>
      <c r="R74" s="25">
        <v>4</v>
      </c>
      <c r="S74" s="25">
        <v>5</v>
      </c>
      <c r="T74" s="25">
        <v>4</v>
      </c>
      <c r="U74" s="25">
        <v>5</v>
      </c>
      <c r="V74" s="25">
        <v>4</v>
      </c>
      <c r="W74" s="25">
        <v>4</v>
      </c>
      <c r="X74" s="25">
        <v>4</v>
      </c>
      <c r="Y74" s="25">
        <v>4</v>
      </c>
      <c r="Z74" s="25">
        <v>4</v>
      </c>
      <c r="AA74" s="25">
        <v>5</v>
      </c>
      <c r="AB74" s="25">
        <v>4</v>
      </c>
      <c r="AC74" s="25">
        <v>3</v>
      </c>
      <c r="AD74" s="25">
        <v>0</v>
      </c>
      <c r="AE74" s="25">
        <v>3</v>
      </c>
      <c r="AF74" s="25">
        <v>4</v>
      </c>
      <c r="AG74" s="25">
        <v>3</v>
      </c>
      <c r="AH74" s="25">
        <v>3</v>
      </c>
      <c r="AI74" s="25">
        <v>5</v>
      </c>
      <c r="AJ74" s="25">
        <v>3</v>
      </c>
      <c r="AK74" s="25">
        <v>5</v>
      </c>
      <c r="AL74" s="25">
        <v>4</v>
      </c>
      <c r="AM74" s="25">
        <v>4</v>
      </c>
      <c r="AN74" s="25">
        <v>4</v>
      </c>
      <c r="AO74" s="25">
        <v>4</v>
      </c>
      <c r="AP74" s="25">
        <v>5</v>
      </c>
      <c r="AQ74" s="25">
        <v>4</v>
      </c>
      <c r="AR74" s="25">
        <v>3</v>
      </c>
      <c r="AS74" s="25">
        <v>4</v>
      </c>
      <c r="AT74" s="25">
        <v>2</v>
      </c>
      <c r="AU74" s="25">
        <v>3</v>
      </c>
      <c r="AV74" s="25">
        <v>3</v>
      </c>
      <c r="AW74" s="25">
        <v>5</v>
      </c>
      <c r="AX74" s="25">
        <v>4</v>
      </c>
      <c r="AY74" s="25">
        <v>3</v>
      </c>
      <c r="AZ74" s="25">
        <v>3</v>
      </c>
      <c r="BA74" s="25">
        <v>3</v>
      </c>
      <c r="BB74" s="25">
        <v>4</v>
      </c>
      <c r="BC74" s="25">
        <v>4</v>
      </c>
      <c r="BD74" s="25">
        <v>3</v>
      </c>
      <c r="BE74" s="25">
        <v>4</v>
      </c>
      <c r="BF74" s="25">
        <v>4</v>
      </c>
      <c r="BG74" s="25">
        <v>3</v>
      </c>
      <c r="BH74" s="25">
        <v>4</v>
      </c>
      <c r="BI74" s="25">
        <v>4</v>
      </c>
    </row>
    <row r="75" spans="2:61" ht="20.25" customHeight="1">
      <c r="B75" s="27" t="s">
        <v>12</v>
      </c>
      <c r="C75" s="28">
        <v>0.90625</v>
      </c>
      <c r="D75" s="28">
        <v>0.62797619047619035</v>
      </c>
      <c r="E75" s="28">
        <v>0.6875</v>
      </c>
      <c r="F75" s="28">
        <v>0.63244047619047616</v>
      </c>
      <c r="G75" s="28">
        <v>0.78273809523809523</v>
      </c>
      <c r="H75" s="28">
        <v>0.81845238095238104</v>
      </c>
      <c r="I75" s="28">
        <v>0.96875</v>
      </c>
      <c r="J75" s="28">
        <v>0.77678571428571419</v>
      </c>
      <c r="K75" s="49">
        <v>0.79761904761904756</v>
      </c>
      <c r="L75" s="49">
        <v>0.80803571428571419</v>
      </c>
      <c r="M75" s="49">
        <v>0.84077380952380953</v>
      </c>
      <c r="N75" s="49">
        <v>0.71130952380952384</v>
      </c>
      <c r="O75" s="49">
        <v>0.8214285714285714</v>
      </c>
      <c r="P75" s="49">
        <v>0.80505952380952384</v>
      </c>
      <c r="Q75" s="49">
        <v>0.76488095238095244</v>
      </c>
      <c r="R75" s="49">
        <v>0.91666666666666652</v>
      </c>
      <c r="S75" s="49">
        <v>0.999999999999999</v>
      </c>
      <c r="T75" s="49">
        <v>0.87202380952380953</v>
      </c>
      <c r="U75" s="49">
        <v>0.95833333333333326</v>
      </c>
      <c r="V75" s="49">
        <v>0.89583333333333326</v>
      </c>
      <c r="W75" s="49">
        <v>0.75</v>
      </c>
      <c r="X75" s="49">
        <v>0.71875</v>
      </c>
      <c r="Y75" s="49">
        <v>0.79613095238095244</v>
      </c>
      <c r="Z75" s="49">
        <v>0.74107142857142849</v>
      </c>
      <c r="AA75" s="49">
        <v>0.96875</v>
      </c>
      <c r="AB75" s="49">
        <v>0.7633928571428571</v>
      </c>
      <c r="AC75" s="49">
        <v>0.74107142857142849</v>
      </c>
      <c r="AD75" s="49">
        <v>0</v>
      </c>
      <c r="AE75" s="49">
        <v>0.69047619047619035</v>
      </c>
      <c r="AF75" s="49">
        <v>0.80654761904761896</v>
      </c>
      <c r="AG75" s="49">
        <v>0.78720238095238104</v>
      </c>
      <c r="AH75" s="49">
        <v>0.6651785714285714</v>
      </c>
      <c r="AI75" s="49">
        <v>0.97916666666666652</v>
      </c>
      <c r="AJ75" s="49">
        <v>0.76190476190476175</v>
      </c>
      <c r="AK75" s="49">
        <v>0.91666666666666652</v>
      </c>
      <c r="AL75" s="49">
        <v>0.81696428571428581</v>
      </c>
      <c r="AM75" s="49">
        <v>0.84375</v>
      </c>
      <c r="AN75" s="49">
        <v>0.81994047619047616</v>
      </c>
      <c r="AO75" s="49">
        <v>0.79761904761904756</v>
      </c>
      <c r="AP75" s="49">
        <v>0.89136904761904756</v>
      </c>
      <c r="AQ75" s="28">
        <v>0.73958333333333326</v>
      </c>
      <c r="AR75" s="28">
        <v>0.73363095238095244</v>
      </c>
      <c r="AS75" s="28">
        <v>0.7633928571428571</v>
      </c>
      <c r="AT75" s="28">
        <v>0.4821428571428571</v>
      </c>
      <c r="AU75" s="28">
        <v>0.65327380952380953</v>
      </c>
      <c r="AV75" s="28">
        <v>0.78720238095238093</v>
      </c>
      <c r="AW75" s="28">
        <v>0.85119047619047616</v>
      </c>
      <c r="AX75" s="28">
        <v>0.85416666666666652</v>
      </c>
      <c r="AY75" s="49">
        <v>0.84226190476190466</v>
      </c>
      <c r="AZ75" s="49">
        <v>0.67708333333333326</v>
      </c>
      <c r="BA75" s="49">
        <v>0.80952380952380953</v>
      </c>
      <c r="BB75" s="49">
        <v>0.87351190476190466</v>
      </c>
      <c r="BC75" s="49">
        <v>0.83184523809523792</v>
      </c>
      <c r="BD75" s="49">
        <v>0.7276785714285714</v>
      </c>
      <c r="BE75" s="49">
        <v>0.8839285714285714</v>
      </c>
      <c r="BF75" s="49">
        <v>0.84226190476190466</v>
      </c>
      <c r="BG75" s="49">
        <v>0.80059523809523792</v>
      </c>
      <c r="BH75" s="49">
        <v>0.87499999999999967</v>
      </c>
      <c r="BI75" s="49">
        <v>0.7633928571428571</v>
      </c>
    </row>
    <row r="76" spans="2:61" ht="14.25" customHeight="1">
      <c r="B76" s="9"/>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row>
    <row r="77" spans="2:61" ht="33" customHeight="1">
      <c r="B77" s="3" t="s">
        <v>59</v>
      </c>
      <c r="C77" s="5"/>
      <c r="D77" s="5"/>
      <c r="E77" s="5"/>
      <c r="F77" s="5"/>
      <c r="G77" s="5"/>
      <c r="H77" s="5"/>
      <c r="AQ77" s="5"/>
      <c r="AR77" s="5"/>
      <c r="AS77" s="5"/>
      <c r="AT77" s="5"/>
      <c r="AU77" s="5"/>
      <c r="AV77" s="5"/>
    </row>
    <row r="78" spans="2:61" ht="23.25" customHeight="1">
      <c r="B78" s="26" t="s">
        <v>60</v>
      </c>
      <c r="C78" s="25">
        <v>4</v>
      </c>
      <c r="D78" s="25">
        <v>4</v>
      </c>
      <c r="E78" s="25">
        <v>4</v>
      </c>
      <c r="F78" s="25">
        <v>4</v>
      </c>
      <c r="G78" s="25">
        <v>4</v>
      </c>
      <c r="H78" s="25">
        <v>4</v>
      </c>
      <c r="I78" s="25">
        <v>4</v>
      </c>
      <c r="J78" s="25">
        <v>4</v>
      </c>
      <c r="K78" s="25">
        <v>2</v>
      </c>
      <c r="L78" s="25">
        <v>2</v>
      </c>
      <c r="M78" s="25">
        <v>5</v>
      </c>
      <c r="N78" s="25">
        <v>2</v>
      </c>
      <c r="O78" s="25">
        <v>4</v>
      </c>
      <c r="P78" s="25">
        <v>4</v>
      </c>
      <c r="Q78" s="25">
        <v>4</v>
      </c>
      <c r="R78" s="25">
        <v>4</v>
      </c>
      <c r="S78" s="25">
        <v>4</v>
      </c>
      <c r="T78" s="25">
        <v>5</v>
      </c>
      <c r="U78" s="25">
        <v>4</v>
      </c>
      <c r="V78" s="25">
        <v>3</v>
      </c>
      <c r="W78" s="25">
        <v>2</v>
      </c>
      <c r="X78" s="25">
        <v>2</v>
      </c>
      <c r="Y78" s="25">
        <v>4</v>
      </c>
      <c r="Z78" s="25">
        <v>4</v>
      </c>
      <c r="AA78" s="25">
        <v>4</v>
      </c>
      <c r="AB78" s="25">
        <v>4</v>
      </c>
      <c r="AC78" s="25">
        <v>4</v>
      </c>
      <c r="AD78" s="25">
        <v>4</v>
      </c>
      <c r="AE78" s="25">
        <v>4</v>
      </c>
      <c r="AF78" s="25">
        <v>4</v>
      </c>
      <c r="AG78" s="25">
        <v>5</v>
      </c>
      <c r="AH78" s="25">
        <v>4</v>
      </c>
      <c r="AI78" s="25">
        <v>4</v>
      </c>
      <c r="AJ78" s="25">
        <v>4</v>
      </c>
      <c r="AK78" s="25">
        <v>4</v>
      </c>
      <c r="AL78" s="25">
        <v>4</v>
      </c>
      <c r="AM78" s="25">
        <v>4</v>
      </c>
      <c r="AN78" s="25">
        <v>4</v>
      </c>
      <c r="AO78" s="25">
        <v>2</v>
      </c>
      <c r="AP78" s="25">
        <v>4</v>
      </c>
      <c r="AQ78" s="25">
        <v>4</v>
      </c>
      <c r="AR78" s="25">
        <v>3</v>
      </c>
      <c r="AS78" s="25">
        <v>4</v>
      </c>
      <c r="AT78" s="25">
        <v>2</v>
      </c>
      <c r="AU78" s="25">
        <v>4</v>
      </c>
      <c r="AV78" s="25">
        <v>4</v>
      </c>
      <c r="AW78" s="25">
        <v>4</v>
      </c>
      <c r="AX78" s="25">
        <v>4</v>
      </c>
      <c r="AY78" s="25">
        <v>4</v>
      </c>
      <c r="AZ78" s="25">
        <v>4</v>
      </c>
      <c r="BA78" s="25">
        <v>4</v>
      </c>
      <c r="BB78" s="25">
        <v>4</v>
      </c>
      <c r="BC78" s="25">
        <v>4</v>
      </c>
      <c r="BD78" s="25">
        <v>3</v>
      </c>
      <c r="BE78" s="25">
        <v>4</v>
      </c>
      <c r="BF78" s="25">
        <v>2</v>
      </c>
      <c r="BG78" s="25">
        <v>4</v>
      </c>
      <c r="BH78" s="25">
        <v>4</v>
      </c>
      <c r="BI78" s="25">
        <v>4</v>
      </c>
    </row>
    <row r="79" spans="2:61" ht="23.25" customHeight="1">
      <c r="B79" s="26" t="s">
        <v>61</v>
      </c>
      <c r="C79" s="25">
        <v>3</v>
      </c>
      <c r="D79" s="25">
        <v>4</v>
      </c>
      <c r="E79" s="25">
        <v>1</v>
      </c>
      <c r="F79" s="25">
        <v>2</v>
      </c>
      <c r="G79" s="25">
        <v>2</v>
      </c>
      <c r="H79" s="25">
        <v>3</v>
      </c>
      <c r="I79" s="25">
        <v>3</v>
      </c>
      <c r="J79" s="25">
        <v>5</v>
      </c>
      <c r="K79" s="25">
        <v>4</v>
      </c>
      <c r="L79" s="25">
        <v>4</v>
      </c>
      <c r="M79" s="25">
        <v>5</v>
      </c>
      <c r="N79" s="25">
        <v>4</v>
      </c>
      <c r="O79" s="25">
        <v>3</v>
      </c>
      <c r="P79" s="25">
        <v>4</v>
      </c>
      <c r="Q79" s="25">
        <v>3</v>
      </c>
      <c r="R79" s="25">
        <v>4</v>
      </c>
      <c r="S79" s="25">
        <v>4</v>
      </c>
      <c r="T79" s="25">
        <v>5</v>
      </c>
      <c r="U79" s="25">
        <v>3</v>
      </c>
      <c r="V79" s="25">
        <v>2</v>
      </c>
      <c r="W79" s="25">
        <v>4</v>
      </c>
      <c r="X79" s="25">
        <v>5</v>
      </c>
      <c r="Y79" s="25">
        <v>3</v>
      </c>
      <c r="Z79" s="25">
        <v>2</v>
      </c>
      <c r="AA79" s="25">
        <v>3</v>
      </c>
      <c r="AB79" s="25">
        <v>5</v>
      </c>
      <c r="AC79" s="25">
        <v>5</v>
      </c>
      <c r="AD79" s="25">
        <v>5</v>
      </c>
      <c r="AE79" s="25">
        <v>1</v>
      </c>
      <c r="AF79" s="25">
        <v>3</v>
      </c>
      <c r="AG79" s="25">
        <v>4</v>
      </c>
      <c r="AH79" s="25">
        <v>4</v>
      </c>
      <c r="AI79" s="25">
        <v>4</v>
      </c>
      <c r="AJ79" s="25">
        <v>4</v>
      </c>
      <c r="AK79" s="25">
        <v>4</v>
      </c>
      <c r="AL79" s="25">
        <v>4</v>
      </c>
      <c r="AM79" s="25">
        <v>4</v>
      </c>
      <c r="AN79" s="25">
        <v>1</v>
      </c>
      <c r="AO79" s="25">
        <v>1</v>
      </c>
      <c r="AP79" s="25">
        <v>1</v>
      </c>
      <c r="AQ79" s="25">
        <v>5</v>
      </c>
      <c r="AR79" s="25">
        <v>3</v>
      </c>
      <c r="AS79" s="25">
        <v>5</v>
      </c>
      <c r="AT79" s="25">
        <v>3</v>
      </c>
      <c r="AU79" s="25">
        <v>5</v>
      </c>
      <c r="AV79" s="25">
        <v>4</v>
      </c>
      <c r="AW79" s="25">
        <v>3</v>
      </c>
      <c r="AX79" s="25">
        <v>1</v>
      </c>
      <c r="AY79" s="25">
        <v>2</v>
      </c>
      <c r="AZ79" s="25">
        <v>2</v>
      </c>
      <c r="BA79" s="25">
        <v>4</v>
      </c>
      <c r="BB79" s="25">
        <v>2</v>
      </c>
      <c r="BC79" s="25">
        <v>4</v>
      </c>
      <c r="BD79" s="25">
        <v>3</v>
      </c>
      <c r="BE79" s="25">
        <v>2</v>
      </c>
      <c r="BF79" s="25">
        <v>4</v>
      </c>
      <c r="BG79" s="25">
        <v>3</v>
      </c>
      <c r="BH79" s="25">
        <v>3</v>
      </c>
      <c r="BI79" s="25">
        <v>4</v>
      </c>
    </row>
    <row r="80" spans="2:61" ht="23.25" customHeight="1">
      <c r="B80" s="48" t="s">
        <v>62</v>
      </c>
      <c r="C80" s="25">
        <v>3</v>
      </c>
      <c r="D80" s="25">
        <v>3</v>
      </c>
      <c r="E80" s="25">
        <v>3</v>
      </c>
      <c r="F80" s="25">
        <v>3</v>
      </c>
      <c r="G80" s="25">
        <v>2</v>
      </c>
      <c r="H80" s="25">
        <v>4</v>
      </c>
      <c r="I80" s="25">
        <v>1</v>
      </c>
      <c r="J80" s="25">
        <v>1</v>
      </c>
      <c r="K80" s="25">
        <v>3</v>
      </c>
      <c r="L80" s="25">
        <v>3</v>
      </c>
      <c r="M80" s="25">
        <v>3</v>
      </c>
      <c r="N80" s="25">
        <v>3</v>
      </c>
      <c r="O80" s="25">
        <v>4</v>
      </c>
      <c r="P80" s="25">
        <v>3</v>
      </c>
      <c r="Q80" s="25">
        <v>2</v>
      </c>
      <c r="R80" s="25">
        <v>3</v>
      </c>
      <c r="S80" s="25">
        <v>3</v>
      </c>
      <c r="T80" s="25">
        <v>3</v>
      </c>
      <c r="U80" s="25">
        <v>2</v>
      </c>
      <c r="V80" s="25">
        <v>2</v>
      </c>
      <c r="W80" s="25">
        <v>3</v>
      </c>
      <c r="X80" s="25">
        <v>3</v>
      </c>
      <c r="Y80" s="25">
        <v>2</v>
      </c>
      <c r="Z80" s="25">
        <v>3</v>
      </c>
      <c r="AA80" s="25">
        <v>2</v>
      </c>
      <c r="AB80" s="25">
        <v>3</v>
      </c>
      <c r="AC80" s="25">
        <v>3</v>
      </c>
      <c r="AD80" s="25">
        <v>0</v>
      </c>
      <c r="AE80" s="25">
        <v>3</v>
      </c>
      <c r="AF80" s="25">
        <v>2</v>
      </c>
      <c r="AG80" s="25">
        <v>3</v>
      </c>
      <c r="AH80" s="25">
        <v>2</v>
      </c>
      <c r="AI80" s="25">
        <v>3</v>
      </c>
      <c r="AJ80" s="25">
        <v>3</v>
      </c>
      <c r="AK80" s="25">
        <v>3</v>
      </c>
      <c r="AL80" s="25">
        <v>3</v>
      </c>
      <c r="AM80" s="25">
        <v>3</v>
      </c>
      <c r="AN80" s="25">
        <v>3</v>
      </c>
      <c r="AO80" s="25">
        <v>2</v>
      </c>
      <c r="AP80" s="25">
        <v>2</v>
      </c>
      <c r="AQ80" s="25">
        <v>3</v>
      </c>
      <c r="AR80" s="25">
        <v>3</v>
      </c>
      <c r="AS80" s="25">
        <v>3</v>
      </c>
      <c r="AT80" s="25">
        <v>1</v>
      </c>
      <c r="AU80" s="25">
        <v>3</v>
      </c>
      <c r="AV80" s="25">
        <v>3</v>
      </c>
      <c r="AW80" s="25">
        <v>3</v>
      </c>
      <c r="AX80" s="25">
        <v>2</v>
      </c>
      <c r="AY80" s="25">
        <v>2</v>
      </c>
      <c r="AZ80" s="25">
        <v>2</v>
      </c>
      <c r="BA80" s="25">
        <v>3</v>
      </c>
      <c r="BB80" s="25">
        <v>3</v>
      </c>
      <c r="BC80" s="25">
        <v>4</v>
      </c>
      <c r="BD80" s="25">
        <v>3</v>
      </c>
      <c r="BE80" s="25">
        <v>2</v>
      </c>
      <c r="BF80" s="25">
        <v>2</v>
      </c>
      <c r="BG80" s="25">
        <v>4</v>
      </c>
      <c r="BH80" s="25">
        <v>3</v>
      </c>
      <c r="BI80" s="25">
        <v>2</v>
      </c>
    </row>
    <row r="81" spans="2:61" ht="23.25" customHeight="1">
      <c r="B81" s="26" t="s">
        <v>63</v>
      </c>
      <c r="C81" s="25">
        <v>2</v>
      </c>
      <c r="D81" s="25">
        <v>3</v>
      </c>
      <c r="E81" s="25">
        <v>2</v>
      </c>
      <c r="F81" s="25">
        <v>4</v>
      </c>
      <c r="G81" s="25">
        <v>3</v>
      </c>
      <c r="H81" s="25">
        <v>5</v>
      </c>
      <c r="I81" s="25">
        <v>3</v>
      </c>
      <c r="J81" s="25">
        <v>3</v>
      </c>
      <c r="K81" s="25">
        <v>4</v>
      </c>
      <c r="L81" s="25">
        <v>3</v>
      </c>
      <c r="M81" s="25">
        <v>5</v>
      </c>
      <c r="N81" s="25">
        <v>3</v>
      </c>
      <c r="O81" s="25">
        <v>5</v>
      </c>
      <c r="P81" s="25">
        <v>2</v>
      </c>
      <c r="Q81" s="25">
        <v>2</v>
      </c>
      <c r="R81" s="25">
        <v>5</v>
      </c>
      <c r="S81" s="25">
        <v>3</v>
      </c>
      <c r="T81" s="25">
        <v>4</v>
      </c>
      <c r="U81" s="25">
        <v>2</v>
      </c>
      <c r="V81" s="25">
        <v>1</v>
      </c>
      <c r="W81" s="25">
        <v>2</v>
      </c>
      <c r="X81" s="25">
        <v>2</v>
      </c>
      <c r="Y81" s="25">
        <v>2</v>
      </c>
      <c r="Z81" s="25">
        <v>2</v>
      </c>
      <c r="AA81" s="25">
        <v>2</v>
      </c>
      <c r="AB81" s="25">
        <v>3</v>
      </c>
      <c r="AC81" s="25">
        <v>4</v>
      </c>
      <c r="AD81" s="25">
        <v>3</v>
      </c>
      <c r="AE81" s="25">
        <v>3</v>
      </c>
      <c r="AF81" s="25">
        <v>2</v>
      </c>
      <c r="AG81" s="25">
        <v>3</v>
      </c>
      <c r="AH81" s="25">
        <v>1</v>
      </c>
      <c r="AI81" s="25">
        <v>2</v>
      </c>
      <c r="AJ81" s="25">
        <v>2</v>
      </c>
      <c r="AK81" s="25">
        <v>3</v>
      </c>
      <c r="AL81" s="25">
        <v>1</v>
      </c>
      <c r="AM81" s="25">
        <v>3</v>
      </c>
      <c r="AN81" s="25">
        <v>2</v>
      </c>
      <c r="AO81" s="25">
        <v>2</v>
      </c>
      <c r="AP81" s="25">
        <v>2</v>
      </c>
      <c r="AQ81" s="25">
        <v>3</v>
      </c>
      <c r="AR81" s="25">
        <v>2</v>
      </c>
      <c r="AS81" s="25">
        <v>2</v>
      </c>
      <c r="AT81" s="25">
        <v>2</v>
      </c>
      <c r="AU81" s="25">
        <v>3</v>
      </c>
      <c r="AV81" s="25">
        <v>2</v>
      </c>
      <c r="AW81" s="25">
        <v>4</v>
      </c>
      <c r="AX81" s="25">
        <v>3</v>
      </c>
      <c r="AY81" s="25">
        <v>2</v>
      </c>
      <c r="AZ81" s="25">
        <v>1</v>
      </c>
      <c r="BA81" s="25">
        <v>4</v>
      </c>
      <c r="BB81" s="25">
        <v>3</v>
      </c>
      <c r="BC81" s="25">
        <v>2</v>
      </c>
      <c r="BD81" s="25">
        <v>2</v>
      </c>
      <c r="BE81" s="25">
        <v>3</v>
      </c>
      <c r="BF81" s="25">
        <v>1</v>
      </c>
      <c r="BG81" s="25">
        <v>3</v>
      </c>
      <c r="BH81" s="25">
        <v>1</v>
      </c>
      <c r="BI81" s="25">
        <v>1</v>
      </c>
    </row>
    <row r="82" spans="2:61" ht="20.25" customHeight="1">
      <c r="B82" s="27" t="s">
        <v>13</v>
      </c>
      <c r="C82" s="28">
        <v>0.5839743589743589</v>
      </c>
      <c r="D82" s="28">
        <v>0.68727327327327326</v>
      </c>
      <c r="E82" s="28">
        <v>0.51013574660633476</v>
      </c>
      <c r="F82" s="28">
        <v>0.66071428571428581</v>
      </c>
      <c r="G82" s="28">
        <v>0.5265873015873016</v>
      </c>
      <c r="H82" s="28">
        <v>0.8</v>
      </c>
      <c r="I82" s="28">
        <v>0.5743761140819964</v>
      </c>
      <c r="J82" s="28">
        <v>0.65021853146853148</v>
      </c>
      <c r="K82" s="49">
        <v>0.64696969696969697</v>
      </c>
      <c r="L82" s="49">
        <v>0.59010416666666676</v>
      </c>
      <c r="M82" s="49">
        <v>0.9</v>
      </c>
      <c r="N82" s="49">
        <v>0.60580357142857144</v>
      </c>
      <c r="O82" s="49">
        <v>0.78500000000000003</v>
      </c>
      <c r="P82" s="49">
        <v>0.65466179782949963</v>
      </c>
      <c r="Q82" s="49">
        <v>0.55063157894736847</v>
      </c>
      <c r="R82" s="49">
        <v>0.78214285714285703</v>
      </c>
      <c r="S82" s="49">
        <v>0.67818713450292389</v>
      </c>
      <c r="T82" s="49">
        <v>0.82663690476190466</v>
      </c>
      <c r="U82" s="49">
        <v>0.57232142857142854</v>
      </c>
      <c r="V82" s="49">
        <v>0.421875</v>
      </c>
      <c r="W82" s="49">
        <v>0.55020703933747417</v>
      </c>
      <c r="X82" s="49">
        <v>0.6046236559139786</v>
      </c>
      <c r="Y82" s="49">
        <v>0.55037136066547832</v>
      </c>
      <c r="Z82" s="49">
        <v>0.5574358974358975</v>
      </c>
      <c r="AA82" s="49">
        <v>0.55601076555023932</v>
      </c>
      <c r="AB82" s="49">
        <v>0.72812500000000002</v>
      </c>
      <c r="AC82" s="49">
        <v>0.81538461538461537</v>
      </c>
      <c r="AD82" s="49">
        <v>0.61813725490196081</v>
      </c>
      <c r="AE82" s="49">
        <v>0.54084507042253516</v>
      </c>
      <c r="AF82" s="49">
        <v>0.54238095238095241</v>
      </c>
      <c r="AG82" s="49">
        <v>0.76666666666666661</v>
      </c>
      <c r="AH82" s="49">
        <v>0.57155493291487103</v>
      </c>
      <c r="AI82" s="49">
        <v>0.63136363636363635</v>
      </c>
      <c r="AJ82" s="49">
        <v>0.62738095238095237</v>
      </c>
      <c r="AK82" s="49">
        <v>0.71008663366336633</v>
      </c>
      <c r="AL82" s="49">
        <v>0.62326352067868507</v>
      </c>
      <c r="AM82" s="49">
        <v>0.71458974358974359</v>
      </c>
      <c r="AN82" s="49">
        <v>0.49777014066496167</v>
      </c>
      <c r="AO82" s="49">
        <v>0.35301268498942917</v>
      </c>
      <c r="AP82" s="49">
        <v>0.44823717948717939</v>
      </c>
      <c r="AQ82" s="28">
        <v>0.73029069767441868</v>
      </c>
      <c r="AR82" s="28">
        <v>0.56925465838509315</v>
      </c>
      <c r="AS82" s="28">
        <v>0.70592948717948711</v>
      </c>
      <c r="AT82" s="28">
        <v>0.4198656898656899</v>
      </c>
      <c r="AU82" s="28">
        <v>0.74618055555555562</v>
      </c>
      <c r="AV82" s="28">
        <v>0.65506072874493926</v>
      </c>
      <c r="AW82" s="28">
        <v>0.68500000000000005</v>
      </c>
      <c r="AX82" s="28">
        <v>0.51071428571428568</v>
      </c>
      <c r="AY82" s="49">
        <v>0.51280618116061161</v>
      </c>
      <c r="AZ82" s="49">
        <v>0.47233455882352943</v>
      </c>
      <c r="BA82" s="49">
        <v>0.74479166666666674</v>
      </c>
      <c r="BB82" s="49">
        <v>0.59562499999999996</v>
      </c>
      <c r="BC82" s="49">
        <v>0.72023809523809534</v>
      </c>
      <c r="BD82" s="49">
        <v>0.54837454212454206</v>
      </c>
      <c r="BE82" s="49">
        <v>0.53625</v>
      </c>
      <c r="BF82" s="49">
        <v>0.45124999999999998</v>
      </c>
      <c r="BG82" s="49">
        <v>0.68787878787878787</v>
      </c>
      <c r="BH82" s="49">
        <v>0.57466666666666666</v>
      </c>
      <c r="BI82" s="49">
        <v>0.54224137931034488</v>
      </c>
    </row>
    <row r="83" spans="2:61" ht="18.75" customHeight="1">
      <c r="B83" s="15"/>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row>
    <row r="84" spans="2:61" ht="33" customHeight="1">
      <c r="B84" s="3" t="s">
        <v>64</v>
      </c>
      <c r="C84" s="5"/>
      <c r="D84" s="5"/>
      <c r="E84" s="5"/>
      <c r="F84" s="5"/>
      <c r="G84" s="5"/>
      <c r="H84" s="5"/>
      <c r="AQ84" s="5"/>
      <c r="AR84" s="5"/>
      <c r="AS84" s="5"/>
      <c r="AT84" s="5"/>
      <c r="AU84" s="5"/>
      <c r="AV84" s="5"/>
    </row>
    <row r="85" spans="2:61" ht="22" customHeight="1">
      <c r="B85" s="26" t="s">
        <v>65</v>
      </c>
      <c r="C85" s="25">
        <v>4</v>
      </c>
      <c r="D85" s="25">
        <v>4</v>
      </c>
      <c r="E85" s="25">
        <v>5</v>
      </c>
      <c r="F85" s="25">
        <v>3</v>
      </c>
      <c r="G85" s="25">
        <v>5</v>
      </c>
      <c r="H85" s="25">
        <v>5</v>
      </c>
      <c r="I85" s="25">
        <v>5</v>
      </c>
      <c r="J85" s="25">
        <v>5</v>
      </c>
      <c r="K85" s="25">
        <v>4</v>
      </c>
      <c r="L85" s="25">
        <v>5</v>
      </c>
      <c r="M85" s="25">
        <v>5</v>
      </c>
      <c r="N85" s="25">
        <v>5</v>
      </c>
      <c r="O85" s="25">
        <v>5</v>
      </c>
      <c r="P85" s="25">
        <v>5</v>
      </c>
      <c r="Q85" s="25">
        <v>5</v>
      </c>
      <c r="R85" s="25">
        <v>5</v>
      </c>
      <c r="S85" s="25">
        <v>5</v>
      </c>
      <c r="T85" s="25">
        <v>5</v>
      </c>
      <c r="U85" s="25">
        <v>4</v>
      </c>
      <c r="V85" s="25">
        <v>5</v>
      </c>
      <c r="W85" s="25">
        <v>5</v>
      </c>
      <c r="X85" s="25">
        <v>5</v>
      </c>
      <c r="Y85" s="25">
        <v>4</v>
      </c>
      <c r="Z85" s="25">
        <v>4</v>
      </c>
      <c r="AA85" s="25">
        <v>5</v>
      </c>
      <c r="AB85" s="25">
        <v>5</v>
      </c>
      <c r="AC85" s="25">
        <v>5</v>
      </c>
      <c r="AD85" s="25">
        <v>5</v>
      </c>
      <c r="AE85" s="25">
        <v>5</v>
      </c>
      <c r="AF85" s="25">
        <v>5</v>
      </c>
      <c r="AG85" s="25">
        <v>5</v>
      </c>
      <c r="AH85" s="25">
        <v>5</v>
      </c>
      <c r="AI85" s="25">
        <v>5</v>
      </c>
      <c r="AJ85" s="25">
        <v>5</v>
      </c>
      <c r="AK85" s="25">
        <v>5</v>
      </c>
      <c r="AL85" s="25">
        <v>5</v>
      </c>
      <c r="AM85" s="25">
        <v>4</v>
      </c>
      <c r="AN85" s="25">
        <v>5</v>
      </c>
      <c r="AO85" s="25">
        <v>5</v>
      </c>
      <c r="AP85" s="25">
        <v>5</v>
      </c>
      <c r="AQ85" s="25">
        <v>5</v>
      </c>
      <c r="AR85" s="25">
        <v>5</v>
      </c>
      <c r="AS85" s="25">
        <v>5</v>
      </c>
      <c r="AT85" s="25">
        <v>5</v>
      </c>
      <c r="AU85" s="25">
        <v>3</v>
      </c>
      <c r="AV85" s="25">
        <v>5</v>
      </c>
      <c r="AW85" s="25">
        <v>5</v>
      </c>
      <c r="AX85" s="25">
        <v>4</v>
      </c>
      <c r="AY85" s="25">
        <v>5</v>
      </c>
      <c r="AZ85" s="25">
        <v>5</v>
      </c>
      <c r="BA85" s="25">
        <v>4</v>
      </c>
      <c r="BB85" s="25">
        <v>5</v>
      </c>
      <c r="BC85" s="25">
        <v>5</v>
      </c>
      <c r="BD85" s="25">
        <v>4</v>
      </c>
      <c r="BE85" s="25">
        <v>3</v>
      </c>
      <c r="BF85" s="25">
        <v>5</v>
      </c>
      <c r="BG85" s="25">
        <v>4</v>
      </c>
      <c r="BH85" s="25">
        <v>5</v>
      </c>
      <c r="BI85" s="25">
        <v>5</v>
      </c>
    </row>
    <row r="86" spans="2:61" ht="22" customHeight="1">
      <c r="B86" s="26" t="s">
        <v>66</v>
      </c>
      <c r="C86" s="25">
        <v>5</v>
      </c>
      <c r="D86" s="25">
        <v>3</v>
      </c>
      <c r="E86" s="25">
        <v>3</v>
      </c>
      <c r="F86" s="25">
        <v>4</v>
      </c>
      <c r="G86" s="25">
        <v>5</v>
      </c>
      <c r="H86" s="25">
        <v>4</v>
      </c>
      <c r="I86" s="25">
        <v>4</v>
      </c>
      <c r="J86" s="25">
        <v>4</v>
      </c>
      <c r="K86" s="25">
        <v>5</v>
      </c>
      <c r="L86" s="25">
        <v>5</v>
      </c>
      <c r="M86" s="25">
        <v>5</v>
      </c>
      <c r="N86" s="25">
        <v>5</v>
      </c>
      <c r="O86" s="25">
        <v>5</v>
      </c>
      <c r="P86" s="25">
        <v>5</v>
      </c>
      <c r="Q86" s="25">
        <v>5</v>
      </c>
      <c r="R86" s="25">
        <v>5</v>
      </c>
      <c r="S86" s="25">
        <v>5</v>
      </c>
      <c r="T86" s="25">
        <v>5</v>
      </c>
      <c r="U86" s="25">
        <v>5</v>
      </c>
      <c r="V86" s="25">
        <v>5</v>
      </c>
      <c r="W86" s="25">
        <v>5</v>
      </c>
      <c r="X86" s="25">
        <v>5</v>
      </c>
      <c r="Y86" s="25">
        <v>4</v>
      </c>
      <c r="Z86" s="25">
        <v>4</v>
      </c>
      <c r="AA86" s="25">
        <v>5</v>
      </c>
      <c r="AB86" s="25">
        <v>5</v>
      </c>
      <c r="AC86" s="25">
        <v>5</v>
      </c>
      <c r="AD86" s="25">
        <v>5</v>
      </c>
      <c r="AE86" s="25">
        <v>4</v>
      </c>
      <c r="AF86" s="25">
        <v>4</v>
      </c>
      <c r="AG86" s="25">
        <v>5</v>
      </c>
      <c r="AH86" s="25">
        <v>4</v>
      </c>
      <c r="AI86" s="25">
        <v>5</v>
      </c>
      <c r="AJ86" s="25">
        <v>5</v>
      </c>
      <c r="AK86" s="25">
        <v>4</v>
      </c>
      <c r="AL86" s="25">
        <v>5</v>
      </c>
      <c r="AM86" s="25">
        <v>5</v>
      </c>
      <c r="AN86" s="25">
        <v>5</v>
      </c>
      <c r="AO86" s="25">
        <v>5</v>
      </c>
      <c r="AP86" s="25">
        <v>5</v>
      </c>
      <c r="AQ86" s="25">
        <v>5</v>
      </c>
      <c r="AR86" s="25">
        <v>5</v>
      </c>
      <c r="AS86" s="25">
        <v>5</v>
      </c>
      <c r="AT86" s="25">
        <v>4</v>
      </c>
      <c r="AU86" s="25">
        <v>4</v>
      </c>
      <c r="AV86" s="25">
        <v>5</v>
      </c>
      <c r="AW86" s="25">
        <v>4</v>
      </c>
      <c r="AX86" s="25">
        <v>5</v>
      </c>
      <c r="AY86" s="25">
        <v>5</v>
      </c>
      <c r="AZ86" s="25">
        <v>4</v>
      </c>
      <c r="BA86" s="25">
        <v>3</v>
      </c>
      <c r="BB86" s="25">
        <v>3</v>
      </c>
      <c r="BC86" s="25">
        <v>5</v>
      </c>
      <c r="BD86" s="25">
        <v>4</v>
      </c>
      <c r="BE86" s="25">
        <v>4</v>
      </c>
      <c r="BF86" s="25">
        <v>5</v>
      </c>
      <c r="BG86" s="25">
        <v>5</v>
      </c>
      <c r="BH86" s="25">
        <v>4</v>
      </c>
      <c r="BI86" s="25">
        <v>5</v>
      </c>
    </row>
    <row r="87" spans="2:61" ht="20.25" customHeight="1">
      <c r="B87" s="27" t="s">
        <v>14</v>
      </c>
      <c r="C87" s="28">
        <v>0.9</v>
      </c>
      <c r="D87" s="28">
        <v>0.7</v>
      </c>
      <c r="E87" s="28">
        <v>0.8</v>
      </c>
      <c r="F87" s="28">
        <v>0.7</v>
      </c>
      <c r="G87" s="28">
        <v>1</v>
      </c>
      <c r="H87" s="28">
        <v>0.9</v>
      </c>
      <c r="I87" s="28">
        <v>0.9</v>
      </c>
      <c r="J87" s="28">
        <v>0.9</v>
      </c>
      <c r="K87" s="49">
        <v>0.9</v>
      </c>
      <c r="L87" s="49">
        <v>1</v>
      </c>
      <c r="M87" s="49">
        <v>1</v>
      </c>
      <c r="N87" s="49">
        <v>1</v>
      </c>
      <c r="O87" s="49">
        <v>1</v>
      </c>
      <c r="P87" s="49">
        <v>1</v>
      </c>
      <c r="Q87" s="49">
        <v>1</v>
      </c>
      <c r="R87" s="49">
        <v>1</v>
      </c>
      <c r="S87" s="49">
        <v>1</v>
      </c>
      <c r="T87" s="49">
        <v>1</v>
      </c>
      <c r="U87" s="49">
        <v>0.9</v>
      </c>
      <c r="V87" s="49">
        <v>1</v>
      </c>
      <c r="W87" s="49">
        <v>1</v>
      </c>
      <c r="X87" s="49">
        <v>1</v>
      </c>
      <c r="Y87" s="49">
        <v>0.8</v>
      </c>
      <c r="Z87" s="49">
        <v>0.8</v>
      </c>
      <c r="AA87" s="49">
        <v>1</v>
      </c>
      <c r="AB87" s="49">
        <v>1</v>
      </c>
      <c r="AC87" s="49">
        <v>1</v>
      </c>
      <c r="AD87" s="49">
        <v>1</v>
      </c>
      <c r="AE87" s="49">
        <v>0.9</v>
      </c>
      <c r="AF87" s="49">
        <v>0.9</v>
      </c>
      <c r="AG87" s="49">
        <v>1</v>
      </c>
      <c r="AH87" s="49">
        <v>0.9</v>
      </c>
      <c r="AI87" s="49">
        <v>1</v>
      </c>
      <c r="AJ87" s="49">
        <v>1</v>
      </c>
      <c r="AK87" s="49">
        <v>0.9</v>
      </c>
      <c r="AL87" s="49">
        <v>1</v>
      </c>
      <c r="AM87" s="49">
        <v>0.9</v>
      </c>
      <c r="AN87" s="49">
        <v>1</v>
      </c>
      <c r="AO87" s="49">
        <v>1</v>
      </c>
      <c r="AP87" s="49">
        <v>1</v>
      </c>
      <c r="AQ87" s="28">
        <v>1</v>
      </c>
      <c r="AR87" s="28">
        <v>1</v>
      </c>
      <c r="AS87" s="28">
        <v>1</v>
      </c>
      <c r="AT87" s="28">
        <v>0.9</v>
      </c>
      <c r="AU87" s="28">
        <v>0.7</v>
      </c>
      <c r="AV87" s="28">
        <v>1</v>
      </c>
      <c r="AW87" s="28">
        <v>0.9</v>
      </c>
      <c r="AX87" s="28">
        <v>0.9</v>
      </c>
      <c r="AY87" s="49">
        <v>1</v>
      </c>
      <c r="AZ87" s="49">
        <v>0.9</v>
      </c>
      <c r="BA87" s="49">
        <v>0.7</v>
      </c>
      <c r="BB87" s="49">
        <v>0.8</v>
      </c>
      <c r="BC87" s="49">
        <v>1</v>
      </c>
      <c r="BD87" s="49">
        <v>0.8</v>
      </c>
      <c r="BE87" s="49">
        <v>0.7</v>
      </c>
      <c r="BF87" s="49">
        <v>1</v>
      </c>
      <c r="BG87" s="49">
        <v>0.9</v>
      </c>
      <c r="BH87" s="49">
        <v>0.9</v>
      </c>
      <c r="BI87" s="49">
        <v>1</v>
      </c>
    </row>
    <row r="88" spans="2:61" ht="24.75" customHeight="1">
      <c r="B88" s="1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row>
    <row r="89" spans="2:61" ht="19.5" customHeight="1">
      <c r="B89" s="27" t="s">
        <v>15</v>
      </c>
      <c r="C89" s="28">
        <v>0.79674145299145294</v>
      </c>
      <c r="D89" s="28">
        <v>0.67174982124982108</v>
      </c>
      <c r="E89" s="28">
        <v>0.6658785822021116</v>
      </c>
      <c r="F89" s="28">
        <v>0.66438492063492061</v>
      </c>
      <c r="G89" s="28">
        <v>0.76977513227513217</v>
      </c>
      <c r="H89" s="28">
        <v>0.83948412698412678</v>
      </c>
      <c r="I89" s="28">
        <v>0.8143753713606654</v>
      </c>
      <c r="J89" s="28">
        <v>0.77566808191808179</v>
      </c>
      <c r="K89" s="49">
        <v>0.78152958152958163</v>
      </c>
      <c r="L89" s="49">
        <v>0.79937996031746028</v>
      </c>
      <c r="M89" s="49">
        <v>0.9135912698412697</v>
      </c>
      <c r="N89" s="49">
        <v>0.77237103174603161</v>
      </c>
      <c r="O89" s="49">
        <v>0.8688095238095237</v>
      </c>
      <c r="P89" s="49">
        <v>0.81990710721300775</v>
      </c>
      <c r="Q89" s="49">
        <v>0.7718375104427736</v>
      </c>
      <c r="R89" s="49">
        <v>0.8996031746031744</v>
      </c>
      <c r="S89" s="49">
        <v>0.8927290448343066</v>
      </c>
      <c r="T89" s="49">
        <v>0.8995535714285714</v>
      </c>
      <c r="U89" s="49">
        <v>0.81021825396825375</v>
      </c>
      <c r="V89" s="49">
        <v>0.77256944444444431</v>
      </c>
      <c r="W89" s="49">
        <v>0.76673567977915791</v>
      </c>
      <c r="X89" s="49">
        <v>0.77445788530465942</v>
      </c>
      <c r="Y89" s="49">
        <v>0.71550077101547682</v>
      </c>
      <c r="Z89" s="49">
        <v>0.69950244200244205</v>
      </c>
      <c r="AA89" s="49">
        <v>0.84158692185007966</v>
      </c>
      <c r="AB89" s="49">
        <v>0.83050595238095215</v>
      </c>
      <c r="AC89" s="49">
        <v>0.85215201465201462</v>
      </c>
      <c r="AD89" s="49">
        <v>0.53937908496732023</v>
      </c>
      <c r="AE89" s="49">
        <v>0.71044042029957521</v>
      </c>
      <c r="AF89" s="49">
        <v>0.74964285714285706</v>
      </c>
      <c r="AG89" s="49">
        <v>0.85128968253968262</v>
      </c>
      <c r="AH89" s="49">
        <v>0.71224450144781404</v>
      </c>
      <c r="AI89" s="49">
        <v>0.87017676767676766</v>
      </c>
      <c r="AJ89" s="49">
        <v>0.79642857142857137</v>
      </c>
      <c r="AK89" s="49">
        <v>0.84225110011001081</v>
      </c>
      <c r="AL89" s="49">
        <v>0.81340926879765685</v>
      </c>
      <c r="AM89" s="49">
        <v>0.81944658119658131</v>
      </c>
      <c r="AN89" s="49">
        <v>0.77257020561847922</v>
      </c>
      <c r="AO89" s="49">
        <v>0.7168772442028255</v>
      </c>
      <c r="AP89" s="49">
        <v>0.77986874236874226</v>
      </c>
      <c r="AQ89" s="28">
        <v>0.82329134366925061</v>
      </c>
      <c r="AR89" s="28">
        <v>0.76762853692201505</v>
      </c>
      <c r="AS89" s="28">
        <v>0.82310744810744796</v>
      </c>
      <c r="AT89" s="28">
        <v>0.60066951566951576</v>
      </c>
      <c r="AU89" s="28">
        <v>0.69981812169312163</v>
      </c>
      <c r="AV89" s="28">
        <v>0.81408770323243995</v>
      </c>
      <c r="AW89" s="28">
        <v>0.81206349206349204</v>
      </c>
      <c r="AX89" s="28">
        <v>0.75496031746031733</v>
      </c>
      <c r="AY89" s="49">
        <v>0.78502269530750535</v>
      </c>
      <c r="AZ89" s="49">
        <v>0.68313929738562096</v>
      </c>
      <c r="BA89" s="49">
        <v>0.751438492063492</v>
      </c>
      <c r="BB89" s="49">
        <v>0.75637896825396822</v>
      </c>
      <c r="BC89" s="49">
        <v>0.85069444444444431</v>
      </c>
      <c r="BD89" s="49">
        <v>0.69201770451770439</v>
      </c>
      <c r="BE89" s="49">
        <v>0.70672619047619034</v>
      </c>
      <c r="BF89" s="49">
        <v>0.76450396825396827</v>
      </c>
      <c r="BG89" s="49">
        <v>0.79615800865800868</v>
      </c>
      <c r="BH89" s="49">
        <v>0.78322222222222204</v>
      </c>
      <c r="BI89" s="49">
        <v>0.76854474548440055</v>
      </c>
    </row>
    <row r="90" spans="2:61" ht="16.5" customHeight="1">
      <c r="B90" s="1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AV90" s="4"/>
      <c r="AW90" s="4"/>
      <c r="AX90" s="4"/>
      <c r="AY90" s="4"/>
      <c r="AZ90" s="4"/>
      <c r="BA90" s="4"/>
      <c r="BB90" s="4"/>
      <c r="BC90" s="4"/>
      <c r="BD90" s="4"/>
      <c r="BE90" s="4"/>
      <c r="BF90" s="4"/>
      <c r="BG90" s="4"/>
      <c r="BH90" s="4"/>
      <c r="BI90" s="4"/>
    </row>
    <row r="91" spans="2:61" ht="22.5" customHeight="1">
      <c r="B91" s="27" t="s">
        <v>16</v>
      </c>
      <c r="C91" s="28">
        <v>0.69837072649572718</v>
      </c>
      <c r="D91" s="28">
        <v>0.66920824395824385</v>
      </c>
      <c r="E91" s="28">
        <v>0.75293929110105584</v>
      </c>
      <c r="F91" s="28">
        <v>0.75219246031746023</v>
      </c>
      <c r="G91" s="28">
        <v>0.74488756613756602</v>
      </c>
      <c r="H91" s="28">
        <v>0.77974206349206343</v>
      </c>
      <c r="I91" s="28">
        <v>0.82718768568033274</v>
      </c>
      <c r="J91" s="28">
        <v>0.70783404095904101</v>
      </c>
      <c r="K91" s="49">
        <v>0.80743145743145728</v>
      </c>
      <c r="L91" s="49">
        <v>0.84968998015872998</v>
      </c>
      <c r="M91" s="49">
        <v>0.89679563492063508</v>
      </c>
      <c r="N91" s="49">
        <v>0.8195188492063491</v>
      </c>
      <c r="O91" s="49">
        <v>0.78440476190476172</v>
      </c>
      <c r="P91" s="49">
        <v>0.78995355360650388</v>
      </c>
      <c r="Q91" s="49">
        <v>0.66925208855472007</v>
      </c>
      <c r="R91" s="49">
        <v>0.82980158730158715</v>
      </c>
      <c r="S91" s="49">
        <v>0.86636452241715334</v>
      </c>
      <c r="T91" s="49">
        <v>0.82977678571428581</v>
      </c>
      <c r="U91" s="49">
        <v>0.72510912698412677</v>
      </c>
      <c r="V91" s="49">
        <v>0.76961805555555562</v>
      </c>
      <c r="W91" s="49">
        <v>0.68336783988957905</v>
      </c>
      <c r="X91" s="49">
        <v>0.82722894265232971</v>
      </c>
      <c r="Y91" s="49">
        <v>0.67441705217440495</v>
      </c>
      <c r="Z91" s="49">
        <v>0.7097512210012209</v>
      </c>
      <c r="AA91" s="49">
        <v>0.86079346092503983</v>
      </c>
      <c r="AB91" s="49">
        <v>0.78191964285714266</v>
      </c>
      <c r="AC91" s="49">
        <v>0.86607600732600731</v>
      </c>
      <c r="AD91" s="49">
        <v>0.65302287581699348</v>
      </c>
      <c r="AE91" s="49">
        <v>0.63855354348312099</v>
      </c>
      <c r="AF91" s="49">
        <v>0.67482142857142857</v>
      </c>
      <c r="AG91" s="49">
        <v>0.82564484126984128</v>
      </c>
      <c r="AH91" s="49">
        <v>0.75612225072390704</v>
      </c>
      <c r="AI91" s="49">
        <v>0.77508838383838385</v>
      </c>
      <c r="AJ91" s="49">
        <v>0.81821428571428567</v>
      </c>
      <c r="AK91" s="49">
        <v>0.86112555005500535</v>
      </c>
      <c r="AL91" s="49">
        <v>0.64670463439882853</v>
      </c>
      <c r="AM91" s="49">
        <v>0.67638995726495721</v>
      </c>
      <c r="AN91" s="49">
        <v>0.72628510280923964</v>
      </c>
      <c r="AO91" s="49">
        <v>0.6584386221014128</v>
      </c>
      <c r="AP91" s="49">
        <v>0.68993437118437118</v>
      </c>
      <c r="AQ91" s="28">
        <v>0.81164567183462533</v>
      </c>
      <c r="AR91" s="28">
        <v>0.78381426846100766</v>
      </c>
      <c r="AS91" s="28">
        <v>0.75155372405372389</v>
      </c>
      <c r="AT91" s="28">
        <v>0.6403347578347578</v>
      </c>
      <c r="AU91" s="28">
        <v>0.58990906084656081</v>
      </c>
      <c r="AV91" s="28">
        <v>0.80704385161622016</v>
      </c>
      <c r="AW91" s="28">
        <v>0.70603174603174612</v>
      </c>
      <c r="AX91" s="28">
        <v>0.75248015873015872</v>
      </c>
      <c r="AY91" s="49">
        <v>0.7325113476537527</v>
      </c>
      <c r="AZ91" s="49">
        <v>0.68156964869281045</v>
      </c>
      <c r="BA91" s="49">
        <v>0.69571924603174606</v>
      </c>
      <c r="BB91" s="49">
        <v>0.71152281746031731</v>
      </c>
      <c r="BC91" s="49">
        <v>0.86534722222222216</v>
      </c>
      <c r="BD91" s="49">
        <v>0.68600885225885222</v>
      </c>
      <c r="BE91" s="49">
        <v>0.6366964285714285</v>
      </c>
      <c r="BF91" s="49">
        <v>0.66225198412698405</v>
      </c>
      <c r="BG91" s="49">
        <v>0.66474567099567095</v>
      </c>
      <c r="BH91" s="49">
        <v>0.72494444444444439</v>
      </c>
      <c r="BI91" s="49">
        <v>0.63427237274220039</v>
      </c>
    </row>
  </sheetData>
  <pageMargins left="0.70000000000000007" right="0.70000000000000007" top="0.75000000000000011" bottom="0.75000000000000011" header="0.30000000000000004" footer="0.30000000000000004"/>
  <pageSetup scale="35" fitToHeight="8" orientation="landscape" horizontalDpi="4294967292" verticalDpi="429496729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A1:BI112"/>
  <sheetViews>
    <sheetView workbookViewId="0">
      <pane xSplit="2" ySplit="3" topLeftCell="C87" activePane="bottomRight" state="frozen"/>
      <selection pane="topRight" activeCell="C1" sqref="C1"/>
      <selection pane="bottomLeft" activeCell="A4" sqref="A4"/>
      <selection pane="bottomRight" activeCell="A62" sqref="A62:A111"/>
    </sheetView>
  </sheetViews>
  <sheetFormatPr baseColWidth="10" defaultRowHeight="15"/>
  <cols>
    <col min="1" max="1" width="29.33203125" customWidth="1"/>
    <col min="2" max="2" width="32.33203125" customWidth="1"/>
  </cols>
  <sheetData>
    <row r="1" spans="1:61" ht="16">
      <c r="C1" s="50">
        <v>1</v>
      </c>
      <c r="D1" s="44">
        <v>2</v>
      </c>
      <c r="E1" s="50">
        <v>3</v>
      </c>
      <c r="F1" s="44">
        <v>4</v>
      </c>
      <c r="G1" s="50">
        <v>5</v>
      </c>
      <c r="H1" s="44">
        <v>6</v>
      </c>
      <c r="I1" s="50">
        <v>7</v>
      </c>
      <c r="J1" s="44">
        <v>8</v>
      </c>
      <c r="K1" s="43">
        <v>9</v>
      </c>
      <c r="L1" s="43">
        <v>10</v>
      </c>
      <c r="M1" s="43">
        <v>11</v>
      </c>
      <c r="N1" s="43">
        <v>12</v>
      </c>
      <c r="O1" s="43">
        <v>13</v>
      </c>
      <c r="P1" s="43">
        <v>14</v>
      </c>
      <c r="Q1" s="43">
        <v>15</v>
      </c>
      <c r="R1" s="43">
        <v>16</v>
      </c>
      <c r="S1" s="43">
        <v>17</v>
      </c>
      <c r="T1" s="43">
        <v>18</v>
      </c>
      <c r="U1" s="43">
        <v>19</v>
      </c>
      <c r="V1" s="43">
        <v>20</v>
      </c>
      <c r="W1" s="51">
        <v>21</v>
      </c>
      <c r="X1" s="52">
        <v>22</v>
      </c>
      <c r="Y1" s="51">
        <v>23</v>
      </c>
      <c r="Z1" s="52">
        <v>24</v>
      </c>
      <c r="AA1" s="51">
        <v>25</v>
      </c>
      <c r="AB1" s="52">
        <v>26</v>
      </c>
      <c r="AC1" s="51">
        <v>27</v>
      </c>
      <c r="AD1" s="52">
        <v>28</v>
      </c>
      <c r="AE1" s="51">
        <v>29</v>
      </c>
      <c r="AF1" s="52">
        <v>30</v>
      </c>
      <c r="AG1" s="51">
        <v>31</v>
      </c>
      <c r="AH1" s="52">
        <v>32</v>
      </c>
      <c r="AI1" s="51">
        <v>33</v>
      </c>
      <c r="AJ1" s="52">
        <v>34</v>
      </c>
      <c r="AK1" s="53">
        <v>35</v>
      </c>
      <c r="AL1" s="43">
        <v>36</v>
      </c>
      <c r="AM1" s="53">
        <v>37</v>
      </c>
      <c r="AN1" s="43">
        <v>38</v>
      </c>
      <c r="AO1" s="53">
        <v>39</v>
      </c>
      <c r="AP1" s="43">
        <v>40</v>
      </c>
      <c r="AQ1" s="50">
        <v>41</v>
      </c>
      <c r="AR1" s="44">
        <v>42</v>
      </c>
      <c r="AS1" s="50">
        <v>43</v>
      </c>
      <c r="AT1" s="44">
        <v>44</v>
      </c>
      <c r="AU1" s="50">
        <v>45</v>
      </c>
      <c r="AV1" s="44">
        <v>46</v>
      </c>
      <c r="AW1" s="50">
        <v>47</v>
      </c>
      <c r="AX1" s="44">
        <v>48</v>
      </c>
      <c r="AY1" s="43">
        <v>49</v>
      </c>
      <c r="AZ1" s="43">
        <v>50</v>
      </c>
      <c r="BA1" s="43">
        <v>51</v>
      </c>
      <c r="BB1" s="43">
        <v>52</v>
      </c>
      <c r="BC1" s="43">
        <v>53</v>
      </c>
      <c r="BD1" s="43">
        <v>54</v>
      </c>
      <c r="BE1" s="43">
        <v>55</v>
      </c>
      <c r="BF1" s="43">
        <v>56</v>
      </c>
      <c r="BG1" s="43">
        <v>57</v>
      </c>
      <c r="BH1" s="43">
        <v>58</v>
      </c>
      <c r="BI1" s="43">
        <v>59</v>
      </c>
    </row>
    <row r="2" spans="1:61" ht="53">
      <c r="C2" s="56" t="s">
        <v>240</v>
      </c>
      <c r="D2" s="56" t="s">
        <v>240</v>
      </c>
      <c r="E2" s="56" t="s">
        <v>240</v>
      </c>
      <c r="F2" s="56" t="s">
        <v>240</v>
      </c>
      <c r="G2" s="56" t="s">
        <v>240</v>
      </c>
      <c r="H2" s="56" t="s">
        <v>240</v>
      </c>
      <c r="I2" s="56" t="s">
        <v>240</v>
      </c>
      <c r="J2" s="56" t="s">
        <v>240</v>
      </c>
      <c r="K2" s="57" t="s">
        <v>241</v>
      </c>
      <c r="L2" s="57" t="s">
        <v>241</v>
      </c>
      <c r="M2" s="57" t="s">
        <v>241</v>
      </c>
      <c r="N2" s="57" t="s">
        <v>241</v>
      </c>
      <c r="O2" s="57" t="s">
        <v>241</v>
      </c>
      <c r="P2" s="57" t="s">
        <v>241</v>
      </c>
      <c r="Q2" s="57" t="s">
        <v>241</v>
      </c>
      <c r="R2" s="57" t="s">
        <v>241</v>
      </c>
      <c r="S2" s="57" t="s">
        <v>241</v>
      </c>
      <c r="T2" s="57" t="s">
        <v>241</v>
      </c>
      <c r="U2" s="57" t="s">
        <v>241</v>
      </c>
      <c r="V2" s="57" t="s">
        <v>241</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6" t="s">
        <v>243</v>
      </c>
      <c r="AK2" s="57" t="s">
        <v>238</v>
      </c>
      <c r="AL2" s="57" t="s">
        <v>238</v>
      </c>
      <c r="AM2" s="57" t="s">
        <v>238</v>
      </c>
      <c r="AN2" s="57" t="s">
        <v>238</v>
      </c>
      <c r="AO2" s="57" t="s">
        <v>238</v>
      </c>
      <c r="AP2" s="57" t="s">
        <v>238</v>
      </c>
      <c r="AQ2" s="56" t="s">
        <v>242</v>
      </c>
      <c r="AR2" s="56" t="s">
        <v>242</v>
      </c>
      <c r="AS2" s="56" t="s">
        <v>242</v>
      </c>
      <c r="AT2" s="56" t="s">
        <v>242</v>
      </c>
      <c r="AU2" s="56" t="s">
        <v>242</v>
      </c>
      <c r="AV2" s="56" t="s">
        <v>242</v>
      </c>
      <c r="AW2" s="56" t="s">
        <v>242</v>
      </c>
      <c r="AX2" s="56" t="s">
        <v>242</v>
      </c>
      <c r="AY2" s="57" t="s">
        <v>239</v>
      </c>
      <c r="AZ2" s="57" t="s">
        <v>239</v>
      </c>
      <c r="BA2" s="57" t="s">
        <v>239</v>
      </c>
      <c r="BB2" s="57" t="s">
        <v>239</v>
      </c>
      <c r="BC2" s="57" t="s">
        <v>239</v>
      </c>
      <c r="BD2" s="57" t="s">
        <v>239</v>
      </c>
      <c r="BE2" s="57" t="s">
        <v>239</v>
      </c>
      <c r="BF2" s="57" t="s">
        <v>239</v>
      </c>
      <c r="BG2" s="57" t="s">
        <v>239</v>
      </c>
      <c r="BH2" s="57" t="s">
        <v>239</v>
      </c>
      <c r="BI2" s="57" t="s">
        <v>239</v>
      </c>
    </row>
    <row r="3" spans="1:61" ht="110">
      <c r="C3" s="56" t="s">
        <v>69</v>
      </c>
      <c r="D3" s="56" t="s">
        <v>70</v>
      </c>
      <c r="E3" s="56" t="s">
        <v>71</v>
      </c>
      <c r="F3" s="56" t="s">
        <v>18</v>
      </c>
      <c r="G3" s="56" t="s">
        <v>72</v>
      </c>
      <c r="H3" s="56" t="s">
        <v>17</v>
      </c>
      <c r="I3" s="56" t="s">
        <v>73</v>
      </c>
      <c r="J3" s="56" t="s">
        <v>74</v>
      </c>
      <c r="K3" s="57" t="s">
        <v>76</v>
      </c>
      <c r="L3" s="57" t="s">
        <v>77</v>
      </c>
      <c r="M3" s="57" t="s">
        <v>78</v>
      </c>
      <c r="N3" s="57" t="s">
        <v>79</v>
      </c>
      <c r="O3" s="57" t="s">
        <v>80</v>
      </c>
      <c r="P3" s="57" t="s">
        <v>81</v>
      </c>
      <c r="Q3" s="57" t="s">
        <v>82</v>
      </c>
      <c r="R3" s="57" t="s">
        <v>83</v>
      </c>
      <c r="S3" s="57" t="s">
        <v>84</v>
      </c>
      <c r="T3" s="57" t="s">
        <v>85</v>
      </c>
      <c r="U3" s="57" t="s">
        <v>86</v>
      </c>
      <c r="V3" s="57" t="s">
        <v>87</v>
      </c>
      <c r="W3" s="56" t="s">
        <v>89</v>
      </c>
      <c r="X3" s="56" t="s">
        <v>90</v>
      </c>
      <c r="Y3" s="56" t="s">
        <v>91</v>
      </c>
      <c r="Z3" s="56" t="s">
        <v>92</v>
      </c>
      <c r="AA3" s="56" t="s">
        <v>93</v>
      </c>
      <c r="AB3" s="56" t="s">
        <v>94</v>
      </c>
      <c r="AC3" s="56" t="s">
        <v>95</v>
      </c>
      <c r="AD3" s="56" t="s">
        <v>96</v>
      </c>
      <c r="AE3" s="56" t="s">
        <v>97</v>
      </c>
      <c r="AF3" s="56" t="s">
        <v>98</v>
      </c>
      <c r="AG3" s="56" t="s">
        <v>99</v>
      </c>
      <c r="AH3" s="56" t="s">
        <v>100</v>
      </c>
      <c r="AI3" s="56" t="s">
        <v>101</v>
      </c>
      <c r="AJ3" s="56" t="s">
        <v>102</v>
      </c>
      <c r="AK3" s="57" t="s">
        <v>104</v>
      </c>
      <c r="AL3" s="57" t="s">
        <v>105</v>
      </c>
      <c r="AM3" s="57" t="s">
        <v>106</v>
      </c>
      <c r="AN3" s="57" t="s">
        <v>107</v>
      </c>
      <c r="AO3" s="57" t="s">
        <v>108</v>
      </c>
      <c r="AP3" s="57" t="s">
        <v>109</v>
      </c>
      <c r="AQ3" s="56" t="s">
        <v>111</v>
      </c>
      <c r="AR3" s="56" t="s">
        <v>112</v>
      </c>
      <c r="AS3" s="56" t="s">
        <v>113</v>
      </c>
      <c r="AT3" s="56" t="s">
        <v>114</v>
      </c>
      <c r="AU3" s="56" t="s">
        <v>115</v>
      </c>
      <c r="AV3" s="56" t="s">
        <v>116</v>
      </c>
      <c r="AW3" s="56" t="s">
        <v>117</v>
      </c>
      <c r="AX3" s="56" t="s">
        <v>118</v>
      </c>
      <c r="AY3" s="57" t="s">
        <v>213</v>
      </c>
      <c r="AZ3" s="57" t="s">
        <v>214</v>
      </c>
      <c r="BA3" s="57" t="s">
        <v>215</v>
      </c>
      <c r="BB3" s="57" t="s">
        <v>216</v>
      </c>
      <c r="BC3" s="57" t="s">
        <v>217</v>
      </c>
      <c r="BD3" s="57" t="s">
        <v>218</v>
      </c>
      <c r="BE3" s="57" t="s">
        <v>219</v>
      </c>
      <c r="BF3" s="57" t="s">
        <v>220</v>
      </c>
      <c r="BG3" s="57" t="s">
        <v>221</v>
      </c>
      <c r="BH3" s="57" t="s">
        <v>222</v>
      </c>
      <c r="BI3" s="57" t="s">
        <v>223</v>
      </c>
    </row>
    <row r="4" spans="1:61" s="145" customFormat="1">
      <c r="A4" s="145" t="s">
        <v>446</v>
      </c>
      <c r="B4" s="145" t="s">
        <v>264</v>
      </c>
      <c r="C4" s="145" t="s">
        <v>69</v>
      </c>
      <c r="D4" s="145" t="s">
        <v>70</v>
      </c>
      <c r="E4" s="145" t="s">
        <v>71</v>
      </c>
      <c r="F4" s="145" t="s">
        <v>18</v>
      </c>
      <c r="G4" s="145" t="s">
        <v>72</v>
      </c>
      <c r="H4" s="145" t="s">
        <v>17</v>
      </c>
      <c r="I4" s="145" t="s">
        <v>73</v>
      </c>
      <c r="J4" s="145" t="s">
        <v>74</v>
      </c>
      <c r="K4" s="145" t="s">
        <v>76</v>
      </c>
      <c r="L4" s="145" t="s">
        <v>77</v>
      </c>
      <c r="M4" s="145" t="s">
        <v>78</v>
      </c>
      <c r="N4" s="145" t="s">
        <v>79</v>
      </c>
      <c r="O4" s="145" t="s">
        <v>80</v>
      </c>
      <c r="P4" s="145" t="s">
        <v>81</v>
      </c>
      <c r="Q4" s="145" t="s">
        <v>82</v>
      </c>
      <c r="R4" s="145" t="s">
        <v>83</v>
      </c>
      <c r="S4" s="145" t="s">
        <v>84</v>
      </c>
      <c r="T4" s="145" t="s">
        <v>85</v>
      </c>
      <c r="U4" s="145" t="s">
        <v>86</v>
      </c>
      <c r="V4" s="145" t="s">
        <v>87</v>
      </c>
      <c r="W4" s="145" t="s">
        <v>89</v>
      </c>
      <c r="X4" s="145" t="s">
        <v>90</v>
      </c>
      <c r="Y4" s="145" t="s">
        <v>91</v>
      </c>
      <c r="Z4" s="145" t="s">
        <v>92</v>
      </c>
      <c r="AA4" s="145" t="s">
        <v>93</v>
      </c>
      <c r="AB4" s="145" t="s">
        <v>94</v>
      </c>
      <c r="AC4" s="145" t="s">
        <v>95</v>
      </c>
      <c r="AD4" s="145" t="s">
        <v>96</v>
      </c>
      <c r="AE4" s="145" t="s">
        <v>97</v>
      </c>
      <c r="AF4" s="145" t="s">
        <v>98</v>
      </c>
      <c r="AG4" s="145" t="s">
        <v>99</v>
      </c>
      <c r="AH4" s="145" t="s">
        <v>100</v>
      </c>
      <c r="AI4" s="145" t="s">
        <v>101</v>
      </c>
      <c r="AJ4" s="145" t="s">
        <v>102</v>
      </c>
      <c r="AK4" s="145" t="s">
        <v>104</v>
      </c>
      <c r="AL4" s="145" t="s">
        <v>105</v>
      </c>
      <c r="AM4" s="145" t="s">
        <v>106</v>
      </c>
      <c r="AN4" s="145" t="s">
        <v>107</v>
      </c>
      <c r="AO4" s="145" t="s">
        <v>108</v>
      </c>
      <c r="AP4" s="145" t="s">
        <v>109</v>
      </c>
      <c r="AQ4" s="145" t="s">
        <v>111</v>
      </c>
      <c r="AR4" s="145" t="s">
        <v>112</v>
      </c>
      <c r="AS4" s="145" t="s">
        <v>113</v>
      </c>
      <c r="AT4" s="145" t="s">
        <v>447</v>
      </c>
      <c r="AU4" s="145" t="s">
        <v>115</v>
      </c>
      <c r="AV4" s="145" t="s">
        <v>116</v>
      </c>
      <c r="AW4" s="145" t="s">
        <v>117</v>
      </c>
      <c r="AX4" s="145" t="s">
        <v>118</v>
      </c>
      <c r="AY4" s="145" t="s">
        <v>213</v>
      </c>
      <c r="AZ4" s="145" t="s">
        <v>214</v>
      </c>
      <c r="BA4" s="145" t="s">
        <v>215</v>
      </c>
      <c r="BB4" s="145" t="s">
        <v>216</v>
      </c>
      <c r="BC4" s="145" t="s">
        <v>448</v>
      </c>
      <c r="BD4" s="145" t="s">
        <v>218</v>
      </c>
      <c r="BE4" s="145" t="s">
        <v>219</v>
      </c>
      <c r="BF4" s="145" t="s">
        <v>220</v>
      </c>
      <c r="BG4" s="145" t="s">
        <v>221</v>
      </c>
      <c r="BH4" s="145" t="s">
        <v>449</v>
      </c>
      <c r="BI4" s="145" t="s">
        <v>223</v>
      </c>
    </row>
    <row r="5" spans="1:61" ht="16">
      <c r="A5" s="257" t="s">
        <v>265</v>
      </c>
      <c r="B5" t="s">
        <v>265</v>
      </c>
      <c r="C5">
        <v>0</v>
      </c>
      <c r="D5">
        <v>1</v>
      </c>
      <c r="E5">
        <v>0</v>
      </c>
      <c r="G5">
        <v>0</v>
      </c>
      <c r="I5">
        <v>9</v>
      </c>
      <c r="L5">
        <v>1</v>
      </c>
      <c r="M5">
        <v>2</v>
      </c>
      <c r="N5">
        <v>0</v>
      </c>
      <c r="O5">
        <v>4</v>
      </c>
      <c r="P5">
        <v>0</v>
      </c>
      <c r="Q5">
        <v>0</v>
      </c>
      <c r="R5">
        <v>1</v>
      </c>
      <c r="S5">
        <v>4</v>
      </c>
      <c r="U5">
        <v>0</v>
      </c>
      <c r="W5">
        <v>2</v>
      </c>
      <c r="Y5">
        <v>0</v>
      </c>
      <c r="Z5">
        <v>0</v>
      </c>
      <c r="AD5">
        <v>1</v>
      </c>
      <c r="AE5">
        <v>0</v>
      </c>
      <c r="AF5">
        <v>0</v>
      </c>
      <c r="AH5">
        <v>4</v>
      </c>
      <c r="AJ5">
        <v>0</v>
      </c>
      <c r="AL5">
        <v>0</v>
      </c>
      <c r="AM5">
        <v>0</v>
      </c>
      <c r="AN5">
        <v>0</v>
      </c>
      <c r="AO5">
        <v>0</v>
      </c>
      <c r="AQ5">
        <v>2</v>
      </c>
      <c r="AR5">
        <v>0</v>
      </c>
      <c r="AT5">
        <v>5</v>
      </c>
      <c r="AU5">
        <v>4</v>
      </c>
      <c r="AV5">
        <v>0</v>
      </c>
      <c r="AW5">
        <v>1</v>
      </c>
      <c r="AY5">
        <v>2</v>
      </c>
      <c r="AZ5">
        <v>0</v>
      </c>
      <c r="BA5">
        <v>4</v>
      </c>
      <c r="BC5">
        <v>2</v>
      </c>
      <c r="BD5">
        <v>1</v>
      </c>
      <c r="BE5">
        <v>2</v>
      </c>
      <c r="BG5">
        <v>2</v>
      </c>
      <c r="BI5">
        <v>0</v>
      </c>
    </row>
    <row r="6" spans="1:61" ht="16">
      <c r="A6" s="258" t="s">
        <v>266</v>
      </c>
      <c r="B6" t="s">
        <v>267</v>
      </c>
      <c r="D6">
        <v>0</v>
      </c>
      <c r="E6">
        <v>2</v>
      </c>
      <c r="F6">
        <v>1</v>
      </c>
      <c r="G6">
        <v>0</v>
      </c>
      <c r="H6">
        <v>2</v>
      </c>
      <c r="I6">
        <v>0</v>
      </c>
      <c r="J6">
        <v>3</v>
      </c>
      <c r="K6">
        <v>1</v>
      </c>
      <c r="L6">
        <v>3</v>
      </c>
      <c r="M6">
        <v>1</v>
      </c>
      <c r="N6">
        <v>2</v>
      </c>
      <c r="P6">
        <v>7</v>
      </c>
      <c r="Q6">
        <v>0</v>
      </c>
      <c r="S6">
        <v>0</v>
      </c>
      <c r="T6">
        <v>1</v>
      </c>
      <c r="U6">
        <v>1</v>
      </c>
      <c r="V6">
        <v>0</v>
      </c>
      <c r="Y6">
        <v>1</v>
      </c>
      <c r="Z6">
        <v>0</v>
      </c>
      <c r="AA6">
        <v>1</v>
      </c>
      <c r="AB6">
        <v>0</v>
      </c>
      <c r="AC6">
        <v>1</v>
      </c>
      <c r="AD6">
        <v>0</v>
      </c>
      <c r="AE6">
        <v>0</v>
      </c>
      <c r="AH6">
        <v>2</v>
      </c>
      <c r="AJ6">
        <v>0</v>
      </c>
      <c r="AK6">
        <v>0</v>
      </c>
      <c r="AL6">
        <v>0</v>
      </c>
      <c r="AM6">
        <v>8</v>
      </c>
      <c r="AN6">
        <v>0</v>
      </c>
      <c r="AP6">
        <v>0</v>
      </c>
      <c r="AQ6">
        <v>0</v>
      </c>
      <c r="AT6">
        <v>1</v>
      </c>
      <c r="AX6">
        <v>0</v>
      </c>
      <c r="AY6">
        <v>7</v>
      </c>
      <c r="AZ6">
        <v>0</v>
      </c>
      <c r="BE6">
        <v>0</v>
      </c>
      <c r="BF6">
        <v>0</v>
      </c>
      <c r="BG6">
        <v>0</v>
      </c>
      <c r="BI6">
        <v>0</v>
      </c>
    </row>
    <row r="7" spans="1:61" ht="16">
      <c r="A7" s="257"/>
      <c r="B7" t="s">
        <v>268</v>
      </c>
      <c r="G7">
        <v>0</v>
      </c>
      <c r="N7">
        <v>0</v>
      </c>
      <c r="Q7">
        <v>0</v>
      </c>
      <c r="S7">
        <v>0</v>
      </c>
      <c r="Y7">
        <v>0</v>
      </c>
      <c r="AJ7">
        <v>0</v>
      </c>
      <c r="AY7">
        <v>9</v>
      </c>
      <c r="BE7">
        <v>0</v>
      </c>
      <c r="BI7">
        <v>0</v>
      </c>
    </row>
    <row r="8" spans="1:61" ht="16">
      <c r="A8" s="257" t="s">
        <v>443</v>
      </c>
      <c r="B8" t="s">
        <v>443</v>
      </c>
      <c r="C8">
        <v>6</v>
      </c>
      <c r="D8">
        <v>19</v>
      </c>
      <c r="E8">
        <v>5</v>
      </c>
      <c r="F8">
        <v>12</v>
      </c>
      <c r="G8">
        <v>5</v>
      </c>
      <c r="H8">
        <v>7</v>
      </c>
      <c r="I8">
        <v>3</v>
      </c>
      <c r="J8">
        <v>3</v>
      </c>
      <c r="K8">
        <v>5</v>
      </c>
      <c r="L8">
        <v>1</v>
      </c>
      <c r="M8">
        <v>8</v>
      </c>
      <c r="N8">
        <v>3</v>
      </c>
      <c r="O8">
        <v>6</v>
      </c>
      <c r="P8">
        <v>10</v>
      </c>
      <c r="Q8">
        <v>7</v>
      </c>
      <c r="R8">
        <v>3</v>
      </c>
      <c r="S8">
        <v>6</v>
      </c>
      <c r="T8">
        <v>8</v>
      </c>
      <c r="U8">
        <v>3</v>
      </c>
      <c r="V8">
        <v>4</v>
      </c>
      <c r="W8">
        <v>6</v>
      </c>
      <c r="X8">
        <v>18</v>
      </c>
      <c r="Y8">
        <v>3</v>
      </c>
      <c r="Z8">
        <v>13</v>
      </c>
      <c r="AA8">
        <v>2</v>
      </c>
      <c r="AB8">
        <v>2</v>
      </c>
      <c r="AC8">
        <v>10</v>
      </c>
      <c r="AD8">
        <v>3</v>
      </c>
      <c r="AE8">
        <v>6</v>
      </c>
      <c r="AF8">
        <v>3</v>
      </c>
      <c r="AG8">
        <v>1</v>
      </c>
      <c r="AH8">
        <v>40</v>
      </c>
      <c r="AI8">
        <v>9</v>
      </c>
      <c r="AJ8">
        <v>4</v>
      </c>
      <c r="AK8">
        <v>7</v>
      </c>
      <c r="AL8">
        <v>6</v>
      </c>
      <c r="AM8">
        <v>8</v>
      </c>
      <c r="AN8">
        <v>4</v>
      </c>
      <c r="AO8">
        <v>4</v>
      </c>
      <c r="AP8">
        <v>4</v>
      </c>
      <c r="AQ8">
        <v>17</v>
      </c>
      <c r="AR8">
        <v>7</v>
      </c>
      <c r="AS8">
        <v>6</v>
      </c>
      <c r="AT8">
        <v>2</v>
      </c>
      <c r="AU8">
        <v>5</v>
      </c>
      <c r="AV8">
        <v>4</v>
      </c>
      <c r="AW8">
        <v>5</v>
      </c>
      <c r="AY8">
        <v>12</v>
      </c>
      <c r="BA8">
        <v>1</v>
      </c>
      <c r="BB8">
        <v>1</v>
      </c>
      <c r="BC8">
        <v>7</v>
      </c>
      <c r="BD8">
        <v>1</v>
      </c>
      <c r="BE8">
        <v>4</v>
      </c>
      <c r="BG8">
        <v>1</v>
      </c>
      <c r="BH8">
        <v>13</v>
      </c>
      <c r="BI8">
        <v>0</v>
      </c>
    </row>
    <row r="9" spans="1:61" ht="16">
      <c r="A9" s="258" t="s">
        <v>279</v>
      </c>
      <c r="B9" t="s">
        <v>269</v>
      </c>
      <c r="C9">
        <v>0</v>
      </c>
      <c r="P9">
        <v>0</v>
      </c>
      <c r="Q9">
        <v>0</v>
      </c>
      <c r="AB9">
        <v>0</v>
      </c>
      <c r="AF9">
        <v>0</v>
      </c>
      <c r="AH9">
        <v>1</v>
      </c>
      <c r="AK9">
        <v>1</v>
      </c>
      <c r="AL9">
        <v>0</v>
      </c>
      <c r="AO9">
        <v>0</v>
      </c>
      <c r="AQ9">
        <v>1</v>
      </c>
      <c r="AY9">
        <v>0</v>
      </c>
      <c r="BF9">
        <v>0</v>
      </c>
      <c r="BH9">
        <v>1</v>
      </c>
      <c r="BI9">
        <v>0</v>
      </c>
    </row>
    <row r="10" spans="1:61" ht="16">
      <c r="A10" s="258"/>
      <c r="B10" t="s">
        <v>839</v>
      </c>
      <c r="AQ10">
        <v>1</v>
      </c>
    </row>
    <row r="11" spans="1:61" ht="16">
      <c r="A11" s="258"/>
      <c r="B11" t="s">
        <v>840</v>
      </c>
      <c r="S11">
        <v>1</v>
      </c>
      <c r="AB11">
        <v>1</v>
      </c>
      <c r="AH11">
        <v>1</v>
      </c>
      <c r="AT11">
        <v>1</v>
      </c>
      <c r="AU11">
        <v>1</v>
      </c>
    </row>
    <row r="12" spans="1:61" ht="16">
      <c r="A12" s="258"/>
      <c r="B12" t="s">
        <v>270</v>
      </c>
      <c r="D12">
        <v>1</v>
      </c>
      <c r="H12">
        <v>1</v>
      </c>
      <c r="I12">
        <v>0</v>
      </c>
      <c r="L12">
        <v>0</v>
      </c>
      <c r="P12">
        <v>1</v>
      </c>
      <c r="V12">
        <v>0</v>
      </c>
      <c r="X12">
        <v>2</v>
      </c>
      <c r="AB12">
        <v>1</v>
      </c>
      <c r="AC12">
        <v>1</v>
      </c>
      <c r="AD12">
        <v>1</v>
      </c>
      <c r="AH12">
        <v>5</v>
      </c>
      <c r="AK12">
        <v>7</v>
      </c>
      <c r="AL12">
        <v>0</v>
      </c>
      <c r="AM12">
        <v>1</v>
      </c>
      <c r="AO12">
        <v>1</v>
      </c>
      <c r="AP12">
        <v>1</v>
      </c>
      <c r="AQ12">
        <v>1</v>
      </c>
      <c r="AT12">
        <v>0</v>
      </c>
      <c r="AU12">
        <v>1</v>
      </c>
      <c r="AY12">
        <v>1</v>
      </c>
      <c r="BH12">
        <v>1</v>
      </c>
    </row>
    <row r="13" spans="1:61" ht="16">
      <c r="A13" s="258"/>
      <c r="B13" t="s">
        <v>594</v>
      </c>
      <c r="C13">
        <v>0</v>
      </c>
      <c r="D13">
        <v>0</v>
      </c>
      <c r="E13">
        <v>0</v>
      </c>
      <c r="F13">
        <v>0</v>
      </c>
      <c r="G13">
        <v>0</v>
      </c>
      <c r="H13">
        <v>0</v>
      </c>
      <c r="I13">
        <v>0</v>
      </c>
      <c r="J13">
        <v>0</v>
      </c>
      <c r="K13">
        <v>0</v>
      </c>
      <c r="L13">
        <v>0</v>
      </c>
      <c r="M13">
        <v>0</v>
      </c>
      <c r="N13">
        <v>0</v>
      </c>
      <c r="O13">
        <v>1</v>
      </c>
      <c r="P13">
        <v>1</v>
      </c>
      <c r="Q13">
        <v>0</v>
      </c>
      <c r="R13">
        <v>0</v>
      </c>
      <c r="S13">
        <v>0</v>
      </c>
      <c r="T13">
        <v>0</v>
      </c>
      <c r="U13">
        <v>0</v>
      </c>
      <c r="V13">
        <v>0</v>
      </c>
      <c r="W13">
        <v>0</v>
      </c>
      <c r="X13">
        <v>1</v>
      </c>
      <c r="Y13">
        <v>0</v>
      </c>
      <c r="Z13">
        <v>0</v>
      </c>
      <c r="AA13">
        <v>0</v>
      </c>
      <c r="AB13">
        <v>0</v>
      </c>
      <c r="AC13">
        <v>0</v>
      </c>
      <c r="AD13">
        <v>0</v>
      </c>
      <c r="AE13">
        <v>0</v>
      </c>
      <c r="AF13">
        <v>0</v>
      </c>
      <c r="AG13">
        <v>0</v>
      </c>
      <c r="AH13">
        <v>1</v>
      </c>
      <c r="AI13">
        <v>0</v>
      </c>
      <c r="AJ13">
        <v>0</v>
      </c>
      <c r="AK13">
        <v>4</v>
      </c>
      <c r="AL13">
        <v>1</v>
      </c>
      <c r="AM13">
        <v>1</v>
      </c>
      <c r="AN13">
        <v>0</v>
      </c>
      <c r="AO13">
        <v>1</v>
      </c>
      <c r="AP13">
        <v>1</v>
      </c>
      <c r="AQ13">
        <v>1</v>
      </c>
      <c r="AR13">
        <v>0</v>
      </c>
      <c r="AS13">
        <v>0</v>
      </c>
      <c r="AT13">
        <v>0</v>
      </c>
      <c r="AU13">
        <v>0</v>
      </c>
      <c r="AV13">
        <v>0</v>
      </c>
      <c r="AW13">
        <v>0</v>
      </c>
      <c r="AX13">
        <v>0</v>
      </c>
      <c r="AY13">
        <v>0</v>
      </c>
      <c r="AZ13">
        <v>0</v>
      </c>
      <c r="BA13">
        <v>0</v>
      </c>
      <c r="BB13">
        <v>0</v>
      </c>
      <c r="BC13">
        <v>1</v>
      </c>
      <c r="BD13">
        <v>0</v>
      </c>
      <c r="BE13">
        <v>0</v>
      </c>
      <c r="BF13">
        <v>0</v>
      </c>
      <c r="BG13">
        <v>0</v>
      </c>
      <c r="BH13">
        <v>1</v>
      </c>
      <c r="BI13">
        <v>0</v>
      </c>
    </row>
    <row r="14" spans="1:61" ht="16">
      <c r="A14" s="258"/>
      <c r="B14" t="s">
        <v>271</v>
      </c>
      <c r="C14">
        <v>1</v>
      </c>
      <c r="Q14">
        <v>0</v>
      </c>
      <c r="V14">
        <v>0</v>
      </c>
      <c r="X14">
        <v>1</v>
      </c>
      <c r="AB14">
        <v>1</v>
      </c>
      <c r="AE14">
        <v>4</v>
      </c>
      <c r="AF14">
        <v>1</v>
      </c>
      <c r="AH14">
        <v>1</v>
      </c>
      <c r="AI14">
        <v>0</v>
      </c>
      <c r="AM14">
        <v>0</v>
      </c>
      <c r="AY14">
        <v>1</v>
      </c>
      <c r="AZ14">
        <v>0</v>
      </c>
      <c r="BA14">
        <v>1</v>
      </c>
      <c r="BB14">
        <v>1</v>
      </c>
      <c r="BE14">
        <v>1</v>
      </c>
      <c r="BF14">
        <v>0</v>
      </c>
      <c r="BG14">
        <v>0</v>
      </c>
      <c r="BI14">
        <v>1</v>
      </c>
    </row>
    <row r="15" spans="1:61" ht="16">
      <c r="A15" s="258"/>
      <c r="B15" t="s">
        <v>841</v>
      </c>
      <c r="AY15">
        <v>1</v>
      </c>
    </row>
    <row r="16" spans="1:61" ht="16">
      <c r="A16" s="258"/>
      <c r="B16" t="s">
        <v>842</v>
      </c>
      <c r="C16">
        <v>1</v>
      </c>
      <c r="D16">
        <v>1</v>
      </c>
      <c r="E16">
        <v>0</v>
      </c>
      <c r="G16">
        <v>0</v>
      </c>
      <c r="H16">
        <v>1</v>
      </c>
      <c r="I16">
        <v>1</v>
      </c>
      <c r="J16">
        <v>0</v>
      </c>
      <c r="M16">
        <v>1</v>
      </c>
      <c r="O16">
        <v>0</v>
      </c>
      <c r="Q16">
        <v>0</v>
      </c>
      <c r="S16">
        <v>1</v>
      </c>
      <c r="T16">
        <v>0</v>
      </c>
      <c r="U16">
        <v>0</v>
      </c>
      <c r="V16">
        <v>0</v>
      </c>
      <c r="W16">
        <v>1</v>
      </c>
      <c r="X16">
        <v>1</v>
      </c>
      <c r="Y16">
        <v>1</v>
      </c>
      <c r="Z16">
        <v>1</v>
      </c>
      <c r="AA16">
        <v>0</v>
      </c>
      <c r="AB16">
        <v>1</v>
      </c>
      <c r="AC16">
        <v>0</v>
      </c>
      <c r="AD16">
        <v>2</v>
      </c>
      <c r="AE16">
        <v>1</v>
      </c>
      <c r="AF16">
        <v>1</v>
      </c>
      <c r="AG16">
        <v>1</v>
      </c>
      <c r="AH16">
        <v>1</v>
      </c>
      <c r="AI16">
        <v>0</v>
      </c>
      <c r="AJ16">
        <v>1</v>
      </c>
      <c r="AK16">
        <v>5</v>
      </c>
      <c r="AL16">
        <v>0</v>
      </c>
      <c r="AM16">
        <v>1</v>
      </c>
      <c r="AN16">
        <v>0</v>
      </c>
      <c r="AO16">
        <v>1</v>
      </c>
      <c r="AP16">
        <v>1</v>
      </c>
      <c r="AQ16">
        <v>1</v>
      </c>
      <c r="AR16">
        <v>1</v>
      </c>
      <c r="AS16">
        <v>1</v>
      </c>
      <c r="AT16">
        <v>0</v>
      </c>
      <c r="AU16">
        <v>1</v>
      </c>
      <c r="AV16">
        <v>1</v>
      </c>
      <c r="AW16">
        <v>1</v>
      </c>
      <c r="AX16">
        <v>1</v>
      </c>
      <c r="AY16">
        <v>0</v>
      </c>
      <c r="AZ16">
        <v>0</v>
      </c>
      <c r="BA16">
        <v>1</v>
      </c>
      <c r="BB16">
        <v>1</v>
      </c>
      <c r="BC16">
        <v>1</v>
      </c>
      <c r="BD16">
        <v>1</v>
      </c>
      <c r="BF16">
        <v>0</v>
      </c>
      <c r="BG16">
        <v>0</v>
      </c>
      <c r="BH16">
        <v>1</v>
      </c>
      <c r="BI16">
        <v>0</v>
      </c>
    </row>
    <row r="17" spans="1:61" ht="16">
      <c r="A17" s="258"/>
      <c r="B17" t="s">
        <v>272</v>
      </c>
      <c r="M17">
        <v>1</v>
      </c>
      <c r="N17">
        <v>1</v>
      </c>
      <c r="T17">
        <v>0</v>
      </c>
      <c r="U17">
        <v>1</v>
      </c>
      <c r="V17">
        <v>1</v>
      </c>
      <c r="Z17">
        <v>0</v>
      </c>
      <c r="AK17">
        <v>1</v>
      </c>
      <c r="AL17">
        <v>1</v>
      </c>
      <c r="AO17">
        <v>1</v>
      </c>
      <c r="AP17">
        <v>0</v>
      </c>
      <c r="BB17">
        <v>1</v>
      </c>
      <c r="BC17">
        <v>0</v>
      </c>
      <c r="BE17">
        <v>0</v>
      </c>
    </row>
    <row r="18" spans="1:61" ht="16">
      <c r="A18" s="258"/>
      <c r="B18" t="s">
        <v>273</v>
      </c>
      <c r="V18">
        <v>0</v>
      </c>
      <c r="W18">
        <v>0</v>
      </c>
      <c r="X18">
        <v>1</v>
      </c>
      <c r="AE18">
        <v>0</v>
      </c>
      <c r="AF18">
        <v>1</v>
      </c>
      <c r="AG18">
        <v>1</v>
      </c>
      <c r="AH18">
        <v>4</v>
      </c>
      <c r="AI18">
        <v>1</v>
      </c>
      <c r="AJ18">
        <v>1</v>
      </c>
      <c r="AK18">
        <v>2</v>
      </c>
      <c r="AL18">
        <v>1</v>
      </c>
      <c r="AM18">
        <v>1</v>
      </c>
      <c r="AO18">
        <v>0</v>
      </c>
      <c r="AP18">
        <v>1</v>
      </c>
      <c r="AQ18">
        <v>0</v>
      </c>
      <c r="AY18">
        <v>0</v>
      </c>
      <c r="BB18">
        <v>1</v>
      </c>
      <c r="BC18">
        <v>1</v>
      </c>
      <c r="BE18">
        <v>0</v>
      </c>
    </row>
    <row r="19" spans="1:61" ht="16">
      <c r="A19" s="258"/>
      <c r="B19" t="s">
        <v>680</v>
      </c>
      <c r="AB19">
        <v>1</v>
      </c>
      <c r="AC19">
        <v>1</v>
      </c>
      <c r="AE19">
        <v>1</v>
      </c>
      <c r="AG19">
        <v>1</v>
      </c>
      <c r="AK19">
        <v>3</v>
      </c>
      <c r="AM19">
        <v>1</v>
      </c>
      <c r="AP19">
        <v>0</v>
      </c>
      <c r="AQ19">
        <v>0</v>
      </c>
      <c r="AX19">
        <v>1</v>
      </c>
      <c r="BB19">
        <v>1</v>
      </c>
      <c r="BH19">
        <v>1</v>
      </c>
    </row>
    <row r="20" spans="1:61" ht="16">
      <c r="A20" s="258"/>
      <c r="B20" t="s">
        <v>843</v>
      </c>
      <c r="AK20">
        <v>1</v>
      </c>
    </row>
    <row r="21" spans="1:61" ht="16">
      <c r="A21" s="258"/>
      <c r="B21" t="s">
        <v>489</v>
      </c>
      <c r="AB21">
        <v>0</v>
      </c>
      <c r="AG21">
        <v>0</v>
      </c>
      <c r="AI21">
        <v>0</v>
      </c>
    </row>
    <row r="22" spans="1:61" ht="16">
      <c r="A22" s="258"/>
      <c r="B22" t="s">
        <v>595</v>
      </c>
      <c r="AJ22">
        <v>0</v>
      </c>
      <c r="AY22">
        <v>0</v>
      </c>
    </row>
    <row r="23" spans="1:61" ht="16">
      <c r="A23" s="258"/>
      <c r="B23" t="s">
        <v>274</v>
      </c>
      <c r="C23">
        <v>1</v>
      </c>
      <c r="D23">
        <v>1</v>
      </c>
      <c r="E23">
        <v>0</v>
      </c>
      <c r="G23">
        <v>0</v>
      </c>
      <c r="I23">
        <v>1</v>
      </c>
      <c r="M23">
        <v>2</v>
      </c>
      <c r="P23">
        <v>0</v>
      </c>
      <c r="Q23">
        <v>0</v>
      </c>
      <c r="R23">
        <v>1</v>
      </c>
      <c r="S23">
        <v>1</v>
      </c>
      <c r="U23">
        <v>0</v>
      </c>
      <c r="W23">
        <v>0</v>
      </c>
      <c r="Y23">
        <v>0</v>
      </c>
      <c r="AA23">
        <v>1</v>
      </c>
      <c r="AB23">
        <v>0</v>
      </c>
      <c r="AC23">
        <v>0</v>
      </c>
      <c r="AF23">
        <v>0</v>
      </c>
      <c r="AJ23">
        <v>0</v>
      </c>
      <c r="AK23">
        <v>4</v>
      </c>
      <c r="AL23">
        <v>1</v>
      </c>
      <c r="AM23">
        <v>0</v>
      </c>
      <c r="AN23">
        <v>0</v>
      </c>
      <c r="AO23">
        <v>0</v>
      </c>
      <c r="AP23">
        <v>0</v>
      </c>
      <c r="AS23">
        <v>0</v>
      </c>
      <c r="AT23">
        <v>0</v>
      </c>
      <c r="BB23">
        <v>1</v>
      </c>
      <c r="BC23">
        <v>0</v>
      </c>
      <c r="BE23">
        <v>0</v>
      </c>
      <c r="BF23">
        <v>0</v>
      </c>
      <c r="BG23">
        <v>0</v>
      </c>
    </row>
    <row r="24" spans="1:61" ht="16">
      <c r="A24" s="258"/>
      <c r="B24" t="s">
        <v>275</v>
      </c>
      <c r="AK24">
        <v>4</v>
      </c>
      <c r="AL24">
        <v>0</v>
      </c>
      <c r="AO24">
        <v>1</v>
      </c>
    </row>
    <row r="25" spans="1:61" ht="16">
      <c r="A25" s="257"/>
      <c r="B25" t="s">
        <v>276</v>
      </c>
      <c r="C25">
        <v>0</v>
      </c>
      <c r="D25">
        <v>0</v>
      </c>
      <c r="E25">
        <v>0</v>
      </c>
      <c r="G25">
        <v>0</v>
      </c>
      <c r="I25">
        <v>0</v>
      </c>
      <c r="J25">
        <v>0</v>
      </c>
      <c r="O25">
        <v>0</v>
      </c>
      <c r="P25">
        <v>0</v>
      </c>
      <c r="Q25">
        <v>0</v>
      </c>
      <c r="R25">
        <v>1</v>
      </c>
      <c r="V25">
        <v>0</v>
      </c>
      <c r="W25">
        <v>0</v>
      </c>
      <c r="AD25">
        <v>1</v>
      </c>
      <c r="AE25">
        <v>2</v>
      </c>
      <c r="AF25">
        <v>0</v>
      </c>
      <c r="AH25">
        <v>0</v>
      </c>
      <c r="AK25">
        <v>1</v>
      </c>
      <c r="AL25">
        <v>0</v>
      </c>
      <c r="AO25">
        <v>0</v>
      </c>
      <c r="AP25">
        <v>0</v>
      </c>
      <c r="AQ25">
        <v>0</v>
      </c>
      <c r="AY25">
        <v>0</v>
      </c>
      <c r="BC25">
        <v>0</v>
      </c>
      <c r="BD25">
        <v>0</v>
      </c>
      <c r="BF25">
        <v>0</v>
      </c>
      <c r="BH25">
        <v>1</v>
      </c>
      <c r="BI25">
        <v>0</v>
      </c>
    </row>
    <row r="26" spans="1:61" ht="16">
      <c r="A26" s="258"/>
      <c r="B26" t="s">
        <v>277</v>
      </c>
      <c r="C26">
        <v>0</v>
      </c>
      <c r="D26">
        <v>1</v>
      </c>
      <c r="E26">
        <v>1</v>
      </c>
      <c r="G26">
        <v>1</v>
      </c>
      <c r="H26">
        <v>1</v>
      </c>
      <c r="I26">
        <v>1</v>
      </c>
      <c r="P26">
        <v>0</v>
      </c>
      <c r="Q26">
        <v>1</v>
      </c>
      <c r="R26">
        <v>1</v>
      </c>
      <c r="X26">
        <v>1</v>
      </c>
      <c r="Y26">
        <v>0</v>
      </c>
      <c r="AA26">
        <v>0</v>
      </c>
      <c r="AC26">
        <v>1</v>
      </c>
      <c r="AF26">
        <v>1</v>
      </c>
      <c r="AL26">
        <v>1</v>
      </c>
      <c r="AN26">
        <v>0</v>
      </c>
      <c r="AP26">
        <v>0</v>
      </c>
      <c r="AS26">
        <v>1</v>
      </c>
      <c r="AV26">
        <v>1</v>
      </c>
      <c r="AW26">
        <v>1</v>
      </c>
      <c r="AY26">
        <v>0</v>
      </c>
      <c r="AZ26">
        <v>1</v>
      </c>
      <c r="BC26">
        <v>1</v>
      </c>
      <c r="BD26">
        <v>0</v>
      </c>
      <c r="BE26">
        <v>0</v>
      </c>
      <c r="BG26">
        <v>0</v>
      </c>
      <c r="BH26">
        <v>1</v>
      </c>
    </row>
    <row r="27" spans="1:61" ht="16">
      <c r="A27" s="258"/>
      <c r="B27" t="s">
        <v>844</v>
      </c>
      <c r="C27">
        <v>0</v>
      </c>
      <c r="F27">
        <v>1</v>
      </c>
      <c r="H27">
        <v>1</v>
      </c>
      <c r="I27">
        <v>1</v>
      </c>
      <c r="J27">
        <v>0</v>
      </c>
      <c r="Q27">
        <v>1</v>
      </c>
      <c r="S27">
        <v>0</v>
      </c>
      <c r="U27">
        <v>0</v>
      </c>
      <c r="V27">
        <v>0</v>
      </c>
      <c r="W27">
        <v>1</v>
      </c>
      <c r="Y27">
        <v>0</v>
      </c>
      <c r="AA27">
        <v>0</v>
      </c>
      <c r="AD27">
        <v>1</v>
      </c>
      <c r="AH27">
        <v>0</v>
      </c>
      <c r="AI27">
        <v>1</v>
      </c>
      <c r="AJ27">
        <v>1</v>
      </c>
      <c r="AK27">
        <v>5</v>
      </c>
      <c r="AM27">
        <v>0</v>
      </c>
      <c r="AN27">
        <v>0</v>
      </c>
      <c r="AO27">
        <v>1</v>
      </c>
      <c r="AP27">
        <v>0</v>
      </c>
      <c r="AQ27">
        <v>1</v>
      </c>
      <c r="AR27">
        <v>0</v>
      </c>
      <c r="AS27">
        <v>1</v>
      </c>
      <c r="AT27">
        <v>0</v>
      </c>
      <c r="AU27">
        <v>1</v>
      </c>
      <c r="AV27">
        <v>0</v>
      </c>
      <c r="AY27">
        <v>0</v>
      </c>
      <c r="BD27">
        <v>0</v>
      </c>
      <c r="BE27">
        <v>1</v>
      </c>
      <c r="BF27">
        <v>0</v>
      </c>
      <c r="BG27">
        <v>1</v>
      </c>
    </row>
    <row r="28" spans="1:61" ht="16">
      <c r="A28" s="258"/>
      <c r="B28" t="s">
        <v>484</v>
      </c>
      <c r="P28">
        <v>0</v>
      </c>
      <c r="Q28">
        <v>0</v>
      </c>
      <c r="V28">
        <v>0</v>
      </c>
      <c r="AG28">
        <v>0</v>
      </c>
      <c r="AH28">
        <v>0</v>
      </c>
      <c r="AO28">
        <v>0</v>
      </c>
      <c r="AY28">
        <v>0</v>
      </c>
      <c r="BF28">
        <v>0</v>
      </c>
    </row>
    <row r="29" spans="1:61" ht="16">
      <c r="A29" s="257"/>
      <c r="B29" t="s">
        <v>278</v>
      </c>
      <c r="C29">
        <v>0</v>
      </c>
      <c r="D29">
        <v>1</v>
      </c>
      <c r="F29">
        <v>1</v>
      </c>
      <c r="J29">
        <v>0</v>
      </c>
      <c r="O29">
        <v>0</v>
      </c>
      <c r="Q29">
        <v>1</v>
      </c>
      <c r="T29">
        <v>1</v>
      </c>
      <c r="U29">
        <v>1</v>
      </c>
      <c r="V29">
        <v>0</v>
      </c>
      <c r="Y29">
        <v>0</v>
      </c>
      <c r="Z29">
        <v>1</v>
      </c>
      <c r="AB29">
        <v>0</v>
      </c>
      <c r="AE29">
        <v>1</v>
      </c>
      <c r="AH29">
        <v>0</v>
      </c>
      <c r="AL29">
        <v>1</v>
      </c>
      <c r="AN29">
        <v>2</v>
      </c>
      <c r="AO29">
        <v>1</v>
      </c>
      <c r="AP29">
        <v>2</v>
      </c>
      <c r="AQ29">
        <v>1</v>
      </c>
      <c r="AW29">
        <v>1</v>
      </c>
      <c r="BB29">
        <v>1</v>
      </c>
      <c r="BE29">
        <v>1</v>
      </c>
    </row>
    <row r="30" spans="1:61" ht="16">
      <c r="A30" s="258" t="s">
        <v>596</v>
      </c>
      <c r="B30" t="s">
        <v>280</v>
      </c>
      <c r="W30">
        <v>1</v>
      </c>
      <c r="AC30">
        <v>1</v>
      </c>
      <c r="AG30">
        <v>1</v>
      </c>
      <c r="AY30">
        <v>1</v>
      </c>
    </row>
    <row r="31" spans="1:61" ht="16">
      <c r="A31" s="258"/>
      <c r="B31" t="s">
        <v>597</v>
      </c>
      <c r="W31">
        <v>0</v>
      </c>
      <c r="AI31">
        <v>0</v>
      </c>
    </row>
    <row r="32" spans="1:61" ht="16">
      <c r="A32" s="258"/>
      <c r="B32" t="s">
        <v>282</v>
      </c>
      <c r="C32">
        <v>1</v>
      </c>
      <c r="D32">
        <v>2</v>
      </c>
      <c r="E32">
        <v>0</v>
      </c>
      <c r="F32">
        <v>0</v>
      </c>
      <c r="G32">
        <v>0</v>
      </c>
      <c r="H32">
        <v>0</v>
      </c>
      <c r="I32">
        <v>0</v>
      </c>
      <c r="J32">
        <v>0</v>
      </c>
      <c r="K32">
        <v>0</v>
      </c>
      <c r="L32">
        <v>0</v>
      </c>
      <c r="M32">
        <v>0</v>
      </c>
      <c r="N32">
        <v>1</v>
      </c>
      <c r="O32">
        <v>0</v>
      </c>
      <c r="P32">
        <v>1</v>
      </c>
      <c r="Q32">
        <v>0</v>
      </c>
      <c r="R32">
        <v>1</v>
      </c>
      <c r="S32">
        <v>0</v>
      </c>
      <c r="T32">
        <v>0</v>
      </c>
      <c r="U32">
        <v>1</v>
      </c>
      <c r="V32">
        <v>1</v>
      </c>
      <c r="W32">
        <v>0</v>
      </c>
      <c r="X32">
        <v>0</v>
      </c>
      <c r="Y32">
        <v>0</v>
      </c>
      <c r="Z32">
        <v>1</v>
      </c>
      <c r="AA32">
        <v>0</v>
      </c>
      <c r="AB32">
        <v>1</v>
      </c>
      <c r="AC32">
        <v>0</v>
      </c>
      <c r="AD32">
        <v>1</v>
      </c>
      <c r="AE32">
        <v>0</v>
      </c>
      <c r="AF32">
        <v>0</v>
      </c>
      <c r="AG32">
        <v>0</v>
      </c>
      <c r="AH32">
        <v>0</v>
      </c>
      <c r="AI32">
        <v>0</v>
      </c>
      <c r="AJ32">
        <v>0</v>
      </c>
      <c r="AK32">
        <v>0</v>
      </c>
      <c r="AL32">
        <v>1</v>
      </c>
      <c r="AM32">
        <v>1</v>
      </c>
      <c r="AN32">
        <v>1</v>
      </c>
      <c r="AO32">
        <v>0</v>
      </c>
      <c r="AP32">
        <v>1</v>
      </c>
      <c r="AQ32">
        <v>0</v>
      </c>
      <c r="AR32">
        <v>0</v>
      </c>
      <c r="AS32">
        <v>2</v>
      </c>
      <c r="AT32">
        <v>1</v>
      </c>
      <c r="AU32">
        <v>1</v>
      </c>
      <c r="AV32">
        <v>0</v>
      </c>
      <c r="AW32">
        <v>0</v>
      </c>
      <c r="AX32">
        <v>0</v>
      </c>
      <c r="AY32">
        <v>1</v>
      </c>
      <c r="AZ32">
        <v>0</v>
      </c>
      <c r="BA32">
        <v>0</v>
      </c>
      <c r="BB32">
        <v>1</v>
      </c>
      <c r="BC32">
        <v>0</v>
      </c>
      <c r="BD32">
        <v>2</v>
      </c>
      <c r="BE32">
        <v>0</v>
      </c>
      <c r="BF32">
        <v>0</v>
      </c>
      <c r="BG32">
        <v>0</v>
      </c>
      <c r="BH32">
        <v>0</v>
      </c>
      <c r="BI32">
        <v>1</v>
      </c>
    </row>
    <row r="33" spans="1:61" ht="16">
      <c r="A33" s="258" t="s">
        <v>598</v>
      </c>
      <c r="B33" t="s">
        <v>599</v>
      </c>
      <c r="C33">
        <v>1</v>
      </c>
      <c r="D33">
        <v>1</v>
      </c>
      <c r="E33">
        <v>1</v>
      </c>
      <c r="F33">
        <v>1</v>
      </c>
      <c r="G33">
        <v>1</v>
      </c>
      <c r="H33">
        <v>1</v>
      </c>
      <c r="I33">
        <v>1</v>
      </c>
      <c r="J33">
        <v>1</v>
      </c>
      <c r="L33">
        <v>1</v>
      </c>
      <c r="M33">
        <v>1</v>
      </c>
      <c r="N33">
        <v>1</v>
      </c>
      <c r="O33">
        <v>1</v>
      </c>
      <c r="P33">
        <v>1</v>
      </c>
      <c r="Q33">
        <v>1</v>
      </c>
      <c r="R33">
        <v>1</v>
      </c>
      <c r="S33">
        <v>1</v>
      </c>
      <c r="T33">
        <v>1</v>
      </c>
      <c r="U33">
        <v>1</v>
      </c>
      <c r="V33">
        <v>1</v>
      </c>
      <c r="W33">
        <v>1</v>
      </c>
      <c r="X33">
        <v>2</v>
      </c>
      <c r="Y33">
        <v>1</v>
      </c>
      <c r="Z33">
        <v>6</v>
      </c>
      <c r="AB33">
        <v>1</v>
      </c>
      <c r="AC33">
        <v>1</v>
      </c>
      <c r="AD33">
        <v>1</v>
      </c>
      <c r="AE33">
        <v>6</v>
      </c>
      <c r="AF33">
        <v>1</v>
      </c>
      <c r="AG33">
        <v>1</v>
      </c>
      <c r="AH33">
        <v>0</v>
      </c>
      <c r="AI33">
        <v>1</v>
      </c>
      <c r="AJ33">
        <v>1</v>
      </c>
      <c r="AK33">
        <v>2</v>
      </c>
      <c r="AM33">
        <v>1</v>
      </c>
      <c r="AN33">
        <v>1</v>
      </c>
      <c r="AO33">
        <v>1</v>
      </c>
      <c r="AQ33">
        <v>1</v>
      </c>
      <c r="AR33">
        <v>1</v>
      </c>
      <c r="AS33">
        <v>1</v>
      </c>
      <c r="AT33">
        <v>1</v>
      </c>
      <c r="AU33">
        <v>1</v>
      </c>
      <c r="AV33">
        <v>2</v>
      </c>
      <c r="AW33">
        <v>1</v>
      </c>
      <c r="AX33">
        <v>1</v>
      </c>
      <c r="AY33">
        <v>1</v>
      </c>
      <c r="AZ33">
        <v>2</v>
      </c>
      <c r="BA33">
        <v>1</v>
      </c>
      <c r="BD33">
        <v>1</v>
      </c>
      <c r="BF33">
        <v>2</v>
      </c>
      <c r="BG33">
        <v>1</v>
      </c>
      <c r="BI33">
        <v>2</v>
      </c>
    </row>
    <row r="34" spans="1:61" ht="16">
      <c r="A34" s="258"/>
      <c r="B34" t="s">
        <v>840</v>
      </c>
      <c r="AB34">
        <v>1</v>
      </c>
      <c r="AE34">
        <v>1</v>
      </c>
      <c r="AH34">
        <v>0</v>
      </c>
      <c r="AS34">
        <v>1</v>
      </c>
      <c r="AT34">
        <v>1</v>
      </c>
      <c r="AU34">
        <v>2</v>
      </c>
    </row>
    <row r="35" spans="1:61" ht="16">
      <c r="A35" s="258"/>
      <c r="B35" t="s">
        <v>270</v>
      </c>
      <c r="D35">
        <v>1</v>
      </c>
      <c r="F35">
        <v>2</v>
      </c>
      <c r="P35">
        <v>1</v>
      </c>
      <c r="V35">
        <v>0</v>
      </c>
      <c r="X35">
        <v>6</v>
      </c>
      <c r="AA35">
        <v>1</v>
      </c>
      <c r="AB35">
        <v>1</v>
      </c>
      <c r="AD35">
        <v>1</v>
      </c>
      <c r="AH35">
        <v>32</v>
      </c>
      <c r="AK35">
        <v>5</v>
      </c>
      <c r="AP35">
        <v>0</v>
      </c>
      <c r="AR35">
        <v>1</v>
      </c>
      <c r="AX35">
        <v>3</v>
      </c>
      <c r="AY35">
        <v>1</v>
      </c>
    </row>
    <row r="36" spans="1:61" ht="16">
      <c r="A36" s="258"/>
      <c r="B36" t="s">
        <v>594</v>
      </c>
      <c r="C36">
        <v>0</v>
      </c>
      <c r="D36">
        <v>0</v>
      </c>
      <c r="E36">
        <v>0</v>
      </c>
      <c r="F36">
        <v>0</v>
      </c>
      <c r="G36">
        <v>0</v>
      </c>
      <c r="H36">
        <v>1</v>
      </c>
      <c r="I36">
        <v>1</v>
      </c>
      <c r="J36">
        <v>0</v>
      </c>
      <c r="K36">
        <v>2</v>
      </c>
      <c r="L36">
        <v>0</v>
      </c>
      <c r="M36">
        <v>0</v>
      </c>
      <c r="N36">
        <v>0</v>
      </c>
      <c r="O36">
        <v>0</v>
      </c>
      <c r="P36">
        <v>0</v>
      </c>
      <c r="Q36">
        <v>0</v>
      </c>
      <c r="R36">
        <v>0</v>
      </c>
      <c r="S36">
        <v>0</v>
      </c>
      <c r="T36">
        <v>0</v>
      </c>
      <c r="U36">
        <v>0</v>
      </c>
      <c r="V36">
        <v>0</v>
      </c>
      <c r="W36">
        <v>0</v>
      </c>
      <c r="X36">
        <v>1</v>
      </c>
      <c r="Y36">
        <v>0</v>
      </c>
      <c r="Z36">
        <v>0</v>
      </c>
      <c r="AA36">
        <v>1</v>
      </c>
      <c r="AB36">
        <v>0</v>
      </c>
      <c r="AC36">
        <v>0</v>
      </c>
      <c r="AD36">
        <v>1</v>
      </c>
      <c r="AE36">
        <v>0</v>
      </c>
      <c r="AF36">
        <v>0</v>
      </c>
      <c r="AG36">
        <v>0</v>
      </c>
      <c r="AH36">
        <v>0</v>
      </c>
      <c r="AI36">
        <v>0</v>
      </c>
      <c r="AJ36">
        <v>1</v>
      </c>
      <c r="AK36">
        <v>1</v>
      </c>
      <c r="AL36">
        <v>0</v>
      </c>
      <c r="AM36">
        <v>0</v>
      </c>
      <c r="AN36">
        <v>1</v>
      </c>
      <c r="AO36">
        <v>1</v>
      </c>
      <c r="AP36">
        <v>0</v>
      </c>
      <c r="AQ36">
        <v>0</v>
      </c>
      <c r="AR36">
        <v>0</v>
      </c>
      <c r="AS36">
        <v>1</v>
      </c>
      <c r="AT36">
        <v>0</v>
      </c>
      <c r="AU36">
        <v>0</v>
      </c>
      <c r="AV36">
        <v>0</v>
      </c>
      <c r="AW36">
        <v>0</v>
      </c>
      <c r="AX36">
        <v>0</v>
      </c>
      <c r="AY36">
        <v>1</v>
      </c>
      <c r="AZ36">
        <v>0</v>
      </c>
      <c r="BA36">
        <v>2</v>
      </c>
      <c r="BB36">
        <v>0</v>
      </c>
      <c r="BC36">
        <v>0</v>
      </c>
      <c r="BD36">
        <v>0</v>
      </c>
      <c r="BE36">
        <v>1</v>
      </c>
      <c r="BF36">
        <v>0</v>
      </c>
      <c r="BG36">
        <v>0</v>
      </c>
      <c r="BH36">
        <v>0</v>
      </c>
      <c r="BI36">
        <v>0</v>
      </c>
    </row>
    <row r="37" spans="1:61" ht="16">
      <c r="A37" s="258"/>
      <c r="B37" t="s">
        <v>271</v>
      </c>
      <c r="C37">
        <v>0</v>
      </c>
      <c r="O37">
        <v>1</v>
      </c>
      <c r="V37">
        <v>0</v>
      </c>
      <c r="X37">
        <v>1</v>
      </c>
      <c r="AB37">
        <v>2</v>
      </c>
      <c r="AE37">
        <v>2</v>
      </c>
      <c r="AF37">
        <v>1</v>
      </c>
      <c r="AW37">
        <v>1</v>
      </c>
      <c r="AZ37">
        <v>0</v>
      </c>
      <c r="BB37">
        <v>1</v>
      </c>
      <c r="BI37">
        <v>0</v>
      </c>
    </row>
    <row r="38" spans="1:61" ht="16">
      <c r="A38" s="258"/>
      <c r="B38" t="s">
        <v>841</v>
      </c>
      <c r="AM38">
        <v>0</v>
      </c>
      <c r="AT38">
        <v>0</v>
      </c>
    </row>
    <row r="39" spans="1:61" ht="16">
      <c r="A39" s="258"/>
      <c r="B39" t="s">
        <v>842</v>
      </c>
      <c r="J39">
        <v>7</v>
      </c>
      <c r="L39">
        <v>1</v>
      </c>
      <c r="P39">
        <v>0</v>
      </c>
      <c r="X39">
        <v>1</v>
      </c>
      <c r="AH39">
        <v>0</v>
      </c>
      <c r="AK39">
        <v>3</v>
      </c>
      <c r="AR39">
        <v>1</v>
      </c>
    </row>
    <row r="40" spans="1:61" ht="16">
      <c r="A40" s="258"/>
      <c r="B40" t="s">
        <v>272</v>
      </c>
      <c r="P40">
        <v>2</v>
      </c>
      <c r="U40">
        <v>0</v>
      </c>
      <c r="AA40">
        <v>1</v>
      </c>
    </row>
    <row r="41" spans="1:61" ht="16">
      <c r="A41" s="258"/>
      <c r="B41" t="s">
        <v>273</v>
      </c>
      <c r="P41">
        <v>1</v>
      </c>
      <c r="X41">
        <v>1</v>
      </c>
      <c r="AH41">
        <v>2</v>
      </c>
    </row>
    <row r="42" spans="1:61" ht="16">
      <c r="A42" s="258"/>
      <c r="B42" t="s">
        <v>680</v>
      </c>
      <c r="D42">
        <v>1</v>
      </c>
      <c r="U42">
        <v>1</v>
      </c>
      <c r="V42">
        <v>0</v>
      </c>
      <c r="W42">
        <v>1</v>
      </c>
      <c r="X42">
        <v>4</v>
      </c>
      <c r="Y42">
        <v>0</v>
      </c>
      <c r="Z42">
        <v>1</v>
      </c>
      <c r="AB42">
        <v>2</v>
      </c>
      <c r="AD42">
        <v>1</v>
      </c>
      <c r="AF42">
        <v>1</v>
      </c>
      <c r="AH42">
        <v>5</v>
      </c>
      <c r="AI42">
        <v>2</v>
      </c>
      <c r="AK42">
        <v>6</v>
      </c>
      <c r="AL42">
        <v>1</v>
      </c>
      <c r="AM42">
        <v>0</v>
      </c>
      <c r="BH42">
        <v>9</v>
      </c>
    </row>
    <row r="43" spans="1:61" ht="16">
      <c r="A43" s="258"/>
      <c r="B43" t="s">
        <v>843</v>
      </c>
      <c r="J43">
        <v>1</v>
      </c>
    </row>
    <row r="44" spans="1:61" ht="16">
      <c r="A44" s="257"/>
      <c r="B44" t="s">
        <v>489</v>
      </c>
      <c r="AT44">
        <v>0</v>
      </c>
      <c r="AU44">
        <v>2</v>
      </c>
    </row>
    <row r="45" spans="1:61" ht="16">
      <c r="A45" s="258"/>
      <c r="B45" t="s">
        <v>274</v>
      </c>
      <c r="D45">
        <v>1</v>
      </c>
      <c r="F45">
        <v>1</v>
      </c>
      <c r="H45">
        <v>1</v>
      </c>
      <c r="M45">
        <v>1</v>
      </c>
      <c r="V45">
        <v>0</v>
      </c>
      <c r="AC45">
        <v>0</v>
      </c>
      <c r="AK45">
        <v>2</v>
      </c>
      <c r="AL45">
        <v>1</v>
      </c>
      <c r="AP45">
        <v>1</v>
      </c>
      <c r="AS45">
        <v>0</v>
      </c>
      <c r="AV45">
        <v>0</v>
      </c>
      <c r="BC45">
        <v>2</v>
      </c>
    </row>
    <row r="46" spans="1:61" ht="16">
      <c r="A46" s="258"/>
      <c r="B46" t="s">
        <v>275</v>
      </c>
      <c r="AK46">
        <v>2</v>
      </c>
    </row>
    <row r="47" spans="1:61" ht="16">
      <c r="A47" s="258"/>
      <c r="B47" t="s">
        <v>276</v>
      </c>
      <c r="P47">
        <v>1</v>
      </c>
      <c r="AQ47">
        <v>1</v>
      </c>
    </row>
    <row r="48" spans="1:61" ht="16">
      <c r="A48" s="257"/>
      <c r="B48" t="s">
        <v>277</v>
      </c>
      <c r="C48">
        <v>0</v>
      </c>
      <c r="D48">
        <v>1</v>
      </c>
      <c r="E48">
        <v>1</v>
      </c>
      <c r="G48">
        <v>1</v>
      </c>
      <c r="H48">
        <v>1</v>
      </c>
      <c r="I48">
        <v>3</v>
      </c>
      <c r="J48">
        <v>1</v>
      </c>
      <c r="Q48">
        <v>1</v>
      </c>
      <c r="S48">
        <v>0</v>
      </c>
      <c r="AC48">
        <v>2</v>
      </c>
      <c r="AD48">
        <v>0</v>
      </c>
      <c r="AF48">
        <v>1</v>
      </c>
      <c r="AJ48">
        <v>1</v>
      </c>
      <c r="AL48">
        <v>0</v>
      </c>
      <c r="AN48">
        <v>1</v>
      </c>
      <c r="AO48">
        <v>0</v>
      </c>
      <c r="AV48">
        <v>1</v>
      </c>
      <c r="AW48">
        <v>1</v>
      </c>
      <c r="BC48">
        <v>1</v>
      </c>
      <c r="BD48">
        <v>0</v>
      </c>
    </row>
    <row r="49" spans="1:61" ht="16">
      <c r="A49" s="258"/>
      <c r="B49" t="s">
        <v>844</v>
      </c>
      <c r="C49">
        <v>0</v>
      </c>
      <c r="AD49">
        <v>0</v>
      </c>
      <c r="AK49">
        <v>1</v>
      </c>
      <c r="AO49">
        <v>0</v>
      </c>
      <c r="AR49">
        <v>0</v>
      </c>
      <c r="AS49">
        <v>0</v>
      </c>
      <c r="AT49">
        <v>0</v>
      </c>
      <c r="AV49">
        <v>0</v>
      </c>
      <c r="AY49">
        <v>0</v>
      </c>
      <c r="AZ49">
        <v>0</v>
      </c>
      <c r="BC49">
        <v>0</v>
      </c>
      <c r="BE49">
        <v>0</v>
      </c>
    </row>
    <row r="50" spans="1:61" ht="16">
      <c r="A50" s="258"/>
      <c r="B50" t="s">
        <v>278</v>
      </c>
      <c r="D50">
        <v>1</v>
      </c>
      <c r="U50">
        <v>1</v>
      </c>
      <c r="AE50">
        <v>5</v>
      </c>
      <c r="AL50">
        <v>1</v>
      </c>
      <c r="AO50">
        <v>1</v>
      </c>
      <c r="AQ50">
        <v>1</v>
      </c>
      <c r="BB50">
        <v>1</v>
      </c>
      <c r="BG50">
        <v>1</v>
      </c>
      <c r="BI50">
        <v>1</v>
      </c>
    </row>
    <row r="51" spans="1:61" ht="16">
      <c r="A51" s="258" t="s">
        <v>288</v>
      </c>
      <c r="B51" t="s">
        <v>285</v>
      </c>
      <c r="D51">
        <v>4</v>
      </c>
      <c r="E51">
        <v>4</v>
      </c>
      <c r="G51">
        <v>0</v>
      </c>
      <c r="J51">
        <v>0</v>
      </c>
      <c r="L51">
        <v>0</v>
      </c>
      <c r="N51">
        <v>1</v>
      </c>
      <c r="O51">
        <v>2</v>
      </c>
      <c r="P51">
        <v>3</v>
      </c>
      <c r="S51">
        <v>0</v>
      </c>
      <c r="T51">
        <v>3</v>
      </c>
      <c r="U51">
        <v>0</v>
      </c>
      <c r="Y51">
        <v>1</v>
      </c>
      <c r="Z51">
        <v>0</v>
      </c>
      <c r="AB51">
        <v>0</v>
      </c>
      <c r="AD51">
        <v>0</v>
      </c>
      <c r="AE51">
        <v>1</v>
      </c>
      <c r="AG51">
        <v>3</v>
      </c>
      <c r="AH51">
        <v>2</v>
      </c>
      <c r="AJ51">
        <v>0</v>
      </c>
      <c r="AK51">
        <v>0</v>
      </c>
      <c r="AL51">
        <v>0</v>
      </c>
      <c r="AM51">
        <v>4</v>
      </c>
      <c r="AN51">
        <v>0</v>
      </c>
      <c r="AO51">
        <v>2</v>
      </c>
      <c r="AP51">
        <v>0</v>
      </c>
      <c r="AQ51">
        <v>0</v>
      </c>
      <c r="AR51">
        <v>0</v>
      </c>
      <c r="AT51">
        <v>3</v>
      </c>
      <c r="AU51">
        <v>1</v>
      </c>
      <c r="AY51">
        <v>6</v>
      </c>
      <c r="AZ51">
        <v>0</v>
      </c>
      <c r="BC51">
        <v>0</v>
      </c>
      <c r="BD51">
        <v>1</v>
      </c>
      <c r="BE51">
        <v>0</v>
      </c>
      <c r="BI51">
        <v>0</v>
      </c>
    </row>
    <row r="52" spans="1:61" ht="16">
      <c r="A52" s="258"/>
      <c r="B52" t="s">
        <v>286</v>
      </c>
      <c r="D52">
        <v>0</v>
      </c>
      <c r="E52">
        <v>0</v>
      </c>
      <c r="G52">
        <v>0</v>
      </c>
      <c r="H52">
        <v>0</v>
      </c>
      <c r="J52">
        <v>0</v>
      </c>
      <c r="N52">
        <v>0</v>
      </c>
      <c r="P52">
        <v>1</v>
      </c>
      <c r="S52">
        <v>0</v>
      </c>
      <c r="U52">
        <v>0</v>
      </c>
      <c r="V52">
        <v>0</v>
      </c>
      <c r="Z52">
        <v>2</v>
      </c>
      <c r="AA52">
        <v>1</v>
      </c>
      <c r="AB52">
        <v>0</v>
      </c>
      <c r="AE52">
        <v>0</v>
      </c>
      <c r="AH52">
        <v>0</v>
      </c>
      <c r="AJ52">
        <v>0</v>
      </c>
      <c r="AK52">
        <v>0</v>
      </c>
      <c r="AM52">
        <v>0</v>
      </c>
      <c r="AO52">
        <v>6</v>
      </c>
      <c r="AY52">
        <v>0</v>
      </c>
      <c r="AZ52">
        <v>0</v>
      </c>
      <c r="BC52">
        <v>0</v>
      </c>
      <c r="BD52">
        <v>0</v>
      </c>
      <c r="BE52">
        <v>0</v>
      </c>
      <c r="BG52">
        <v>0</v>
      </c>
      <c r="BI52">
        <v>0</v>
      </c>
    </row>
    <row r="53" spans="1:61" ht="16">
      <c r="A53" s="258"/>
      <c r="B53" t="s">
        <v>287</v>
      </c>
      <c r="C53">
        <v>0</v>
      </c>
      <c r="D53">
        <v>0</v>
      </c>
      <c r="E53">
        <v>0</v>
      </c>
      <c r="F53">
        <v>1</v>
      </c>
      <c r="G53">
        <v>0</v>
      </c>
      <c r="J53">
        <v>2</v>
      </c>
      <c r="P53">
        <v>1</v>
      </c>
      <c r="T53">
        <v>0</v>
      </c>
      <c r="U53">
        <v>0</v>
      </c>
      <c r="Y53">
        <v>1</v>
      </c>
      <c r="Z53">
        <v>1</v>
      </c>
      <c r="AA53">
        <v>0</v>
      </c>
      <c r="AB53">
        <v>0</v>
      </c>
      <c r="AE53">
        <v>0</v>
      </c>
      <c r="AH53">
        <v>1</v>
      </c>
      <c r="AJ53">
        <v>0</v>
      </c>
      <c r="AK53">
        <v>0</v>
      </c>
      <c r="AL53">
        <v>3</v>
      </c>
      <c r="AM53">
        <v>0</v>
      </c>
      <c r="AP53">
        <v>0</v>
      </c>
      <c r="AQ53">
        <v>0</v>
      </c>
      <c r="AR53">
        <v>0</v>
      </c>
      <c r="AY53">
        <v>0</v>
      </c>
      <c r="AZ53">
        <v>0</v>
      </c>
      <c r="BB53">
        <v>1</v>
      </c>
      <c r="BC53">
        <v>0</v>
      </c>
      <c r="BD53">
        <v>0</v>
      </c>
      <c r="BE53">
        <v>0</v>
      </c>
      <c r="BG53">
        <v>0</v>
      </c>
      <c r="BI53">
        <v>0</v>
      </c>
    </row>
    <row r="54" spans="1:61" ht="16">
      <c r="A54" s="258"/>
      <c r="B54" t="s">
        <v>281</v>
      </c>
      <c r="C54">
        <v>0</v>
      </c>
      <c r="H54">
        <v>4</v>
      </c>
      <c r="L54">
        <v>0</v>
      </c>
      <c r="T54">
        <v>3</v>
      </c>
      <c r="Y54">
        <v>0</v>
      </c>
      <c r="Z54">
        <v>0</v>
      </c>
      <c r="AD54">
        <v>0</v>
      </c>
      <c r="AJ54">
        <v>0</v>
      </c>
      <c r="AK54">
        <v>0</v>
      </c>
      <c r="AN54">
        <v>35</v>
      </c>
      <c r="AQ54">
        <v>0</v>
      </c>
      <c r="AR54">
        <v>0</v>
      </c>
      <c r="AY54">
        <v>0</v>
      </c>
      <c r="BE54">
        <v>0</v>
      </c>
      <c r="BI54">
        <v>0</v>
      </c>
    </row>
    <row r="55" spans="1:61" s="259" customFormat="1"/>
    <row r="60" spans="1:61" ht="110">
      <c r="C60" s="56" t="s">
        <v>69</v>
      </c>
      <c r="D60" s="56" t="s">
        <v>70</v>
      </c>
      <c r="E60" s="56" t="s">
        <v>71</v>
      </c>
      <c r="F60" s="56" t="s">
        <v>18</v>
      </c>
      <c r="G60" s="56" t="s">
        <v>72</v>
      </c>
      <c r="H60" s="56" t="s">
        <v>17</v>
      </c>
      <c r="I60" s="56" t="s">
        <v>73</v>
      </c>
      <c r="J60" s="56" t="s">
        <v>74</v>
      </c>
      <c r="K60" s="57" t="s">
        <v>76</v>
      </c>
      <c r="L60" s="57" t="s">
        <v>77</v>
      </c>
      <c r="M60" s="57" t="s">
        <v>78</v>
      </c>
      <c r="N60" s="57" t="s">
        <v>79</v>
      </c>
      <c r="O60" s="57" t="s">
        <v>80</v>
      </c>
      <c r="P60" s="57" t="s">
        <v>81</v>
      </c>
      <c r="Q60" s="57" t="s">
        <v>82</v>
      </c>
      <c r="R60" s="57" t="s">
        <v>83</v>
      </c>
      <c r="S60" s="57" t="s">
        <v>84</v>
      </c>
      <c r="T60" s="57" t="s">
        <v>85</v>
      </c>
      <c r="U60" s="57" t="s">
        <v>86</v>
      </c>
      <c r="V60" s="57" t="s">
        <v>87</v>
      </c>
      <c r="W60" s="56" t="s">
        <v>89</v>
      </c>
      <c r="X60" s="56" t="s">
        <v>90</v>
      </c>
      <c r="Y60" s="56" t="s">
        <v>91</v>
      </c>
      <c r="Z60" s="56" t="s">
        <v>92</v>
      </c>
      <c r="AA60" s="56" t="s">
        <v>93</v>
      </c>
      <c r="AB60" s="56" t="s">
        <v>94</v>
      </c>
      <c r="AC60" s="56" t="s">
        <v>95</v>
      </c>
      <c r="AD60" s="56" t="s">
        <v>96</v>
      </c>
      <c r="AE60" s="56" t="s">
        <v>97</v>
      </c>
      <c r="AF60" s="56" t="s">
        <v>98</v>
      </c>
      <c r="AG60" s="56" t="s">
        <v>99</v>
      </c>
      <c r="AH60" s="56" t="s">
        <v>100</v>
      </c>
      <c r="AI60" s="56" t="s">
        <v>101</v>
      </c>
      <c r="AJ60" s="56" t="s">
        <v>102</v>
      </c>
      <c r="AK60" s="57" t="s">
        <v>104</v>
      </c>
      <c r="AL60" s="57" t="s">
        <v>105</v>
      </c>
      <c r="AM60" s="57" t="s">
        <v>106</v>
      </c>
      <c r="AN60" s="57" t="s">
        <v>107</v>
      </c>
      <c r="AO60" s="57" t="s">
        <v>108</v>
      </c>
      <c r="AP60" s="57" t="s">
        <v>109</v>
      </c>
      <c r="AQ60" s="56" t="s">
        <v>111</v>
      </c>
      <c r="AR60" s="56" t="s">
        <v>112</v>
      </c>
      <c r="AS60" s="56" t="s">
        <v>113</v>
      </c>
      <c r="AT60" s="56" t="s">
        <v>114</v>
      </c>
      <c r="AU60" s="56" t="s">
        <v>115</v>
      </c>
      <c r="AV60" s="56" t="s">
        <v>116</v>
      </c>
      <c r="AW60" s="56" t="s">
        <v>117</v>
      </c>
      <c r="AX60" s="56" t="s">
        <v>118</v>
      </c>
      <c r="AY60" s="57" t="s">
        <v>213</v>
      </c>
      <c r="AZ60" s="57" t="s">
        <v>214</v>
      </c>
      <c r="BA60" s="57" t="s">
        <v>215</v>
      </c>
      <c r="BB60" s="57" t="s">
        <v>216</v>
      </c>
      <c r="BC60" s="57" t="s">
        <v>217</v>
      </c>
      <c r="BD60" s="57" t="s">
        <v>218</v>
      </c>
      <c r="BE60" s="57" t="s">
        <v>219</v>
      </c>
      <c r="BF60" s="57" t="s">
        <v>220</v>
      </c>
      <c r="BG60" s="57" t="s">
        <v>221</v>
      </c>
      <c r="BH60" s="57" t="s">
        <v>222</v>
      </c>
      <c r="BI60" s="57" t="s">
        <v>223</v>
      </c>
    </row>
    <row r="61" spans="1:61">
      <c r="A61" t="s">
        <v>450</v>
      </c>
      <c r="B61" t="s">
        <v>264</v>
      </c>
      <c r="C61" t="s">
        <v>69</v>
      </c>
      <c r="D61" t="s">
        <v>70</v>
      </c>
      <c r="E61" t="s">
        <v>71</v>
      </c>
      <c r="F61" t="s">
        <v>18</v>
      </c>
      <c r="G61" t="s">
        <v>72</v>
      </c>
      <c r="H61" t="s">
        <v>17</v>
      </c>
      <c r="I61" t="s">
        <v>73</v>
      </c>
      <c r="J61" t="s">
        <v>74</v>
      </c>
      <c r="K61" t="s">
        <v>76</v>
      </c>
      <c r="L61" t="s">
        <v>77</v>
      </c>
      <c r="M61" t="s">
        <v>78</v>
      </c>
      <c r="N61" t="s">
        <v>79</v>
      </c>
      <c r="O61" t="s">
        <v>80</v>
      </c>
      <c r="P61" t="s">
        <v>81</v>
      </c>
      <c r="Q61" t="s">
        <v>82</v>
      </c>
      <c r="R61" t="s">
        <v>83</v>
      </c>
      <c r="S61" t="s">
        <v>84</v>
      </c>
      <c r="T61" t="s">
        <v>85</v>
      </c>
      <c r="U61" t="s">
        <v>86</v>
      </c>
      <c r="V61" t="s">
        <v>87</v>
      </c>
      <c r="W61" t="s">
        <v>89</v>
      </c>
      <c r="X61" t="s">
        <v>90</v>
      </c>
      <c r="Y61" t="s">
        <v>91</v>
      </c>
      <c r="Z61" t="s">
        <v>92</v>
      </c>
      <c r="AA61" t="s">
        <v>93</v>
      </c>
      <c r="AB61" t="s">
        <v>94</v>
      </c>
      <c r="AC61" t="s">
        <v>95</v>
      </c>
      <c r="AD61" t="s">
        <v>96</v>
      </c>
      <c r="AE61" t="s">
        <v>97</v>
      </c>
      <c r="AF61" t="s">
        <v>98</v>
      </c>
      <c r="AG61" t="s">
        <v>99</v>
      </c>
      <c r="AH61" t="s">
        <v>100</v>
      </c>
      <c r="AI61" t="s">
        <v>101</v>
      </c>
      <c r="AJ61" t="s">
        <v>102</v>
      </c>
      <c r="AK61" t="s">
        <v>104</v>
      </c>
      <c r="AL61" t="s">
        <v>105</v>
      </c>
      <c r="AM61" t="s">
        <v>106</v>
      </c>
      <c r="AN61" t="s">
        <v>107</v>
      </c>
      <c r="AO61" t="s">
        <v>108</v>
      </c>
      <c r="AP61" t="s">
        <v>109</v>
      </c>
      <c r="AQ61" t="s">
        <v>111</v>
      </c>
      <c r="AR61" t="s">
        <v>112</v>
      </c>
      <c r="AS61" t="s">
        <v>113</v>
      </c>
      <c r="AT61" t="s">
        <v>447</v>
      </c>
      <c r="AU61" t="s">
        <v>115</v>
      </c>
      <c r="AV61" t="s">
        <v>116</v>
      </c>
      <c r="AW61" t="s">
        <v>117</v>
      </c>
      <c r="AX61" t="s">
        <v>118</v>
      </c>
      <c r="AY61" t="s">
        <v>213</v>
      </c>
      <c r="AZ61" t="s">
        <v>214</v>
      </c>
      <c r="BA61" t="s">
        <v>215</v>
      </c>
      <c r="BB61" t="s">
        <v>216</v>
      </c>
      <c r="BC61" t="s">
        <v>448</v>
      </c>
      <c r="BD61" t="s">
        <v>218</v>
      </c>
      <c r="BE61" t="s">
        <v>219</v>
      </c>
      <c r="BF61" t="s">
        <v>220</v>
      </c>
      <c r="BG61" t="s">
        <v>221</v>
      </c>
      <c r="BH61" t="s">
        <v>449</v>
      </c>
      <c r="BI61" t="s">
        <v>223</v>
      </c>
    </row>
    <row r="62" spans="1:61" ht="16">
      <c r="A62" s="257" t="s">
        <v>265</v>
      </c>
      <c r="B62" t="s">
        <v>265</v>
      </c>
      <c r="C62">
        <v>6</v>
      </c>
      <c r="D62">
        <v>1</v>
      </c>
      <c r="E62">
        <v>2</v>
      </c>
      <c r="G62">
        <v>1</v>
      </c>
      <c r="I62">
        <v>11</v>
      </c>
      <c r="L62">
        <v>1</v>
      </c>
      <c r="M62">
        <v>2</v>
      </c>
      <c r="N62">
        <v>1</v>
      </c>
      <c r="O62">
        <v>4</v>
      </c>
      <c r="P62">
        <v>4</v>
      </c>
      <c r="Q62">
        <v>6</v>
      </c>
      <c r="R62">
        <v>1</v>
      </c>
      <c r="S62">
        <v>5</v>
      </c>
      <c r="U62">
        <v>4</v>
      </c>
      <c r="V62">
        <v>3</v>
      </c>
      <c r="W62">
        <v>3</v>
      </c>
      <c r="X62">
        <v>6</v>
      </c>
      <c r="Y62">
        <v>3</v>
      </c>
      <c r="Z62">
        <v>3</v>
      </c>
      <c r="AD62">
        <v>3</v>
      </c>
      <c r="AE62">
        <v>11</v>
      </c>
      <c r="AF62">
        <v>7</v>
      </c>
      <c r="AH62">
        <v>14</v>
      </c>
      <c r="AJ62" s="260">
        <v>18</v>
      </c>
      <c r="AL62">
        <v>4</v>
      </c>
      <c r="AM62">
        <v>9</v>
      </c>
      <c r="AN62">
        <v>6</v>
      </c>
      <c r="AO62">
        <v>9</v>
      </c>
      <c r="AQ62">
        <v>10</v>
      </c>
      <c r="AR62">
        <v>2</v>
      </c>
      <c r="AT62">
        <v>7</v>
      </c>
      <c r="AU62">
        <v>4</v>
      </c>
      <c r="AV62">
        <v>4</v>
      </c>
      <c r="AW62">
        <v>5</v>
      </c>
      <c r="AY62">
        <v>8</v>
      </c>
      <c r="AZ62">
        <v>6</v>
      </c>
      <c r="BA62">
        <v>6</v>
      </c>
      <c r="BB62">
        <v>2</v>
      </c>
      <c r="BC62">
        <v>4</v>
      </c>
      <c r="BD62">
        <v>3</v>
      </c>
      <c r="BE62">
        <v>8</v>
      </c>
      <c r="BG62">
        <v>2</v>
      </c>
      <c r="BI62">
        <v>14</v>
      </c>
    </row>
    <row r="63" spans="1:61" ht="16">
      <c r="A63" s="258" t="s">
        <v>266</v>
      </c>
      <c r="B63" t="s">
        <v>267</v>
      </c>
      <c r="D63">
        <v>3</v>
      </c>
      <c r="E63">
        <v>2</v>
      </c>
      <c r="F63">
        <v>1</v>
      </c>
      <c r="G63">
        <v>2</v>
      </c>
      <c r="H63">
        <v>1</v>
      </c>
      <c r="I63">
        <v>1</v>
      </c>
      <c r="J63">
        <v>2</v>
      </c>
      <c r="K63">
        <v>1</v>
      </c>
      <c r="L63">
        <v>6</v>
      </c>
      <c r="M63">
        <v>1</v>
      </c>
      <c r="N63">
        <v>2</v>
      </c>
      <c r="P63">
        <v>10</v>
      </c>
      <c r="Q63">
        <v>3</v>
      </c>
      <c r="S63">
        <v>3</v>
      </c>
      <c r="T63">
        <v>1</v>
      </c>
      <c r="U63">
        <v>1</v>
      </c>
      <c r="V63">
        <v>10</v>
      </c>
      <c r="W63">
        <v>4</v>
      </c>
      <c r="X63">
        <v>1</v>
      </c>
      <c r="Y63">
        <v>5</v>
      </c>
      <c r="Z63">
        <v>1</v>
      </c>
      <c r="AA63">
        <v>2</v>
      </c>
      <c r="AB63">
        <v>2</v>
      </c>
      <c r="AC63">
        <v>1</v>
      </c>
      <c r="AD63">
        <v>2</v>
      </c>
      <c r="AE63">
        <v>2</v>
      </c>
      <c r="AH63">
        <v>4</v>
      </c>
      <c r="AI63">
        <v>2</v>
      </c>
      <c r="AJ63">
        <v>4</v>
      </c>
      <c r="AK63">
        <v>19</v>
      </c>
      <c r="AL63">
        <v>1</v>
      </c>
      <c r="AM63">
        <v>8</v>
      </c>
      <c r="AN63">
        <v>3</v>
      </c>
      <c r="AP63">
        <v>2</v>
      </c>
      <c r="AQ63">
        <v>2</v>
      </c>
      <c r="AR63">
        <v>8</v>
      </c>
      <c r="AT63">
        <v>4</v>
      </c>
      <c r="AX63">
        <v>2</v>
      </c>
      <c r="AY63">
        <v>10</v>
      </c>
      <c r="AZ63">
        <v>3</v>
      </c>
      <c r="BE63">
        <v>3</v>
      </c>
      <c r="BF63">
        <v>1</v>
      </c>
      <c r="BG63">
        <v>2</v>
      </c>
      <c r="BH63">
        <v>4</v>
      </c>
      <c r="BI63">
        <v>5</v>
      </c>
    </row>
    <row r="64" spans="1:61" ht="16">
      <c r="A64" s="257"/>
      <c r="B64" t="s">
        <v>268</v>
      </c>
      <c r="G64">
        <v>1</v>
      </c>
      <c r="N64">
        <v>2</v>
      </c>
      <c r="Q64">
        <v>3</v>
      </c>
      <c r="S64">
        <v>3</v>
      </c>
      <c r="V64">
        <v>3</v>
      </c>
      <c r="W64">
        <v>2</v>
      </c>
      <c r="Y64">
        <v>3</v>
      </c>
      <c r="AJ64">
        <v>2</v>
      </c>
      <c r="AY64">
        <v>9</v>
      </c>
      <c r="AZ64">
        <v>5</v>
      </c>
      <c r="BE64">
        <v>3</v>
      </c>
      <c r="BH64">
        <v>2</v>
      </c>
      <c r="BI64">
        <v>2</v>
      </c>
    </row>
    <row r="65" spans="1:61" ht="16">
      <c r="A65" s="257" t="s">
        <v>443</v>
      </c>
      <c r="B65" t="s">
        <v>443</v>
      </c>
      <c r="C65">
        <v>6</v>
      </c>
      <c r="D65">
        <v>25</v>
      </c>
      <c r="E65">
        <v>9</v>
      </c>
      <c r="F65">
        <v>15</v>
      </c>
      <c r="G65">
        <v>8</v>
      </c>
      <c r="H65">
        <v>7</v>
      </c>
      <c r="I65">
        <v>3</v>
      </c>
      <c r="J65">
        <v>4</v>
      </c>
      <c r="K65">
        <v>7</v>
      </c>
      <c r="L65">
        <v>4</v>
      </c>
      <c r="M65">
        <v>8</v>
      </c>
      <c r="N65">
        <v>4</v>
      </c>
      <c r="O65">
        <v>6</v>
      </c>
      <c r="P65">
        <v>28</v>
      </c>
      <c r="Q65">
        <v>12</v>
      </c>
      <c r="R65">
        <v>3</v>
      </c>
      <c r="S65">
        <v>10</v>
      </c>
      <c r="T65">
        <v>10</v>
      </c>
      <c r="U65">
        <v>2</v>
      </c>
      <c r="V65">
        <v>16</v>
      </c>
      <c r="W65">
        <v>10</v>
      </c>
      <c r="X65">
        <v>20</v>
      </c>
      <c r="Y65">
        <v>7</v>
      </c>
      <c r="AA65">
        <v>11</v>
      </c>
      <c r="AB65">
        <v>7</v>
      </c>
      <c r="AC65">
        <v>16</v>
      </c>
      <c r="AD65">
        <v>3</v>
      </c>
      <c r="AE65">
        <v>0</v>
      </c>
      <c r="AF65">
        <v>10</v>
      </c>
      <c r="AG65">
        <v>1</v>
      </c>
      <c r="AH65">
        <v>89</v>
      </c>
      <c r="AI65">
        <v>9</v>
      </c>
      <c r="AJ65">
        <v>10</v>
      </c>
      <c r="AK65">
        <v>10</v>
      </c>
      <c r="AL65">
        <v>20</v>
      </c>
      <c r="AM65">
        <v>30</v>
      </c>
      <c r="AN65">
        <v>6</v>
      </c>
      <c r="AO65">
        <v>17</v>
      </c>
      <c r="AP65">
        <v>6</v>
      </c>
      <c r="AQ65">
        <v>18</v>
      </c>
      <c r="AR65">
        <v>10</v>
      </c>
      <c r="AS65">
        <v>11</v>
      </c>
      <c r="AT65">
        <v>6</v>
      </c>
      <c r="AU65">
        <v>13</v>
      </c>
      <c r="AV65">
        <v>10</v>
      </c>
      <c r="AW65">
        <v>10</v>
      </c>
      <c r="AY65">
        <v>14</v>
      </c>
      <c r="AZ65">
        <v>6</v>
      </c>
      <c r="BA65">
        <v>1</v>
      </c>
      <c r="BB65">
        <v>3</v>
      </c>
      <c r="BC65">
        <v>7</v>
      </c>
      <c r="BD65">
        <v>4</v>
      </c>
      <c r="BE65">
        <v>16</v>
      </c>
      <c r="BG65">
        <v>2</v>
      </c>
      <c r="BH65">
        <v>14</v>
      </c>
      <c r="BI65">
        <v>20</v>
      </c>
    </row>
    <row r="66" spans="1:61" ht="16">
      <c r="A66" s="258" t="s">
        <v>279</v>
      </c>
      <c r="B66" t="s">
        <v>269</v>
      </c>
      <c r="C66">
        <v>1</v>
      </c>
      <c r="P66">
        <v>2</v>
      </c>
      <c r="Q66">
        <v>1</v>
      </c>
      <c r="AB66">
        <v>1</v>
      </c>
      <c r="AF66">
        <v>1</v>
      </c>
      <c r="AH66">
        <v>2</v>
      </c>
      <c r="AK66">
        <v>2</v>
      </c>
      <c r="AL66">
        <v>1</v>
      </c>
      <c r="AO66">
        <v>1</v>
      </c>
      <c r="AQ66">
        <v>2</v>
      </c>
      <c r="AY66">
        <v>1</v>
      </c>
      <c r="BF66">
        <v>1</v>
      </c>
      <c r="BH66">
        <v>1</v>
      </c>
      <c r="BI66">
        <v>1</v>
      </c>
    </row>
    <row r="67" spans="1:61" ht="16">
      <c r="A67" s="258"/>
      <c r="B67" t="s">
        <v>839</v>
      </c>
      <c r="AQ67">
        <v>1</v>
      </c>
    </row>
    <row r="68" spans="1:61" ht="16">
      <c r="A68" s="258"/>
      <c r="B68" t="s">
        <v>840</v>
      </c>
      <c r="S68">
        <v>1</v>
      </c>
      <c r="AB68">
        <v>1</v>
      </c>
      <c r="AH68">
        <v>1</v>
      </c>
      <c r="AT68">
        <v>1</v>
      </c>
      <c r="AU68">
        <v>1</v>
      </c>
    </row>
    <row r="69" spans="1:61" ht="16">
      <c r="A69" s="258"/>
      <c r="B69" t="s">
        <v>270</v>
      </c>
      <c r="D69">
        <v>1</v>
      </c>
      <c r="H69">
        <v>1</v>
      </c>
      <c r="I69">
        <v>1</v>
      </c>
      <c r="L69">
        <v>1</v>
      </c>
      <c r="P69">
        <v>1</v>
      </c>
      <c r="V69">
        <v>1</v>
      </c>
      <c r="AB69">
        <v>1</v>
      </c>
      <c r="AC69">
        <v>1</v>
      </c>
      <c r="AD69">
        <v>1</v>
      </c>
      <c r="AH69">
        <v>7</v>
      </c>
      <c r="AK69">
        <v>7</v>
      </c>
      <c r="AL69">
        <v>1</v>
      </c>
      <c r="AM69">
        <v>1</v>
      </c>
      <c r="AO69">
        <v>1</v>
      </c>
      <c r="AP69">
        <v>1</v>
      </c>
      <c r="AQ69">
        <v>2</v>
      </c>
      <c r="AT69">
        <v>1</v>
      </c>
      <c r="AU69">
        <v>1</v>
      </c>
      <c r="AY69">
        <v>1</v>
      </c>
      <c r="BH69">
        <v>1</v>
      </c>
    </row>
    <row r="70" spans="1:61" ht="16">
      <c r="A70" s="258"/>
      <c r="B70" t="s">
        <v>594</v>
      </c>
      <c r="C70">
        <v>2</v>
      </c>
      <c r="D70">
        <v>2</v>
      </c>
      <c r="E70">
        <v>1</v>
      </c>
      <c r="F70">
        <v>0</v>
      </c>
      <c r="G70">
        <v>0</v>
      </c>
      <c r="H70">
        <v>0</v>
      </c>
      <c r="I70">
        <v>0</v>
      </c>
      <c r="J70">
        <v>0</v>
      </c>
      <c r="K70">
        <v>0</v>
      </c>
      <c r="L70">
        <v>0</v>
      </c>
      <c r="M70">
        <v>0</v>
      </c>
      <c r="N70">
        <v>1</v>
      </c>
      <c r="O70">
        <v>2</v>
      </c>
      <c r="P70">
        <v>2</v>
      </c>
      <c r="Q70">
        <v>1</v>
      </c>
      <c r="R70">
        <v>0</v>
      </c>
      <c r="S70">
        <v>1</v>
      </c>
      <c r="T70">
        <v>0</v>
      </c>
      <c r="U70">
        <v>1</v>
      </c>
      <c r="V70">
        <v>0</v>
      </c>
      <c r="W70">
        <v>1</v>
      </c>
      <c r="X70">
        <v>2</v>
      </c>
      <c r="Y70">
        <v>1</v>
      </c>
      <c r="Z70">
        <v>0</v>
      </c>
      <c r="AA70">
        <v>0</v>
      </c>
      <c r="AB70">
        <v>1</v>
      </c>
      <c r="AC70">
        <v>0</v>
      </c>
      <c r="AD70">
        <v>1</v>
      </c>
      <c r="AE70">
        <v>0</v>
      </c>
      <c r="AF70">
        <v>1</v>
      </c>
      <c r="AG70">
        <v>1</v>
      </c>
      <c r="AH70">
        <v>3</v>
      </c>
      <c r="AI70">
        <v>1</v>
      </c>
      <c r="AJ70">
        <v>2</v>
      </c>
      <c r="AK70">
        <v>4</v>
      </c>
      <c r="AL70">
        <v>2</v>
      </c>
      <c r="AM70">
        <v>2</v>
      </c>
      <c r="AN70">
        <v>1</v>
      </c>
      <c r="AO70">
        <v>2</v>
      </c>
      <c r="AP70">
        <v>1</v>
      </c>
      <c r="AQ70">
        <v>3</v>
      </c>
      <c r="AR70">
        <v>1</v>
      </c>
      <c r="AS70">
        <v>2</v>
      </c>
      <c r="AT70">
        <v>1</v>
      </c>
      <c r="AU70">
        <v>0</v>
      </c>
      <c r="AV70">
        <v>0</v>
      </c>
      <c r="AW70">
        <v>0</v>
      </c>
      <c r="AX70">
        <v>0</v>
      </c>
      <c r="AY70">
        <v>1</v>
      </c>
      <c r="AZ70">
        <v>2</v>
      </c>
      <c r="BA70">
        <v>0</v>
      </c>
      <c r="BB70">
        <v>1</v>
      </c>
      <c r="BC70">
        <v>2</v>
      </c>
      <c r="BD70">
        <v>2</v>
      </c>
      <c r="BE70">
        <v>1</v>
      </c>
      <c r="BF70">
        <v>0</v>
      </c>
      <c r="BG70">
        <v>1</v>
      </c>
      <c r="BH70">
        <v>2</v>
      </c>
      <c r="BI70">
        <v>1</v>
      </c>
    </row>
    <row r="71" spans="1:61" ht="16">
      <c r="A71" s="258"/>
      <c r="B71" t="s">
        <v>271</v>
      </c>
      <c r="C71">
        <v>1</v>
      </c>
      <c r="Q71">
        <v>1</v>
      </c>
      <c r="V71">
        <v>1</v>
      </c>
      <c r="X71">
        <v>1</v>
      </c>
      <c r="AB71">
        <v>2</v>
      </c>
      <c r="AE71">
        <v>0</v>
      </c>
      <c r="AF71">
        <v>0</v>
      </c>
      <c r="AH71">
        <v>1</v>
      </c>
      <c r="AI71">
        <v>1</v>
      </c>
      <c r="AM71">
        <v>2</v>
      </c>
      <c r="AY71">
        <v>1</v>
      </c>
      <c r="AZ71">
        <v>1</v>
      </c>
      <c r="BA71">
        <v>1</v>
      </c>
      <c r="BB71">
        <v>1</v>
      </c>
      <c r="BE71">
        <v>2</v>
      </c>
      <c r="BF71">
        <v>1</v>
      </c>
      <c r="BG71">
        <v>1</v>
      </c>
      <c r="BI71">
        <v>4</v>
      </c>
    </row>
    <row r="72" spans="1:61" ht="16">
      <c r="A72" s="258"/>
      <c r="B72" t="s">
        <v>841</v>
      </c>
      <c r="AY72">
        <v>1</v>
      </c>
    </row>
    <row r="73" spans="1:61" ht="16">
      <c r="A73" s="258"/>
      <c r="B73" t="s">
        <v>842</v>
      </c>
      <c r="C73">
        <v>1</v>
      </c>
      <c r="D73">
        <v>1</v>
      </c>
      <c r="E73">
        <v>1</v>
      </c>
      <c r="G73">
        <v>1</v>
      </c>
      <c r="H73">
        <v>1</v>
      </c>
      <c r="I73">
        <v>1</v>
      </c>
      <c r="J73">
        <v>1</v>
      </c>
      <c r="M73">
        <v>1</v>
      </c>
      <c r="O73">
        <v>1</v>
      </c>
      <c r="Q73">
        <v>1</v>
      </c>
      <c r="S73">
        <v>1</v>
      </c>
      <c r="T73">
        <v>1</v>
      </c>
      <c r="U73">
        <v>1</v>
      </c>
      <c r="V73">
        <v>1</v>
      </c>
      <c r="W73">
        <v>1</v>
      </c>
      <c r="X73">
        <v>3</v>
      </c>
      <c r="Y73">
        <v>1</v>
      </c>
      <c r="Z73">
        <v>1</v>
      </c>
      <c r="AA73">
        <v>1</v>
      </c>
      <c r="AB73">
        <v>2</v>
      </c>
      <c r="AC73">
        <v>1</v>
      </c>
      <c r="AD73">
        <v>2</v>
      </c>
      <c r="AE73">
        <v>0</v>
      </c>
      <c r="AF73">
        <v>0</v>
      </c>
      <c r="AG73">
        <v>0</v>
      </c>
      <c r="AH73">
        <v>2</v>
      </c>
      <c r="AI73">
        <v>1</v>
      </c>
      <c r="AJ73">
        <v>2</v>
      </c>
      <c r="AK73">
        <v>6</v>
      </c>
      <c r="AL73">
        <v>1</v>
      </c>
      <c r="AM73">
        <v>1</v>
      </c>
      <c r="AN73">
        <v>2</v>
      </c>
      <c r="AO73">
        <v>2</v>
      </c>
      <c r="AP73">
        <v>1</v>
      </c>
      <c r="AQ73">
        <v>2</v>
      </c>
      <c r="AR73">
        <v>1</v>
      </c>
      <c r="AS73">
        <v>1</v>
      </c>
      <c r="AT73">
        <v>1</v>
      </c>
      <c r="AU73">
        <v>1</v>
      </c>
      <c r="AV73">
        <v>1</v>
      </c>
      <c r="AW73">
        <v>1</v>
      </c>
      <c r="AX73">
        <v>1</v>
      </c>
      <c r="AY73">
        <v>1</v>
      </c>
      <c r="AZ73">
        <v>1</v>
      </c>
      <c r="BA73">
        <v>1</v>
      </c>
      <c r="BB73">
        <v>1</v>
      </c>
      <c r="BC73">
        <v>1</v>
      </c>
      <c r="BD73">
        <v>1</v>
      </c>
      <c r="BF73">
        <v>1</v>
      </c>
      <c r="BG73">
        <v>1</v>
      </c>
      <c r="BH73">
        <v>1</v>
      </c>
      <c r="BI73">
        <v>1</v>
      </c>
    </row>
    <row r="74" spans="1:61" ht="16">
      <c r="A74" s="258"/>
      <c r="B74" t="s">
        <v>272</v>
      </c>
      <c r="M74">
        <v>1</v>
      </c>
      <c r="N74">
        <v>1</v>
      </c>
      <c r="T74">
        <v>1</v>
      </c>
      <c r="U74">
        <v>1</v>
      </c>
      <c r="V74">
        <v>1</v>
      </c>
      <c r="Z74">
        <v>1</v>
      </c>
      <c r="AK74">
        <v>1</v>
      </c>
      <c r="AL74">
        <v>2</v>
      </c>
      <c r="AO74">
        <v>1</v>
      </c>
      <c r="AP74">
        <v>1</v>
      </c>
      <c r="BC74">
        <v>1</v>
      </c>
      <c r="BE74">
        <v>1</v>
      </c>
    </row>
    <row r="75" spans="1:61" ht="16">
      <c r="A75" s="258"/>
      <c r="B75" t="s">
        <v>273</v>
      </c>
      <c r="K75">
        <v>1</v>
      </c>
      <c r="V75">
        <v>1</v>
      </c>
      <c r="W75">
        <v>1</v>
      </c>
      <c r="AE75">
        <v>1</v>
      </c>
      <c r="AF75">
        <v>1</v>
      </c>
      <c r="AG75">
        <v>0</v>
      </c>
      <c r="AH75">
        <v>7</v>
      </c>
      <c r="AI75">
        <v>1</v>
      </c>
      <c r="AJ75">
        <v>1</v>
      </c>
      <c r="AK75">
        <v>4</v>
      </c>
      <c r="AL75">
        <v>1</v>
      </c>
      <c r="AM75">
        <v>2</v>
      </c>
      <c r="AO75">
        <v>1</v>
      </c>
      <c r="AP75">
        <v>1</v>
      </c>
      <c r="AQ75">
        <v>1</v>
      </c>
      <c r="AY75">
        <v>1</v>
      </c>
      <c r="BB75">
        <v>1</v>
      </c>
      <c r="BC75">
        <v>1</v>
      </c>
      <c r="BE75">
        <v>1</v>
      </c>
    </row>
    <row r="76" spans="1:61" ht="16">
      <c r="A76" s="258"/>
      <c r="B76" t="s">
        <v>680</v>
      </c>
      <c r="AB76">
        <v>2</v>
      </c>
      <c r="AC76">
        <v>1</v>
      </c>
      <c r="AE76">
        <v>0</v>
      </c>
      <c r="AG76">
        <v>0</v>
      </c>
      <c r="AK76">
        <v>9</v>
      </c>
      <c r="AM76">
        <v>1</v>
      </c>
      <c r="AP76">
        <v>1</v>
      </c>
      <c r="AQ76">
        <v>5</v>
      </c>
      <c r="AX76">
        <v>1</v>
      </c>
      <c r="BB76">
        <v>1</v>
      </c>
    </row>
    <row r="77" spans="1:61" ht="16">
      <c r="A77" s="258"/>
      <c r="B77" t="s">
        <v>843</v>
      </c>
      <c r="AK77">
        <v>2</v>
      </c>
    </row>
    <row r="78" spans="1:61" ht="16">
      <c r="A78" s="258"/>
      <c r="B78" t="s">
        <v>489</v>
      </c>
      <c r="X78">
        <v>1</v>
      </c>
      <c r="AB78">
        <v>1</v>
      </c>
      <c r="AG78">
        <v>1</v>
      </c>
      <c r="AI78">
        <v>1</v>
      </c>
    </row>
    <row r="79" spans="1:61" ht="16">
      <c r="A79" s="258"/>
      <c r="B79" t="s">
        <v>595</v>
      </c>
      <c r="AJ79">
        <v>1</v>
      </c>
      <c r="AY79">
        <v>1</v>
      </c>
    </row>
    <row r="80" spans="1:61" ht="16">
      <c r="A80" s="258"/>
      <c r="B80" t="s">
        <v>274</v>
      </c>
      <c r="C80">
        <v>1</v>
      </c>
      <c r="D80">
        <v>1</v>
      </c>
      <c r="E80">
        <v>1</v>
      </c>
      <c r="G80">
        <v>1</v>
      </c>
      <c r="I80">
        <v>1</v>
      </c>
      <c r="M80">
        <v>2</v>
      </c>
      <c r="P80">
        <v>1</v>
      </c>
      <c r="Q80">
        <v>1</v>
      </c>
      <c r="R80">
        <v>1</v>
      </c>
      <c r="S80">
        <v>1</v>
      </c>
      <c r="U80">
        <v>1</v>
      </c>
      <c r="W80">
        <v>1</v>
      </c>
      <c r="Y80">
        <v>1</v>
      </c>
      <c r="AA80">
        <v>1</v>
      </c>
      <c r="AB80">
        <v>1</v>
      </c>
      <c r="AC80">
        <v>1</v>
      </c>
      <c r="AD80">
        <v>1</v>
      </c>
      <c r="AF80">
        <v>1</v>
      </c>
      <c r="AJ80">
        <v>1</v>
      </c>
      <c r="AK80">
        <v>4</v>
      </c>
      <c r="AL80">
        <v>1</v>
      </c>
      <c r="AM80">
        <v>1</v>
      </c>
      <c r="AN80">
        <v>1</v>
      </c>
      <c r="AO80">
        <v>1</v>
      </c>
      <c r="AP80">
        <v>1</v>
      </c>
      <c r="AS80">
        <v>1</v>
      </c>
      <c r="AT80">
        <v>1</v>
      </c>
      <c r="BB80">
        <v>1</v>
      </c>
      <c r="BC80">
        <v>1</v>
      </c>
      <c r="BE80">
        <v>1</v>
      </c>
      <c r="BF80">
        <v>1</v>
      </c>
      <c r="BG80">
        <v>1</v>
      </c>
      <c r="BH80">
        <v>2</v>
      </c>
    </row>
    <row r="81" spans="1:61" ht="16">
      <c r="A81" s="258"/>
      <c r="B81" t="s">
        <v>275</v>
      </c>
      <c r="AK81">
        <v>4</v>
      </c>
      <c r="AL81">
        <v>1</v>
      </c>
      <c r="AO81">
        <v>1</v>
      </c>
    </row>
    <row r="82" spans="1:61" ht="16">
      <c r="A82" s="257"/>
      <c r="B82" t="s">
        <v>276</v>
      </c>
      <c r="C82">
        <v>1</v>
      </c>
      <c r="D82">
        <v>1</v>
      </c>
      <c r="E82">
        <v>1</v>
      </c>
      <c r="G82">
        <v>1</v>
      </c>
      <c r="I82">
        <v>1</v>
      </c>
      <c r="J82">
        <v>1</v>
      </c>
      <c r="O82">
        <v>1</v>
      </c>
      <c r="P82">
        <v>1</v>
      </c>
      <c r="Q82">
        <v>1</v>
      </c>
      <c r="R82">
        <v>1</v>
      </c>
      <c r="V82">
        <v>1</v>
      </c>
      <c r="W82">
        <v>1</v>
      </c>
      <c r="Z82">
        <v>1</v>
      </c>
      <c r="AD82">
        <v>1</v>
      </c>
      <c r="AE82">
        <v>0</v>
      </c>
      <c r="AF82">
        <v>1</v>
      </c>
      <c r="AH82">
        <v>1</v>
      </c>
      <c r="AK82">
        <v>2</v>
      </c>
      <c r="AL82">
        <v>1</v>
      </c>
      <c r="AO82">
        <v>1</v>
      </c>
      <c r="AP82">
        <v>1</v>
      </c>
      <c r="AQ82">
        <v>1</v>
      </c>
      <c r="AW82">
        <v>1</v>
      </c>
      <c r="AY82">
        <v>1</v>
      </c>
      <c r="BB82">
        <v>1</v>
      </c>
      <c r="BC82">
        <v>1</v>
      </c>
      <c r="BD82">
        <v>1</v>
      </c>
      <c r="BF82">
        <v>1</v>
      </c>
      <c r="BH82">
        <v>1</v>
      </c>
      <c r="BI82">
        <v>1</v>
      </c>
    </row>
    <row r="83" spans="1:61" ht="16">
      <c r="A83" s="258"/>
      <c r="B83" t="s">
        <v>277</v>
      </c>
      <c r="C83">
        <v>1</v>
      </c>
      <c r="D83">
        <v>1</v>
      </c>
      <c r="E83">
        <v>1</v>
      </c>
      <c r="G83">
        <v>1</v>
      </c>
      <c r="H83">
        <v>1</v>
      </c>
      <c r="I83">
        <v>1</v>
      </c>
      <c r="P83">
        <v>1</v>
      </c>
      <c r="Q83">
        <v>1</v>
      </c>
      <c r="R83">
        <v>1</v>
      </c>
      <c r="X83">
        <v>1</v>
      </c>
      <c r="Y83">
        <v>1</v>
      </c>
      <c r="AA83">
        <v>1</v>
      </c>
      <c r="AC83">
        <v>1</v>
      </c>
      <c r="AF83">
        <v>1</v>
      </c>
      <c r="AL83">
        <v>2</v>
      </c>
      <c r="AN83">
        <v>2</v>
      </c>
      <c r="AP83">
        <v>1</v>
      </c>
      <c r="AS83">
        <v>1</v>
      </c>
      <c r="AV83">
        <v>1</v>
      </c>
      <c r="AW83">
        <v>1</v>
      </c>
      <c r="AY83">
        <v>1</v>
      </c>
      <c r="AZ83">
        <v>1</v>
      </c>
      <c r="BB83">
        <v>1</v>
      </c>
      <c r="BC83">
        <v>1</v>
      </c>
      <c r="BD83">
        <v>1</v>
      </c>
      <c r="BE83">
        <v>3</v>
      </c>
      <c r="BG83">
        <v>2</v>
      </c>
      <c r="BH83">
        <v>2</v>
      </c>
    </row>
    <row r="84" spans="1:61" ht="16">
      <c r="A84" s="258"/>
      <c r="B84" t="s">
        <v>844</v>
      </c>
      <c r="C84">
        <v>1</v>
      </c>
      <c r="F84">
        <v>1</v>
      </c>
      <c r="H84">
        <v>1</v>
      </c>
      <c r="I84">
        <v>1</v>
      </c>
      <c r="J84">
        <v>1</v>
      </c>
      <c r="K84">
        <v>1</v>
      </c>
      <c r="Q84">
        <v>1</v>
      </c>
      <c r="S84">
        <v>1</v>
      </c>
      <c r="U84">
        <v>1</v>
      </c>
      <c r="V84">
        <v>1</v>
      </c>
      <c r="W84">
        <v>1</v>
      </c>
      <c r="Y84">
        <v>1</v>
      </c>
      <c r="AA84">
        <v>1</v>
      </c>
      <c r="AD84">
        <v>1</v>
      </c>
      <c r="AH84">
        <v>1</v>
      </c>
      <c r="AI84">
        <v>1</v>
      </c>
      <c r="AJ84">
        <v>2</v>
      </c>
      <c r="AK84">
        <v>5</v>
      </c>
      <c r="AM84">
        <v>2</v>
      </c>
      <c r="AN84">
        <v>1</v>
      </c>
      <c r="AO84">
        <v>1</v>
      </c>
      <c r="AP84">
        <v>1</v>
      </c>
      <c r="AQ84">
        <v>2</v>
      </c>
      <c r="AR84">
        <v>1</v>
      </c>
      <c r="AS84">
        <v>1</v>
      </c>
      <c r="AT84">
        <v>1</v>
      </c>
      <c r="AU84">
        <v>2</v>
      </c>
      <c r="AV84">
        <v>1</v>
      </c>
      <c r="AW84">
        <v>1</v>
      </c>
      <c r="AY84">
        <v>1</v>
      </c>
      <c r="BB84">
        <v>1</v>
      </c>
      <c r="BD84">
        <v>1</v>
      </c>
      <c r="BE84">
        <v>2</v>
      </c>
      <c r="BF84">
        <v>1</v>
      </c>
      <c r="BG84">
        <v>1</v>
      </c>
      <c r="BH84">
        <v>3</v>
      </c>
    </row>
    <row r="85" spans="1:61" ht="16">
      <c r="A85" s="258"/>
      <c r="B85" t="s">
        <v>484</v>
      </c>
      <c r="P85">
        <v>1</v>
      </c>
      <c r="Q85">
        <v>1</v>
      </c>
      <c r="V85">
        <v>1</v>
      </c>
      <c r="X85">
        <v>1</v>
      </c>
      <c r="AG85">
        <v>1</v>
      </c>
      <c r="AH85">
        <v>1</v>
      </c>
      <c r="AO85">
        <v>1</v>
      </c>
      <c r="AY85">
        <v>1</v>
      </c>
      <c r="BF85">
        <v>1</v>
      </c>
    </row>
    <row r="86" spans="1:61" ht="16">
      <c r="A86" s="257"/>
      <c r="B86" t="s">
        <v>278</v>
      </c>
      <c r="C86">
        <v>1</v>
      </c>
      <c r="D86">
        <v>1</v>
      </c>
      <c r="F86">
        <v>1</v>
      </c>
      <c r="J86">
        <v>1</v>
      </c>
      <c r="O86">
        <v>1</v>
      </c>
      <c r="Q86">
        <v>1</v>
      </c>
      <c r="T86">
        <v>1</v>
      </c>
      <c r="U86">
        <v>1</v>
      </c>
      <c r="V86">
        <v>1</v>
      </c>
      <c r="Y86">
        <v>1</v>
      </c>
      <c r="Z86">
        <v>1</v>
      </c>
      <c r="AB86">
        <v>1</v>
      </c>
      <c r="AE86">
        <v>0</v>
      </c>
      <c r="AH86">
        <v>1</v>
      </c>
      <c r="AL86">
        <v>2</v>
      </c>
      <c r="AN86">
        <v>5</v>
      </c>
      <c r="AO86">
        <v>1</v>
      </c>
      <c r="AP86">
        <v>2</v>
      </c>
      <c r="AQ86">
        <v>2</v>
      </c>
      <c r="AW86">
        <v>1</v>
      </c>
      <c r="BB86">
        <v>2</v>
      </c>
      <c r="BE86">
        <v>2</v>
      </c>
      <c r="BH86">
        <v>1</v>
      </c>
    </row>
    <row r="87" spans="1:61" ht="16">
      <c r="A87" s="258" t="s">
        <v>596</v>
      </c>
      <c r="B87" t="s">
        <v>280</v>
      </c>
      <c r="W87">
        <v>1</v>
      </c>
      <c r="AC87">
        <v>1</v>
      </c>
      <c r="AG87">
        <v>0</v>
      </c>
      <c r="AY87">
        <v>1</v>
      </c>
    </row>
    <row r="88" spans="1:61" ht="16">
      <c r="A88" s="258"/>
      <c r="B88" t="s">
        <v>597</v>
      </c>
      <c r="W88">
        <v>2</v>
      </c>
      <c r="AI88">
        <v>1</v>
      </c>
    </row>
    <row r="89" spans="1:61" ht="16">
      <c r="A89" s="258"/>
      <c r="B89" t="s">
        <v>282</v>
      </c>
      <c r="C89">
        <v>1</v>
      </c>
      <c r="D89">
        <v>4</v>
      </c>
      <c r="E89">
        <v>1</v>
      </c>
      <c r="F89">
        <v>0</v>
      </c>
      <c r="G89">
        <v>0</v>
      </c>
      <c r="H89">
        <v>0</v>
      </c>
      <c r="I89">
        <v>3</v>
      </c>
      <c r="J89">
        <v>1</v>
      </c>
      <c r="K89">
        <v>0</v>
      </c>
      <c r="L89">
        <v>0</v>
      </c>
      <c r="M89">
        <v>0</v>
      </c>
      <c r="N89">
        <v>1</v>
      </c>
      <c r="O89">
        <v>1</v>
      </c>
      <c r="P89">
        <v>1</v>
      </c>
      <c r="Q89">
        <v>1</v>
      </c>
      <c r="R89">
        <v>1</v>
      </c>
      <c r="S89">
        <v>0</v>
      </c>
      <c r="T89">
        <v>0</v>
      </c>
      <c r="U89">
        <v>3</v>
      </c>
      <c r="V89">
        <v>1</v>
      </c>
      <c r="W89">
        <v>1</v>
      </c>
      <c r="X89">
        <v>0</v>
      </c>
      <c r="Y89">
        <v>1</v>
      </c>
      <c r="Z89">
        <v>3</v>
      </c>
      <c r="AA89">
        <v>0</v>
      </c>
      <c r="AB89">
        <v>1</v>
      </c>
      <c r="AC89">
        <v>0</v>
      </c>
      <c r="AD89">
        <v>1</v>
      </c>
      <c r="AE89">
        <v>0</v>
      </c>
      <c r="AF89">
        <v>1</v>
      </c>
      <c r="AG89">
        <v>0</v>
      </c>
      <c r="AH89">
        <v>0</v>
      </c>
      <c r="AI89">
        <v>0</v>
      </c>
      <c r="AJ89">
        <v>2</v>
      </c>
      <c r="AK89">
        <v>0</v>
      </c>
      <c r="AL89">
        <v>1</v>
      </c>
      <c r="AM89">
        <v>2</v>
      </c>
      <c r="AN89">
        <v>2</v>
      </c>
      <c r="AO89">
        <v>3</v>
      </c>
      <c r="AP89">
        <v>2</v>
      </c>
      <c r="AQ89">
        <v>0</v>
      </c>
      <c r="AR89">
        <v>2</v>
      </c>
      <c r="AS89">
        <v>4</v>
      </c>
      <c r="AT89">
        <v>2</v>
      </c>
      <c r="AU89">
        <v>2</v>
      </c>
      <c r="AV89">
        <v>0</v>
      </c>
      <c r="AW89">
        <v>0</v>
      </c>
      <c r="AX89">
        <v>1</v>
      </c>
      <c r="AY89">
        <v>2</v>
      </c>
      <c r="AZ89">
        <v>1</v>
      </c>
      <c r="BA89">
        <v>0</v>
      </c>
      <c r="BB89">
        <v>1</v>
      </c>
      <c r="BC89">
        <v>0</v>
      </c>
      <c r="BD89">
        <v>2</v>
      </c>
      <c r="BE89">
        <v>0</v>
      </c>
      <c r="BF89">
        <v>1</v>
      </c>
      <c r="BG89">
        <v>0</v>
      </c>
      <c r="BH89">
        <v>8</v>
      </c>
      <c r="BI89">
        <v>1</v>
      </c>
    </row>
    <row r="90" spans="1:61" ht="16">
      <c r="A90" s="258" t="s">
        <v>598</v>
      </c>
      <c r="B90" t="s">
        <v>599</v>
      </c>
      <c r="C90">
        <v>1</v>
      </c>
      <c r="D90">
        <v>2</v>
      </c>
      <c r="E90">
        <v>1</v>
      </c>
      <c r="F90">
        <v>1</v>
      </c>
      <c r="G90">
        <v>1</v>
      </c>
      <c r="H90">
        <v>1</v>
      </c>
      <c r="I90">
        <v>1</v>
      </c>
      <c r="J90">
        <v>1</v>
      </c>
      <c r="L90">
        <v>1</v>
      </c>
      <c r="M90">
        <v>1</v>
      </c>
      <c r="N90">
        <v>1</v>
      </c>
      <c r="O90">
        <v>1</v>
      </c>
      <c r="P90">
        <v>2</v>
      </c>
      <c r="Q90">
        <v>1</v>
      </c>
      <c r="R90">
        <v>1</v>
      </c>
      <c r="S90">
        <v>1</v>
      </c>
      <c r="T90">
        <v>1</v>
      </c>
      <c r="U90">
        <v>1</v>
      </c>
      <c r="V90">
        <v>1</v>
      </c>
      <c r="W90">
        <v>1</v>
      </c>
      <c r="Y90">
        <v>1</v>
      </c>
      <c r="Z90">
        <v>7</v>
      </c>
      <c r="AB90">
        <v>1</v>
      </c>
      <c r="AC90">
        <v>1</v>
      </c>
      <c r="AD90">
        <v>1</v>
      </c>
      <c r="AE90">
        <v>0</v>
      </c>
      <c r="AF90">
        <v>1</v>
      </c>
      <c r="AG90">
        <v>0</v>
      </c>
      <c r="AH90">
        <v>8</v>
      </c>
      <c r="AI90">
        <v>1</v>
      </c>
      <c r="AJ90">
        <v>1</v>
      </c>
      <c r="AK90">
        <v>3</v>
      </c>
      <c r="AM90">
        <v>2</v>
      </c>
      <c r="AN90">
        <v>1</v>
      </c>
      <c r="AO90">
        <v>1</v>
      </c>
      <c r="AQ90">
        <v>2</v>
      </c>
      <c r="AR90">
        <v>1</v>
      </c>
      <c r="AS90">
        <v>1</v>
      </c>
      <c r="AT90">
        <v>1</v>
      </c>
      <c r="AU90">
        <v>1</v>
      </c>
      <c r="AV90">
        <v>2</v>
      </c>
      <c r="AW90">
        <v>1</v>
      </c>
      <c r="AX90">
        <v>1</v>
      </c>
      <c r="AY90">
        <v>1</v>
      </c>
      <c r="AZ90">
        <v>2</v>
      </c>
      <c r="BA90">
        <v>1</v>
      </c>
      <c r="BD90">
        <v>1</v>
      </c>
      <c r="BF90">
        <v>2</v>
      </c>
      <c r="BG90">
        <v>1</v>
      </c>
      <c r="BH90">
        <v>5</v>
      </c>
      <c r="BI90">
        <v>2</v>
      </c>
    </row>
    <row r="91" spans="1:61" ht="16">
      <c r="A91" s="258"/>
      <c r="B91" t="s">
        <v>840</v>
      </c>
      <c r="AB91">
        <v>1</v>
      </c>
      <c r="AE91">
        <v>0</v>
      </c>
      <c r="AH91">
        <v>1</v>
      </c>
      <c r="AS91">
        <v>1</v>
      </c>
      <c r="AT91">
        <v>2</v>
      </c>
      <c r="AU91">
        <v>2</v>
      </c>
    </row>
    <row r="92" spans="1:61" ht="16">
      <c r="A92" s="258"/>
      <c r="B92" t="s">
        <v>270</v>
      </c>
      <c r="D92">
        <v>1</v>
      </c>
      <c r="F92">
        <v>2</v>
      </c>
      <c r="P92">
        <v>2</v>
      </c>
      <c r="V92">
        <v>1</v>
      </c>
      <c r="X92">
        <v>9</v>
      </c>
      <c r="AA92">
        <v>2</v>
      </c>
      <c r="AB92">
        <v>2</v>
      </c>
      <c r="AD92">
        <v>1</v>
      </c>
      <c r="AH92">
        <v>50</v>
      </c>
      <c r="AK92">
        <v>8</v>
      </c>
      <c r="AP92">
        <v>1</v>
      </c>
      <c r="AR92">
        <v>2</v>
      </c>
      <c r="AX92">
        <v>3</v>
      </c>
      <c r="AY92">
        <v>1</v>
      </c>
    </row>
    <row r="93" spans="1:61" ht="16">
      <c r="A93" s="258"/>
      <c r="B93" t="s">
        <v>594</v>
      </c>
      <c r="C93">
        <v>1</v>
      </c>
      <c r="D93">
        <v>0</v>
      </c>
      <c r="E93">
        <v>0</v>
      </c>
      <c r="F93">
        <v>0</v>
      </c>
      <c r="G93">
        <v>0</v>
      </c>
      <c r="H93">
        <v>1</v>
      </c>
      <c r="I93">
        <v>1</v>
      </c>
      <c r="J93">
        <v>0</v>
      </c>
      <c r="K93">
        <v>2</v>
      </c>
      <c r="L93">
        <v>1</v>
      </c>
      <c r="M93">
        <v>0</v>
      </c>
      <c r="N93">
        <v>0</v>
      </c>
      <c r="O93">
        <v>0</v>
      </c>
      <c r="P93">
        <v>0</v>
      </c>
      <c r="Q93">
        <v>0</v>
      </c>
      <c r="R93">
        <v>0</v>
      </c>
      <c r="S93">
        <v>1</v>
      </c>
      <c r="T93">
        <v>0</v>
      </c>
      <c r="U93">
        <v>0</v>
      </c>
      <c r="V93">
        <v>1</v>
      </c>
      <c r="W93">
        <v>0</v>
      </c>
      <c r="X93">
        <v>8</v>
      </c>
      <c r="Y93">
        <v>0</v>
      </c>
      <c r="Z93">
        <v>0</v>
      </c>
      <c r="AA93">
        <v>1</v>
      </c>
      <c r="AB93">
        <v>1</v>
      </c>
      <c r="AC93">
        <v>0</v>
      </c>
      <c r="AD93">
        <v>1</v>
      </c>
      <c r="AE93">
        <v>0</v>
      </c>
      <c r="AF93">
        <v>3</v>
      </c>
      <c r="AG93">
        <v>0</v>
      </c>
      <c r="AH93">
        <v>0</v>
      </c>
      <c r="AI93">
        <v>1</v>
      </c>
      <c r="AJ93">
        <v>1</v>
      </c>
      <c r="AK93">
        <v>4</v>
      </c>
      <c r="AL93">
        <v>0</v>
      </c>
      <c r="AM93">
        <v>2</v>
      </c>
      <c r="AN93">
        <v>3</v>
      </c>
      <c r="AO93">
        <v>3</v>
      </c>
      <c r="AP93">
        <v>1</v>
      </c>
      <c r="AQ93">
        <v>0</v>
      </c>
      <c r="AR93">
        <v>1</v>
      </c>
      <c r="AS93">
        <v>1</v>
      </c>
      <c r="AT93">
        <v>1</v>
      </c>
      <c r="AU93">
        <v>1</v>
      </c>
      <c r="AV93">
        <v>1</v>
      </c>
      <c r="AW93">
        <v>1</v>
      </c>
      <c r="AX93">
        <v>0</v>
      </c>
      <c r="AY93">
        <v>7</v>
      </c>
      <c r="AZ93">
        <v>1</v>
      </c>
      <c r="BA93">
        <v>2</v>
      </c>
      <c r="BB93">
        <v>0</v>
      </c>
      <c r="BC93">
        <v>1</v>
      </c>
      <c r="BD93">
        <v>0</v>
      </c>
      <c r="BE93">
        <v>4</v>
      </c>
      <c r="BF93">
        <v>0</v>
      </c>
      <c r="BG93">
        <v>1</v>
      </c>
      <c r="BH93">
        <v>0</v>
      </c>
      <c r="BI93">
        <v>0</v>
      </c>
    </row>
    <row r="94" spans="1:61" ht="16">
      <c r="A94" s="258"/>
      <c r="B94" t="s">
        <v>271</v>
      </c>
      <c r="C94">
        <v>2</v>
      </c>
      <c r="O94">
        <v>2</v>
      </c>
      <c r="V94">
        <v>1</v>
      </c>
      <c r="X94">
        <v>6</v>
      </c>
      <c r="AB94">
        <v>2</v>
      </c>
      <c r="AE94">
        <v>0</v>
      </c>
      <c r="AF94">
        <v>0</v>
      </c>
      <c r="AW94">
        <v>1</v>
      </c>
      <c r="AZ94">
        <v>1</v>
      </c>
      <c r="BB94">
        <v>1</v>
      </c>
      <c r="BH94">
        <v>1</v>
      </c>
      <c r="BI94">
        <v>3</v>
      </c>
    </row>
    <row r="95" spans="1:61" ht="16">
      <c r="A95" s="258"/>
      <c r="B95" t="s">
        <v>841</v>
      </c>
      <c r="AM95">
        <v>5</v>
      </c>
      <c r="AT95">
        <v>25</v>
      </c>
    </row>
    <row r="96" spans="1:61" ht="16">
      <c r="A96" s="258"/>
      <c r="B96" t="s">
        <v>842</v>
      </c>
      <c r="J96">
        <v>7</v>
      </c>
      <c r="L96">
        <v>1</v>
      </c>
      <c r="P96">
        <v>1</v>
      </c>
      <c r="X96">
        <v>3</v>
      </c>
      <c r="AH96">
        <v>2</v>
      </c>
      <c r="AK96">
        <v>4</v>
      </c>
      <c r="AR96">
        <v>3</v>
      </c>
    </row>
    <row r="97" spans="1:61" ht="16">
      <c r="A97" s="258"/>
      <c r="B97" t="s">
        <v>272</v>
      </c>
      <c r="P97">
        <v>4</v>
      </c>
      <c r="U97">
        <v>1</v>
      </c>
      <c r="AA97">
        <v>1</v>
      </c>
    </row>
    <row r="98" spans="1:61" ht="16">
      <c r="A98" s="258"/>
      <c r="B98" t="s">
        <v>273</v>
      </c>
      <c r="P98">
        <v>1</v>
      </c>
      <c r="X98">
        <v>1</v>
      </c>
      <c r="AH98">
        <v>3</v>
      </c>
    </row>
    <row r="99" spans="1:61" ht="16">
      <c r="A99" s="258"/>
      <c r="B99" t="s">
        <v>680</v>
      </c>
      <c r="D99">
        <v>1</v>
      </c>
      <c r="U99">
        <v>2</v>
      </c>
      <c r="V99">
        <v>1</v>
      </c>
      <c r="W99">
        <v>2</v>
      </c>
      <c r="X99">
        <v>3</v>
      </c>
      <c r="Y99">
        <v>3</v>
      </c>
      <c r="Z99">
        <v>16</v>
      </c>
      <c r="AB99">
        <v>2</v>
      </c>
      <c r="AD99">
        <v>1</v>
      </c>
      <c r="AF99">
        <v>0</v>
      </c>
      <c r="AH99">
        <v>9</v>
      </c>
      <c r="AI99">
        <v>2</v>
      </c>
      <c r="AK99">
        <v>13</v>
      </c>
      <c r="AL99">
        <v>1</v>
      </c>
      <c r="AM99">
        <v>1</v>
      </c>
      <c r="BB99">
        <v>1</v>
      </c>
      <c r="BH99">
        <v>6</v>
      </c>
    </row>
    <row r="100" spans="1:61" ht="16">
      <c r="A100" s="258"/>
      <c r="B100" t="s">
        <v>843</v>
      </c>
      <c r="J100">
        <v>0</v>
      </c>
    </row>
    <row r="101" spans="1:61" ht="16">
      <c r="A101" s="257"/>
      <c r="B101" t="s">
        <v>489</v>
      </c>
      <c r="X101">
        <v>1</v>
      </c>
      <c r="AT101">
        <v>1</v>
      </c>
      <c r="AU101">
        <v>3</v>
      </c>
    </row>
    <row r="102" spans="1:61" ht="16">
      <c r="A102" s="258"/>
      <c r="B102" t="s">
        <v>274</v>
      </c>
      <c r="D102">
        <v>1</v>
      </c>
      <c r="F102">
        <v>1</v>
      </c>
      <c r="H102">
        <v>1</v>
      </c>
      <c r="M102">
        <v>1</v>
      </c>
      <c r="V102">
        <v>1</v>
      </c>
      <c r="AC102">
        <v>1</v>
      </c>
      <c r="AK102">
        <v>4</v>
      </c>
      <c r="AL102">
        <v>2</v>
      </c>
      <c r="AP102">
        <v>4</v>
      </c>
      <c r="AS102">
        <v>1</v>
      </c>
      <c r="AV102">
        <v>1</v>
      </c>
      <c r="BB102">
        <v>1</v>
      </c>
      <c r="BC102">
        <v>2</v>
      </c>
    </row>
    <row r="103" spans="1:61" ht="16">
      <c r="A103" s="258"/>
      <c r="B103" t="s">
        <v>275</v>
      </c>
      <c r="AK103">
        <v>2</v>
      </c>
    </row>
    <row r="104" spans="1:61" ht="16">
      <c r="A104" s="258"/>
      <c r="B104" t="s">
        <v>276</v>
      </c>
      <c r="P104">
        <v>1</v>
      </c>
      <c r="AQ104">
        <v>1</v>
      </c>
    </row>
    <row r="105" spans="1:61" ht="16">
      <c r="A105" s="257"/>
      <c r="B105" t="s">
        <v>277</v>
      </c>
      <c r="C105">
        <v>4</v>
      </c>
      <c r="D105">
        <v>2</v>
      </c>
      <c r="E105">
        <v>1</v>
      </c>
      <c r="G105">
        <v>1</v>
      </c>
      <c r="H105">
        <v>1</v>
      </c>
      <c r="I105">
        <v>3</v>
      </c>
      <c r="J105">
        <v>1</v>
      </c>
      <c r="Q105">
        <v>1</v>
      </c>
      <c r="S105">
        <v>1</v>
      </c>
      <c r="AC105">
        <v>2</v>
      </c>
      <c r="AD105">
        <v>1</v>
      </c>
      <c r="AF105">
        <v>0</v>
      </c>
      <c r="AJ105">
        <v>1</v>
      </c>
      <c r="AL105">
        <v>1</v>
      </c>
      <c r="AN105">
        <v>2</v>
      </c>
      <c r="AO105">
        <v>3</v>
      </c>
      <c r="AV105">
        <v>1</v>
      </c>
      <c r="AW105">
        <v>2</v>
      </c>
      <c r="BC105">
        <v>1</v>
      </c>
      <c r="BD105">
        <v>1</v>
      </c>
      <c r="BH105">
        <v>2</v>
      </c>
    </row>
    <row r="106" spans="1:61" ht="16">
      <c r="A106" s="258"/>
      <c r="B106" t="s">
        <v>844</v>
      </c>
      <c r="C106">
        <v>1</v>
      </c>
      <c r="AD106">
        <v>1</v>
      </c>
      <c r="AK106">
        <v>3</v>
      </c>
      <c r="AO106">
        <v>1</v>
      </c>
      <c r="AR106">
        <v>1</v>
      </c>
      <c r="AS106">
        <v>1</v>
      </c>
      <c r="AT106">
        <v>1</v>
      </c>
      <c r="AV106">
        <v>1</v>
      </c>
      <c r="AY106">
        <v>1</v>
      </c>
      <c r="AZ106">
        <v>1</v>
      </c>
      <c r="BC106">
        <v>1</v>
      </c>
      <c r="BE106">
        <v>2</v>
      </c>
    </row>
    <row r="107" spans="1:61" ht="16">
      <c r="A107" s="258"/>
      <c r="B107" t="s">
        <v>278</v>
      </c>
      <c r="D107">
        <v>1</v>
      </c>
      <c r="U107">
        <v>1</v>
      </c>
      <c r="AE107">
        <v>0</v>
      </c>
      <c r="AL107">
        <v>1</v>
      </c>
      <c r="AO107">
        <v>1</v>
      </c>
      <c r="AQ107">
        <v>1</v>
      </c>
      <c r="BB107">
        <v>2</v>
      </c>
      <c r="BG107">
        <v>1</v>
      </c>
      <c r="BI107">
        <v>1</v>
      </c>
    </row>
    <row r="108" spans="1:61" ht="16">
      <c r="A108" s="258" t="s">
        <v>288</v>
      </c>
      <c r="B108" t="s">
        <v>285</v>
      </c>
      <c r="D108">
        <v>13</v>
      </c>
      <c r="E108">
        <v>4</v>
      </c>
      <c r="G108">
        <v>1</v>
      </c>
      <c r="J108">
        <v>3</v>
      </c>
      <c r="K108">
        <v>2</v>
      </c>
      <c r="L108">
        <v>8</v>
      </c>
      <c r="N108">
        <v>2</v>
      </c>
      <c r="O108">
        <v>2</v>
      </c>
      <c r="P108">
        <v>10</v>
      </c>
      <c r="S108">
        <v>3</v>
      </c>
      <c r="T108">
        <v>3</v>
      </c>
      <c r="U108">
        <v>2</v>
      </c>
      <c r="X108">
        <v>2</v>
      </c>
      <c r="Y108">
        <v>3</v>
      </c>
      <c r="Z108">
        <v>2</v>
      </c>
      <c r="AB108">
        <v>3</v>
      </c>
      <c r="AD108">
        <v>2</v>
      </c>
      <c r="AE108">
        <v>1</v>
      </c>
      <c r="AG108">
        <v>4</v>
      </c>
      <c r="AH108">
        <v>12</v>
      </c>
      <c r="AJ108">
        <v>6</v>
      </c>
      <c r="AK108">
        <v>2</v>
      </c>
      <c r="AL108">
        <v>2</v>
      </c>
      <c r="AM108">
        <v>12</v>
      </c>
      <c r="AN108">
        <v>2</v>
      </c>
      <c r="AO108">
        <v>2</v>
      </c>
      <c r="AP108">
        <v>2</v>
      </c>
      <c r="AQ108">
        <v>8</v>
      </c>
      <c r="AR108">
        <v>45</v>
      </c>
      <c r="AT108">
        <v>10</v>
      </c>
      <c r="AU108">
        <v>8</v>
      </c>
      <c r="AY108">
        <v>16</v>
      </c>
      <c r="AZ108">
        <v>3</v>
      </c>
      <c r="BC108">
        <v>2</v>
      </c>
      <c r="BD108">
        <v>1</v>
      </c>
      <c r="BE108">
        <v>10</v>
      </c>
      <c r="BI108">
        <v>10</v>
      </c>
    </row>
    <row r="109" spans="1:61" ht="16">
      <c r="A109" s="258"/>
      <c r="B109" t="s">
        <v>286</v>
      </c>
      <c r="D109">
        <v>5</v>
      </c>
      <c r="E109">
        <v>2</v>
      </c>
      <c r="G109">
        <v>2</v>
      </c>
      <c r="H109">
        <v>1</v>
      </c>
      <c r="J109">
        <v>3</v>
      </c>
      <c r="N109">
        <v>2</v>
      </c>
      <c r="P109">
        <v>4</v>
      </c>
      <c r="S109">
        <v>6</v>
      </c>
      <c r="U109">
        <v>2</v>
      </c>
      <c r="V109">
        <v>4</v>
      </c>
      <c r="W109">
        <v>4</v>
      </c>
      <c r="Z109">
        <v>3</v>
      </c>
      <c r="AA109">
        <v>4</v>
      </c>
      <c r="AB109">
        <v>3</v>
      </c>
      <c r="AE109">
        <v>4</v>
      </c>
      <c r="AH109">
        <v>5</v>
      </c>
      <c r="AJ109">
        <v>6</v>
      </c>
      <c r="AK109">
        <v>4</v>
      </c>
      <c r="AM109">
        <v>2</v>
      </c>
      <c r="AO109">
        <v>6</v>
      </c>
      <c r="AY109">
        <v>12</v>
      </c>
      <c r="AZ109">
        <v>10</v>
      </c>
      <c r="BC109">
        <v>2</v>
      </c>
      <c r="BD109">
        <v>2</v>
      </c>
      <c r="BE109">
        <v>10</v>
      </c>
      <c r="BG109">
        <v>4</v>
      </c>
      <c r="BI109">
        <v>5</v>
      </c>
    </row>
    <row r="110" spans="1:61" ht="16">
      <c r="A110" s="258"/>
      <c r="B110" t="s">
        <v>287</v>
      </c>
      <c r="C110">
        <v>5</v>
      </c>
      <c r="D110">
        <v>4</v>
      </c>
      <c r="E110">
        <v>2</v>
      </c>
      <c r="F110">
        <v>1</v>
      </c>
      <c r="G110">
        <v>2</v>
      </c>
      <c r="J110">
        <v>1</v>
      </c>
      <c r="P110">
        <v>2</v>
      </c>
      <c r="T110">
        <v>1</v>
      </c>
      <c r="U110">
        <v>2</v>
      </c>
      <c r="W110">
        <v>2</v>
      </c>
      <c r="X110">
        <v>2</v>
      </c>
      <c r="Y110">
        <v>3</v>
      </c>
      <c r="Z110">
        <v>2</v>
      </c>
      <c r="AA110">
        <v>2</v>
      </c>
      <c r="AB110">
        <v>5</v>
      </c>
      <c r="AE110">
        <v>2</v>
      </c>
      <c r="AH110">
        <v>4</v>
      </c>
      <c r="AJ110">
        <v>4</v>
      </c>
      <c r="AK110">
        <v>1</v>
      </c>
      <c r="AL110">
        <v>3</v>
      </c>
      <c r="AM110">
        <v>2</v>
      </c>
      <c r="AP110">
        <v>2</v>
      </c>
      <c r="AQ110">
        <v>15</v>
      </c>
      <c r="AR110">
        <v>2</v>
      </c>
      <c r="AY110">
        <v>2</v>
      </c>
      <c r="AZ110">
        <v>3</v>
      </c>
      <c r="BB110">
        <v>2</v>
      </c>
      <c r="BC110">
        <v>2</v>
      </c>
      <c r="BD110">
        <v>1</v>
      </c>
      <c r="BE110">
        <v>10</v>
      </c>
      <c r="BG110">
        <v>2</v>
      </c>
      <c r="BH110">
        <v>4</v>
      </c>
      <c r="BI110">
        <v>10</v>
      </c>
    </row>
    <row r="111" spans="1:61" ht="16">
      <c r="A111" s="258"/>
      <c r="B111" t="s">
        <v>281</v>
      </c>
      <c r="C111">
        <v>1</v>
      </c>
      <c r="H111">
        <v>4</v>
      </c>
      <c r="L111">
        <v>2</v>
      </c>
      <c r="T111">
        <v>3</v>
      </c>
      <c r="Y111">
        <v>3</v>
      </c>
      <c r="Z111">
        <v>5</v>
      </c>
      <c r="AD111">
        <v>8</v>
      </c>
      <c r="AI111">
        <v>1</v>
      </c>
      <c r="AJ111">
        <v>2</v>
      </c>
      <c r="AK111">
        <v>4</v>
      </c>
      <c r="AN111">
        <v>35</v>
      </c>
      <c r="AQ111">
        <v>20</v>
      </c>
      <c r="AR111">
        <v>5</v>
      </c>
      <c r="AY111">
        <v>30</v>
      </c>
      <c r="BE111">
        <v>10</v>
      </c>
      <c r="BI111">
        <v>3</v>
      </c>
    </row>
    <row r="112" spans="1:61" s="259" customFormat="1">
      <c r="BA112" s="261"/>
      <c r="BB112" s="261"/>
    </row>
  </sheetData>
  <pageMargins left="0.75" right="0.75" top="1" bottom="1" header="0.5" footer="0.5"/>
  <pageSetup orientation="portrait" horizontalDpi="4294967292" verticalDpi="429496729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B1:BR25"/>
  <sheetViews>
    <sheetView workbookViewId="0">
      <selection activeCell="L14" sqref="L14"/>
    </sheetView>
  </sheetViews>
  <sheetFormatPr baseColWidth="10" defaultColWidth="11.6640625" defaultRowHeight="16"/>
  <cols>
    <col min="1" max="1" width="2.5" style="121" customWidth="1"/>
    <col min="2" max="2" width="33.1640625" style="116" customWidth="1"/>
    <col min="3" max="3" width="23.5" style="117" customWidth="1"/>
    <col min="4" max="4" width="8.83203125" style="117" customWidth="1"/>
    <col min="5" max="5" width="36.6640625" style="121" customWidth="1"/>
    <col min="6" max="8" width="5" style="136" customWidth="1"/>
    <col min="9" max="9" width="5" style="137" customWidth="1"/>
    <col min="10" max="11" width="5" style="136" customWidth="1"/>
    <col min="12" max="64" width="5" style="121" customWidth="1"/>
    <col min="65" max="68" width="11.5" style="105" hidden="1" customWidth="1"/>
    <col min="69" max="70" width="11.5" style="106" customWidth="1"/>
    <col min="71" max="231" width="11.5" style="121" customWidth="1"/>
    <col min="232" max="232" width="2.5" style="121" customWidth="1"/>
    <col min="233" max="16384" width="11.6640625" style="121"/>
  </cols>
  <sheetData>
    <row r="1" spans="2:68" s="112" customFormat="1" ht="17.25" customHeight="1">
      <c r="B1" s="107"/>
      <c r="C1" s="108"/>
      <c r="D1" s="108"/>
      <c r="E1" s="109"/>
      <c r="F1" s="110">
        <v>1</v>
      </c>
      <c r="G1" s="110">
        <v>2</v>
      </c>
      <c r="H1" s="110">
        <v>3</v>
      </c>
      <c r="I1" s="110">
        <v>4</v>
      </c>
      <c r="J1" s="110">
        <v>5</v>
      </c>
      <c r="K1" s="110">
        <v>6</v>
      </c>
      <c r="L1" s="110">
        <v>7</v>
      </c>
      <c r="M1" s="110">
        <v>8</v>
      </c>
      <c r="N1" s="110">
        <v>9</v>
      </c>
      <c r="O1" s="110">
        <v>10</v>
      </c>
      <c r="P1" s="110">
        <v>11</v>
      </c>
      <c r="Q1" s="110">
        <v>12</v>
      </c>
      <c r="R1" s="110">
        <v>13</v>
      </c>
      <c r="S1" s="110">
        <v>14</v>
      </c>
      <c r="T1" s="110">
        <v>15</v>
      </c>
      <c r="U1" s="110">
        <v>16</v>
      </c>
      <c r="V1" s="110">
        <v>17</v>
      </c>
      <c r="W1" s="110">
        <v>18</v>
      </c>
      <c r="X1" s="110">
        <v>19</v>
      </c>
      <c r="Y1" s="110">
        <v>20</v>
      </c>
      <c r="Z1" s="110">
        <v>21</v>
      </c>
      <c r="AA1" s="110">
        <v>22</v>
      </c>
      <c r="AB1" s="110">
        <v>23</v>
      </c>
      <c r="AC1" s="110">
        <v>24</v>
      </c>
      <c r="AD1" s="110">
        <v>25</v>
      </c>
      <c r="AE1" s="110">
        <v>26</v>
      </c>
      <c r="AF1" s="110">
        <v>27</v>
      </c>
      <c r="AG1" s="110">
        <v>28</v>
      </c>
      <c r="AH1" s="110">
        <v>29</v>
      </c>
      <c r="AI1" s="110">
        <v>30</v>
      </c>
      <c r="AJ1" s="110">
        <v>31</v>
      </c>
      <c r="AK1" s="110">
        <v>32</v>
      </c>
      <c r="AL1" s="110">
        <v>33</v>
      </c>
      <c r="AM1" s="110">
        <v>34</v>
      </c>
      <c r="AN1" s="110">
        <v>35</v>
      </c>
      <c r="AO1" s="110">
        <v>36</v>
      </c>
      <c r="AP1" s="110">
        <v>37</v>
      </c>
      <c r="AQ1" s="110">
        <v>38</v>
      </c>
      <c r="AR1" s="110">
        <v>39</v>
      </c>
      <c r="AS1" s="110">
        <v>40</v>
      </c>
      <c r="AT1" s="110">
        <v>41</v>
      </c>
      <c r="AU1" s="110">
        <v>42</v>
      </c>
      <c r="AV1" s="110">
        <v>43</v>
      </c>
      <c r="AW1" s="110">
        <v>44</v>
      </c>
      <c r="AX1" s="110">
        <v>45</v>
      </c>
      <c r="AY1" s="110">
        <v>46</v>
      </c>
      <c r="AZ1" s="110">
        <v>47</v>
      </c>
      <c r="BA1" s="110">
        <v>48</v>
      </c>
      <c r="BB1" s="110">
        <v>49</v>
      </c>
      <c r="BC1" s="110">
        <v>50</v>
      </c>
      <c r="BD1" s="110">
        <v>51</v>
      </c>
      <c r="BE1" s="110">
        <v>52</v>
      </c>
      <c r="BF1" s="110">
        <v>53</v>
      </c>
      <c r="BG1" s="110">
        <v>54</v>
      </c>
      <c r="BH1" s="110">
        <v>55</v>
      </c>
      <c r="BI1" s="110">
        <v>56</v>
      </c>
      <c r="BJ1" s="110">
        <v>57</v>
      </c>
      <c r="BK1" s="110">
        <v>58</v>
      </c>
      <c r="BL1" s="110">
        <v>59</v>
      </c>
      <c r="BM1" s="111"/>
      <c r="BN1" s="111"/>
      <c r="BO1" s="111"/>
      <c r="BP1" s="111"/>
    </row>
    <row r="2" spans="2:68" s="112" customFormat="1" ht="63" customHeight="1">
      <c r="B2" s="107"/>
      <c r="C2" s="108"/>
      <c r="D2" s="108"/>
      <c r="E2" s="109"/>
      <c r="F2" s="56" t="s">
        <v>240</v>
      </c>
      <c r="G2" s="56" t="s">
        <v>240</v>
      </c>
      <c r="H2" s="56" t="s">
        <v>240</v>
      </c>
      <c r="I2" s="56" t="s">
        <v>240</v>
      </c>
      <c r="J2" s="56" t="s">
        <v>240</v>
      </c>
      <c r="K2" s="56" t="s">
        <v>240</v>
      </c>
      <c r="L2" s="56" t="s">
        <v>240</v>
      </c>
      <c r="M2" s="56" t="s">
        <v>240</v>
      </c>
      <c r="N2" s="57" t="s">
        <v>241</v>
      </c>
      <c r="O2" s="57" t="s">
        <v>241</v>
      </c>
      <c r="P2" s="57" t="s">
        <v>241</v>
      </c>
      <c r="Q2" s="57" t="s">
        <v>241</v>
      </c>
      <c r="R2" s="57" t="s">
        <v>241</v>
      </c>
      <c r="S2" s="57" t="s">
        <v>241</v>
      </c>
      <c r="T2" s="57" t="s">
        <v>241</v>
      </c>
      <c r="U2" s="57" t="s">
        <v>241</v>
      </c>
      <c r="V2" s="57" t="s">
        <v>241</v>
      </c>
      <c r="W2" s="57" t="s">
        <v>241</v>
      </c>
      <c r="X2" s="57" t="s">
        <v>241</v>
      </c>
      <c r="Y2" s="57" t="s">
        <v>241</v>
      </c>
      <c r="Z2" s="56" t="s">
        <v>243</v>
      </c>
      <c r="AA2" s="56" t="s">
        <v>243</v>
      </c>
      <c r="AB2" s="56" t="s">
        <v>243</v>
      </c>
      <c r="AC2" s="56" t="s">
        <v>243</v>
      </c>
      <c r="AD2" s="56" t="s">
        <v>243</v>
      </c>
      <c r="AE2" s="56" t="s">
        <v>243</v>
      </c>
      <c r="AF2" s="56" t="s">
        <v>243</v>
      </c>
      <c r="AG2" s="56" t="s">
        <v>243</v>
      </c>
      <c r="AH2" s="56" t="s">
        <v>243</v>
      </c>
      <c r="AI2" s="56" t="s">
        <v>243</v>
      </c>
      <c r="AJ2" s="56" t="s">
        <v>243</v>
      </c>
      <c r="AK2" s="56" t="s">
        <v>243</v>
      </c>
      <c r="AL2" s="56" t="s">
        <v>243</v>
      </c>
      <c r="AM2" s="56" t="s">
        <v>243</v>
      </c>
      <c r="AN2" s="57" t="s">
        <v>238</v>
      </c>
      <c r="AO2" s="57" t="s">
        <v>238</v>
      </c>
      <c r="AP2" s="57" t="s">
        <v>238</v>
      </c>
      <c r="AQ2" s="57" t="s">
        <v>238</v>
      </c>
      <c r="AR2" s="57" t="s">
        <v>238</v>
      </c>
      <c r="AS2" s="57" t="s">
        <v>238</v>
      </c>
      <c r="AT2" s="56" t="s">
        <v>242</v>
      </c>
      <c r="AU2" s="56" t="s">
        <v>242</v>
      </c>
      <c r="AV2" s="56" t="s">
        <v>242</v>
      </c>
      <c r="AW2" s="56" t="s">
        <v>242</v>
      </c>
      <c r="AX2" s="56" t="s">
        <v>242</v>
      </c>
      <c r="AY2" s="56" t="s">
        <v>242</v>
      </c>
      <c r="AZ2" s="56" t="s">
        <v>242</v>
      </c>
      <c r="BA2" s="56" t="s">
        <v>242</v>
      </c>
      <c r="BB2" s="57" t="s">
        <v>239</v>
      </c>
      <c r="BC2" s="57" t="s">
        <v>239</v>
      </c>
      <c r="BD2" s="57" t="s">
        <v>239</v>
      </c>
      <c r="BE2" s="57" t="s">
        <v>239</v>
      </c>
      <c r="BF2" s="57" t="s">
        <v>239</v>
      </c>
      <c r="BG2" s="57" t="s">
        <v>239</v>
      </c>
      <c r="BH2" s="57" t="s">
        <v>239</v>
      </c>
      <c r="BI2" s="57" t="s">
        <v>239</v>
      </c>
      <c r="BJ2" s="57" t="s">
        <v>239</v>
      </c>
      <c r="BK2" s="57" t="s">
        <v>239</v>
      </c>
      <c r="BL2" s="57" t="s">
        <v>239</v>
      </c>
      <c r="BM2" s="111"/>
      <c r="BN2" s="111"/>
      <c r="BO2" s="111"/>
      <c r="BP2" s="111"/>
    </row>
    <row r="3" spans="2:68" s="115" customFormat="1" ht="111.75" customHeight="1">
      <c r="B3" s="842" t="s">
        <v>289</v>
      </c>
      <c r="C3" s="842"/>
      <c r="D3" s="842"/>
      <c r="E3" s="843"/>
      <c r="F3" s="113" t="s">
        <v>69</v>
      </c>
      <c r="G3" s="113" t="s">
        <v>70</v>
      </c>
      <c r="H3" s="113" t="s">
        <v>71</v>
      </c>
      <c r="I3" s="113" t="s">
        <v>18</v>
      </c>
      <c r="J3" s="113" t="s">
        <v>72</v>
      </c>
      <c r="K3" s="113" t="s">
        <v>17</v>
      </c>
      <c r="L3" s="113" t="s">
        <v>73</v>
      </c>
      <c r="M3" s="113" t="s">
        <v>74</v>
      </c>
      <c r="N3" s="114" t="s">
        <v>76</v>
      </c>
      <c r="O3" s="114" t="s">
        <v>77</v>
      </c>
      <c r="P3" s="114" t="s">
        <v>78</v>
      </c>
      <c r="Q3" s="114" t="s">
        <v>79</v>
      </c>
      <c r="R3" s="114" t="s">
        <v>80</v>
      </c>
      <c r="S3" s="114" t="s">
        <v>81</v>
      </c>
      <c r="T3" s="114" t="s">
        <v>82</v>
      </c>
      <c r="U3" s="114" t="s">
        <v>83</v>
      </c>
      <c r="V3" s="114" t="s">
        <v>84</v>
      </c>
      <c r="W3" s="114" t="s">
        <v>85</v>
      </c>
      <c r="X3" s="114" t="s">
        <v>86</v>
      </c>
      <c r="Y3" s="114" t="s">
        <v>87</v>
      </c>
      <c r="Z3" s="113" t="s">
        <v>89</v>
      </c>
      <c r="AA3" s="113" t="s">
        <v>90</v>
      </c>
      <c r="AB3" s="113" t="s">
        <v>91</v>
      </c>
      <c r="AC3" s="113" t="s">
        <v>92</v>
      </c>
      <c r="AD3" s="113" t="s">
        <v>93</v>
      </c>
      <c r="AE3" s="113" t="s">
        <v>94</v>
      </c>
      <c r="AF3" s="113" t="s">
        <v>95</v>
      </c>
      <c r="AG3" s="113" t="s">
        <v>96</v>
      </c>
      <c r="AH3" s="113" t="s">
        <v>97</v>
      </c>
      <c r="AI3" s="113" t="s">
        <v>98</v>
      </c>
      <c r="AJ3" s="113" t="s">
        <v>99</v>
      </c>
      <c r="AK3" s="113" t="s">
        <v>100</v>
      </c>
      <c r="AL3" s="113" t="s">
        <v>101</v>
      </c>
      <c r="AM3" s="113" t="s">
        <v>102</v>
      </c>
      <c r="AN3" s="114" t="s">
        <v>104</v>
      </c>
      <c r="AO3" s="114" t="s">
        <v>105</v>
      </c>
      <c r="AP3" s="114" t="s">
        <v>106</v>
      </c>
      <c r="AQ3" s="114" t="s">
        <v>107</v>
      </c>
      <c r="AR3" s="114" t="s">
        <v>108</v>
      </c>
      <c r="AS3" s="114" t="s">
        <v>109</v>
      </c>
      <c r="AT3" s="113" t="s">
        <v>111</v>
      </c>
      <c r="AU3" s="113" t="s">
        <v>112</v>
      </c>
      <c r="AV3" s="113" t="s">
        <v>113</v>
      </c>
      <c r="AW3" s="113" t="s">
        <v>114</v>
      </c>
      <c r="AX3" s="113" t="s">
        <v>115</v>
      </c>
      <c r="AY3" s="113" t="s">
        <v>116</v>
      </c>
      <c r="AZ3" s="113" t="s">
        <v>117</v>
      </c>
      <c r="BA3" s="113" t="s">
        <v>118</v>
      </c>
      <c r="BB3" s="114" t="s">
        <v>213</v>
      </c>
      <c r="BC3" s="114" t="s">
        <v>214</v>
      </c>
      <c r="BD3" s="114" t="s">
        <v>215</v>
      </c>
      <c r="BE3" s="114" t="s">
        <v>216</v>
      </c>
      <c r="BF3" s="114" t="s">
        <v>217</v>
      </c>
      <c r="BG3" s="114" t="s">
        <v>218</v>
      </c>
      <c r="BH3" s="114" t="s">
        <v>382</v>
      </c>
      <c r="BI3" s="114" t="s">
        <v>220</v>
      </c>
      <c r="BJ3" s="114" t="s">
        <v>221</v>
      </c>
      <c r="BK3" s="114" t="s">
        <v>222</v>
      </c>
      <c r="BL3" s="114" t="s">
        <v>223</v>
      </c>
      <c r="BM3" s="105"/>
      <c r="BN3" s="105"/>
      <c r="BO3" s="105"/>
      <c r="BP3" s="105"/>
    </row>
    <row r="4" spans="2:68" s="106" customFormat="1" ht="5" customHeight="1">
      <c r="B4" s="116"/>
      <c r="C4" s="117"/>
      <c r="D4" s="117"/>
      <c r="E4" s="118"/>
      <c r="F4" s="119"/>
      <c r="G4" s="120"/>
      <c r="H4" s="120"/>
      <c r="I4" s="120"/>
      <c r="J4" s="120"/>
      <c r="K4" s="120"/>
      <c r="BB4" s="121"/>
      <c r="BC4" s="121"/>
      <c r="BD4" s="121"/>
      <c r="BE4" s="121"/>
      <c r="BF4" s="121"/>
      <c r="BG4" s="121"/>
      <c r="BH4" s="121"/>
      <c r="BI4" s="121"/>
      <c r="BJ4" s="121"/>
      <c r="BK4" s="121"/>
      <c r="BL4" s="121"/>
      <c r="BM4" s="105"/>
      <c r="BN4" s="105"/>
      <c r="BO4" s="105"/>
      <c r="BP4" s="105"/>
    </row>
    <row r="5" spans="2:68" s="106" customFormat="1" ht="21.75" customHeight="1">
      <c r="B5" s="122" t="s">
        <v>226</v>
      </c>
      <c r="C5" s="123" t="s">
        <v>383</v>
      </c>
      <c r="D5" s="123"/>
      <c r="E5" s="123" t="s">
        <v>384</v>
      </c>
      <c r="F5" s="124"/>
      <c r="G5" s="125"/>
      <c r="H5" s="125"/>
      <c r="I5" s="125"/>
      <c r="J5" s="125"/>
      <c r="K5" s="125"/>
      <c r="L5" s="126"/>
      <c r="M5" s="126"/>
      <c r="N5" s="126"/>
      <c r="O5" s="126"/>
      <c r="P5" s="126"/>
      <c r="Q5" s="126"/>
      <c r="R5" s="126"/>
      <c r="S5" s="126"/>
      <c r="T5" s="126"/>
      <c r="U5" s="126"/>
      <c r="V5" s="126"/>
      <c r="W5" s="126"/>
      <c r="X5" s="126"/>
      <c r="Y5" s="126"/>
      <c r="Z5" s="126"/>
      <c r="AA5" s="126"/>
      <c r="AB5" s="126"/>
      <c r="AC5" s="126"/>
      <c r="AD5" s="126"/>
      <c r="AE5" s="126"/>
      <c r="AF5" s="126"/>
      <c r="AG5" s="126"/>
      <c r="AH5" s="126"/>
      <c r="AI5" s="126"/>
      <c r="AJ5" s="126"/>
      <c r="AK5" s="126"/>
      <c r="AL5" s="126"/>
      <c r="AM5" s="126"/>
      <c r="AN5" s="126"/>
      <c r="AO5" s="126"/>
      <c r="AP5" s="126"/>
      <c r="AQ5" s="126"/>
      <c r="AR5" s="126"/>
      <c r="AS5" s="126"/>
      <c r="AT5" s="126"/>
      <c r="AU5" s="126"/>
      <c r="AV5" s="126"/>
      <c r="AW5" s="126"/>
      <c r="AX5" s="126"/>
      <c r="AY5" s="126"/>
      <c r="AZ5" s="126"/>
      <c r="BA5" s="126"/>
      <c r="BB5" s="126"/>
      <c r="BC5" s="126"/>
      <c r="BD5" s="126"/>
      <c r="BE5" s="126"/>
      <c r="BF5" s="126"/>
      <c r="BG5" s="126"/>
      <c r="BH5" s="126"/>
      <c r="BI5" s="126"/>
      <c r="BJ5" s="126"/>
      <c r="BK5" s="126"/>
      <c r="BL5" s="126"/>
      <c r="BM5" s="105"/>
      <c r="BN5" s="105"/>
      <c r="BO5" s="105"/>
      <c r="BP5" s="105"/>
    </row>
    <row r="6" spans="2:68" s="106" customFormat="1" ht="20.25" customHeight="1">
      <c r="B6" s="950" t="s">
        <v>290</v>
      </c>
      <c r="C6" s="951" t="s">
        <v>385</v>
      </c>
      <c r="D6" s="127" t="s">
        <v>386</v>
      </c>
      <c r="E6" s="128" t="s">
        <v>387</v>
      </c>
      <c r="F6" s="129">
        <v>4</v>
      </c>
      <c r="G6" s="129">
        <v>3</v>
      </c>
      <c r="H6" s="129">
        <v>3</v>
      </c>
      <c r="I6" s="129">
        <v>3</v>
      </c>
      <c r="J6" s="129">
        <v>4</v>
      </c>
      <c r="K6" s="129">
        <v>4</v>
      </c>
      <c r="L6" s="129">
        <v>4</v>
      </c>
      <c r="M6" s="129">
        <v>4</v>
      </c>
      <c r="N6" s="129">
        <v>4</v>
      </c>
      <c r="O6" s="129">
        <v>4</v>
      </c>
      <c r="P6" s="129">
        <v>4</v>
      </c>
      <c r="Q6" s="129">
        <v>4</v>
      </c>
      <c r="R6" s="129">
        <v>4</v>
      </c>
      <c r="S6" s="129">
        <v>4</v>
      </c>
      <c r="T6" s="129">
        <v>4</v>
      </c>
      <c r="U6" s="129">
        <v>4</v>
      </c>
      <c r="V6" s="129">
        <v>4</v>
      </c>
      <c r="W6" s="129">
        <v>4</v>
      </c>
      <c r="X6" s="129">
        <v>4</v>
      </c>
      <c r="Y6" s="129">
        <v>4</v>
      </c>
      <c r="Z6" s="129">
        <v>3</v>
      </c>
      <c r="AA6" s="129">
        <v>3</v>
      </c>
      <c r="AB6" s="129">
        <v>4</v>
      </c>
      <c r="AC6" s="129">
        <v>4</v>
      </c>
      <c r="AD6" s="129">
        <v>4</v>
      </c>
      <c r="AE6" s="129">
        <v>4</v>
      </c>
      <c r="AF6" s="129">
        <v>3</v>
      </c>
      <c r="AG6" s="129">
        <v>0</v>
      </c>
      <c r="AH6" s="129">
        <v>4</v>
      </c>
      <c r="AI6" s="129">
        <v>4</v>
      </c>
      <c r="AJ6" s="129">
        <v>4</v>
      </c>
      <c r="AK6" s="129">
        <v>3</v>
      </c>
      <c r="AL6" s="129">
        <v>4</v>
      </c>
      <c r="AM6" s="129">
        <v>4</v>
      </c>
      <c r="AN6" s="129">
        <v>4</v>
      </c>
      <c r="AO6" s="129">
        <v>4</v>
      </c>
      <c r="AP6" s="129">
        <v>4</v>
      </c>
      <c r="AQ6" s="129">
        <v>4</v>
      </c>
      <c r="AR6" s="129">
        <v>4</v>
      </c>
      <c r="AS6" s="129">
        <v>3</v>
      </c>
      <c r="AT6" s="129">
        <v>3</v>
      </c>
      <c r="AU6" s="129">
        <v>4</v>
      </c>
      <c r="AV6" s="129">
        <v>4</v>
      </c>
      <c r="AW6" s="129">
        <v>2</v>
      </c>
      <c r="AX6" s="129">
        <v>3</v>
      </c>
      <c r="AY6" s="129">
        <v>4</v>
      </c>
      <c r="AZ6" s="129">
        <v>4</v>
      </c>
      <c r="BA6" s="129">
        <v>4</v>
      </c>
      <c r="BB6" s="129">
        <v>4</v>
      </c>
      <c r="BC6" s="129">
        <v>3</v>
      </c>
      <c r="BD6" s="129">
        <v>4</v>
      </c>
      <c r="BE6" s="129">
        <v>4</v>
      </c>
      <c r="BF6" s="129">
        <v>4</v>
      </c>
      <c r="BG6" s="129">
        <v>4</v>
      </c>
      <c r="BH6" s="129">
        <v>4</v>
      </c>
      <c r="BI6" s="129">
        <v>4</v>
      </c>
      <c r="BJ6" s="129">
        <v>4</v>
      </c>
      <c r="BK6" s="129">
        <v>4</v>
      </c>
      <c r="BL6" s="129">
        <v>4</v>
      </c>
      <c r="BM6" s="130">
        <v>44</v>
      </c>
      <c r="BN6" s="130">
        <v>15</v>
      </c>
      <c r="BO6" s="130">
        <v>0</v>
      </c>
      <c r="BP6" s="130">
        <v>0</v>
      </c>
    </row>
    <row r="7" spans="2:68" s="106" customFormat="1" ht="20.25" customHeight="1">
      <c r="B7" s="950"/>
      <c r="C7" s="951"/>
      <c r="D7" s="127" t="s">
        <v>388</v>
      </c>
      <c r="E7" s="128" t="s">
        <v>389</v>
      </c>
      <c r="F7" s="129">
        <v>4</v>
      </c>
      <c r="G7" s="129">
        <v>3</v>
      </c>
      <c r="H7" s="129">
        <v>2</v>
      </c>
      <c r="I7" s="129">
        <v>2</v>
      </c>
      <c r="J7" s="129">
        <v>3</v>
      </c>
      <c r="K7" s="129">
        <v>4</v>
      </c>
      <c r="L7" s="129">
        <v>4</v>
      </c>
      <c r="M7" s="129">
        <v>3</v>
      </c>
      <c r="N7" s="129">
        <v>3</v>
      </c>
      <c r="O7" s="129">
        <v>3</v>
      </c>
      <c r="P7" s="129">
        <v>3</v>
      </c>
      <c r="Q7" s="129">
        <v>3</v>
      </c>
      <c r="R7" s="129">
        <v>4</v>
      </c>
      <c r="S7" s="129">
        <v>3</v>
      </c>
      <c r="T7" s="129">
        <v>3</v>
      </c>
      <c r="U7" s="129">
        <v>4</v>
      </c>
      <c r="V7" s="129">
        <v>4</v>
      </c>
      <c r="W7" s="129">
        <v>3</v>
      </c>
      <c r="X7" s="129">
        <v>4</v>
      </c>
      <c r="Y7" s="129">
        <v>4</v>
      </c>
      <c r="Z7" s="129">
        <v>3</v>
      </c>
      <c r="AA7" s="129">
        <v>3</v>
      </c>
      <c r="AB7" s="129">
        <v>3</v>
      </c>
      <c r="AC7" s="129">
        <v>3</v>
      </c>
      <c r="AD7" s="129">
        <v>4</v>
      </c>
      <c r="AE7" s="129">
        <v>2</v>
      </c>
      <c r="AF7" s="129">
        <v>3</v>
      </c>
      <c r="AG7" s="129">
        <v>0</v>
      </c>
      <c r="AH7" s="129">
        <v>3</v>
      </c>
      <c r="AI7" s="129">
        <v>3</v>
      </c>
      <c r="AJ7" s="129">
        <v>2</v>
      </c>
      <c r="AK7" s="129">
        <v>3</v>
      </c>
      <c r="AL7" s="129">
        <v>4</v>
      </c>
      <c r="AM7" s="129">
        <v>3</v>
      </c>
      <c r="AN7" s="129">
        <v>4</v>
      </c>
      <c r="AO7" s="129">
        <v>3</v>
      </c>
      <c r="AP7" s="129">
        <v>3</v>
      </c>
      <c r="AQ7" s="129">
        <v>3</v>
      </c>
      <c r="AR7" s="129">
        <v>3</v>
      </c>
      <c r="AS7" s="129">
        <v>4</v>
      </c>
      <c r="AT7" s="129">
        <v>3</v>
      </c>
      <c r="AU7" s="129">
        <v>3</v>
      </c>
      <c r="AV7" s="129">
        <v>3</v>
      </c>
      <c r="AW7" s="129">
        <v>1</v>
      </c>
      <c r="AX7" s="129">
        <v>2</v>
      </c>
      <c r="AY7" s="129">
        <v>3</v>
      </c>
      <c r="AZ7" s="129">
        <v>4</v>
      </c>
      <c r="BA7" s="129">
        <v>4</v>
      </c>
      <c r="BB7" s="129">
        <v>4</v>
      </c>
      <c r="BC7" s="129">
        <v>3</v>
      </c>
      <c r="BD7" s="129">
        <v>3</v>
      </c>
      <c r="BE7" s="129">
        <v>4</v>
      </c>
      <c r="BF7" s="129">
        <v>4</v>
      </c>
      <c r="BG7" s="129">
        <v>2</v>
      </c>
      <c r="BH7" s="129">
        <v>3</v>
      </c>
      <c r="BI7" s="129">
        <v>4</v>
      </c>
      <c r="BJ7" s="129">
        <v>4</v>
      </c>
      <c r="BK7" s="129">
        <v>4</v>
      </c>
      <c r="BL7" s="129">
        <v>3</v>
      </c>
      <c r="BM7" s="130">
        <v>15</v>
      </c>
      <c r="BN7" s="130">
        <v>38</v>
      </c>
      <c r="BO7" s="130">
        <v>6</v>
      </c>
      <c r="BP7" s="130">
        <v>0</v>
      </c>
    </row>
    <row r="8" spans="2:68" s="106" customFormat="1" ht="20.25" customHeight="1">
      <c r="B8" s="950"/>
      <c r="C8" s="951"/>
      <c r="D8" s="127" t="s">
        <v>390</v>
      </c>
      <c r="E8" s="128" t="s">
        <v>391</v>
      </c>
      <c r="F8" s="129">
        <v>4</v>
      </c>
      <c r="G8" s="129">
        <v>3</v>
      </c>
      <c r="H8" s="129">
        <v>3</v>
      </c>
      <c r="I8" s="129">
        <v>2</v>
      </c>
      <c r="J8" s="129">
        <v>1</v>
      </c>
      <c r="K8" s="129">
        <v>3</v>
      </c>
      <c r="L8" s="129">
        <v>4</v>
      </c>
      <c r="M8" s="129">
        <v>3</v>
      </c>
      <c r="N8" s="129">
        <v>3</v>
      </c>
      <c r="O8" s="129">
        <v>3</v>
      </c>
      <c r="P8" s="129">
        <v>3</v>
      </c>
      <c r="Q8" s="129">
        <v>2</v>
      </c>
      <c r="R8" s="129">
        <v>3</v>
      </c>
      <c r="S8" s="129">
        <v>3</v>
      </c>
      <c r="T8" s="129">
        <v>3</v>
      </c>
      <c r="U8" s="129">
        <v>4</v>
      </c>
      <c r="V8" s="129">
        <v>4</v>
      </c>
      <c r="W8" s="129">
        <v>3</v>
      </c>
      <c r="X8" s="129">
        <v>4</v>
      </c>
      <c r="Y8" s="129">
        <v>4</v>
      </c>
      <c r="Z8" s="129">
        <v>2</v>
      </c>
      <c r="AA8" s="129">
        <v>3</v>
      </c>
      <c r="AB8" s="129">
        <v>3</v>
      </c>
      <c r="AC8" s="129">
        <v>2</v>
      </c>
      <c r="AD8" s="129">
        <v>4</v>
      </c>
      <c r="AE8" s="129">
        <v>3</v>
      </c>
      <c r="AF8" s="129">
        <v>3</v>
      </c>
      <c r="AG8" s="129">
        <v>0</v>
      </c>
      <c r="AH8" s="129">
        <v>3</v>
      </c>
      <c r="AI8" s="129">
        <v>3</v>
      </c>
      <c r="AJ8" s="129">
        <v>4</v>
      </c>
      <c r="AK8" s="129">
        <v>1</v>
      </c>
      <c r="AL8" s="129">
        <v>4</v>
      </c>
      <c r="AM8" s="129">
        <v>2</v>
      </c>
      <c r="AN8" s="129">
        <v>4</v>
      </c>
      <c r="AO8" s="129">
        <v>3</v>
      </c>
      <c r="AP8" s="129">
        <v>3</v>
      </c>
      <c r="AQ8" s="129">
        <v>3</v>
      </c>
      <c r="AR8" s="129">
        <v>3</v>
      </c>
      <c r="AS8" s="129">
        <v>3</v>
      </c>
      <c r="AT8" s="129">
        <v>3</v>
      </c>
      <c r="AU8" s="129">
        <v>3</v>
      </c>
      <c r="AV8" s="129">
        <v>3</v>
      </c>
      <c r="AW8" s="129">
        <v>1</v>
      </c>
      <c r="AX8" s="129">
        <v>2</v>
      </c>
      <c r="AY8" s="129">
        <v>3</v>
      </c>
      <c r="AZ8" s="129">
        <v>3</v>
      </c>
      <c r="BA8" s="129">
        <v>4</v>
      </c>
      <c r="BB8" s="129">
        <v>3</v>
      </c>
      <c r="BC8" s="129">
        <v>3</v>
      </c>
      <c r="BD8" s="129">
        <v>3</v>
      </c>
      <c r="BE8" s="129">
        <v>3</v>
      </c>
      <c r="BF8" s="129">
        <v>4</v>
      </c>
      <c r="BG8" s="129">
        <v>2</v>
      </c>
      <c r="BH8" s="129">
        <v>4</v>
      </c>
      <c r="BI8" s="129">
        <v>3</v>
      </c>
      <c r="BJ8" s="129">
        <v>3</v>
      </c>
      <c r="BK8" s="129">
        <v>4</v>
      </c>
      <c r="BL8" s="129">
        <v>3</v>
      </c>
      <c r="BM8" s="130">
        <v>10</v>
      </c>
      <c r="BN8" s="130">
        <v>40</v>
      </c>
      <c r="BO8" s="130">
        <v>9</v>
      </c>
      <c r="BP8" s="130">
        <v>0</v>
      </c>
    </row>
    <row r="9" spans="2:68" s="106" customFormat="1" ht="20.25" customHeight="1">
      <c r="B9" s="950"/>
      <c r="C9" s="951"/>
      <c r="D9" s="127" t="s">
        <v>392</v>
      </c>
      <c r="E9" s="128" t="s">
        <v>393</v>
      </c>
      <c r="F9" s="129">
        <v>4</v>
      </c>
      <c r="G9" s="129">
        <v>4</v>
      </c>
      <c r="H9" s="129">
        <v>3</v>
      </c>
      <c r="I9" s="129">
        <v>3</v>
      </c>
      <c r="J9" s="129">
        <v>3</v>
      </c>
      <c r="K9" s="129">
        <v>4</v>
      </c>
      <c r="L9" s="129">
        <v>4</v>
      </c>
      <c r="M9" s="129">
        <v>4</v>
      </c>
      <c r="N9" s="129">
        <v>4</v>
      </c>
      <c r="O9" s="129">
        <v>4</v>
      </c>
      <c r="P9" s="129">
        <v>4</v>
      </c>
      <c r="Q9" s="129">
        <v>3</v>
      </c>
      <c r="R9" s="129">
        <v>4</v>
      </c>
      <c r="S9" s="129">
        <v>3</v>
      </c>
      <c r="T9" s="129">
        <v>4</v>
      </c>
      <c r="U9" s="129">
        <v>4</v>
      </c>
      <c r="V9" s="129">
        <v>4</v>
      </c>
      <c r="W9" s="129">
        <v>4</v>
      </c>
      <c r="X9" s="129">
        <v>4</v>
      </c>
      <c r="Y9" s="129">
        <v>4</v>
      </c>
      <c r="Z9" s="129">
        <v>3</v>
      </c>
      <c r="AA9" s="129">
        <v>3</v>
      </c>
      <c r="AB9" s="129">
        <v>3</v>
      </c>
      <c r="AC9" s="129">
        <v>3</v>
      </c>
      <c r="AD9" s="129">
        <v>4</v>
      </c>
      <c r="AE9" s="129">
        <v>3</v>
      </c>
      <c r="AF9" s="129">
        <v>4</v>
      </c>
      <c r="AG9" s="129">
        <v>0</v>
      </c>
      <c r="AH9" s="129">
        <v>4</v>
      </c>
      <c r="AI9" s="129">
        <v>3</v>
      </c>
      <c r="AJ9" s="129">
        <v>3</v>
      </c>
      <c r="AK9" s="129">
        <v>3</v>
      </c>
      <c r="AL9" s="129">
        <v>4</v>
      </c>
      <c r="AM9" s="129">
        <v>3</v>
      </c>
      <c r="AN9" s="129">
        <v>4</v>
      </c>
      <c r="AO9" s="129">
        <v>3</v>
      </c>
      <c r="AP9" s="129">
        <v>4</v>
      </c>
      <c r="AQ9" s="129">
        <v>4</v>
      </c>
      <c r="AR9" s="129">
        <v>4</v>
      </c>
      <c r="AS9" s="129">
        <v>4</v>
      </c>
      <c r="AT9" s="129">
        <v>3</v>
      </c>
      <c r="AU9" s="129">
        <v>4</v>
      </c>
      <c r="AV9" s="129">
        <v>3</v>
      </c>
      <c r="AW9" s="129">
        <v>2</v>
      </c>
      <c r="AX9" s="129">
        <v>3</v>
      </c>
      <c r="AY9" s="129">
        <v>4</v>
      </c>
      <c r="AZ9" s="129">
        <v>3</v>
      </c>
      <c r="BA9" s="129">
        <v>4</v>
      </c>
      <c r="BB9" s="129">
        <v>4</v>
      </c>
      <c r="BC9" s="129">
        <v>3</v>
      </c>
      <c r="BD9" s="129">
        <v>4</v>
      </c>
      <c r="BE9" s="129">
        <v>4</v>
      </c>
      <c r="BF9" s="129">
        <v>4</v>
      </c>
      <c r="BG9" s="129">
        <v>3</v>
      </c>
      <c r="BH9" s="129">
        <v>4</v>
      </c>
      <c r="BI9" s="129">
        <v>4</v>
      </c>
      <c r="BJ9" s="129">
        <v>4</v>
      </c>
      <c r="BK9" s="129">
        <v>4</v>
      </c>
      <c r="BL9" s="129">
        <v>3</v>
      </c>
      <c r="BM9" s="130">
        <v>36</v>
      </c>
      <c r="BN9" s="130">
        <v>20</v>
      </c>
      <c r="BO9" s="130">
        <v>3</v>
      </c>
      <c r="BP9" s="130">
        <v>0</v>
      </c>
    </row>
    <row r="10" spans="2:68" s="106" customFormat="1" ht="20.25" customHeight="1">
      <c r="B10" s="950"/>
      <c r="C10" s="951"/>
      <c r="D10" s="127" t="s">
        <v>394</v>
      </c>
      <c r="E10" s="128" t="s">
        <v>395</v>
      </c>
      <c r="F10" s="129">
        <v>4</v>
      </c>
      <c r="G10" s="129">
        <v>3</v>
      </c>
      <c r="H10" s="129">
        <v>3</v>
      </c>
      <c r="I10" s="129">
        <v>3</v>
      </c>
      <c r="J10" s="129">
        <v>4</v>
      </c>
      <c r="K10" s="129">
        <v>3</v>
      </c>
      <c r="L10" s="129">
        <v>4</v>
      </c>
      <c r="M10" s="129">
        <v>4</v>
      </c>
      <c r="N10" s="129">
        <v>3</v>
      </c>
      <c r="O10" s="129">
        <v>4</v>
      </c>
      <c r="P10" s="129">
        <v>4</v>
      </c>
      <c r="Q10" s="129">
        <v>4</v>
      </c>
      <c r="R10" s="129">
        <v>4</v>
      </c>
      <c r="S10" s="129">
        <v>3</v>
      </c>
      <c r="T10" s="129">
        <v>3</v>
      </c>
      <c r="U10" s="129">
        <v>4</v>
      </c>
      <c r="V10" s="129">
        <v>4</v>
      </c>
      <c r="W10" s="129">
        <v>4</v>
      </c>
      <c r="X10" s="129">
        <v>4</v>
      </c>
      <c r="Y10" s="129">
        <v>4</v>
      </c>
      <c r="Z10" s="129">
        <v>3</v>
      </c>
      <c r="AA10" s="129">
        <v>3</v>
      </c>
      <c r="AB10" s="129">
        <v>4</v>
      </c>
      <c r="AC10" s="129">
        <v>3</v>
      </c>
      <c r="AD10" s="129">
        <v>4</v>
      </c>
      <c r="AE10" s="129">
        <v>4</v>
      </c>
      <c r="AF10" s="129">
        <v>3</v>
      </c>
      <c r="AG10" s="129">
        <v>0</v>
      </c>
      <c r="AH10" s="129">
        <v>3</v>
      </c>
      <c r="AI10" s="129">
        <v>4</v>
      </c>
      <c r="AJ10" s="129">
        <v>4</v>
      </c>
      <c r="AK10" s="129">
        <v>3</v>
      </c>
      <c r="AL10" s="129">
        <v>4</v>
      </c>
      <c r="AM10" s="129">
        <v>3</v>
      </c>
      <c r="AN10" s="129">
        <v>4</v>
      </c>
      <c r="AO10" s="129">
        <v>4</v>
      </c>
      <c r="AP10" s="129">
        <v>4</v>
      </c>
      <c r="AQ10" s="129">
        <v>4</v>
      </c>
      <c r="AR10" s="129">
        <v>4</v>
      </c>
      <c r="AS10" s="129">
        <v>4</v>
      </c>
      <c r="AT10" s="129">
        <v>3</v>
      </c>
      <c r="AU10" s="129">
        <v>3</v>
      </c>
      <c r="AV10" s="129">
        <v>3</v>
      </c>
      <c r="AW10" s="129">
        <v>3</v>
      </c>
      <c r="AX10" s="129">
        <v>3</v>
      </c>
      <c r="AY10" s="129">
        <v>4</v>
      </c>
      <c r="AZ10" s="129">
        <v>4</v>
      </c>
      <c r="BA10" s="129">
        <v>4</v>
      </c>
      <c r="BB10" s="129">
        <v>4</v>
      </c>
      <c r="BC10" s="129">
        <v>3</v>
      </c>
      <c r="BD10" s="129">
        <v>4</v>
      </c>
      <c r="BE10" s="129">
        <v>4</v>
      </c>
      <c r="BF10" s="129">
        <v>4</v>
      </c>
      <c r="BG10" s="129">
        <v>3</v>
      </c>
      <c r="BH10" s="129">
        <v>4</v>
      </c>
      <c r="BI10" s="129">
        <v>4</v>
      </c>
      <c r="BJ10" s="129">
        <v>4</v>
      </c>
      <c r="BK10" s="129">
        <v>4</v>
      </c>
      <c r="BL10" s="129">
        <v>3</v>
      </c>
      <c r="BM10" s="130">
        <v>33</v>
      </c>
      <c r="BN10" s="130">
        <v>26</v>
      </c>
      <c r="BO10" s="130">
        <v>0</v>
      </c>
      <c r="BP10" s="130">
        <v>0</v>
      </c>
    </row>
    <row r="11" spans="2:68" s="106" customFormat="1" ht="20.25" customHeight="1">
      <c r="B11" s="950"/>
      <c r="C11" s="951"/>
      <c r="D11" s="127" t="s">
        <v>396</v>
      </c>
      <c r="E11" s="128" t="s">
        <v>397</v>
      </c>
      <c r="F11" s="129">
        <v>3</v>
      </c>
      <c r="G11" s="129">
        <v>3</v>
      </c>
      <c r="H11" s="129">
        <v>3</v>
      </c>
      <c r="I11" s="129">
        <v>3</v>
      </c>
      <c r="J11" s="129">
        <v>3</v>
      </c>
      <c r="K11" s="129">
        <v>3</v>
      </c>
      <c r="L11" s="129">
        <v>4</v>
      </c>
      <c r="M11" s="129">
        <v>3</v>
      </c>
      <c r="N11" s="129">
        <v>3</v>
      </c>
      <c r="O11" s="129">
        <v>3</v>
      </c>
      <c r="P11" s="129">
        <v>3</v>
      </c>
      <c r="Q11" s="129">
        <v>3</v>
      </c>
      <c r="R11" s="129">
        <v>3</v>
      </c>
      <c r="S11" s="129">
        <v>3</v>
      </c>
      <c r="T11" s="129">
        <v>3</v>
      </c>
      <c r="U11" s="129">
        <v>4</v>
      </c>
      <c r="V11" s="129">
        <v>4</v>
      </c>
      <c r="W11" s="129">
        <v>3</v>
      </c>
      <c r="X11" s="129">
        <v>4</v>
      </c>
      <c r="Y11" s="129">
        <v>3</v>
      </c>
      <c r="Z11" s="129">
        <v>3</v>
      </c>
      <c r="AA11" s="129">
        <v>3</v>
      </c>
      <c r="AB11" s="129">
        <v>3</v>
      </c>
      <c r="AC11" s="129">
        <v>3</v>
      </c>
      <c r="AD11" s="129">
        <v>3</v>
      </c>
      <c r="AE11" s="129">
        <v>3</v>
      </c>
      <c r="AF11" s="129">
        <v>3</v>
      </c>
      <c r="AG11" s="129">
        <v>0</v>
      </c>
      <c r="AH11" s="129">
        <v>3</v>
      </c>
      <c r="AI11" s="129">
        <v>3</v>
      </c>
      <c r="AJ11" s="129">
        <v>3</v>
      </c>
      <c r="AK11" s="129">
        <v>3</v>
      </c>
      <c r="AL11" s="129">
        <v>4</v>
      </c>
      <c r="AM11" s="129">
        <v>3</v>
      </c>
      <c r="AN11" s="129">
        <v>3</v>
      </c>
      <c r="AO11" s="129">
        <v>3</v>
      </c>
      <c r="AP11" s="129">
        <v>3</v>
      </c>
      <c r="AQ11" s="129">
        <v>4</v>
      </c>
      <c r="AR11" s="129">
        <v>3</v>
      </c>
      <c r="AS11" s="129">
        <v>3</v>
      </c>
      <c r="AT11" s="129">
        <v>3</v>
      </c>
      <c r="AU11" s="129">
        <v>3</v>
      </c>
      <c r="AV11" s="129">
        <v>3</v>
      </c>
      <c r="AW11" s="129">
        <v>3</v>
      </c>
      <c r="AX11" s="129">
        <v>2</v>
      </c>
      <c r="AY11" s="129">
        <v>3</v>
      </c>
      <c r="AZ11" s="129">
        <v>3</v>
      </c>
      <c r="BA11" s="129">
        <v>4</v>
      </c>
      <c r="BB11" s="129">
        <v>3</v>
      </c>
      <c r="BC11" s="129">
        <v>3</v>
      </c>
      <c r="BD11" s="129">
        <v>3</v>
      </c>
      <c r="BE11" s="129">
        <v>3</v>
      </c>
      <c r="BF11" s="129">
        <v>4</v>
      </c>
      <c r="BG11" s="129">
        <v>3</v>
      </c>
      <c r="BH11" s="129">
        <v>3</v>
      </c>
      <c r="BI11" s="129">
        <v>2</v>
      </c>
      <c r="BJ11" s="129">
        <v>3</v>
      </c>
      <c r="BK11" s="129">
        <v>3</v>
      </c>
      <c r="BL11" s="129">
        <v>3</v>
      </c>
      <c r="BM11" s="130">
        <v>10</v>
      </c>
      <c r="BN11" s="130">
        <v>45</v>
      </c>
      <c r="BO11" s="130">
        <v>4</v>
      </c>
      <c r="BP11" s="130">
        <v>0</v>
      </c>
    </row>
    <row r="12" spans="2:68" s="106" customFormat="1" ht="20.25" customHeight="1">
      <c r="B12" s="950"/>
      <c r="C12" s="951"/>
      <c r="D12" s="127" t="s">
        <v>398</v>
      </c>
      <c r="E12" s="128" t="s">
        <v>399</v>
      </c>
      <c r="F12" s="129">
        <v>4</v>
      </c>
      <c r="G12" s="129">
        <v>4</v>
      </c>
      <c r="H12" s="129">
        <v>4</v>
      </c>
      <c r="I12" s="129">
        <v>3</v>
      </c>
      <c r="J12" s="129">
        <v>4</v>
      </c>
      <c r="K12" s="129">
        <v>4</v>
      </c>
      <c r="L12" s="129">
        <v>4</v>
      </c>
      <c r="M12" s="129">
        <v>4</v>
      </c>
      <c r="N12" s="129">
        <v>4</v>
      </c>
      <c r="O12" s="129">
        <v>4</v>
      </c>
      <c r="P12" s="129">
        <v>4</v>
      </c>
      <c r="Q12" s="129">
        <v>4</v>
      </c>
      <c r="R12" s="129">
        <v>4</v>
      </c>
      <c r="S12" s="129">
        <v>4</v>
      </c>
      <c r="T12" s="129">
        <v>4</v>
      </c>
      <c r="U12" s="129">
        <v>4</v>
      </c>
      <c r="V12" s="129">
        <v>4</v>
      </c>
      <c r="W12" s="129">
        <v>4</v>
      </c>
      <c r="X12" s="129">
        <v>4</v>
      </c>
      <c r="Y12" s="129">
        <v>4</v>
      </c>
      <c r="Z12" s="129">
        <v>4</v>
      </c>
      <c r="AA12" s="129">
        <v>3</v>
      </c>
      <c r="AB12" s="129">
        <v>4</v>
      </c>
      <c r="AC12" s="129">
        <v>4</v>
      </c>
      <c r="AD12" s="129">
        <v>4</v>
      </c>
      <c r="AE12" s="129">
        <v>4</v>
      </c>
      <c r="AF12" s="129">
        <v>3</v>
      </c>
      <c r="AG12" s="129">
        <v>0</v>
      </c>
      <c r="AH12" s="129">
        <v>3</v>
      </c>
      <c r="AI12" s="129">
        <v>4</v>
      </c>
      <c r="AJ12" s="129">
        <v>4</v>
      </c>
      <c r="AK12" s="129">
        <v>4</v>
      </c>
      <c r="AL12" s="129">
        <v>4</v>
      </c>
      <c r="AM12" s="129">
        <v>4</v>
      </c>
      <c r="AN12" s="129">
        <v>4</v>
      </c>
      <c r="AO12" s="129">
        <v>4</v>
      </c>
      <c r="AP12" s="129">
        <v>4</v>
      </c>
      <c r="AQ12" s="129">
        <v>4</v>
      </c>
      <c r="AR12" s="129">
        <v>4</v>
      </c>
      <c r="AS12" s="129">
        <v>4</v>
      </c>
      <c r="AT12" s="129">
        <v>3</v>
      </c>
      <c r="AU12" s="129">
        <v>4</v>
      </c>
      <c r="AV12" s="129">
        <v>4</v>
      </c>
      <c r="AW12" s="129">
        <v>4</v>
      </c>
      <c r="AX12" s="129">
        <v>3</v>
      </c>
      <c r="AY12" s="129">
        <v>4</v>
      </c>
      <c r="AZ12" s="129">
        <v>4</v>
      </c>
      <c r="BA12" s="129">
        <v>4</v>
      </c>
      <c r="BB12" s="129">
        <v>4</v>
      </c>
      <c r="BC12" s="129">
        <v>3</v>
      </c>
      <c r="BD12" s="129">
        <v>4</v>
      </c>
      <c r="BE12" s="129">
        <v>4</v>
      </c>
      <c r="BF12" s="129">
        <v>4</v>
      </c>
      <c r="BG12" s="129">
        <v>3</v>
      </c>
      <c r="BH12" s="129">
        <v>4</v>
      </c>
      <c r="BI12" s="129">
        <v>4</v>
      </c>
      <c r="BJ12" s="129">
        <v>4</v>
      </c>
      <c r="BK12" s="129">
        <v>4</v>
      </c>
      <c r="BL12" s="129">
        <v>4</v>
      </c>
      <c r="BM12" s="130">
        <v>49</v>
      </c>
      <c r="BN12" s="130">
        <v>10</v>
      </c>
      <c r="BO12" s="130">
        <v>0</v>
      </c>
      <c r="BP12" s="130">
        <v>0</v>
      </c>
    </row>
    <row r="13" spans="2:68" s="106" customFormat="1" ht="20.25" customHeight="1">
      <c r="B13" s="950"/>
      <c r="C13" s="951"/>
      <c r="D13" s="127" t="s">
        <v>400</v>
      </c>
      <c r="E13" s="128" t="s">
        <v>401</v>
      </c>
      <c r="F13" s="129">
        <v>4</v>
      </c>
      <c r="G13" s="129">
        <v>3</v>
      </c>
      <c r="H13" s="129">
        <v>3</v>
      </c>
      <c r="I13" s="129">
        <v>3</v>
      </c>
      <c r="J13" s="129">
        <v>3</v>
      </c>
      <c r="K13" s="129">
        <v>3</v>
      </c>
      <c r="L13" s="129">
        <v>4</v>
      </c>
      <c r="M13" s="129">
        <v>3</v>
      </c>
      <c r="N13" s="129">
        <v>4</v>
      </c>
      <c r="O13" s="129">
        <v>3</v>
      </c>
      <c r="P13" s="129">
        <v>4</v>
      </c>
      <c r="Q13" s="129">
        <v>3</v>
      </c>
      <c r="R13" s="129">
        <v>4</v>
      </c>
      <c r="S13" s="129">
        <v>3</v>
      </c>
      <c r="T13" s="129">
        <v>3</v>
      </c>
      <c r="U13" s="129">
        <v>4</v>
      </c>
      <c r="V13" s="129">
        <v>4</v>
      </c>
      <c r="W13" s="129">
        <v>4</v>
      </c>
      <c r="X13" s="129">
        <v>4</v>
      </c>
      <c r="Y13" s="129">
        <v>4</v>
      </c>
      <c r="Z13" s="129">
        <v>3</v>
      </c>
      <c r="AA13" s="129">
        <v>3</v>
      </c>
      <c r="AB13" s="129">
        <v>3</v>
      </c>
      <c r="AC13" s="129">
        <v>3</v>
      </c>
      <c r="AD13" s="129">
        <v>4</v>
      </c>
      <c r="AE13" s="129">
        <v>3</v>
      </c>
      <c r="AF13" s="129">
        <v>3</v>
      </c>
      <c r="AG13" s="129">
        <v>0</v>
      </c>
      <c r="AH13" s="129">
        <v>3</v>
      </c>
      <c r="AI13" s="129">
        <v>3</v>
      </c>
      <c r="AJ13" s="129">
        <v>4</v>
      </c>
      <c r="AK13" s="129">
        <v>3</v>
      </c>
      <c r="AL13" s="129">
        <v>4</v>
      </c>
      <c r="AM13" s="129">
        <v>3</v>
      </c>
      <c r="AN13" s="129">
        <v>4</v>
      </c>
      <c r="AO13" s="129">
        <v>3</v>
      </c>
      <c r="AP13" s="129">
        <v>3</v>
      </c>
      <c r="AQ13" s="129">
        <v>4</v>
      </c>
      <c r="AR13" s="129">
        <v>3</v>
      </c>
      <c r="AS13" s="129">
        <v>3</v>
      </c>
      <c r="AT13" s="129">
        <v>3</v>
      </c>
      <c r="AU13" s="129">
        <v>3</v>
      </c>
      <c r="AV13" s="129">
        <v>3</v>
      </c>
      <c r="AW13" s="129">
        <v>3</v>
      </c>
      <c r="AX13" s="129">
        <v>3</v>
      </c>
      <c r="AY13" s="129">
        <v>3</v>
      </c>
      <c r="AZ13" s="129">
        <v>4</v>
      </c>
      <c r="BA13" s="129">
        <v>4</v>
      </c>
      <c r="BB13" s="129">
        <v>4</v>
      </c>
      <c r="BC13" s="129">
        <v>3</v>
      </c>
      <c r="BD13" s="129">
        <v>4</v>
      </c>
      <c r="BE13" s="129">
        <v>4</v>
      </c>
      <c r="BF13" s="129">
        <v>3</v>
      </c>
      <c r="BG13" s="129">
        <v>3</v>
      </c>
      <c r="BH13" s="129">
        <v>4</v>
      </c>
      <c r="BI13" s="129">
        <v>4</v>
      </c>
      <c r="BJ13" s="129">
        <v>4</v>
      </c>
      <c r="BK13" s="129">
        <v>4</v>
      </c>
      <c r="BL13" s="129">
        <v>3</v>
      </c>
      <c r="BM13" s="130">
        <v>26</v>
      </c>
      <c r="BN13" s="130">
        <v>33</v>
      </c>
      <c r="BO13" s="130">
        <v>0</v>
      </c>
      <c r="BP13" s="130">
        <v>0</v>
      </c>
    </row>
    <row r="14" spans="2:68" s="106" customFormat="1" ht="39.75" customHeight="1">
      <c r="B14" s="946" t="s">
        <v>402</v>
      </c>
      <c r="C14" s="947" t="s">
        <v>403</v>
      </c>
      <c r="D14" s="131" t="s">
        <v>404</v>
      </c>
      <c r="E14" s="132" t="s">
        <v>405</v>
      </c>
      <c r="F14" s="133">
        <v>4</v>
      </c>
      <c r="G14" s="133">
        <v>3</v>
      </c>
      <c r="H14" s="133">
        <v>3</v>
      </c>
      <c r="I14" s="133">
        <v>3</v>
      </c>
      <c r="J14" s="133">
        <v>3</v>
      </c>
      <c r="K14" s="133">
        <v>3</v>
      </c>
      <c r="L14" s="133">
        <v>4</v>
      </c>
      <c r="M14" s="133">
        <v>3</v>
      </c>
      <c r="N14" s="133">
        <v>3</v>
      </c>
      <c r="O14" s="133">
        <v>3</v>
      </c>
      <c r="P14" s="133">
        <v>3</v>
      </c>
      <c r="Q14" s="133">
        <v>3</v>
      </c>
      <c r="R14" s="133">
        <v>3</v>
      </c>
      <c r="S14" s="133">
        <v>4</v>
      </c>
      <c r="T14" s="133">
        <v>3</v>
      </c>
      <c r="U14" s="133">
        <v>4</v>
      </c>
      <c r="V14" s="133">
        <v>4</v>
      </c>
      <c r="W14" s="133">
        <v>4</v>
      </c>
      <c r="X14" s="133">
        <v>4</v>
      </c>
      <c r="Y14" s="133">
        <v>4</v>
      </c>
      <c r="Z14" s="133">
        <v>3</v>
      </c>
      <c r="AA14" s="133">
        <v>3</v>
      </c>
      <c r="AB14" s="133">
        <v>3</v>
      </c>
      <c r="AC14" s="133">
        <v>3</v>
      </c>
      <c r="AD14" s="133">
        <v>4</v>
      </c>
      <c r="AE14" s="133">
        <v>3</v>
      </c>
      <c r="AF14" s="133">
        <v>3</v>
      </c>
      <c r="AG14" s="133">
        <v>0</v>
      </c>
      <c r="AH14" s="133">
        <v>2</v>
      </c>
      <c r="AI14" s="133">
        <v>4</v>
      </c>
      <c r="AJ14" s="133">
        <v>3</v>
      </c>
      <c r="AK14" s="133">
        <v>3</v>
      </c>
      <c r="AL14" s="133">
        <v>4</v>
      </c>
      <c r="AM14" s="133">
        <v>3</v>
      </c>
      <c r="AN14" s="133">
        <v>3</v>
      </c>
      <c r="AO14" s="133">
        <v>3</v>
      </c>
      <c r="AP14" s="133">
        <v>3</v>
      </c>
      <c r="AQ14" s="133">
        <v>3</v>
      </c>
      <c r="AR14" s="133">
        <v>3</v>
      </c>
      <c r="AS14" s="133">
        <v>3</v>
      </c>
      <c r="AT14" s="133">
        <v>3</v>
      </c>
      <c r="AU14" s="133">
        <v>4</v>
      </c>
      <c r="AV14" s="133">
        <v>3</v>
      </c>
      <c r="AW14" s="133">
        <v>2</v>
      </c>
      <c r="AX14" s="133">
        <v>3</v>
      </c>
      <c r="AY14" s="133">
        <v>3</v>
      </c>
      <c r="AZ14" s="133">
        <v>3</v>
      </c>
      <c r="BA14" s="133">
        <v>3</v>
      </c>
      <c r="BB14" s="133">
        <v>4</v>
      </c>
      <c r="BC14" s="133">
        <v>3</v>
      </c>
      <c r="BD14" s="133">
        <v>4</v>
      </c>
      <c r="BE14" s="133">
        <v>3</v>
      </c>
      <c r="BF14" s="133">
        <v>3</v>
      </c>
      <c r="BG14" s="133">
        <v>3</v>
      </c>
      <c r="BH14" s="133">
        <v>4</v>
      </c>
      <c r="BI14" s="133">
        <v>3</v>
      </c>
      <c r="BJ14" s="133">
        <v>4</v>
      </c>
      <c r="BK14" s="133">
        <v>4</v>
      </c>
      <c r="BL14" s="133">
        <v>3</v>
      </c>
      <c r="BM14" s="130">
        <v>14</v>
      </c>
      <c r="BN14" s="130">
        <v>41</v>
      </c>
      <c r="BO14" s="130">
        <v>4</v>
      </c>
      <c r="BP14" s="130">
        <v>0</v>
      </c>
    </row>
    <row r="15" spans="2:68" s="106" customFormat="1" ht="39" customHeight="1">
      <c r="B15" s="946"/>
      <c r="C15" s="947"/>
      <c r="D15" s="131" t="s">
        <v>406</v>
      </c>
      <c r="E15" s="132" t="s">
        <v>407</v>
      </c>
      <c r="F15" s="133">
        <v>3</v>
      </c>
      <c r="G15" s="133">
        <v>2</v>
      </c>
      <c r="H15" s="133">
        <v>2</v>
      </c>
      <c r="I15" s="133">
        <v>3</v>
      </c>
      <c r="J15" s="133">
        <v>3</v>
      </c>
      <c r="K15" s="133">
        <v>3</v>
      </c>
      <c r="L15" s="133">
        <v>4</v>
      </c>
      <c r="M15" s="133">
        <v>3</v>
      </c>
      <c r="N15" s="133">
        <v>3</v>
      </c>
      <c r="O15" s="133">
        <v>3</v>
      </c>
      <c r="P15" s="133">
        <v>3</v>
      </c>
      <c r="Q15" s="133">
        <v>3</v>
      </c>
      <c r="R15" s="133">
        <v>3</v>
      </c>
      <c r="S15" s="133">
        <v>4</v>
      </c>
      <c r="T15" s="133">
        <v>2</v>
      </c>
      <c r="U15" s="133">
        <v>4</v>
      </c>
      <c r="V15" s="133">
        <v>4</v>
      </c>
      <c r="W15" s="133">
        <v>4</v>
      </c>
      <c r="X15" s="133">
        <v>3</v>
      </c>
      <c r="Y15" s="133">
        <v>4</v>
      </c>
      <c r="Z15" s="133">
        <v>3</v>
      </c>
      <c r="AA15" s="133">
        <v>3</v>
      </c>
      <c r="AB15" s="133">
        <v>3</v>
      </c>
      <c r="AC15" s="133">
        <v>3</v>
      </c>
      <c r="AD15" s="133">
        <v>3</v>
      </c>
      <c r="AE15" s="133">
        <v>3</v>
      </c>
      <c r="AF15" s="133">
        <v>3</v>
      </c>
      <c r="AG15" s="133">
        <v>0</v>
      </c>
      <c r="AH15" s="133">
        <v>3</v>
      </c>
      <c r="AI15" s="133">
        <v>3</v>
      </c>
      <c r="AJ15" s="133">
        <v>3</v>
      </c>
      <c r="AK15" s="133">
        <v>3</v>
      </c>
      <c r="AL15" s="133">
        <v>4</v>
      </c>
      <c r="AM15" s="133">
        <v>3</v>
      </c>
      <c r="AN15" s="133">
        <v>3</v>
      </c>
      <c r="AO15" s="133">
        <v>3</v>
      </c>
      <c r="AP15" s="133">
        <v>4</v>
      </c>
      <c r="AQ15" s="133">
        <v>3</v>
      </c>
      <c r="AR15" s="133">
        <v>3</v>
      </c>
      <c r="AS15" s="133">
        <v>4</v>
      </c>
      <c r="AT15" s="133">
        <v>3</v>
      </c>
      <c r="AU15" s="133">
        <v>3</v>
      </c>
      <c r="AV15" s="133">
        <v>3</v>
      </c>
      <c r="AW15" s="133">
        <v>2</v>
      </c>
      <c r="AX15" s="133">
        <v>3</v>
      </c>
      <c r="AY15" s="133">
        <v>4</v>
      </c>
      <c r="AZ15" s="133">
        <v>3</v>
      </c>
      <c r="BA15" s="133">
        <v>3</v>
      </c>
      <c r="BB15" s="133">
        <v>4</v>
      </c>
      <c r="BC15" s="133">
        <v>3</v>
      </c>
      <c r="BD15" s="133">
        <v>3</v>
      </c>
      <c r="BE15" s="133">
        <v>4</v>
      </c>
      <c r="BF15" s="133">
        <v>3</v>
      </c>
      <c r="BG15" s="133">
        <v>2</v>
      </c>
      <c r="BH15" s="133">
        <v>4</v>
      </c>
      <c r="BI15" s="133">
        <v>3</v>
      </c>
      <c r="BJ15" s="133">
        <v>4</v>
      </c>
      <c r="BK15" s="133">
        <v>4</v>
      </c>
      <c r="BL15" s="133">
        <v>3</v>
      </c>
      <c r="BM15" s="130">
        <v>10</v>
      </c>
      <c r="BN15" s="130">
        <v>44</v>
      </c>
      <c r="BO15" s="130">
        <v>5</v>
      </c>
      <c r="BP15" s="130">
        <v>0</v>
      </c>
    </row>
    <row r="16" spans="2:68" s="106" customFormat="1" ht="54.5" customHeight="1">
      <c r="B16" s="946"/>
      <c r="C16" s="947"/>
      <c r="D16" s="131" t="s">
        <v>408</v>
      </c>
      <c r="E16" s="132" t="s">
        <v>409</v>
      </c>
      <c r="F16" s="133">
        <v>4</v>
      </c>
      <c r="G16" s="133">
        <v>3</v>
      </c>
      <c r="H16" s="133">
        <v>3</v>
      </c>
      <c r="I16" s="133">
        <v>3</v>
      </c>
      <c r="J16" s="133">
        <v>3</v>
      </c>
      <c r="K16" s="133">
        <v>3</v>
      </c>
      <c r="L16" s="133">
        <v>4</v>
      </c>
      <c r="M16" s="133">
        <v>3</v>
      </c>
      <c r="N16" s="133">
        <v>3</v>
      </c>
      <c r="O16" s="133">
        <v>3</v>
      </c>
      <c r="P16" s="133">
        <v>3</v>
      </c>
      <c r="Q16" s="133">
        <v>3</v>
      </c>
      <c r="R16" s="133">
        <v>3</v>
      </c>
      <c r="S16" s="133">
        <v>4</v>
      </c>
      <c r="T16" s="133">
        <v>2</v>
      </c>
      <c r="U16" s="133">
        <v>4</v>
      </c>
      <c r="V16" s="133">
        <v>4</v>
      </c>
      <c r="W16" s="133">
        <v>4</v>
      </c>
      <c r="X16" s="133">
        <v>4</v>
      </c>
      <c r="Y16" s="133">
        <v>4</v>
      </c>
      <c r="Z16" s="133">
        <v>3</v>
      </c>
      <c r="AA16" s="133">
        <v>3</v>
      </c>
      <c r="AB16" s="133">
        <v>4</v>
      </c>
      <c r="AC16" s="133">
        <v>3</v>
      </c>
      <c r="AD16" s="133">
        <v>3</v>
      </c>
      <c r="AE16" s="133">
        <v>3</v>
      </c>
      <c r="AF16" s="133">
        <v>3</v>
      </c>
      <c r="AG16" s="133">
        <v>0</v>
      </c>
      <c r="AH16" s="133">
        <v>3</v>
      </c>
      <c r="AI16" s="133">
        <v>4</v>
      </c>
      <c r="AJ16" s="133">
        <v>4</v>
      </c>
      <c r="AK16" s="133">
        <v>3</v>
      </c>
      <c r="AL16" s="133">
        <v>4</v>
      </c>
      <c r="AM16" s="133">
        <v>4</v>
      </c>
      <c r="AN16" s="133">
        <v>4</v>
      </c>
      <c r="AO16" s="133">
        <v>3</v>
      </c>
      <c r="AP16" s="133">
        <v>4</v>
      </c>
      <c r="AQ16" s="133">
        <v>4</v>
      </c>
      <c r="AR16" s="133">
        <v>3</v>
      </c>
      <c r="AS16" s="133">
        <v>3</v>
      </c>
      <c r="AT16" s="133">
        <v>3</v>
      </c>
      <c r="AU16" s="133">
        <v>3</v>
      </c>
      <c r="AV16" s="133">
        <v>3</v>
      </c>
      <c r="AW16" s="133">
        <v>3</v>
      </c>
      <c r="AX16" s="133">
        <v>2</v>
      </c>
      <c r="AY16" s="133">
        <v>3</v>
      </c>
      <c r="AZ16" s="133">
        <v>3</v>
      </c>
      <c r="BA16" s="133">
        <v>3</v>
      </c>
      <c r="BB16" s="133">
        <v>4</v>
      </c>
      <c r="BC16" s="133">
        <v>3</v>
      </c>
      <c r="BD16" s="133">
        <v>3</v>
      </c>
      <c r="BE16" s="133">
        <v>4</v>
      </c>
      <c r="BF16" s="133">
        <v>3</v>
      </c>
      <c r="BG16" s="133">
        <v>4</v>
      </c>
      <c r="BH16" s="133">
        <v>4</v>
      </c>
      <c r="BI16" s="133">
        <v>4</v>
      </c>
      <c r="BJ16" s="133">
        <v>3</v>
      </c>
      <c r="BK16" s="133">
        <v>3</v>
      </c>
      <c r="BL16" s="133">
        <v>3</v>
      </c>
      <c r="BM16" s="130">
        <v>20</v>
      </c>
      <c r="BN16" s="130">
        <v>34</v>
      </c>
      <c r="BO16" s="130">
        <v>5</v>
      </c>
      <c r="BP16" s="130">
        <v>0</v>
      </c>
    </row>
    <row r="17" spans="2:70" s="105" customFormat="1" ht="54.5" customHeight="1">
      <c r="B17" s="946"/>
      <c r="C17" s="947"/>
      <c r="D17" s="131" t="s">
        <v>410</v>
      </c>
      <c r="E17" s="132" t="s">
        <v>411</v>
      </c>
      <c r="F17" s="133">
        <v>3</v>
      </c>
      <c r="G17" s="133">
        <v>2</v>
      </c>
      <c r="H17" s="133">
        <v>3</v>
      </c>
      <c r="I17" s="133">
        <v>3</v>
      </c>
      <c r="J17" s="133">
        <v>3</v>
      </c>
      <c r="K17" s="133">
        <v>3</v>
      </c>
      <c r="L17" s="133">
        <v>4</v>
      </c>
      <c r="M17" s="133">
        <v>3</v>
      </c>
      <c r="N17" s="133">
        <v>3</v>
      </c>
      <c r="O17" s="133">
        <v>3</v>
      </c>
      <c r="P17" s="133">
        <v>3</v>
      </c>
      <c r="Q17" s="133">
        <v>3</v>
      </c>
      <c r="R17" s="133">
        <v>3</v>
      </c>
      <c r="S17" s="133">
        <v>3</v>
      </c>
      <c r="T17" s="133">
        <v>3</v>
      </c>
      <c r="U17" s="133">
        <v>4</v>
      </c>
      <c r="V17" s="133">
        <v>4</v>
      </c>
      <c r="W17" s="133">
        <v>4</v>
      </c>
      <c r="X17" s="133">
        <v>4</v>
      </c>
      <c r="Y17" s="133">
        <v>4</v>
      </c>
      <c r="Z17" s="133">
        <v>3</v>
      </c>
      <c r="AA17" s="133">
        <v>2</v>
      </c>
      <c r="AB17" s="133">
        <v>3</v>
      </c>
      <c r="AC17" s="133">
        <v>3</v>
      </c>
      <c r="AD17" s="133">
        <v>3</v>
      </c>
      <c r="AE17" s="133">
        <v>4</v>
      </c>
      <c r="AF17" s="133">
        <v>3</v>
      </c>
      <c r="AG17" s="133">
        <v>0</v>
      </c>
      <c r="AH17" s="133">
        <v>3</v>
      </c>
      <c r="AI17" s="133">
        <v>4</v>
      </c>
      <c r="AJ17" s="133">
        <v>4</v>
      </c>
      <c r="AK17" s="133">
        <v>3</v>
      </c>
      <c r="AL17" s="133">
        <v>4</v>
      </c>
      <c r="AM17" s="133">
        <v>4</v>
      </c>
      <c r="AN17" s="133">
        <v>3</v>
      </c>
      <c r="AO17" s="133">
        <v>4</v>
      </c>
      <c r="AP17" s="133">
        <v>3</v>
      </c>
      <c r="AQ17" s="133">
        <v>3</v>
      </c>
      <c r="AR17" s="133">
        <v>3</v>
      </c>
      <c r="AS17" s="133">
        <v>3</v>
      </c>
      <c r="AT17" s="133">
        <v>3</v>
      </c>
      <c r="AU17" s="133">
        <v>3</v>
      </c>
      <c r="AV17" s="133">
        <v>3</v>
      </c>
      <c r="AW17" s="133">
        <v>2</v>
      </c>
      <c r="AX17" s="133">
        <v>2</v>
      </c>
      <c r="AY17" s="133">
        <v>3</v>
      </c>
      <c r="AZ17" s="133">
        <v>3</v>
      </c>
      <c r="BA17" s="133">
        <v>3</v>
      </c>
      <c r="BB17" s="133">
        <v>4</v>
      </c>
      <c r="BC17" s="133">
        <v>3</v>
      </c>
      <c r="BD17" s="133">
        <v>3</v>
      </c>
      <c r="BE17" s="133">
        <v>4</v>
      </c>
      <c r="BF17" s="133">
        <v>3</v>
      </c>
      <c r="BG17" s="133">
        <v>4</v>
      </c>
      <c r="BH17" s="133">
        <v>4</v>
      </c>
      <c r="BI17" s="133">
        <v>3</v>
      </c>
      <c r="BJ17" s="133">
        <v>4</v>
      </c>
      <c r="BK17" s="133">
        <v>3</v>
      </c>
      <c r="BL17" s="133">
        <v>3</v>
      </c>
      <c r="BM17" s="130">
        <v>5</v>
      </c>
      <c r="BN17" s="130">
        <v>46</v>
      </c>
      <c r="BO17" s="130">
        <v>8</v>
      </c>
      <c r="BP17" s="130">
        <v>0</v>
      </c>
      <c r="BQ17" s="106"/>
      <c r="BR17" s="106"/>
    </row>
    <row r="18" spans="2:70" s="105" customFormat="1" ht="54.5" customHeight="1">
      <c r="B18" s="946"/>
      <c r="C18" s="947"/>
      <c r="D18" s="131" t="s">
        <v>412</v>
      </c>
      <c r="E18" s="132" t="s">
        <v>413</v>
      </c>
      <c r="F18" s="133">
        <v>3</v>
      </c>
      <c r="G18" s="133">
        <v>2</v>
      </c>
      <c r="H18" s="133">
        <v>3</v>
      </c>
      <c r="I18" s="133">
        <v>3</v>
      </c>
      <c r="J18" s="133">
        <v>3</v>
      </c>
      <c r="K18" s="133">
        <v>3</v>
      </c>
      <c r="L18" s="133">
        <v>3</v>
      </c>
      <c r="M18" s="133">
        <v>3</v>
      </c>
      <c r="N18" s="133">
        <v>3</v>
      </c>
      <c r="O18" s="133">
        <v>3</v>
      </c>
      <c r="P18" s="133">
        <v>4</v>
      </c>
      <c r="Q18" s="133">
        <v>3</v>
      </c>
      <c r="R18" s="133">
        <v>3</v>
      </c>
      <c r="S18" s="133">
        <v>3</v>
      </c>
      <c r="T18" s="133">
        <v>3</v>
      </c>
      <c r="U18" s="133">
        <v>4</v>
      </c>
      <c r="V18" s="133">
        <v>4</v>
      </c>
      <c r="W18" s="133">
        <v>4</v>
      </c>
      <c r="X18" s="133">
        <v>4</v>
      </c>
      <c r="Y18" s="133">
        <v>3</v>
      </c>
      <c r="Z18" s="133">
        <v>3</v>
      </c>
      <c r="AA18" s="133">
        <v>2</v>
      </c>
      <c r="AB18" s="133">
        <v>3</v>
      </c>
      <c r="AC18" s="133">
        <v>2</v>
      </c>
      <c r="AD18" s="133">
        <v>4</v>
      </c>
      <c r="AE18" s="133">
        <v>2</v>
      </c>
      <c r="AF18" s="133">
        <v>3</v>
      </c>
      <c r="AG18" s="133">
        <v>0</v>
      </c>
      <c r="AH18" s="133">
        <v>2</v>
      </c>
      <c r="AI18" s="133">
        <v>3</v>
      </c>
      <c r="AJ18" s="133">
        <v>3</v>
      </c>
      <c r="AK18" s="133">
        <v>3</v>
      </c>
      <c r="AL18" s="133">
        <v>4</v>
      </c>
      <c r="AM18" s="133">
        <v>3</v>
      </c>
      <c r="AN18" s="133">
        <v>3</v>
      </c>
      <c r="AO18" s="133">
        <v>3</v>
      </c>
      <c r="AP18" s="133">
        <v>3</v>
      </c>
      <c r="AQ18" s="133">
        <v>3</v>
      </c>
      <c r="AR18" s="133">
        <v>3</v>
      </c>
      <c r="AS18" s="133">
        <v>3</v>
      </c>
      <c r="AT18" s="133">
        <v>3</v>
      </c>
      <c r="AU18" s="133">
        <v>4</v>
      </c>
      <c r="AV18" s="133">
        <v>3</v>
      </c>
      <c r="AW18" s="133">
        <v>1</v>
      </c>
      <c r="AX18" s="133">
        <v>2</v>
      </c>
      <c r="AY18" s="133">
        <v>3</v>
      </c>
      <c r="AZ18" s="133">
        <v>2</v>
      </c>
      <c r="BA18" s="133">
        <v>3</v>
      </c>
      <c r="BB18" s="133">
        <v>4</v>
      </c>
      <c r="BC18" s="133">
        <v>3</v>
      </c>
      <c r="BD18" s="133">
        <v>3</v>
      </c>
      <c r="BE18" s="133">
        <v>3</v>
      </c>
      <c r="BF18" s="133">
        <v>3</v>
      </c>
      <c r="BG18" s="133">
        <v>2</v>
      </c>
      <c r="BH18" s="133">
        <v>4</v>
      </c>
      <c r="BI18" s="133">
        <v>4</v>
      </c>
      <c r="BJ18" s="133">
        <v>2</v>
      </c>
      <c r="BK18" s="133">
        <v>4</v>
      </c>
      <c r="BL18" s="133">
        <v>3</v>
      </c>
      <c r="BM18" s="130">
        <v>5</v>
      </c>
      <c r="BN18" s="130">
        <v>38</v>
      </c>
      <c r="BO18" s="130">
        <v>16</v>
      </c>
      <c r="BP18" s="130">
        <v>0</v>
      </c>
      <c r="BQ18" s="106"/>
      <c r="BR18" s="106"/>
    </row>
    <row r="19" spans="2:70" s="105" customFormat="1" ht="54.5" customHeight="1">
      <c r="B19" s="946"/>
      <c r="C19" s="947"/>
      <c r="D19" s="131" t="s">
        <v>414</v>
      </c>
      <c r="E19" s="132" t="s">
        <v>415</v>
      </c>
      <c r="F19" s="133">
        <v>4</v>
      </c>
      <c r="G19" s="133">
        <v>3</v>
      </c>
      <c r="H19" s="133">
        <v>3</v>
      </c>
      <c r="I19" s="133">
        <v>3</v>
      </c>
      <c r="J19" s="133">
        <v>4</v>
      </c>
      <c r="K19" s="133">
        <v>3</v>
      </c>
      <c r="L19" s="133">
        <v>4</v>
      </c>
      <c r="M19" s="133">
        <v>4</v>
      </c>
      <c r="N19" s="133">
        <v>3</v>
      </c>
      <c r="O19" s="133">
        <v>4</v>
      </c>
      <c r="P19" s="133">
        <v>4</v>
      </c>
      <c r="Q19" s="133">
        <v>3</v>
      </c>
      <c r="R19" s="133">
        <v>3</v>
      </c>
      <c r="S19" s="133">
        <v>4</v>
      </c>
      <c r="T19" s="133">
        <v>4</v>
      </c>
      <c r="U19" s="133">
        <v>4</v>
      </c>
      <c r="V19" s="133">
        <v>4</v>
      </c>
      <c r="W19" s="133">
        <v>4</v>
      </c>
      <c r="X19" s="133">
        <v>4</v>
      </c>
      <c r="Y19" s="133">
        <v>4</v>
      </c>
      <c r="Z19" s="133">
        <v>3</v>
      </c>
      <c r="AA19" s="133">
        <v>3</v>
      </c>
      <c r="AB19" s="133">
        <v>3</v>
      </c>
      <c r="AC19" s="133">
        <v>3</v>
      </c>
      <c r="AD19" s="133">
        <v>4</v>
      </c>
      <c r="AE19" s="133">
        <v>3</v>
      </c>
      <c r="AF19" s="133">
        <v>3</v>
      </c>
      <c r="AG19" s="133">
        <v>0</v>
      </c>
      <c r="AH19" s="133">
        <v>3</v>
      </c>
      <c r="AI19" s="133">
        <v>3</v>
      </c>
      <c r="AJ19" s="133">
        <v>4</v>
      </c>
      <c r="AK19" s="133">
        <v>3</v>
      </c>
      <c r="AL19" s="133">
        <v>4</v>
      </c>
      <c r="AM19" s="133">
        <v>3</v>
      </c>
      <c r="AN19" s="133">
        <v>4</v>
      </c>
      <c r="AO19" s="133">
        <v>3</v>
      </c>
      <c r="AP19" s="133">
        <v>4</v>
      </c>
      <c r="AQ19" s="133">
        <v>3</v>
      </c>
      <c r="AR19" s="133">
        <v>3</v>
      </c>
      <c r="AS19" s="133">
        <v>4</v>
      </c>
      <c r="AT19" s="133">
        <v>2</v>
      </c>
      <c r="AU19" s="133">
        <v>3</v>
      </c>
      <c r="AV19" s="133">
        <v>2</v>
      </c>
      <c r="AW19" s="133">
        <v>2</v>
      </c>
      <c r="AX19" s="133">
        <v>3</v>
      </c>
      <c r="AY19" s="133">
        <v>4</v>
      </c>
      <c r="AZ19" s="133">
        <v>3</v>
      </c>
      <c r="BA19" s="133">
        <v>4</v>
      </c>
      <c r="BB19" s="133">
        <v>3</v>
      </c>
      <c r="BC19" s="133">
        <v>3</v>
      </c>
      <c r="BD19" s="133">
        <v>4</v>
      </c>
      <c r="BE19" s="133">
        <v>4</v>
      </c>
      <c r="BF19" s="133">
        <v>3</v>
      </c>
      <c r="BG19" s="133">
        <v>4</v>
      </c>
      <c r="BH19" s="133">
        <v>4</v>
      </c>
      <c r="BI19" s="133">
        <v>4</v>
      </c>
      <c r="BJ19" s="133">
        <v>4</v>
      </c>
      <c r="BK19" s="133">
        <v>3</v>
      </c>
      <c r="BL19" s="133">
        <v>3</v>
      </c>
      <c r="BM19" s="130">
        <v>18</v>
      </c>
      <c r="BN19" s="130">
        <v>35</v>
      </c>
      <c r="BO19" s="130">
        <v>6</v>
      </c>
      <c r="BP19" s="130">
        <v>0</v>
      </c>
      <c r="BQ19" s="106"/>
      <c r="BR19" s="106"/>
    </row>
    <row r="20" spans="2:70" s="105" customFormat="1" ht="54.5" customHeight="1">
      <c r="B20" s="946"/>
      <c r="C20" s="947"/>
      <c r="D20" s="131" t="s">
        <v>416</v>
      </c>
      <c r="E20" s="132" t="s">
        <v>417</v>
      </c>
      <c r="F20" s="133">
        <v>3</v>
      </c>
      <c r="G20" s="133">
        <v>2</v>
      </c>
      <c r="H20" s="133">
        <v>1</v>
      </c>
      <c r="I20" s="133">
        <v>2</v>
      </c>
      <c r="J20" s="133">
        <v>3</v>
      </c>
      <c r="K20" s="133">
        <v>3</v>
      </c>
      <c r="L20" s="133">
        <v>4</v>
      </c>
      <c r="M20" s="133">
        <v>2</v>
      </c>
      <c r="N20" s="133">
        <v>3</v>
      </c>
      <c r="O20" s="133">
        <v>3</v>
      </c>
      <c r="P20" s="133">
        <v>3</v>
      </c>
      <c r="Q20" s="133">
        <v>3</v>
      </c>
      <c r="R20" s="133">
        <v>3</v>
      </c>
      <c r="S20" s="133">
        <v>3</v>
      </c>
      <c r="T20" s="133">
        <v>3</v>
      </c>
      <c r="U20" s="133">
        <v>4</v>
      </c>
      <c r="V20" s="133">
        <v>4</v>
      </c>
      <c r="W20" s="133">
        <v>3</v>
      </c>
      <c r="X20" s="133">
        <v>3</v>
      </c>
      <c r="Y20" s="133">
        <v>3</v>
      </c>
      <c r="Z20" s="133">
        <v>3</v>
      </c>
      <c r="AA20" s="133">
        <v>2</v>
      </c>
      <c r="AB20" s="133">
        <v>3</v>
      </c>
      <c r="AC20" s="133">
        <v>2</v>
      </c>
      <c r="AD20" s="133">
        <v>4</v>
      </c>
      <c r="AE20" s="133">
        <v>2</v>
      </c>
      <c r="AF20" s="133">
        <v>3</v>
      </c>
      <c r="AG20" s="133">
        <v>0</v>
      </c>
      <c r="AH20" s="133">
        <v>3</v>
      </c>
      <c r="AI20" s="133">
        <v>2</v>
      </c>
      <c r="AJ20" s="133">
        <v>2</v>
      </c>
      <c r="AK20" s="133">
        <v>2</v>
      </c>
      <c r="AL20" s="133">
        <v>4</v>
      </c>
      <c r="AM20" s="133">
        <v>2</v>
      </c>
      <c r="AN20" s="133">
        <v>3</v>
      </c>
      <c r="AO20" s="133">
        <v>3</v>
      </c>
      <c r="AP20" s="133">
        <v>2</v>
      </c>
      <c r="AQ20" s="133">
        <v>3</v>
      </c>
      <c r="AR20" s="133">
        <v>3</v>
      </c>
      <c r="AS20" s="133">
        <v>4</v>
      </c>
      <c r="AT20" s="133">
        <v>3</v>
      </c>
      <c r="AU20" s="133">
        <v>2</v>
      </c>
      <c r="AV20" s="133">
        <v>3</v>
      </c>
      <c r="AW20" s="133">
        <v>2</v>
      </c>
      <c r="AX20" s="133">
        <v>2</v>
      </c>
      <c r="AY20" s="133">
        <v>2</v>
      </c>
      <c r="AZ20" s="133">
        <v>2</v>
      </c>
      <c r="BA20" s="133">
        <v>3</v>
      </c>
      <c r="BB20" s="133">
        <v>4</v>
      </c>
      <c r="BC20" s="133">
        <v>2</v>
      </c>
      <c r="BD20" s="133">
        <v>3</v>
      </c>
      <c r="BE20" s="133">
        <v>3</v>
      </c>
      <c r="BF20" s="133">
        <v>3</v>
      </c>
      <c r="BG20" s="133">
        <v>2</v>
      </c>
      <c r="BH20" s="133">
        <v>2</v>
      </c>
      <c r="BI20" s="133">
        <v>2</v>
      </c>
      <c r="BJ20" s="133">
        <v>3</v>
      </c>
      <c r="BK20" s="133">
        <v>4</v>
      </c>
      <c r="BL20" s="133">
        <v>2</v>
      </c>
      <c r="BM20" s="130">
        <v>3</v>
      </c>
      <c r="BN20" s="130">
        <v>27</v>
      </c>
      <c r="BO20" s="130">
        <v>29</v>
      </c>
      <c r="BP20" s="130">
        <v>0</v>
      </c>
      <c r="BQ20" s="106"/>
      <c r="BR20" s="106"/>
    </row>
    <row r="21" spans="2:70" s="105" customFormat="1" ht="85.5" customHeight="1">
      <c r="B21" s="946"/>
      <c r="C21" s="947"/>
      <c r="D21" s="131" t="s">
        <v>418</v>
      </c>
      <c r="E21" s="132" t="s">
        <v>419</v>
      </c>
      <c r="F21" s="133">
        <v>3</v>
      </c>
      <c r="G21" s="133">
        <v>3</v>
      </c>
      <c r="H21" s="133">
        <v>2</v>
      </c>
      <c r="I21" s="133">
        <v>3</v>
      </c>
      <c r="J21" s="133">
        <v>4</v>
      </c>
      <c r="K21" s="133">
        <v>3</v>
      </c>
      <c r="L21" s="133">
        <v>4</v>
      </c>
      <c r="M21" s="133">
        <v>3</v>
      </c>
      <c r="N21" s="133">
        <v>3</v>
      </c>
      <c r="O21" s="133">
        <v>3</v>
      </c>
      <c r="P21" s="133">
        <v>4</v>
      </c>
      <c r="Q21" s="133">
        <v>3</v>
      </c>
      <c r="R21" s="133">
        <v>3</v>
      </c>
      <c r="S21" s="133">
        <v>4</v>
      </c>
      <c r="T21" s="133">
        <v>4</v>
      </c>
      <c r="U21" s="133">
        <v>4</v>
      </c>
      <c r="V21" s="133">
        <v>4</v>
      </c>
      <c r="W21" s="133">
        <v>3</v>
      </c>
      <c r="X21" s="133">
        <v>4</v>
      </c>
      <c r="Y21" s="133">
        <v>4</v>
      </c>
      <c r="Z21" s="133">
        <v>3</v>
      </c>
      <c r="AA21" s="133">
        <v>3</v>
      </c>
      <c r="AB21" s="133">
        <v>3</v>
      </c>
      <c r="AC21" s="133">
        <v>3</v>
      </c>
      <c r="AD21" s="133">
        <v>4</v>
      </c>
      <c r="AE21" s="133">
        <v>3</v>
      </c>
      <c r="AF21" s="133">
        <v>3</v>
      </c>
      <c r="AG21" s="133">
        <v>0</v>
      </c>
      <c r="AH21" s="133">
        <v>3</v>
      </c>
      <c r="AI21" s="133">
        <v>3</v>
      </c>
      <c r="AJ21" s="133">
        <v>4</v>
      </c>
      <c r="AK21" s="133">
        <v>3</v>
      </c>
      <c r="AL21" s="133">
        <v>4</v>
      </c>
      <c r="AM21" s="133">
        <v>4</v>
      </c>
      <c r="AN21" s="133">
        <v>3</v>
      </c>
      <c r="AO21" s="133">
        <v>3</v>
      </c>
      <c r="AP21" s="133">
        <v>4</v>
      </c>
      <c r="AQ21" s="133">
        <v>3</v>
      </c>
      <c r="AR21" s="133">
        <v>3</v>
      </c>
      <c r="AS21" s="133">
        <v>3</v>
      </c>
      <c r="AT21" s="133">
        <v>3</v>
      </c>
      <c r="AU21" s="133">
        <v>3</v>
      </c>
      <c r="AV21" s="133">
        <v>3</v>
      </c>
      <c r="AW21" s="133">
        <v>2</v>
      </c>
      <c r="AX21" s="133">
        <v>2</v>
      </c>
      <c r="AY21" s="133">
        <v>3</v>
      </c>
      <c r="AZ21" s="133">
        <v>3</v>
      </c>
      <c r="BA21" s="133">
        <v>4</v>
      </c>
      <c r="BB21" s="133">
        <v>3</v>
      </c>
      <c r="BC21" s="133">
        <v>3</v>
      </c>
      <c r="BD21" s="133">
        <v>3</v>
      </c>
      <c r="BE21" s="133">
        <v>4</v>
      </c>
      <c r="BF21" s="133">
        <v>4</v>
      </c>
      <c r="BG21" s="133">
        <v>4</v>
      </c>
      <c r="BH21" s="133">
        <v>4</v>
      </c>
      <c r="BI21" s="133">
        <v>3</v>
      </c>
      <c r="BJ21" s="133">
        <v>4</v>
      </c>
      <c r="BK21" s="133">
        <v>3</v>
      </c>
      <c r="BL21" s="133">
        <v>3</v>
      </c>
      <c r="BM21" s="130">
        <v>13</v>
      </c>
      <c r="BN21" s="130">
        <v>41</v>
      </c>
      <c r="BO21" s="130">
        <v>5</v>
      </c>
      <c r="BP21" s="130">
        <v>0</v>
      </c>
      <c r="BQ21" s="106"/>
      <c r="BR21" s="106"/>
    </row>
    <row r="22" spans="2:70" s="105" customFormat="1" ht="41" customHeight="1">
      <c r="B22" s="948" t="s">
        <v>310</v>
      </c>
      <c r="C22" s="949" t="s">
        <v>420</v>
      </c>
      <c r="D22" s="134" t="s">
        <v>421</v>
      </c>
      <c r="E22" s="135" t="s">
        <v>422</v>
      </c>
      <c r="F22" s="133">
        <v>3</v>
      </c>
      <c r="G22" s="133">
        <v>1</v>
      </c>
      <c r="H22" s="133">
        <v>2</v>
      </c>
      <c r="I22" s="133">
        <v>2</v>
      </c>
      <c r="J22" s="133">
        <v>3</v>
      </c>
      <c r="K22" s="133">
        <v>3</v>
      </c>
      <c r="L22" s="133">
        <v>4</v>
      </c>
      <c r="M22" s="133">
        <v>3</v>
      </c>
      <c r="N22" s="133">
        <v>3</v>
      </c>
      <c r="O22" s="133">
        <v>3</v>
      </c>
      <c r="P22" s="133">
        <v>3</v>
      </c>
      <c r="Q22" s="133">
        <v>2</v>
      </c>
      <c r="R22" s="133">
        <v>3</v>
      </c>
      <c r="S22" s="133">
        <v>3</v>
      </c>
      <c r="T22" s="133">
        <v>3</v>
      </c>
      <c r="U22" s="133">
        <v>3</v>
      </c>
      <c r="V22" s="133">
        <v>4</v>
      </c>
      <c r="W22" s="133">
        <v>3</v>
      </c>
      <c r="X22" s="133">
        <v>4</v>
      </c>
      <c r="Y22" s="133">
        <v>3</v>
      </c>
      <c r="Z22" s="133">
        <v>3</v>
      </c>
      <c r="AA22" s="133">
        <v>3</v>
      </c>
      <c r="AB22" s="133">
        <v>3</v>
      </c>
      <c r="AC22" s="133">
        <v>3</v>
      </c>
      <c r="AD22" s="133">
        <v>4</v>
      </c>
      <c r="AE22" s="133">
        <v>3</v>
      </c>
      <c r="AF22" s="133">
        <v>3</v>
      </c>
      <c r="AG22" s="133">
        <v>0</v>
      </c>
      <c r="AH22" s="133">
        <v>2</v>
      </c>
      <c r="AI22" s="133">
        <v>3</v>
      </c>
      <c r="AJ22" s="133">
        <v>2</v>
      </c>
      <c r="AK22" s="133">
        <v>2</v>
      </c>
      <c r="AL22" s="133">
        <v>4</v>
      </c>
      <c r="AM22" s="133">
        <v>3</v>
      </c>
      <c r="AN22" s="133">
        <v>4</v>
      </c>
      <c r="AO22" s="133">
        <v>3</v>
      </c>
      <c r="AP22" s="133">
        <v>3</v>
      </c>
      <c r="AQ22" s="133">
        <v>3</v>
      </c>
      <c r="AR22" s="133">
        <v>3</v>
      </c>
      <c r="AS22" s="133">
        <v>4</v>
      </c>
      <c r="AT22" s="133">
        <v>3</v>
      </c>
      <c r="AU22" s="133">
        <v>2</v>
      </c>
      <c r="AV22" s="133">
        <v>3</v>
      </c>
      <c r="AW22" s="133">
        <v>1</v>
      </c>
      <c r="AX22" s="133">
        <v>3</v>
      </c>
      <c r="AY22" s="133">
        <v>3</v>
      </c>
      <c r="AZ22" s="133">
        <v>4</v>
      </c>
      <c r="BA22" s="133">
        <v>3</v>
      </c>
      <c r="BB22" s="133">
        <v>2</v>
      </c>
      <c r="BC22" s="133">
        <v>2</v>
      </c>
      <c r="BD22" s="133">
        <v>2</v>
      </c>
      <c r="BE22" s="133">
        <v>3</v>
      </c>
      <c r="BF22" s="133">
        <v>3</v>
      </c>
      <c r="BG22" s="133">
        <v>3</v>
      </c>
      <c r="BH22" s="133">
        <v>3</v>
      </c>
      <c r="BI22" s="133">
        <v>3</v>
      </c>
      <c r="BJ22" s="133">
        <v>3</v>
      </c>
      <c r="BK22" s="133">
        <v>3</v>
      </c>
      <c r="BL22" s="133">
        <v>3</v>
      </c>
      <c r="BM22" s="130">
        <v>6</v>
      </c>
      <c r="BN22" s="130">
        <v>37</v>
      </c>
      <c r="BO22" s="130">
        <v>16</v>
      </c>
      <c r="BP22" s="130">
        <v>0</v>
      </c>
      <c r="BQ22" s="106"/>
      <c r="BR22" s="106"/>
    </row>
    <row r="23" spans="2:70" s="105" customFormat="1" ht="41" customHeight="1">
      <c r="B23" s="948"/>
      <c r="C23" s="949"/>
      <c r="D23" s="134" t="s">
        <v>423</v>
      </c>
      <c r="E23" s="135" t="s">
        <v>424</v>
      </c>
      <c r="F23" s="133">
        <v>4</v>
      </c>
      <c r="G23" s="133">
        <v>2</v>
      </c>
      <c r="H23" s="133">
        <v>3</v>
      </c>
      <c r="I23" s="133">
        <v>2</v>
      </c>
      <c r="J23" s="133">
        <v>3</v>
      </c>
      <c r="K23" s="133">
        <v>3</v>
      </c>
      <c r="L23" s="133">
        <v>3</v>
      </c>
      <c r="M23" s="133">
        <v>2</v>
      </c>
      <c r="N23" s="133">
        <v>3</v>
      </c>
      <c r="O23" s="133">
        <v>3</v>
      </c>
      <c r="P23" s="133">
        <v>3</v>
      </c>
      <c r="Q23" s="133">
        <v>2</v>
      </c>
      <c r="R23" s="133">
        <v>3</v>
      </c>
      <c r="S23" s="133">
        <v>2</v>
      </c>
      <c r="T23" s="133">
        <v>2</v>
      </c>
      <c r="U23" s="133">
        <v>3</v>
      </c>
      <c r="V23" s="133">
        <v>4</v>
      </c>
      <c r="W23" s="133">
        <v>3</v>
      </c>
      <c r="X23" s="133">
        <v>4</v>
      </c>
      <c r="Y23" s="133">
        <v>3</v>
      </c>
      <c r="Z23" s="133">
        <v>3</v>
      </c>
      <c r="AA23" s="133">
        <v>3</v>
      </c>
      <c r="AB23" s="133">
        <v>3</v>
      </c>
      <c r="AC23" s="133">
        <v>3</v>
      </c>
      <c r="AD23" s="133">
        <v>4</v>
      </c>
      <c r="AE23" s="133">
        <v>3</v>
      </c>
      <c r="AF23" s="133">
        <v>2</v>
      </c>
      <c r="AG23" s="133">
        <v>0</v>
      </c>
      <c r="AH23" s="133">
        <v>2</v>
      </c>
      <c r="AI23" s="133">
        <v>3</v>
      </c>
      <c r="AJ23" s="133">
        <v>2</v>
      </c>
      <c r="AK23" s="133">
        <v>2</v>
      </c>
      <c r="AL23" s="133">
        <v>3</v>
      </c>
      <c r="AM23" s="133">
        <v>2</v>
      </c>
      <c r="AN23" s="133">
        <v>4</v>
      </c>
      <c r="AO23" s="133">
        <v>3</v>
      </c>
      <c r="AP23" s="133">
        <v>3</v>
      </c>
      <c r="AQ23" s="133">
        <v>3</v>
      </c>
      <c r="AR23" s="133">
        <v>3</v>
      </c>
      <c r="AS23" s="133">
        <v>3</v>
      </c>
      <c r="AT23" s="133">
        <v>3</v>
      </c>
      <c r="AU23" s="133">
        <v>2</v>
      </c>
      <c r="AV23" s="133">
        <v>3</v>
      </c>
      <c r="AW23" s="133">
        <v>1</v>
      </c>
      <c r="AX23" s="133">
        <v>2</v>
      </c>
      <c r="AY23" s="133">
        <v>2</v>
      </c>
      <c r="AZ23" s="133">
        <v>3</v>
      </c>
      <c r="BA23" s="133">
        <v>3</v>
      </c>
      <c r="BB23" s="133">
        <v>2</v>
      </c>
      <c r="BC23" s="133">
        <v>2</v>
      </c>
      <c r="BD23" s="133">
        <v>3</v>
      </c>
      <c r="BE23" s="133">
        <v>3</v>
      </c>
      <c r="BF23" s="133">
        <v>3</v>
      </c>
      <c r="BG23" s="133">
        <v>3</v>
      </c>
      <c r="BH23" s="133">
        <v>3</v>
      </c>
      <c r="BI23" s="133">
        <v>3</v>
      </c>
      <c r="BJ23" s="133">
        <v>2</v>
      </c>
      <c r="BK23" s="133">
        <v>3</v>
      </c>
      <c r="BL23" s="133">
        <v>3</v>
      </c>
      <c r="BM23" s="130">
        <v>5</v>
      </c>
      <c r="BN23" s="130">
        <v>34</v>
      </c>
      <c r="BO23" s="130">
        <v>20</v>
      </c>
      <c r="BP23" s="130">
        <v>0</v>
      </c>
      <c r="BQ23" s="106"/>
      <c r="BR23" s="106"/>
    </row>
    <row r="24" spans="2:70" s="105" customFormat="1" ht="41" customHeight="1">
      <c r="B24" s="948"/>
      <c r="C24" s="949"/>
      <c r="D24" s="134" t="s">
        <v>425</v>
      </c>
      <c r="E24" s="135" t="s">
        <v>426</v>
      </c>
      <c r="F24" s="133">
        <v>3</v>
      </c>
      <c r="G24" s="133">
        <v>2</v>
      </c>
      <c r="H24" s="133">
        <v>3</v>
      </c>
      <c r="I24" s="133">
        <v>2</v>
      </c>
      <c r="J24" s="133">
        <v>3</v>
      </c>
      <c r="K24" s="133">
        <v>4</v>
      </c>
      <c r="L24" s="133">
        <v>4</v>
      </c>
      <c r="M24" s="133">
        <v>3</v>
      </c>
      <c r="N24" s="133">
        <v>3</v>
      </c>
      <c r="O24" s="133">
        <v>3</v>
      </c>
      <c r="P24" s="133">
        <v>3</v>
      </c>
      <c r="Q24" s="133">
        <v>2</v>
      </c>
      <c r="R24" s="133">
        <v>3</v>
      </c>
      <c r="S24" s="133">
        <v>3</v>
      </c>
      <c r="T24" s="133">
        <v>3</v>
      </c>
      <c r="U24" s="133">
        <v>3</v>
      </c>
      <c r="V24" s="133">
        <v>4</v>
      </c>
      <c r="W24" s="133">
        <v>3</v>
      </c>
      <c r="X24" s="133">
        <v>3</v>
      </c>
      <c r="Y24" s="133">
        <v>3</v>
      </c>
      <c r="Z24" s="133">
        <v>3</v>
      </c>
      <c r="AA24" s="133">
        <v>3</v>
      </c>
      <c r="AB24" s="133">
        <v>3</v>
      </c>
      <c r="AC24" s="133">
        <v>3</v>
      </c>
      <c r="AD24" s="133">
        <v>4</v>
      </c>
      <c r="AE24" s="133">
        <v>3</v>
      </c>
      <c r="AF24" s="133">
        <v>3</v>
      </c>
      <c r="AG24" s="133">
        <v>0</v>
      </c>
      <c r="AH24" s="133">
        <v>3</v>
      </c>
      <c r="AI24" s="133">
        <v>3</v>
      </c>
      <c r="AJ24" s="133">
        <v>3</v>
      </c>
      <c r="AK24" s="133">
        <v>3</v>
      </c>
      <c r="AL24" s="133">
        <v>4</v>
      </c>
      <c r="AM24" s="133">
        <v>3</v>
      </c>
      <c r="AN24" s="133">
        <v>3</v>
      </c>
      <c r="AO24" s="133">
        <v>3</v>
      </c>
      <c r="AP24" s="133">
        <v>3</v>
      </c>
      <c r="AQ24" s="133">
        <v>3</v>
      </c>
      <c r="AR24" s="133">
        <v>3</v>
      </c>
      <c r="AS24" s="133">
        <v>4</v>
      </c>
      <c r="AT24" s="133">
        <v>3</v>
      </c>
      <c r="AU24" s="133">
        <v>2</v>
      </c>
      <c r="AV24" s="133">
        <v>3</v>
      </c>
      <c r="AW24" s="133">
        <v>2</v>
      </c>
      <c r="AX24" s="133">
        <v>3</v>
      </c>
      <c r="AY24" s="133">
        <v>3</v>
      </c>
      <c r="AZ24" s="133">
        <v>4</v>
      </c>
      <c r="BA24" s="133">
        <v>3</v>
      </c>
      <c r="BB24" s="133">
        <v>3</v>
      </c>
      <c r="BC24" s="133">
        <v>2</v>
      </c>
      <c r="BD24" s="133">
        <v>3</v>
      </c>
      <c r="BE24" s="133">
        <v>3</v>
      </c>
      <c r="BF24" s="133">
        <v>3</v>
      </c>
      <c r="BG24" s="133">
        <v>2</v>
      </c>
      <c r="BH24" s="133">
        <v>3</v>
      </c>
      <c r="BI24" s="133">
        <v>3</v>
      </c>
      <c r="BJ24" s="133">
        <v>2</v>
      </c>
      <c r="BK24" s="133">
        <v>3</v>
      </c>
      <c r="BL24" s="133">
        <v>3</v>
      </c>
      <c r="BM24" s="130">
        <v>5</v>
      </c>
      <c r="BN24" s="130">
        <v>42</v>
      </c>
      <c r="BO24" s="130">
        <v>12</v>
      </c>
      <c r="BP24" s="130">
        <v>0</v>
      </c>
      <c r="BQ24" s="106"/>
      <c r="BR24" s="106"/>
    </row>
    <row r="25" spans="2:70" s="105" customFormat="1" ht="41" customHeight="1">
      <c r="B25" s="948"/>
      <c r="C25" s="949"/>
      <c r="D25" s="134" t="s">
        <v>427</v>
      </c>
      <c r="E25" s="135" t="s">
        <v>428</v>
      </c>
      <c r="F25" s="133">
        <v>4</v>
      </c>
      <c r="G25" s="133">
        <v>2</v>
      </c>
      <c r="H25" s="133">
        <v>3</v>
      </c>
      <c r="I25" s="133">
        <v>2</v>
      </c>
      <c r="J25" s="133">
        <v>3</v>
      </c>
      <c r="K25" s="133">
        <v>3</v>
      </c>
      <c r="L25" s="133">
        <v>4</v>
      </c>
      <c r="M25" s="133">
        <v>3</v>
      </c>
      <c r="N25" s="133">
        <v>3</v>
      </c>
      <c r="O25" s="133">
        <v>3</v>
      </c>
      <c r="P25" s="133">
        <v>3</v>
      </c>
      <c r="Q25" s="133">
        <v>3</v>
      </c>
      <c r="R25" s="133">
        <v>3</v>
      </c>
      <c r="S25" s="133">
        <v>3</v>
      </c>
      <c r="T25" s="133">
        <v>3</v>
      </c>
      <c r="U25" s="133">
        <v>3</v>
      </c>
      <c r="V25" s="133">
        <v>4</v>
      </c>
      <c r="W25" s="133">
        <v>3</v>
      </c>
      <c r="X25" s="133">
        <v>4</v>
      </c>
      <c r="Y25" s="133">
        <v>3</v>
      </c>
      <c r="Z25" s="133">
        <v>3</v>
      </c>
      <c r="AA25" s="133">
        <v>3</v>
      </c>
      <c r="AB25" s="133">
        <v>3</v>
      </c>
      <c r="AC25" s="133">
        <v>3</v>
      </c>
      <c r="AD25" s="133">
        <v>4</v>
      </c>
      <c r="AE25" s="133">
        <v>3</v>
      </c>
      <c r="AF25" s="133">
        <v>3</v>
      </c>
      <c r="AG25" s="133">
        <v>0</v>
      </c>
      <c r="AH25" s="133">
        <v>2</v>
      </c>
      <c r="AI25" s="133">
        <v>3</v>
      </c>
      <c r="AJ25" s="133">
        <v>3</v>
      </c>
      <c r="AK25" s="133">
        <v>2</v>
      </c>
      <c r="AL25" s="133">
        <v>4</v>
      </c>
      <c r="AM25" s="133">
        <v>3</v>
      </c>
      <c r="AN25" s="133">
        <v>4</v>
      </c>
      <c r="AO25" s="133">
        <v>4</v>
      </c>
      <c r="AP25" s="133">
        <v>3</v>
      </c>
      <c r="AQ25" s="133">
        <v>3</v>
      </c>
      <c r="AR25" s="133">
        <v>3</v>
      </c>
      <c r="AS25" s="133">
        <v>4</v>
      </c>
      <c r="AT25" s="133">
        <v>3</v>
      </c>
      <c r="AU25" s="133">
        <v>3</v>
      </c>
      <c r="AV25" s="133">
        <v>3</v>
      </c>
      <c r="AW25" s="133">
        <v>2</v>
      </c>
      <c r="AX25" s="133">
        <v>3</v>
      </c>
      <c r="AY25" s="133">
        <v>3</v>
      </c>
      <c r="AZ25" s="133">
        <v>4</v>
      </c>
      <c r="BA25" s="133">
        <v>3</v>
      </c>
      <c r="BB25" s="133">
        <v>3</v>
      </c>
      <c r="BC25" s="133">
        <v>3</v>
      </c>
      <c r="BD25" s="133">
        <v>3</v>
      </c>
      <c r="BE25" s="133">
        <v>3</v>
      </c>
      <c r="BF25" s="133">
        <v>3</v>
      </c>
      <c r="BG25" s="133">
        <v>3</v>
      </c>
      <c r="BH25" s="133">
        <v>3</v>
      </c>
      <c r="BI25" s="133">
        <v>3</v>
      </c>
      <c r="BJ25" s="133">
        <v>2</v>
      </c>
      <c r="BK25" s="133">
        <v>3</v>
      </c>
      <c r="BL25" s="133">
        <v>3</v>
      </c>
      <c r="BM25" s="130">
        <v>8</v>
      </c>
      <c r="BN25" s="130">
        <v>46</v>
      </c>
      <c r="BO25" s="130">
        <v>5</v>
      </c>
      <c r="BP25" s="130">
        <v>0</v>
      </c>
      <c r="BQ25" s="106"/>
      <c r="BR25" s="106"/>
    </row>
  </sheetData>
  <mergeCells count="7">
    <mergeCell ref="B14:B21"/>
    <mergeCell ref="C14:C21"/>
    <mergeCell ref="B22:B25"/>
    <mergeCell ref="C22:C25"/>
    <mergeCell ref="B3:E3"/>
    <mergeCell ref="B6:B13"/>
    <mergeCell ref="C6:C13"/>
  </mergeCells>
  <pageMargins left="0.7" right="0.7" top="0.75" bottom="0.75" header="0.3" footer="0.3"/>
  <pageSetup paperSize="9" orientation="portrait" horizontalDpi="300" verticalDpi="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A1:BJ28"/>
  <sheetViews>
    <sheetView topLeftCell="A3" workbookViewId="0">
      <selection activeCell="J14" sqref="J14"/>
    </sheetView>
  </sheetViews>
  <sheetFormatPr baseColWidth="10" defaultRowHeight="15"/>
  <cols>
    <col min="1" max="1" width="45.1640625" customWidth="1"/>
  </cols>
  <sheetData>
    <row r="1" spans="1:62" ht="16">
      <c r="B1" s="50">
        <v>1</v>
      </c>
      <c r="C1" s="44">
        <v>2</v>
      </c>
      <c r="D1" s="50">
        <v>3</v>
      </c>
      <c r="E1" s="44">
        <v>4</v>
      </c>
      <c r="F1" s="50">
        <v>5</v>
      </c>
      <c r="G1" s="44">
        <v>6</v>
      </c>
      <c r="H1" s="50">
        <v>7</v>
      </c>
      <c r="I1" s="44">
        <v>8</v>
      </c>
      <c r="J1" s="43">
        <v>9</v>
      </c>
      <c r="K1" s="43">
        <v>10</v>
      </c>
      <c r="L1" s="43">
        <v>11</v>
      </c>
      <c r="M1" s="43">
        <v>12</v>
      </c>
      <c r="N1" s="43">
        <v>13</v>
      </c>
      <c r="O1" s="43">
        <v>14</v>
      </c>
      <c r="P1" s="43">
        <v>15</v>
      </c>
      <c r="Q1" s="43">
        <v>16</v>
      </c>
      <c r="R1" s="43">
        <v>17</v>
      </c>
      <c r="S1" s="43">
        <v>18</v>
      </c>
      <c r="T1" s="43">
        <v>19</v>
      </c>
      <c r="U1" s="43">
        <v>20</v>
      </c>
      <c r="V1" s="51">
        <v>21</v>
      </c>
      <c r="W1" s="52">
        <v>22</v>
      </c>
      <c r="X1" s="51">
        <v>23</v>
      </c>
      <c r="Y1" s="52">
        <v>24</v>
      </c>
      <c r="Z1" s="51">
        <v>25</v>
      </c>
      <c r="AA1" s="52">
        <v>26</v>
      </c>
      <c r="AB1" s="51">
        <v>27</v>
      </c>
      <c r="AC1" s="52">
        <v>28</v>
      </c>
      <c r="AD1" s="51">
        <v>29</v>
      </c>
      <c r="AE1" s="52">
        <v>30</v>
      </c>
      <c r="AF1" s="51">
        <v>31</v>
      </c>
      <c r="AG1" s="52">
        <v>32</v>
      </c>
      <c r="AH1" s="51">
        <v>33</v>
      </c>
      <c r="AI1" s="52">
        <v>34</v>
      </c>
      <c r="AJ1" s="53">
        <v>35</v>
      </c>
      <c r="AK1" s="43">
        <v>36</v>
      </c>
      <c r="AL1" s="53">
        <v>37</v>
      </c>
      <c r="AM1" s="43">
        <v>38</v>
      </c>
      <c r="AN1" s="53">
        <v>39</v>
      </c>
      <c r="AO1" s="43">
        <v>40</v>
      </c>
      <c r="AP1" s="50">
        <v>41</v>
      </c>
      <c r="AQ1" s="44">
        <v>42</v>
      </c>
      <c r="AR1" s="50">
        <v>43</v>
      </c>
      <c r="AS1" s="44">
        <v>44</v>
      </c>
      <c r="AT1" s="50">
        <v>45</v>
      </c>
      <c r="AU1" s="44">
        <v>46</v>
      </c>
      <c r="AV1" s="50">
        <v>47</v>
      </c>
      <c r="AW1" s="44">
        <v>48</v>
      </c>
      <c r="AX1" s="43">
        <v>49</v>
      </c>
      <c r="AY1" s="43">
        <v>50</v>
      </c>
      <c r="AZ1" s="43">
        <v>51</v>
      </c>
      <c r="BA1" s="43">
        <v>52</v>
      </c>
      <c r="BB1" s="43">
        <v>53</v>
      </c>
      <c r="BC1" s="43">
        <v>54</v>
      </c>
      <c r="BD1" s="43">
        <v>55</v>
      </c>
      <c r="BE1" s="43">
        <v>56</v>
      </c>
      <c r="BF1" s="43">
        <v>57</v>
      </c>
      <c r="BG1" s="43">
        <v>58</v>
      </c>
      <c r="BH1" s="43">
        <v>59</v>
      </c>
      <c r="BI1" s="157"/>
      <c r="BJ1" s="157"/>
    </row>
    <row r="2" spans="1:62" ht="53">
      <c r="B2" s="56" t="s">
        <v>240</v>
      </c>
      <c r="C2" s="56" t="s">
        <v>240</v>
      </c>
      <c r="D2" s="56" t="s">
        <v>240</v>
      </c>
      <c r="E2" s="56" t="s">
        <v>240</v>
      </c>
      <c r="F2" s="56" t="s">
        <v>240</v>
      </c>
      <c r="G2" s="56" t="s">
        <v>240</v>
      </c>
      <c r="H2" s="56" t="s">
        <v>240</v>
      </c>
      <c r="I2" s="56" t="s">
        <v>240</v>
      </c>
      <c r="J2" s="57" t="s">
        <v>241</v>
      </c>
      <c r="K2" s="57" t="s">
        <v>241</v>
      </c>
      <c r="L2" s="57" t="s">
        <v>241</v>
      </c>
      <c r="M2" s="57" t="s">
        <v>241</v>
      </c>
      <c r="N2" s="57" t="s">
        <v>241</v>
      </c>
      <c r="O2" s="57" t="s">
        <v>241</v>
      </c>
      <c r="P2" s="57" t="s">
        <v>241</v>
      </c>
      <c r="Q2" s="57" t="s">
        <v>241</v>
      </c>
      <c r="R2" s="57" t="s">
        <v>241</v>
      </c>
      <c r="S2" s="57" t="s">
        <v>241</v>
      </c>
      <c r="T2" s="57" t="s">
        <v>241</v>
      </c>
      <c r="U2" s="57" t="s">
        <v>241</v>
      </c>
      <c r="V2" s="56" t="s">
        <v>243</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7" t="s">
        <v>238</v>
      </c>
      <c r="AK2" s="57" t="s">
        <v>238</v>
      </c>
      <c r="AL2" s="57" t="s">
        <v>238</v>
      </c>
      <c r="AM2" s="57" t="s">
        <v>238</v>
      </c>
      <c r="AN2" s="57" t="s">
        <v>238</v>
      </c>
      <c r="AO2" s="57" t="s">
        <v>238</v>
      </c>
      <c r="AP2" s="56" t="s">
        <v>242</v>
      </c>
      <c r="AQ2" s="56" t="s">
        <v>242</v>
      </c>
      <c r="AR2" s="56" t="s">
        <v>242</v>
      </c>
      <c r="AS2" s="56" t="s">
        <v>242</v>
      </c>
      <c r="AT2" s="56" t="s">
        <v>242</v>
      </c>
      <c r="AU2" s="56" t="s">
        <v>242</v>
      </c>
      <c r="AV2" s="56" t="s">
        <v>242</v>
      </c>
      <c r="AW2" s="56" t="s">
        <v>242</v>
      </c>
      <c r="AX2" s="57" t="s">
        <v>239</v>
      </c>
      <c r="AY2" s="57" t="s">
        <v>239</v>
      </c>
      <c r="AZ2" s="57" t="s">
        <v>239</v>
      </c>
      <c r="BA2" s="57" t="s">
        <v>239</v>
      </c>
      <c r="BB2" s="57" t="s">
        <v>239</v>
      </c>
      <c r="BC2" s="57" t="s">
        <v>239</v>
      </c>
      <c r="BD2" s="57" t="s">
        <v>239</v>
      </c>
      <c r="BE2" s="57" t="s">
        <v>239</v>
      </c>
      <c r="BF2" s="57" t="s">
        <v>239</v>
      </c>
      <c r="BG2" s="57" t="s">
        <v>239</v>
      </c>
      <c r="BH2" s="57" t="s">
        <v>239</v>
      </c>
      <c r="BI2" s="152"/>
      <c r="BJ2" s="152"/>
    </row>
    <row r="3" spans="1:62" ht="110">
      <c r="A3" t="s">
        <v>455</v>
      </c>
      <c r="B3" s="56" t="s">
        <v>69</v>
      </c>
      <c r="C3" s="56" t="s">
        <v>70</v>
      </c>
      <c r="D3" s="56" t="s">
        <v>71</v>
      </c>
      <c r="E3" s="56" t="s">
        <v>18</v>
      </c>
      <c r="F3" s="56" t="s">
        <v>72</v>
      </c>
      <c r="G3" s="56" t="s">
        <v>17</v>
      </c>
      <c r="H3" s="56" t="s">
        <v>73</v>
      </c>
      <c r="I3" s="56" t="s">
        <v>74</v>
      </c>
      <c r="J3" s="57" t="s">
        <v>76</v>
      </c>
      <c r="K3" s="57" t="s">
        <v>77</v>
      </c>
      <c r="L3" s="57" t="s">
        <v>78</v>
      </c>
      <c r="M3" s="57" t="s">
        <v>79</v>
      </c>
      <c r="N3" s="57" t="s">
        <v>80</v>
      </c>
      <c r="O3" s="57" t="s">
        <v>81</v>
      </c>
      <c r="P3" s="57" t="s">
        <v>82</v>
      </c>
      <c r="Q3" s="57" t="s">
        <v>83</v>
      </c>
      <c r="R3" s="57" t="s">
        <v>84</v>
      </c>
      <c r="S3" s="57" t="s">
        <v>85</v>
      </c>
      <c r="T3" s="57" t="s">
        <v>86</v>
      </c>
      <c r="U3" s="57" t="s">
        <v>87</v>
      </c>
      <c r="V3" s="56" t="s">
        <v>89</v>
      </c>
      <c r="W3" s="56" t="s">
        <v>90</v>
      </c>
      <c r="X3" s="56" t="s">
        <v>91</v>
      </c>
      <c r="Y3" s="56" t="s">
        <v>92</v>
      </c>
      <c r="Z3" s="56" t="s">
        <v>93</v>
      </c>
      <c r="AA3" s="56" t="s">
        <v>94</v>
      </c>
      <c r="AB3" s="56" t="s">
        <v>95</v>
      </c>
      <c r="AC3" s="56" t="s">
        <v>96</v>
      </c>
      <c r="AD3" s="56" t="s">
        <v>97</v>
      </c>
      <c r="AE3" s="56" t="s">
        <v>98</v>
      </c>
      <c r="AF3" s="56" t="s">
        <v>99</v>
      </c>
      <c r="AG3" s="56" t="s">
        <v>100</v>
      </c>
      <c r="AH3" s="56" t="s">
        <v>101</v>
      </c>
      <c r="AI3" s="56" t="s">
        <v>102</v>
      </c>
      <c r="AJ3" s="57" t="s">
        <v>104</v>
      </c>
      <c r="AK3" s="57" t="s">
        <v>105</v>
      </c>
      <c r="AL3" s="57" t="s">
        <v>106</v>
      </c>
      <c r="AM3" s="57" t="s">
        <v>107</v>
      </c>
      <c r="AN3" s="57" t="s">
        <v>108</v>
      </c>
      <c r="AO3" s="57" t="s">
        <v>109</v>
      </c>
      <c r="AP3" s="56" t="s">
        <v>111</v>
      </c>
      <c r="AQ3" s="56" t="s">
        <v>112</v>
      </c>
      <c r="AR3" s="56" t="s">
        <v>113</v>
      </c>
      <c r="AS3" s="56" t="s">
        <v>114</v>
      </c>
      <c r="AT3" s="56" t="s">
        <v>115</v>
      </c>
      <c r="AU3" s="56" t="s">
        <v>116</v>
      </c>
      <c r="AV3" s="56" t="s">
        <v>117</v>
      </c>
      <c r="AW3" s="56" t="s">
        <v>118</v>
      </c>
      <c r="AX3" s="57" t="s">
        <v>213</v>
      </c>
      <c r="AY3" s="57" t="s">
        <v>214</v>
      </c>
      <c r="AZ3" s="57" t="s">
        <v>215</v>
      </c>
      <c r="BA3" s="57" t="s">
        <v>216</v>
      </c>
      <c r="BB3" s="57" t="s">
        <v>217</v>
      </c>
      <c r="BC3" s="57" t="s">
        <v>218</v>
      </c>
      <c r="BD3" s="57" t="s">
        <v>219</v>
      </c>
      <c r="BE3" s="57" t="s">
        <v>220</v>
      </c>
      <c r="BF3" s="57" t="s">
        <v>221</v>
      </c>
      <c r="BG3" s="57" t="s">
        <v>222</v>
      </c>
      <c r="BH3" s="57" t="s">
        <v>223</v>
      </c>
      <c r="BI3" s="152"/>
      <c r="BJ3" s="152"/>
    </row>
    <row r="4" spans="1:62">
      <c r="A4" t="s">
        <v>456</v>
      </c>
      <c r="O4">
        <v>1</v>
      </c>
      <c r="AM4">
        <v>1</v>
      </c>
      <c r="BI4">
        <v>2</v>
      </c>
    </row>
    <row r="5" spans="1:62">
      <c r="A5" t="s">
        <v>457</v>
      </c>
      <c r="AM5">
        <v>1</v>
      </c>
      <c r="BI5">
        <v>1</v>
      </c>
    </row>
    <row r="6" spans="1:62">
      <c r="A6" t="s">
        <v>458</v>
      </c>
      <c r="AJ6">
        <v>1</v>
      </c>
      <c r="BI6">
        <v>1</v>
      </c>
    </row>
    <row r="7" spans="1:62">
      <c r="A7" t="s">
        <v>459</v>
      </c>
      <c r="H7">
        <v>1</v>
      </c>
      <c r="AJ7">
        <v>1</v>
      </c>
      <c r="AN7">
        <v>1</v>
      </c>
      <c r="BI7">
        <v>3</v>
      </c>
    </row>
    <row r="8" spans="1:62">
      <c r="A8" t="s">
        <v>460</v>
      </c>
      <c r="I8">
        <v>1</v>
      </c>
      <c r="O8">
        <v>1</v>
      </c>
      <c r="P8">
        <v>1</v>
      </c>
      <c r="S8">
        <v>1</v>
      </c>
      <c r="V8">
        <v>1</v>
      </c>
      <c r="X8">
        <v>1</v>
      </c>
      <c r="AB8">
        <v>1</v>
      </c>
      <c r="AD8">
        <v>1</v>
      </c>
      <c r="AK8">
        <v>1</v>
      </c>
      <c r="AM8">
        <v>1</v>
      </c>
      <c r="AN8">
        <v>1</v>
      </c>
      <c r="BG8">
        <v>1</v>
      </c>
      <c r="BI8">
        <v>12</v>
      </c>
    </row>
    <row r="9" spans="1:62">
      <c r="A9" t="s">
        <v>461</v>
      </c>
      <c r="Y9">
        <v>1</v>
      </c>
      <c r="AD9">
        <v>1</v>
      </c>
      <c r="BI9">
        <v>2</v>
      </c>
    </row>
    <row r="10" spans="1:62">
      <c r="A10" t="s">
        <v>462</v>
      </c>
      <c r="T10">
        <v>1</v>
      </c>
      <c r="BH10">
        <v>1</v>
      </c>
      <c r="BI10">
        <v>2</v>
      </c>
    </row>
    <row r="11" spans="1:62">
      <c r="A11" t="s">
        <v>463</v>
      </c>
      <c r="S11">
        <v>1</v>
      </c>
      <c r="BI11">
        <v>1</v>
      </c>
    </row>
    <row r="12" spans="1:62">
      <c r="A12" t="s">
        <v>464</v>
      </c>
      <c r="P12">
        <v>1</v>
      </c>
      <c r="BI12">
        <v>1</v>
      </c>
    </row>
    <row r="13" spans="1:62">
      <c r="A13" t="s">
        <v>465</v>
      </c>
      <c r="O13">
        <v>1</v>
      </c>
      <c r="Z13">
        <v>1</v>
      </c>
      <c r="AJ13">
        <v>1</v>
      </c>
      <c r="AN13">
        <v>1</v>
      </c>
      <c r="BI13">
        <v>4</v>
      </c>
    </row>
    <row r="14" spans="1:62">
      <c r="A14" t="s">
        <v>466</v>
      </c>
      <c r="AD14">
        <v>1</v>
      </c>
      <c r="BI14">
        <v>1</v>
      </c>
    </row>
    <row r="15" spans="1:62">
      <c r="A15" t="s">
        <v>467</v>
      </c>
      <c r="C15">
        <v>1</v>
      </c>
      <c r="E15">
        <v>1</v>
      </c>
      <c r="O15">
        <v>1</v>
      </c>
      <c r="P15">
        <v>1</v>
      </c>
      <c r="S15">
        <v>1</v>
      </c>
      <c r="X15">
        <v>1</v>
      </c>
      <c r="Z15">
        <v>1</v>
      </c>
      <c r="BA15">
        <v>1</v>
      </c>
      <c r="BC15">
        <v>1</v>
      </c>
      <c r="BG15">
        <v>1</v>
      </c>
      <c r="BI15">
        <v>10</v>
      </c>
    </row>
    <row r="16" spans="1:62">
      <c r="A16" t="s">
        <v>468</v>
      </c>
      <c r="AY16">
        <v>1</v>
      </c>
      <c r="BG16">
        <v>1</v>
      </c>
      <c r="BI16">
        <v>2</v>
      </c>
    </row>
    <row r="17" spans="1:61">
      <c r="A17" t="s">
        <v>469</v>
      </c>
      <c r="E17">
        <v>1</v>
      </c>
      <c r="G17">
        <v>1</v>
      </c>
      <c r="J17">
        <v>1</v>
      </c>
      <c r="K17">
        <v>1</v>
      </c>
      <c r="O17">
        <v>1</v>
      </c>
      <c r="Q17">
        <v>1</v>
      </c>
      <c r="T17">
        <v>1</v>
      </c>
      <c r="X17">
        <v>1</v>
      </c>
      <c r="Y17">
        <v>1</v>
      </c>
      <c r="AX17">
        <v>1</v>
      </c>
      <c r="AY17">
        <v>1</v>
      </c>
      <c r="BF17">
        <v>1</v>
      </c>
      <c r="BH17">
        <v>1</v>
      </c>
      <c r="BI17">
        <v>13</v>
      </c>
    </row>
    <row r="18" spans="1:61">
      <c r="A18" t="s">
        <v>470</v>
      </c>
      <c r="B18">
        <v>1</v>
      </c>
      <c r="AK18">
        <v>1</v>
      </c>
      <c r="AM18">
        <v>1</v>
      </c>
      <c r="AR18">
        <v>1</v>
      </c>
      <c r="BI18">
        <v>4</v>
      </c>
    </row>
    <row r="19" spans="1:61">
      <c r="A19" t="s">
        <v>471</v>
      </c>
      <c r="AD19">
        <v>1</v>
      </c>
      <c r="BI19">
        <v>1</v>
      </c>
    </row>
    <row r="20" spans="1:61">
      <c r="A20" t="s">
        <v>472</v>
      </c>
      <c r="W20">
        <v>1</v>
      </c>
      <c r="AF20">
        <v>1</v>
      </c>
      <c r="AS20">
        <v>1</v>
      </c>
      <c r="BI20">
        <v>3</v>
      </c>
    </row>
    <row r="21" spans="1:61">
      <c r="A21" t="s">
        <v>473</v>
      </c>
      <c r="C21">
        <v>1</v>
      </c>
      <c r="P21">
        <v>1</v>
      </c>
      <c r="W21">
        <v>1</v>
      </c>
      <c r="Y21">
        <v>1</v>
      </c>
      <c r="AG21">
        <v>1</v>
      </c>
      <c r="AI21">
        <v>1</v>
      </c>
      <c r="AS21">
        <v>1</v>
      </c>
      <c r="AT21">
        <v>1</v>
      </c>
      <c r="AX21">
        <v>1</v>
      </c>
      <c r="BG21">
        <v>1</v>
      </c>
      <c r="BI21">
        <v>10</v>
      </c>
    </row>
    <row r="22" spans="1:61">
      <c r="A22" t="s">
        <v>474</v>
      </c>
      <c r="AD22">
        <v>1</v>
      </c>
      <c r="BI22">
        <v>1</v>
      </c>
    </row>
    <row r="23" spans="1:61">
      <c r="A23" t="s">
        <v>475</v>
      </c>
      <c r="B23">
        <v>1</v>
      </c>
      <c r="C23">
        <v>1</v>
      </c>
      <c r="O23">
        <v>1</v>
      </c>
      <c r="P23">
        <v>1</v>
      </c>
      <c r="AJ23">
        <v>1</v>
      </c>
      <c r="AN23">
        <v>1</v>
      </c>
      <c r="AO23">
        <v>1</v>
      </c>
      <c r="AP23">
        <v>1</v>
      </c>
      <c r="BI23">
        <v>8</v>
      </c>
    </row>
    <row r="24" spans="1:61">
      <c r="A24" t="s">
        <v>476</v>
      </c>
      <c r="AO24">
        <v>1</v>
      </c>
      <c r="BI24">
        <v>1</v>
      </c>
    </row>
    <row r="25" spans="1:61">
      <c r="A25" t="s">
        <v>477</v>
      </c>
      <c r="AO25">
        <v>1</v>
      </c>
      <c r="BI25">
        <v>1</v>
      </c>
    </row>
    <row r="26" spans="1:61">
      <c r="A26" t="s">
        <v>478</v>
      </c>
      <c r="H26">
        <v>1</v>
      </c>
      <c r="BI26">
        <v>1</v>
      </c>
    </row>
    <row r="27" spans="1:61">
      <c r="A27" t="s">
        <v>479</v>
      </c>
      <c r="H27">
        <v>1</v>
      </c>
      <c r="J27">
        <v>1</v>
      </c>
      <c r="K27">
        <v>1</v>
      </c>
      <c r="AT27">
        <v>1</v>
      </c>
      <c r="BI27">
        <v>4</v>
      </c>
    </row>
    <row r="28" spans="1:61">
      <c r="A28" t="s">
        <v>498</v>
      </c>
      <c r="B28">
        <v>2</v>
      </c>
      <c r="C28">
        <v>3</v>
      </c>
      <c r="E28">
        <v>2</v>
      </c>
      <c r="G28">
        <v>1</v>
      </c>
      <c r="H28">
        <v>3</v>
      </c>
      <c r="I28">
        <v>1</v>
      </c>
      <c r="J28">
        <v>2</v>
      </c>
      <c r="K28">
        <v>2</v>
      </c>
      <c r="O28">
        <v>6</v>
      </c>
      <c r="P28">
        <v>5</v>
      </c>
      <c r="Q28">
        <v>1</v>
      </c>
      <c r="S28">
        <v>3</v>
      </c>
      <c r="T28">
        <v>2</v>
      </c>
      <c r="V28">
        <v>1</v>
      </c>
      <c r="W28">
        <v>2</v>
      </c>
      <c r="X28">
        <v>3</v>
      </c>
      <c r="Y28">
        <v>3</v>
      </c>
      <c r="Z28">
        <v>2</v>
      </c>
      <c r="AB28">
        <v>1</v>
      </c>
      <c r="AD28">
        <v>5</v>
      </c>
      <c r="AF28">
        <v>1</v>
      </c>
      <c r="AG28">
        <v>1</v>
      </c>
      <c r="AI28">
        <v>1</v>
      </c>
      <c r="AJ28">
        <v>4</v>
      </c>
      <c r="AK28">
        <v>2</v>
      </c>
      <c r="AM28">
        <v>4</v>
      </c>
      <c r="AN28">
        <v>4</v>
      </c>
      <c r="AO28">
        <v>3</v>
      </c>
      <c r="AP28">
        <v>1</v>
      </c>
      <c r="AR28">
        <v>1</v>
      </c>
      <c r="AS28">
        <v>2</v>
      </c>
      <c r="AT28">
        <v>2</v>
      </c>
      <c r="AX28">
        <v>2</v>
      </c>
      <c r="AY28">
        <v>2</v>
      </c>
      <c r="BA28">
        <v>1</v>
      </c>
      <c r="BC28">
        <v>1</v>
      </c>
      <c r="BF28">
        <v>1</v>
      </c>
      <c r="BG28">
        <v>4</v>
      </c>
      <c r="BH28">
        <v>2</v>
      </c>
      <c r="BI28">
        <v>89</v>
      </c>
    </row>
  </sheetData>
  <pageMargins left="0.75" right="0.75" top="1" bottom="1" header="0.5" footer="0.5"/>
  <pageSetup orientation="portrait" horizontalDpi="4294967292" verticalDpi="429496729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A1:BI23"/>
  <sheetViews>
    <sheetView workbookViewId="0">
      <selection activeCell="L27" sqref="L27"/>
    </sheetView>
  </sheetViews>
  <sheetFormatPr baseColWidth="10" defaultRowHeight="15"/>
  <cols>
    <col min="1" max="1" width="36.33203125" customWidth="1"/>
  </cols>
  <sheetData>
    <row r="1" spans="1:61" ht="16">
      <c r="B1" s="50">
        <v>1</v>
      </c>
      <c r="C1" s="44">
        <v>2</v>
      </c>
      <c r="D1" s="50">
        <v>3</v>
      </c>
      <c r="E1" s="44">
        <v>4</v>
      </c>
      <c r="F1" s="50">
        <v>5</v>
      </c>
      <c r="G1" s="44">
        <v>6</v>
      </c>
      <c r="H1" s="50">
        <v>7</v>
      </c>
      <c r="I1" s="44">
        <v>8</v>
      </c>
      <c r="J1" s="43">
        <v>9</v>
      </c>
      <c r="K1" s="43">
        <v>10</v>
      </c>
      <c r="L1" s="43">
        <v>11</v>
      </c>
      <c r="M1" s="43">
        <v>12</v>
      </c>
      <c r="N1" s="43">
        <v>13</v>
      </c>
      <c r="O1" s="43">
        <v>14</v>
      </c>
      <c r="P1" s="43">
        <v>15</v>
      </c>
      <c r="Q1" s="43">
        <v>16</v>
      </c>
      <c r="R1" s="43">
        <v>17</v>
      </c>
      <c r="S1" s="43">
        <v>18</v>
      </c>
      <c r="T1" s="43">
        <v>19</v>
      </c>
      <c r="U1" s="43">
        <v>20</v>
      </c>
      <c r="V1" s="51">
        <v>21</v>
      </c>
      <c r="W1" s="52">
        <v>22</v>
      </c>
      <c r="X1" s="51">
        <v>23</v>
      </c>
      <c r="Y1" s="52">
        <v>24</v>
      </c>
      <c r="Z1" s="51">
        <v>25</v>
      </c>
      <c r="AA1" s="52">
        <v>26</v>
      </c>
      <c r="AB1" s="51">
        <v>27</v>
      </c>
      <c r="AC1" s="52">
        <v>28</v>
      </c>
      <c r="AD1" s="51">
        <v>29</v>
      </c>
      <c r="AE1" s="52">
        <v>30</v>
      </c>
      <c r="AF1" s="51">
        <v>31</v>
      </c>
      <c r="AG1" s="52">
        <v>32</v>
      </c>
      <c r="AH1" s="51">
        <v>33</v>
      </c>
      <c r="AI1" s="52">
        <v>34</v>
      </c>
      <c r="AJ1" s="53">
        <v>35</v>
      </c>
      <c r="AK1" s="43">
        <v>36</v>
      </c>
      <c r="AL1" s="53">
        <v>37</v>
      </c>
      <c r="AM1" s="43">
        <v>38</v>
      </c>
      <c r="AN1" s="53">
        <v>39</v>
      </c>
      <c r="AO1" s="43">
        <v>40</v>
      </c>
      <c r="AP1" s="50">
        <v>41</v>
      </c>
      <c r="AQ1" s="44">
        <v>42</v>
      </c>
      <c r="AR1" s="50">
        <v>43</v>
      </c>
      <c r="AS1" s="44">
        <v>44</v>
      </c>
      <c r="AT1" s="50">
        <v>45</v>
      </c>
      <c r="AU1" s="44">
        <v>46</v>
      </c>
      <c r="AV1" s="50">
        <v>47</v>
      </c>
      <c r="AW1" s="44">
        <v>48</v>
      </c>
      <c r="AX1" s="43">
        <v>49</v>
      </c>
      <c r="AY1" s="43">
        <v>50</v>
      </c>
      <c r="AZ1" s="43">
        <v>51</v>
      </c>
      <c r="BA1" s="43">
        <v>52</v>
      </c>
      <c r="BB1" s="43">
        <v>53</v>
      </c>
      <c r="BC1" s="43">
        <v>54</v>
      </c>
      <c r="BD1" s="43">
        <v>55</v>
      </c>
      <c r="BE1" s="43">
        <v>56</v>
      </c>
      <c r="BF1" s="43">
        <v>57</v>
      </c>
      <c r="BG1" s="43">
        <v>58</v>
      </c>
      <c r="BH1" s="43">
        <v>59</v>
      </c>
    </row>
    <row r="2" spans="1:61" ht="53">
      <c r="B2" s="56" t="s">
        <v>240</v>
      </c>
      <c r="C2" s="56" t="s">
        <v>240</v>
      </c>
      <c r="D2" s="56" t="s">
        <v>240</v>
      </c>
      <c r="E2" s="56" t="s">
        <v>240</v>
      </c>
      <c r="F2" s="56" t="s">
        <v>240</v>
      </c>
      <c r="G2" s="56" t="s">
        <v>240</v>
      </c>
      <c r="H2" s="56" t="s">
        <v>240</v>
      </c>
      <c r="I2" s="56" t="s">
        <v>240</v>
      </c>
      <c r="J2" s="57" t="s">
        <v>241</v>
      </c>
      <c r="K2" s="57" t="s">
        <v>241</v>
      </c>
      <c r="L2" s="57" t="s">
        <v>241</v>
      </c>
      <c r="M2" s="57" t="s">
        <v>241</v>
      </c>
      <c r="N2" s="57" t="s">
        <v>241</v>
      </c>
      <c r="O2" s="57" t="s">
        <v>241</v>
      </c>
      <c r="P2" s="57" t="s">
        <v>241</v>
      </c>
      <c r="Q2" s="57" t="s">
        <v>241</v>
      </c>
      <c r="R2" s="57" t="s">
        <v>241</v>
      </c>
      <c r="S2" s="57" t="s">
        <v>241</v>
      </c>
      <c r="T2" s="57" t="s">
        <v>241</v>
      </c>
      <c r="U2" s="57" t="s">
        <v>241</v>
      </c>
      <c r="V2" s="56" t="s">
        <v>243</v>
      </c>
      <c r="W2" s="56" t="s">
        <v>243</v>
      </c>
      <c r="X2" s="56" t="s">
        <v>243</v>
      </c>
      <c r="Y2" s="56" t="s">
        <v>243</v>
      </c>
      <c r="Z2" s="56" t="s">
        <v>243</v>
      </c>
      <c r="AA2" s="56" t="s">
        <v>243</v>
      </c>
      <c r="AB2" s="56" t="s">
        <v>243</v>
      </c>
      <c r="AC2" s="56" t="s">
        <v>243</v>
      </c>
      <c r="AD2" s="56" t="s">
        <v>243</v>
      </c>
      <c r="AE2" s="56" t="s">
        <v>243</v>
      </c>
      <c r="AF2" s="56" t="s">
        <v>243</v>
      </c>
      <c r="AG2" s="56" t="s">
        <v>243</v>
      </c>
      <c r="AH2" s="56" t="s">
        <v>243</v>
      </c>
      <c r="AI2" s="56" t="s">
        <v>243</v>
      </c>
      <c r="AJ2" s="57" t="s">
        <v>238</v>
      </c>
      <c r="AK2" s="57" t="s">
        <v>238</v>
      </c>
      <c r="AL2" s="57" t="s">
        <v>238</v>
      </c>
      <c r="AM2" s="57" t="s">
        <v>238</v>
      </c>
      <c r="AN2" s="57" t="s">
        <v>238</v>
      </c>
      <c r="AO2" s="57" t="s">
        <v>238</v>
      </c>
      <c r="AP2" s="56" t="s">
        <v>242</v>
      </c>
      <c r="AQ2" s="56" t="s">
        <v>242</v>
      </c>
      <c r="AR2" s="56" t="s">
        <v>242</v>
      </c>
      <c r="AS2" s="56" t="s">
        <v>242</v>
      </c>
      <c r="AT2" s="56" t="s">
        <v>242</v>
      </c>
      <c r="AU2" s="56" t="s">
        <v>242</v>
      </c>
      <c r="AV2" s="56" t="s">
        <v>242</v>
      </c>
      <c r="AW2" s="56" t="s">
        <v>242</v>
      </c>
      <c r="AX2" s="57" t="s">
        <v>239</v>
      </c>
      <c r="AY2" s="57" t="s">
        <v>239</v>
      </c>
      <c r="AZ2" s="57" t="s">
        <v>239</v>
      </c>
      <c r="BA2" s="57" t="s">
        <v>239</v>
      </c>
      <c r="BB2" s="57" t="s">
        <v>239</v>
      </c>
      <c r="BC2" s="57" t="s">
        <v>239</v>
      </c>
      <c r="BD2" s="57" t="s">
        <v>239</v>
      </c>
      <c r="BE2" s="57" t="s">
        <v>239</v>
      </c>
      <c r="BF2" s="57" t="s">
        <v>239</v>
      </c>
      <c r="BG2" s="57" t="s">
        <v>239</v>
      </c>
      <c r="BH2" s="57" t="s">
        <v>239</v>
      </c>
    </row>
    <row r="3" spans="1:61" ht="110">
      <c r="A3" t="s">
        <v>499</v>
      </c>
      <c r="B3" s="56" t="s">
        <v>69</v>
      </c>
      <c r="C3" s="56" t="s">
        <v>70</v>
      </c>
      <c r="D3" s="56" t="s">
        <v>71</v>
      </c>
      <c r="E3" s="56" t="s">
        <v>18</v>
      </c>
      <c r="F3" s="56" t="s">
        <v>72</v>
      </c>
      <c r="G3" s="56" t="s">
        <v>17</v>
      </c>
      <c r="H3" s="56" t="s">
        <v>73</v>
      </c>
      <c r="I3" s="56" t="s">
        <v>74</v>
      </c>
      <c r="J3" s="57" t="s">
        <v>76</v>
      </c>
      <c r="K3" s="57" t="s">
        <v>77</v>
      </c>
      <c r="L3" s="57" t="s">
        <v>78</v>
      </c>
      <c r="M3" s="57" t="s">
        <v>79</v>
      </c>
      <c r="N3" s="57" t="s">
        <v>80</v>
      </c>
      <c r="O3" s="57" t="s">
        <v>81</v>
      </c>
      <c r="P3" s="57" t="s">
        <v>82</v>
      </c>
      <c r="Q3" s="57" t="s">
        <v>83</v>
      </c>
      <c r="R3" s="57" t="s">
        <v>84</v>
      </c>
      <c r="S3" s="57" t="s">
        <v>85</v>
      </c>
      <c r="T3" s="57" t="s">
        <v>86</v>
      </c>
      <c r="U3" s="57" t="s">
        <v>87</v>
      </c>
      <c r="V3" s="56" t="s">
        <v>89</v>
      </c>
      <c r="W3" s="56" t="s">
        <v>90</v>
      </c>
      <c r="X3" s="56" t="s">
        <v>91</v>
      </c>
      <c r="Y3" s="56" t="s">
        <v>92</v>
      </c>
      <c r="Z3" s="56" t="s">
        <v>93</v>
      </c>
      <c r="AA3" s="56" t="s">
        <v>94</v>
      </c>
      <c r="AB3" s="56" t="s">
        <v>95</v>
      </c>
      <c r="AC3" s="56" t="s">
        <v>96</v>
      </c>
      <c r="AD3" s="56" t="s">
        <v>97</v>
      </c>
      <c r="AE3" s="56" t="s">
        <v>98</v>
      </c>
      <c r="AF3" s="56" t="s">
        <v>99</v>
      </c>
      <c r="AG3" s="56" t="s">
        <v>100</v>
      </c>
      <c r="AH3" s="56" t="s">
        <v>101</v>
      </c>
      <c r="AI3" s="56" t="s">
        <v>102</v>
      </c>
      <c r="AJ3" s="57" t="s">
        <v>104</v>
      </c>
      <c r="AK3" s="57" t="s">
        <v>105</v>
      </c>
      <c r="AL3" s="57" t="s">
        <v>106</v>
      </c>
      <c r="AM3" s="57" t="s">
        <v>107</v>
      </c>
      <c r="AN3" s="57" t="s">
        <v>108</v>
      </c>
      <c r="AO3" s="57" t="s">
        <v>109</v>
      </c>
      <c r="AP3" s="56" t="s">
        <v>111</v>
      </c>
      <c r="AQ3" s="56" t="s">
        <v>112</v>
      </c>
      <c r="AR3" s="56" t="s">
        <v>113</v>
      </c>
      <c r="AS3" s="56" t="s">
        <v>114</v>
      </c>
      <c r="AT3" s="56" t="s">
        <v>115</v>
      </c>
      <c r="AU3" s="56" t="s">
        <v>116</v>
      </c>
      <c r="AV3" s="56" t="s">
        <v>117</v>
      </c>
      <c r="AW3" s="56" t="s">
        <v>118</v>
      </c>
      <c r="AX3" s="57" t="s">
        <v>213</v>
      </c>
      <c r="AY3" s="57" t="s">
        <v>214</v>
      </c>
      <c r="AZ3" s="57" t="s">
        <v>215</v>
      </c>
      <c r="BA3" s="57" t="s">
        <v>216</v>
      </c>
      <c r="BB3" s="57" t="s">
        <v>217</v>
      </c>
      <c r="BC3" s="57" t="s">
        <v>218</v>
      </c>
      <c r="BD3" s="57" t="s">
        <v>219</v>
      </c>
      <c r="BE3" s="57" t="s">
        <v>220</v>
      </c>
      <c r="BF3" s="57" t="s">
        <v>221</v>
      </c>
      <c r="BG3" s="57" t="s">
        <v>222</v>
      </c>
      <c r="BH3" s="57" t="s">
        <v>223</v>
      </c>
    </row>
    <row r="4" spans="1:61">
      <c r="A4" t="s">
        <v>488</v>
      </c>
      <c r="M4">
        <v>1</v>
      </c>
      <c r="O4">
        <v>1</v>
      </c>
      <c r="P4">
        <v>1</v>
      </c>
      <c r="AD4">
        <v>1</v>
      </c>
      <c r="AX4">
        <v>1</v>
      </c>
      <c r="BD4">
        <v>1</v>
      </c>
      <c r="BI4">
        <v>6</v>
      </c>
    </row>
    <row r="5" spans="1:61">
      <c r="A5" t="s">
        <v>480</v>
      </c>
      <c r="AG5">
        <v>1</v>
      </c>
      <c r="BI5">
        <v>1</v>
      </c>
    </row>
    <row r="6" spans="1:61">
      <c r="A6" t="s">
        <v>270</v>
      </c>
      <c r="E6">
        <v>1</v>
      </c>
      <c r="O6">
        <v>1</v>
      </c>
      <c r="Q6">
        <v>1</v>
      </c>
      <c r="W6">
        <v>1</v>
      </c>
      <c r="Y6">
        <v>1</v>
      </c>
      <c r="AA6">
        <v>1</v>
      </c>
      <c r="AB6">
        <v>1</v>
      </c>
      <c r="AG6">
        <v>1</v>
      </c>
      <c r="AI6">
        <v>1</v>
      </c>
      <c r="AL6">
        <v>1</v>
      </c>
      <c r="AO6">
        <v>1</v>
      </c>
      <c r="AT6">
        <v>1</v>
      </c>
      <c r="AX6">
        <v>1</v>
      </c>
      <c r="BI6">
        <v>13</v>
      </c>
    </row>
    <row r="7" spans="1:61">
      <c r="A7" t="s">
        <v>494</v>
      </c>
      <c r="C7">
        <v>1</v>
      </c>
      <c r="E7">
        <v>1</v>
      </c>
      <c r="K7">
        <v>1</v>
      </c>
      <c r="N7">
        <v>1</v>
      </c>
      <c r="O7">
        <v>1</v>
      </c>
      <c r="T7">
        <v>1</v>
      </c>
      <c r="U7">
        <v>1</v>
      </c>
      <c r="V7">
        <v>1</v>
      </c>
      <c r="W7">
        <v>1</v>
      </c>
      <c r="AH7">
        <v>1</v>
      </c>
      <c r="AN7">
        <v>1</v>
      </c>
      <c r="AR7">
        <v>1</v>
      </c>
      <c r="AS7">
        <v>1</v>
      </c>
      <c r="AT7">
        <v>1</v>
      </c>
      <c r="AU7">
        <v>1</v>
      </c>
      <c r="BB7">
        <v>1</v>
      </c>
      <c r="BI7">
        <v>16</v>
      </c>
    </row>
    <row r="8" spans="1:61">
      <c r="A8" t="s">
        <v>481</v>
      </c>
      <c r="L8">
        <v>1</v>
      </c>
      <c r="BI8">
        <v>1</v>
      </c>
    </row>
    <row r="9" spans="1:61">
      <c r="A9" t="s">
        <v>492</v>
      </c>
      <c r="B9">
        <v>1</v>
      </c>
      <c r="W9">
        <v>1</v>
      </c>
      <c r="AA9">
        <v>1</v>
      </c>
      <c r="AP9">
        <v>1</v>
      </c>
      <c r="AR9">
        <v>1</v>
      </c>
      <c r="AS9">
        <v>1</v>
      </c>
      <c r="AT9">
        <v>1</v>
      </c>
      <c r="AU9">
        <v>1</v>
      </c>
      <c r="AV9">
        <v>1</v>
      </c>
      <c r="BB9">
        <v>1</v>
      </c>
      <c r="BF9">
        <v>1</v>
      </c>
      <c r="BG9">
        <v>1</v>
      </c>
      <c r="BH9">
        <v>1</v>
      </c>
      <c r="BI9">
        <v>13</v>
      </c>
    </row>
    <row r="10" spans="1:61">
      <c r="A10" t="s">
        <v>487</v>
      </c>
      <c r="Q10">
        <v>1</v>
      </c>
      <c r="AF10">
        <v>1</v>
      </c>
      <c r="AN10">
        <v>1</v>
      </c>
      <c r="AQ10">
        <v>1</v>
      </c>
      <c r="AR10">
        <v>1</v>
      </c>
      <c r="BI10">
        <v>5</v>
      </c>
    </row>
    <row r="11" spans="1:61">
      <c r="A11" t="s">
        <v>486</v>
      </c>
      <c r="AM11">
        <v>1</v>
      </c>
      <c r="AR11">
        <v>1</v>
      </c>
      <c r="AS11">
        <v>1</v>
      </c>
      <c r="AU11">
        <v>1</v>
      </c>
      <c r="BI11">
        <v>4</v>
      </c>
    </row>
    <row r="12" spans="1:61">
      <c r="A12" t="s">
        <v>497</v>
      </c>
      <c r="G12">
        <v>1</v>
      </c>
      <c r="L12">
        <v>1</v>
      </c>
      <c r="N12">
        <v>1</v>
      </c>
      <c r="O12">
        <v>1</v>
      </c>
      <c r="Q12">
        <v>1</v>
      </c>
      <c r="S12">
        <v>1</v>
      </c>
      <c r="T12">
        <v>1</v>
      </c>
      <c r="U12">
        <v>1</v>
      </c>
      <c r="W12">
        <v>1</v>
      </c>
      <c r="Y12">
        <v>1</v>
      </c>
      <c r="AA12">
        <v>1</v>
      </c>
      <c r="AB12">
        <v>1</v>
      </c>
      <c r="AD12">
        <v>1</v>
      </c>
      <c r="AF12">
        <v>1</v>
      </c>
      <c r="AH12">
        <v>1</v>
      </c>
      <c r="AI12">
        <v>1</v>
      </c>
      <c r="AK12">
        <v>1</v>
      </c>
      <c r="AL12">
        <v>1</v>
      </c>
      <c r="AM12">
        <v>1</v>
      </c>
      <c r="AN12">
        <v>1</v>
      </c>
      <c r="AP12">
        <v>1</v>
      </c>
      <c r="AQ12">
        <v>1</v>
      </c>
      <c r="AR12">
        <v>1</v>
      </c>
      <c r="AS12">
        <v>1</v>
      </c>
      <c r="AT12">
        <v>1</v>
      </c>
      <c r="AU12">
        <v>1</v>
      </c>
      <c r="AV12">
        <v>1</v>
      </c>
      <c r="AW12">
        <v>1</v>
      </c>
      <c r="AY12">
        <v>1</v>
      </c>
      <c r="AZ12">
        <v>1</v>
      </c>
      <c r="BA12">
        <v>1</v>
      </c>
      <c r="BC12">
        <v>1</v>
      </c>
      <c r="BD12">
        <v>1</v>
      </c>
      <c r="BI12">
        <v>33</v>
      </c>
    </row>
    <row r="13" spans="1:61">
      <c r="A13" t="s">
        <v>491</v>
      </c>
      <c r="J13">
        <v>1</v>
      </c>
      <c r="L13">
        <v>1</v>
      </c>
      <c r="T13">
        <v>1</v>
      </c>
      <c r="U13">
        <v>1</v>
      </c>
      <c r="AR13">
        <v>1</v>
      </c>
      <c r="AU13">
        <v>1</v>
      </c>
      <c r="AX13">
        <v>1</v>
      </c>
      <c r="AZ13">
        <v>1</v>
      </c>
      <c r="BA13">
        <v>1</v>
      </c>
      <c r="BB13">
        <v>1</v>
      </c>
      <c r="BE13">
        <v>1</v>
      </c>
      <c r="BG13">
        <v>1</v>
      </c>
      <c r="BH13">
        <v>1</v>
      </c>
      <c r="BI13">
        <v>13</v>
      </c>
    </row>
    <row r="14" spans="1:61">
      <c r="A14" t="s">
        <v>496</v>
      </c>
      <c r="G14">
        <v>1</v>
      </c>
      <c r="N14">
        <v>1</v>
      </c>
      <c r="O14">
        <v>1</v>
      </c>
      <c r="T14">
        <v>1</v>
      </c>
      <c r="U14">
        <v>1</v>
      </c>
      <c r="W14">
        <v>1</v>
      </c>
      <c r="Y14">
        <v>1</v>
      </c>
      <c r="AA14">
        <v>1</v>
      </c>
      <c r="AF14">
        <v>1</v>
      </c>
      <c r="AH14">
        <v>1</v>
      </c>
      <c r="AI14">
        <v>1</v>
      </c>
      <c r="AJ14">
        <v>1</v>
      </c>
      <c r="AM14">
        <v>1</v>
      </c>
      <c r="AP14">
        <v>1</v>
      </c>
      <c r="AQ14">
        <v>1</v>
      </c>
      <c r="AR14">
        <v>1</v>
      </c>
      <c r="AS14">
        <v>1</v>
      </c>
      <c r="AT14">
        <v>1</v>
      </c>
      <c r="AU14">
        <v>1</v>
      </c>
      <c r="AV14">
        <v>1</v>
      </c>
      <c r="AW14">
        <v>1</v>
      </c>
      <c r="AY14">
        <v>1</v>
      </c>
      <c r="AZ14">
        <v>1</v>
      </c>
      <c r="BB14">
        <v>1</v>
      </c>
      <c r="BH14">
        <v>1</v>
      </c>
      <c r="BI14">
        <v>25</v>
      </c>
    </row>
    <row r="15" spans="1:61">
      <c r="A15" t="s">
        <v>489</v>
      </c>
      <c r="E15">
        <v>1</v>
      </c>
      <c r="Y15">
        <v>1</v>
      </c>
      <c r="AG15">
        <v>1</v>
      </c>
      <c r="AJ15">
        <v>1</v>
      </c>
      <c r="AT15">
        <v>1</v>
      </c>
      <c r="BG15">
        <v>1</v>
      </c>
      <c r="BI15">
        <v>6</v>
      </c>
    </row>
    <row r="16" spans="1:61">
      <c r="A16" t="s">
        <v>493</v>
      </c>
      <c r="D16">
        <v>1</v>
      </c>
      <c r="E16">
        <v>1</v>
      </c>
      <c r="F16">
        <v>1</v>
      </c>
      <c r="G16">
        <v>1</v>
      </c>
      <c r="I16">
        <v>1</v>
      </c>
      <c r="L16">
        <v>1</v>
      </c>
      <c r="Q16">
        <v>1</v>
      </c>
      <c r="Y16">
        <v>1</v>
      </c>
      <c r="AG16">
        <v>1</v>
      </c>
      <c r="AK16">
        <v>1</v>
      </c>
      <c r="AM16">
        <v>1</v>
      </c>
      <c r="AU16">
        <v>1</v>
      </c>
      <c r="BA16">
        <v>1</v>
      </c>
      <c r="BD16">
        <v>1</v>
      </c>
      <c r="BI16">
        <v>14</v>
      </c>
    </row>
    <row r="17" spans="1:61">
      <c r="A17" t="s">
        <v>482</v>
      </c>
      <c r="AK17">
        <v>1</v>
      </c>
      <c r="BA17">
        <v>1</v>
      </c>
      <c r="BI17">
        <v>2</v>
      </c>
    </row>
    <row r="18" spans="1:61">
      <c r="A18" t="s">
        <v>485</v>
      </c>
      <c r="O18">
        <v>1</v>
      </c>
      <c r="AD18">
        <v>1</v>
      </c>
      <c r="AZ18">
        <v>1</v>
      </c>
      <c r="BA18">
        <v>1</v>
      </c>
      <c r="BI18">
        <v>4</v>
      </c>
    </row>
    <row r="19" spans="1:61">
      <c r="A19" t="s">
        <v>490</v>
      </c>
      <c r="B19">
        <v>1</v>
      </c>
      <c r="D19">
        <v>1</v>
      </c>
      <c r="F19">
        <v>1</v>
      </c>
      <c r="G19">
        <v>1</v>
      </c>
      <c r="I19">
        <v>1</v>
      </c>
      <c r="AB19">
        <v>1</v>
      </c>
      <c r="AH19">
        <v>1</v>
      </c>
      <c r="BI19">
        <v>7</v>
      </c>
    </row>
    <row r="20" spans="1:61">
      <c r="A20" t="s">
        <v>484</v>
      </c>
      <c r="P20">
        <v>1</v>
      </c>
      <c r="AD20">
        <v>1</v>
      </c>
      <c r="AN20">
        <v>1</v>
      </c>
      <c r="BD20">
        <v>1</v>
      </c>
      <c r="BI20">
        <v>4</v>
      </c>
    </row>
    <row r="21" spans="1:61">
      <c r="A21" t="s">
        <v>483</v>
      </c>
      <c r="AD21">
        <v>1</v>
      </c>
      <c r="BH21">
        <v>1</v>
      </c>
      <c r="BI21">
        <v>2</v>
      </c>
    </row>
    <row r="22" spans="1:61">
      <c r="A22" t="s">
        <v>495</v>
      </c>
      <c r="C22">
        <v>1</v>
      </c>
      <c r="E22">
        <v>1</v>
      </c>
      <c r="F22">
        <v>1</v>
      </c>
      <c r="G22">
        <v>1</v>
      </c>
      <c r="I22">
        <v>1</v>
      </c>
      <c r="L22">
        <v>1</v>
      </c>
      <c r="N22">
        <v>1</v>
      </c>
      <c r="S22">
        <v>1</v>
      </c>
      <c r="T22">
        <v>1</v>
      </c>
      <c r="U22">
        <v>1</v>
      </c>
      <c r="V22">
        <v>1</v>
      </c>
      <c r="Z22">
        <v>1</v>
      </c>
      <c r="AC22">
        <v>1</v>
      </c>
      <c r="AJ22">
        <v>1</v>
      </c>
      <c r="AK22">
        <v>1</v>
      </c>
      <c r="AM22">
        <v>1</v>
      </c>
      <c r="AO22">
        <v>1</v>
      </c>
      <c r="AP22">
        <v>1</v>
      </c>
      <c r="AV22">
        <v>1</v>
      </c>
      <c r="BA22">
        <v>1</v>
      </c>
      <c r="BB22">
        <v>1</v>
      </c>
      <c r="BF22">
        <v>1</v>
      </c>
      <c r="BH22">
        <v>1</v>
      </c>
      <c r="BI22">
        <v>23</v>
      </c>
    </row>
    <row r="23" spans="1:61">
      <c r="A23" t="s">
        <v>498</v>
      </c>
      <c r="B23">
        <v>2</v>
      </c>
      <c r="C23">
        <v>2</v>
      </c>
      <c r="D23">
        <v>2</v>
      </c>
      <c r="E23">
        <v>5</v>
      </c>
      <c r="F23">
        <v>3</v>
      </c>
      <c r="G23">
        <v>5</v>
      </c>
      <c r="I23">
        <v>3</v>
      </c>
      <c r="J23">
        <v>1</v>
      </c>
      <c r="K23">
        <v>1</v>
      </c>
      <c r="L23">
        <v>5</v>
      </c>
      <c r="M23">
        <v>1</v>
      </c>
      <c r="N23">
        <v>4</v>
      </c>
      <c r="O23">
        <v>6</v>
      </c>
      <c r="P23">
        <v>2</v>
      </c>
      <c r="Q23">
        <v>4</v>
      </c>
      <c r="S23">
        <v>2</v>
      </c>
      <c r="T23">
        <v>5</v>
      </c>
      <c r="U23">
        <v>5</v>
      </c>
      <c r="V23">
        <v>2</v>
      </c>
      <c r="W23">
        <v>5</v>
      </c>
      <c r="Y23">
        <v>5</v>
      </c>
      <c r="Z23">
        <v>1</v>
      </c>
      <c r="AA23">
        <v>4</v>
      </c>
      <c r="AB23">
        <v>3</v>
      </c>
      <c r="AC23">
        <v>1</v>
      </c>
      <c r="AD23">
        <v>5</v>
      </c>
      <c r="AF23">
        <v>3</v>
      </c>
      <c r="AG23">
        <v>4</v>
      </c>
      <c r="AH23">
        <v>4</v>
      </c>
      <c r="AI23">
        <v>3</v>
      </c>
      <c r="AJ23">
        <v>3</v>
      </c>
      <c r="AK23">
        <v>4</v>
      </c>
      <c r="AL23">
        <v>2</v>
      </c>
      <c r="AM23">
        <v>5</v>
      </c>
      <c r="AN23">
        <v>4</v>
      </c>
      <c r="AO23">
        <v>2</v>
      </c>
      <c r="AP23">
        <v>4</v>
      </c>
      <c r="AQ23">
        <v>3</v>
      </c>
      <c r="AR23">
        <v>7</v>
      </c>
      <c r="AS23">
        <v>5</v>
      </c>
      <c r="AT23">
        <v>6</v>
      </c>
      <c r="AU23">
        <v>7</v>
      </c>
      <c r="AV23">
        <v>4</v>
      </c>
      <c r="AW23">
        <v>2</v>
      </c>
      <c r="AX23">
        <v>3</v>
      </c>
      <c r="AY23">
        <v>2</v>
      </c>
      <c r="AZ23">
        <v>4</v>
      </c>
      <c r="BA23">
        <v>6</v>
      </c>
      <c r="BB23">
        <v>5</v>
      </c>
      <c r="BC23">
        <v>1</v>
      </c>
      <c r="BD23">
        <v>4</v>
      </c>
      <c r="BE23">
        <v>1</v>
      </c>
      <c r="BF23">
        <v>2</v>
      </c>
      <c r="BG23">
        <v>3</v>
      </c>
      <c r="BH23">
        <v>5</v>
      </c>
      <c r="BI23">
        <v>192</v>
      </c>
    </row>
  </sheetData>
  <pageMargins left="0.75" right="0.75" top="1" bottom="1" header="0.5" footer="0.5"/>
  <pageSetup orientation="portrait" horizontalDpi="4294967292" verticalDpi="429496729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A1:BK200"/>
  <sheetViews>
    <sheetView workbookViewId="0">
      <selection activeCell="F19" sqref="F19"/>
    </sheetView>
  </sheetViews>
  <sheetFormatPr baseColWidth="10" defaultColWidth="4.83203125" defaultRowHeight="16"/>
  <cols>
    <col min="1" max="1" width="1.1640625" style="106" customWidth="1"/>
    <col min="2" max="2" width="7.5" style="117" customWidth="1"/>
    <col min="3" max="3" width="22.5" style="117" customWidth="1"/>
    <col min="4" max="4" width="45.83203125" style="121" customWidth="1"/>
    <col min="5" max="63" width="12.1640625" style="121" customWidth="1"/>
    <col min="64" max="16384" width="4.83203125" style="121"/>
  </cols>
  <sheetData>
    <row r="1" spans="2:63">
      <c r="E1" s="110">
        <v>1</v>
      </c>
      <c r="F1" s="110">
        <v>2</v>
      </c>
      <c r="G1" s="110">
        <v>3</v>
      </c>
      <c r="H1" s="110">
        <v>4</v>
      </c>
      <c r="I1" s="110">
        <v>5</v>
      </c>
      <c r="J1" s="110">
        <v>6</v>
      </c>
      <c r="K1" s="110">
        <v>7</v>
      </c>
      <c r="L1" s="110">
        <v>8</v>
      </c>
      <c r="M1" s="110">
        <v>9</v>
      </c>
      <c r="N1" s="110">
        <v>10</v>
      </c>
      <c r="O1" s="110">
        <v>11</v>
      </c>
      <c r="P1" s="110">
        <v>12</v>
      </c>
      <c r="Q1" s="110">
        <v>13</v>
      </c>
      <c r="R1" s="110">
        <v>14</v>
      </c>
      <c r="S1" s="110">
        <v>15</v>
      </c>
      <c r="T1" s="110">
        <v>16</v>
      </c>
      <c r="U1" s="110">
        <v>17</v>
      </c>
      <c r="V1" s="110">
        <v>18</v>
      </c>
      <c r="W1" s="110">
        <v>19</v>
      </c>
      <c r="X1" s="110">
        <v>20</v>
      </c>
      <c r="Y1" s="110">
        <v>21</v>
      </c>
      <c r="Z1" s="110">
        <v>22</v>
      </c>
      <c r="AA1" s="110">
        <v>23</v>
      </c>
      <c r="AB1" s="110">
        <v>24</v>
      </c>
      <c r="AC1" s="110">
        <v>25</v>
      </c>
      <c r="AD1" s="110">
        <v>26</v>
      </c>
      <c r="AE1" s="110">
        <v>27</v>
      </c>
      <c r="AF1" s="110">
        <v>28</v>
      </c>
      <c r="AG1" s="110">
        <v>29</v>
      </c>
      <c r="AH1" s="110">
        <v>30</v>
      </c>
      <c r="AI1" s="110">
        <v>31</v>
      </c>
      <c r="AJ1" s="110">
        <v>32</v>
      </c>
      <c r="AK1" s="110">
        <v>33</v>
      </c>
      <c r="AL1" s="110">
        <v>34</v>
      </c>
      <c r="AM1" s="110">
        <v>35</v>
      </c>
      <c r="AN1" s="110">
        <v>36</v>
      </c>
      <c r="AO1" s="110">
        <v>37</v>
      </c>
      <c r="AP1" s="110">
        <v>38</v>
      </c>
      <c r="AQ1" s="110">
        <v>39</v>
      </c>
      <c r="AR1" s="110">
        <v>40</v>
      </c>
      <c r="AS1" s="110">
        <v>41</v>
      </c>
      <c r="AT1" s="110">
        <v>42</v>
      </c>
      <c r="AU1" s="110">
        <v>43</v>
      </c>
      <c r="AV1" s="110">
        <v>44</v>
      </c>
      <c r="AW1" s="110">
        <v>45</v>
      </c>
      <c r="AX1" s="110">
        <v>46</v>
      </c>
      <c r="AY1" s="110">
        <v>47</v>
      </c>
      <c r="AZ1" s="110">
        <v>48</v>
      </c>
      <c r="BA1" s="110">
        <v>49</v>
      </c>
      <c r="BB1" s="110">
        <v>50</v>
      </c>
      <c r="BC1" s="110">
        <v>51</v>
      </c>
      <c r="BD1" s="110">
        <v>52</v>
      </c>
      <c r="BE1" s="110">
        <v>53</v>
      </c>
      <c r="BF1" s="110">
        <v>54</v>
      </c>
      <c r="BG1" s="110">
        <v>55</v>
      </c>
      <c r="BH1" s="110">
        <v>56</v>
      </c>
      <c r="BI1" s="110">
        <v>57</v>
      </c>
      <c r="BJ1" s="110">
        <v>58</v>
      </c>
      <c r="BK1" s="110">
        <v>59</v>
      </c>
    </row>
    <row r="2" spans="2:63" s="106" customFormat="1" ht="24" customHeight="1">
      <c r="B2" s="159"/>
      <c r="C2" s="159"/>
      <c r="D2" s="160"/>
      <c r="E2" s="56" t="s">
        <v>240</v>
      </c>
      <c r="F2" s="56" t="s">
        <v>240</v>
      </c>
      <c r="G2" s="56" t="s">
        <v>240</v>
      </c>
      <c r="H2" s="56" t="s">
        <v>240</v>
      </c>
      <c r="I2" s="56" t="s">
        <v>240</v>
      </c>
      <c r="J2" s="56" t="s">
        <v>240</v>
      </c>
      <c r="K2" s="56" t="s">
        <v>240</v>
      </c>
      <c r="L2" s="56" t="s">
        <v>240</v>
      </c>
      <c r="M2" s="57" t="s">
        <v>241</v>
      </c>
      <c r="N2" s="57" t="s">
        <v>241</v>
      </c>
      <c r="O2" s="57" t="s">
        <v>241</v>
      </c>
      <c r="P2" s="57" t="s">
        <v>241</v>
      </c>
      <c r="Q2" s="57" t="s">
        <v>241</v>
      </c>
      <c r="R2" s="57" t="s">
        <v>241</v>
      </c>
      <c r="S2" s="57" t="s">
        <v>241</v>
      </c>
      <c r="T2" s="57" t="s">
        <v>241</v>
      </c>
      <c r="U2" s="57" t="s">
        <v>241</v>
      </c>
      <c r="V2" s="57" t="s">
        <v>241</v>
      </c>
      <c r="W2" s="57" t="s">
        <v>241</v>
      </c>
      <c r="X2" s="57" t="s">
        <v>241</v>
      </c>
      <c r="Y2" s="56" t="s">
        <v>243</v>
      </c>
      <c r="Z2" s="56" t="s">
        <v>243</v>
      </c>
      <c r="AA2" s="56" t="s">
        <v>243</v>
      </c>
      <c r="AB2" s="56" t="s">
        <v>243</v>
      </c>
      <c r="AC2" s="56" t="s">
        <v>243</v>
      </c>
      <c r="AD2" s="56" t="s">
        <v>243</v>
      </c>
      <c r="AE2" s="56" t="s">
        <v>243</v>
      </c>
      <c r="AF2" s="56" t="s">
        <v>243</v>
      </c>
      <c r="AG2" s="56" t="s">
        <v>243</v>
      </c>
      <c r="AH2" s="56" t="s">
        <v>243</v>
      </c>
      <c r="AI2" s="56" t="s">
        <v>243</v>
      </c>
      <c r="AJ2" s="56" t="s">
        <v>243</v>
      </c>
      <c r="AK2" s="56" t="s">
        <v>243</v>
      </c>
      <c r="AL2" s="56" t="s">
        <v>243</v>
      </c>
      <c r="AM2" s="57" t="s">
        <v>238</v>
      </c>
      <c r="AN2" s="57" t="s">
        <v>238</v>
      </c>
      <c r="AO2" s="57" t="s">
        <v>238</v>
      </c>
      <c r="AP2" s="57" t="s">
        <v>238</v>
      </c>
      <c r="AQ2" s="57" t="s">
        <v>238</v>
      </c>
      <c r="AR2" s="57" t="s">
        <v>238</v>
      </c>
      <c r="AS2" s="56" t="s">
        <v>242</v>
      </c>
      <c r="AT2" s="56" t="s">
        <v>242</v>
      </c>
      <c r="AU2" s="56" t="s">
        <v>242</v>
      </c>
      <c r="AV2" s="56" t="s">
        <v>242</v>
      </c>
      <c r="AW2" s="56" t="s">
        <v>242</v>
      </c>
      <c r="AX2" s="56" t="s">
        <v>242</v>
      </c>
      <c r="AY2" s="56" t="s">
        <v>242</v>
      </c>
      <c r="AZ2" s="56" t="s">
        <v>242</v>
      </c>
      <c r="BA2" s="57" t="s">
        <v>239</v>
      </c>
      <c r="BB2" s="57" t="s">
        <v>239</v>
      </c>
      <c r="BC2" s="57" t="s">
        <v>239</v>
      </c>
      <c r="BD2" s="57" t="s">
        <v>239</v>
      </c>
      <c r="BE2" s="57" t="s">
        <v>239</v>
      </c>
      <c r="BF2" s="57" t="s">
        <v>239</v>
      </c>
      <c r="BG2" s="57" t="s">
        <v>239</v>
      </c>
      <c r="BH2" s="57" t="s">
        <v>239</v>
      </c>
      <c r="BI2" s="57" t="s">
        <v>239</v>
      </c>
      <c r="BJ2" s="57" t="s">
        <v>239</v>
      </c>
      <c r="BK2" s="57" t="s">
        <v>239</v>
      </c>
    </row>
    <row r="3" spans="2:63" s="115" customFormat="1" ht="33" customHeight="1">
      <c r="B3" s="842" t="s">
        <v>318</v>
      </c>
      <c r="C3" s="842"/>
      <c r="D3" s="843"/>
      <c r="E3" s="113" t="s">
        <v>69</v>
      </c>
      <c r="F3" s="113" t="s">
        <v>70</v>
      </c>
      <c r="G3" s="113" t="s">
        <v>71</v>
      </c>
      <c r="H3" s="113" t="s">
        <v>18</v>
      </c>
      <c r="I3" s="113" t="s">
        <v>72</v>
      </c>
      <c r="J3" s="113" t="s">
        <v>17</v>
      </c>
      <c r="K3" s="113" t="s">
        <v>73</v>
      </c>
      <c r="L3" s="113" t="s">
        <v>74</v>
      </c>
      <c r="M3" s="114" t="s">
        <v>76</v>
      </c>
      <c r="N3" s="114" t="s">
        <v>77</v>
      </c>
      <c r="O3" s="114" t="s">
        <v>78</v>
      </c>
      <c r="P3" s="114" t="s">
        <v>79</v>
      </c>
      <c r="Q3" s="114" t="s">
        <v>80</v>
      </c>
      <c r="R3" s="114" t="s">
        <v>81</v>
      </c>
      <c r="S3" s="114" t="s">
        <v>82</v>
      </c>
      <c r="T3" s="114" t="s">
        <v>83</v>
      </c>
      <c r="U3" s="114" t="s">
        <v>84</v>
      </c>
      <c r="V3" s="114" t="s">
        <v>85</v>
      </c>
      <c r="W3" s="114" t="s">
        <v>86</v>
      </c>
      <c r="X3" s="114" t="s">
        <v>87</v>
      </c>
      <c r="Y3" s="113" t="s">
        <v>89</v>
      </c>
      <c r="Z3" s="113" t="s">
        <v>90</v>
      </c>
      <c r="AA3" s="113" t="s">
        <v>91</v>
      </c>
      <c r="AB3" s="113" t="s">
        <v>92</v>
      </c>
      <c r="AC3" s="113" t="s">
        <v>93</v>
      </c>
      <c r="AD3" s="113" t="s">
        <v>94</v>
      </c>
      <c r="AE3" s="113" t="s">
        <v>95</v>
      </c>
      <c r="AF3" s="113" t="s">
        <v>96</v>
      </c>
      <c r="AG3" s="113" t="s">
        <v>97</v>
      </c>
      <c r="AH3" s="113" t="s">
        <v>98</v>
      </c>
      <c r="AI3" s="113" t="s">
        <v>99</v>
      </c>
      <c r="AJ3" s="113" t="s">
        <v>100</v>
      </c>
      <c r="AK3" s="113" t="s">
        <v>101</v>
      </c>
      <c r="AL3" s="113" t="s">
        <v>102</v>
      </c>
      <c r="AM3" s="114" t="s">
        <v>104</v>
      </c>
      <c r="AN3" s="114" t="s">
        <v>105</v>
      </c>
      <c r="AO3" s="114" t="s">
        <v>106</v>
      </c>
      <c r="AP3" s="114" t="s">
        <v>107</v>
      </c>
      <c r="AQ3" s="114" t="s">
        <v>108</v>
      </c>
      <c r="AR3" s="114" t="s">
        <v>109</v>
      </c>
      <c r="AS3" s="113" t="s">
        <v>111</v>
      </c>
      <c r="AT3" s="113" t="s">
        <v>112</v>
      </c>
      <c r="AU3" s="113" t="s">
        <v>113</v>
      </c>
      <c r="AV3" s="113" t="s">
        <v>114</v>
      </c>
      <c r="AW3" s="113" t="s">
        <v>115</v>
      </c>
      <c r="AX3" s="113" t="s">
        <v>116</v>
      </c>
      <c r="AY3" s="113" t="s">
        <v>117</v>
      </c>
      <c r="AZ3" s="113" t="s">
        <v>118</v>
      </c>
      <c r="BA3" s="114" t="s">
        <v>213</v>
      </c>
      <c r="BB3" s="114" t="s">
        <v>214</v>
      </c>
      <c r="BC3" s="114" t="s">
        <v>215</v>
      </c>
      <c r="BD3" s="114" t="s">
        <v>216</v>
      </c>
      <c r="BE3" s="114" t="s">
        <v>217</v>
      </c>
      <c r="BF3" s="114" t="s">
        <v>218</v>
      </c>
      <c r="BG3" s="114" t="s">
        <v>382</v>
      </c>
      <c r="BH3" s="114" t="s">
        <v>220</v>
      </c>
      <c r="BI3" s="114" t="s">
        <v>221</v>
      </c>
      <c r="BJ3" s="114" t="s">
        <v>222</v>
      </c>
      <c r="BK3" s="114" t="s">
        <v>223</v>
      </c>
    </row>
    <row r="4" spans="2:63" s="115" customFormat="1" ht="21.75" customHeight="1">
      <c r="B4" s="844"/>
      <c r="C4" s="844"/>
      <c r="D4" s="845"/>
      <c r="E4" s="200"/>
      <c r="F4" s="200"/>
      <c r="G4" s="200"/>
      <c r="H4" s="200"/>
      <c r="I4" s="200"/>
      <c r="J4" s="200"/>
      <c r="K4" s="200"/>
      <c r="L4" s="200"/>
      <c r="M4" s="200"/>
      <c r="N4" s="200"/>
      <c r="O4" s="200"/>
      <c r="P4" s="200"/>
      <c r="Q4" s="200"/>
      <c r="R4" s="200"/>
      <c r="S4" s="200"/>
      <c r="T4" s="200"/>
      <c r="U4" s="200"/>
      <c r="V4" s="200"/>
      <c r="W4" s="200"/>
      <c r="X4" s="200"/>
      <c r="Y4" s="200"/>
      <c r="Z4" s="200"/>
      <c r="AA4" s="200"/>
      <c r="AB4" s="200"/>
      <c r="AC4" s="200"/>
      <c r="AD4" s="200"/>
      <c r="AE4" s="200"/>
      <c r="AF4" s="200"/>
      <c r="AG4" s="200"/>
      <c r="AH4" s="200"/>
      <c r="AI4" s="200"/>
      <c r="AJ4" s="200"/>
      <c r="AK4" s="200"/>
      <c r="AL4" s="200"/>
      <c r="AM4" s="200"/>
      <c r="AN4" s="200"/>
      <c r="AO4" s="200"/>
      <c r="AP4" s="200"/>
      <c r="AQ4" s="200"/>
      <c r="AR4" s="200"/>
      <c r="AS4" s="200"/>
      <c r="AT4" s="200"/>
      <c r="AU4" s="200"/>
      <c r="AV4" s="200"/>
      <c r="AW4" s="200"/>
      <c r="AX4" s="200"/>
      <c r="AY4" s="200"/>
      <c r="AZ4" s="200"/>
      <c r="BA4" s="200"/>
      <c r="BB4" s="200"/>
      <c r="BC4" s="200"/>
      <c r="BD4" s="200"/>
      <c r="BE4" s="200"/>
      <c r="BF4" s="200"/>
      <c r="BG4" s="200"/>
      <c r="BH4" s="200"/>
      <c r="BI4" s="200"/>
      <c r="BJ4" s="200"/>
      <c r="BK4" s="200"/>
    </row>
    <row r="5" spans="2:63" ht="106" customHeight="1">
      <c r="B5" s="846" t="s">
        <v>383</v>
      </c>
      <c r="C5" s="846"/>
      <c r="D5" s="161" t="s">
        <v>384</v>
      </c>
      <c r="E5" s="164" t="s">
        <v>326</v>
      </c>
      <c r="F5" s="164" t="s">
        <v>326</v>
      </c>
      <c r="G5" s="164" t="s">
        <v>326</v>
      </c>
      <c r="H5" s="164" t="s">
        <v>326</v>
      </c>
      <c r="I5" s="164" t="s">
        <v>326</v>
      </c>
      <c r="J5" s="164" t="s">
        <v>326</v>
      </c>
      <c r="K5" s="164" t="s">
        <v>326</v>
      </c>
      <c r="L5" s="164" t="s">
        <v>326</v>
      </c>
      <c r="M5" s="164" t="s">
        <v>326</v>
      </c>
      <c r="N5" s="164" t="s">
        <v>326</v>
      </c>
      <c r="O5" s="164" t="s">
        <v>326</v>
      </c>
      <c r="P5" s="164" t="s">
        <v>326</v>
      </c>
      <c r="Q5" s="164" t="s">
        <v>326</v>
      </c>
      <c r="R5" s="164" t="s">
        <v>326</v>
      </c>
      <c r="S5" s="164" t="s">
        <v>326</v>
      </c>
      <c r="T5" s="164" t="s">
        <v>326</v>
      </c>
      <c r="U5" s="164" t="s">
        <v>326</v>
      </c>
      <c r="V5" s="164" t="s">
        <v>326</v>
      </c>
      <c r="W5" s="164" t="s">
        <v>326</v>
      </c>
      <c r="X5" s="164" t="s">
        <v>326</v>
      </c>
      <c r="Y5" s="164" t="s">
        <v>326</v>
      </c>
      <c r="Z5" s="164" t="s">
        <v>326</v>
      </c>
      <c r="AA5" s="164" t="s">
        <v>326</v>
      </c>
      <c r="AB5" s="164" t="s">
        <v>326</v>
      </c>
      <c r="AC5" s="164" t="s">
        <v>326</v>
      </c>
      <c r="AD5" s="164" t="s">
        <v>326</v>
      </c>
      <c r="AE5" s="164" t="s">
        <v>326</v>
      </c>
      <c r="AF5" s="164" t="s">
        <v>326</v>
      </c>
      <c r="AG5" s="164" t="s">
        <v>326</v>
      </c>
      <c r="AH5" s="164" t="s">
        <v>326</v>
      </c>
      <c r="AI5" s="164" t="s">
        <v>326</v>
      </c>
      <c r="AJ5" s="164" t="s">
        <v>326</v>
      </c>
      <c r="AK5" s="164" t="s">
        <v>326</v>
      </c>
      <c r="AL5" s="164" t="s">
        <v>326</v>
      </c>
      <c r="AM5" s="164" t="s">
        <v>326</v>
      </c>
      <c r="AN5" s="164" t="s">
        <v>326</v>
      </c>
      <c r="AO5" s="164" t="s">
        <v>326</v>
      </c>
      <c r="AP5" s="164" t="s">
        <v>326</v>
      </c>
      <c r="AQ5" s="164" t="s">
        <v>326</v>
      </c>
      <c r="AR5" s="164" t="s">
        <v>326</v>
      </c>
      <c r="AS5" s="164" t="s">
        <v>326</v>
      </c>
      <c r="AT5" s="164" t="s">
        <v>326</v>
      </c>
      <c r="AU5" s="164" t="s">
        <v>326</v>
      </c>
      <c r="AV5" s="164" t="s">
        <v>326</v>
      </c>
      <c r="AW5" s="164" t="s">
        <v>326</v>
      </c>
      <c r="AX5" s="164" t="s">
        <v>326</v>
      </c>
      <c r="AY5" s="164" t="s">
        <v>326</v>
      </c>
      <c r="AZ5" s="164" t="s">
        <v>326</v>
      </c>
      <c r="BA5" s="164" t="s">
        <v>326</v>
      </c>
      <c r="BB5" s="164" t="s">
        <v>326</v>
      </c>
      <c r="BC5" s="164" t="s">
        <v>326</v>
      </c>
      <c r="BD5" s="164" t="s">
        <v>326</v>
      </c>
      <c r="BE5" s="164" t="s">
        <v>326</v>
      </c>
      <c r="BF5" s="164" t="s">
        <v>326</v>
      </c>
      <c r="BG5" s="164" t="s">
        <v>326</v>
      </c>
      <c r="BH5" s="164" t="s">
        <v>326</v>
      </c>
      <c r="BI5" s="164" t="s">
        <v>326</v>
      </c>
      <c r="BJ5" s="164" t="s">
        <v>326</v>
      </c>
      <c r="BK5" s="164" t="s">
        <v>326</v>
      </c>
    </row>
    <row r="6" spans="2:63" ht="34">
      <c r="B6" s="852" t="s">
        <v>533</v>
      </c>
      <c r="C6" s="853" t="s">
        <v>225</v>
      </c>
      <c r="D6" s="175" t="s">
        <v>367</v>
      </c>
      <c r="E6" s="217" t="s">
        <v>512</v>
      </c>
      <c r="F6" s="217" t="s">
        <v>232</v>
      </c>
      <c r="G6" s="217" t="s">
        <v>229</v>
      </c>
      <c r="H6" s="217" t="s">
        <v>512</v>
      </c>
      <c r="I6" s="217" t="s">
        <v>234</v>
      </c>
      <c r="J6" s="217" t="s">
        <v>232</v>
      </c>
      <c r="K6" s="279" t="s">
        <v>229</v>
      </c>
      <c r="L6" s="217" t="s">
        <v>512</v>
      </c>
      <c r="M6" s="217" t="e">
        <v>#DIV/0!</v>
      </c>
      <c r="N6" s="217" t="s">
        <v>512</v>
      </c>
      <c r="O6" s="217" t="s">
        <v>232</v>
      </c>
      <c r="P6" s="217" t="s">
        <v>232</v>
      </c>
      <c r="Q6" s="217" t="s">
        <v>232</v>
      </c>
      <c r="R6" s="217" t="s">
        <v>229</v>
      </c>
      <c r="S6" s="217" t="s">
        <v>233</v>
      </c>
      <c r="T6" s="217" t="s">
        <v>512</v>
      </c>
      <c r="U6" s="217" t="s">
        <v>512</v>
      </c>
      <c r="V6" s="217" t="s">
        <v>232</v>
      </c>
      <c r="W6" s="217" t="s">
        <v>229</v>
      </c>
      <c r="X6" s="217" t="s">
        <v>233</v>
      </c>
      <c r="Y6" s="217" t="s">
        <v>512</v>
      </c>
      <c r="Z6" s="217" t="s">
        <v>512</v>
      </c>
      <c r="AA6" s="217" t="s">
        <v>234</v>
      </c>
      <c r="AB6" s="217" t="s">
        <v>232</v>
      </c>
      <c r="AC6" s="217" t="s">
        <v>512</v>
      </c>
      <c r="AD6" s="217" t="s">
        <v>512</v>
      </c>
      <c r="AE6" s="217" t="s">
        <v>512</v>
      </c>
      <c r="AF6" s="217">
        <v>0</v>
      </c>
      <c r="AG6" s="217" t="s">
        <v>512</v>
      </c>
      <c r="AH6" s="217" t="s">
        <v>234</v>
      </c>
      <c r="AI6" s="217" t="s">
        <v>512</v>
      </c>
      <c r="AJ6" s="217" t="e">
        <v>#DIV/0!</v>
      </c>
      <c r="AK6" s="217" t="s">
        <v>512</v>
      </c>
      <c r="AL6" s="217" t="s">
        <v>512</v>
      </c>
      <c r="AM6" s="217" t="s">
        <v>234</v>
      </c>
      <c r="AN6" s="217" t="s">
        <v>229</v>
      </c>
      <c r="AO6" s="217" t="s">
        <v>232</v>
      </c>
      <c r="AP6" s="217" t="s">
        <v>232</v>
      </c>
      <c r="AQ6" s="217" t="s">
        <v>232</v>
      </c>
      <c r="AR6" s="217" t="s">
        <v>232</v>
      </c>
      <c r="AS6" s="217" t="s">
        <v>512</v>
      </c>
      <c r="AT6" s="217" t="s">
        <v>512</v>
      </c>
      <c r="AU6" s="217" t="s">
        <v>512</v>
      </c>
      <c r="AV6" s="217" t="s">
        <v>234</v>
      </c>
      <c r="AW6" s="217" t="s">
        <v>512</v>
      </c>
      <c r="AX6" s="217" t="s">
        <v>234</v>
      </c>
      <c r="AY6" s="217" t="s">
        <v>512</v>
      </c>
      <c r="AZ6" s="217" t="s">
        <v>233</v>
      </c>
      <c r="BA6" s="217" t="s">
        <v>512</v>
      </c>
      <c r="BB6" s="217" t="s">
        <v>229</v>
      </c>
      <c r="BC6" s="217" t="s">
        <v>512</v>
      </c>
      <c r="BD6" s="217" t="s">
        <v>512</v>
      </c>
      <c r="BE6" s="217" t="s">
        <v>512</v>
      </c>
      <c r="BF6" s="217" t="s">
        <v>232</v>
      </c>
      <c r="BG6" s="217" t="s">
        <v>233</v>
      </c>
      <c r="BH6" s="217" t="s">
        <v>234</v>
      </c>
      <c r="BI6" s="217" t="s">
        <v>234</v>
      </c>
      <c r="BJ6" s="217" t="s">
        <v>234</v>
      </c>
      <c r="BK6" s="217" t="s">
        <v>512</v>
      </c>
    </row>
    <row r="7" spans="2:63" ht="17">
      <c r="B7" s="852"/>
      <c r="C7" s="853"/>
      <c r="D7" s="175" t="s">
        <v>368</v>
      </c>
      <c r="E7" s="217" t="e">
        <v>#DIV/0!</v>
      </c>
      <c r="F7" s="217" t="s">
        <v>234</v>
      </c>
      <c r="G7" s="217" t="s">
        <v>232</v>
      </c>
      <c r="H7" s="217" t="s">
        <v>512</v>
      </c>
      <c r="I7" s="217" t="s">
        <v>234</v>
      </c>
      <c r="J7" s="217" t="s">
        <v>512</v>
      </c>
      <c r="K7" s="217" t="s">
        <v>234</v>
      </c>
      <c r="L7" s="217" t="e">
        <v>#DIV/0!</v>
      </c>
      <c r="M7" s="217" t="e">
        <v>#DIV/0!</v>
      </c>
      <c r="N7" s="217" t="s">
        <v>512</v>
      </c>
      <c r="O7" s="217" t="e">
        <v>#DIV/0!</v>
      </c>
      <c r="P7" s="217" t="s">
        <v>512</v>
      </c>
      <c r="Q7" s="217" t="s">
        <v>512</v>
      </c>
      <c r="R7" s="217" t="s">
        <v>234</v>
      </c>
      <c r="S7" s="217" t="s">
        <v>234</v>
      </c>
      <c r="T7" s="217" t="s">
        <v>512</v>
      </c>
      <c r="U7" s="217" t="s">
        <v>512</v>
      </c>
      <c r="V7" s="217" t="s">
        <v>234</v>
      </c>
      <c r="W7" s="217" t="s">
        <v>229</v>
      </c>
      <c r="X7" s="217" t="s">
        <v>233</v>
      </c>
      <c r="Y7" s="217" t="s">
        <v>512</v>
      </c>
      <c r="Z7" s="217" t="s">
        <v>234</v>
      </c>
      <c r="AA7" s="217" t="s">
        <v>512</v>
      </c>
      <c r="AB7" s="217" t="s">
        <v>234</v>
      </c>
      <c r="AC7" s="217" t="e">
        <v>#DIV/0!</v>
      </c>
      <c r="AD7" s="217" t="e">
        <v>#DIV/0!</v>
      </c>
      <c r="AE7" s="217" t="e">
        <v>#DIV/0!</v>
      </c>
      <c r="AF7" s="217">
        <v>0</v>
      </c>
      <c r="AG7" s="217" t="s">
        <v>234</v>
      </c>
      <c r="AH7" s="217" t="s">
        <v>234</v>
      </c>
      <c r="AI7" s="217" t="s">
        <v>512</v>
      </c>
      <c r="AJ7" s="217" t="s">
        <v>232</v>
      </c>
      <c r="AK7" s="217" t="s">
        <v>512</v>
      </c>
      <c r="AL7" s="217" t="e">
        <v>#DIV/0!</v>
      </c>
      <c r="AM7" s="217" t="s">
        <v>512</v>
      </c>
      <c r="AN7" s="217" t="e">
        <v>#DIV/0!</v>
      </c>
      <c r="AO7" s="217" t="s">
        <v>512</v>
      </c>
      <c r="AP7" s="217" t="e">
        <v>#DIV/0!</v>
      </c>
      <c r="AQ7" s="217" t="s">
        <v>512</v>
      </c>
      <c r="AR7" s="217" t="e">
        <v>#DIV/0!</v>
      </c>
      <c r="AS7" s="217" t="s">
        <v>229</v>
      </c>
      <c r="AT7" s="217" t="s">
        <v>234</v>
      </c>
      <c r="AU7" s="217" t="s">
        <v>232</v>
      </c>
      <c r="AV7" s="217" t="e">
        <v>#DIV/0!</v>
      </c>
      <c r="AW7" s="217" t="s">
        <v>234</v>
      </c>
      <c r="AX7" s="217" t="s">
        <v>512</v>
      </c>
      <c r="AY7" s="217" t="s">
        <v>512</v>
      </c>
      <c r="AZ7" s="217" t="s">
        <v>232</v>
      </c>
      <c r="BA7" s="217" t="s">
        <v>512</v>
      </c>
      <c r="BB7" s="217" t="s">
        <v>234</v>
      </c>
      <c r="BC7" s="217" t="s">
        <v>234</v>
      </c>
      <c r="BD7" s="217" t="e">
        <v>#DIV/0!</v>
      </c>
      <c r="BE7" s="217" t="s">
        <v>512</v>
      </c>
      <c r="BF7" s="217" t="s">
        <v>232</v>
      </c>
      <c r="BG7" s="217" t="s">
        <v>234</v>
      </c>
      <c r="BH7" s="217" t="s">
        <v>234</v>
      </c>
      <c r="BI7" s="217" t="s">
        <v>234</v>
      </c>
      <c r="BJ7" s="217" t="e">
        <v>#DIV/0!</v>
      </c>
      <c r="BK7" s="217" t="s">
        <v>233</v>
      </c>
    </row>
    <row r="8" spans="2:63" ht="17">
      <c r="B8" s="852"/>
      <c r="C8" s="853"/>
      <c r="D8" s="175" t="s">
        <v>369</v>
      </c>
      <c r="E8" s="217" t="s">
        <v>512</v>
      </c>
      <c r="F8" s="217" t="s">
        <v>512</v>
      </c>
      <c r="G8" s="217" t="e">
        <v>#DIV/0!</v>
      </c>
      <c r="H8" s="217" t="e">
        <v>#DIV/0!</v>
      </c>
      <c r="I8" s="217" t="e">
        <v>#DIV/0!</v>
      </c>
      <c r="J8" s="217" t="e">
        <v>#DIV/0!</v>
      </c>
      <c r="K8" s="217" t="s">
        <v>229</v>
      </c>
      <c r="L8" s="217" t="e">
        <v>#DIV/0!</v>
      </c>
      <c r="M8" s="217" t="s">
        <v>234</v>
      </c>
      <c r="N8" s="217" t="s">
        <v>512</v>
      </c>
      <c r="O8" s="217" t="s">
        <v>512</v>
      </c>
      <c r="P8" s="217" t="s">
        <v>512</v>
      </c>
      <c r="Q8" s="217" t="s">
        <v>232</v>
      </c>
      <c r="R8" s="217" t="s">
        <v>512</v>
      </c>
      <c r="S8" s="217" t="s">
        <v>234</v>
      </c>
      <c r="T8" s="217" t="s">
        <v>512</v>
      </c>
      <c r="U8" s="217" t="s">
        <v>234</v>
      </c>
      <c r="V8" s="217" t="e">
        <v>#DIV/0!</v>
      </c>
      <c r="W8" s="217" t="s">
        <v>234</v>
      </c>
      <c r="X8" s="217" t="s">
        <v>234</v>
      </c>
      <c r="Y8" s="217" t="e">
        <v>#DIV/0!</v>
      </c>
      <c r="Z8" s="217" t="s">
        <v>512</v>
      </c>
      <c r="AA8" s="217" t="e">
        <v>#DIV/0!</v>
      </c>
      <c r="AB8" s="217" t="e">
        <v>#DIV/0!</v>
      </c>
      <c r="AC8" s="217" t="s">
        <v>229</v>
      </c>
      <c r="AD8" s="217" t="s">
        <v>512</v>
      </c>
      <c r="AE8" s="217" t="s">
        <v>512</v>
      </c>
      <c r="AF8" s="217">
        <v>0</v>
      </c>
      <c r="AG8" s="217" t="s">
        <v>512</v>
      </c>
      <c r="AH8" s="217" t="s">
        <v>234</v>
      </c>
      <c r="AI8" s="217" t="s">
        <v>512</v>
      </c>
      <c r="AJ8" s="217" t="s">
        <v>229</v>
      </c>
      <c r="AK8" s="217" t="s">
        <v>512</v>
      </c>
      <c r="AL8" s="217" t="s">
        <v>512</v>
      </c>
      <c r="AM8" s="217" t="e">
        <v>#DIV/0!</v>
      </c>
      <c r="AN8" s="217" t="s">
        <v>233</v>
      </c>
      <c r="AO8" s="217" t="s">
        <v>233</v>
      </c>
      <c r="AP8" s="217" t="s">
        <v>229</v>
      </c>
      <c r="AQ8" s="217" t="e">
        <v>#DIV/0!</v>
      </c>
      <c r="AR8" s="217" t="s">
        <v>234</v>
      </c>
      <c r="AS8" s="217" t="s">
        <v>512</v>
      </c>
      <c r="AT8" s="217" t="s">
        <v>512</v>
      </c>
      <c r="AU8" s="217" t="s">
        <v>512</v>
      </c>
      <c r="AV8" s="217" t="e">
        <v>#DIV/0!</v>
      </c>
      <c r="AW8" s="217" t="s">
        <v>512</v>
      </c>
      <c r="AX8" s="217" t="s">
        <v>233</v>
      </c>
      <c r="AY8" s="217" t="s">
        <v>512</v>
      </c>
      <c r="AZ8" s="217" t="s">
        <v>512</v>
      </c>
      <c r="BA8" s="217" t="s">
        <v>234</v>
      </c>
      <c r="BB8" s="217" t="s">
        <v>234</v>
      </c>
      <c r="BC8" s="217" t="s">
        <v>232</v>
      </c>
      <c r="BD8" s="217" t="s">
        <v>233</v>
      </c>
      <c r="BE8" s="217" t="s">
        <v>512</v>
      </c>
      <c r="BF8" s="217" t="s">
        <v>232</v>
      </c>
      <c r="BG8" s="217" t="s">
        <v>229</v>
      </c>
      <c r="BH8" s="217" t="s">
        <v>232</v>
      </c>
      <c r="BI8" s="217" t="s">
        <v>234</v>
      </c>
      <c r="BJ8" s="217" t="s">
        <v>512</v>
      </c>
      <c r="BK8" s="217" t="s">
        <v>229</v>
      </c>
    </row>
    <row r="9" spans="2:63" ht="17">
      <c r="B9" s="852"/>
      <c r="C9" s="853"/>
      <c r="D9" s="175" t="s">
        <v>370</v>
      </c>
      <c r="E9" s="217" t="e">
        <v>#DIV/0!</v>
      </c>
      <c r="F9" s="217" t="e">
        <v>#DIV/0!</v>
      </c>
      <c r="G9" s="217" t="e">
        <v>#DIV/0!</v>
      </c>
      <c r="H9" s="217" t="e">
        <v>#DIV/0!</v>
      </c>
      <c r="I9" s="217" t="e">
        <v>#DIV/0!</v>
      </c>
      <c r="J9" s="217" t="e">
        <v>#DIV/0!</v>
      </c>
      <c r="K9" s="217" t="s">
        <v>234</v>
      </c>
      <c r="L9" s="217" t="e">
        <v>#DIV/0!</v>
      </c>
      <c r="M9" s="217" t="e">
        <v>#DIV/0!</v>
      </c>
      <c r="N9" s="217" t="s">
        <v>234</v>
      </c>
      <c r="O9" s="217" t="e">
        <v>#DIV/0!</v>
      </c>
      <c r="P9" s="217" t="e">
        <v>#DIV/0!</v>
      </c>
      <c r="Q9" s="217" t="s">
        <v>512</v>
      </c>
      <c r="R9" s="217" t="e">
        <v>#DIV/0!</v>
      </c>
      <c r="S9" s="217" t="s">
        <v>234</v>
      </c>
      <c r="T9" s="217" t="e">
        <v>#DIV/0!</v>
      </c>
      <c r="U9" s="217" t="e">
        <v>#DIV/0!</v>
      </c>
      <c r="V9" s="217" t="e">
        <v>#DIV/0!</v>
      </c>
      <c r="W9" s="217" t="s">
        <v>234</v>
      </c>
      <c r="X9" s="217" t="s">
        <v>234</v>
      </c>
      <c r="Y9" s="217" t="e">
        <v>#DIV/0!</v>
      </c>
      <c r="Z9" s="217" t="e">
        <v>#DIV/0!</v>
      </c>
      <c r="AA9" s="217" t="e">
        <v>#DIV/0!</v>
      </c>
      <c r="AB9" s="217" t="e">
        <v>#DIV/0!</v>
      </c>
      <c r="AC9" s="217" t="e">
        <v>#DIV/0!</v>
      </c>
      <c r="AD9" s="217" t="e">
        <v>#DIV/0!</v>
      </c>
      <c r="AE9" s="217" t="e">
        <v>#DIV/0!</v>
      </c>
      <c r="AF9" s="217">
        <v>0</v>
      </c>
      <c r="AG9" s="217" t="e">
        <v>#DIV/0!</v>
      </c>
      <c r="AH9" s="217" t="s">
        <v>234</v>
      </c>
      <c r="AI9" s="217" t="e">
        <v>#DIV/0!</v>
      </c>
      <c r="AJ9" s="217" t="e">
        <v>#DIV/0!</v>
      </c>
      <c r="AK9" s="217" t="e">
        <v>#DIV/0!</v>
      </c>
      <c r="AL9" s="217" t="e">
        <v>#DIV/0!</v>
      </c>
      <c r="AM9" s="217" t="e">
        <v>#DIV/0!</v>
      </c>
      <c r="AN9" s="217" t="e">
        <v>#DIV/0!</v>
      </c>
      <c r="AO9" s="217" t="e">
        <v>#DIV/0!</v>
      </c>
      <c r="AP9" s="217" t="e">
        <v>#DIV/0!</v>
      </c>
      <c r="AQ9" s="217" t="e">
        <v>#DIV/0!</v>
      </c>
      <c r="AR9" s="217" t="e">
        <v>#DIV/0!</v>
      </c>
      <c r="AS9" s="217" t="e">
        <v>#DIV/0!</v>
      </c>
      <c r="AT9" s="217" t="e">
        <v>#DIV/0!</v>
      </c>
      <c r="AU9" s="217" t="e">
        <v>#DIV/0!</v>
      </c>
      <c r="AV9" s="217" t="s">
        <v>234</v>
      </c>
      <c r="AW9" s="217" t="e">
        <v>#DIV/0!</v>
      </c>
      <c r="AX9" s="217" t="e">
        <v>#DIV/0!</v>
      </c>
      <c r="AY9" s="217" t="e">
        <v>#DIV/0!</v>
      </c>
      <c r="AZ9" s="217" t="s">
        <v>232</v>
      </c>
      <c r="BA9" s="217" t="e">
        <v>#DIV/0!</v>
      </c>
      <c r="BB9" s="217" t="e">
        <v>#DIV/0!</v>
      </c>
      <c r="BC9" s="217" t="e">
        <v>#DIV/0!</v>
      </c>
      <c r="BD9" s="217" t="e">
        <v>#DIV/0!</v>
      </c>
      <c r="BE9" s="217" t="s">
        <v>512</v>
      </c>
      <c r="BF9" s="217" t="e">
        <v>#DIV/0!</v>
      </c>
      <c r="BG9" s="217" t="e">
        <v>#DIV/0!</v>
      </c>
      <c r="BH9" s="217" t="e">
        <v>#DIV/0!</v>
      </c>
      <c r="BI9" s="217" t="s">
        <v>234</v>
      </c>
      <c r="BJ9" s="217" t="e">
        <v>#DIV/0!</v>
      </c>
      <c r="BK9" s="217" t="s">
        <v>512</v>
      </c>
    </row>
    <row r="10" spans="2:63" ht="17">
      <c r="B10" s="852"/>
      <c r="C10" s="853"/>
      <c r="D10" s="175" t="s">
        <v>534</v>
      </c>
      <c r="E10" s="217" t="s">
        <v>512</v>
      </c>
      <c r="F10" s="217" t="s">
        <v>512</v>
      </c>
      <c r="G10" s="217" t="s">
        <v>232</v>
      </c>
      <c r="H10" s="217" t="s">
        <v>512</v>
      </c>
      <c r="I10" s="217" t="s">
        <v>512</v>
      </c>
      <c r="J10" s="217" t="s">
        <v>232</v>
      </c>
      <c r="K10" s="217" t="s">
        <v>229</v>
      </c>
      <c r="L10" s="217" t="s">
        <v>233</v>
      </c>
      <c r="M10" s="217" t="s">
        <v>229</v>
      </c>
      <c r="N10" s="217" t="s">
        <v>512</v>
      </c>
      <c r="O10" s="217" t="s">
        <v>229</v>
      </c>
      <c r="P10" s="217" t="s">
        <v>232</v>
      </c>
      <c r="Q10" s="217" t="s">
        <v>234</v>
      </c>
      <c r="R10" s="217" t="s">
        <v>233</v>
      </c>
      <c r="S10" s="217" t="s">
        <v>233</v>
      </c>
      <c r="T10" s="217" t="s">
        <v>512</v>
      </c>
      <c r="U10" s="217" t="s">
        <v>512</v>
      </c>
      <c r="V10" s="217" t="s">
        <v>512</v>
      </c>
      <c r="W10" s="217" t="s">
        <v>233</v>
      </c>
      <c r="X10" s="217" t="s">
        <v>229</v>
      </c>
      <c r="Y10" s="217" t="s">
        <v>512</v>
      </c>
      <c r="Z10" s="217" t="s">
        <v>229</v>
      </c>
      <c r="AA10" s="217" t="s">
        <v>234</v>
      </c>
      <c r="AB10" s="217" t="s">
        <v>512</v>
      </c>
      <c r="AC10" s="217" t="s">
        <v>232</v>
      </c>
      <c r="AD10" s="217" t="s">
        <v>512</v>
      </c>
      <c r="AE10" s="217" t="s">
        <v>234</v>
      </c>
      <c r="AF10" s="217">
        <v>0</v>
      </c>
      <c r="AG10" s="217" t="s">
        <v>232</v>
      </c>
      <c r="AH10" s="217" t="s">
        <v>229</v>
      </c>
      <c r="AI10" s="217" t="s">
        <v>234</v>
      </c>
      <c r="AJ10" s="217" t="s">
        <v>232</v>
      </c>
      <c r="AK10" s="217" t="s">
        <v>512</v>
      </c>
      <c r="AL10" s="217" t="s">
        <v>512</v>
      </c>
      <c r="AM10" s="217" t="s">
        <v>232</v>
      </c>
      <c r="AN10" s="217" t="s">
        <v>229</v>
      </c>
      <c r="AO10" s="217" t="s">
        <v>233</v>
      </c>
      <c r="AP10" s="217" t="s">
        <v>512</v>
      </c>
      <c r="AQ10" s="217" t="s">
        <v>229</v>
      </c>
      <c r="AR10" s="217" t="s">
        <v>229</v>
      </c>
      <c r="AS10" s="217" t="s">
        <v>232</v>
      </c>
      <c r="AT10" s="217" t="s">
        <v>512</v>
      </c>
      <c r="AU10" s="217" t="s">
        <v>512</v>
      </c>
      <c r="AV10" s="217" t="s">
        <v>234</v>
      </c>
      <c r="AW10" s="217" t="s">
        <v>234</v>
      </c>
      <c r="AX10" s="217" t="s">
        <v>233</v>
      </c>
      <c r="AY10" s="217" t="s">
        <v>512</v>
      </c>
      <c r="AZ10" s="217" t="s">
        <v>232</v>
      </c>
      <c r="BA10" s="217" t="s">
        <v>233</v>
      </c>
      <c r="BB10" s="217" t="s">
        <v>229</v>
      </c>
      <c r="BC10" s="217" t="e">
        <v>#DIV/0!</v>
      </c>
      <c r="BD10" s="217" t="s">
        <v>233</v>
      </c>
      <c r="BE10" s="217" t="s">
        <v>229</v>
      </c>
      <c r="BF10" s="217" t="s">
        <v>233</v>
      </c>
      <c r="BG10" s="217" t="s">
        <v>233</v>
      </c>
      <c r="BH10" s="217" t="s">
        <v>232</v>
      </c>
      <c r="BI10" s="217" t="s">
        <v>512</v>
      </c>
      <c r="BJ10" s="217" t="s">
        <v>512</v>
      </c>
      <c r="BK10" s="217" t="s">
        <v>229</v>
      </c>
    </row>
    <row r="11" spans="2:63" ht="17">
      <c r="B11" s="852"/>
      <c r="C11" s="853"/>
      <c r="D11" s="175" t="s">
        <v>371</v>
      </c>
      <c r="E11" s="217" t="s">
        <v>232</v>
      </c>
      <c r="F11" s="217" t="s">
        <v>229</v>
      </c>
      <c r="G11" s="217" t="s">
        <v>233</v>
      </c>
      <c r="H11" s="217" t="s">
        <v>229</v>
      </c>
      <c r="I11" s="217" t="s">
        <v>234</v>
      </c>
      <c r="J11" s="217" t="s">
        <v>232</v>
      </c>
      <c r="K11" s="217" t="s">
        <v>229</v>
      </c>
      <c r="L11" s="217" t="s">
        <v>233</v>
      </c>
      <c r="M11" s="217" t="s">
        <v>512</v>
      </c>
      <c r="N11" s="217" t="s">
        <v>512</v>
      </c>
      <c r="O11" s="217" t="s">
        <v>512</v>
      </c>
      <c r="P11" s="217" t="s">
        <v>512</v>
      </c>
      <c r="Q11" s="217" t="s">
        <v>512</v>
      </c>
      <c r="R11" s="217" t="s">
        <v>512</v>
      </c>
      <c r="S11" s="217" t="s">
        <v>233</v>
      </c>
      <c r="T11" s="217" t="s">
        <v>512</v>
      </c>
      <c r="U11" s="217" t="s">
        <v>512</v>
      </c>
      <c r="V11" s="217" t="s">
        <v>512</v>
      </c>
      <c r="W11" s="217" t="s">
        <v>233</v>
      </c>
      <c r="X11" s="217" t="s">
        <v>232</v>
      </c>
      <c r="Y11" s="217" t="s">
        <v>512</v>
      </c>
      <c r="Z11" s="217" t="s">
        <v>512</v>
      </c>
      <c r="AA11" s="217" t="s">
        <v>512</v>
      </c>
      <c r="AB11" s="217" t="s">
        <v>512</v>
      </c>
      <c r="AC11" s="217" t="s">
        <v>512</v>
      </c>
      <c r="AD11" s="217" t="s">
        <v>512</v>
      </c>
      <c r="AE11" s="217" t="s">
        <v>512</v>
      </c>
      <c r="AF11" s="217">
        <v>0</v>
      </c>
      <c r="AG11" s="217" t="s">
        <v>512</v>
      </c>
      <c r="AH11" s="217" t="s">
        <v>234</v>
      </c>
      <c r="AI11" s="217" t="s">
        <v>512</v>
      </c>
      <c r="AJ11" s="217" t="s">
        <v>232</v>
      </c>
      <c r="AK11" s="217" t="s">
        <v>512</v>
      </c>
      <c r="AL11" s="217" t="s">
        <v>512</v>
      </c>
      <c r="AM11" s="217" t="s">
        <v>234</v>
      </c>
      <c r="AN11" s="217" t="s">
        <v>512</v>
      </c>
      <c r="AO11" s="217" t="s">
        <v>512</v>
      </c>
      <c r="AP11" s="217" t="s">
        <v>229</v>
      </c>
      <c r="AQ11" s="217" t="s">
        <v>512</v>
      </c>
      <c r="AR11" s="217" t="s">
        <v>512</v>
      </c>
      <c r="AS11" s="217" t="s">
        <v>512</v>
      </c>
      <c r="AT11" s="217" t="s">
        <v>512</v>
      </c>
      <c r="AU11" s="217" t="s">
        <v>234</v>
      </c>
      <c r="AV11" s="217" t="s">
        <v>229</v>
      </c>
      <c r="AW11" s="217" t="s">
        <v>512</v>
      </c>
      <c r="AX11" s="217" t="s">
        <v>232</v>
      </c>
      <c r="AY11" s="217" t="s">
        <v>512</v>
      </c>
      <c r="AZ11" s="217" t="s">
        <v>512</v>
      </c>
      <c r="BA11" s="217" t="s">
        <v>512</v>
      </c>
      <c r="BB11" s="217" t="s">
        <v>512</v>
      </c>
      <c r="BC11" s="217" t="s">
        <v>512</v>
      </c>
      <c r="BD11" s="217" t="s">
        <v>512</v>
      </c>
      <c r="BE11" s="217" t="s">
        <v>512</v>
      </c>
      <c r="BF11" s="217" t="s">
        <v>512</v>
      </c>
      <c r="BG11" s="217" t="s">
        <v>233</v>
      </c>
      <c r="BH11" s="217" t="s">
        <v>234</v>
      </c>
      <c r="BI11" s="217" t="s">
        <v>512</v>
      </c>
      <c r="BJ11" s="217" t="s">
        <v>512</v>
      </c>
      <c r="BK11" s="217" t="s">
        <v>232</v>
      </c>
    </row>
    <row r="12" spans="2:63" ht="17">
      <c r="B12" s="852"/>
      <c r="C12" s="853"/>
      <c r="D12" s="175" t="s">
        <v>372</v>
      </c>
      <c r="E12" s="217" t="s">
        <v>234</v>
      </c>
      <c r="F12" s="217" t="s">
        <v>512</v>
      </c>
      <c r="G12" s="217" t="s">
        <v>234</v>
      </c>
      <c r="H12" s="217" t="s">
        <v>512</v>
      </c>
      <c r="I12" s="217" t="s">
        <v>512</v>
      </c>
      <c r="J12" s="217" t="s">
        <v>512</v>
      </c>
      <c r="K12" s="217" t="s">
        <v>512</v>
      </c>
      <c r="L12" s="217" t="s">
        <v>512</v>
      </c>
      <c r="M12" s="217" t="s">
        <v>512</v>
      </c>
      <c r="N12" s="217" t="s">
        <v>234</v>
      </c>
      <c r="O12" s="217" t="s">
        <v>512</v>
      </c>
      <c r="P12" s="217" t="s">
        <v>512</v>
      </c>
      <c r="Q12" s="217" t="s">
        <v>512</v>
      </c>
      <c r="R12" s="217" t="s">
        <v>512</v>
      </c>
      <c r="S12" s="217" t="s">
        <v>232</v>
      </c>
      <c r="T12" s="217" t="s">
        <v>229</v>
      </c>
      <c r="U12" s="217" t="s">
        <v>233</v>
      </c>
      <c r="V12" s="217" t="s">
        <v>512</v>
      </c>
      <c r="W12" s="217" t="s">
        <v>234</v>
      </c>
      <c r="X12" s="217" t="s">
        <v>229</v>
      </c>
      <c r="Y12" s="217" t="s">
        <v>234</v>
      </c>
      <c r="Z12" s="217" t="s">
        <v>512</v>
      </c>
      <c r="AA12" s="217" t="s">
        <v>512</v>
      </c>
      <c r="AB12" s="217" t="s">
        <v>512</v>
      </c>
      <c r="AC12" s="217" t="s">
        <v>512</v>
      </c>
      <c r="AD12" s="217" t="s">
        <v>512</v>
      </c>
      <c r="AE12" s="217" t="s">
        <v>234</v>
      </c>
      <c r="AF12" s="217">
        <v>0</v>
      </c>
      <c r="AG12" s="217" t="s">
        <v>234</v>
      </c>
      <c r="AH12" s="217" t="s">
        <v>233</v>
      </c>
      <c r="AI12" s="217" t="s">
        <v>512</v>
      </c>
      <c r="AJ12" s="217" t="s">
        <v>234</v>
      </c>
      <c r="AK12" s="217" t="s">
        <v>512</v>
      </c>
      <c r="AL12" s="217" t="s">
        <v>512</v>
      </c>
      <c r="AM12" s="217" t="s">
        <v>512</v>
      </c>
      <c r="AN12" s="217" t="s">
        <v>512</v>
      </c>
      <c r="AO12" s="217" t="s">
        <v>512</v>
      </c>
      <c r="AP12" s="217" t="s">
        <v>512</v>
      </c>
      <c r="AQ12" s="217" t="s">
        <v>512</v>
      </c>
      <c r="AR12" s="217" t="s">
        <v>512</v>
      </c>
      <c r="AS12" s="217" t="s">
        <v>512</v>
      </c>
      <c r="AT12" s="217" t="s">
        <v>512</v>
      </c>
      <c r="AU12" s="217" t="s">
        <v>512</v>
      </c>
      <c r="AV12" s="217" t="s">
        <v>229</v>
      </c>
      <c r="AW12" s="217" t="s">
        <v>512</v>
      </c>
      <c r="AX12" s="217" t="s">
        <v>229</v>
      </c>
      <c r="AY12" s="217" t="s">
        <v>512</v>
      </c>
      <c r="AZ12" s="217" t="s">
        <v>512</v>
      </c>
      <c r="BA12" s="217" t="s">
        <v>234</v>
      </c>
      <c r="BB12" s="217" t="s">
        <v>512</v>
      </c>
      <c r="BC12" s="217" t="s">
        <v>234</v>
      </c>
      <c r="BD12" s="217" t="s">
        <v>512</v>
      </c>
      <c r="BE12" s="217" t="s">
        <v>234</v>
      </c>
      <c r="BF12" s="217" t="s">
        <v>234</v>
      </c>
      <c r="BG12" s="217" t="s">
        <v>234</v>
      </c>
      <c r="BH12" s="217" t="s">
        <v>233</v>
      </c>
      <c r="BI12" s="217" t="s">
        <v>234</v>
      </c>
      <c r="BJ12" s="217" t="s">
        <v>512</v>
      </c>
      <c r="BK12" s="217" t="s">
        <v>234</v>
      </c>
    </row>
    <row r="13" spans="2:63" ht="17">
      <c r="B13" s="852"/>
      <c r="C13" s="853"/>
      <c r="D13" s="175" t="s">
        <v>373</v>
      </c>
      <c r="E13" s="217" t="s">
        <v>232</v>
      </c>
      <c r="F13" s="217" t="s">
        <v>512</v>
      </c>
      <c r="G13" s="217" t="s">
        <v>512</v>
      </c>
      <c r="H13" s="217" t="s">
        <v>512</v>
      </c>
      <c r="I13" s="217" t="s">
        <v>512</v>
      </c>
      <c r="J13" s="217" t="s">
        <v>512</v>
      </c>
      <c r="K13" s="217" t="s">
        <v>229</v>
      </c>
      <c r="L13" s="217" t="e">
        <v>#DIV/0!</v>
      </c>
      <c r="M13" s="217" t="s">
        <v>512</v>
      </c>
      <c r="N13" s="217" t="s">
        <v>234</v>
      </c>
      <c r="O13" s="217" t="s">
        <v>512</v>
      </c>
      <c r="P13" s="217" t="s">
        <v>512</v>
      </c>
      <c r="Q13" s="217" t="s">
        <v>512</v>
      </c>
      <c r="R13" s="217" t="s">
        <v>512</v>
      </c>
      <c r="S13" s="217" t="s">
        <v>229</v>
      </c>
      <c r="T13" s="217" t="s">
        <v>512</v>
      </c>
      <c r="U13" s="217" t="s">
        <v>233</v>
      </c>
      <c r="V13" s="217" t="e">
        <v>#DIV/0!</v>
      </c>
      <c r="W13" s="217" t="s">
        <v>233</v>
      </c>
      <c r="X13" s="217" t="s">
        <v>232</v>
      </c>
      <c r="Y13" s="217" t="s">
        <v>512</v>
      </c>
      <c r="Z13" s="217" t="s">
        <v>232</v>
      </c>
      <c r="AA13" s="217" t="s">
        <v>512</v>
      </c>
      <c r="AB13" s="217" t="s">
        <v>512</v>
      </c>
      <c r="AC13" s="217" t="e">
        <v>#DIV/0!</v>
      </c>
      <c r="AD13" s="217" t="s">
        <v>512</v>
      </c>
      <c r="AE13" s="217" t="s">
        <v>512</v>
      </c>
      <c r="AF13" s="217">
        <v>0</v>
      </c>
      <c r="AG13" s="217" t="s">
        <v>512</v>
      </c>
      <c r="AH13" s="217" t="s">
        <v>234</v>
      </c>
      <c r="AI13" s="217" t="s">
        <v>512</v>
      </c>
      <c r="AJ13" s="217" t="s">
        <v>512</v>
      </c>
      <c r="AK13" s="217" t="s">
        <v>512</v>
      </c>
      <c r="AL13" s="217" t="s">
        <v>512</v>
      </c>
      <c r="AM13" s="217" t="s">
        <v>229</v>
      </c>
      <c r="AN13" s="217" t="s">
        <v>512</v>
      </c>
      <c r="AO13" s="217" t="s">
        <v>512</v>
      </c>
      <c r="AP13" s="217" t="s">
        <v>512</v>
      </c>
      <c r="AQ13" s="217" t="s">
        <v>229</v>
      </c>
      <c r="AR13" s="217" t="s">
        <v>512</v>
      </c>
      <c r="AS13" s="217" t="s">
        <v>512</v>
      </c>
      <c r="AT13" s="217" t="s">
        <v>512</v>
      </c>
      <c r="AU13" s="217" t="s">
        <v>512</v>
      </c>
      <c r="AV13" s="217" t="s">
        <v>232</v>
      </c>
      <c r="AW13" s="217" t="s">
        <v>232</v>
      </c>
      <c r="AX13" s="217" t="s">
        <v>512</v>
      </c>
      <c r="AY13" s="217" t="s">
        <v>234</v>
      </c>
      <c r="AZ13" s="217" t="s">
        <v>234</v>
      </c>
      <c r="BA13" s="217" t="s">
        <v>512</v>
      </c>
      <c r="BB13" s="217" t="s">
        <v>229</v>
      </c>
      <c r="BC13" s="217" t="s">
        <v>512</v>
      </c>
      <c r="BD13" s="217" t="s">
        <v>232</v>
      </c>
      <c r="BE13" s="217" t="s">
        <v>512</v>
      </c>
      <c r="BF13" s="217" t="s">
        <v>232</v>
      </c>
      <c r="BG13" s="217" t="s">
        <v>232</v>
      </c>
      <c r="BH13" s="217" t="s">
        <v>234</v>
      </c>
      <c r="BI13" s="217" t="s">
        <v>512</v>
      </c>
      <c r="BJ13" s="217" t="s">
        <v>234</v>
      </c>
      <c r="BK13" s="217" t="s">
        <v>229</v>
      </c>
    </row>
    <row r="14" spans="2:63" ht="17">
      <c r="B14" s="852"/>
      <c r="C14" s="853"/>
      <c r="D14" s="175" t="s">
        <v>601</v>
      </c>
      <c r="E14" s="217" t="s">
        <v>229</v>
      </c>
      <c r="F14" s="217" t="e">
        <v>#DIV/0!</v>
      </c>
      <c r="G14" s="217" t="s">
        <v>234</v>
      </c>
      <c r="H14" s="217" t="s">
        <v>234</v>
      </c>
      <c r="I14" s="217" t="s">
        <v>234</v>
      </c>
      <c r="J14" s="217" t="e">
        <v>#DIV/0!</v>
      </c>
      <c r="K14" s="217" t="e">
        <v>#DIV/0!</v>
      </c>
      <c r="L14" s="217" t="e">
        <v>#DIV/0!</v>
      </c>
      <c r="M14" s="217" t="e">
        <v>#DIV/0!</v>
      </c>
      <c r="N14" s="217" t="s">
        <v>234</v>
      </c>
      <c r="O14" s="217" t="e">
        <v>#DIV/0!</v>
      </c>
      <c r="P14" s="217" t="s">
        <v>234</v>
      </c>
      <c r="Q14" s="217" t="s">
        <v>512</v>
      </c>
      <c r="R14" s="217" t="s">
        <v>234</v>
      </c>
      <c r="S14" s="217" t="s">
        <v>234</v>
      </c>
      <c r="T14" s="217" t="s">
        <v>234</v>
      </c>
      <c r="U14" s="217" t="e">
        <v>#DIV/0!</v>
      </c>
      <c r="V14" s="217" t="s">
        <v>233</v>
      </c>
      <c r="W14" s="217" t="s">
        <v>233</v>
      </c>
      <c r="X14" s="217" t="s">
        <v>234</v>
      </c>
      <c r="Y14" s="217" t="e">
        <v>#DIV/0!</v>
      </c>
      <c r="Z14" s="217" t="e">
        <v>#DIV/0!</v>
      </c>
      <c r="AA14" s="217" t="s">
        <v>234</v>
      </c>
      <c r="AB14" s="217" t="s">
        <v>234</v>
      </c>
      <c r="AC14" s="217" t="e">
        <v>#DIV/0!</v>
      </c>
      <c r="AD14" s="217" t="e">
        <v>#DIV/0!</v>
      </c>
      <c r="AE14" s="217" t="e">
        <v>#DIV/0!</v>
      </c>
      <c r="AF14" s="217">
        <v>0</v>
      </c>
      <c r="AG14" s="217" t="s">
        <v>234</v>
      </c>
      <c r="AH14" s="217" t="s">
        <v>234</v>
      </c>
      <c r="AI14" s="217" t="e">
        <v>#DIV/0!</v>
      </c>
      <c r="AJ14" s="217" t="e">
        <v>#DIV/0!</v>
      </c>
      <c r="AK14" s="217" t="e">
        <v>#DIV/0!</v>
      </c>
      <c r="AL14" s="217" t="e">
        <v>#DIV/0!</v>
      </c>
      <c r="AM14" s="217" t="s">
        <v>234</v>
      </c>
      <c r="AN14" s="217" t="s">
        <v>234</v>
      </c>
      <c r="AO14" s="217" t="s">
        <v>234</v>
      </c>
      <c r="AP14" s="217" t="e">
        <v>#DIV/0!</v>
      </c>
      <c r="AQ14" s="217" t="s">
        <v>234</v>
      </c>
      <c r="AR14" s="217" t="e">
        <v>#DIV/0!</v>
      </c>
      <c r="AS14" s="217" t="s">
        <v>234</v>
      </c>
      <c r="AT14" s="217" t="s">
        <v>234</v>
      </c>
      <c r="AU14" s="217" t="s">
        <v>234</v>
      </c>
      <c r="AV14" s="217" t="e">
        <v>#DIV/0!</v>
      </c>
      <c r="AW14" s="217" t="e">
        <v>#DIV/0!</v>
      </c>
      <c r="AX14" s="217" t="s">
        <v>234</v>
      </c>
      <c r="AY14" s="217" t="e">
        <v>#DIV/0!</v>
      </c>
      <c r="AZ14" s="217" t="s">
        <v>234</v>
      </c>
      <c r="BA14" s="217" t="s">
        <v>234</v>
      </c>
      <c r="BB14" s="217" t="s">
        <v>234</v>
      </c>
      <c r="BC14" s="217" t="s">
        <v>232</v>
      </c>
      <c r="BD14" s="217" t="s">
        <v>512</v>
      </c>
      <c r="BE14" s="217" t="s">
        <v>512</v>
      </c>
      <c r="BF14" s="217" t="s">
        <v>233</v>
      </c>
      <c r="BG14" s="217" t="s">
        <v>229</v>
      </c>
      <c r="BH14" s="217" t="s">
        <v>234</v>
      </c>
      <c r="BI14" s="217" t="e">
        <v>#DIV/0!</v>
      </c>
      <c r="BJ14" s="217" t="e">
        <v>#DIV/0!</v>
      </c>
      <c r="BK14" s="217" t="s">
        <v>512</v>
      </c>
    </row>
    <row r="15" spans="2:63" ht="17">
      <c r="B15" s="852"/>
      <c r="C15" s="853"/>
      <c r="D15" s="175" t="s">
        <v>374</v>
      </c>
      <c r="E15" s="217" t="s">
        <v>229</v>
      </c>
      <c r="F15" s="217" t="s">
        <v>512</v>
      </c>
      <c r="G15" s="217" t="s">
        <v>229</v>
      </c>
      <c r="H15" s="217" t="s">
        <v>512</v>
      </c>
      <c r="I15" s="217" t="s">
        <v>512</v>
      </c>
      <c r="J15" s="217" t="s">
        <v>232</v>
      </c>
      <c r="K15" s="217" t="s">
        <v>512</v>
      </c>
      <c r="L15" s="217" t="s">
        <v>232</v>
      </c>
      <c r="M15" s="217" t="e">
        <v>#DIV/0!</v>
      </c>
      <c r="N15" s="217" t="s">
        <v>234</v>
      </c>
      <c r="O15" s="217" t="e">
        <v>#DIV/0!</v>
      </c>
      <c r="P15" s="217" t="s">
        <v>234</v>
      </c>
      <c r="Q15" s="217" t="s">
        <v>512</v>
      </c>
      <c r="R15" s="217" t="s">
        <v>512</v>
      </c>
      <c r="S15" s="217" t="s">
        <v>512</v>
      </c>
      <c r="T15" s="217" t="e">
        <v>#DIV/0!</v>
      </c>
      <c r="U15" s="217" t="s">
        <v>512</v>
      </c>
      <c r="V15" s="217" t="s">
        <v>234</v>
      </c>
      <c r="W15" s="217" t="s">
        <v>233</v>
      </c>
      <c r="X15" s="217" t="s">
        <v>234</v>
      </c>
      <c r="Y15" s="217" t="s">
        <v>512</v>
      </c>
      <c r="Z15" s="217" t="s">
        <v>512</v>
      </c>
      <c r="AA15" s="217" t="s">
        <v>232</v>
      </c>
      <c r="AB15" s="217" t="s">
        <v>512</v>
      </c>
      <c r="AC15" s="217" t="e">
        <v>#DIV/0!</v>
      </c>
      <c r="AD15" s="217" t="e">
        <v>#DIV/0!</v>
      </c>
      <c r="AE15" s="217" t="s">
        <v>234</v>
      </c>
      <c r="AF15" s="217">
        <v>0</v>
      </c>
      <c r="AG15" s="217" t="e">
        <v>#DIV/0!</v>
      </c>
      <c r="AH15" s="217" t="s">
        <v>233</v>
      </c>
      <c r="AI15" s="217" t="s">
        <v>512</v>
      </c>
      <c r="AJ15" s="217" t="s">
        <v>229</v>
      </c>
      <c r="AK15" s="217" t="s">
        <v>512</v>
      </c>
      <c r="AL15" s="217" t="e">
        <v>#DIV/0!</v>
      </c>
      <c r="AM15" s="217" t="e">
        <v>#DIV/0!</v>
      </c>
      <c r="AN15" s="217" t="s">
        <v>512</v>
      </c>
      <c r="AO15" s="217" t="s">
        <v>512</v>
      </c>
      <c r="AP15" s="217" t="s">
        <v>512</v>
      </c>
      <c r="AQ15" s="217" t="e">
        <v>#DIV/0!</v>
      </c>
      <c r="AR15" s="217" t="s">
        <v>232</v>
      </c>
      <c r="AS15" s="217" t="s">
        <v>232</v>
      </c>
      <c r="AT15" s="217" t="s">
        <v>229</v>
      </c>
      <c r="AU15" s="217" t="s">
        <v>512</v>
      </c>
      <c r="AV15" s="217" t="e">
        <v>#DIV/0!</v>
      </c>
      <c r="AW15" s="217" t="e">
        <v>#DIV/0!</v>
      </c>
      <c r="AX15" s="217" t="s">
        <v>512</v>
      </c>
      <c r="AY15" s="217" t="e">
        <v>#DIV/0!</v>
      </c>
      <c r="AZ15" s="217" t="s">
        <v>232</v>
      </c>
      <c r="BA15" s="217" t="s">
        <v>512</v>
      </c>
      <c r="BB15" s="217" t="s">
        <v>234</v>
      </c>
      <c r="BC15" s="217" t="s">
        <v>512</v>
      </c>
      <c r="BD15" s="217" t="s">
        <v>229</v>
      </c>
      <c r="BE15" s="217" t="s">
        <v>512</v>
      </c>
      <c r="BF15" s="217" t="s">
        <v>229</v>
      </c>
      <c r="BG15" s="217" t="s">
        <v>232</v>
      </c>
      <c r="BH15" s="217" t="e">
        <v>#DIV/0!</v>
      </c>
      <c r="BI15" s="217" t="s">
        <v>512</v>
      </c>
      <c r="BJ15" s="217" t="s">
        <v>234</v>
      </c>
      <c r="BK15" s="217" t="s">
        <v>233</v>
      </c>
    </row>
    <row r="16" spans="2:63" ht="17">
      <c r="B16" s="852"/>
      <c r="C16" s="849" t="s">
        <v>300</v>
      </c>
      <c r="D16" s="849"/>
      <c r="E16" s="271" t="s">
        <v>232</v>
      </c>
      <c r="F16" s="271" t="s">
        <v>233</v>
      </c>
      <c r="G16" s="269" t="s">
        <v>232</v>
      </c>
      <c r="H16" s="269" t="s">
        <v>232</v>
      </c>
      <c r="I16" s="269" t="s">
        <v>229</v>
      </c>
      <c r="J16" s="269" t="s">
        <v>512</v>
      </c>
      <c r="K16" s="269" t="s">
        <v>229</v>
      </c>
      <c r="L16" s="269" t="s">
        <v>512</v>
      </c>
      <c r="M16" s="269" t="s">
        <v>233</v>
      </c>
      <c r="N16" s="269" t="s">
        <v>232</v>
      </c>
      <c r="O16" s="269" t="s">
        <v>229</v>
      </c>
      <c r="P16" s="269" t="s">
        <v>232</v>
      </c>
      <c r="Q16" s="269" t="s">
        <v>512</v>
      </c>
      <c r="R16" s="269" t="s">
        <v>229</v>
      </c>
      <c r="S16" s="269" t="s">
        <v>233</v>
      </c>
      <c r="T16" s="269" t="s">
        <v>229</v>
      </c>
      <c r="U16" s="269" t="s">
        <v>232</v>
      </c>
      <c r="V16" s="269" t="s">
        <v>232</v>
      </c>
      <c r="W16" s="269" t="s">
        <v>233</v>
      </c>
      <c r="X16" s="269" t="s">
        <v>233</v>
      </c>
      <c r="Y16" s="269" t="s">
        <v>512</v>
      </c>
      <c r="Z16" s="269" t="s">
        <v>232</v>
      </c>
      <c r="AA16" s="269" t="s">
        <v>234</v>
      </c>
      <c r="AB16" s="269" t="s">
        <v>232</v>
      </c>
      <c r="AC16" s="269" t="s">
        <v>233</v>
      </c>
      <c r="AD16" s="269" t="s">
        <v>512</v>
      </c>
      <c r="AE16" s="269" t="s">
        <v>229</v>
      </c>
      <c r="AF16" s="269">
        <v>0</v>
      </c>
      <c r="AG16" s="269" t="s">
        <v>232</v>
      </c>
      <c r="AH16" s="269" t="s">
        <v>234</v>
      </c>
      <c r="AI16" s="269" t="s">
        <v>512</v>
      </c>
      <c r="AJ16" s="269" t="s">
        <v>229</v>
      </c>
      <c r="AK16" s="269" t="s">
        <v>512</v>
      </c>
      <c r="AL16" s="269" t="s">
        <v>512</v>
      </c>
      <c r="AM16" s="269" t="s">
        <v>232</v>
      </c>
      <c r="AN16" s="269" t="s">
        <v>233</v>
      </c>
      <c r="AO16" s="269" t="s">
        <v>229</v>
      </c>
      <c r="AP16" s="269" t="s">
        <v>512</v>
      </c>
      <c r="AQ16" s="269" t="s">
        <v>229</v>
      </c>
      <c r="AR16" s="269" t="s">
        <v>229</v>
      </c>
      <c r="AS16" s="269" t="s">
        <v>232</v>
      </c>
      <c r="AT16" s="269" t="s">
        <v>512</v>
      </c>
      <c r="AU16" s="269" t="s">
        <v>512</v>
      </c>
      <c r="AV16" s="269" t="s">
        <v>229</v>
      </c>
      <c r="AW16" s="269" t="s">
        <v>229</v>
      </c>
      <c r="AX16" s="269" t="s">
        <v>232</v>
      </c>
      <c r="AY16" s="269" t="s">
        <v>232</v>
      </c>
      <c r="AZ16" s="269" t="s">
        <v>233</v>
      </c>
      <c r="BA16" s="269" t="s">
        <v>233</v>
      </c>
      <c r="BB16" s="269" t="s">
        <v>233</v>
      </c>
      <c r="BC16" s="269" t="s">
        <v>229</v>
      </c>
      <c r="BD16" s="269" t="s">
        <v>229</v>
      </c>
      <c r="BE16" s="269" t="s">
        <v>512</v>
      </c>
      <c r="BF16" s="269" t="s">
        <v>232</v>
      </c>
      <c r="BG16" s="269" t="s">
        <v>229</v>
      </c>
      <c r="BH16" s="269" t="s">
        <v>233</v>
      </c>
      <c r="BI16" s="269" t="s">
        <v>232</v>
      </c>
      <c r="BJ16" s="269" t="s">
        <v>232</v>
      </c>
      <c r="BK16" s="269" t="s">
        <v>229</v>
      </c>
    </row>
    <row r="17" spans="2:63" s="179" customFormat="1">
      <c r="B17" s="178"/>
      <c r="C17" s="178"/>
      <c r="Y17" s="180"/>
      <c r="Z17" s="180"/>
      <c r="AA17" s="180"/>
      <c r="AB17" s="180"/>
      <c r="AC17" s="180"/>
      <c r="AD17" s="180"/>
      <c r="AE17" s="180"/>
      <c r="AF17" s="180"/>
      <c r="AG17" s="180"/>
      <c r="AH17" s="180"/>
      <c r="AI17" s="180"/>
      <c r="AJ17" s="180"/>
      <c r="AK17" s="180"/>
      <c r="AL17" s="180"/>
      <c r="AS17" s="121"/>
      <c r="AT17" s="121"/>
      <c r="AU17" s="121"/>
      <c r="AV17" s="121"/>
      <c r="AW17" s="121"/>
      <c r="AX17" s="121"/>
      <c r="AY17" s="121"/>
      <c r="AZ17" s="121"/>
      <c r="BA17" s="121"/>
      <c r="BB17" s="121"/>
      <c r="BC17" s="121"/>
      <c r="BD17" s="121"/>
      <c r="BE17" s="121"/>
      <c r="BF17" s="121"/>
      <c r="BG17" s="121"/>
      <c r="BH17" s="121"/>
      <c r="BI17" s="121"/>
      <c r="BJ17" s="121"/>
      <c r="BK17" s="121"/>
    </row>
    <row r="18" spans="2:63" s="179" customFormat="1">
      <c r="B18" s="178"/>
      <c r="C18" s="178"/>
      <c r="AS18" s="121"/>
      <c r="AT18" s="121"/>
      <c r="AU18" s="121"/>
      <c r="AV18" s="121"/>
      <c r="AW18" s="121"/>
      <c r="AX18" s="121"/>
      <c r="AY18" s="121"/>
      <c r="AZ18" s="121"/>
      <c r="BA18" s="181"/>
      <c r="BB18" s="181"/>
      <c r="BC18" s="121"/>
      <c r="BD18" s="121"/>
      <c r="BE18" s="121"/>
      <c r="BF18" s="121"/>
      <c r="BG18" s="121"/>
      <c r="BH18" s="121"/>
      <c r="BI18" s="121"/>
      <c r="BJ18" s="121"/>
      <c r="BK18" s="121"/>
    </row>
    <row r="19" spans="2:63" s="179" customFormat="1" ht="38" customHeight="1">
      <c r="B19" s="178"/>
      <c r="C19" s="178"/>
      <c r="AS19" s="121"/>
      <c r="AT19" s="121"/>
      <c r="AU19" s="121"/>
      <c r="AV19" s="121"/>
      <c r="AW19" s="121"/>
      <c r="AX19" s="121"/>
      <c r="AY19" s="121"/>
      <c r="AZ19" s="121"/>
      <c r="BA19" s="181"/>
      <c r="BB19" s="181"/>
      <c r="BC19" s="121"/>
      <c r="BD19" s="121"/>
      <c r="BE19" s="121"/>
      <c r="BF19" s="121"/>
      <c r="BG19" s="121"/>
      <c r="BH19" s="121"/>
      <c r="BI19" s="121"/>
      <c r="BJ19" s="121"/>
      <c r="BK19" s="121"/>
    </row>
    <row r="20" spans="2:63" s="179" customFormat="1" ht="50" customHeight="1">
      <c r="B20" s="954"/>
      <c r="C20" s="954"/>
      <c r="D20" s="954"/>
      <c r="AS20" s="182"/>
      <c r="AT20" s="121"/>
      <c r="AU20" s="121"/>
      <c r="AV20" s="121"/>
      <c r="AW20" s="121"/>
      <c r="AX20" s="121"/>
      <c r="AY20" s="121"/>
      <c r="AZ20" s="121"/>
      <c r="BA20" s="181"/>
      <c r="BB20" s="181"/>
      <c r="BC20" s="121"/>
      <c r="BD20" s="121"/>
      <c r="BE20" s="121"/>
      <c r="BF20" s="121"/>
      <c r="BG20" s="121"/>
      <c r="BH20" s="121"/>
      <c r="BI20" s="121"/>
      <c r="BJ20" s="121"/>
      <c r="BK20" s="121"/>
    </row>
    <row r="21" spans="2:63" s="179" customFormat="1" ht="67" customHeight="1">
      <c r="B21" s="954"/>
      <c r="C21" s="954"/>
      <c r="D21" s="954"/>
      <c r="AS21" s="182"/>
      <c r="AT21" s="121"/>
      <c r="AU21" s="121"/>
      <c r="AV21" s="121"/>
      <c r="AW21" s="121"/>
      <c r="AX21" s="121"/>
      <c r="AY21" s="121"/>
      <c r="AZ21" s="121"/>
      <c r="BA21" s="181"/>
      <c r="BB21" s="181"/>
      <c r="BC21" s="121"/>
      <c r="BD21" s="121"/>
      <c r="BE21" s="121"/>
      <c r="BF21" s="121"/>
      <c r="BG21" s="121"/>
      <c r="BH21" s="121"/>
      <c r="BI21" s="121"/>
      <c r="BJ21" s="121"/>
      <c r="BK21" s="121"/>
    </row>
    <row r="22" spans="2:63" s="179" customFormat="1" ht="17">
      <c r="B22" s="952" t="s">
        <v>535</v>
      </c>
      <c r="C22" s="953" t="s">
        <v>536</v>
      </c>
      <c r="D22" s="183" t="s">
        <v>331</v>
      </c>
      <c r="AS22" s="182"/>
      <c r="AT22" s="121"/>
      <c r="AU22" s="121"/>
      <c r="AV22" s="121"/>
      <c r="AW22" s="121"/>
      <c r="AX22" s="121"/>
      <c r="AY22" s="121"/>
      <c r="AZ22" s="121"/>
      <c r="BA22" s="105"/>
      <c r="BB22" s="182"/>
      <c r="BC22" s="105"/>
      <c r="BD22" s="105"/>
      <c r="BE22" s="105"/>
      <c r="BF22" s="105"/>
      <c r="BG22" s="105"/>
      <c r="BH22" s="105"/>
      <c r="BI22" s="105"/>
      <c r="BJ22" s="105"/>
      <c r="BK22" s="105"/>
    </row>
    <row r="23" spans="2:63" s="179" customFormat="1" ht="15.75" customHeight="1">
      <c r="B23" s="952"/>
      <c r="C23" s="953"/>
      <c r="D23" s="183" t="s">
        <v>332</v>
      </c>
      <c r="AS23" s="204"/>
      <c r="AT23" s="121"/>
      <c r="AU23" s="121"/>
      <c r="AV23" s="121"/>
      <c r="AW23" s="121"/>
      <c r="AX23" s="121"/>
      <c r="AY23" s="121"/>
      <c r="AZ23" s="121"/>
      <c r="BA23" s="105"/>
      <c r="BB23" s="182"/>
      <c r="BC23" s="105"/>
      <c r="BD23" s="105"/>
      <c r="BE23" s="105"/>
      <c r="BF23" s="105"/>
      <c r="BG23" s="105"/>
      <c r="BH23" s="105"/>
      <c r="BI23" s="105"/>
      <c r="BJ23" s="105"/>
      <c r="BK23" s="105"/>
    </row>
    <row r="24" spans="2:63" s="179" customFormat="1" ht="51.75" customHeight="1">
      <c r="B24" s="952"/>
      <c r="C24" s="953" t="s">
        <v>537</v>
      </c>
      <c r="D24" s="183" t="s">
        <v>333</v>
      </c>
      <c r="AS24" s="204"/>
      <c r="AT24" s="121"/>
      <c r="AU24" s="121"/>
      <c r="AV24" s="121"/>
      <c r="AW24" s="121"/>
      <c r="AX24" s="121"/>
      <c r="AY24" s="121"/>
      <c r="AZ24" s="121"/>
      <c r="BA24" s="105"/>
      <c r="BB24" s="182"/>
      <c r="BC24" s="105"/>
      <c r="BD24" s="105"/>
      <c r="BE24" s="105"/>
      <c r="BF24" s="105"/>
      <c r="BG24" s="105"/>
      <c r="BH24" s="105"/>
      <c r="BI24" s="105"/>
      <c r="BJ24" s="105"/>
      <c r="BK24" s="105"/>
    </row>
    <row r="25" spans="2:63" s="179" customFormat="1" ht="15" customHeight="1">
      <c r="B25" s="952"/>
      <c r="C25" s="953"/>
      <c r="D25" s="183" t="s">
        <v>334</v>
      </c>
      <c r="AS25" s="184"/>
      <c r="AT25" s="121"/>
      <c r="AU25" s="121"/>
      <c r="AV25" s="121"/>
      <c r="AW25" s="121"/>
      <c r="AX25" s="121"/>
      <c r="AY25" s="121"/>
      <c r="AZ25" s="121"/>
      <c r="BA25" s="105"/>
      <c r="BB25" s="182"/>
      <c r="BC25" s="105"/>
      <c r="BD25" s="105"/>
      <c r="BE25" s="105"/>
      <c r="BF25" s="105"/>
      <c r="BG25" s="105"/>
      <c r="BH25" s="105"/>
      <c r="BI25" s="105"/>
      <c r="BJ25" s="105"/>
      <c r="BK25" s="105"/>
    </row>
    <row r="26" spans="2:63" s="179" customFormat="1" ht="15.75" customHeight="1">
      <c r="B26" s="952"/>
      <c r="C26" s="953"/>
      <c r="D26" s="183" t="s">
        <v>336</v>
      </c>
      <c r="AS26" s="184" t="s">
        <v>229</v>
      </c>
      <c r="AT26" s="121"/>
      <c r="AU26" s="121"/>
      <c r="AV26" s="121"/>
      <c r="AW26" s="121"/>
      <c r="AX26" s="121"/>
      <c r="AY26" s="121"/>
      <c r="AZ26" s="121"/>
      <c r="BA26" s="204"/>
      <c r="BB26" s="182"/>
      <c r="BC26" s="105"/>
      <c r="BD26" s="105"/>
      <c r="BE26" s="105"/>
      <c r="BF26" s="105"/>
      <c r="BG26" s="105"/>
      <c r="BH26" s="105"/>
      <c r="BI26" s="105"/>
      <c r="BJ26" s="105"/>
      <c r="BK26" s="105"/>
    </row>
    <row r="27" spans="2:63" s="179" customFormat="1" ht="51.75" customHeight="1">
      <c r="B27" s="952"/>
      <c r="C27" s="953"/>
      <c r="D27" s="183" t="s">
        <v>337</v>
      </c>
      <c r="AS27" s="185">
        <v>0</v>
      </c>
      <c r="AT27" s="121"/>
      <c r="AU27" s="121"/>
      <c r="AV27" s="121"/>
      <c r="AW27" s="121"/>
      <c r="AX27" s="121"/>
      <c r="AY27" s="121"/>
      <c r="AZ27" s="121"/>
      <c r="BA27" s="204"/>
      <c r="BB27" s="182"/>
      <c r="BC27" s="105"/>
      <c r="BD27" s="105"/>
      <c r="BE27" s="105"/>
      <c r="BF27" s="105"/>
      <c r="BG27" s="105"/>
      <c r="BH27" s="105"/>
      <c r="BI27" s="105"/>
      <c r="BJ27" s="105"/>
      <c r="BK27" s="105"/>
    </row>
    <row r="28" spans="2:63" s="179" customFormat="1" ht="15" customHeight="1">
      <c r="B28" s="952"/>
      <c r="C28" s="953"/>
      <c r="D28" s="183" t="s">
        <v>338</v>
      </c>
      <c r="AS28" s="185">
        <v>0</v>
      </c>
      <c r="AT28" s="121"/>
      <c r="AU28" s="121"/>
      <c r="AV28" s="121"/>
      <c r="AW28" s="121"/>
      <c r="AX28" s="121"/>
      <c r="AY28" s="121"/>
      <c r="AZ28" s="121"/>
      <c r="BA28" s="184"/>
      <c r="BB28" s="182"/>
      <c r="BC28" s="105"/>
      <c r="BD28" s="105"/>
      <c r="BE28" s="105"/>
      <c r="BF28" s="105"/>
      <c r="BG28" s="105"/>
      <c r="BH28" s="105"/>
      <c r="BI28" s="105"/>
      <c r="BJ28" s="105"/>
      <c r="BK28" s="105"/>
    </row>
    <row r="29" spans="2:63" s="179" customFormat="1" ht="31">
      <c r="B29" s="952"/>
      <c r="C29" s="953"/>
      <c r="D29" s="183" t="s">
        <v>514</v>
      </c>
      <c r="AS29" s="185">
        <v>0</v>
      </c>
      <c r="AT29" s="121"/>
      <c r="AU29" s="121"/>
      <c r="AV29" s="121"/>
      <c r="AW29" s="121"/>
      <c r="AX29" s="121"/>
      <c r="AY29" s="121"/>
      <c r="AZ29" s="121"/>
      <c r="BA29" s="184" t="s">
        <v>229</v>
      </c>
      <c r="BB29" s="182"/>
      <c r="BC29" s="105"/>
      <c r="BD29" s="105"/>
      <c r="BE29" s="105"/>
      <c r="BF29" s="105"/>
      <c r="BG29" s="105"/>
      <c r="BH29" s="105"/>
      <c r="BI29" s="105"/>
      <c r="BJ29" s="105"/>
      <c r="BK29" s="105"/>
    </row>
    <row r="30" spans="2:63" s="179" customFormat="1" ht="17">
      <c r="B30" s="952"/>
      <c r="C30" s="953"/>
      <c r="D30" s="183" t="s">
        <v>340</v>
      </c>
      <c r="AS30" s="185">
        <v>0</v>
      </c>
      <c r="AT30" s="121"/>
      <c r="AU30" s="121"/>
      <c r="AV30" s="121"/>
      <c r="AW30" s="121"/>
      <c r="AX30" s="121"/>
      <c r="AY30" s="121"/>
      <c r="AZ30" s="121"/>
      <c r="BA30" s="185">
        <v>2</v>
      </c>
      <c r="BB30" s="182"/>
      <c r="BC30" s="105"/>
      <c r="BD30" s="105"/>
      <c r="BE30" s="105"/>
      <c r="BF30" s="105"/>
      <c r="BG30" s="105"/>
      <c r="BH30" s="105"/>
      <c r="BI30" s="105"/>
      <c r="BJ30" s="105"/>
      <c r="BK30" s="105"/>
    </row>
    <row r="31" spans="2:63" s="179" customFormat="1" ht="17">
      <c r="B31" s="952"/>
      <c r="C31" s="953"/>
      <c r="D31" s="183" t="s">
        <v>341</v>
      </c>
      <c r="AS31" s="185">
        <v>0</v>
      </c>
      <c r="AT31" s="121"/>
      <c r="AU31" s="121"/>
      <c r="AV31" s="121"/>
      <c r="AW31" s="121"/>
      <c r="AX31" s="121"/>
      <c r="AY31" s="121"/>
      <c r="AZ31" s="121"/>
      <c r="BA31" s="185">
        <v>2</v>
      </c>
      <c r="BB31" s="182"/>
      <c r="BC31" s="105"/>
      <c r="BD31" s="105"/>
      <c r="BE31" s="105"/>
      <c r="BF31" s="105"/>
      <c r="BG31" s="105"/>
      <c r="BH31" s="105"/>
      <c r="BI31" s="105"/>
      <c r="BJ31" s="105"/>
      <c r="BK31" s="105"/>
    </row>
    <row r="32" spans="2:63" s="179" customFormat="1" ht="17">
      <c r="B32" s="952"/>
      <c r="C32" s="953"/>
      <c r="D32" s="183" t="s">
        <v>515</v>
      </c>
      <c r="AS32" s="185">
        <v>0</v>
      </c>
      <c r="AT32" s="121"/>
      <c r="AU32" s="121"/>
      <c r="AV32" s="121"/>
      <c r="AW32" s="121"/>
      <c r="AX32" s="121"/>
      <c r="AY32" s="121"/>
      <c r="AZ32" s="121"/>
      <c r="BA32" s="185">
        <v>0</v>
      </c>
      <c r="BB32" s="182"/>
      <c r="BC32" s="105"/>
      <c r="BD32" s="105"/>
      <c r="BE32" s="105"/>
      <c r="BF32" s="105"/>
      <c r="BG32" s="105"/>
      <c r="BH32" s="105"/>
      <c r="BI32" s="105"/>
      <c r="BJ32" s="105"/>
      <c r="BK32" s="105"/>
    </row>
    <row r="33" spans="2:63" s="179" customFormat="1" ht="17">
      <c r="B33" s="952"/>
      <c r="C33" s="953"/>
      <c r="D33" s="183" t="s">
        <v>516</v>
      </c>
      <c r="AS33" s="185">
        <v>0</v>
      </c>
      <c r="AT33" s="121"/>
      <c r="AU33" s="121"/>
      <c r="AV33" s="121"/>
      <c r="AW33" s="121"/>
      <c r="AX33" s="121"/>
      <c r="AY33" s="121"/>
      <c r="AZ33" s="121"/>
      <c r="BA33" s="185">
        <v>0</v>
      </c>
      <c r="BB33" s="182"/>
      <c r="BC33" s="105"/>
      <c r="BD33" s="105"/>
      <c r="BE33" s="105"/>
      <c r="BF33" s="105"/>
      <c r="BG33" s="105"/>
      <c r="BH33" s="105"/>
      <c r="BI33" s="105"/>
      <c r="BJ33" s="105"/>
      <c r="BK33" s="105"/>
    </row>
    <row r="34" spans="2:63" s="105" customFormat="1" ht="15.75" customHeight="1">
      <c r="B34" s="952" t="s">
        <v>538</v>
      </c>
      <c r="C34" s="953" t="s">
        <v>539</v>
      </c>
      <c r="D34" s="183" t="s">
        <v>343</v>
      </c>
      <c r="AS34" s="185">
        <v>0</v>
      </c>
      <c r="AT34" s="121"/>
      <c r="AU34" s="121"/>
      <c r="AV34" s="121"/>
      <c r="AW34" s="121"/>
      <c r="AX34" s="121"/>
      <c r="AY34" s="121"/>
      <c r="AZ34" s="121"/>
      <c r="BA34" s="185">
        <v>0</v>
      </c>
      <c r="BB34" s="182"/>
    </row>
    <row r="35" spans="2:63" s="179" customFormat="1" ht="17">
      <c r="B35" s="952"/>
      <c r="C35" s="953"/>
      <c r="D35" s="183" t="s">
        <v>344</v>
      </c>
      <c r="AS35" s="185">
        <v>0</v>
      </c>
      <c r="AT35" s="121"/>
      <c r="AU35" s="121"/>
      <c r="AV35" s="121"/>
      <c r="AW35" s="121"/>
      <c r="AX35" s="121"/>
      <c r="AY35" s="121"/>
      <c r="AZ35" s="121"/>
      <c r="BA35" s="185">
        <v>0</v>
      </c>
      <c r="BB35" s="182"/>
      <c r="BC35" s="105"/>
      <c r="BD35" s="105"/>
      <c r="BE35" s="105"/>
      <c r="BF35" s="105"/>
      <c r="BG35" s="105"/>
      <c r="BH35" s="105"/>
      <c r="BI35" s="105"/>
      <c r="BJ35" s="105"/>
      <c r="BK35" s="105"/>
    </row>
    <row r="36" spans="2:63" s="179" customFormat="1" ht="17">
      <c r="B36" s="952"/>
      <c r="C36" s="953"/>
      <c r="D36" s="183" t="s">
        <v>345</v>
      </c>
      <c r="AS36" s="185">
        <v>0</v>
      </c>
      <c r="AT36" s="121"/>
      <c r="AU36" s="121"/>
      <c r="AV36" s="121"/>
      <c r="AW36" s="121"/>
      <c r="AX36" s="121"/>
      <c r="AY36" s="121"/>
      <c r="AZ36" s="121"/>
      <c r="BA36" s="185">
        <v>0</v>
      </c>
      <c r="BB36" s="182"/>
      <c r="BC36" s="105"/>
      <c r="BD36" s="105"/>
      <c r="BE36" s="105"/>
      <c r="BF36" s="105"/>
      <c r="BG36" s="105"/>
      <c r="BH36" s="105"/>
      <c r="BI36" s="105"/>
      <c r="BJ36" s="105"/>
      <c r="BK36" s="105"/>
    </row>
    <row r="37" spans="2:63" s="179" customFormat="1" ht="17">
      <c r="B37" s="952"/>
      <c r="C37" s="953"/>
      <c r="D37" s="183" t="s">
        <v>346</v>
      </c>
      <c r="AS37" s="185">
        <v>0</v>
      </c>
      <c r="AT37" s="121"/>
      <c r="AU37" s="121"/>
      <c r="AV37" s="121"/>
      <c r="AW37" s="121"/>
      <c r="AX37" s="121"/>
      <c r="AY37" s="121"/>
      <c r="AZ37" s="121"/>
      <c r="BA37" s="185">
        <v>2</v>
      </c>
      <c r="BB37" s="182"/>
      <c r="BC37" s="105"/>
      <c r="BD37" s="105"/>
      <c r="BE37" s="105"/>
      <c r="BF37" s="105"/>
      <c r="BG37" s="105"/>
      <c r="BH37" s="105"/>
      <c r="BI37" s="105"/>
      <c r="BJ37" s="105"/>
      <c r="BK37" s="105"/>
    </row>
    <row r="38" spans="2:63" s="179" customFormat="1" ht="17">
      <c r="B38" s="952"/>
      <c r="C38" s="953"/>
      <c r="D38" s="183" t="s">
        <v>347</v>
      </c>
      <c r="AS38" s="185">
        <v>1</v>
      </c>
      <c r="AT38" s="121"/>
      <c r="AU38" s="121"/>
      <c r="AV38" s="121"/>
      <c r="AW38" s="121"/>
      <c r="AX38" s="121"/>
      <c r="AY38" s="121"/>
      <c r="AZ38" s="121"/>
      <c r="BA38" s="185">
        <v>0</v>
      </c>
      <c r="BB38" s="182"/>
      <c r="BC38" s="105"/>
      <c r="BD38" s="105"/>
      <c r="BE38" s="105"/>
      <c r="BF38" s="105"/>
      <c r="BG38" s="105"/>
      <c r="BH38" s="105"/>
      <c r="BI38" s="105"/>
      <c r="BJ38" s="105"/>
      <c r="BK38" s="105"/>
    </row>
    <row r="39" spans="2:63" s="179" customFormat="1" ht="17">
      <c r="B39" s="952"/>
      <c r="C39" s="953"/>
      <c r="D39" s="183" t="s">
        <v>348</v>
      </c>
      <c r="AS39" s="185">
        <v>0</v>
      </c>
      <c r="AT39" s="121"/>
      <c r="AU39" s="121"/>
      <c r="AV39" s="121"/>
      <c r="AW39" s="121"/>
      <c r="AX39" s="121"/>
      <c r="AY39" s="121"/>
      <c r="AZ39" s="121"/>
      <c r="BA39" s="185">
        <v>0</v>
      </c>
      <c r="BB39" s="182"/>
      <c r="BC39" s="105"/>
      <c r="BD39" s="105"/>
      <c r="BE39" s="105"/>
      <c r="BF39" s="105"/>
      <c r="BG39" s="105"/>
      <c r="BH39" s="105"/>
      <c r="BI39" s="105"/>
      <c r="BJ39" s="105"/>
      <c r="BK39" s="105"/>
    </row>
    <row r="40" spans="2:63" s="179" customFormat="1" ht="17">
      <c r="B40" s="952"/>
      <c r="C40" s="953"/>
      <c r="D40" s="183" t="s">
        <v>349</v>
      </c>
      <c r="AS40" s="185">
        <v>0</v>
      </c>
      <c r="AT40" s="121"/>
      <c r="AU40" s="121"/>
      <c r="AV40" s="121"/>
      <c r="AW40" s="121"/>
      <c r="AX40" s="121"/>
      <c r="AY40" s="121"/>
      <c r="AZ40" s="121"/>
      <c r="BA40" s="185">
        <v>1</v>
      </c>
      <c r="BB40" s="182"/>
      <c r="BC40" s="105"/>
      <c r="BD40" s="105"/>
      <c r="BE40" s="105"/>
      <c r="BF40" s="105"/>
      <c r="BG40" s="105"/>
      <c r="BH40" s="105"/>
      <c r="BI40" s="105"/>
      <c r="BJ40" s="105"/>
      <c r="BK40" s="105"/>
    </row>
    <row r="41" spans="2:63" s="179" customFormat="1" ht="17">
      <c r="B41" s="952"/>
      <c r="C41" s="953"/>
      <c r="D41" s="183" t="s">
        <v>350</v>
      </c>
      <c r="AS41" s="185">
        <v>0</v>
      </c>
      <c r="AT41" s="121"/>
      <c r="AU41" s="121"/>
      <c r="AV41" s="121"/>
      <c r="AW41" s="121"/>
      <c r="AX41" s="121"/>
      <c r="AY41" s="121"/>
      <c r="AZ41" s="121"/>
      <c r="BA41" s="185">
        <v>0</v>
      </c>
      <c r="BB41" s="182"/>
      <c r="BC41" s="105"/>
      <c r="BD41" s="105"/>
      <c r="BE41" s="105"/>
      <c r="BF41" s="105"/>
      <c r="BG41" s="105"/>
      <c r="BH41" s="105"/>
      <c r="BI41" s="105"/>
      <c r="BJ41" s="105"/>
      <c r="BK41" s="105"/>
    </row>
    <row r="42" spans="2:63" s="179" customFormat="1" ht="17">
      <c r="B42" s="952"/>
      <c r="C42" s="953"/>
      <c r="D42" s="183" t="s">
        <v>351</v>
      </c>
      <c r="AS42" s="185">
        <v>0</v>
      </c>
      <c r="AT42" s="121"/>
      <c r="AU42" s="121"/>
      <c r="AV42" s="121"/>
      <c r="AW42" s="121"/>
      <c r="AX42" s="121"/>
      <c r="AY42" s="121"/>
      <c r="AZ42" s="121"/>
      <c r="BA42" s="185">
        <v>0</v>
      </c>
      <c r="BB42" s="182"/>
      <c r="BC42" s="105"/>
      <c r="BD42" s="105"/>
      <c r="BE42" s="105"/>
      <c r="BF42" s="105"/>
      <c r="BG42" s="105"/>
      <c r="BH42" s="105"/>
      <c r="BI42" s="105"/>
      <c r="BJ42" s="105"/>
      <c r="BK42" s="105"/>
    </row>
    <row r="43" spans="2:63" s="179" customFormat="1" ht="17">
      <c r="B43" s="952"/>
      <c r="C43" s="953"/>
      <c r="D43" s="183" t="s">
        <v>352</v>
      </c>
      <c r="AS43" s="185">
        <v>0</v>
      </c>
      <c r="AT43" s="121"/>
      <c r="AU43" s="121"/>
      <c r="AV43" s="121"/>
      <c r="AW43" s="121"/>
      <c r="AX43" s="121"/>
      <c r="AY43" s="121"/>
      <c r="AZ43" s="121"/>
      <c r="BA43" s="185">
        <v>0</v>
      </c>
      <c r="BB43" s="182"/>
      <c r="BC43" s="105"/>
      <c r="BD43" s="105"/>
      <c r="BE43" s="105"/>
      <c r="BF43" s="105"/>
      <c r="BG43" s="105"/>
      <c r="BH43" s="105"/>
      <c r="BI43" s="105"/>
      <c r="BJ43" s="105"/>
      <c r="BK43" s="105"/>
    </row>
    <row r="44" spans="2:63" s="179" customFormat="1" ht="15.75" customHeight="1">
      <c r="B44" s="952" t="s">
        <v>538</v>
      </c>
      <c r="C44" s="953" t="s">
        <v>540</v>
      </c>
      <c r="D44" s="183" t="s">
        <v>353</v>
      </c>
      <c r="AS44" s="185">
        <v>0</v>
      </c>
      <c r="AT44" s="121"/>
      <c r="AU44" s="121"/>
      <c r="AV44" s="121"/>
      <c r="AW44" s="121"/>
      <c r="AX44" s="121"/>
      <c r="AY44" s="121"/>
      <c r="AZ44" s="121"/>
      <c r="BA44" s="185">
        <v>2</v>
      </c>
      <c r="BB44" s="182"/>
      <c r="BC44" s="105"/>
      <c r="BD44" s="105"/>
      <c r="BE44" s="105"/>
      <c r="BF44" s="105"/>
      <c r="BG44" s="105"/>
      <c r="BH44" s="105"/>
      <c r="BI44" s="105"/>
      <c r="BJ44" s="105"/>
      <c r="BK44" s="105"/>
    </row>
    <row r="45" spans="2:63" s="179" customFormat="1" ht="17">
      <c r="B45" s="952"/>
      <c r="C45" s="953"/>
      <c r="D45" s="183" t="s">
        <v>356</v>
      </c>
      <c r="AS45" s="185">
        <v>0</v>
      </c>
      <c r="AT45" s="121"/>
      <c r="AU45" s="121"/>
      <c r="AV45" s="121"/>
      <c r="AW45" s="121"/>
      <c r="AX45" s="121"/>
      <c r="AY45" s="121"/>
      <c r="AZ45" s="121"/>
      <c r="BA45" s="185">
        <v>0</v>
      </c>
      <c r="BB45" s="182"/>
      <c r="BC45" s="105"/>
      <c r="BD45" s="105"/>
      <c r="BE45" s="105"/>
      <c r="BF45" s="105"/>
      <c r="BG45" s="105"/>
      <c r="BH45" s="105"/>
      <c r="BI45" s="105"/>
      <c r="BJ45" s="105"/>
      <c r="BK45" s="105"/>
    </row>
    <row r="46" spans="2:63" s="179" customFormat="1" ht="17">
      <c r="B46" s="952"/>
      <c r="C46" s="953"/>
      <c r="D46" s="183" t="s">
        <v>527</v>
      </c>
      <c r="AS46" s="185">
        <v>0</v>
      </c>
      <c r="AT46" s="121"/>
      <c r="AU46" s="121"/>
      <c r="AV46" s="121"/>
      <c r="AW46" s="121"/>
      <c r="AX46" s="121"/>
      <c r="AY46" s="121"/>
      <c r="AZ46" s="121"/>
      <c r="BA46" s="185">
        <v>0</v>
      </c>
      <c r="BB46" s="182"/>
      <c r="BC46" s="105"/>
      <c r="BD46" s="105"/>
      <c r="BE46" s="105"/>
      <c r="BF46" s="105"/>
      <c r="BG46" s="105"/>
      <c r="BH46" s="105"/>
      <c r="BI46" s="105"/>
      <c r="BJ46" s="105"/>
      <c r="BK46" s="105"/>
    </row>
    <row r="47" spans="2:63" s="179" customFormat="1">
      <c r="B47" s="178"/>
      <c r="C47" s="178"/>
      <c r="AS47" s="185">
        <v>1</v>
      </c>
      <c r="AT47" s="121"/>
      <c r="AU47" s="121"/>
      <c r="AV47" s="121"/>
      <c r="AW47" s="121"/>
      <c r="AX47" s="121"/>
      <c r="AY47" s="121"/>
      <c r="AZ47" s="121"/>
      <c r="BA47" s="185">
        <v>0</v>
      </c>
      <c r="BB47" s="182"/>
      <c r="BC47" s="105"/>
      <c r="BD47" s="105"/>
      <c r="BE47" s="105"/>
      <c r="BF47" s="105"/>
      <c r="BG47" s="105"/>
      <c r="BH47" s="105"/>
      <c r="BI47" s="105"/>
      <c r="BJ47" s="105"/>
      <c r="BK47" s="105"/>
    </row>
    <row r="48" spans="2:63" s="179" customFormat="1">
      <c r="B48" s="178"/>
      <c r="C48" s="178"/>
      <c r="AS48" s="185">
        <v>0</v>
      </c>
      <c r="AT48" s="121"/>
      <c r="AU48" s="121"/>
      <c r="AV48" s="121"/>
      <c r="AW48" s="121"/>
      <c r="AX48" s="121"/>
      <c r="AY48" s="121"/>
      <c r="AZ48" s="121"/>
      <c r="BA48" s="185">
        <v>0</v>
      </c>
      <c r="BB48" s="182"/>
      <c r="BC48" s="105"/>
      <c r="BD48" s="105"/>
      <c r="BE48" s="105"/>
      <c r="BF48" s="105"/>
      <c r="BG48" s="105"/>
      <c r="BH48" s="105"/>
      <c r="BI48" s="105"/>
      <c r="BJ48" s="105"/>
      <c r="BK48" s="105"/>
    </row>
    <row r="49" spans="2:63" s="179" customFormat="1">
      <c r="B49" s="178"/>
      <c r="C49" s="178"/>
      <c r="AS49" s="185">
        <v>0</v>
      </c>
      <c r="AT49" s="121"/>
      <c r="AU49" s="121"/>
      <c r="AV49" s="121"/>
      <c r="AW49" s="121"/>
      <c r="AX49" s="121"/>
      <c r="AY49" s="121"/>
      <c r="AZ49" s="121"/>
      <c r="BA49" s="185">
        <v>3</v>
      </c>
      <c r="BB49" s="182"/>
      <c r="BC49" s="105"/>
      <c r="BD49" s="105"/>
      <c r="BE49" s="105"/>
      <c r="BF49" s="105"/>
      <c r="BG49" s="105"/>
      <c r="BH49" s="105"/>
      <c r="BI49" s="105"/>
      <c r="BJ49" s="105"/>
      <c r="BK49" s="105"/>
    </row>
    <row r="50" spans="2:63" s="179" customFormat="1" ht="15" customHeight="1">
      <c r="B50" s="178"/>
      <c r="C50" s="178"/>
      <c r="AS50" s="185">
        <v>0</v>
      </c>
      <c r="AT50" s="121"/>
      <c r="AU50" s="121"/>
      <c r="AV50" s="121"/>
      <c r="AW50" s="121"/>
      <c r="AX50" s="121"/>
      <c r="AY50" s="121"/>
      <c r="AZ50" s="121"/>
      <c r="BA50" s="185">
        <v>1</v>
      </c>
      <c r="BB50" s="182"/>
      <c r="BC50" s="105"/>
      <c r="BD50" s="105"/>
      <c r="BE50" s="105"/>
      <c r="BF50" s="105"/>
      <c r="BG50" s="105"/>
      <c r="BH50" s="105"/>
      <c r="BI50" s="105"/>
      <c r="BJ50" s="105"/>
      <c r="BK50" s="105"/>
    </row>
    <row r="51" spans="2:63" s="179" customFormat="1">
      <c r="B51" s="178"/>
      <c r="C51" s="178"/>
      <c r="AS51" s="185">
        <v>0</v>
      </c>
      <c r="AT51" s="121"/>
      <c r="AU51" s="121"/>
      <c r="AV51" s="121"/>
      <c r="AW51" s="121"/>
      <c r="AX51" s="121"/>
      <c r="AY51" s="121"/>
      <c r="AZ51" s="121"/>
      <c r="BA51" s="185">
        <v>1</v>
      </c>
      <c r="BB51" s="182"/>
      <c r="BC51" s="105"/>
      <c r="BD51" s="105"/>
      <c r="BE51" s="105"/>
      <c r="BF51" s="105"/>
      <c r="BG51" s="105"/>
      <c r="BH51" s="105"/>
      <c r="BI51" s="105"/>
      <c r="BJ51" s="105"/>
      <c r="BK51" s="105"/>
    </row>
    <row r="52" spans="2:63" s="179" customFormat="1" ht="34">
      <c r="B52" s="178"/>
      <c r="C52" s="952" t="s">
        <v>541</v>
      </c>
      <c r="D52" s="186" t="s">
        <v>367</v>
      </c>
      <c r="AS52" s="185">
        <v>0</v>
      </c>
      <c r="AT52" s="121"/>
      <c r="AU52" s="121"/>
      <c r="AV52" s="121"/>
      <c r="AW52" s="121"/>
      <c r="AX52" s="121"/>
      <c r="AY52" s="121"/>
      <c r="AZ52" s="121"/>
      <c r="BA52" s="185">
        <v>0</v>
      </c>
      <c r="BB52" s="182"/>
      <c r="BC52" s="105"/>
      <c r="BD52" s="105"/>
      <c r="BE52" s="105"/>
      <c r="BF52" s="105"/>
      <c r="BG52" s="105"/>
      <c r="BH52" s="105"/>
      <c r="BI52" s="105"/>
      <c r="BJ52" s="105"/>
      <c r="BK52" s="105"/>
    </row>
    <row r="53" spans="2:63" s="179" customFormat="1" ht="17">
      <c r="B53" s="178"/>
      <c r="C53" s="952"/>
      <c r="D53" s="186" t="s">
        <v>368</v>
      </c>
      <c r="AS53" s="185">
        <v>1</v>
      </c>
      <c r="AT53" s="121"/>
      <c r="AU53" s="121"/>
      <c r="AV53" s="121"/>
      <c r="AW53" s="121"/>
      <c r="AX53" s="121"/>
      <c r="AY53" s="121"/>
      <c r="AZ53" s="121"/>
      <c r="BA53" s="185">
        <v>1</v>
      </c>
      <c r="BB53" s="182"/>
      <c r="BC53" s="105"/>
      <c r="BD53" s="105"/>
      <c r="BE53" s="105"/>
      <c r="BF53" s="105"/>
      <c r="BG53" s="105"/>
      <c r="BH53" s="105"/>
      <c r="BI53" s="105"/>
      <c r="BJ53" s="105"/>
      <c r="BK53" s="105"/>
    </row>
    <row r="54" spans="2:63" s="179" customFormat="1" ht="17">
      <c r="B54" s="178"/>
      <c r="C54" s="952"/>
      <c r="D54" s="186" t="s">
        <v>369</v>
      </c>
      <c r="AS54" s="185">
        <v>0</v>
      </c>
      <c r="AT54" s="121"/>
      <c r="AU54" s="121"/>
      <c r="AV54" s="121"/>
      <c r="AW54" s="121"/>
      <c r="AX54" s="121"/>
      <c r="AY54" s="121"/>
      <c r="AZ54" s="121"/>
      <c r="BA54" s="185">
        <v>1</v>
      </c>
      <c r="BB54" s="182"/>
      <c r="BC54" s="105"/>
      <c r="BD54" s="105"/>
      <c r="BE54" s="105"/>
      <c r="BF54" s="105"/>
      <c r="BG54" s="105"/>
      <c r="BH54" s="105"/>
      <c r="BI54" s="105"/>
      <c r="BJ54" s="105"/>
      <c r="BK54" s="105"/>
    </row>
    <row r="55" spans="2:63" s="179" customFormat="1" ht="17">
      <c r="B55" s="178"/>
      <c r="C55" s="952"/>
      <c r="D55" s="186" t="s">
        <v>534</v>
      </c>
      <c r="AS55" s="187">
        <v>0</v>
      </c>
      <c r="AT55" s="121"/>
      <c r="AU55" s="121"/>
      <c r="AV55" s="121"/>
      <c r="AW55" s="121"/>
      <c r="AX55" s="121"/>
      <c r="AY55" s="121"/>
      <c r="AZ55" s="121"/>
      <c r="BA55" s="185">
        <v>1</v>
      </c>
      <c r="BB55" s="182"/>
      <c r="BC55" s="105"/>
      <c r="BD55" s="105"/>
      <c r="BE55" s="105"/>
      <c r="BF55" s="105"/>
      <c r="BG55" s="105"/>
      <c r="BH55" s="105"/>
      <c r="BI55" s="105"/>
      <c r="BJ55" s="105"/>
      <c r="BK55" s="105"/>
    </row>
    <row r="56" spans="2:63" s="179" customFormat="1" ht="17">
      <c r="B56" s="178"/>
      <c r="C56" s="952"/>
      <c r="D56" s="186" t="s">
        <v>371</v>
      </c>
      <c r="AS56" s="187">
        <v>0</v>
      </c>
      <c r="AT56" s="121"/>
      <c r="AU56" s="121"/>
      <c r="AV56" s="121"/>
      <c r="AW56" s="121"/>
      <c r="AX56" s="121"/>
      <c r="AY56" s="121"/>
      <c r="AZ56" s="121"/>
      <c r="BA56" s="185">
        <v>2</v>
      </c>
      <c r="BB56" s="182"/>
      <c r="BC56" s="105"/>
      <c r="BD56" s="105"/>
      <c r="BE56" s="105"/>
      <c r="BF56" s="105"/>
      <c r="BG56" s="105"/>
      <c r="BH56" s="105"/>
      <c r="BI56" s="105"/>
      <c r="BJ56" s="105"/>
      <c r="BK56" s="105"/>
    </row>
    <row r="57" spans="2:63" s="179" customFormat="1" ht="17">
      <c r="B57" s="178"/>
      <c r="C57" s="952"/>
      <c r="D57" s="186" t="s">
        <v>372</v>
      </c>
      <c r="AS57" s="188">
        <v>0</v>
      </c>
      <c r="AT57" s="190"/>
      <c r="AU57" s="190"/>
      <c r="AV57" s="190"/>
      <c r="AW57" s="190"/>
      <c r="AX57" s="190"/>
      <c r="AY57" s="190"/>
      <c r="AZ57" s="190"/>
      <c r="BA57" s="185">
        <v>1</v>
      </c>
      <c r="BB57" s="182"/>
      <c r="BC57" s="105"/>
      <c r="BD57" s="105"/>
      <c r="BE57" s="105"/>
      <c r="BF57" s="105"/>
      <c r="BG57" s="105"/>
      <c r="BH57" s="105"/>
      <c r="BI57" s="105"/>
      <c r="BJ57" s="105"/>
      <c r="BK57" s="105"/>
    </row>
    <row r="58" spans="2:63" s="179" customFormat="1" ht="17">
      <c r="B58" s="178"/>
      <c r="C58" s="952"/>
      <c r="D58" s="186" t="s">
        <v>373</v>
      </c>
      <c r="AS58" s="189"/>
      <c r="AT58" s="190"/>
      <c r="AU58" s="190"/>
      <c r="AV58" s="190"/>
      <c r="AW58" s="190"/>
      <c r="AX58" s="190"/>
      <c r="AY58" s="190"/>
      <c r="AZ58" s="190"/>
      <c r="BA58" s="185">
        <v>1</v>
      </c>
      <c r="BB58" s="182"/>
      <c r="BC58" s="105"/>
      <c r="BD58" s="105"/>
      <c r="BE58" s="105"/>
      <c r="BF58" s="105"/>
      <c r="BG58" s="105"/>
      <c r="BH58" s="105"/>
      <c r="BI58" s="105"/>
      <c r="BJ58" s="105"/>
      <c r="BK58" s="105"/>
    </row>
    <row r="59" spans="2:63" s="179" customFormat="1" ht="17">
      <c r="B59" s="178"/>
      <c r="C59" s="952"/>
      <c r="D59" s="186" t="s">
        <v>374</v>
      </c>
      <c r="AS59" s="189"/>
      <c r="AT59" s="190"/>
      <c r="AU59" s="190"/>
      <c r="AV59" s="190"/>
      <c r="AW59" s="190"/>
      <c r="AX59" s="190"/>
      <c r="AY59" s="190"/>
      <c r="AZ59" s="190"/>
      <c r="BA59" s="185">
        <v>0</v>
      </c>
      <c r="BB59" s="182"/>
      <c r="BC59" s="105"/>
      <c r="BD59" s="105"/>
      <c r="BE59" s="105"/>
      <c r="BF59" s="105"/>
      <c r="BG59" s="105"/>
      <c r="BH59" s="105"/>
      <c r="BI59" s="105"/>
      <c r="BJ59" s="105"/>
      <c r="BK59" s="105"/>
    </row>
    <row r="60" spans="2:63" s="179" customFormat="1">
      <c r="B60" s="178"/>
      <c r="C60" s="178"/>
      <c r="AS60" s="190"/>
      <c r="AT60" s="190"/>
      <c r="AU60" s="190"/>
      <c r="AV60" s="190"/>
      <c r="AW60" s="190"/>
      <c r="AX60" s="190"/>
      <c r="AY60" s="190"/>
      <c r="AZ60" s="190"/>
      <c r="BA60" s="185">
        <v>0</v>
      </c>
      <c r="BB60" s="182"/>
      <c r="BC60" s="105"/>
      <c r="BD60" s="105"/>
      <c r="BE60" s="105"/>
      <c r="BF60" s="105"/>
      <c r="BG60" s="105"/>
      <c r="BH60" s="105"/>
      <c r="BI60" s="105"/>
      <c r="BJ60" s="105"/>
      <c r="BK60" s="105"/>
    </row>
    <row r="61" spans="2:63" s="179" customFormat="1" ht="15.75" customHeight="1">
      <c r="B61" s="178"/>
      <c r="C61" s="178"/>
      <c r="AS61" s="190"/>
      <c r="AT61" s="190"/>
      <c r="AU61" s="190"/>
      <c r="AV61" s="190"/>
      <c r="AW61" s="190"/>
      <c r="AX61" s="190"/>
      <c r="AY61" s="190"/>
      <c r="AZ61" s="190"/>
      <c r="BA61" s="185">
        <v>0</v>
      </c>
      <c r="BB61" s="182"/>
      <c r="BC61" s="105"/>
      <c r="BD61" s="105"/>
      <c r="BE61" s="105"/>
      <c r="BF61" s="105"/>
      <c r="BG61" s="105"/>
      <c r="BH61" s="105"/>
      <c r="BI61" s="105"/>
      <c r="BJ61" s="105"/>
      <c r="BK61" s="105"/>
    </row>
    <row r="62" spans="2:63" ht="15" customHeight="1">
      <c r="AS62" s="190"/>
      <c r="AT62" s="190"/>
      <c r="AU62" s="190"/>
      <c r="AV62" s="190"/>
      <c r="AW62" s="190"/>
      <c r="AX62" s="190"/>
      <c r="AY62" s="190"/>
      <c r="AZ62" s="190"/>
      <c r="BA62" s="185">
        <v>0</v>
      </c>
      <c r="BB62" s="182"/>
      <c r="BC62" s="105"/>
      <c r="BD62" s="105"/>
      <c r="BE62" s="105"/>
      <c r="BF62" s="105"/>
      <c r="BG62" s="105"/>
      <c r="BH62" s="105"/>
      <c r="BI62" s="105"/>
      <c r="BJ62" s="105"/>
      <c r="BK62" s="105"/>
    </row>
    <row r="63" spans="2:63">
      <c r="AS63" s="190"/>
      <c r="AT63" s="190"/>
      <c r="AU63" s="190"/>
      <c r="AV63" s="190"/>
      <c r="AW63" s="190"/>
      <c r="AX63" s="190"/>
      <c r="AY63" s="190"/>
      <c r="AZ63" s="190"/>
      <c r="BA63" s="185"/>
      <c r="BB63" s="182"/>
      <c r="BC63" s="105"/>
      <c r="BD63" s="105"/>
      <c r="BE63" s="105"/>
      <c r="BF63" s="105"/>
      <c r="BG63" s="105"/>
      <c r="BH63" s="105"/>
      <c r="BI63" s="105"/>
      <c r="BJ63" s="105"/>
      <c r="BK63" s="105"/>
    </row>
    <row r="64" spans="2:63" ht="15.75" customHeight="1">
      <c r="AS64" s="190"/>
      <c r="AT64" s="190"/>
      <c r="AU64" s="190"/>
      <c r="AV64" s="190"/>
      <c r="AW64" s="190"/>
      <c r="AX64" s="190"/>
      <c r="AY64" s="190"/>
      <c r="AZ64" s="190"/>
      <c r="BA64" s="105"/>
      <c r="BB64" s="182"/>
      <c r="BC64" s="105"/>
      <c r="BD64" s="105"/>
      <c r="BE64" s="105"/>
      <c r="BF64" s="105"/>
      <c r="BG64" s="105"/>
      <c r="BH64" s="105"/>
      <c r="BI64" s="105"/>
      <c r="BJ64" s="105"/>
      <c r="BK64" s="105"/>
    </row>
    <row r="65" spans="45:63" ht="15.75" customHeight="1">
      <c r="AS65" s="190"/>
      <c r="AT65" s="190"/>
      <c r="AU65" s="190"/>
      <c r="AV65" s="190"/>
      <c r="AW65" s="190"/>
      <c r="AX65" s="190"/>
      <c r="AY65" s="190"/>
      <c r="AZ65" s="190"/>
      <c r="BA65" s="182"/>
      <c r="BB65" s="182"/>
      <c r="BC65" s="105"/>
      <c r="BD65" s="105"/>
      <c r="BE65" s="105"/>
      <c r="BF65" s="105"/>
      <c r="BG65" s="105"/>
      <c r="BH65" s="105"/>
      <c r="BI65" s="105"/>
      <c r="BJ65" s="105"/>
      <c r="BK65" s="105"/>
    </row>
    <row r="66" spans="45:63" ht="15.75" customHeight="1">
      <c r="AS66" s="190"/>
      <c r="AT66" s="190"/>
      <c r="AU66" s="190"/>
      <c r="AV66" s="190"/>
      <c r="AW66" s="190"/>
      <c r="AX66" s="190"/>
      <c r="AY66" s="190"/>
      <c r="AZ66" s="190"/>
      <c r="BA66" s="182"/>
      <c r="BB66" s="182"/>
      <c r="BC66" s="105"/>
      <c r="BD66" s="105"/>
      <c r="BE66" s="105"/>
      <c r="BF66" s="105"/>
      <c r="BG66" s="105"/>
      <c r="BH66" s="105"/>
      <c r="BI66" s="105"/>
      <c r="BJ66" s="105"/>
      <c r="BK66" s="105"/>
    </row>
    <row r="67" spans="45:63" ht="15.75" customHeight="1">
      <c r="AS67" s="190"/>
      <c r="AT67" s="190"/>
      <c r="AU67" s="190"/>
      <c r="AV67" s="190"/>
      <c r="AW67" s="190"/>
      <c r="AX67" s="190"/>
      <c r="AY67" s="190"/>
      <c r="AZ67" s="190"/>
      <c r="BA67" s="182"/>
      <c r="BB67" s="182"/>
      <c r="BC67" s="105"/>
      <c r="BD67" s="105"/>
      <c r="BE67" s="105"/>
      <c r="BF67" s="105"/>
      <c r="BG67" s="105"/>
      <c r="BH67" s="105"/>
      <c r="BI67" s="105"/>
      <c r="BJ67" s="105"/>
      <c r="BK67" s="105"/>
    </row>
    <row r="68" spans="45:63" ht="15" customHeight="1">
      <c r="AS68" s="190"/>
      <c r="AT68" s="190"/>
      <c r="AU68" s="190"/>
      <c r="AV68" s="190"/>
      <c r="AW68" s="190"/>
      <c r="AX68" s="190"/>
      <c r="AY68" s="190"/>
      <c r="AZ68" s="190"/>
      <c r="BA68" s="182"/>
      <c r="BB68" s="182"/>
      <c r="BC68" s="105"/>
      <c r="BD68" s="105"/>
      <c r="BE68" s="105"/>
      <c r="BF68" s="105"/>
      <c r="BG68" s="105"/>
      <c r="BH68" s="105"/>
      <c r="BI68" s="105"/>
      <c r="BJ68" s="105"/>
      <c r="BK68" s="105"/>
    </row>
    <row r="69" spans="45:63">
      <c r="AS69" s="190"/>
      <c r="AT69" s="190"/>
      <c r="AU69" s="190"/>
      <c r="AV69" s="190"/>
      <c r="AW69" s="190"/>
      <c r="AX69" s="190"/>
      <c r="AY69" s="190"/>
      <c r="AZ69" s="190"/>
      <c r="BA69" s="182"/>
      <c r="BB69" s="182"/>
      <c r="BC69" s="105"/>
      <c r="BD69" s="105"/>
      <c r="BE69" s="105"/>
      <c r="BF69" s="105"/>
      <c r="BG69" s="105"/>
      <c r="BH69" s="105"/>
      <c r="BI69" s="105"/>
      <c r="BJ69" s="105"/>
      <c r="BK69" s="105"/>
    </row>
    <row r="70" spans="45:63">
      <c r="AS70" s="190"/>
      <c r="AT70" s="190"/>
      <c r="AU70" s="190"/>
      <c r="AV70" s="190"/>
      <c r="AW70" s="190"/>
      <c r="AX70" s="190"/>
      <c r="AY70" s="190"/>
      <c r="AZ70" s="190"/>
      <c r="BA70" s="182"/>
      <c r="BB70" s="182"/>
      <c r="BC70" s="105"/>
      <c r="BD70" s="105"/>
      <c r="BE70" s="105"/>
      <c r="BF70" s="105"/>
      <c r="BG70" s="105"/>
      <c r="BH70" s="105"/>
      <c r="BI70" s="105"/>
      <c r="BJ70" s="105"/>
      <c r="BK70" s="105"/>
    </row>
    <row r="71" spans="45:63">
      <c r="AS71" s="190"/>
      <c r="AT71" s="190"/>
      <c r="AU71" s="190"/>
      <c r="AV71" s="190"/>
      <c r="AW71" s="190"/>
      <c r="AX71" s="190"/>
      <c r="AY71" s="190"/>
      <c r="AZ71" s="190"/>
      <c r="BA71" s="182"/>
      <c r="BB71" s="182"/>
      <c r="BC71" s="105"/>
      <c r="BD71" s="105"/>
      <c r="BE71" s="105"/>
      <c r="BF71" s="105"/>
      <c r="BG71" s="105"/>
      <c r="BH71" s="105"/>
      <c r="BI71" s="105"/>
      <c r="BJ71" s="105"/>
      <c r="BK71" s="105"/>
    </row>
    <row r="72" spans="45:63">
      <c r="AS72" s="190"/>
      <c r="AT72" s="190"/>
      <c r="AU72" s="190"/>
      <c r="AV72" s="190"/>
      <c r="AW72" s="190"/>
      <c r="AX72" s="190"/>
      <c r="AY72" s="190"/>
      <c r="AZ72" s="190"/>
      <c r="BA72" s="182"/>
      <c r="BB72" s="182"/>
      <c r="BC72" s="105"/>
      <c r="BD72" s="105"/>
      <c r="BE72" s="105"/>
      <c r="BF72" s="105"/>
      <c r="BG72" s="105"/>
      <c r="BH72" s="105"/>
      <c r="BI72" s="105"/>
      <c r="BJ72" s="105"/>
      <c r="BK72" s="105"/>
    </row>
    <row r="73" spans="45:63">
      <c r="AS73" s="190"/>
      <c r="AT73" s="190"/>
      <c r="AU73" s="190"/>
      <c r="AV73" s="190"/>
      <c r="AW73" s="190"/>
      <c r="AX73" s="190"/>
      <c r="AY73" s="190"/>
      <c r="AZ73" s="190"/>
      <c r="BA73" s="182"/>
      <c r="BB73" s="182"/>
      <c r="BC73" s="105"/>
      <c r="BD73" s="105"/>
      <c r="BE73" s="105"/>
      <c r="BF73" s="105"/>
      <c r="BG73" s="105"/>
      <c r="BH73" s="105"/>
      <c r="BI73" s="105"/>
      <c r="BJ73" s="105"/>
      <c r="BK73" s="105"/>
    </row>
    <row r="74" spans="45:63">
      <c r="AS74" s="190"/>
      <c r="AT74" s="190"/>
      <c r="AU74" s="190"/>
      <c r="AV74" s="190"/>
      <c r="AW74" s="190"/>
      <c r="AX74" s="190"/>
      <c r="AY74" s="190"/>
      <c r="AZ74" s="190"/>
      <c r="BA74" s="182"/>
      <c r="BB74" s="182"/>
      <c r="BC74" s="105"/>
      <c r="BD74" s="105"/>
      <c r="BE74" s="105"/>
      <c r="BF74" s="105"/>
      <c r="BG74" s="105"/>
      <c r="BH74" s="105"/>
      <c r="BI74" s="105"/>
      <c r="BJ74" s="105"/>
      <c r="BK74" s="105"/>
    </row>
    <row r="75" spans="45:63">
      <c r="AS75" s="190"/>
      <c r="AT75" s="190"/>
      <c r="AU75" s="190"/>
      <c r="AV75" s="190"/>
      <c r="AW75" s="190"/>
      <c r="AX75" s="190"/>
      <c r="AY75" s="190"/>
      <c r="AZ75" s="190"/>
      <c r="BA75" s="182"/>
      <c r="BB75" s="182"/>
      <c r="BC75" s="105"/>
      <c r="BD75" s="105"/>
      <c r="BE75" s="105"/>
      <c r="BF75" s="105"/>
      <c r="BG75" s="105"/>
      <c r="BH75" s="105"/>
      <c r="BI75" s="105"/>
      <c r="BJ75" s="105"/>
      <c r="BK75" s="105"/>
    </row>
    <row r="76" spans="45:63">
      <c r="AS76" s="190"/>
      <c r="AT76" s="190"/>
      <c r="AU76" s="190"/>
      <c r="AV76" s="190"/>
      <c r="AW76" s="190"/>
      <c r="AX76" s="190"/>
      <c r="AY76" s="190"/>
      <c r="AZ76" s="190"/>
      <c r="BA76" s="182"/>
      <c r="BB76" s="182"/>
      <c r="BC76" s="105"/>
      <c r="BD76" s="105"/>
      <c r="BE76" s="105"/>
      <c r="BF76" s="105"/>
      <c r="BG76" s="105"/>
      <c r="BH76" s="105"/>
      <c r="BI76" s="105"/>
      <c r="BJ76" s="105"/>
      <c r="BK76" s="105"/>
    </row>
    <row r="77" spans="45:63">
      <c r="AS77" s="190"/>
      <c r="AT77" s="190"/>
      <c r="AU77" s="190"/>
      <c r="AV77" s="190"/>
      <c r="AW77" s="190"/>
      <c r="AX77" s="190"/>
      <c r="AY77" s="190"/>
      <c r="AZ77" s="190"/>
      <c r="BA77" s="182"/>
      <c r="BB77" s="182"/>
      <c r="BC77" s="105"/>
      <c r="BD77" s="105"/>
      <c r="BE77" s="105"/>
      <c r="BF77" s="105"/>
      <c r="BG77" s="105"/>
      <c r="BH77" s="105"/>
      <c r="BI77" s="105"/>
      <c r="BJ77" s="105"/>
      <c r="BK77" s="105"/>
    </row>
    <row r="78" spans="45:63">
      <c r="AS78" s="190"/>
      <c r="AT78" s="190"/>
      <c r="AU78" s="190"/>
      <c r="AV78" s="190"/>
      <c r="AW78" s="190"/>
      <c r="AX78" s="190"/>
      <c r="AY78" s="190"/>
      <c r="AZ78" s="190"/>
      <c r="BA78" s="182"/>
      <c r="BB78" s="182"/>
      <c r="BC78" s="105"/>
      <c r="BD78" s="105"/>
      <c r="BE78" s="105"/>
      <c r="BF78" s="105"/>
      <c r="BG78" s="105"/>
      <c r="BH78" s="105"/>
      <c r="BI78" s="105"/>
      <c r="BJ78" s="105"/>
      <c r="BK78" s="105"/>
    </row>
    <row r="79" spans="45:63">
      <c r="AS79" s="190"/>
      <c r="AT79" s="190"/>
      <c r="AU79" s="190"/>
      <c r="AV79" s="190"/>
      <c r="AW79" s="190"/>
      <c r="AX79" s="190"/>
      <c r="AY79" s="190"/>
      <c r="AZ79" s="190"/>
      <c r="BA79" s="182"/>
      <c r="BB79" s="182"/>
      <c r="BC79" s="105"/>
      <c r="BD79" s="105"/>
      <c r="BE79" s="105"/>
      <c r="BF79" s="105"/>
      <c r="BG79" s="105"/>
      <c r="BH79" s="105"/>
      <c r="BI79" s="105"/>
      <c r="BJ79" s="105"/>
      <c r="BK79" s="105"/>
    </row>
    <row r="80" spans="45:63">
      <c r="AS80" s="190"/>
      <c r="AT80" s="190"/>
      <c r="AU80" s="190"/>
      <c r="AV80" s="190"/>
      <c r="AW80" s="190"/>
      <c r="AX80" s="190"/>
      <c r="AY80" s="190"/>
      <c r="AZ80" s="190"/>
      <c r="BA80" s="182"/>
      <c r="BB80" s="182"/>
      <c r="BC80" s="105"/>
      <c r="BD80" s="105"/>
      <c r="BE80" s="105"/>
      <c r="BF80" s="105"/>
      <c r="BG80" s="105"/>
      <c r="BH80" s="105"/>
      <c r="BI80" s="105"/>
      <c r="BJ80" s="105"/>
      <c r="BK80" s="105"/>
    </row>
    <row r="81" spans="45:63">
      <c r="AS81" s="190"/>
      <c r="AT81" s="190"/>
      <c r="AU81" s="190"/>
      <c r="AV81" s="190"/>
      <c r="AW81" s="190"/>
      <c r="AX81" s="190"/>
      <c r="AY81" s="190"/>
      <c r="AZ81" s="190"/>
      <c r="BA81" s="182"/>
      <c r="BB81" s="182"/>
      <c r="BC81" s="105"/>
      <c r="BD81" s="105"/>
      <c r="BE81" s="105"/>
      <c r="BF81" s="105"/>
      <c r="BG81" s="105"/>
      <c r="BH81" s="105"/>
      <c r="BI81" s="105"/>
      <c r="BJ81" s="105"/>
      <c r="BK81" s="105"/>
    </row>
    <row r="82" spans="45:63">
      <c r="AS82" s="190"/>
      <c r="AT82" s="190"/>
      <c r="AU82" s="190"/>
      <c r="AV82" s="190"/>
      <c r="AW82" s="190"/>
      <c r="AX82" s="190"/>
      <c r="AY82" s="190"/>
      <c r="AZ82" s="190"/>
      <c r="BA82" s="182"/>
      <c r="BB82" s="182"/>
      <c r="BC82" s="105"/>
      <c r="BD82" s="105"/>
      <c r="BE82" s="105"/>
      <c r="BF82" s="105"/>
      <c r="BG82" s="105"/>
      <c r="BH82" s="105"/>
      <c r="BI82" s="105"/>
      <c r="BJ82" s="105"/>
      <c r="BK82" s="105"/>
    </row>
    <row r="83" spans="45:63">
      <c r="AS83" s="190"/>
      <c r="AT83" s="190"/>
      <c r="AU83" s="190"/>
      <c r="AV83" s="190"/>
      <c r="AW83" s="190"/>
      <c r="AX83" s="190"/>
      <c r="AY83" s="190"/>
      <c r="AZ83" s="190"/>
      <c r="BA83" s="182"/>
      <c r="BB83" s="182"/>
      <c r="BC83" s="105"/>
      <c r="BD83" s="105"/>
      <c r="BE83" s="105"/>
      <c r="BF83" s="105"/>
      <c r="BG83" s="105"/>
      <c r="BH83" s="105"/>
      <c r="BI83" s="105"/>
      <c r="BJ83" s="105"/>
      <c r="BK83" s="105"/>
    </row>
    <row r="84" spans="45:63">
      <c r="AS84" s="190"/>
      <c r="AT84" s="190"/>
      <c r="AU84" s="190"/>
      <c r="AV84" s="190"/>
      <c r="AW84" s="190"/>
      <c r="AX84" s="190"/>
      <c r="AY84" s="190"/>
      <c r="AZ84" s="190"/>
      <c r="BA84" s="182"/>
      <c r="BB84" s="182"/>
      <c r="BC84" s="105"/>
      <c r="BD84" s="105"/>
      <c r="BE84" s="105"/>
      <c r="BF84" s="105"/>
      <c r="BG84" s="105"/>
      <c r="BH84" s="105"/>
      <c r="BI84" s="105"/>
      <c r="BJ84" s="105"/>
      <c r="BK84" s="105"/>
    </row>
    <row r="85" spans="45:63">
      <c r="AS85" s="190"/>
      <c r="AT85" s="190"/>
      <c r="AU85" s="190"/>
      <c r="AV85" s="190"/>
      <c r="AW85" s="190"/>
      <c r="AX85" s="190"/>
      <c r="AY85" s="190"/>
      <c r="AZ85" s="190"/>
      <c r="BA85" s="182"/>
      <c r="BB85" s="182"/>
      <c r="BC85" s="105"/>
      <c r="BD85" s="105"/>
      <c r="BE85" s="105"/>
      <c r="BF85" s="105"/>
      <c r="BG85" s="105"/>
      <c r="BH85" s="105"/>
      <c r="BI85" s="105"/>
      <c r="BJ85" s="105"/>
      <c r="BK85" s="105"/>
    </row>
    <row r="86" spans="45:63">
      <c r="AS86" s="190"/>
      <c r="AT86" s="190"/>
      <c r="AU86" s="190"/>
      <c r="AV86" s="190"/>
      <c r="AW86" s="190"/>
      <c r="AX86" s="190"/>
      <c r="AY86" s="190"/>
      <c r="AZ86" s="190"/>
      <c r="BA86" s="182"/>
      <c r="BB86" s="182"/>
      <c r="BC86" s="105"/>
      <c r="BD86" s="105"/>
      <c r="BE86" s="105"/>
      <c r="BF86" s="105"/>
      <c r="BG86" s="105"/>
      <c r="BH86" s="105"/>
      <c r="BI86" s="105"/>
      <c r="BJ86" s="105"/>
      <c r="BK86" s="105"/>
    </row>
    <row r="87" spans="45:63">
      <c r="AS87" s="190"/>
      <c r="AT87" s="190"/>
      <c r="AU87" s="190"/>
      <c r="AV87" s="190"/>
      <c r="AW87" s="190"/>
      <c r="AX87" s="190"/>
      <c r="AY87" s="190"/>
      <c r="AZ87" s="190"/>
      <c r="BA87" s="182"/>
      <c r="BB87" s="182"/>
      <c r="BC87" s="105"/>
      <c r="BD87" s="105"/>
      <c r="BE87" s="105"/>
      <c r="BF87" s="105"/>
      <c r="BG87" s="105"/>
      <c r="BH87" s="105"/>
      <c r="BI87" s="105"/>
      <c r="BJ87" s="105"/>
      <c r="BK87" s="105"/>
    </row>
    <row r="88" spans="45:63">
      <c r="AS88" s="190"/>
      <c r="AT88" s="190"/>
      <c r="AU88" s="190"/>
      <c r="AV88" s="190"/>
      <c r="AW88" s="190"/>
      <c r="AX88" s="190"/>
      <c r="AY88" s="190"/>
      <c r="AZ88" s="190"/>
      <c r="BA88" s="182"/>
      <c r="BB88" s="182"/>
      <c r="BC88" s="105"/>
      <c r="BD88" s="105"/>
      <c r="BE88" s="105"/>
      <c r="BF88" s="105"/>
      <c r="BG88" s="105"/>
      <c r="BH88" s="105"/>
      <c r="BI88" s="105"/>
      <c r="BJ88" s="105"/>
      <c r="BK88" s="105"/>
    </row>
    <row r="89" spans="45:63">
      <c r="AS89" s="190"/>
      <c r="AT89" s="190"/>
      <c r="AU89" s="190"/>
      <c r="AV89" s="190"/>
      <c r="AW89" s="190"/>
      <c r="AX89" s="190"/>
      <c r="AY89" s="190"/>
      <c r="AZ89" s="190"/>
      <c r="BA89" s="182"/>
      <c r="BB89" s="182"/>
      <c r="BC89" s="105"/>
      <c r="BD89" s="105"/>
      <c r="BE89" s="105"/>
      <c r="BF89" s="105"/>
      <c r="BG89" s="105"/>
      <c r="BH89" s="105"/>
      <c r="BI89" s="105"/>
      <c r="BJ89" s="105"/>
      <c r="BK89" s="105"/>
    </row>
    <row r="90" spans="45:63">
      <c r="AS90" s="190"/>
      <c r="AT90" s="190"/>
      <c r="AU90" s="190"/>
      <c r="AV90" s="190"/>
      <c r="AW90" s="190"/>
      <c r="AX90" s="190"/>
      <c r="AY90" s="190"/>
      <c r="AZ90" s="190"/>
      <c r="BA90" s="182"/>
      <c r="BB90" s="182"/>
      <c r="BC90" s="105"/>
      <c r="BD90" s="105"/>
      <c r="BE90" s="105"/>
      <c r="BF90" s="105"/>
      <c r="BG90" s="105"/>
      <c r="BH90" s="105"/>
      <c r="BI90" s="105"/>
      <c r="BJ90" s="105"/>
      <c r="BK90" s="105"/>
    </row>
    <row r="91" spans="45:63">
      <c r="AS91" s="190"/>
      <c r="AT91" s="190"/>
      <c r="AU91" s="190"/>
      <c r="AV91" s="190"/>
      <c r="AW91" s="190"/>
      <c r="AX91" s="190"/>
      <c r="AY91" s="190"/>
      <c r="AZ91" s="190"/>
      <c r="BA91" s="182"/>
      <c r="BB91" s="182"/>
      <c r="BC91" s="105"/>
      <c r="BD91" s="105"/>
      <c r="BE91" s="105"/>
      <c r="BF91" s="105"/>
      <c r="BG91" s="105"/>
      <c r="BH91" s="105"/>
      <c r="BI91" s="105"/>
      <c r="BJ91" s="105"/>
      <c r="BK91" s="105"/>
    </row>
    <row r="92" spans="45:63">
      <c r="AS92" s="105"/>
      <c r="AT92" s="190"/>
      <c r="AU92" s="190"/>
      <c r="AV92" s="190"/>
      <c r="AW92" s="190"/>
      <c r="AX92" s="190"/>
      <c r="AY92" s="190"/>
      <c r="AZ92" s="190"/>
      <c r="BA92" s="182"/>
      <c r="BB92" s="182"/>
      <c r="BC92" s="105"/>
      <c r="BD92" s="105"/>
      <c r="BE92" s="105"/>
      <c r="BF92" s="105"/>
      <c r="BG92" s="105"/>
      <c r="BH92" s="105"/>
      <c r="BI92" s="105"/>
      <c r="BJ92" s="105"/>
      <c r="BK92" s="105"/>
    </row>
    <row r="93" spans="45:63" ht="30" customHeight="1">
      <c r="AS93" s="105" t="e">
        <f>SUM(#REF!)</f>
        <v>#REF!</v>
      </c>
      <c r="AT93" s="190"/>
      <c r="AU93" s="190"/>
      <c r="AV93" s="190"/>
      <c r="AW93" s="190"/>
      <c r="AX93" s="190"/>
      <c r="AY93" s="190"/>
      <c r="AZ93" s="190"/>
      <c r="BA93" s="182"/>
      <c r="BB93" s="182"/>
      <c r="BC93" s="105"/>
      <c r="BD93" s="105"/>
      <c r="BE93" s="105"/>
      <c r="BF93" s="105"/>
      <c r="BG93" s="105"/>
      <c r="BH93" s="105"/>
      <c r="BI93" s="105"/>
      <c r="BJ93" s="105"/>
      <c r="BK93" s="105"/>
    </row>
    <row r="94" spans="45:63">
      <c r="AS94" s="105" t="e">
        <f>SUM(#REF!)</f>
        <v>#REF!</v>
      </c>
      <c r="AT94" s="190"/>
      <c r="AU94" s="190"/>
      <c r="AV94" s="190"/>
      <c r="AW94" s="190"/>
      <c r="AX94" s="190"/>
      <c r="AY94" s="190"/>
      <c r="AZ94" s="190"/>
      <c r="BA94" s="182"/>
      <c r="BB94" s="182"/>
      <c r="BC94" s="105"/>
      <c r="BD94" s="105"/>
      <c r="BE94" s="105"/>
      <c r="BF94" s="105"/>
      <c r="BG94" s="105"/>
      <c r="BH94" s="105"/>
      <c r="BI94" s="105"/>
      <c r="BJ94" s="105"/>
      <c r="BK94" s="105"/>
    </row>
    <row r="95" spans="45:63" ht="15.75" customHeight="1">
      <c r="AS95" s="105" t="e">
        <f>SUM(#REF!)</f>
        <v>#REF!</v>
      </c>
      <c r="AT95" s="190"/>
      <c r="AU95" s="190"/>
      <c r="AV95" s="190"/>
      <c r="AW95" s="190"/>
      <c r="AX95" s="190"/>
      <c r="AY95" s="190"/>
      <c r="AZ95" s="190"/>
      <c r="BA95" s="182"/>
      <c r="BB95" s="182"/>
      <c r="BC95" s="105"/>
      <c r="BD95" s="105"/>
      <c r="BE95" s="105"/>
      <c r="BF95" s="105"/>
      <c r="BG95" s="105"/>
      <c r="BH95" s="105"/>
      <c r="BI95" s="105"/>
      <c r="BJ95" s="105"/>
      <c r="BK95" s="105"/>
    </row>
    <row r="96" spans="45:63">
      <c r="AS96" s="105" t="e">
        <f>SUM(#REF!)</f>
        <v>#REF!</v>
      </c>
      <c r="AT96" s="190"/>
      <c r="AU96" s="190"/>
      <c r="AV96" s="190"/>
      <c r="AW96" s="190"/>
      <c r="AX96" s="190"/>
      <c r="AY96" s="190"/>
      <c r="AZ96" s="190"/>
      <c r="BA96" s="182"/>
      <c r="BB96" s="182"/>
      <c r="BC96" s="105"/>
      <c r="BD96" s="105"/>
      <c r="BE96" s="105"/>
      <c r="BF96" s="105"/>
      <c r="BG96" s="105"/>
      <c r="BH96" s="105"/>
      <c r="BI96" s="105"/>
      <c r="BJ96" s="105"/>
      <c r="BK96" s="105"/>
    </row>
    <row r="97" spans="45:63">
      <c r="AS97" s="105" t="e">
        <f>SUM(#REF!)</f>
        <v>#REF!</v>
      </c>
      <c r="AT97" s="190"/>
      <c r="AU97" s="190"/>
      <c r="AV97" s="190"/>
      <c r="AW97" s="190"/>
      <c r="AX97" s="190"/>
      <c r="AY97" s="190"/>
      <c r="AZ97" s="190"/>
      <c r="BA97" s="182"/>
      <c r="BB97" s="182"/>
      <c r="BC97" s="105"/>
      <c r="BD97" s="105"/>
      <c r="BE97" s="105"/>
      <c r="BF97" s="105"/>
      <c r="BG97" s="105"/>
      <c r="BH97" s="105"/>
      <c r="BI97" s="105"/>
      <c r="BJ97" s="105"/>
      <c r="BK97" s="105"/>
    </row>
    <row r="98" spans="45:63">
      <c r="AS98" s="105" t="e">
        <f>SUM(#REF!)</f>
        <v>#REF!</v>
      </c>
      <c r="AT98" s="190"/>
      <c r="AU98" s="190"/>
      <c r="AV98" s="190"/>
      <c r="AW98" s="190"/>
      <c r="AX98" s="190"/>
      <c r="AY98" s="190"/>
      <c r="AZ98" s="190"/>
      <c r="BA98" s="182"/>
      <c r="BB98" s="182"/>
      <c r="BC98" s="105"/>
      <c r="BD98" s="105"/>
      <c r="BE98" s="105"/>
      <c r="BF98" s="105"/>
      <c r="BG98" s="105"/>
      <c r="BH98" s="105"/>
      <c r="BI98" s="105"/>
      <c r="BJ98" s="105"/>
      <c r="BK98" s="105"/>
    </row>
    <row r="99" spans="45:63">
      <c r="AS99" s="105" t="e">
        <f>SUM(#REF!)</f>
        <v>#REF!</v>
      </c>
      <c r="AT99" s="190"/>
      <c r="AU99" s="190"/>
      <c r="AV99" s="190"/>
      <c r="AW99" s="190"/>
      <c r="AX99" s="190"/>
      <c r="AY99" s="190"/>
      <c r="AZ99" s="190"/>
      <c r="BA99" s="182"/>
      <c r="BB99" s="182"/>
      <c r="BC99" s="105"/>
      <c r="BD99" s="105"/>
      <c r="BE99" s="105"/>
      <c r="BF99" s="105"/>
      <c r="BG99" s="105"/>
      <c r="BH99" s="105"/>
      <c r="BI99" s="105"/>
      <c r="BJ99" s="105"/>
      <c r="BK99" s="105"/>
    </row>
    <row r="100" spans="45:63">
      <c r="AS100" s="105" t="e">
        <f>SUM(#REF!)</f>
        <v>#REF!</v>
      </c>
      <c r="AT100" s="190"/>
      <c r="AU100" s="190"/>
      <c r="AV100" s="190"/>
      <c r="AW100" s="190"/>
      <c r="AX100" s="190"/>
      <c r="AY100" s="190"/>
      <c r="AZ100" s="190"/>
      <c r="BA100" s="182"/>
      <c r="BB100" s="182"/>
      <c r="BC100" s="105"/>
      <c r="BD100" s="105"/>
      <c r="BE100" s="105"/>
      <c r="BF100" s="105"/>
      <c r="BG100" s="105"/>
      <c r="BH100" s="105"/>
      <c r="BI100" s="105"/>
      <c r="BJ100" s="105"/>
      <c r="BK100" s="105"/>
    </row>
    <row r="101" spans="45:63">
      <c r="AS101" s="105" t="e">
        <f>SUM(#REF!)</f>
        <v>#REF!</v>
      </c>
      <c r="AT101" s="190"/>
      <c r="AU101" s="190"/>
      <c r="AV101" s="190"/>
      <c r="AW101" s="190"/>
      <c r="AX101" s="190"/>
      <c r="AY101" s="190"/>
      <c r="AZ101" s="190"/>
      <c r="BA101" s="182"/>
      <c r="BB101" s="182"/>
      <c r="BC101" s="105"/>
      <c r="BD101" s="105"/>
      <c r="BE101" s="105"/>
      <c r="BF101" s="105"/>
      <c r="BG101" s="105"/>
      <c r="BH101" s="105"/>
      <c r="BI101" s="105"/>
      <c r="BJ101" s="105"/>
      <c r="BK101" s="105"/>
    </row>
    <row r="102" spans="45:63" ht="30" customHeight="1">
      <c r="AS102" s="105" t="e">
        <f>SUM(#REF!)</f>
        <v>#REF!</v>
      </c>
      <c r="AT102" s="190"/>
      <c r="AU102" s="190"/>
      <c r="AV102" s="190"/>
      <c r="AW102" s="190"/>
      <c r="AX102" s="190"/>
      <c r="AY102" s="190"/>
      <c r="AZ102" s="190"/>
      <c r="BA102" s="182"/>
      <c r="BB102" s="182"/>
      <c r="BC102" s="105"/>
      <c r="BD102" s="105"/>
      <c r="BE102" s="105"/>
      <c r="BF102" s="105"/>
      <c r="BG102" s="105"/>
      <c r="BH102" s="105"/>
      <c r="BI102" s="105"/>
      <c r="BJ102" s="105"/>
      <c r="BK102" s="105"/>
    </row>
    <row r="103" spans="45:63">
      <c r="AS103" s="105" t="e">
        <f>SUM(#REF!)</f>
        <v>#REF!</v>
      </c>
      <c r="AT103" s="190"/>
      <c r="AU103" s="190"/>
      <c r="AV103" s="190"/>
      <c r="AW103" s="190"/>
      <c r="AX103" s="190"/>
      <c r="AY103" s="190"/>
      <c r="AZ103" s="190"/>
      <c r="BA103" s="182"/>
      <c r="BB103" s="182"/>
      <c r="BC103" s="105"/>
      <c r="BD103" s="105"/>
      <c r="BE103" s="105"/>
      <c r="BF103" s="105"/>
      <c r="BG103" s="105"/>
      <c r="BH103" s="105"/>
      <c r="BI103" s="105"/>
      <c r="BJ103" s="105"/>
      <c r="BK103" s="105"/>
    </row>
    <row r="104" spans="45:63" ht="15.75" customHeight="1">
      <c r="AS104" s="105" t="e">
        <f>SUM(#REF!)</f>
        <v>#REF!</v>
      </c>
      <c r="AT104" s="190"/>
      <c r="AU104" s="190"/>
      <c r="AV104" s="190"/>
      <c r="AW104" s="190"/>
      <c r="AX104" s="190"/>
      <c r="AY104" s="190"/>
      <c r="AZ104" s="190"/>
      <c r="BA104" s="105"/>
      <c r="BB104" s="182"/>
      <c r="BC104" s="105"/>
      <c r="BD104" s="105"/>
      <c r="BE104" s="105"/>
      <c r="BF104" s="105"/>
      <c r="BG104" s="105"/>
      <c r="BH104" s="105"/>
      <c r="BI104" s="105"/>
      <c r="BJ104" s="105"/>
      <c r="BK104" s="105"/>
    </row>
    <row r="105" spans="45:63" ht="31.5" customHeight="1">
      <c r="AS105" s="105"/>
      <c r="AT105" s="190"/>
      <c r="AU105" s="190"/>
      <c r="AV105" s="190"/>
      <c r="AW105" s="190"/>
      <c r="AX105" s="190"/>
      <c r="AY105" s="190"/>
      <c r="AZ105" s="190"/>
      <c r="BA105" s="105"/>
      <c r="BB105" s="182"/>
      <c r="BC105" s="105"/>
      <c r="BD105" s="105"/>
      <c r="BE105" s="105"/>
      <c r="BF105" s="105"/>
      <c r="BG105" s="105"/>
      <c r="BH105" s="105"/>
      <c r="BI105" s="105"/>
      <c r="BJ105" s="105"/>
      <c r="BK105" s="105"/>
    </row>
    <row r="106" spans="45:63">
      <c r="AS106" s="105"/>
      <c r="AT106" s="190"/>
      <c r="AU106" s="190"/>
      <c r="AV106" s="190"/>
      <c r="AW106" s="190"/>
      <c r="AX106" s="190"/>
      <c r="AY106" s="190"/>
      <c r="AZ106" s="190"/>
      <c r="BA106" s="105"/>
      <c r="BB106" s="182"/>
      <c r="BC106" s="105"/>
      <c r="BD106" s="105"/>
      <c r="BE106" s="105"/>
      <c r="BF106" s="105"/>
      <c r="BG106" s="105"/>
      <c r="BH106" s="105"/>
      <c r="BI106" s="105"/>
      <c r="BJ106" s="105"/>
      <c r="BK106" s="105"/>
    </row>
    <row r="107" spans="45:63" ht="30" customHeight="1">
      <c r="AS107" s="105"/>
      <c r="AT107" s="190"/>
      <c r="AU107" s="190"/>
      <c r="AV107" s="190"/>
      <c r="AW107" s="190"/>
      <c r="AX107" s="190"/>
      <c r="AY107" s="190"/>
      <c r="AZ107" s="190"/>
      <c r="BA107" s="105" t="e">
        <f>SUM(#REF!)</f>
        <v>#REF!</v>
      </c>
      <c r="BB107" s="182"/>
      <c r="BC107" s="105"/>
      <c r="BD107" s="105"/>
      <c r="BE107" s="105"/>
      <c r="BF107" s="105"/>
      <c r="BG107" s="105"/>
      <c r="BH107" s="105"/>
      <c r="BI107" s="105"/>
      <c r="BJ107" s="105"/>
      <c r="BK107" s="105"/>
    </row>
    <row r="108" spans="45:63" ht="31.5" customHeight="1">
      <c r="AS108" s="105"/>
      <c r="AT108" s="190"/>
      <c r="AU108" s="190"/>
      <c r="AV108" s="190"/>
      <c r="AW108" s="190"/>
      <c r="AX108" s="190"/>
      <c r="AY108" s="190"/>
      <c r="AZ108" s="190"/>
      <c r="BA108" s="105" t="e">
        <f>SUM(#REF!)</f>
        <v>#REF!</v>
      </c>
      <c r="BB108" s="182"/>
      <c r="BC108" s="105"/>
      <c r="BD108" s="105"/>
      <c r="BE108" s="105"/>
      <c r="BF108" s="105"/>
      <c r="BG108" s="105"/>
      <c r="BH108" s="105"/>
      <c r="BI108" s="105"/>
      <c r="BJ108" s="105"/>
      <c r="BK108" s="105"/>
    </row>
    <row r="109" spans="45:63">
      <c r="AS109" s="105"/>
      <c r="AT109" s="190"/>
      <c r="AU109" s="190"/>
      <c r="AV109" s="190"/>
      <c r="AW109" s="190"/>
      <c r="AX109" s="190"/>
      <c r="AY109" s="190"/>
      <c r="AZ109" s="190"/>
      <c r="BA109" s="105" t="e">
        <f>SUM(#REF!)</f>
        <v>#REF!</v>
      </c>
      <c r="BB109" s="182"/>
      <c r="BC109" s="105"/>
      <c r="BD109" s="105"/>
      <c r="BE109" s="105"/>
      <c r="BF109" s="105"/>
      <c r="BG109" s="105"/>
      <c r="BH109" s="105"/>
      <c r="BI109" s="105"/>
      <c r="BJ109" s="105"/>
      <c r="BK109" s="105"/>
    </row>
    <row r="110" spans="45:63">
      <c r="AS110" s="105"/>
      <c r="AT110" s="190"/>
      <c r="AU110" s="190"/>
      <c r="AV110" s="190"/>
      <c r="AW110" s="190"/>
      <c r="AX110" s="190"/>
      <c r="AY110" s="190"/>
      <c r="AZ110" s="190"/>
      <c r="BA110" s="105" t="e">
        <f>SUM(#REF!)</f>
        <v>#REF!</v>
      </c>
      <c r="BB110" s="182"/>
      <c r="BC110" s="105"/>
      <c r="BD110" s="105"/>
      <c r="BE110" s="105"/>
      <c r="BF110" s="105"/>
      <c r="BG110" s="105"/>
      <c r="BH110" s="105"/>
      <c r="BI110" s="105"/>
      <c r="BJ110" s="105"/>
      <c r="BK110" s="105"/>
    </row>
    <row r="111" spans="45:63" ht="31.5" customHeight="1">
      <c r="AS111" s="105" t="e">
        <f>SUM(#REF!)</f>
        <v>#REF!</v>
      </c>
      <c r="AT111" s="190"/>
      <c r="AU111" s="190"/>
      <c r="AV111" s="190"/>
      <c r="AW111" s="190"/>
      <c r="AX111" s="190"/>
      <c r="AY111" s="190"/>
      <c r="AZ111" s="190"/>
      <c r="BA111" s="105" t="e">
        <f>SUM(#REF!)</f>
        <v>#REF!</v>
      </c>
      <c r="BB111" s="182"/>
      <c r="BC111" s="105"/>
      <c r="BD111" s="105"/>
      <c r="BE111" s="105"/>
      <c r="BF111" s="105"/>
      <c r="BG111" s="105"/>
      <c r="BH111" s="105"/>
      <c r="BI111" s="105"/>
      <c r="BJ111" s="105"/>
      <c r="BK111" s="105"/>
    </row>
    <row r="112" spans="45:63">
      <c r="AS112" s="105" t="e">
        <f>SUM(#REF!)</f>
        <v>#REF!</v>
      </c>
      <c r="AT112" s="190"/>
      <c r="AU112" s="190"/>
      <c r="AV112" s="190"/>
      <c r="AW112" s="190"/>
      <c r="AX112" s="190"/>
      <c r="AY112" s="190"/>
      <c r="AZ112" s="190"/>
      <c r="BA112" s="105" t="e">
        <f>SUM(#REF!)</f>
        <v>#REF!</v>
      </c>
      <c r="BB112" s="182"/>
      <c r="BC112" s="105"/>
      <c r="BD112" s="105"/>
      <c r="BE112" s="105"/>
      <c r="BF112" s="105"/>
      <c r="BG112" s="105"/>
      <c r="BH112" s="105"/>
      <c r="BI112" s="105"/>
      <c r="BJ112" s="105"/>
      <c r="BK112" s="105"/>
    </row>
    <row r="113" spans="45:63" ht="30" customHeight="1">
      <c r="AS113" s="105" t="e">
        <f>SUM(#REF!)</f>
        <v>#REF!</v>
      </c>
      <c r="AT113" s="190"/>
      <c r="AU113" s="190"/>
      <c r="AV113" s="190"/>
      <c r="AW113" s="190"/>
      <c r="AX113" s="190"/>
      <c r="AY113" s="190"/>
      <c r="AZ113" s="190"/>
      <c r="BA113" s="105" t="e">
        <f>SUM(#REF!)</f>
        <v>#REF!</v>
      </c>
      <c r="BB113" s="182"/>
      <c r="BC113" s="105"/>
      <c r="BD113" s="105"/>
      <c r="BE113" s="105"/>
      <c r="BF113" s="105"/>
      <c r="BG113" s="105"/>
      <c r="BH113" s="105"/>
      <c r="BI113" s="105"/>
      <c r="BJ113" s="105"/>
      <c r="BK113" s="105"/>
    </row>
    <row r="114" spans="45:63">
      <c r="AS114" s="105" t="e">
        <f>SUM(#REF!)</f>
        <v>#REF!</v>
      </c>
      <c r="AT114" s="190"/>
      <c r="AU114" s="190"/>
      <c r="AV114" s="190"/>
      <c r="AW114" s="190"/>
      <c r="AX114" s="190"/>
      <c r="AY114" s="190"/>
      <c r="AZ114" s="190"/>
      <c r="BA114" s="105" t="e">
        <f>SUM(#REF!)</f>
        <v>#REF!</v>
      </c>
      <c r="BB114" s="182"/>
      <c r="BC114" s="105"/>
      <c r="BD114" s="105"/>
      <c r="BE114" s="105"/>
      <c r="BF114" s="105"/>
      <c r="BG114" s="105"/>
      <c r="BH114" s="105"/>
      <c r="BI114" s="105"/>
      <c r="BJ114" s="105"/>
      <c r="BK114" s="105"/>
    </row>
    <row r="115" spans="45:63">
      <c r="AS115" s="105" t="e">
        <f>SUM(#REF!)</f>
        <v>#REF!</v>
      </c>
      <c r="AT115" s="191"/>
      <c r="AU115" s="190"/>
      <c r="AV115" s="190"/>
      <c r="AW115" s="190"/>
      <c r="AX115" s="190"/>
      <c r="AY115" s="190"/>
      <c r="AZ115" s="190"/>
      <c r="BA115" s="105" t="e">
        <f>SUM(#REF!)</f>
        <v>#REF!</v>
      </c>
      <c r="BB115" s="182"/>
      <c r="BC115" s="105"/>
      <c r="BD115" s="105"/>
      <c r="BE115" s="105"/>
      <c r="BF115" s="105"/>
      <c r="BG115" s="105"/>
      <c r="BH115" s="105"/>
      <c r="BI115" s="105"/>
      <c r="BJ115" s="105"/>
      <c r="BK115" s="105"/>
    </row>
    <row r="116" spans="45:63">
      <c r="AS116" s="105" t="e">
        <f>SUM(#REF!)</f>
        <v>#REF!</v>
      </c>
      <c r="AT116" s="191"/>
      <c r="AU116" s="190"/>
      <c r="AV116" s="190"/>
      <c r="AW116" s="190"/>
      <c r="AX116" s="190"/>
      <c r="AY116" s="190"/>
      <c r="AZ116" s="190"/>
      <c r="BA116" s="182"/>
      <c r="BB116" s="182"/>
      <c r="BC116" s="105"/>
      <c r="BD116" s="105"/>
      <c r="BE116" s="105"/>
      <c r="BF116" s="105"/>
      <c r="BG116" s="105"/>
      <c r="BH116" s="105"/>
      <c r="BI116" s="105"/>
      <c r="BJ116" s="105"/>
      <c r="BK116" s="105"/>
    </row>
    <row r="117" spans="45:63">
      <c r="AS117" s="105" t="e">
        <f>SUM(#REF!)</f>
        <v>#REF!</v>
      </c>
      <c r="AT117" s="191"/>
      <c r="AU117" s="190"/>
      <c r="AV117" s="190"/>
      <c r="AW117" s="190"/>
      <c r="AX117" s="190"/>
      <c r="AY117" s="190"/>
      <c r="AZ117" s="190"/>
      <c r="BA117" s="182"/>
      <c r="BB117" s="182"/>
      <c r="BC117" s="105"/>
      <c r="BD117" s="105"/>
      <c r="BE117" s="105"/>
      <c r="BF117" s="105"/>
      <c r="BG117" s="105"/>
      <c r="BH117" s="105"/>
      <c r="BI117" s="105"/>
      <c r="BJ117" s="105"/>
      <c r="BK117" s="105"/>
    </row>
    <row r="118" spans="45:63">
      <c r="AS118" s="105" t="e">
        <f>SUM(#REF!)</f>
        <v>#REF!</v>
      </c>
      <c r="AT118" s="191"/>
      <c r="AU118" s="190"/>
      <c r="AV118" s="190"/>
      <c r="AW118" s="190"/>
      <c r="AX118" s="190"/>
      <c r="AY118" s="190"/>
      <c r="AZ118" s="190"/>
      <c r="BA118" s="182"/>
      <c r="BB118" s="182"/>
      <c r="BC118" s="105"/>
      <c r="BD118" s="105"/>
      <c r="BE118" s="105"/>
      <c r="BF118" s="105"/>
      <c r="BG118" s="105"/>
      <c r="BH118" s="105"/>
      <c r="BI118" s="105"/>
      <c r="BJ118" s="105"/>
      <c r="BK118" s="105"/>
    </row>
    <row r="119" spans="45:63">
      <c r="AS119" s="105" t="e">
        <f>SUM(#REF!)</f>
        <v>#REF!</v>
      </c>
      <c r="AT119" s="191"/>
      <c r="AU119" s="190"/>
      <c r="AV119" s="190"/>
      <c r="AW119" s="190"/>
      <c r="AX119" s="190"/>
      <c r="AY119" s="190"/>
      <c r="AZ119" s="190"/>
      <c r="BA119" s="182"/>
      <c r="BB119" s="182"/>
      <c r="BC119" s="105"/>
      <c r="BD119" s="105"/>
      <c r="BE119" s="105"/>
      <c r="BF119" s="105"/>
      <c r="BG119" s="105"/>
      <c r="BH119" s="105"/>
      <c r="BI119" s="105"/>
      <c r="BJ119" s="105"/>
      <c r="BK119" s="105"/>
    </row>
    <row r="120" spans="45:63" ht="30" customHeight="1">
      <c r="AS120" s="105" t="e">
        <f>SUM(#REF!)</f>
        <v>#REF!</v>
      </c>
      <c r="AT120" s="191"/>
      <c r="AU120" s="190"/>
      <c r="AV120" s="190"/>
      <c r="AW120" s="190"/>
      <c r="AX120" s="190"/>
      <c r="AY120" s="190"/>
      <c r="AZ120" s="190"/>
      <c r="BA120" s="182"/>
      <c r="BB120" s="182"/>
      <c r="BC120" s="105"/>
      <c r="BD120" s="105"/>
      <c r="BE120" s="105"/>
      <c r="BF120" s="105"/>
      <c r="BG120" s="105"/>
      <c r="BH120" s="105"/>
      <c r="BI120" s="105"/>
      <c r="BJ120" s="105"/>
      <c r="BK120" s="105"/>
    </row>
    <row r="121" spans="45:63" ht="15.75" customHeight="1">
      <c r="AS121" s="105" t="e">
        <f>SUM(#REF!)</f>
        <v>#REF!</v>
      </c>
      <c r="AT121" s="191"/>
      <c r="AU121" s="190"/>
      <c r="AV121" s="190"/>
      <c r="AW121" s="190"/>
      <c r="AX121" s="190"/>
      <c r="AY121" s="190"/>
      <c r="AZ121" s="190"/>
      <c r="BA121" s="182"/>
      <c r="BB121" s="182"/>
      <c r="BC121" s="105"/>
      <c r="BD121" s="105"/>
      <c r="BE121" s="105"/>
      <c r="BF121" s="105"/>
      <c r="BG121" s="105"/>
      <c r="BH121" s="105"/>
      <c r="BI121" s="105"/>
      <c r="BJ121" s="105"/>
      <c r="BK121" s="105"/>
    </row>
    <row r="122" spans="45:63">
      <c r="AS122" s="105" t="e">
        <f>SUM(#REF!)</f>
        <v>#REF!</v>
      </c>
      <c r="AT122" s="191"/>
      <c r="AU122" s="190"/>
      <c r="AV122" s="190"/>
      <c r="AW122" s="190"/>
      <c r="AX122" s="190"/>
      <c r="AY122" s="190"/>
      <c r="AZ122" s="190"/>
      <c r="BA122" s="182"/>
      <c r="BB122" s="182"/>
      <c r="BC122" s="105"/>
      <c r="BD122" s="105"/>
      <c r="BE122" s="105"/>
      <c r="BF122" s="105"/>
      <c r="BG122" s="105"/>
      <c r="BH122" s="105"/>
      <c r="BI122" s="105"/>
      <c r="BJ122" s="105"/>
      <c r="BK122" s="105"/>
    </row>
    <row r="123" spans="45:63">
      <c r="AS123" s="105" t="e">
        <f>SUM(#REF!)</f>
        <v>#REF!</v>
      </c>
      <c r="AT123" s="190"/>
      <c r="AU123" s="190"/>
      <c r="AV123" s="190"/>
      <c r="AW123" s="190"/>
      <c r="AX123" s="190"/>
      <c r="AY123" s="190"/>
      <c r="AZ123" s="190"/>
      <c r="BA123" s="182"/>
      <c r="BB123" s="182"/>
      <c r="BC123" s="105"/>
      <c r="BD123" s="105"/>
      <c r="BE123" s="105"/>
      <c r="BF123" s="105"/>
      <c r="BG123" s="105"/>
      <c r="BH123" s="105"/>
      <c r="BI123" s="105"/>
      <c r="BJ123" s="105"/>
      <c r="BK123" s="105"/>
    </row>
    <row r="124" spans="45:63" ht="15.75" customHeight="1">
      <c r="AS124" s="105" t="e">
        <f>SUM(#REF!)</f>
        <v>#REF!</v>
      </c>
      <c r="AT124" s="190"/>
      <c r="AU124" s="190"/>
      <c r="AV124" s="190"/>
      <c r="AW124" s="190"/>
      <c r="AX124" s="190"/>
      <c r="AY124" s="190"/>
      <c r="AZ124" s="190"/>
      <c r="BA124" s="105"/>
      <c r="BB124" s="182"/>
      <c r="BC124" s="105"/>
      <c r="BD124" s="105"/>
      <c r="BE124" s="105"/>
      <c r="BF124" s="105"/>
      <c r="BG124" s="105"/>
      <c r="BH124" s="105"/>
      <c r="BI124" s="105"/>
      <c r="BJ124" s="105"/>
      <c r="BK124" s="105"/>
    </row>
    <row r="125" spans="45:63">
      <c r="AS125" s="105" t="e">
        <f>SUM(#REF!)</f>
        <v>#REF!</v>
      </c>
      <c r="AT125" s="190"/>
      <c r="AU125" s="190"/>
      <c r="AV125" s="190"/>
      <c r="AW125" s="190"/>
      <c r="AX125" s="190"/>
      <c r="AY125" s="190"/>
      <c r="AZ125" s="190"/>
      <c r="BA125" s="105" t="e">
        <f>SUM(#REF!)</f>
        <v>#REF!</v>
      </c>
      <c r="BB125" s="182"/>
      <c r="BC125" s="105"/>
      <c r="BD125" s="105"/>
      <c r="BE125" s="105"/>
      <c r="BF125" s="105"/>
      <c r="BG125" s="105"/>
      <c r="BH125" s="105"/>
      <c r="BI125" s="105"/>
      <c r="BJ125" s="105"/>
      <c r="BK125" s="105"/>
    </row>
    <row r="126" spans="45:63">
      <c r="AS126" s="105" t="e">
        <f>SUM(#REF!)</f>
        <v>#REF!</v>
      </c>
      <c r="AT126" s="190"/>
      <c r="AU126" s="190"/>
      <c r="AV126" s="190"/>
      <c r="AW126" s="190"/>
      <c r="AX126" s="190"/>
      <c r="AY126" s="190"/>
      <c r="AZ126" s="190"/>
      <c r="BA126" s="105" t="e">
        <f>SUM(#REF!)</f>
        <v>#REF!</v>
      </c>
      <c r="BB126" s="193"/>
      <c r="BC126" s="105"/>
      <c r="BD126" s="105"/>
      <c r="BE126" s="105"/>
      <c r="BF126" s="105"/>
      <c r="BG126" s="105"/>
      <c r="BH126" s="105"/>
      <c r="BI126" s="105"/>
      <c r="BJ126" s="105"/>
      <c r="BK126" s="105"/>
    </row>
    <row r="127" spans="45:63">
      <c r="AS127" s="105" t="e">
        <f>SUM(#REF!)</f>
        <v>#REF!</v>
      </c>
      <c r="AT127" s="190"/>
      <c r="AU127" s="190"/>
      <c r="AV127" s="190"/>
      <c r="AW127" s="190"/>
      <c r="AX127" s="190"/>
      <c r="AY127" s="190"/>
      <c r="AZ127" s="190"/>
      <c r="BA127" s="105" t="e">
        <f>SUM(#REF!)</f>
        <v>#REF!</v>
      </c>
      <c r="BB127" s="193"/>
      <c r="BC127" s="105"/>
      <c r="BD127" s="105"/>
      <c r="BE127" s="105"/>
      <c r="BF127" s="105"/>
      <c r="BG127" s="105"/>
      <c r="BH127" s="105"/>
      <c r="BI127" s="105"/>
      <c r="BJ127" s="105"/>
      <c r="BK127" s="105"/>
    </row>
    <row r="128" spans="45:63">
      <c r="AS128" s="105" t="e">
        <f>SUM(#REF!)</f>
        <v>#REF!</v>
      </c>
      <c r="AT128" s="190"/>
      <c r="AU128" s="190"/>
      <c r="AV128" s="190"/>
      <c r="AW128" s="190"/>
      <c r="AX128" s="190"/>
      <c r="AY128" s="190"/>
      <c r="AZ128" s="190"/>
      <c r="BA128" s="105" t="e">
        <f>SUM(#REF!)</f>
        <v>#REF!</v>
      </c>
      <c r="BB128" s="193"/>
      <c r="BC128" s="105"/>
      <c r="BD128" s="105"/>
      <c r="BE128" s="105"/>
      <c r="BF128" s="105"/>
      <c r="BG128" s="105"/>
      <c r="BH128" s="105"/>
      <c r="BI128" s="105"/>
      <c r="BJ128" s="105"/>
      <c r="BK128" s="105"/>
    </row>
    <row r="129" spans="45:63" ht="31.5" customHeight="1">
      <c r="AS129" s="105" t="e">
        <f>SUM(#REF!)</f>
        <v>#REF!</v>
      </c>
      <c r="AT129" s="190"/>
      <c r="AU129" s="190"/>
      <c r="AV129" s="190"/>
      <c r="AW129" s="190"/>
      <c r="AX129" s="190"/>
      <c r="AY129" s="190"/>
      <c r="AZ129" s="190"/>
      <c r="BA129" s="105" t="e">
        <f>SUM(#REF!)</f>
        <v>#REF!</v>
      </c>
      <c r="BB129" s="193"/>
      <c r="BC129" s="105"/>
      <c r="BD129" s="105"/>
      <c r="BE129" s="105"/>
      <c r="BF129" s="105"/>
      <c r="BG129" s="105"/>
      <c r="BH129" s="105"/>
      <c r="BI129" s="105"/>
      <c r="BJ129" s="105"/>
      <c r="BK129" s="105"/>
    </row>
    <row r="130" spans="45:63">
      <c r="AS130" s="105" t="e">
        <f>SUM(#REF!)</f>
        <v>#REF!</v>
      </c>
      <c r="AT130" s="190"/>
      <c r="AU130" s="190"/>
      <c r="AV130" s="190"/>
      <c r="AW130" s="190"/>
      <c r="AX130" s="190"/>
      <c r="AY130" s="190"/>
      <c r="AZ130" s="190"/>
      <c r="BA130" s="105" t="e">
        <f>SUM(#REF!)</f>
        <v>#REF!</v>
      </c>
      <c r="BB130" s="194"/>
      <c r="BC130" s="105"/>
      <c r="BD130" s="105"/>
      <c r="BE130" s="105"/>
      <c r="BF130" s="105"/>
      <c r="BG130" s="105"/>
      <c r="BH130" s="105"/>
      <c r="BI130" s="105"/>
      <c r="BJ130" s="105"/>
      <c r="BK130" s="105"/>
    </row>
    <row r="131" spans="45:63">
      <c r="AS131" s="105" t="e">
        <f>SUM(#REF!)</f>
        <v>#REF!</v>
      </c>
      <c r="AT131" s="190"/>
      <c r="AU131" s="190"/>
      <c r="AV131" s="190"/>
      <c r="AW131" s="190"/>
      <c r="AX131" s="190"/>
      <c r="AY131" s="190"/>
      <c r="AZ131" s="190"/>
      <c r="BA131" s="105" t="e">
        <f>SUM(#REF!)</f>
        <v>#REF!</v>
      </c>
      <c r="BB131" s="194"/>
      <c r="BC131" s="105"/>
      <c r="BD131" s="105"/>
      <c r="BE131" s="105"/>
      <c r="BF131" s="105"/>
      <c r="BG131" s="105"/>
      <c r="BH131" s="105"/>
      <c r="BI131" s="105"/>
      <c r="BJ131" s="105"/>
      <c r="BK131" s="105"/>
    </row>
    <row r="132" spans="45:63" ht="31.5" customHeight="1">
      <c r="AS132" s="105"/>
      <c r="AT132" s="190"/>
      <c r="AU132" s="190"/>
      <c r="AV132" s="190"/>
      <c r="AW132" s="190"/>
      <c r="AX132" s="190"/>
      <c r="AY132" s="190"/>
      <c r="AZ132" s="190"/>
      <c r="BA132" s="105" t="e">
        <f>SUM(#REF!)</f>
        <v>#REF!</v>
      </c>
      <c r="BB132" s="194"/>
      <c r="BC132" s="105"/>
      <c r="BD132" s="105"/>
      <c r="BE132" s="105"/>
      <c r="BF132" s="105"/>
      <c r="BG132" s="105"/>
      <c r="BH132" s="105"/>
      <c r="BI132" s="105"/>
      <c r="BJ132" s="105"/>
      <c r="BK132" s="105"/>
    </row>
    <row r="133" spans="45:63">
      <c r="AS133" s="105"/>
      <c r="AT133" s="190"/>
      <c r="AU133" s="190"/>
      <c r="AV133" s="190"/>
      <c r="AW133" s="190"/>
      <c r="AX133" s="190"/>
      <c r="AY133" s="190"/>
      <c r="AZ133" s="190"/>
      <c r="BA133" s="105" t="e">
        <f>SUM(#REF!)</f>
        <v>#REF!</v>
      </c>
      <c r="BB133" s="194"/>
      <c r="BC133" s="105"/>
      <c r="BD133" s="105"/>
      <c r="BE133" s="105"/>
      <c r="BF133" s="105"/>
      <c r="BG133" s="105"/>
      <c r="BH133" s="105"/>
      <c r="BI133" s="105"/>
      <c r="BJ133" s="105"/>
      <c r="BK133" s="105"/>
    </row>
    <row r="134" spans="45:63">
      <c r="AS134" s="105"/>
      <c r="AT134" s="190"/>
      <c r="AU134" s="190"/>
      <c r="AV134" s="190"/>
      <c r="AW134" s="190"/>
      <c r="AX134" s="190"/>
      <c r="AY134" s="190"/>
      <c r="AZ134" s="190"/>
      <c r="BA134" s="105" t="e">
        <f>SUM(#REF!)</f>
        <v>#REF!</v>
      </c>
      <c r="BB134" s="194"/>
      <c r="BC134" s="105"/>
      <c r="BD134" s="105"/>
      <c r="BE134" s="105"/>
      <c r="BF134" s="105"/>
      <c r="BG134" s="105"/>
      <c r="BH134" s="105"/>
      <c r="BI134" s="105"/>
      <c r="BJ134" s="105"/>
      <c r="BK134" s="105"/>
    </row>
    <row r="135" spans="45:63" ht="31.5" customHeight="1">
      <c r="AS135" s="105"/>
      <c r="AT135" s="190"/>
      <c r="AU135" s="190"/>
      <c r="AV135" s="190"/>
      <c r="AW135" s="190"/>
      <c r="AX135" s="190"/>
      <c r="AY135" s="190"/>
      <c r="AZ135" s="190"/>
      <c r="BA135" s="105" t="e">
        <f>SUM(#REF!)</f>
        <v>#REF!</v>
      </c>
      <c r="BB135" s="194"/>
      <c r="BC135" s="105"/>
      <c r="BD135" s="105"/>
      <c r="BE135" s="105"/>
      <c r="BF135" s="105"/>
      <c r="BG135" s="105"/>
      <c r="BH135" s="105"/>
      <c r="BI135" s="105"/>
      <c r="BJ135" s="105"/>
      <c r="BK135" s="105"/>
    </row>
    <row r="136" spans="45:63">
      <c r="AS136" s="190"/>
      <c r="AT136" s="190"/>
      <c r="AU136" s="190"/>
      <c r="AV136" s="190"/>
      <c r="AW136" s="190"/>
      <c r="AX136" s="190"/>
      <c r="AY136" s="190"/>
      <c r="AZ136" s="190"/>
      <c r="BA136" s="105" t="e">
        <f>SUM(#REF!)</f>
        <v>#REF!</v>
      </c>
      <c r="BB136" s="182"/>
      <c r="BC136" s="105"/>
      <c r="BD136" s="105"/>
      <c r="BE136" s="105"/>
      <c r="BF136" s="105"/>
      <c r="BG136" s="105"/>
      <c r="BH136" s="105"/>
      <c r="BI136" s="105"/>
      <c r="BJ136" s="105"/>
      <c r="BK136" s="105"/>
    </row>
    <row r="137" spans="45:63">
      <c r="AS137" s="189"/>
      <c r="AT137" s="190"/>
      <c r="AU137" s="190"/>
      <c r="AV137" s="190"/>
      <c r="AW137" s="190"/>
      <c r="AX137" s="190"/>
      <c r="AY137" s="190"/>
      <c r="AZ137" s="190"/>
      <c r="BA137" s="105" t="e">
        <f>SUM(#REF!)</f>
        <v>#REF!</v>
      </c>
      <c r="BB137" s="182"/>
      <c r="BC137" s="105"/>
      <c r="BD137" s="105"/>
      <c r="BE137" s="105"/>
      <c r="BF137" s="105"/>
      <c r="BG137" s="105"/>
      <c r="BH137" s="105"/>
      <c r="BI137" s="105"/>
      <c r="BJ137" s="105"/>
      <c r="BK137" s="105"/>
    </row>
    <row r="138" spans="45:63">
      <c r="AS138" s="189"/>
      <c r="AT138" s="190"/>
      <c r="AU138" s="190"/>
      <c r="AV138" s="190"/>
      <c r="AW138" s="190"/>
      <c r="AX138" s="190"/>
      <c r="AY138" s="190"/>
      <c r="AZ138" s="190"/>
      <c r="BA138" s="105" t="e">
        <f>SUM(#REF!)</f>
        <v>#REF!</v>
      </c>
      <c r="BB138" s="182"/>
      <c r="BC138" s="105"/>
      <c r="BD138" s="105"/>
      <c r="BE138" s="105"/>
      <c r="BF138" s="105"/>
      <c r="BG138" s="105"/>
      <c r="BH138" s="105"/>
      <c r="BI138" s="105"/>
      <c r="BJ138" s="105"/>
      <c r="BK138" s="105"/>
    </row>
    <row r="139" spans="45:63">
      <c r="AS139" s="189"/>
      <c r="AT139" s="190"/>
      <c r="AU139" s="190"/>
      <c r="AV139" s="190"/>
      <c r="AW139" s="190"/>
      <c r="AX139" s="190"/>
      <c r="AY139" s="190"/>
      <c r="AZ139" s="190"/>
      <c r="BA139" s="105" t="e">
        <f>SUM(#REF!)</f>
        <v>#REF!</v>
      </c>
      <c r="BB139" s="182"/>
      <c r="BC139" s="105"/>
      <c r="BD139" s="105"/>
      <c r="BE139" s="105"/>
      <c r="BF139" s="105"/>
      <c r="BG139" s="105"/>
      <c r="BH139" s="105"/>
      <c r="BI139" s="105"/>
      <c r="BJ139" s="105"/>
      <c r="BK139" s="105"/>
    </row>
    <row r="140" spans="45:63">
      <c r="AS140" s="189" t="e">
        <f>SUM(#REF!)</f>
        <v>#REF!</v>
      </c>
      <c r="AT140" s="190"/>
      <c r="AU140" s="190"/>
      <c r="AV140" s="190"/>
      <c r="AW140" s="190"/>
      <c r="AX140" s="190"/>
      <c r="AY140" s="190"/>
      <c r="AZ140" s="190"/>
      <c r="BA140" s="105" t="e">
        <f>SUM(#REF!)</f>
        <v>#REF!</v>
      </c>
      <c r="BB140" s="182"/>
      <c r="BC140" s="105"/>
      <c r="BD140" s="105"/>
      <c r="BE140" s="105"/>
      <c r="BF140" s="105"/>
      <c r="BG140" s="105"/>
      <c r="BH140" s="105"/>
      <c r="BI140" s="105"/>
      <c r="BJ140" s="105"/>
      <c r="BK140" s="105"/>
    </row>
    <row r="141" spans="45:63">
      <c r="AS141" s="189" t="e">
        <f>SUM(#REF!)</f>
        <v>#REF!</v>
      </c>
      <c r="AT141" s="190"/>
      <c r="AU141" s="190"/>
      <c r="AV141" s="190"/>
      <c r="AW141" s="190"/>
      <c r="AX141" s="190"/>
      <c r="AY141" s="190"/>
      <c r="AZ141" s="190"/>
      <c r="BA141" s="105" t="e">
        <f>SUM(#REF!)</f>
        <v>#REF!</v>
      </c>
      <c r="BB141" s="182"/>
      <c r="BC141" s="105"/>
      <c r="BD141" s="105"/>
      <c r="BE141" s="105"/>
      <c r="BF141" s="105"/>
      <c r="BG141" s="105"/>
      <c r="BH141" s="105"/>
      <c r="BI141" s="105"/>
      <c r="BJ141" s="105"/>
      <c r="BK141" s="105"/>
    </row>
    <row r="142" spans="45:63">
      <c r="AS142" s="189" t="e">
        <f>SUM(#REF!)</f>
        <v>#REF!</v>
      </c>
      <c r="AT142" s="190"/>
      <c r="AU142" s="190"/>
      <c r="AV142" s="190"/>
      <c r="AW142" s="190"/>
      <c r="AX142" s="190"/>
      <c r="AY142" s="190"/>
      <c r="AZ142" s="190"/>
      <c r="BA142" s="105" t="e">
        <f>SUM(#REF!)</f>
        <v>#REF!</v>
      </c>
      <c r="BB142" s="182"/>
      <c r="BC142" s="105"/>
      <c r="BD142" s="105"/>
      <c r="BE142" s="105"/>
      <c r="BF142" s="105"/>
      <c r="BG142" s="105"/>
      <c r="BH142" s="105"/>
      <c r="BI142" s="105"/>
      <c r="BJ142" s="105"/>
      <c r="BK142" s="105"/>
    </row>
    <row r="143" spans="45:63">
      <c r="AS143" s="189" t="e">
        <f>SUM(#REF!)</f>
        <v>#REF!</v>
      </c>
      <c r="AT143" s="190"/>
      <c r="AU143" s="190"/>
      <c r="AV143" s="190"/>
      <c r="AW143" s="190"/>
      <c r="AX143" s="190"/>
      <c r="AY143" s="190"/>
      <c r="AZ143" s="190"/>
      <c r="BA143" s="105"/>
      <c r="BB143" s="182"/>
      <c r="BC143" s="105"/>
      <c r="BD143" s="105"/>
      <c r="BE143" s="105"/>
      <c r="BF143" s="105"/>
      <c r="BG143" s="105"/>
      <c r="BH143" s="105"/>
      <c r="BI143" s="105"/>
      <c r="BJ143" s="105"/>
      <c r="BK143" s="105"/>
    </row>
    <row r="144" spans="45:63">
      <c r="AS144" s="189" t="e">
        <f>SUM(#REF!)</f>
        <v>#REF!</v>
      </c>
      <c r="AT144" s="190"/>
      <c r="AU144" s="190"/>
      <c r="AV144" s="190"/>
      <c r="AW144" s="190"/>
      <c r="AX144" s="190"/>
      <c r="AY144" s="190"/>
      <c r="AZ144" s="190"/>
      <c r="BA144" s="105"/>
      <c r="BB144" s="182"/>
      <c r="BC144" s="105"/>
      <c r="BD144" s="105"/>
      <c r="BE144" s="105"/>
      <c r="BF144" s="105"/>
      <c r="BG144" s="105"/>
      <c r="BH144" s="105"/>
      <c r="BI144" s="105"/>
      <c r="BJ144" s="105"/>
      <c r="BK144" s="105"/>
    </row>
    <row r="145" spans="45:63">
      <c r="AS145" s="189" t="e">
        <f>SUM(#REF!)</f>
        <v>#REF!</v>
      </c>
      <c r="AT145" s="190"/>
      <c r="AU145" s="190"/>
      <c r="AV145" s="190"/>
      <c r="AW145" s="190"/>
      <c r="AX145" s="190"/>
      <c r="AY145" s="190"/>
      <c r="AZ145" s="190"/>
      <c r="BA145" s="182"/>
      <c r="BB145" s="182"/>
      <c r="BC145" s="105"/>
      <c r="BD145" s="105"/>
      <c r="BE145" s="105"/>
      <c r="BF145" s="105"/>
      <c r="BG145" s="105"/>
      <c r="BH145" s="105"/>
      <c r="BI145" s="105"/>
      <c r="BJ145" s="105"/>
      <c r="BK145" s="105"/>
    </row>
    <row r="146" spans="45:63" ht="30" customHeight="1">
      <c r="AS146" s="189" t="e">
        <f>SUM(#REF!)</f>
        <v>#REF!</v>
      </c>
      <c r="AT146" s="190"/>
      <c r="AU146" s="190"/>
      <c r="AV146" s="190"/>
      <c r="AW146" s="190"/>
      <c r="AX146" s="190"/>
      <c r="AY146" s="190"/>
      <c r="AZ146" s="190"/>
      <c r="BA146" s="182"/>
      <c r="BB146" s="182"/>
      <c r="BC146" s="105"/>
      <c r="BD146" s="105"/>
      <c r="BE146" s="105"/>
      <c r="BF146" s="105"/>
      <c r="BG146" s="105"/>
      <c r="BH146" s="105"/>
      <c r="BI146" s="105"/>
      <c r="BJ146" s="105"/>
      <c r="BK146" s="105"/>
    </row>
    <row r="147" spans="45:63">
      <c r="AS147" s="189" t="e">
        <f>SUM(#REF!)</f>
        <v>#REF!</v>
      </c>
      <c r="AT147" s="190"/>
      <c r="AU147" s="190"/>
      <c r="AV147" s="190"/>
      <c r="AW147" s="190"/>
      <c r="AX147" s="190"/>
      <c r="AY147" s="190"/>
      <c r="AZ147" s="190"/>
      <c r="BA147" s="105"/>
      <c r="BB147" s="182"/>
      <c r="BC147" s="105"/>
      <c r="BD147" s="105"/>
      <c r="BE147" s="105"/>
      <c r="BF147" s="105"/>
      <c r="BG147" s="105"/>
      <c r="BH147" s="105"/>
      <c r="BI147" s="105"/>
      <c r="BJ147" s="105"/>
      <c r="BK147" s="105"/>
    </row>
    <row r="148" spans="45:63">
      <c r="AS148" s="189" t="e">
        <f>SUM(#REF!)</f>
        <v>#REF!</v>
      </c>
      <c r="AT148" s="190"/>
      <c r="AU148" s="190"/>
      <c r="AV148" s="190"/>
      <c r="AW148" s="190"/>
      <c r="AX148" s="190"/>
      <c r="AY148" s="190"/>
      <c r="AZ148" s="190"/>
      <c r="BA148" s="105"/>
      <c r="BB148" s="182"/>
      <c r="BC148" s="105"/>
      <c r="BD148" s="105"/>
      <c r="BE148" s="105"/>
      <c r="BF148" s="105"/>
      <c r="BG148" s="105"/>
      <c r="BH148" s="105"/>
      <c r="BI148" s="105"/>
      <c r="BJ148" s="105"/>
      <c r="BK148" s="105"/>
    </row>
    <row r="149" spans="45:63" ht="30" customHeight="1">
      <c r="AS149" s="189" t="e">
        <f>SUM(#REF!)</f>
        <v>#REF!</v>
      </c>
      <c r="AT149" s="190"/>
      <c r="AU149" s="190"/>
      <c r="AV149" s="190"/>
      <c r="AW149" s="190"/>
      <c r="AX149" s="190"/>
      <c r="AY149" s="190"/>
      <c r="AZ149" s="190"/>
      <c r="BA149" s="105"/>
      <c r="BB149" s="182"/>
      <c r="BC149" s="105"/>
      <c r="BD149" s="105"/>
      <c r="BE149" s="105"/>
      <c r="BF149" s="105"/>
      <c r="BG149" s="105"/>
      <c r="BH149" s="105"/>
      <c r="BI149" s="105"/>
      <c r="BJ149" s="105"/>
      <c r="BK149" s="105"/>
    </row>
    <row r="150" spans="45:63">
      <c r="AS150" s="189" t="e">
        <f>SUM(#REF!)</f>
        <v>#REF!</v>
      </c>
      <c r="AT150" s="190"/>
      <c r="AU150" s="190"/>
      <c r="AV150" s="190"/>
      <c r="AW150" s="190"/>
      <c r="AX150" s="190"/>
      <c r="AY150" s="190"/>
      <c r="AZ150" s="190"/>
      <c r="BA150" s="105"/>
      <c r="BB150" s="182"/>
      <c r="BC150" s="105"/>
      <c r="BD150" s="105"/>
      <c r="BE150" s="105"/>
      <c r="BF150" s="105"/>
      <c r="BG150" s="105"/>
      <c r="BH150" s="105"/>
      <c r="BI150" s="105"/>
      <c r="BJ150" s="105"/>
      <c r="BK150" s="105"/>
    </row>
    <row r="151" spans="45:63" ht="31.5" customHeight="1">
      <c r="AS151" s="189" t="e">
        <f>SUM(#REF!)</f>
        <v>#REF!</v>
      </c>
      <c r="AT151" s="190"/>
      <c r="AU151" s="190"/>
      <c r="AV151" s="190"/>
      <c r="AW151" s="190"/>
      <c r="AX151" s="190"/>
      <c r="AY151" s="190"/>
      <c r="AZ151" s="190"/>
      <c r="BA151" s="105"/>
      <c r="BB151" s="182"/>
      <c r="BC151" s="105"/>
      <c r="BD151" s="105"/>
      <c r="BE151" s="105"/>
      <c r="BF151" s="105"/>
      <c r="BG151" s="105"/>
      <c r="BH151" s="105"/>
      <c r="BI151" s="105"/>
      <c r="BJ151" s="105"/>
      <c r="BK151" s="105"/>
    </row>
    <row r="152" spans="45:63" ht="30" customHeight="1">
      <c r="AS152" s="189" t="e">
        <f>SUM(#REF!)</f>
        <v>#REF!</v>
      </c>
      <c r="AT152" s="190"/>
      <c r="AU152" s="190"/>
      <c r="AV152" s="190"/>
      <c r="AW152" s="190"/>
      <c r="AX152" s="190"/>
      <c r="AY152" s="190"/>
      <c r="AZ152" s="190"/>
      <c r="BA152" s="105"/>
      <c r="BB152" s="182"/>
      <c r="BC152" s="105"/>
      <c r="BD152" s="105"/>
      <c r="BE152" s="105"/>
      <c r="BF152" s="105"/>
      <c r="BG152" s="105"/>
      <c r="BH152" s="105"/>
      <c r="BI152" s="105"/>
      <c r="BJ152" s="105"/>
      <c r="BK152" s="105"/>
    </row>
    <row r="153" spans="45:63">
      <c r="AS153" s="189" t="e">
        <f>SUM(#REF!)</f>
        <v>#REF!</v>
      </c>
      <c r="AT153" s="190"/>
      <c r="AU153" s="190"/>
      <c r="AV153" s="190"/>
      <c r="AW153" s="190"/>
      <c r="AX153" s="190"/>
      <c r="AY153" s="190"/>
      <c r="AZ153" s="190"/>
      <c r="BA153" s="105" t="e">
        <f>SUM(#REF!)</f>
        <v>#REF!</v>
      </c>
      <c r="BB153" s="182"/>
      <c r="BC153" s="105"/>
      <c r="BD153" s="105"/>
      <c r="BE153" s="105"/>
      <c r="BF153" s="105"/>
      <c r="BG153" s="105"/>
      <c r="BH153" s="105"/>
      <c r="BI153" s="105"/>
      <c r="BJ153" s="105"/>
      <c r="BK153" s="105"/>
    </row>
    <row r="154" spans="45:63" ht="31.5" customHeight="1">
      <c r="AS154" s="189" t="e">
        <f>SUM(#REF!)</f>
        <v>#REF!</v>
      </c>
      <c r="AT154" s="190"/>
      <c r="AU154" s="190"/>
      <c r="AV154" s="190"/>
      <c r="AW154" s="190"/>
      <c r="AX154" s="190"/>
      <c r="AY154" s="190"/>
      <c r="AZ154" s="190"/>
      <c r="BA154" s="105" t="e">
        <f>SUM(#REF!)</f>
        <v>#REF!</v>
      </c>
      <c r="BB154" s="182"/>
      <c r="BC154" s="105"/>
      <c r="BD154" s="105"/>
      <c r="BE154" s="105"/>
      <c r="BF154" s="105"/>
      <c r="BG154" s="105"/>
      <c r="BH154" s="105"/>
      <c r="BI154" s="105"/>
      <c r="BJ154" s="105"/>
      <c r="BK154" s="105"/>
    </row>
    <row r="155" spans="45:63" ht="30" customHeight="1">
      <c r="AS155" s="189" t="e">
        <f>SUM(#REF!)</f>
        <v>#REF!</v>
      </c>
      <c r="AT155" s="190"/>
      <c r="AU155" s="190"/>
      <c r="AV155" s="190"/>
      <c r="AW155" s="190"/>
      <c r="AX155" s="190"/>
      <c r="AY155" s="190"/>
      <c r="AZ155" s="190"/>
      <c r="BA155" s="105" t="e">
        <f>SUM(#REF!)</f>
        <v>#REF!</v>
      </c>
      <c r="BB155" s="182"/>
      <c r="BC155" s="105"/>
      <c r="BD155" s="105"/>
      <c r="BE155" s="105"/>
      <c r="BF155" s="105"/>
      <c r="BG155" s="105"/>
      <c r="BH155" s="105"/>
      <c r="BI155" s="105"/>
      <c r="BJ155" s="105"/>
      <c r="BK155" s="105"/>
    </row>
    <row r="156" spans="45:63">
      <c r="AS156" s="189" t="e">
        <f>SUM(#REF!)</f>
        <v>#REF!</v>
      </c>
      <c r="AT156" s="190"/>
      <c r="AU156" s="190"/>
      <c r="AV156" s="190"/>
      <c r="AW156" s="190"/>
      <c r="AX156" s="190"/>
      <c r="AY156" s="190"/>
      <c r="AZ156" s="190"/>
      <c r="BA156" s="105" t="e">
        <f>SUM(#REF!)</f>
        <v>#REF!</v>
      </c>
      <c r="BB156" s="182"/>
      <c r="BC156" s="105"/>
      <c r="BD156" s="105"/>
      <c r="BE156" s="105"/>
      <c r="BF156" s="105"/>
      <c r="BG156" s="105"/>
      <c r="BH156" s="105"/>
      <c r="BI156" s="105"/>
      <c r="BJ156" s="105"/>
      <c r="BK156" s="105"/>
    </row>
    <row r="157" spans="45:63" ht="31.5" customHeight="1">
      <c r="AS157" s="189" t="e">
        <f>SUM(#REF!)</f>
        <v>#REF!</v>
      </c>
      <c r="AT157" s="191"/>
      <c r="AU157" s="190"/>
      <c r="AV157" s="190"/>
      <c r="AW157" s="190"/>
      <c r="AX157" s="190"/>
      <c r="AY157" s="190"/>
      <c r="AZ157" s="190"/>
      <c r="BA157" s="105" t="e">
        <f>SUM(#REF!)</f>
        <v>#REF!</v>
      </c>
      <c r="BB157" s="193"/>
      <c r="BC157" s="105"/>
      <c r="BD157" s="105"/>
      <c r="BE157" s="105"/>
      <c r="BF157" s="105"/>
      <c r="BG157" s="105"/>
      <c r="BH157" s="105"/>
      <c r="BI157" s="105"/>
      <c r="BJ157" s="105"/>
      <c r="BK157" s="105"/>
    </row>
    <row r="158" spans="45:63" ht="30" customHeight="1">
      <c r="AS158" s="189" t="e">
        <f>SUM(#REF!)</f>
        <v>#REF!</v>
      </c>
      <c r="AT158" s="191"/>
      <c r="AU158" s="190"/>
      <c r="AV158" s="190"/>
      <c r="AW158" s="190"/>
      <c r="AX158" s="190"/>
      <c r="AY158" s="190"/>
      <c r="AZ158" s="190"/>
      <c r="BA158" s="105" t="e">
        <f>SUM(#REF!)</f>
        <v>#REF!</v>
      </c>
      <c r="BB158" s="193"/>
      <c r="BC158" s="105"/>
      <c r="BD158" s="105"/>
      <c r="BE158" s="105"/>
      <c r="BF158" s="105"/>
      <c r="BG158" s="105"/>
      <c r="BH158" s="105"/>
      <c r="BI158" s="105"/>
      <c r="BJ158" s="105"/>
      <c r="BK158" s="105"/>
    </row>
    <row r="159" spans="45:63" ht="30" customHeight="1">
      <c r="AS159" s="189" t="e">
        <f>SUM(#REF!)</f>
        <v>#REF!</v>
      </c>
      <c r="AT159" s="191"/>
      <c r="AU159" s="190"/>
      <c r="AV159" s="190"/>
      <c r="AW159" s="190"/>
      <c r="AX159" s="190"/>
      <c r="AY159" s="190"/>
      <c r="AZ159" s="190"/>
      <c r="BA159" s="105" t="e">
        <f>SUM(#REF!)</f>
        <v>#REF!</v>
      </c>
      <c r="BB159" s="193"/>
      <c r="BC159" s="105"/>
      <c r="BD159" s="105"/>
      <c r="BE159" s="105"/>
      <c r="BF159" s="105"/>
      <c r="BG159" s="105"/>
      <c r="BH159" s="105"/>
      <c r="BI159" s="105"/>
      <c r="BJ159" s="105"/>
      <c r="BK159" s="105"/>
    </row>
    <row r="160" spans="45:63" ht="31.5" customHeight="1">
      <c r="AS160" s="189" t="e">
        <f>SUM(#REF!)</f>
        <v>#REF!</v>
      </c>
      <c r="AT160" s="191"/>
      <c r="AU160" s="190"/>
      <c r="AV160" s="190"/>
      <c r="AW160" s="190"/>
      <c r="AX160" s="190"/>
      <c r="AY160" s="190"/>
      <c r="AZ160" s="190"/>
      <c r="BA160" s="105" t="e">
        <f>SUM(#REF!)</f>
        <v>#REF!</v>
      </c>
      <c r="BB160" s="193"/>
      <c r="BC160" s="105"/>
      <c r="BD160" s="105"/>
      <c r="BE160" s="105"/>
      <c r="BF160" s="105"/>
      <c r="BG160" s="105"/>
      <c r="BH160" s="105"/>
      <c r="BI160" s="105"/>
      <c r="BJ160" s="105"/>
      <c r="BK160" s="105"/>
    </row>
    <row r="161" spans="45:63" ht="30" customHeight="1">
      <c r="AS161" s="189" t="e">
        <f>SUM(#REF!)</f>
        <v>#REF!</v>
      </c>
      <c r="AT161" s="191"/>
      <c r="AU161" s="190"/>
      <c r="AV161" s="190"/>
      <c r="AW161" s="190"/>
      <c r="AX161" s="190"/>
      <c r="AY161" s="190"/>
      <c r="AZ161" s="190"/>
      <c r="BA161" s="105" t="e">
        <f>SUM(#REF!)</f>
        <v>#REF!</v>
      </c>
      <c r="BB161" s="193"/>
      <c r="BC161" s="105"/>
      <c r="BD161" s="105"/>
      <c r="BE161" s="105"/>
      <c r="BF161" s="105"/>
      <c r="BG161" s="105"/>
      <c r="BH161" s="105"/>
      <c r="BI161" s="105"/>
      <c r="BJ161" s="105"/>
      <c r="BK161" s="105"/>
    </row>
    <row r="162" spans="45:63" ht="30" customHeight="1">
      <c r="AS162" s="189" t="e">
        <f>SUM(#REF!)</f>
        <v>#REF!</v>
      </c>
      <c r="AT162" s="191"/>
      <c r="AU162" s="190"/>
      <c r="AV162" s="190"/>
      <c r="AW162" s="190"/>
      <c r="AX162" s="190"/>
      <c r="AY162" s="190"/>
      <c r="AZ162" s="190"/>
      <c r="BA162" s="105" t="e">
        <f>SUM(#REF!)</f>
        <v>#REF!</v>
      </c>
      <c r="BB162" s="193"/>
      <c r="BC162" s="105"/>
      <c r="BD162" s="105"/>
      <c r="BE162" s="105"/>
      <c r="BF162" s="105"/>
      <c r="BG162" s="105"/>
      <c r="BH162" s="105"/>
      <c r="BI162" s="105"/>
      <c r="BJ162" s="105"/>
      <c r="BK162" s="105"/>
    </row>
    <row r="163" spans="45:63" ht="31.5" customHeight="1">
      <c r="AS163" s="189" t="e">
        <f>SUM(#REF!)</f>
        <v>#REF!</v>
      </c>
      <c r="AT163" s="191"/>
      <c r="AU163" s="190"/>
      <c r="AV163" s="190"/>
      <c r="AW163" s="190"/>
      <c r="AX163" s="190"/>
      <c r="AY163" s="190"/>
      <c r="AZ163" s="190"/>
      <c r="BA163" s="105" t="e">
        <f>SUM(#REF!)</f>
        <v>#REF!</v>
      </c>
      <c r="BB163" s="193"/>
      <c r="BC163" s="105"/>
      <c r="BD163" s="105"/>
      <c r="BE163" s="105"/>
      <c r="BF163" s="105"/>
      <c r="BG163" s="105"/>
      <c r="BH163" s="105"/>
      <c r="BI163" s="105"/>
      <c r="BJ163" s="105"/>
      <c r="BK163" s="105"/>
    </row>
    <row r="164" spans="45:63" ht="30" customHeight="1">
      <c r="AS164" s="189" t="e">
        <f>SUM(#REF!)</f>
        <v>#REF!</v>
      </c>
      <c r="AT164" s="191"/>
      <c r="AU164" s="190"/>
      <c r="AV164" s="190"/>
      <c r="AW164" s="190"/>
      <c r="AX164" s="190"/>
      <c r="AY164" s="190"/>
      <c r="AZ164" s="190"/>
      <c r="BA164" s="105" t="e">
        <f>SUM(#REF!)</f>
        <v>#REF!</v>
      </c>
      <c r="BB164" s="193"/>
      <c r="BC164" s="105"/>
      <c r="BD164" s="105"/>
      <c r="BE164" s="105"/>
      <c r="BF164" s="105"/>
      <c r="BG164" s="105"/>
      <c r="BH164" s="105"/>
      <c r="BI164" s="105"/>
      <c r="BJ164" s="105"/>
      <c r="BK164" s="105"/>
    </row>
    <row r="165" spans="45:63" ht="30" customHeight="1">
      <c r="AS165" s="189" t="e">
        <f>SUM(#REF!)</f>
        <v>#REF!</v>
      </c>
      <c r="AT165" s="191"/>
      <c r="AU165" s="190"/>
      <c r="AV165" s="190"/>
      <c r="AW165" s="190"/>
      <c r="AX165" s="190"/>
      <c r="AY165" s="190"/>
      <c r="AZ165" s="190"/>
      <c r="BA165" s="105" t="e">
        <f>SUM(#REF!)</f>
        <v>#REF!</v>
      </c>
      <c r="BB165" s="193"/>
      <c r="BC165" s="105"/>
      <c r="BD165" s="105"/>
      <c r="BE165" s="105"/>
      <c r="BF165" s="105"/>
      <c r="BG165" s="105"/>
      <c r="BH165" s="105"/>
      <c r="BI165" s="105"/>
      <c r="BJ165" s="105"/>
      <c r="BK165" s="105"/>
    </row>
    <row r="166" spans="45:63" ht="31.5" customHeight="1">
      <c r="AS166" s="189" t="e">
        <f>SUM(#REF!)</f>
        <v>#REF!</v>
      </c>
      <c r="AT166" s="191"/>
      <c r="AU166" s="190"/>
      <c r="AV166" s="190"/>
      <c r="AW166" s="190"/>
      <c r="AX166" s="190"/>
      <c r="AY166" s="190"/>
      <c r="AZ166" s="190"/>
      <c r="BA166" s="105" t="e">
        <f>SUM(#REF!)</f>
        <v>#REF!</v>
      </c>
      <c r="BB166" s="193"/>
      <c r="BC166" s="105"/>
      <c r="BD166" s="105"/>
      <c r="BE166" s="105"/>
      <c r="BF166" s="105"/>
      <c r="BG166" s="105"/>
      <c r="BH166" s="105"/>
      <c r="BI166" s="105"/>
      <c r="BJ166" s="105"/>
      <c r="BK166" s="105"/>
    </row>
    <row r="167" spans="45:63" ht="30" customHeight="1">
      <c r="AS167" s="189" t="e">
        <f>SUM(#REF!)</f>
        <v>#REF!</v>
      </c>
      <c r="AT167" s="191"/>
      <c r="AU167" s="190"/>
      <c r="AV167" s="190"/>
      <c r="AW167" s="190"/>
      <c r="AX167" s="190"/>
      <c r="AY167" s="190"/>
      <c r="AZ167" s="190"/>
      <c r="BA167" s="105" t="e">
        <f>SUM(#REF!)</f>
        <v>#REF!</v>
      </c>
      <c r="BB167" s="193"/>
      <c r="BC167" s="105"/>
      <c r="BD167" s="105"/>
      <c r="BE167" s="105"/>
      <c r="BF167" s="105"/>
      <c r="BG167" s="105"/>
      <c r="BH167" s="105"/>
      <c r="BI167" s="105"/>
      <c r="BJ167" s="105"/>
      <c r="BK167" s="105"/>
    </row>
    <row r="168" spans="45:63" ht="30" customHeight="1">
      <c r="AS168" s="189" t="e">
        <f>SUM(#REF!)</f>
        <v>#REF!</v>
      </c>
      <c r="AT168" s="182"/>
      <c r="AU168" s="194"/>
      <c r="AV168" s="190"/>
      <c r="AW168" s="190"/>
      <c r="AX168" s="190"/>
      <c r="AY168" s="190"/>
      <c r="AZ168" s="190"/>
      <c r="BA168" s="105" t="e">
        <f>SUM(#REF!)</f>
        <v>#REF!</v>
      </c>
      <c r="BB168" s="182"/>
      <c r="BC168" s="105"/>
      <c r="BD168" s="105"/>
      <c r="BE168" s="105"/>
      <c r="BF168" s="105"/>
      <c r="BG168" s="105"/>
      <c r="BH168" s="105"/>
      <c r="BI168" s="105"/>
      <c r="BJ168" s="105"/>
      <c r="BK168" s="105"/>
    </row>
    <row r="169" spans="45:63" ht="31.5" customHeight="1">
      <c r="AS169" s="189" t="e">
        <f>SUM(#REF!)</f>
        <v>#REF!</v>
      </c>
      <c r="AT169" s="181"/>
      <c r="AU169" s="195"/>
      <c r="AV169" s="190"/>
      <c r="AW169" s="190"/>
      <c r="AX169" s="190"/>
      <c r="AY169" s="190"/>
      <c r="AZ169" s="190"/>
      <c r="BA169" s="105" t="e">
        <f>SUM(#REF!)</f>
        <v>#REF!</v>
      </c>
      <c r="BB169" s="182"/>
      <c r="BC169" s="105"/>
      <c r="BD169" s="105"/>
      <c r="BE169" s="105"/>
      <c r="BF169" s="105"/>
      <c r="BG169" s="105"/>
      <c r="BH169" s="105"/>
      <c r="BI169" s="105"/>
      <c r="BJ169" s="105"/>
      <c r="BK169" s="105"/>
    </row>
    <row r="170" spans="45:63" ht="30" customHeight="1">
      <c r="AS170" s="189" t="e">
        <f>SUM(#REF!)</f>
        <v>#REF!</v>
      </c>
      <c r="AT170" s="181"/>
      <c r="AU170" s="195"/>
      <c r="AV170" s="190"/>
      <c r="AW170" s="190"/>
      <c r="AX170" s="190"/>
      <c r="AY170" s="190"/>
      <c r="AZ170" s="190"/>
      <c r="BA170" s="105" t="e">
        <f>SUM(#REF!)</f>
        <v>#REF!</v>
      </c>
      <c r="BB170" s="182"/>
      <c r="BC170" s="105"/>
      <c r="BD170" s="105"/>
      <c r="BE170" s="105"/>
      <c r="BF170" s="105"/>
      <c r="BG170" s="105"/>
      <c r="BH170" s="105"/>
      <c r="BI170" s="105"/>
      <c r="BJ170" s="105"/>
      <c r="BK170" s="105"/>
    </row>
    <row r="171" spans="45:63" ht="30" customHeight="1">
      <c r="AS171" s="189" t="e">
        <f>SUM(#REF!)</f>
        <v>#REF!</v>
      </c>
      <c r="AT171" s="190"/>
      <c r="AU171" s="192"/>
      <c r="AV171" s="190"/>
      <c r="AW171" s="190"/>
      <c r="AX171" s="190"/>
      <c r="AY171" s="190"/>
      <c r="AZ171" s="190"/>
      <c r="BA171" s="105" t="e">
        <f>SUM(#REF!)</f>
        <v>#REF!</v>
      </c>
      <c r="BB171" s="182"/>
      <c r="BC171" s="105"/>
      <c r="BD171" s="105"/>
      <c r="BE171" s="105"/>
      <c r="BF171" s="105"/>
      <c r="BG171" s="105"/>
      <c r="BH171" s="105"/>
      <c r="BI171" s="105"/>
      <c r="BJ171" s="105"/>
      <c r="BK171" s="105"/>
    </row>
    <row r="172" spans="45:63" ht="31.5" customHeight="1">
      <c r="AS172" s="189" t="e">
        <f>SUM(#REF!)</f>
        <v>#REF!</v>
      </c>
      <c r="AT172" s="190"/>
      <c r="AU172" s="190"/>
      <c r="AV172" s="190"/>
      <c r="AW172" s="190"/>
      <c r="AX172" s="190"/>
      <c r="AY172" s="190"/>
      <c r="AZ172" s="190"/>
      <c r="BA172" s="105" t="e">
        <f>SUM(#REF!)</f>
        <v>#REF!</v>
      </c>
      <c r="BB172" s="182"/>
      <c r="BC172" s="105"/>
      <c r="BD172" s="105"/>
      <c r="BE172" s="105"/>
      <c r="BF172" s="105"/>
      <c r="BG172" s="105"/>
      <c r="BH172" s="105"/>
      <c r="BI172" s="105"/>
      <c r="BJ172" s="105"/>
      <c r="BK172" s="105"/>
    </row>
    <row r="173" spans="45:63" ht="30" customHeight="1">
      <c r="AS173" s="189" t="e">
        <f>SUM(#REF!)</f>
        <v>#REF!</v>
      </c>
      <c r="AT173" s="190"/>
      <c r="AU173" s="190"/>
      <c r="AV173" s="190"/>
      <c r="AW173" s="190"/>
      <c r="AX173" s="190"/>
      <c r="AY173" s="190"/>
      <c r="AZ173" s="190"/>
      <c r="BA173" s="105" t="e">
        <f>SUM(#REF!)</f>
        <v>#REF!</v>
      </c>
      <c r="BB173" s="182"/>
      <c r="BC173" s="105"/>
      <c r="BD173" s="105"/>
      <c r="BE173" s="105"/>
      <c r="BF173" s="105"/>
      <c r="BG173" s="105"/>
      <c r="BH173" s="105"/>
      <c r="BI173" s="105"/>
      <c r="BJ173" s="105"/>
      <c r="BK173" s="105"/>
    </row>
    <row r="174" spans="45:63" ht="30" customHeight="1">
      <c r="AS174" s="189" t="e">
        <f>SUM(#REF!)</f>
        <v>#REF!</v>
      </c>
      <c r="AT174" s="190"/>
      <c r="AU174" s="190"/>
      <c r="AV174" s="190"/>
      <c r="AW174" s="190"/>
      <c r="AX174" s="190"/>
      <c r="AY174" s="190"/>
      <c r="AZ174" s="190"/>
      <c r="BA174" s="105" t="e">
        <f>SUM(#REF!)</f>
        <v>#REF!</v>
      </c>
      <c r="BB174" s="182"/>
      <c r="BC174" s="105"/>
      <c r="BD174" s="105"/>
      <c r="BE174" s="105"/>
      <c r="BF174" s="105"/>
      <c r="BG174" s="105"/>
      <c r="BH174" s="105"/>
      <c r="BI174" s="105"/>
      <c r="BJ174" s="105"/>
      <c r="BK174" s="105"/>
    </row>
    <row r="175" spans="45:63" ht="31.5" customHeight="1">
      <c r="AS175" s="189" t="e">
        <f>SUM(#REF!)</f>
        <v>#REF!</v>
      </c>
      <c r="AT175" s="190"/>
      <c r="AU175" s="190"/>
      <c r="AV175" s="190"/>
      <c r="AW175" s="190"/>
      <c r="AX175" s="190"/>
      <c r="AY175" s="190"/>
      <c r="AZ175" s="190"/>
      <c r="BA175" s="105" t="e">
        <f>SUM(#REF!)</f>
        <v>#REF!</v>
      </c>
      <c r="BB175" s="182"/>
      <c r="BC175" s="105"/>
      <c r="BD175" s="105"/>
      <c r="BE175" s="105"/>
      <c r="BF175" s="105"/>
      <c r="BG175" s="105"/>
      <c r="BH175" s="105"/>
      <c r="BI175" s="105"/>
      <c r="BJ175" s="105"/>
      <c r="BK175" s="105"/>
    </row>
    <row r="176" spans="45:63" ht="30" customHeight="1">
      <c r="AS176" s="189" t="e">
        <f>SUM(#REF!)</f>
        <v>#REF!</v>
      </c>
      <c r="AT176" s="190"/>
      <c r="AU176" s="190"/>
      <c r="AV176" s="190"/>
      <c r="AW176" s="190"/>
      <c r="AX176" s="190"/>
      <c r="AY176" s="190"/>
      <c r="AZ176" s="190"/>
      <c r="BA176" s="105" t="e">
        <f>SUM(#REF!)</f>
        <v>#REF!</v>
      </c>
      <c r="BB176" s="182"/>
      <c r="BC176" s="105"/>
      <c r="BD176" s="105"/>
      <c r="BE176" s="105"/>
      <c r="BF176" s="105"/>
      <c r="BG176" s="105"/>
      <c r="BH176" s="105"/>
      <c r="BI176" s="105"/>
      <c r="BJ176" s="105"/>
      <c r="BK176" s="105"/>
    </row>
    <row r="177" spans="45:63" ht="30" customHeight="1">
      <c r="AS177" s="189" t="e">
        <f>SUM(#REF!)</f>
        <v>#REF!</v>
      </c>
      <c r="AT177" s="190"/>
      <c r="AU177" s="190"/>
      <c r="AV177" s="190"/>
      <c r="AW177" s="190"/>
      <c r="AX177" s="190"/>
      <c r="AY177" s="190"/>
      <c r="AZ177" s="190"/>
      <c r="BA177" s="105" t="e">
        <f>SUM(#REF!)</f>
        <v>#REF!</v>
      </c>
      <c r="BB177" s="182"/>
      <c r="BC177" s="105"/>
      <c r="BD177" s="105"/>
      <c r="BE177" s="105"/>
      <c r="BF177" s="105"/>
      <c r="BG177" s="105"/>
      <c r="BH177" s="105"/>
      <c r="BI177" s="105"/>
      <c r="BJ177" s="105"/>
      <c r="BK177" s="105"/>
    </row>
    <row r="178" spans="45:63" ht="31.5" customHeight="1">
      <c r="AS178" s="189" t="e">
        <f>SUM(#REF!)</f>
        <v>#REF!</v>
      </c>
      <c r="AT178" s="190"/>
      <c r="AU178" s="190"/>
      <c r="AV178" s="190"/>
      <c r="AW178" s="190"/>
      <c r="AX178" s="190"/>
      <c r="AY178" s="190"/>
      <c r="AZ178" s="190"/>
      <c r="BA178" s="105" t="e">
        <f>SUM(#REF!)</f>
        <v>#REF!</v>
      </c>
      <c r="BB178" s="182"/>
      <c r="BC178" s="105"/>
      <c r="BD178" s="105"/>
      <c r="BE178" s="105"/>
      <c r="BF178" s="105"/>
      <c r="BG178" s="105"/>
      <c r="BH178" s="105"/>
      <c r="BI178" s="105"/>
      <c r="BJ178" s="105"/>
      <c r="BK178" s="105"/>
    </row>
    <row r="179" spans="45:63" ht="30" customHeight="1">
      <c r="AS179" s="189" t="e">
        <f>SUM(#REF!)</f>
        <v>#REF!</v>
      </c>
      <c r="AT179" s="190"/>
      <c r="AU179" s="190"/>
      <c r="AV179" s="190"/>
      <c r="AW179" s="190"/>
      <c r="AX179" s="190"/>
      <c r="AY179" s="190"/>
      <c r="AZ179" s="190"/>
      <c r="BA179" s="105" t="e">
        <f>SUM(#REF!)</f>
        <v>#REF!</v>
      </c>
      <c r="BB179" s="182"/>
      <c r="BC179" s="105"/>
      <c r="BD179" s="105"/>
      <c r="BE179" s="105"/>
      <c r="BF179" s="105"/>
      <c r="BG179" s="105"/>
      <c r="BH179" s="105"/>
      <c r="BI179" s="105"/>
      <c r="BJ179" s="105"/>
      <c r="BK179" s="105"/>
    </row>
    <row r="180" spans="45:63" ht="30" customHeight="1">
      <c r="AS180" s="189" t="e">
        <f>SUM(#REF!)</f>
        <v>#REF!</v>
      </c>
      <c r="AT180" s="190"/>
      <c r="AU180" s="190"/>
      <c r="AV180" s="190"/>
      <c r="AW180" s="190"/>
      <c r="AX180" s="190"/>
      <c r="AY180" s="190"/>
      <c r="AZ180" s="190"/>
      <c r="BA180" s="105" t="e">
        <f>SUM(#REF!)</f>
        <v>#REF!</v>
      </c>
      <c r="BB180" s="182"/>
      <c r="BC180" s="105"/>
      <c r="BD180" s="105"/>
      <c r="BE180" s="105"/>
      <c r="BF180" s="105"/>
      <c r="BG180" s="105"/>
      <c r="BH180" s="105"/>
      <c r="BI180" s="105"/>
      <c r="BJ180" s="105"/>
      <c r="BK180" s="105"/>
    </row>
    <row r="181" spans="45:63" ht="31.5" customHeight="1">
      <c r="AS181" s="189" t="e">
        <f>SUM(#REF!)</f>
        <v>#REF!</v>
      </c>
      <c r="AT181" s="190"/>
      <c r="AU181" s="190"/>
      <c r="AV181" s="190"/>
      <c r="AW181" s="190"/>
      <c r="AX181" s="190"/>
      <c r="AY181" s="190"/>
      <c r="AZ181" s="190"/>
      <c r="BA181" s="105" t="e">
        <f>SUM(#REF!)</f>
        <v>#REF!</v>
      </c>
      <c r="BB181" s="182"/>
      <c r="BC181" s="105"/>
      <c r="BD181" s="105"/>
      <c r="BE181" s="105"/>
      <c r="BF181" s="105"/>
      <c r="BG181" s="105"/>
      <c r="BH181" s="105"/>
      <c r="BI181" s="105"/>
      <c r="BJ181" s="105"/>
      <c r="BK181" s="105"/>
    </row>
    <row r="182" spans="45:63">
      <c r="AS182" s="189"/>
      <c r="AT182" s="190"/>
      <c r="AU182" s="190"/>
      <c r="AV182" s="190"/>
      <c r="AW182" s="190"/>
      <c r="AX182" s="190"/>
      <c r="AY182" s="190"/>
      <c r="AZ182" s="190"/>
      <c r="BA182" s="105" t="e">
        <f>SUM(#REF!)</f>
        <v>#REF!</v>
      </c>
      <c r="BB182" s="182"/>
      <c r="BC182" s="105"/>
      <c r="BD182" s="105"/>
      <c r="BE182" s="105"/>
      <c r="BF182" s="105"/>
      <c r="BG182" s="105"/>
      <c r="BH182" s="105"/>
      <c r="BI182" s="105"/>
      <c r="BJ182" s="105"/>
      <c r="BK182" s="105"/>
    </row>
    <row r="183" spans="45:63" ht="30" customHeight="1">
      <c r="AS183" s="189"/>
      <c r="AT183" s="190"/>
      <c r="AU183" s="190"/>
      <c r="AV183" s="190"/>
      <c r="AW183" s="190"/>
      <c r="AX183" s="190"/>
      <c r="AY183" s="190"/>
      <c r="AZ183" s="190"/>
      <c r="BA183" s="105" t="e">
        <f>SUM(#REF!)</f>
        <v>#REF!</v>
      </c>
      <c r="BB183" s="182"/>
      <c r="BC183" s="105"/>
      <c r="BD183" s="105"/>
      <c r="BE183" s="105"/>
      <c r="BF183" s="105"/>
      <c r="BG183" s="105"/>
      <c r="BH183" s="105"/>
      <c r="BI183" s="105"/>
      <c r="BJ183" s="105"/>
      <c r="BK183" s="105"/>
    </row>
    <row r="184" spans="45:63">
      <c r="AS184" s="189"/>
      <c r="AT184" s="190"/>
      <c r="AU184" s="190"/>
      <c r="AV184" s="190"/>
      <c r="AW184" s="190"/>
      <c r="AX184" s="190"/>
      <c r="AY184" s="190"/>
      <c r="AZ184" s="190"/>
      <c r="BA184" s="105" t="e">
        <f>SUM(#REF!)</f>
        <v>#REF!</v>
      </c>
      <c r="BB184" s="182"/>
      <c r="BC184" s="105"/>
      <c r="BD184" s="105"/>
      <c r="BE184" s="105"/>
      <c r="BF184" s="105"/>
      <c r="BG184" s="105"/>
      <c r="BH184" s="105"/>
      <c r="BI184" s="105"/>
      <c r="BJ184" s="105"/>
      <c r="BK184" s="105"/>
    </row>
    <row r="185" spans="45:63">
      <c r="AS185" s="189"/>
      <c r="AT185" s="190"/>
      <c r="AU185" s="190"/>
      <c r="AV185" s="190"/>
      <c r="AW185" s="190"/>
      <c r="AX185" s="190"/>
      <c r="AY185" s="190"/>
      <c r="AZ185" s="190"/>
      <c r="BA185" s="105" t="e">
        <f>SUM(#REF!)</f>
        <v>#REF!</v>
      </c>
      <c r="BB185" s="182"/>
      <c r="BC185" s="105"/>
      <c r="BD185" s="105"/>
      <c r="BE185" s="105"/>
      <c r="BF185" s="105"/>
      <c r="BG185" s="105"/>
      <c r="BH185" s="105"/>
      <c r="BI185" s="105"/>
      <c r="BJ185" s="105"/>
      <c r="BK185" s="105"/>
    </row>
    <row r="186" spans="45:63">
      <c r="AS186" s="190"/>
      <c r="AT186" s="190"/>
      <c r="AU186" s="190"/>
      <c r="AV186" s="190"/>
      <c r="AW186" s="190"/>
      <c r="AX186" s="190"/>
      <c r="AY186" s="190"/>
      <c r="AZ186" s="190"/>
      <c r="BA186" s="105"/>
      <c r="BB186" s="105"/>
      <c r="BC186" s="105"/>
      <c r="BD186" s="105"/>
      <c r="BE186" s="105"/>
      <c r="BF186" s="105"/>
      <c r="BG186" s="105"/>
      <c r="BH186" s="105"/>
      <c r="BI186" s="105"/>
      <c r="BJ186" s="105"/>
      <c r="BK186" s="105"/>
    </row>
    <row r="187" spans="45:63">
      <c r="AS187" s="190"/>
      <c r="AT187" s="190"/>
      <c r="AU187" s="190"/>
      <c r="AV187" s="190"/>
      <c r="AW187" s="190"/>
      <c r="AX187" s="190"/>
      <c r="AY187" s="190"/>
      <c r="AZ187" s="190"/>
      <c r="BA187" s="105"/>
      <c r="BB187" s="105"/>
      <c r="BC187" s="105"/>
      <c r="BD187" s="105"/>
      <c r="BE187" s="105"/>
      <c r="BF187" s="105"/>
      <c r="BG187" s="105"/>
      <c r="BH187" s="105"/>
      <c r="BI187" s="105"/>
      <c r="BJ187" s="105"/>
      <c r="BK187" s="105"/>
    </row>
    <row r="188" spans="45:63">
      <c r="AS188" s="190"/>
      <c r="AT188" s="190"/>
      <c r="AU188" s="190"/>
      <c r="AV188" s="190"/>
      <c r="AW188" s="190"/>
      <c r="AX188" s="190"/>
      <c r="AY188" s="190"/>
      <c r="AZ188" s="190"/>
      <c r="BA188" s="105"/>
      <c r="BB188" s="105"/>
      <c r="BC188" s="105"/>
      <c r="BD188" s="105"/>
      <c r="BE188" s="105"/>
      <c r="BF188" s="105"/>
      <c r="BG188" s="105"/>
      <c r="BH188" s="105"/>
      <c r="BI188" s="105"/>
      <c r="BJ188" s="105"/>
      <c r="BK188" s="105"/>
    </row>
    <row r="189" spans="45:63">
      <c r="AS189" s="190"/>
      <c r="AT189" s="190"/>
      <c r="AU189" s="190"/>
      <c r="AV189" s="190"/>
      <c r="AW189" s="190"/>
      <c r="AX189" s="190"/>
      <c r="AY189" s="190"/>
      <c r="AZ189" s="190"/>
      <c r="BA189" s="105"/>
      <c r="BB189" s="105"/>
      <c r="BC189" s="105"/>
      <c r="BD189" s="105"/>
      <c r="BE189" s="105"/>
      <c r="BF189" s="105"/>
      <c r="BG189" s="105"/>
      <c r="BH189" s="105"/>
      <c r="BI189" s="105"/>
      <c r="BJ189" s="105"/>
      <c r="BK189" s="105"/>
    </row>
    <row r="190" spans="45:63">
      <c r="AS190" s="190"/>
      <c r="AT190" s="190"/>
      <c r="AU190" s="190"/>
      <c r="AV190" s="190"/>
      <c r="AW190" s="190"/>
      <c r="AX190" s="190"/>
      <c r="AY190" s="190"/>
      <c r="AZ190" s="190"/>
      <c r="BA190" s="105"/>
      <c r="BB190" s="105"/>
      <c r="BC190" s="105"/>
      <c r="BD190" s="105"/>
      <c r="BE190" s="105"/>
      <c r="BF190" s="105"/>
      <c r="BG190" s="105"/>
      <c r="BH190" s="105"/>
      <c r="BI190" s="105"/>
      <c r="BJ190" s="105"/>
      <c r="BK190" s="105"/>
    </row>
    <row r="191" spans="45:63">
      <c r="AS191" s="190"/>
      <c r="AT191" s="190"/>
      <c r="AU191" s="190"/>
      <c r="AV191" s="190"/>
      <c r="AW191" s="190"/>
      <c r="AX191" s="190"/>
      <c r="AY191" s="190"/>
      <c r="AZ191" s="190"/>
      <c r="BA191" s="105"/>
      <c r="BB191" s="105"/>
      <c r="BC191" s="105"/>
      <c r="BD191" s="105"/>
      <c r="BE191" s="105"/>
      <c r="BF191" s="105"/>
      <c r="BG191" s="105"/>
      <c r="BH191" s="105"/>
      <c r="BI191" s="105"/>
      <c r="BJ191" s="105"/>
      <c r="BK191" s="105"/>
    </row>
    <row r="192" spans="45:63">
      <c r="AS192" s="190"/>
      <c r="AT192" s="190"/>
      <c r="AU192" s="190"/>
      <c r="AV192" s="190"/>
      <c r="AW192" s="190"/>
      <c r="AX192" s="190"/>
      <c r="AY192" s="190"/>
      <c r="AZ192" s="190"/>
      <c r="BA192" s="105"/>
      <c r="BB192" s="105"/>
      <c r="BC192" s="105"/>
      <c r="BD192" s="105"/>
      <c r="BE192" s="105"/>
      <c r="BF192" s="105"/>
      <c r="BG192" s="105"/>
      <c r="BH192" s="105"/>
      <c r="BI192" s="105"/>
      <c r="BJ192" s="105"/>
      <c r="BK192" s="105"/>
    </row>
    <row r="193" spans="53:63">
      <c r="BA193" s="105"/>
      <c r="BB193" s="105"/>
      <c r="BC193" s="105"/>
      <c r="BD193" s="105"/>
      <c r="BE193" s="105"/>
      <c r="BF193" s="105"/>
      <c r="BG193" s="105"/>
      <c r="BH193" s="105"/>
      <c r="BI193" s="105"/>
      <c r="BJ193" s="105"/>
      <c r="BK193" s="105"/>
    </row>
    <row r="194" spans="53:63">
      <c r="BA194" s="105"/>
      <c r="BB194" s="105"/>
      <c r="BC194" s="105"/>
      <c r="BD194" s="105"/>
      <c r="BE194" s="105"/>
      <c r="BF194" s="105"/>
      <c r="BG194" s="105"/>
      <c r="BH194" s="105"/>
      <c r="BI194" s="105"/>
      <c r="BJ194" s="105"/>
      <c r="BK194" s="105"/>
    </row>
    <row r="195" spans="53:63">
      <c r="BA195" s="105"/>
      <c r="BB195" s="105"/>
      <c r="BC195" s="105"/>
      <c r="BD195" s="105"/>
      <c r="BE195" s="105"/>
      <c r="BF195" s="105"/>
      <c r="BG195" s="105"/>
      <c r="BH195" s="105"/>
      <c r="BI195" s="105"/>
      <c r="BJ195" s="105"/>
      <c r="BK195" s="105"/>
    </row>
    <row r="196" spans="53:63">
      <c r="BA196" s="105"/>
      <c r="BB196" s="105"/>
      <c r="BC196" s="105"/>
      <c r="BD196" s="105"/>
      <c r="BE196" s="105"/>
      <c r="BF196" s="105"/>
      <c r="BG196" s="105"/>
      <c r="BH196" s="105"/>
      <c r="BI196" s="105"/>
      <c r="BJ196" s="105"/>
      <c r="BK196" s="105"/>
    </row>
    <row r="197" spans="53:63">
      <c r="BA197" s="105"/>
      <c r="BB197" s="105"/>
      <c r="BC197" s="105"/>
      <c r="BD197" s="105"/>
      <c r="BE197" s="105"/>
      <c r="BF197" s="105"/>
      <c r="BG197" s="105"/>
      <c r="BH197" s="105"/>
      <c r="BI197" s="105"/>
      <c r="BJ197" s="105"/>
      <c r="BK197" s="105"/>
    </row>
    <row r="198" spans="53:63">
      <c r="BA198" s="105"/>
      <c r="BB198" s="105"/>
      <c r="BC198" s="105"/>
      <c r="BD198" s="105"/>
      <c r="BE198" s="105"/>
      <c r="BF198" s="105"/>
      <c r="BG198" s="105"/>
      <c r="BH198" s="105"/>
      <c r="BI198" s="105"/>
      <c r="BJ198" s="105"/>
      <c r="BK198" s="105"/>
    </row>
    <row r="199" spans="53:63">
      <c r="BA199" s="105"/>
      <c r="BB199" s="105"/>
      <c r="BC199" s="105"/>
      <c r="BD199" s="105"/>
      <c r="BE199" s="105"/>
      <c r="BF199" s="105"/>
      <c r="BG199" s="105"/>
      <c r="BH199" s="105"/>
      <c r="BI199" s="105"/>
      <c r="BJ199" s="105"/>
      <c r="BK199" s="105"/>
    </row>
    <row r="200" spans="53:63">
      <c r="BA200" s="105"/>
      <c r="BB200" s="105"/>
      <c r="BC200" s="105"/>
      <c r="BD200" s="105"/>
      <c r="BE200" s="105"/>
      <c r="BF200" s="105"/>
      <c r="BG200" s="105"/>
      <c r="BH200" s="105"/>
      <c r="BI200" s="105"/>
      <c r="BJ200" s="105"/>
      <c r="BK200" s="105"/>
    </row>
  </sheetData>
  <mergeCells count="15">
    <mergeCell ref="B5:C5"/>
    <mergeCell ref="B3:D4"/>
    <mergeCell ref="C24:C33"/>
    <mergeCell ref="B6:B16"/>
    <mergeCell ref="C6:C15"/>
    <mergeCell ref="C16:D16"/>
    <mergeCell ref="B20:C21"/>
    <mergeCell ref="D20:D21"/>
    <mergeCell ref="B22:B33"/>
    <mergeCell ref="C22:C23"/>
    <mergeCell ref="B34:B43"/>
    <mergeCell ref="C34:C43"/>
    <mergeCell ref="B44:B46"/>
    <mergeCell ref="C44:C46"/>
    <mergeCell ref="C52:C59"/>
  </mergeCells>
  <dataValidations count="3">
    <dataValidation allowBlank="1" showInputMessage="1" showErrorMessage="1" error="La cuenta se realiza por meses con el que cuentan con el recurso. " prompt="El análisis se realiza teniendo en cuenta el presupuesto asignado y el requerido." sqref="D54 D8" xr:uid="{00000000-0002-0000-1C00-000000000000}"/>
    <dataValidation allowBlank="1" showInputMessage="1" showErrorMessage="1" prompt="La cuenta se realiza con base en el N° de personas" sqref="D57:D58 D12:D14" xr:uid="{00000000-0002-0000-1C00-000001000000}"/>
    <dataValidation allowBlank="1" showInputMessage="1" showErrorMessage="1" prompt="El análisis se realiza teniendo en cuenta el presupuesto asignado y el requerido." sqref="D59 D52:D53 D55:D56 D15 D9:D11 D6:D7" xr:uid="{00000000-0002-0000-1C00-000002000000}"/>
  </dataValidations>
  <pageMargins left="0.7" right="0.7" top="0.75" bottom="0.75" header="0.3" footer="0.3"/>
  <pageSetup orientation="portrait" horizontalDpi="4294967292" verticalDpi="4294967292"/>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5BBB5C8CBB5C2249A3E46D2C4AE6992A" ma:contentTypeVersion="10" ma:contentTypeDescription="Crear nuevo documento." ma:contentTypeScope="" ma:versionID="3a4b075dbe21ccf84285a968408583a1">
  <xsd:schema xmlns:xsd="http://www.w3.org/2001/XMLSchema" xmlns:xs="http://www.w3.org/2001/XMLSchema" xmlns:p="http://schemas.microsoft.com/office/2006/metadata/properties" xmlns:ns1="http://schemas.microsoft.com/sharepoint/v3" xmlns:ns2="528f5a6b-0c2b-41ca-9563-0c379546157d" targetNamespace="http://schemas.microsoft.com/office/2006/metadata/properties" ma:root="true" ma:fieldsID="56aca2d7e87f3dd916397dfb6179c009" ns1:_="" ns2:_="">
    <xsd:import namespace="http://schemas.microsoft.com/sharepoint/v3"/>
    <xsd:import namespace="528f5a6b-0c2b-41ca-9563-0c379546157d"/>
    <xsd:element name="properties">
      <xsd:complexType>
        <xsd:sequence>
          <xsd:element name="documentManagement">
            <xsd:complexType>
              <xsd:all>
                <xsd:element ref="ns2:Nombre_x0020_del_x0020_archivo" minOccurs="0"/>
                <xsd:element ref="ns1:TranslationStateExportRequestingUser" minOccurs="0"/>
                <xsd:element ref="ns1:RoutingTargetFold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TranslationStateExportRequestingUser" ma:index="9" nillable="true" ma:displayName="Usuario de exportación" ma:description="" ma:hidden="true" ma:list="UserInfo" ma:internalName="TranslationStateExportRequestingUs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outingTargetFolder" ma:index="10" nillable="true" ma:displayName="Carpeta de destino" ma:description="" ma:hidden="true" ma:internalName="RoutingTargetFolder"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8f5a6b-0c2b-41ca-9563-0c379546157d" elementFormDefault="qualified">
    <xsd:import namespace="http://schemas.microsoft.com/office/2006/documentManagement/types"/>
    <xsd:import namespace="http://schemas.microsoft.com/office/infopath/2007/PartnerControls"/>
    <xsd:element name="Nombre_x0020_del_x0020_archivo" ma:index="2" nillable="true" ma:displayName="Observación" ma:description="Escriba un comentario como soporte del archivo adjunto." ma:internalName="Nombre_x0020_del_x0020_archivo">
      <xsd:simpleType>
        <xsd:restriction base="dms:Text">
          <xsd:maxLength value="150"/>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5"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outingTargetFolder xmlns="http://schemas.microsoft.com/sharepoint/v3" xsi:nil="true"/>
    <Nombre_x0020_del_x0020_archivo xmlns="528f5a6b-0c2b-41ca-9563-0c379546157d" xsi:nil="true"/>
    <TranslationStateExportRequestingUser xmlns="http://schemas.microsoft.com/sharepoint/v3">
      <UserInfo>
        <DisplayName/>
        <AccountId xsi:nil="true"/>
        <AccountType/>
      </UserInfo>
    </TranslationStateExportRequestingUser>
  </documentManagement>
</p:properties>
</file>

<file path=customXml/itemProps1.xml><?xml version="1.0" encoding="utf-8"?>
<ds:datastoreItem xmlns:ds="http://schemas.openxmlformats.org/officeDocument/2006/customXml" ds:itemID="{EAB83002-04D5-4FAF-848E-6F6187CB7724}"/>
</file>

<file path=customXml/itemProps2.xml><?xml version="1.0" encoding="utf-8"?>
<ds:datastoreItem xmlns:ds="http://schemas.openxmlformats.org/officeDocument/2006/customXml" ds:itemID="{49DAA55A-F1ED-47BA-8F94-FE3EBA13EA9A}"/>
</file>

<file path=customXml/itemProps3.xml><?xml version="1.0" encoding="utf-8"?>
<ds:datastoreItem xmlns:ds="http://schemas.openxmlformats.org/officeDocument/2006/customXml" ds:itemID="{C37E3815-EE1E-49F0-920B-B1C67C531C76}"/>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7</vt:i4>
      </vt:variant>
      <vt:variant>
        <vt:lpstr>Rangos con nombre</vt:lpstr>
      </vt:variant>
      <vt:variant>
        <vt:i4>7</vt:i4>
      </vt:variant>
    </vt:vector>
  </HeadingPairs>
  <TitlesOfParts>
    <vt:vector size="14" baseType="lpstr">
      <vt:lpstr>INICIO</vt:lpstr>
      <vt:lpstr>Contenido EMAP</vt:lpstr>
      <vt:lpstr>Información General</vt:lpstr>
      <vt:lpstr>Consolidado General EMAP</vt:lpstr>
      <vt:lpstr> EMAP - Subsistemas</vt:lpstr>
      <vt:lpstr>Conflictos Socio-Ambientales</vt:lpstr>
      <vt:lpstr>Presiones</vt:lpstr>
      <vt:lpstr>Año_2020</vt:lpstr>
      <vt:lpstr>'Consolidado 2017'!Área_de_impresión</vt:lpstr>
      <vt:lpstr>'Consolidado 2019'!Área_de_impresión</vt:lpstr>
      <vt:lpstr>'Consolidado 2020'!Área_de_impresión</vt:lpstr>
      <vt:lpstr>'Consolidado 2017'!Títulos_a_imprimir</vt:lpstr>
      <vt:lpstr>'Consolidado 2019'!Títulos_a_imprimir</vt:lpstr>
      <vt:lpstr>'Consolidado 2020'!Títulos_a_imprimir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Comment</dc:creator>
  <cp:lastModifiedBy>Andrea Barrero Ramírez</cp:lastModifiedBy>
  <cp:lastPrinted>2017-06-26T15:19:42Z</cp:lastPrinted>
  <dcterms:created xsi:type="dcterms:W3CDTF">2016-09-11T18:22:02Z</dcterms:created>
  <dcterms:modified xsi:type="dcterms:W3CDTF">2022-12-28T19:16:02Z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0x0101005BBB5C8CBB5C2249A3E46D2C4AE6992A</vt:lpwstr>
  </property>
</Properties>
</file>